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R:\PRORAČUN 2023\GODIŠNJI IZVJEŠTAJ O IZVRŠENJU 2023\"/>
    </mc:Choice>
  </mc:AlternateContent>
  <xr:revisionPtr revIDLastSave="0" documentId="13_ncr:1_{1449BE66-9F5C-4FA9-82BF-F7334AAC6A46}" xr6:coauthVersionLast="47" xr6:coauthVersionMax="47" xr10:uidLastSave="{00000000-0000-0000-0000-000000000000}"/>
  <bookViews>
    <workbookView xWindow="-30828" yWindow="-108" windowWidth="30936" windowHeight="16896" activeTab="2" xr2:uid="{86B6577D-D0FC-4A46-8F25-A2E90B43B6CF}"/>
  </bookViews>
  <sheets>
    <sheet name="Sažetak" sheetId="1" r:id="rId1"/>
    <sheet name="A.1 PRIHODI EK" sheetId="2" r:id="rId2"/>
    <sheet name="A.1 RASHODI EK" sheetId="3" r:id="rId3"/>
    <sheet name="A.2 PRIHODI I RASHODI IF" sheetId="7" r:id="rId4"/>
    <sheet name="A.3 RASHODI FUNKC" sheetId="5" r:id="rId5"/>
    <sheet name="II POSEBNI DIO" sheetId="6" r:id="rId6"/>
  </sheets>
  <externalReferences>
    <externalReference r:id="rId7"/>
  </externalReferences>
  <definedNames>
    <definedName name="_xlnm._FilterDatabase" localSheetId="2" hidden="1">'A.1 RASHODI EK'!$A$9:$L$87</definedName>
    <definedName name="_xlnm._FilterDatabase" localSheetId="5" hidden="1">'II POSEBNI DIO'!$A$9:$F$324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3" i="6" l="1"/>
  <c r="H42" i="7" l="1"/>
  <c r="G42" i="7"/>
  <c r="G41" i="7"/>
  <c r="F40" i="7"/>
  <c r="E40" i="7"/>
  <c r="D40" i="7"/>
  <c r="C40" i="7"/>
  <c r="H39" i="7"/>
  <c r="G39" i="7"/>
  <c r="H38" i="7"/>
  <c r="G38" i="7"/>
  <c r="H37" i="7"/>
  <c r="G37" i="7"/>
  <c r="H36" i="7"/>
  <c r="G36" i="7"/>
  <c r="H35" i="7"/>
  <c r="G35" i="7"/>
  <c r="H34" i="7"/>
  <c r="G34" i="7"/>
  <c r="F33" i="7"/>
  <c r="E33" i="7"/>
  <c r="D33" i="7"/>
  <c r="C33" i="7"/>
  <c r="H32" i="7"/>
  <c r="G32" i="7"/>
  <c r="F31" i="7"/>
  <c r="H31" i="7" s="1"/>
  <c r="E31" i="7"/>
  <c r="D31" i="7"/>
  <c r="C31" i="7"/>
  <c r="H30" i="7"/>
  <c r="G30" i="7"/>
  <c r="F29" i="7"/>
  <c r="E29" i="7"/>
  <c r="D29" i="7"/>
  <c r="C29" i="7"/>
  <c r="H28" i="7"/>
  <c r="G28" i="7"/>
  <c r="H27" i="7"/>
  <c r="G27" i="7"/>
  <c r="F26" i="7"/>
  <c r="E26" i="7"/>
  <c r="E25" i="7" s="1"/>
  <c r="D26" i="7"/>
  <c r="C26" i="7"/>
  <c r="H24" i="7"/>
  <c r="G24" i="7"/>
  <c r="H23" i="7"/>
  <c r="G23" i="7"/>
  <c r="F22" i="7"/>
  <c r="E22" i="7"/>
  <c r="D22" i="7"/>
  <c r="C22" i="7"/>
  <c r="H21" i="7"/>
  <c r="G21" i="7"/>
  <c r="H20" i="7"/>
  <c r="G20" i="7"/>
  <c r="H19" i="7"/>
  <c r="G19" i="7"/>
  <c r="H18" i="7"/>
  <c r="G18" i="7"/>
  <c r="H17" i="7"/>
  <c r="G17" i="7"/>
  <c r="H16" i="7"/>
  <c r="G16" i="7"/>
  <c r="F15" i="7"/>
  <c r="E15" i="7"/>
  <c r="D15" i="7"/>
  <c r="C15" i="7"/>
  <c r="H14" i="7"/>
  <c r="G14" i="7"/>
  <c r="F13" i="7"/>
  <c r="E13" i="7"/>
  <c r="D13" i="7"/>
  <c r="C13" i="7"/>
  <c r="H12" i="7"/>
  <c r="G12" i="7"/>
  <c r="F11" i="7"/>
  <c r="H11" i="7" s="1"/>
  <c r="E11" i="7"/>
  <c r="D11" i="7"/>
  <c r="C11" i="7"/>
  <c r="H10" i="7"/>
  <c r="G10" i="7"/>
  <c r="H9" i="7"/>
  <c r="G9" i="7"/>
  <c r="F8" i="7"/>
  <c r="E8" i="7"/>
  <c r="D8" i="7"/>
  <c r="C8" i="7"/>
  <c r="H15" i="7" l="1"/>
  <c r="D7" i="7"/>
  <c r="H13" i="7"/>
  <c r="G26" i="7"/>
  <c r="G29" i="7"/>
  <c r="D25" i="7"/>
  <c r="H33" i="7"/>
  <c r="H29" i="7"/>
  <c r="G13" i="7"/>
  <c r="G33" i="7"/>
  <c r="C25" i="7"/>
  <c r="E7" i="7"/>
  <c r="G11" i="7"/>
  <c r="G31" i="7"/>
  <c r="G40" i="7"/>
  <c r="G22" i="7"/>
  <c r="C7" i="7"/>
  <c r="G8" i="7"/>
  <c r="G15" i="7"/>
  <c r="F7" i="7"/>
  <c r="H8" i="7"/>
  <c r="H22" i="7"/>
  <c r="F25" i="7"/>
  <c r="H26" i="7"/>
  <c r="H40" i="7"/>
  <c r="G25" i="7" l="1"/>
  <c r="H25" i="7"/>
  <c r="G7" i="7"/>
  <c r="H7" i="7"/>
  <c r="L25" i="1" l="1"/>
  <c r="K25" i="1"/>
  <c r="L24" i="1"/>
  <c r="K24" i="1"/>
  <c r="J22" i="1"/>
  <c r="I22" i="1"/>
  <c r="H22" i="1"/>
  <c r="G22" i="1"/>
  <c r="J21" i="1"/>
  <c r="I21" i="1"/>
  <c r="H21" i="1"/>
  <c r="G21" i="1"/>
  <c r="L14" i="1"/>
  <c r="J15" i="1"/>
  <c r="I15" i="1"/>
  <c r="H15" i="1"/>
  <c r="G15" i="1"/>
  <c r="J11" i="1"/>
  <c r="I11" i="1"/>
  <c r="I12" i="1" s="1"/>
  <c r="H11" i="1"/>
  <c r="H12" i="1" s="1"/>
  <c r="G11" i="1"/>
  <c r="L10" i="1"/>
  <c r="D13" i="6"/>
  <c r="J23" i="1" l="1"/>
  <c r="G23" i="1"/>
  <c r="G26" i="1" s="1"/>
  <c r="H23" i="1"/>
  <c r="H26" i="1" s="1"/>
  <c r="I23" i="1"/>
  <c r="I26" i="1" s="1"/>
  <c r="L11" i="1"/>
  <c r="K11" i="1"/>
  <c r="L22" i="1"/>
  <c r="H16" i="1"/>
  <c r="I16" i="1"/>
  <c r="L15" i="1"/>
  <c r="K15" i="1"/>
  <c r="J26" i="1"/>
  <c r="K21" i="1"/>
  <c r="J12" i="1"/>
  <c r="L13" i="1"/>
  <c r="L21" i="1"/>
  <c r="K13" i="1"/>
  <c r="K14" i="1"/>
  <c r="K22" i="1"/>
  <c r="K23" i="1" l="1"/>
  <c r="L23" i="1"/>
  <c r="I27" i="1"/>
  <c r="H27" i="1"/>
  <c r="L26" i="1"/>
  <c r="K26" i="1"/>
  <c r="L12" i="1"/>
  <c r="J16" i="1"/>
  <c r="J27" i="1" l="1"/>
  <c r="L16" i="1"/>
  <c r="D7" i="5" l="1"/>
  <c r="E7" i="5"/>
  <c r="C7" i="5"/>
  <c r="K10" i="1" l="1"/>
  <c r="G12" i="1"/>
  <c r="K12" i="1" s="1"/>
  <c r="G16" i="1" l="1"/>
  <c r="G27" i="1" s="1"/>
  <c r="K16" i="1" l="1"/>
</calcChain>
</file>

<file path=xl/sharedStrings.xml><?xml version="1.0" encoding="utf-8"?>
<sst xmlns="http://schemas.openxmlformats.org/spreadsheetml/2006/main" count="985" uniqueCount="312">
  <si>
    <t>IZVJEŠTAJ O RASHODIMA PREMA FUNKCIJSKOJ KLASIFIKACIJI</t>
  </si>
  <si>
    <t>BROJČANA OZNAKA I NAZIV</t>
  </si>
  <si>
    <t>UKUPNO RASHODI</t>
  </si>
  <si>
    <t>01</t>
  </si>
  <si>
    <t>Opće javne usluge</t>
  </si>
  <si>
    <t>013</t>
  </si>
  <si>
    <t>Opće usluge</t>
  </si>
  <si>
    <t>04</t>
  </si>
  <si>
    <t>Ekonomski poslovi</t>
  </si>
  <si>
    <t>046</t>
  </si>
  <si>
    <t>Komunikacije</t>
  </si>
  <si>
    <t>09</t>
  </si>
  <si>
    <t>Obrazovanje</t>
  </si>
  <si>
    <t>097</t>
  </si>
  <si>
    <t>Istraživanje i razvoj obrazovanja</t>
  </si>
  <si>
    <t>OSTVARENJE/IZVRŠENJE 
01.2022. - 12.2022.</t>
  </si>
  <si>
    <t>IZVORNI PLAN ILI REBALANS 
2023.</t>
  </si>
  <si>
    <t>TEKUĆI PLAN 
2023.</t>
  </si>
  <si>
    <t>OSTVARENJE/IZVRŠENJE 
01.2023. - 12.2023.</t>
  </si>
  <si>
    <t>INDEKS
(5)/(2)</t>
  </si>
  <si>
    <t>INDEKS
(5)/(4)</t>
  </si>
  <si>
    <t>IZVJEŠTAJ O PRIHODIMA I RASHODIMA PREMA IZVORIMA FINANCIRANJA</t>
  </si>
  <si>
    <t/>
  </si>
  <si>
    <t>1</t>
  </si>
  <si>
    <t>Opći prihodi i primici</t>
  </si>
  <si>
    <t>11</t>
  </si>
  <si>
    <t>3</t>
  </si>
  <si>
    <t>Vlastiti prihodi</t>
  </si>
  <si>
    <t>31</t>
  </si>
  <si>
    <t>4</t>
  </si>
  <si>
    <t>Prihodi za posebne namjene</t>
  </si>
  <si>
    <t>43</t>
  </si>
  <si>
    <t>Ostali prihodi za posebne namjene</t>
  </si>
  <si>
    <t>5</t>
  </si>
  <si>
    <t>Pomoći</t>
  </si>
  <si>
    <t>51</t>
  </si>
  <si>
    <t>Pomoći EU</t>
  </si>
  <si>
    <t>52</t>
  </si>
  <si>
    <t>Ostale pomoći</t>
  </si>
  <si>
    <t>55</t>
  </si>
  <si>
    <t>Refundacije iz pomoći EU</t>
  </si>
  <si>
    <t>56</t>
  </si>
  <si>
    <t>Fondovi EU</t>
  </si>
  <si>
    <t>57</t>
  </si>
  <si>
    <t>Ostali programi EU</t>
  </si>
  <si>
    <t>58</t>
  </si>
  <si>
    <t>Instrumenti EU nove generacije</t>
  </si>
  <si>
    <t>6</t>
  </si>
  <si>
    <t>Donacije</t>
  </si>
  <si>
    <t>61</t>
  </si>
  <si>
    <t>63</t>
  </si>
  <si>
    <t>Inozemne donacije</t>
  </si>
  <si>
    <t>12</t>
  </si>
  <si>
    <t>Sredstva učešća za pomoći</t>
  </si>
  <si>
    <t>IZVORNI PLAN ILI REBALANS 2023.</t>
  </si>
  <si>
    <t>UKUPNO PRIHODI</t>
  </si>
  <si>
    <t>I. OPĆI DIO</t>
  </si>
  <si>
    <t xml:space="preserve"> RAČUN PRIHODA I RASHODA </t>
  </si>
  <si>
    <t xml:space="preserve">IZVJEŠTAJ O PRIHODIMA I RASHODIMA PREMA EKONOMSKOJ KLASIFIKACIJI </t>
  </si>
  <si>
    <t>UKUPNI PRIHODI</t>
  </si>
  <si>
    <t>Prihodi poslovanja</t>
  </si>
  <si>
    <t>Pomoći iz inozemstva (darovnice) i od subjekata unutar općeg proračuna</t>
  </si>
  <si>
    <t>632</t>
  </si>
  <si>
    <t>Pomoći od međunarodnih organizacija te institucija i tijela EU</t>
  </si>
  <si>
    <t>6323</t>
  </si>
  <si>
    <t>Tekuće pomoći od institucija i tijela  EU</t>
  </si>
  <si>
    <t>6324</t>
  </si>
  <si>
    <t>Kapitalne pomoći od institucija i tijela  EU</t>
  </si>
  <si>
    <t>639</t>
  </si>
  <si>
    <t>Prijenosi između proračunskih korisnika istog proračuna</t>
  </si>
  <si>
    <t>6391</t>
  </si>
  <si>
    <t>Tekući prijenosi između proračunskih korisnika istog proračuna</t>
  </si>
  <si>
    <t>6393</t>
  </si>
  <si>
    <t>Tekući prijenosi između proračunskih korisnika istog proračuna temeljem prijenosa EU sredstava</t>
  </si>
  <si>
    <t>65</t>
  </si>
  <si>
    <t>Prihodi od upravnih i administrativnih pristojbi, pristojbi po posebnim propisima i naknada</t>
  </si>
  <si>
    <t>652</t>
  </si>
  <si>
    <t>Prihodi po posebnim propisima</t>
  </si>
  <si>
    <t>6526</t>
  </si>
  <si>
    <t>Ostali nespomenuti prihodi</t>
  </si>
  <si>
    <t>66</t>
  </si>
  <si>
    <t>Prihodi od prodaje proizvoda i robe te pruženih usluga i prihodi od donacija</t>
  </si>
  <si>
    <t>661</t>
  </si>
  <si>
    <t>Prihodi od prodaje proizvoda i robe te pruženih usluga</t>
  </si>
  <si>
    <t>6615</t>
  </si>
  <si>
    <t>Prihodi od pruženih usluga</t>
  </si>
  <si>
    <t>663</t>
  </si>
  <si>
    <t>Donacije od pravnih i fizičkih osoba izvan općeg proračuna</t>
  </si>
  <si>
    <t>6631</t>
  </si>
  <si>
    <t>Tekuće donacije</t>
  </si>
  <si>
    <t>Prihodi iz nadležnog proračuna i od HZZO-a temeljem ugovornih obveza</t>
  </si>
  <si>
    <t>Prihodi iz nadležnog proračuna za financiranje redovne djelatnosti proračunskih korisnika</t>
  </si>
  <si>
    <t>Prihodi iz nadležnog proračuna za financiranje rashoda poslovanja</t>
  </si>
  <si>
    <t>Prihodi iz nadležnog proračuna za financiranje rashoda za nabavu nefinancijske imovine</t>
  </si>
  <si>
    <t>UKUPNI RASHODI</t>
  </si>
  <si>
    <t>Rashodi poslovanja</t>
  </si>
  <si>
    <t>Rashodi za zaposlene</t>
  </si>
  <si>
    <t>311</t>
  </si>
  <si>
    <t>Plaće (Bruto)</t>
  </si>
  <si>
    <t>3111</t>
  </si>
  <si>
    <t>Plaće za redovan rad</t>
  </si>
  <si>
    <t>312</t>
  </si>
  <si>
    <t>Ostali rashodi za zaposlene</t>
  </si>
  <si>
    <t>3121</t>
  </si>
  <si>
    <t>313</t>
  </si>
  <si>
    <t>Doprinosi na plaće</t>
  </si>
  <si>
    <t>3132</t>
  </si>
  <si>
    <t>Doprinosi za obvezno zdravstveno osiguranje</t>
  </si>
  <si>
    <t>32</t>
  </si>
  <si>
    <t>Materijalni rashodi</t>
  </si>
  <si>
    <t>321</t>
  </si>
  <si>
    <t>Naknade troškova zaposlenima</t>
  </si>
  <si>
    <t>3211</t>
  </si>
  <si>
    <t>Službena putovanja</t>
  </si>
  <si>
    <t>3212</t>
  </si>
  <si>
    <t>Naknade za prijevoz, za rad na terenu i odvojeni život</t>
  </si>
  <si>
    <t>3213</t>
  </si>
  <si>
    <t>Stručno usavršavanje zaposlenika</t>
  </si>
  <si>
    <t>322</t>
  </si>
  <si>
    <t>Rashodi za materijal i energiju</t>
  </si>
  <si>
    <t>3221</t>
  </si>
  <si>
    <t>Uredski materijal i ostali materijalni rashodi</t>
  </si>
  <si>
    <t>3223</t>
  </si>
  <si>
    <t>Energija</t>
  </si>
  <si>
    <t>3224</t>
  </si>
  <si>
    <t>Materijal i dijelovi za tekuće i investicijsko održavanje</t>
  </si>
  <si>
    <t>3225</t>
  </si>
  <si>
    <t>Sitni inventar i auto gume</t>
  </si>
  <si>
    <t>3227</t>
  </si>
  <si>
    <t>Službena, radna i zaštitna odjeća i obuća</t>
  </si>
  <si>
    <t>323</t>
  </si>
  <si>
    <t>Rashodi za usluge</t>
  </si>
  <si>
    <t>3231</t>
  </si>
  <si>
    <t>Usluge telefona, pošte i prijevoza</t>
  </si>
  <si>
    <t>3232</t>
  </si>
  <si>
    <t>Usluge tekućeg i investicijskog održavanja</t>
  </si>
  <si>
    <t>3233</t>
  </si>
  <si>
    <t>Usluge promidžbe i informiranja</t>
  </si>
  <si>
    <t>3234</t>
  </si>
  <si>
    <t>Komunalne usluge</t>
  </si>
  <si>
    <t>3235</t>
  </si>
  <si>
    <t>Zakupnine i najamnine</t>
  </si>
  <si>
    <t>3236</t>
  </si>
  <si>
    <t>Zdravstvene i veterinarske usluge</t>
  </si>
  <si>
    <t>3237</t>
  </si>
  <si>
    <t>Intelektualne i osobne usluge</t>
  </si>
  <si>
    <t>3238</t>
  </si>
  <si>
    <t>Računalne usluge</t>
  </si>
  <si>
    <t>3239</t>
  </si>
  <si>
    <t>Ostale usluge</t>
  </si>
  <si>
    <t>324</t>
  </si>
  <si>
    <t>Naknade troškova osobama izvan radnog odnosa</t>
  </si>
  <si>
    <t>3241</t>
  </si>
  <si>
    <t>329</t>
  </si>
  <si>
    <t>Ostali nespomenuti rashodi poslovanja</t>
  </si>
  <si>
    <t>3291</t>
  </si>
  <si>
    <t>Naknade za rad predstavničkih i izvršnih tijela, povjerenstava i slično</t>
  </si>
  <si>
    <t>3292</t>
  </si>
  <si>
    <t>Premije osiguranja</t>
  </si>
  <si>
    <t>3293</t>
  </si>
  <si>
    <t>Reprezentacija</t>
  </si>
  <si>
    <t>3294</t>
  </si>
  <si>
    <t>Članarine i norme</t>
  </si>
  <si>
    <t>3295</t>
  </si>
  <si>
    <t>Pristojbe i naknade</t>
  </si>
  <si>
    <t>3296</t>
  </si>
  <si>
    <t>Troškovi sudskih postupaka</t>
  </si>
  <si>
    <t>3299</t>
  </si>
  <si>
    <t>34</t>
  </si>
  <si>
    <t>Financijski rashodi</t>
  </si>
  <si>
    <t>343</t>
  </si>
  <si>
    <t>Ostali financijski rashodi</t>
  </si>
  <si>
    <t>3431</t>
  </si>
  <si>
    <t>Bankarske usluge i usluge platnog prometa</t>
  </si>
  <si>
    <t>3433</t>
  </si>
  <si>
    <t>Zatezne kamate</t>
  </si>
  <si>
    <t>35</t>
  </si>
  <si>
    <t>Subvencije</t>
  </si>
  <si>
    <t>353</t>
  </si>
  <si>
    <t>Subvencije trgovačkim društvima, zadrugama, poljoprivrednicima i obrtnicima iz EU sredstava</t>
  </si>
  <si>
    <t>3531</t>
  </si>
  <si>
    <t>36</t>
  </si>
  <si>
    <t>Pomoći dane u inozemstvo i unutar općeg proračuna</t>
  </si>
  <si>
    <t>361</t>
  </si>
  <si>
    <t>Pomoći inozemnim vladama</t>
  </si>
  <si>
    <t>3611</t>
  </si>
  <si>
    <t>Tekuće pomoći inozemnim vladama</t>
  </si>
  <si>
    <t>368</t>
  </si>
  <si>
    <t>Pomoći temeljem prijenosa EU sredstava</t>
  </si>
  <si>
    <t>3681</t>
  </si>
  <si>
    <t>Tekuće pomoći temeljem prijenosa EU sredstava</t>
  </si>
  <si>
    <t>3682</t>
  </si>
  <si>
    <t>Kapitalne pomoći temeljem prijenosa EU sredstava</t>
  </si>
  <si>
    <t>369</t>
  </si>
  <si>
    <t>3693</t>
  </si>
  <si>
    <t>3694</t>
  </si>
  <si>
    <t>Kapitalni prijenosi između proračunskih korisnika istog proračuna temeljem prijenosa EU sredstava</t>
  </si>
  <si>
    <t>37</t>
  </si>
  <si>
    <t>Naknade građanima i kućanstvima na temelju osiguranja i druge naknade</t>
  </si>
  <si>
    <t>372</t>
  </si>
  <si>
    <t>Ostale naknade građanima i kućanstvima iz proračuna</t>
  </si>
  <si>
    <t>3721</t>
  </si>
  <si>
    <t>Naknade građanima i kućanstvima u novcu</t>
  </si>
  <si>
    <t>38</t>
  </si>
  <si>
    <t>Ostali rashodi</t>
  </si>
  <si>
    <t>381</t>
  </si>
  <si>
    <t>3813</t>
  </si>
  <si>
    <t>Tekuće donacije iz EU sredstava</t>
  </si>
  <si>
    <t>Rashodi za nabavu nefinancijske imovine</t>
  </si>
  <si>
    <t>41</t>
  </si>
  <si>
    <t>Rashodi za nabavu neproizvedene dugotrajne imovine</t>
  </si>
  <si>
    <t>412</t>
  </si>
  <si>
    <t>Nematerijalna imovina</t>
  </si>
  <si>
    <t>4123</t>
  </si>
  <si>
    <t>Licence</t>
  </si>
  <si>
    <t>4124</t>
  </si>
  <si>
    <t>Ostala prava</t>
  </si>
  <si>
    <t>4126</t>
  </si>
  <si>
    <t>Ostala nematerijalna imovina</t>
  </si>
  <si>
    <t>42</t>
  </si>
  <si>
    <t>Rashodi za nabavu proizvedene dugotrajne imovine</t>
  </si>
  <si>
    <t>421</t>
  </si>
  <si>
    <t>Građevinski objekti</t>
  </si>
  <si>
    <t>4214</t>
  </si>
  <si>
    <t>Ostali građevinski objekti</t>
  </si>
  <si>
    <t>422</t>
  </si>
  <si>
    <t>Postrojenja i oprema</t>
  </si>
  <si>
    <t>4221</t>
  </si>
  <si>
    <t>Uredska oprema i namještaj</t>
  </si>
  <si>
    <t>4222</t>
  </si>
  <si>
    <t>Komunikacijska oprema</t>
  </si>
  <si>
    <t>4223</t>
  </si>
  <si>
    <t>Oprema za održavanje i zaštitu</t>
  </si>
  <si>
    <t>4225</t>
  </si>
  <si>
    <t>Instrumenti, uređaji i strojevi</t>
  </si>
  <si>
    <t>426</t>
  </si>
  <si>
    <t>Nematerijalna proizvedena imovina</t>
  </si>
  <si>
    <t>4262</t>
  </si>
  <si>
    <t>Ulaganja u računalne programe</t>
  </si>
  <si>
    <t>II. POSEBNI DIO</t>
  </si>
  <si>
    <t>IZVJEŠTAJ PO PROGRAMSKOJ KLASIFIKACIJI</t>
  </si>
  <si>
    <t>INDEKS
(4)/(3)</t>
  </si>
  <si>
    <t>21852</t>
  </si>
  <si>
    <t>Hrvatska akademska i istraživačka mreža Carnet</t>
  </si>
  <si>
    <t>ZNANOST I TEHNOLOŠKI RAZVOJ</t>
  </si>
  <si>
    <t>3803</t>
  </si>
  <si>
    <t>RAZVOJ INFORMACIJSKOG DRUŠTVA</t>
  </si>
  <si>
    <t>A628009</t>
  </si>
  <si>
    <t>ADMINISTRACIJA I UPRAVLJANJE HRVATSKE AKADEMSKE I ISTRAŽIVAČKE MREŽE CARNET</t>
  </si>
  <si>
    <t>A628011</t>
  </si>
  <si>
    <t>PROGRAM TELEKOMUNIKACIJSKIH KAPACITETA ZA MREŽU CARNET</t>
  </si>
  <si>
    <t>A628015</t>
  </si>
  <si>
    <t>UKLJUČIVANJE MREŽE CARNET U PAN-EUROPSKE AKADEMSKE I ISTRAŽIVAČKE MREŽE</t>
  </si>
  <si>
    <t>A628068</t>
  </si>
  <si>
    <t>SUDJELOVANJE NA IZGRADNJI, TESTIRANJU I RAZVOJU OKOSNICE PAN-EUROPSKE RAČUNALNO KOMUNIKACIJSKE MREŽE</t>
  </si>
  <si>
    <t>A628070</t>
  </si>
  <si>
    <t>PROGRAM OBJEDINJAVANJA I ODRŽAVANJA NACIONALNIH INFORMACIJSKIH SERVISA I E-ŠKOLA</t>
  </si>
  <si>
    <t>A628074</t>
  </si>
  <si>
    <t>PROGRAMI ZAJEDNICE</t>
  </si>
  <si>
    <t>A628090</t>
  </si>
  <si>
    <t>UNAPRJEĐENJE JEDNAKIH MOGUĆNOSTI U OBRAZOVANJU ZA UČENIKE S TEŠKOĆAMA U RAZVOJU</t>
  </si>
  <si>
    <t>573</t>
  </si>
  <si>
    <t>Instrumenti Europskog gospodarskog prostora i ostali instrumenti</t>
  </si>
  <si>
    <t>A628091</t>
  </si>
  <si>
    <t>OBRAZOVANJE U RURALNIM PODRUČJIMA - LEARNING FROM THE EXTREMES, A RURAL SCHOOLS INNOVATION ROADMAP</t>
  </si>
  <si>
    <t>559</t>
  </si>
  <si>
    <t>Ostale refundacije iz sredstava EU</t>
  </si>
  <si>
    <t>K406669</t>
  </si>
  <si>
    <t>CARNET - ZAJEDNIČKA RK INFRASTRUKTURA</t>
  </si>
  <si>
    <t>K628069</t>
  </si>
  <si>
    <t>ULAGANJE U OPREMU ZA ODRŽAVANJE NACIONALNIH I INFORMACIJSKIH SERVISA</t>
  </si>
  <si>
    <t>K628080</t>
  </si>
  <si>
    <t>OP KONKURENTNOST I KOHEZIJA 2014.-2020., PRIORITET 9</t>
  </si>
  <si>
    <t>563</t>
  </si>
  <si>
    <t>Europski fond za regionalni razvoj (EFRR)</t>
  </si>
  <si>
    <t>K628081</t>
  </si>
  <si>
    <t>OP UČINKOVITI LJUDSKI POTENCIJALI 2014.-2020., PRIORITET 3 i 4</t>
  </si>
  <si>
    <t>561</t>
  </si>
  <si>
    <t>Europski socijalni fond (ESF)</t>
  </si>
  <si>
    <t>K628093</t>
  </si>
  <si>
    <t>DIGITALNA PREOBRAZBA VISOKOG OBRAZOVANJA E-SVEUČILIŠTA - NPOO (C3.2.R2)</t>
  </si>
  <si>
    <t>581</t>
  </si>
  <si>
    <t>Mehanizam za oporavak i otpornost</t>
  </si>
  <si>
    <t>K628095</t>
  </si>
  <si>
    <t>HRVATSKA KVANTNA KOMUNIKACIJSKA INFRASTRUKTURA - CRO QCI - NPOO (C3.2.R2-I2)</t>
  </si>
  <si>
    <t>IZVRŠENJE FINANCIJSKOG PLANA PRORAČUNSKOG KORISNIKA DRŽAVNOG PRORAČUNA
ZA PRVO POLUGODIŠTE 2023. GODINE</t>
  </si>
  <si>
    <t>SAŽETAK  RAČUNA PRIHODA I RASHODA I RAČUNA FINANCIRANJA</t>
  </si>
  <si>
    <t>SAŽETAK RAČUNA PRIHODA I RASHODA</t>
  </si>
  <si>
    <t>IZVORNI PLAN ILI REBALANS 2023.*</t>
  </si>
  <si>
    <t>TEKUĆI PLAN 2023.*</t>
  </si>
  <si>
    <t>INDEKS</t>
  </si>
  <si>
    <t>INDEKS**</t>
  </si>
  <si>
    <t>6=5/2*100</t>
  </si>
  <si>
    <t>7=5/4*100</t>
  </si>
  <si>
    <t>6 PRIHODI POSLOVANJA</t>
  </si>
  <si>
    <t>7 PRIHODI OD PRODAJE NEFINANCIJSKE IMOVINE</t>
  </si>
  <si>
    <t>PRIHODI UKUPNO</t>
  </si>
  <si>
    <t>3 RASHODI  POSLOVANJA</t>
  </si>
  <si>
    <t>4 RASHODI ZA NABAVU NEFINANCIJSKE IMOVINE</t>
  </si>
  <si>
    <t>RASHODI UKUPNO</t>
  </si>
  <si>
    <t>RAZLIKA - VIŠAK / MANJAK</t>
  </si>
  <si>
    <t>SAŽETAK RAČUNA FINANCIRANJA</t>
  </si>
  <si>
    <t>8 PRIMICI OD FINANCIJSKE IMOVINE I ZADUŽIVANJA</t>
  </si>
  <si>
    <t>5 IZDACI ZA FINANCIJSKU IMOVINU I OTPLATE ZAJMOVA</t>
  </si>
  <si>
    <t>RAZLIKA PRIMITAKA I IZDATAKA</t>
  </si>
  <si>
    <t>PRIJENOS SREDSTAVA IZ PRETHODNE GODINE</t>
  </si>
  <si>
    <t>PRIJENOS SREDSTAVA U SLJEDEĆE RAZDOBLJE</t>
  </si>
  <si>
    <t xml:space="preserve">NETO FINANCIRANJE </t>
  </si>
  <si>
    <t xml:space="preserve">VIŠAK/MANJAK + NETO FINANCIRANJE </t>
  </si>
  <si>
    <t xml:space="preserve">OSTVARENJE/IZVRŠENJE 
1.-12.2022. </t>
  </si>
  <si>
    <t xml:space="preserve">OSTVARENJE/IZVRŠENJE 
1.-12.2023. </t>
  </si>
  <si>
    <t>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</si>
</sst>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4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2"/>
      <color indexed="8"/>
      <name val="Arial"/>
      <family val="2"/>
      <charset val="238"/>
    </font>
    <font>
      <b/>
      <sz val="14"/>
      <color indexed="8"/>
      <name val="Arial"/>
      <family val="2"/>
      <charset val="238"/>
    </font>
    <font>
      <sz val="10"/>
      <color indexed="8"/>
      <name val="Arial"/>
      <family val="2"/>
      <charset val="238"/>
    </font>
    <font>
      <b/>
      <sz val="11"/>
      <name val="Times New Roman"/>
      <family val="1"/>
    </font>
    <font>
      <b/>
      <sz val="10"/>
      <name val="Arial"/>
      <family val="2"/>
      <charset val="238"/>
    </font>
    <font>
      <sz val="10"/>
      <name val="Times New Roman"/>
      <family val="1"/>
    </font>
    <font>
      <b/>
      <sz val="8"/>
      <name val="Times New Roman"/>
      <family val="1"/>
    </font>
    <font>
      <sz val="8"/>
      <name val="Times New Roman"/>
      <family val="1"/>
    </font>
    <font>
      <b/>
      <sz val="10"/>
      <name val="Times New Roman"/>
      <family val="1"/>
      <charset val="238"/>
    </font>
    <font>
      <sz val="10"/>
      <color indexed="8"/>
      <name val="Arial"/>
      <family val="2"/>
    </font>
    <font>
      <b/>
      <sz val="10"/>
      <color indexed="8"/>
      <name val="Arial"/>
      <family val="2"/>
      <charset val="238"/>
    </font>
    <font>
      <sz val="10"/>
      <name val="Arial"/>
      <family val="2"/>
      <charset val="238"/>
    </font>
    <font>
      <b/>
      <sz val="10"/>
      <color indexed="44"/>
      <name val="Arial"/>
      <family val="2"/>
      <charset val="238"/>
    </font>
    <font>
      <sz val="10"/>
      <color indexed="8"/>
      <name val="Times New Roman"/>
      <family val="1"/>
      <charset val="238"/>
    </font>
    <font>
      <b/>
      <sz val="10"/>
      <color indexed="8"/>
      <name val="Times New Roman"/>
      <family val="1"/>
      <charset val="238"/>
    </font>
    <font>
      <sz val="10"/>
      <name val="Times New Roman"/>
      <family val="1"/>
      <charset val="238"/>
    </font>
    <font>
      <b/>
      <sz val="10"/>
      <color indexed="8"/>
      <name val="Arial"/>
      <family val="2"/>
    </font>
    <font>
      <sz val="10"/>
      <color theme="1"/>
      <name val="Calibri"/>
      <family val="2"/>
      <charset val="238"/>
      <scheme val="minor"/>
    </font>
    <font>
      <sz val="10"/>
      <color theme="1"/>
      <name val="Times New Roman"/>
      <family val="1"/>
      <charset val="238"/>
    </font>
    <font>
      <b/>
      <i/>
      <sz val="10"/>
      <name val="Times New Roman"/>
      <family val="1"/>
      <charset val="238"/>
    </font>
    <font>
      <b/>
      <i/>
      <sz val="10"/>
      <color indexed="8"/>
      <name val="Times New Roman"/>
      <family val="1"/>
      <charset val="238"/>
    </font>
    <font>
      <b/>
      <sz val="11"/>
      <color theme="1"/>
      <name val="Calibri"/>
      <family val="2"/>
      <charset val="238"/>
      <scheme val="minor"/>
    </font>
    <font>
      <b/>
      <sz val="14"/>
      <color rgb="FFFF0000"/>
      <name val="Arial"/>
      <family val="2"/>
      <charset val="238"/>
    </font>
    <font>
      <b/>
      <sz val="10"/>
      <color rgb="FFFF0000"/>
      <name val="Calibri"/>
      <family val="2"/>
      <charset val="238"/>
      <scheme val="minor"/>
    </font>
    <font>
      <b/>
      <sz val="8"/>
      <color indexed="8"/>
      <name val="Arial"/>
      <family val="2"/>
      <charset val="238"/>
    </font>
    <font>
      <sz val="14"/>
      <color indexed="8"/>
      <name val="Arial"/>
      <family val="2"/>
      <charset val="238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"/>
    </font>
    <font>
      <sz val="11"/>
      <color rgb="FF9C6500"/>
      <name val="Calibri"/>
      <family val="2"/>
      <charset val="238"/>
      <scheme val="minor"/>
    </font>
  </fonts>
  <fills count="4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indexed="44"/>
      </patternFill>
    </fill>
    <fill>
      <patternFill patternType="solid">
        <fgColor indexed="43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/>
    <xf numFmtId="0" fontId="1" fillId="0" borderId="0"/>
    <xf numFmtId="0" fontId="6" fillId="3" borderId="1" applyNumberFormat="0" applyProtection="0">
      <alignment horizontal="left" vertical="center" indent="1"/>
    </xf>
    <xf numFmtId="4" fontId="11" fillId="4" borderId="1" applyNumberFormat="0" applyProtection="0">
      <alignment vertical="center"/>
    </xf>
    <xf numFmtId="0" fontId="13" fillId="5" borderId="1" applyNumberFormat="0" applyProtection="0">
      <alignment horizontal="left" vertical="center" indent="1"/>
    </xf>
    <xf numFmtId="0" fontId="14" fillId="3" borderId="1" applyNumberFormat="0" applyProtection="0">
      <alignment horizontal="center" vertical="center"/>
    </xf>
    <xf numFmtId="0" fontId="10" fillId="0" borderId="1" applyNumberFormat="0" applyProtection="0">
      <alignment horizontal="left" vertical="center" wrapText="1" justifyLastLine="1"/>
    </xf>
    <xf numFmtId="4" fontId="15" fillId="0" borderId="1" applyNumberFormat="0" applyProtection="0">
      <alignment horizontal="right" vertical="center"/>
    </xf>
    <xf numFmtId="0" fontId="10" fillId="0" borderId="1" applyNumberFormat="0" applyProtection="0">
      <alignment horizontal="left" vertical="center" wrapText="1"/>
    </xf>
    <xf numFmtId="0" fontId="10" fillId="0" borderId="1" applyNumberFormat="0" applyProtection="0">
      <alignment horizontal="left" vertical="center" wrapText="1"/>
    </xf>
    <xf numFmtId="0" fontId="17" fillId="0" borderId="1" applyNumberFormat="0" applyProtection="0">
      <alignment horizontal="left" vertical="center" wrapText="1"/>
    </xf>
    <xf numFmtId="4" fontId="11" fillId="4" borderId="1" applyNumberFormat="0" applyProtection="0">
      <alignment horizontal="left" vertical="center" indent="1"/>
    </xf>
    <xf numFmtId="0" fontId="17" fillId="7" borderId="1" applyNumberFormat="0" applyProtection="0">
      <alignment horizontal="left" vertical="center" indent="1"/>
    </xf>
    <xf numFmtId="0" fontId="28" fillId="0" borderId="0" applyNumberFormat="0" applyFill="0" applyBorder="0" applyAlignment="0" applyProtection="0"/>
    <xf numFmtId="0" fontId="29" fillId="0" borderId="7" applyNumberFormat="0" applyFill="0" applyAlignment="0" applyProtection="0"/>
    <xf numFmtId="0" fontId="30" fillId="0" borderId="8" applyNumberFormat="0" applyFill="0" applyAlignment="0" applyProtection="0"/>
    <xf numFmtId="0" fontId="31" fillId="0" borderId="9" applyNumberFormat="0" applyFill="0" applyAlignment="0" applyProtection="0"/>
    <xf numFmtId="0" fontId="31" fillId="0" borderId="0" applyNumberFormat="0" applyFill="0" applyBorder="0" applyAlignment="0" applyProtection="0"/>
    <xf numFmtId="0" fontId="32" fillId="10" borderId="0" applyNumberFormat="0" applyBorder="0" applyAlignment="0" applyProtection="0"/>
    <xf numFmtId="0" fontId="33" fillId="11" borderId="0" applyNumberFormat="0" applyBorder="0" applyAlignment="0" applyProtection="0"/>
    <xf numFmtId="0" fontId="34" fillId="13" borderId="10" applyNumberFormat="0" applyAlignment="0" applyProtection="0"/>
    <xf numFmtId="0" fontId="35" fillId="14" borderId="11" applyNumberFormat="0" applyAlignment="0" applyProtection="0"/>
    <xf numFmtId="0" fontId="36" fillId="14" borderId="10" applyNumberFormat="0" applyAlignment="0" applyProtection="0"/>
    <xf numFmtId="0" fontId="37" fillId="0" borderId="12" applyNumberFormat="0" applyFill="0" applyAlignment="0" applyProtection="0"/>
    <xf numFmtId="0" fontId="38" fillId="15" borderId="13" applyNumberFormat="0" applyAlignment="0" applyProtection="0"/>
    <xf numFmtId="0" fontId="39" fillId="0" borderId="0" applyNumberFormat="0" applyFill="0" applyBorder="0" applyAlignment="0" applyProtection="0"/>
    <xf numFmtId="0" fontId="1" fillId="16" borderId="14" applyNumberFormat="0" applyFont="0" applyAlignment="0" applyProtection="0"/>
    <xf numFmtId="0" fontId="40" fillId="0" borderId="0" applyNumberFormat="0" applyFill="0" applyBorder="0" applyAlignment="0" applyProtection="0"/>
    <xf numFmtId="0" fontId="23" fillId="0" borderId="15" applyNumberFormat="0" applyFill="0" applyAlignment="0" applyProtection="0"/>
    <xf numFmtId="0" fontId="4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4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4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4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4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4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42" fillId="0" borderId="0"/>
    <xf numFmtId="0" fontId="43" fillId="12" borderId="0" applyNumberFormat="0" applyBorder="0" applyAlignment="0" applyProtection="0"/>
    <xf numFmtId="0" fontId="41" fillId="20" borderId="0" applyNumberFormat="0" applyBorder="0" applyAlignment="0" applyProtection="0"/>
    <xf numFmtId="0" fontId="41" fillId="24" borderId="0" applyNumberFormat="0" applyBorder="0" applyAlignment="0" applyProtection="0"/>
    <xf numFmtId="0" fontId="41" fillId="28" borderId="0" applyNumberFormat="0" applyBorder="0" applyAlignment="0" applyProtection="0"/>
    <xf numFmtId="0" fontId="41" fillId="32" borderId="0" applyNumberFormat="0" applyBorder="0" applyAlignment="0" applyProtection="0"/>
    <xf numFmtId="0" fontId="41" fillId="36" borderId="0" applyNumberFormat="0" applyBorder="0" applyAlignment="0" applyProtection="0"/>
    <xf numFmtId="0" fontId="41" fillId="40" borderId="0" applyNumberFormat="0" applyBorder="0" applyAlignment="0" applyProtection="0"/>
  </cellStyleXfs>
  <cellXfs count="121">
    <xf numFmtId="0" fontId="0" fillId="0" borderId="0" xfId="0"/>
    <xf numFmtId="0" fontId="3" fillId="0" borderId="0" xfId="1" applyFont="1" applyAlignment="1">
      <alignment horizontal="center" vertical="center" wrapText="1"/>
    </xf>
    <xf numFmtId="0" fontId="4" fillId="0" borderId="0" xfId="1" applyFont="1" applyAlignment="1">
      <alignment vertical="center" wrapText="1"/>
    </xf>
    <xf numFmtId="0" fontId="7" fillId="0" borderId="0" xfId="0" applyFont="1" applyAlignment="1">
      <alignment horizontal="center" vertical="center"/>
    </xf>
    <xf numFmtId="0" fontId="13" fillId="0" borderId="0" xfId="0" applyFont="1"/>
    <xf numFmtId="0" fontId="10" fillId="0" borderId="0" xfId="0" applyFont="1"/>
    <xf numFmtId="0" fontId="17" fillId="0" borderId="0" xfId="0" applyFont="1"/>
    <xf numFmtId="0" fontId="7" fillId="0" borderId="0" xfId="0" applyFont="1"/>
    <xf numFmtId="0" fontId="7" fillId="0" borderId="0" xfId="0" applyFont="1" applyAlignment="1">
      <alignment wrapText="1"/>
    </xf>
    <xf numFmtId="4" fontId="7" fillId="0" borderId="0" xfId="0" applyNumberFormat="1" applyFont="1"/>
    <xf numFmtId="3" fontId="7" fillId="0" borderId="0" xfId="0" applyNumberFormat="1" applyFont="1"/>
    <xf numFmtId="4" fontId="5" fillId="2" borderId="2" xfId="2" applyNumberFormat="1" applyFont="1" applyFill="1" applyBorder="1" applyAlignment="1">
      <alignment horizontal="center" vertical="center" wrapText="1" justifyLastLine="1"/>
    </xf>
    <xf numFmtId="1" fontId="8" fillId="2" borderId="2" xfId="0" applyNumberFormat="1" applyFont="1" applyFill="1" applyBorder="1" applyAlignment="1">
      <alignment horizontal="center" vertical="center"/>
    </xf>
    <xf numFmtId="4" fontId="15" fillId="0" borderId="2" xfId="7" applyNumberFormat="1" applyBorder="1">
      <alignment horizontal="right" vertical="center"/>
    </xf>
    <xf numFmtId="3" fontId="15" fillId="0" borderId="2" xfId="7" applyNumberFormat="1" applyBorder="1">
      <alignment horizontal="right" vertical="center"/>
    </xf>
    <xf numFmtId="0" fontId="10" fillId="0" borderId="2" xfId="8" quotePrefix="1" applyBorder="1" applyAlignment="1">
      <alignment horizontal="left" vertical="center" wrapText="1" indent="3"/>
    </xf>
    <xf numFmtId="0" fontId="10" fillId="0" borderId="2" xfId="8" quotePrefix="1" applyBorder="1">
      <alignment horizontal="left" vertical="center" wrapText="1"/>
    </xf>
    <xf numFmtId="4" fontId="16" fillId="0" borderId="2" xfId="7" applyNumberFormat="1" applyFont="1" applyBorder="1">
      <alignment horizontal="right" vertical="center"/>
    </xf>
    <xf numFmtId="3" fontId="16" fillId="0" borderId="2" xfId="7" applyNumberFormat="1" applyFont="1" applyBorder="1">
      <alignment horizontal="right" vertical="center"/>
    </xf>
    <xf numFmtId="0" fontId="17" fillId="0" borderId="2" xfId="9" quotePrefix="1" applyFont="1" applyBorder="1" applyAlignment="1">
      <alignment horizontal="left" vertical="center" wrapText="1" indent="4"/>
    </xf>
    <xf numFmtId="0" fontId="17" fillId="0" borderId="2" xfId="9" quotePrefix="1" applyFont="1" applyBorder="1">
      <alignment horizontal="left" vertical="center" wrapText="1"/>
    </xf>
    <xf numFmtId="3" fontId="8" fillId="2" borderId="2" xfId="0" applyNumberFormat="1" applyFont="1" applyFill="1" applyBorder="1" applyAlignment="1">
      <alignment horizontal="center" vertical="center" wrapText="1" justifyLastLine="1"/>
    </xf>
    <xf numFmtId="0" fontId="10" fillId="6" borderId="2" xfId="6" quotePrefix="1" applyFill="1" applyBorder="1" applyAlignment="1">
      <alignment horizontal="left" vertical="center" wrapText="1" indent="2" justifyLastLine="1"/>
    </xf>
    <xf numFmtId="4" fontId="18" fillId="6" borderId="2" xfId="3" applyNumberFormat="1" applyFont="1" applyFill="1" applyBorder="1">
      <alignment vertical="center"/>
    </xf>
    <xf numFmtId="3" fontId="10" fillId="6" borderId="2" xfId="0" applyNumberFormat="1" applyFont="1" applyFill="1" applyBorder="1" applyAlignment="1">
      <alignment vertical="top" wrapText="1" justifyLastLine="1"/>
    </xf>
    <xf numFmtId="4" fontId="12" fillId="6" borderId="2" xfId="3" applyNumberFormat="1" applyFont="1" applyFill="1" applyBorder="1">
      <alignment vertical="center"/>
    </xf>
    <xf numFmtId="0" fontId="17" fillId="0" borderId="2" xfId="10" quotePrefix="1" applyBorder="1" applyAlignment="1">
      <alignment horizontal="left" vertical="center" wrapText="1" indent="5"/>
    </xf>
    <xf numFmtId="0" fontId="17" fillId="0" borderId="2" xfId="10" quotePrefix="1" applyBorder="1">
      <alignment horizontal="left" vertical="center" wrapText="1"/>
    </xf>
    <xf numFmtId="0" fontId="17" fillId="0" borderId="2" xfId="10" quotePrefix="1" applyBorder="1" applyAlignment="1">
      <alignment horizontal="left" vertical="center" wrapText="1" indent="6"/>
    </xf>
    <xf numFmtId="0" fontId="17" fillId="0" borderId="2" xfId="8" quotePrefix="1" applyFont="1" applyBorder="1" applyAlignment="1">
      <alignment horizontal="left" vertical="center" wrapText="1" indent="3"/>
    </xf>
    <xf numFmtId="0" fontId="9" fillId="0" borderId="0" xfId="0" applyFont="1" applyAlignment="1">
      <alignment horizontal="center" vertical="center"/>
    </xf>
    <xf numFmtId="0" fontId="10" fillId="0" borderId="2" xfId="10" quotePrefix="1" applyFont="1" applyBorder="1" applyAlignment="1">
      <alignment horizontal="left" vertical="center" wrapText="1" indent="5"/>
    </xf>
    <xf numFmtId="0" fontId="10" fillId="0" borderId="2" xfId="10" quotePrefix="1" applyFont="1" applyBorder="1">
      <alignment horizontal="left" vertical="center" wrapText="1"/>
    </xf>
    <xf numFmtId="0" fontId="2" fillId="0" borderId="0" xfId="1" applyFont="1" applyAlignment="1">
      <alignment horizontal="center" vertical="center" wrapText="1"/>
    </xf>
    <xf numFmtId="0" fontId="10" fillId="0" borderId="2" xfId="9" quotePrefix="1" applyBorder="1" applyAlignment="1">
      <alignment horizontal="left" vertical="center" wrapText="1" indent="4"/>
    </xf>
    <xf numFmtId="0" fontId="10" fillId="0" borderId="2" xfId="9" quotePrefix="1" applyBorder="1">
      <alignment horizontal="left" vertical="center" wrapText="1"/>
    </xf>
    <xf numFmtId="0" fontId="17" fillId="0" borderId="2" xfId="10" quotePrefix="1" applyBorder="1" applyAlignment="1">
      <alignment horizontal="left" vertical="center" wrapText="1" indent="7"/>
    </xf>
    <xf numFmtId="0" fontId="17" fillId="0" borderId="2" xfId="10" quotePrefix="1" applyBorder="1" applyAlignment="1">
      <alignment horizontal="left" vertical="center" wrapText="1" indent="8"/>
    </xf>
    <xf numFmtId="0" fontId="15" fillId="0" borderId="2" xfId="7" applyNumberFormat="1" applyBorder="1">
      <alignment horizontal="right" vertical="center"/>
    </xf>
    <xf numFmtId="0" fontId="19" fillId="0" borderId="0" xfId="0" applyFont="1"/>
    <xf numFmtId="1" fontId="5" fillId="2" borderId="2" xfId="0" applyNumberFormat="1" applyFont="1" applyFill="1" applyBorder="1" applyAlignment="1">
      <alignment horizontal="center" vertical="center"/>
    </xf>
    <xf numFmtId="0" fontId="17" fillId="6" borderId="2" xfId="0" applyFont="1" applyFill="1" applyBorder="1" applyAlignment="1">
      <alignment horizontal="center" vertical="center"/>
    </xf>
    <xf numFmtId="4" fontId="16" fillId="0" borderId="2" xfId="3" applyNumberFormat="1" applyFont="1" applyFill="1" applyBorder="1">
      <alignment vertical="center"/>
    </xf>
    <xf numFmtId="0" fontId="20" fillId="0" borderId="0" xfId="0" applyFont="1"/>
    <xf numFmtId="0" fontId="17" fillId="0" borderId="0" xfId="0" applyFont="1" applyAlignment="1">
      <alignment horizontal="center" vertical="center"/>
    </xf>
    <xf numFmtId="3" fontId="16" fillId="0" borderId="2" xfId="3" applyNumberFormat="1" applyFont="1" applyFill="1" applyBorder="1">
      <alignment vertical="center"/>
    </xf>
    <xf numFmtId="3" fontId="15" fillId="0" borderId="2" xfId="3" applyNumberFormat="1" applyFont="1" applyFill="1" applyBorder="1">
      <alignment vertical="center"/>
    </xf>
    <xf numFmtId="4" fontId="15" fillId="0" borderId="2" xfId="3" applyNumberFormat="1" applyFont="1" applyFill="1" applyBorder="1">
      <alignment vertical="center"/>
    </xf>
    <xf numFmtId="0" fontId="15" fillId="0" borderId="2" xfId="3" applyNumberFormat="1" applyFont="1" applyFill="1" applyBorder="1">
      <alignment vertical="center"/>
    </xf>
    <xf numFmtId="4" fontId="10" fillId="0" borderId="0" xfId="2" applyNumberFormat="1" applyFont="1" applyFill="1" applyBorder="1" applyAlignment="1">
      <alignment horizontal="center" vertical="center" wrapText="1" justifyLastLine="1"/>
    </xf>
    <xf numFmtId="0" fontId="21" fillId="0" borderId="2" xfId="10" quotePrefix="1" applyFont="1" applyBorder="1" applyAlignment="1">
      <alignment horizontal="left" vertical="center" wrapText="1" indent="6"/>
    </xf>
    <xf numFmtId="0" fontId="21" fillId="0" borderId="2" xfId="10" quotePrefix="1" applyFont="1" applyBorder="1">
      <alignment horizontal="left" vertical="center" wrapText="1"/>
    </xf>
    <xf numFmtId="3" fontId="22" fillId="0" borderId="2" xfId="3" applyNumberFormat="1" applyFont="1" applyFill="1" applyBorder="1">
      <alignment vertical="center"/>
    </xf>
    <xf numFmtId="4" fontId="22" fillId="0" borderId="2" xfId="3" applyNumberFormat="1" applyFont="1" applyFill="1" applyBorder="1">
      <alignment vertical="center"/>
    </xf>
    <xf numFmtId="0" fontId="21" fillId="0" borderId="0" xfId="0" applyFont="1"/>
    <xf numFmtId="0" fontId="9" fillId="6" borderId="2" xfId="0" applyFont="1" applyFill="1" applyBorder="1" applyAlignment="1">
      <alignment horizontal="center" vertical="center"/>
    </xf>
    <xf numFmtId="4" fontId="16" fillId="6" borderId="2" xfId="3" applyNumberFormat="1" applyFont="1" applyFill="1" applyBorder="1">
      <alignment vertical="center"/>
    </xf>
    <xf numFmtId="0" fontId="10" fillId="6" borderId="2" xfId="6" quotePrefix="1" applyFill="1" applyBorder="1">
      <alignment horizontal="left" vertical="center" wrapText="1" justifyLastLine="1"/>
    </xf>
    <xf numFmtId="3" fontId="16" fillId="6" borderId="2" xfId="3" applyNumberFormat="1" applyFont="1" applyFill="1" applyBorder="1">
      <alignment vertical="center"/>
    </xf>
    <xf numFmtId="4" fontId="3" fillId="0" borderId="0" xfId="1" applyNumberFormat="1" applyFont="1" applyAlignment="1">
      <alignment horizontal="center" vertical="center" wrapText="1"/>
    </xf>
    <xf numFmtId="3" fontId="3" fillId="0" borderId="0" xfId="1" applyNumberFormat="1" applyFont="1" applyAlignment="1">
      <alignment horizontal="center" vertical="center" wrapText="1"/>
    </xf>
    <xf numFmtId="4" fontId="2" fillId="0" borderId="0" xfId="1" applyNumberFormat="1" applyFont="1" applyAlignment="1">
      <alignment horizontal="center" vertical="center" wrapText="1"/>
    </xf>
    <xf numFmtId="3" fontId="2" fillId="0" borderId="0" xfId="1" applyNumberFormat="1" applyFont="1" applyAlignment="1">
      <alignment horizontal="center" vertical="center" wrapText="1"/>
    </xf>
    <xf numFmtId="4" fontId="24" fillId="0" borderId="3" xfId="1" applyNumberFormat="1" applyFont="1" applyBorder="1" applyAlignment="1">
      <alignment horizontal="center" vertical="center" wrapText="1"/>
    </xf>
    <xf numFmtId="3" fontId="23" fillId="0" borderId="3" xfId="1" applyNumberFormat="1" applyFont="1" applyBorder="1" applyAlignment="1">
      <alignment horizontal="center" vertical="center"/>
    </xf>
    <xf numFmtId="4" fontId="3" fillId="0" borderId="3" xfId="1" applyNumberFormat="1" applyFont="1" applyBorder="1" applyAlignment="1">
      <alignment horizontal="center" vertical="center" wrapText="1"/>
    </xf>
    <xf numFmtId="4" fontId="25" fillId="0" borderId="3" xfId="1" applyNumberFormat="1" applyFont="1" applyBorder="1" applyAlignment="1">
      <alignment horizontal="right" vertical="center"/>
    </xf>
    <xf numFmtId="4" fontId="12" fillId="0" borderId="2" xfId="1" quotePrefix="1" applyNumberFormat="1" applyFont="1" applyBorder="1" applyAlignment="1">
      <alignment horizontal="center" vertical="center" wrapText="1"/>
    </xf>
    <xf numFmtId="3" fontId="12" fillId="0" borderId="2" xfId="1" quotePrefix="1" applyNumberFormat="1" applyFont="1" applyBorder="1" applyAlignment="1">
      <alignment horizontal="center" vertical="center" wrapText="1"/>
    </xf>
    <xf numFmtId="3" fontId="26" fillId="8" borderId="2" xfId="1" applyNumberFormat="1" applyFont="1" applyFill="1" applyBorder="1" applyAlignment="1">
      <alignment horizontal="center" vertical="center" wrapText="1"/>
    </xf>
    <xf numFmtId="4" fontId="26" fillId="8" borderId="2" xfId="1" applyNumberFormat="1" applyFont="1" applyFill="1" applyBorder="1" applyAlignment="1">
      <alignment horizontal="center" vertical="center" wrapText="1"/>
    </xf>
    <xf numFmtId="4" fontId="6" fillId="0" borderId="2" xfId="1" applyNumberFormat="1" applyFont="1" applyBorder="1" applyAlignment="1">
      <alignment vertical="center" wrapText="1"/>
    </xf>
    <xf numFmtId="3" fontId="6" fillId="0" borderId="2" xfId="1" applyNumberFormat="1" applyFont="1" applyBorder="1" applyAlignment="1">
      <alignment vertical="center" wrapText="1"/>
    </xf>
    <xf numFmtId="4" fontId="6" fillId="0" borderId="2" xfId="1" applyNumberFormat="1" applyFont="1" applyBorder="1" applyAlignment="1">
      <alignment horizontal="right" vertical="center" wrapText="1"/>
    </xf>
    <xf numFmtId="0" fontId="6" fillId="9" borderId="5" xfId="1" applyFont="1" applyFill="1" applyBorder="1" applyAlignment="1">
      <alignment vertical="center"/>
    </xf>
    <xf numFmtId="4" fontId="6" fillId="9" borderId="2" xfId="1" applyNumberFormat="1" applyFont="1" applyFill="1" applyBorder="1" applyAlignment="1">
      <alignment vertical="center"/>
    </xf>
    <xf numFmtId="3" fontId="6" fillId="9" borderId="2" xfId="1" applyNumberFormat="1" applyFont="1" applyFill="1" applyBorder="1" applyAlignment="1">
      <alignment vertical="center"/>
    </xf>
    <xf numFmtId="4" fontId="12" fillId="9" borderId="2" xfId="1" applyNumberFormat="1" applyFont="1" applyFill="1" applyBorder="1" applyAlignment="1">
      <alignment horizontal="right"/>
    </xf>
    <xf numFmtId="4" fontId="12" fillId="0" borderId="2" xfId="1" applyNumberFormat="1" applyFont="1" applyBorder="1" applyAlignment="1">
      <alignment horizontal="right"/>
    </xf>
    <xf numFmtId="0" fontId="6" fillId="9" borderId="4" xfId="1" applyFont="1" applyFill="1" applyBorder="1" applyAlignment="1">
      <alignment horizontal="left" vertical="center"/>
    </xf>
    <xf numFmtId="4" fontId="6" fillId="9" borderId="2" xfId="1" applyNumberFormat="1" applyFont="1" applyFill="1" applyBorder="1" applyAlignment="1">
      <alignment vertical="center" wrapText="1"/>
    </xf>
    <xf numFmtId="3" fontId="6" fillId="9" borderId="2" xfId="1" applyNumberFormat="1" applyFont="1" applyFill="1" applyBorder="1" applyAlignment="1">
      <alignment vertical="center" wrapText="1"/>
    </xf>
    <xf numFmtId="0" fontId="27" fillId="0" borderId="0" xfId="1" applyFont="1" applyAlignment="1">
      <alignment horizontal="center" vertical="center" wrapText="1"/>
    </xf>
    <xf numFmtId="4" fontId="27" fillId="0" borderId="0" xfId="1" applyNumberFormat="1" applyFont="1" applyAlignment="1">
      <alignment horizontal="center" vertical="center" wrapText="1"/>
    </xf>
    <xf numFmtId="3" fontId="27" fillId="0" borderId="0" xfId="1" applyNumberFormat="1" applyFont="1" applyAlignment="1">
      <alignment horizontal="center" vertical="center" wrapText="1"/>
    </xf>
    <xf numFmtId="4" fontId="4" fillId="0" borderId="0" xfId="1" applyNumberFormat="1" applyFont="1"/>
    <xf numFmtId="3" fontId="12" fillId="8" borderId="2" xfId="1" applyNumberFormat="1" applyFont="1" applyFill="1" applyBorder="1" applyAlignment="1">
      <alignment horizontal="center" vertical="center" wrapText="1"/>
    </xf>
    <xf numFmtId="4" fontId="12" fillId="8" borderId="2" xfId="1" applyNumberFormat="1" applyFont="1" applyFill="1" applyBorder="1" applyAlignment="1">
      <alignment horizontal="center" vertical="center" wrapText="1"/>
    </xf>
    <xf numFmtId="4" fontId="12" fillId="0" borderId="2" xfId="1" applyNumberFormat="1" applyFont="1" applyBorder="1" applyAlignment="1">
      <alignment horizontal="right" vertical="center"/>
    </xf>
    <xf numFmtId="4" fontId="12" fillId="9" borderId="2" xfId="1" applyNumberFormat="1" applyFont="1" applyFill="1" applyBorder="1" applyAlignment="1">
      <alignment horizontal="right" vertical="center" wrapText="1"/>
    </xf>
    <xf numFmtId="4" fontId="0" fillId="0" borderId="0" xfId="0" applyNumberFormat="1"/>
    <xf numFmtId="3" fontId="0" fillId="0" borderId="0" xfId="0" applyNumberFormat="1"/>
    <xf numFmtId="3" fontId="5" fillId="2" borderId="2" xfId="2" applyNumberFormat="1" applyFont="1" applyFill="1" applyBorder="1" applyAlignment="1">
      <alignment horizontal="center" vertical="center" wrapText="1" justifyLastLine="1"/>
    </xf>
    <xf numFmtId="3" fontId="8" fillId="2" borderId="2" xfId="0" applyNumberFormat="1" applyFont="1" applyFill="1" applyBorder="1" applyAlignment="1">
      <alignment horizontal="center" vertical="center"/>
    </xf>
    <xf numFmtId="3" fontId="18" fillId="6" borderId="2" xfId="3" applyNumberFormat="1" applyFont="1" applyFill="1" applyBorder="1">
      <alignment vertical="center"/>
    </xf>
    <xf numFmtId="0" fontId="6" fillId="0" borderId="0" xfId="1" applyFont="1" applyAlignment="1">
      <alignment horizontal="left" vertical="center" wrapText="1"/>
    </xf>
    <xf numFmtId="0" fontId="12" fillId="0" borderId="2" xfId="1" quotePrefix="1" applyFont="1" applyBorder="1" applyAlignment="1">
      <alignment horizontal="center" vertical="center" wrapText="1"/>
    </xf>
    <xf numFmtId="0" fontId="26" fillId="0" borderId="4" xfId="1" quotePrefix="1" applyFont="1" applyBorder="1" applyAlignment="1">
      <alignment horizontal="center" vertical="center" wrapText="1"/>
    </xf>
    <xf numFmtId="0" fontId="26" fillId="0" borderId="5" xfId="1" quotePrefix="1" applyFont="1" applyBorder="1" applyAlignment="1">
      <alignment horizontal="center" vertical="center" wrapText="1"/>
    </xf>
    <xf numFmtId="0" fontId="6" fillId="0" borderId="4" xfId="1" applyFont="1" applyBorder="1" applyAlignment="1">
      <alignment horizontal="left" vertical="center" wrapText="1"/>
    </xf>
    <xf numFmtId="0" fontId="6" fillId="0" borderId="5" xfId="1" applyFont="1" applyBorder="1" applyAlignment="1">
      <alignment horizontal="left" vertical="center" wrapText="1"/>
    </xf>
    <xf numFmtId="0" fontId="13" fillId="0" borderId="5" xfId="1" applyFont="1" applyBorder="1" applyAlignment="1">
      <alignment vertical="center" wrapText="1"/>
    </xf>
    <xf numFmtId="0" fontId="12" fillId="9" borderId="4" xfId="1" quotePrefix="1" applyFont="1" applyFill="1" applyBorder="1" applyAlignment="1">
      <alignment horizontal="left" wrapText="1"/>
    </xf>
    <xf numFmtId="0" fontId="12" fillId="9" borderId="5" xfId="1" quotePrefix="1" applyFont="1" applyFill="1" applyBorder="1" applyAlignment="1">
      <alignment horizontal="left" wrapText="1"/>
    </xf>
    <xf numFmtId="0" fontId="12" fillId="9" borderId="6" xfId="1" quotePrefix="1" applyFont="1" applyFill="1" applyBorder="1" applyAlignment="1">
      <alignment horizontal="left" wrapText="1"/>
    </xf>
    <xf numFmtId="0" fontId="12" fillId="9" borderId="2" xfId="1" quotePrefix="1" applyFont="1" applyFill="1" applyBorder="1" applyAlignment="1">
      <alignment horizontal="left" vertical="center" wrapText="1"/>
    </xf>
    <xf numFmtId="0" fontId="6" fillId="9" borderId="4" xfId="1" quotePrefix="1" applyFont="1" applyFill="1" applyBorder="1" applyAlignment="1">
      <alignment horizontal="left" vertical="center" wrapText="1"/>
    </xf>
    <xf numFmtId="0" fontId="6" fillId="9" borderId="5" xfId="1" applyFont="1" applyFill="1" applyBorder="1" applyAlignment="1">
      <alignment vertical="center" wrapText="1"/>
    </xf>
    <xf numFmtId="0" fontId="2" fillId="0" borderId="0" xfId="1" applyFont="1" applyAlignment="1">
      <alignment horizontal="center" vertical="center" wrapText="1"/>
    </xf>
    <xf numFmtId="0" fontId="26" fillId="0" borderId="2" xfId="1" quotePrefix="1" applyFont="1" applyBorder="1" applyAlignment="1">
      <alignment horizontal="center" wrapText="1"/>
    </xf>
    <xf numFmtId="0" fontId="26" fillId="0" borderId="4" xfId="1" quotePrefix="1" applyFont="1" applyBorder="1" applyAlignment="1">
      <alignment horizontal="center" wrapText="1"/>
    </xf>
    <xf numFmtId="0" fontId="6" fillId="0" borderId="5" xfId="1" applyFont="1" applyBorder="1" applyAlignment="1">
      <alignment vertical="center" wrapText="1"/>
    </xf>
    <xf numFmtId="0" fontId="6" fillId="0" borderId="5" xfId="1" applyFont="1" applyBorder="1" applyAlignment="1">
      <alignment vertical="center"/>
    </xf>
    <xf numFmtId="0" fontId="6" fillId="0" borderId="4" xfId="1" quotePrefix="1" applyFont="1" applyBorder="1" applyAlignment="1">
      <alignment horizontal="left" vertical="center"/>
    </xf>
    <xf numFmtId="0" fontId="6" fillId="9" borderId="4" xfId="1" applyFont="1" applyFill="1" applyBorder="1" applyAlignment="1">
      <alignment horizontal="left" vertical="center" wrapText="1"/>
    </xf>
    <xf numFmtId="0" fontId="6" fillId="9" borderId="5" xfId="1" applyFont="1" applyFill="1" applyBorder="1" applyAlignment="1">
      <alignment vertical="center"/>
    </xf>
    <xf numFmtId="0" fontId="6" fillId="0" borderId="4" xfId="1" quotePrefix="1" applyFont="1" applyBorder="1" applyAlignment="1">
      <alignment horizontal="left" vertical="center" wrapText="1"/>
    </xf>
    <xf numFmtId="3" fontId="5" fillId="2" borderId="2" xfId="0" applyNumberFormat="1" applyFont="1" applyFill="1" applyBorder="1" applyAlignment="1">
      <alignment horizontal="center" vertical="center" wrapText="1" justifyLastLine="1"/>
    </xf>
    <xf numFmtId="3" fontId="8" fillId="2" borderId="2" xfId="0" applyNumberFormat="1" applyFont="1" applyFill="1" applyBorder="1" applyAlignment="1">
      <alignment horizontal="center" vertical="center" wrapText="1" justifyLastLine="1"/>
    </xf>
    <xf numFmtId="3" fontId="5" fillId="2" borderId="2" xfId="0" applyNumberFormat="1" applyFont="1" applyFill="1" applyBorder="1" applyAlignment="1">
      <alignment horizontal="center" vertical="center" justifyLastLine="1"/>
    </xf>
    <xf numFmtId="4" fontId="15" fillId="0" borderId="2" xfId="7" applyNumberFormat="1" applyFill="1" applyBorder="1">
      <alignment horizontal="right" vertical="center"/>
    </xf>
  </cellXfs>
  <cellStyles count="55">
    <cellStyle name="20% - Accent1" xfId="30" builtinId="30" customBuiltin="1"/>
    <cellStyle name="20% - Accent2" xfId="33" builtinId="34" customBuiltin="1"/>
    <cellStyle name="20% - Accent3" xfId="36" builtinId="38" customBuiltin="1"/>
    <cellStyle name="20% - Accent4" xfId="39" builtinId="42" customBuiltin="1"/>
    <cellStyle name="20% - Accent5" xfId="42" builtinId="46" customBuiltin="1"/>
    <cellStyle name="20% - Accent6" xfId="45" builtinId="50" customBuiltin="1"/>
    <cellStyle name="40% - Accent1" xfId="31" builtinId="31" customBuiltin="1"/>
    <cellStyle name="40% - Accent2" xfId="34" builtinId="35" customBuiltin="1"/>
    <cellStyle name="40% - Accent3" xfId="37" builtinId="39" customBuiltin="1"/>
    <cellStyle name="40% - Accent4" xfId="40" builtinId="43" customBuiltin="1"/>
    <cellStyle name="40% - Accent5" xfId="43" builtinId="47" customBuiltin="1"/>
    <cellStyle name="40% - Accent6" xfId="46" builtinId="51" customBuiltin="1"/>
    <cellStyle name="60% - Accent1 2" xfId="49" xr:uid="{AD3B77C3-E76B-4C78-92D4-0A5A9C3EF0F6}"/>
    <cellStyle name="60% - Accent2 2" xfId="50" xr:uid="{A85DA418-80C9-4C97-A9AD-52E3917E4289}"/>
    <cellStyle name="60% - Accent3 2" xfId="51" xr:uid="{DFF3A0E4-0856-4ECE-B14E-924DFFC6AB13}"/>
    <cellStyle name="60% - Accent4 2" xfId="52" xr:uid="{47B97E2F-54DB-44B9-B0B7-5F94D53AC62D}"/>
    <cellStyle name="60% - Accent5 2" xfId="53" xr:uid="{2F41E3F2-B751-4DA3-8CC8-69BA7ADAE5A7}"/>
    <cellStyle name="60% - Accent6 2" xfId="54" xr:uid="{73DEBCF6-45C6-4FD2-AEF1-ED7D8EFE183C}"/>
    <cellStyle name="Accent1" xfId="29" builtinId="29" customBuiltin="1"/>
    <cellStyle name="Accent2" xfId="32" builtinId="33" customBuiltin="1"/>
    <cellStyle name="Accent3" xfId="35" builtinId="37" customBuiltin="1"/>
    <cellStyle name="Accent4" xfId="38" builtinId="41" customBuiltin="1"/>
    <cellStyle name="Accent5" xfId="41" builtinId="45" customBuiltin="1"/>
    <cellStyle name="Accent6" xfId="44" builtinId="49" customBuiltin="1"/>
    <cellStyle name="Bad" xfId="19" builtinId="27" customBuiltin="1"/>
    <cellStyle name="Calculation" xfId="22" builtinId="22" customBuiltin="1"/>
    <cellStyle name="Check Cell" xfId="24" builtinId="23" customBuiltin="1"/>
    <cellStyle name="Explanatory Text" xfId="27" builtinId="53" customBuiltin="1"/>
    <cellStyle name="Good" xfId="18" builtinId="26" customBuiltin="1"/>
    <cellStyle name="Heading 1" xfId="14" builtinId="16" customBuiltin="1"/>
    <cellStyle name="Heading 2" xfId="15" builtinId="17" customBuiltin="1"/>
    <cellStyle name="Heading 3" xfId="16" builtinId="18" customBuiltin="1"/>
    <cellStyle name="Heading 4" xfId="17" builtinId="19" customBuiltin="1"/>
    <cellStyle name="Input" xfId="20" builtinId="20" customBuiltin="1"/>
    <cellStyle name="Linked Cell" xfId="23" builtinId="24" customBuiltin="1"/>
    <cellStyle name="Neutral 2" xfId="48" xr:uid="{340695C7-709B-4C31-B605-FCD7E6E722E1}"/>
    <cellStyle name="Normal" xfId="0" builtinId="0"/>
    <cellStyle name="Normal 2" xfId="47" xr:uid="{9FFA1D9B-9C3D-4A97-A02C-1119AC019585}"/>
    <cellStyle name="Normalno 3" xfId="1" xr:uid="{4A951402-EBC6-4E65-9197-848DDB9CABC6}"/>
    <cellStyle name="Note" xfId="26" builtinId="10" customBuiltin="1"/>
    <cellStyle name="Output" xfId="21" builtinId="21" customBuiltin="1"/>
    <cellStyle name="SAPBEXaggData" xfId="3" xr:uid="{E5B1BB8B-519E-4E1B-AB40-4C52707E7228}"/>
    <cellStyle name="SAPBEXaggItem" xfId="11" xr:uid="{4500212E-5814-4050-BA5E-2865C7A7D0AE}"/>
    <cellStyle name="SAPBEXchaText" xfId="2" xr:uid="{110F9B42-6FB2-40AF-BC87-60DC65BAEC04}"/>
    <cellStyle name="SAPBEXformats" xfId="5" xr:uid="{67157277-FC52-42F9-B112-145A7AFC63F6}"/>
    <cellStyle name="SAPBEXHLevel0" xfId="6" xr:uid="{BDC8DDF3-F1EC-4070-86B2-285BAC304B0F}"/>
    <cellStyle name="SAPBEXHLevel0X" xfId="4" xr:uid="{D4C1530A-3B9C-4CB6-9958-57408F4BA661}"/>
    <cellStyle name="SAPBEXHLevel1" xfId="8" xr:uid="{493DEEB1-FBB4-4866-B2CC-2C65E892E6BA}"/>
    <cellStyle name="SAPBEXHLevel2" xfId="9" xr:uid="{A7BA2164-937D-49C2-820F-B067A2E3ABF9}"/>
    <cellStyle name="SAPBEXHLevel3" xfId="10" xr:uid="{FB911246-568E-4010-B082-1C1DD1687002}"/>
    <cellStyle name="SAPBEXstdData" xfId="7" xr:uid="{89A6E87C-7765-4B94-9DEA-BD5546A62BB1}"/>
    <cellStyle name="SAPBEXstdItem" xfId="12" xr:uid="{DD3D8583-DB18-476E-99F0-1A9172748A66}"/>
    <cellStyle name="Title" xfId="13" builtinId="15" customBuiltin="1"/>
    <cellStyle name="Total" xfId="28" builtinId="25" customBuiltin="1"/>
    <cellStyle name="Warning Text" xfId="25" builtinId="11" customBuiltin="1"/>
  </cellStyles>
  <dxfs count="0"/>
  <tableStyles count="0" defaultTableStyle="TableStyleMedium2" defaultPivotStyle="PivotStyleLight16"/>
  <colors>
    <mruColors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FP0001PR%20Sa&#382;etak.xls" TargetMode="External"/><Relationship Id="rId1" Type="http://schemas.openxmlformats.org/officeDocument/2006/relationships/externalLinkPath" Target="file:///D:\FP0001PR%20Sa&#382;etak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BExRepositorySheet"/>
      <sheetName val="Sažetak"/>
      <sheetName val="FP0002PRPV2"/>
      <sheetName val="FP0002PRR"/>
      <sheetName val="FP0002PRB"/>
      <sheetName val="FP0005PRV2"/>
    </sheetNames>
    <sheetDataSet>
      <sheetData sheetId="0"/>
      <sheetData sheetId="1"/>
      <sheetData sheetId="2">
        <row r="5">
          <cell r="B5" t="str">
            <v>6</v>
          </cell>
          <cell r="C5" t="str">
            <v>Prihodi poslovanja</v>
          </cell>
          <cell r="D5">
            <v>23298947.34</v>
          </cell>
          <cell r="E5">
            <v>73382661</v>
          </cell>
          <cell r="F5">
            <v>73382661</v>
          </cell>
          <cell r="G5">
            <v>67887812.109999999</v>
          </cell>
          <cell r="H5">
            <v>291.37716446720799</v>
          </cell>
          <cell r="I5">
            <v>92.512061003075402</v>
          </cell>
        </row>
      </sheetData>
      <sheetData sheetId="3"/>
      <sheetData sheetId="4"/>
      <sheetData sheetId="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2FE469-724F-4CD7-935F-1AC40A126045}">
  <dimension ref="B1:L28"/>
  <sheetViews>
    <sheetView workbookViewId="0">
      <selection activeCell="J27" sqref="J27"/>
    </sheetView>
  </sheetViews>
  <sheetFormatPr defaultRowHeight="15" x14ac:dyDescent="0.25"/>
  <cols>
    <col min="2" max="2" width="38.7109375" bestFit="1" customWidth="1"/>
    <col min="6" max="6" width="15.7109375" customWidth="1"/>
    <col min="7" max="10" width="28.7109375" customWidth="1"/>
    <col min="11" max="12" width="15.7109375" customWidth="1"/>
  </cols>
  <sheetData>
    <row r="1" spans="2:12" ht="15.75" x14ac:dyDescent="0.25">
      <c r="B1" s="108" t="s">
        <v>285</v>
      </c>
      <c r="C1" s="108"/>
      <c r="D1" s="108"/>
      <c r="E1" s="108"/>
      <c r="F1" s="108"/>
      <c r="G1" s="108"/>
      <c r="H1" s="108"/>
      <c r="I1" s="108"/>
      <c r="J1" s="108"/>
      <c r="K1" s="108"/>
      <c r="L1" s="108"/>
    </row>
    <row r="2" spans="2:12" ht="18" x14ac:dyDescent="0.25">
      <c r="B2" s="1"/>
      <c r="C2" s="1"/>
      <c r="D2" s="1"/>
      <c r="E2" s="1"/>
      <c r="F2" s="1"/>
      <c r="G2" s="59"/>
      <c r="H2" s="60"/>
      <c r="I2" s="60"/>
      <c r="J2" s="59"/>
      <c r="K2" s="59"/>
      <c r="L2" s="59"/>
    </row>
    <row r="3" spans="2:12" ht="15.75" x14ac:dyDescent="0.25">
      <c r="B3" s="108" t="s">
        <v>56</v>
      </c>
      <c r="C3" s="108"/>
      <c r="D3" s="108"/>
      <c r="E3" s="108"/>
      <c r="F3" s="108"/>
      <c r="G3" s="108"/>
      <c r="H3" s="108"/>
      <c r="I3" s="108"/>
      <c r="J3" s="108"/>
      <c r="K3" s="108"/>
      <c r="L3" s="108"/>
    </row>
    <row r="4" spans="2:12" ht="18" x14ac:dyDescent="0.25">
      <c r="B4" s="1"/>
      <c r="C4" s="1"/>
      <c r="D4" s="1"/>
      <c r="E4" s="1"/>
      <c r="F4" s="1"/>
      <c r="G4" s="59"/>
      <c r="H4" s="60"/>
      <c r="I4" s="60"/>
      <c r="J4" s="59"/>
      <c r="K4" s="59"/>
      <c r="L4" s="59"/>
    </row>
    <row r="5" spans="2:12" ht="15.75" x14ac:dyDescent="0.25">
      <c r="B5" s="108" t="s">
        <v>286</v>
      </c>
      <c r="C5" s="108"/>
      <c r="D5" s="108"/>
      <c r="E5" s="108"/>
      <c r="F5" s="108"/>
      <c r="G5" s="108"/>
      <c r="H5" s="108"/>
      <c r="I5" s="108"/>
      <c r="J5" s="108"/>
      <c r="K5" s="108"/>
      <c r="L5" s="108"/>
    </row>
    <row r="6" spans="2:12" ht="15.75" x14ac:dyDescent="0.25">
      <c r="B6" s="33"/>
      <c r="C6" s="33"/>
      <c r="D6" s="33"/>
      <c r="E6" s="33"/>
      <c r="F6" s="33"/>
      <c r="G6" s="61"/>
      <c r="H6" s="62"/>
      <c r="I6" s="62"/>
      <c r="J6" s="61"/>
      <c r="K6" s="61"/>
      <c r="L6" s="61"/>
    </row>
    <row r="7" spans="2:12" ht="18" x14ac:dyDescent="0.25">
      <c r="B7" s="95" t="s">
        <v>287</v>
      </c>
      <c r="C7" s="95"/>
      <c r="D7" s="95"/>
      <c r="E7" s="95"/>
      <c r="F7" s="95"/>
      <c r="G7" s="63"/>
      <c r="H7" s="64"/>
      <c r="I7" s="64"/>
      <c r="J7" s="65"/>
      <c r="K7" s="66"/>
      <c r="L7" s="66"/>
    </row>
    <row r="8" spans="2:12" ht="25.5" x14ac:dyDescent="0.25">
      <c r="B8" s="96" t="s">
        <v>1</v>
      </c>
      <c r="C8" s="96"/>
      <c r="D8" s="96"/>
      <c r="E8" s="96"/>
      <c r="F8" s="96"/>
      <c r="G8" s="67" t="s">
        <v>309</v>
      </c>
      <c r="H8" s="68" t="s">
        <v>288</v>
      </c>
      <c r="I8" s="68" t="s">
        <v>289</v>
      </c>
      <c r="J8" s="67" t="s">
        <v>310</v>
      </c>
      <c r="K8" s="67" t="s">
        <v>290</v>
      </c>
      <c r="L8" s="67" t="s">
        <v>291</v>
      </c>
    </row>
    <row r="9" spans="2:12" x14ac:dyDescent="0.25">
      <c r="B9" s="109">
        <v>1</v>
      </c>
      <c r="C9" s="109"/>
      <c r="D9" s="109"/>
      <c r="E9" s="109"/>
      <c r="F9" s="110"/>
      <c r="G9" s="69">
        <v>2</v>
      </c>
      <c r="H9" s="69">
        <v>3</v>
      </c>
      <c r="I9" s="69">
        <v>4</v>
      </c>
      <c r="J9" s="69">
        <v>5</v>
      </c>
      <c r="K9" s="70" t="s">
        <v>292</v>
      </c>
      <c r="L9" s="70" t="s">
        <v>293</v>
      </c>
    </row>
    <row r="10" spans="2:12" x14ac:dyDescent="0.25">
      <c r="B10" s="99" t="s">
        <v>294</v>
      </c>
      <c r="C10" s="111"/>
      <c r="D10" s="111"/>
      <c r="E10" s="111"/>
      <c r="F10" s="112"/>
      <c r="G10" s="71">
        <v>36786268.560000002</v>
      </c>
      <c r="H10" s="72">
        <v>95715641</v>
      </c>
      <c r="I10" s="72">
        <v>95842051</v>
      </c>
      <c r="J10" s="71">
        <v>90122112.010000005</v>
      </c>
      <c r="K10" s="73">
        <f>IFERROR(J10/G10*100,"")</f>
        <v>244.98845775294367</v>
      </c>
      <c r="L10" s="73">
        <f>IFERROR(J10/I10*100,"")</f>
        <v>94.031910909335608</v>
      </c>
    </row>
    <row r="11" spans="2:12" x14ac:dyDescent="0.25">
      <c r="B11" s="113" t="s">
        <v>295</v>
      </c>
      <c r="C11" s="112"/>
      <c r="D11" s="112"/>
      <c r="E11" s="112"/>
      <c r="F11" s="112"/>
      <c r="G11" s="71">
        <f>IFERROR(VLOOKUP("7",[1]FP0002PRPV2!$B$5:$I$6,3,FALSE),0)</f>
        <v>0</v>
      </c>
      <c r="H11" s="72">
        <f>IFERROR(VLOOKUP("7",[1]FP0002PRPV2!$B$5:$I$6,4,FALSE),0)</f>
        <v>0</v>
      </c>
      <c r="I11" s="72">
        <f>IFERROR(VLOOKUP("7",[1]FP0002PRPV2!$B$5:$I$6,5,FALSE),0)</f>
        <v>0</v>
      </c>
      <c r="J11" s="71">
        <f>IFERROR(VLOOKUP("7",[1]FP0002PRPV2!$B$5:$I$6,6,FALSE),0)</f>
        <v>0</v>
      </c>
      <c r="K11" s="73" t="str">
        <f t="shared" ref="K11:K16" si="0">IFERROR(J11/G11*100,"")</f>
        <v/>
      </c>
      <c r="L11" s="73" t="str">
        <f t="shared" ref="L11:L16" si="1">IFERROR(J11/I11*100,"")</f>
        <v/>
      </c>
    </row>
    <row r="12" spans="2:12" x14ac:dyDescent="0.25">
      <c r="B12" s="114" t="s">
        <v>296</v>
      </c>
      <c r="C12" s="107"/>
      <c r="D12" s="107"/>
      <c r="E12" s="107"/>
      <c r="F12" s="115"/>
      <c r="G12" s="75">
        <f>G10+G11</f>
        <v>36786268.560000002</v>
      </c>
      <c r="H12" s="76">
        <f>H10+H11</f>
        <v>95715641</v>
      </c>
      <c r="I12" s="76">
        <f>I10+I11</f>
        <v>95842051</v>
      </c>
      <c r="J12" s="75">
        <f>J10+J11</f>
        <v>90122112.010000005</v>
      </c>
      <c r="K12" s="77">
        <f t="shared" si="0"/>
        <v>244.98845775294367</v>
      </c>
      <c r="L12" s="77">
        <f t="shared" si="1"/>
        <v>94.031910909335608</v>
      </c>
    </row>
    <row r="13" spans="2:12" x14ac:dyDescent="0.25">
      <c r="B13" s="116" t="s">
        <v>297</v>
      </c>
      <c r="C13" s="111"/>
      <c r="D13" s="111"/>
      <c r="E13" s="111"/>
      <c r="F13" s="111"/>
      <c r="G13" s="71">
        <v>22876396.390000001</v>
      </c>
      <c r="H13" s="72">
        <v>35983470</v>
      </c>
      <c r="I13" s="72">
        <v>35467183</v>
      </c>
      <c r="J13" s="71">
        <v>34396903.030000001</v>
      </c>
      <c r="K13" s="78">
        <f t="shared" si="0"/>
        <v>150.35979637525418</v>
      </c>
      <c r="L13" s="78">
        <f t="shared" si="1"/>
        <v>96.982337249620315</v>
      </c>
    </row>
    <row r="14" spans="2:12" x14ac:dyDescent="0.25">
      <c r="B14" s="113" t="s">
        <v>298</v>
      </c>
      <c r="C14" s="112"/>
      <c r="D14" s="112"/>
      <c r="E14" s="112"/>
      <c r="F14" s="112"/>
      <c r="G14" s="71">
        <v>10837564.029999999</v>
      </c>
      <c r="H14" s="72">
        <v>62394385</v>
      </c>
      <c r="I14" s="72">
        <v>63037082</v>
      </c>
      <c r="J14" s="71">
        <v>58923000.759999998</v>
      </c>
      <c r="K14" s="78">
        <f t="shared" si="0"/>
        <v>543.69229650585976</v>
      </c>
      <c r="L14" s="78">
        <f t="shared" si="1"/>
        <v>93.473553804409917</v>
      </c>
    </row>
    <row r="15" spans="2:12" x14ac:dyDescent="0.25">
      <c r="B15" s="79" t="s">
        <v>299</v>
      </c>
      <c r="C15" s="74"/>
      <c r="D15" s="74"/>
      <c r="E15" s="74"/>
      <c r="F15" s="74"/>
      <c r="G15" s="75">
        <f>G13+G14</f>
        <v>33713960.420000002</v>
      </c>
      <c r="H15" s="76">
        <f>H13+H14</f>
        <v>98377855</v>
      </c>
      <c r="I15" s="76">
        <f>I13+I14</f>
        <v>98504265</v>
      </c>
      <c r="J15" s="75">
        <f>J13+J14</f>
        <v>93319903.789999992</v>
      </c>
      <c r="K15" s="77">
        <f t="shared" si="0"/>
        <v>276.79899551237588</v>
      </c>
      <c r="L15" s="77">
        <f t="shared" si="1"/>
        <v>94.736917015725155</v>
      </c>
    </row>
    <row r="16" spans="2:12" x14ac:dyDescent="0.25">
      <c r="B16" s="106" t="s">
        <v>300</v>
      </c>
      <c r="C16" s="107"/>
      <c r="D16" s="107"/>
      <c r="E16" s="107"/>
      <c r="F16" s="107"/>
      <c r="G16" s="80">
        <f>G12-G15</f>
        <v>3072308.1400000006</v>
      </c>
      <c r="H16" s="81">
        <f>H12-H15</f>
        <v>-2662214</v>
      </c>
      <c r="I16" s="81">
        <f>I12-I15</f>
        <v>-2662214</v>
      </c>
      <c r="J16" s="80">
        <f>J12-J15</f>
        <v>-3197791.7799999863</v>
      </c>
      <c r="K16" s="77">
        <f t="shared" si="0"/>
        <v>-104.08434422206054</v>
      </c>
      <c r="L16" s="77">
        <f t="shared" si="1"/>
        <v>120.11775837704957</v>
      </c>
    </row>
    <row r="17" spans="2:12" ht="18" x14ac:dyDescent="0.25">
      <c r="B17" s="1"/>
      <c r="C17" s="82"/>
      <c r="D17" s="82"/>
      <c r="E17" s="82"/>
      <c r="F17" s="82"/>
      <c r="G17" s="83"/>
      <c r="H17" s="84"/>
      <c r="I17" s="84"/>
      <c r="J17" s="83"/>
      <c r="K17" s="85"/>
      <c r="L17" s="85"/>
    </row>
    <row r="18" spans="2:12" ht="18" x14ac:dyDescent="0.25">
      <c r="B18" s="95" t="s">
        <v>301</v>
      </c>
      <c r="C18" s="95"/>
      <c r="D18" s="95"/>
      <c r="E18" s="95"/>
      <c r="F18" s="95"/>
      <c r="G18" s="83"/>
      <c r="H18" s="84"/>
      <c r="I18" s="84"/>
      <c r="J18" s="83"/>
      <c r="K18" s="85"/>
      <c r="L18" s="85"/>
    </row>
    <row r="19" spans="2:12" ht="25.5" x14ac:dyDescent="0.25">
      <c r="B19" s="96" t="s">
        <v>1</v>
      </c>
      <c r="C19" s="96"/>
      <c r="D19" s="96"/>
      <c r="E19" s="96"/>
      <c r="F19" s="96"/>
      <c r="G19" s="67" t="s">
        <v>309</v>
      </c>
      <c r="H19" s="86" t="s">
        <v>288</v>
      </c>
      <c r="I19" s="86" t="s">
        <v>289</v>
      </c>
      <c r="J19" s="87" t="s">
        <v>310</v>
      </c>
      <c r="K19" s="87" t="s">
        <v>290</v>
      </c>
      <c r="L19" s="87" t="s">
        <v>291</v>
      </c>
    </row>
    <row r="20" spans="2:12" x14ac:dyDescent="0.25">
      <c r="B20" s="97">
        <v>1</v>
      </c>
      <c r="C20" s="98"/>
      <c r="D20" s="98"/>
      <c r="E20" s="98"/>
      <c r="F20" s="98"/>
      <c r="G20" s="69">
        <v>2</v>
      </c>
      <c r="H20" s="69">
        <v>3</v>
      </c>
      <c r="I20" s="69">
        <v>4</v>
      </c>
      <c r="J20" s="69">
        <v>5</v>
      </c>
      <c r="K20" s="70" t="s">
        <v>292</v>
      </c>
      <c r="L20" s="70" t="s">
        <v>293</v>
      </c>
    </row>
    <row r="21" spans="2:12" x14ac:dyDescent="0.25">
      <c r="B21" s="99" t="s">
        <v>302</v>
      </c>
      <c r="C21" s="100"/>
      <c r="D21" s="100"/>
      <c r="E21" s="100"/>
      <c r="F21" s="100"/>
      <c r="G21" s="71">
        <f>IFERROR(VLOOKUP("8",[1]FP0005PRV2!$A$3:$F$8,3,FALSE),0)</f>
        <v>0</v>
      </c>
      <c r="H21" s="72">
        <f>IFERROR(VLOOKUP("8",[1]FP0005PRV2!$A$3:$F$8,4,FALSE),0)</f>
        <v>0</v>
      </c>
      <c r="I21" s="72">
        <f>IFERROR(VLOOKUP("8",[1]FP0005PRV2!$A$3:$F$8,5,FALSE),0)</f>
        <v>0</v>
      </c>
      <c r="J21" s="71">
        <f>IFERROR(VLOOKUP("8",[1]FP0005PRV2!$A$3:$F$8,6,FALSE),0)</f>
        <v>0</v>
      </c>
      <c r="K21" s="88" t="str">
        <f t="shared" ref="K21:K26" si="2">IFERROR(J21/G21*100,"")</f>
        <v/>
      </c>
      <c r="L21" s="88" t="str">
        <f t="shared" ref="L21:L26" si="3">IFERROR(J21/I21*100,"")</f>
        <v/>
      </c>
    </row>
    <row r="22" spans="2:12" x14ac:dyDescent="0.25">
      <c r="B22" s="99" t="s">
        <v>303</v>
      </c>
      <c r="C22" s="101"/>
      <c r="D22" s="101"/>
      <c r="E22" s="101"/>
      <c r="F22" s="101"/>
      <c r="G22" s="71">
        <f>IFERROR(VLOOKUP("5",[1]FP0005PRV2!$A$3:$F$8,3,FALSE),0)</f>
        <v>0</v>
      </c>
      <c r="H22" s="72">
        <f>IFERROR(VLOOKUP("5",[1]FP0005PRV2!$A$3:$F$8,4,FALSE),0)</f>
        <v>0</v>
      </c>
      <c r="I22" s="72">
        <f>IFERROR(VLOOKUP("5",[1]FP0005PRV2!$A$3:$F$8,5,FALSE),0)</f>
        <v>0</v>
      </c>
      <c r="J22" s="71">
        <f>IFERROR(VLOOKUP("5",[1]FP0005PRV2!$A$3:$F$8,6,FALSE),0)</f>
        <v>0</v>
      </c>
      <c r="K22" s="88" t="str">
        <f t="shared" si="2"/>
        <v/>
      </c>
      <c r="L22" s="88" t="str">
        <f t="shared" si="3"/>
        <v/>
      </c>
    </row>
    <row r="23" spans="2:12" x14ac:dyDescent="0.25">
      <c r="B23" s="102" t="s">
        <v>304</v>
      </c>
      <c r="C23" s="103"/>
      <c r="D23" s="103"/>
      <c r="E23" s="103"/>
      <c r="F23" s="104"/>
      <c r="G23" s="75">
        <f>G21-G22</f>
        <v>0</v>
      </c>
      <c r="H23" s="76">
        <f>H21-H22</f>
        <v>0</v>
      </c>
      <c r="I23" s="76">
        <f>I21-I22</f>
        <v>0</v>
      </c>
      <c r="J23" s="75">
        <f>J21-J22</f>
        <v>0</v>
      </c>
      <c r="K23" s="89" t="str">
        <f t="shared" si="2"/>
        <v/>
      </c>
      <c r="L23" s="89" t="str">
        <f t="shared" si="3"/>
        <v/>
      </c>
    </row>
    <row r="24" spans="2:12" x14ac:dyDescent="0.25">
      <c r="B24" s="99" t="s">
        <v>305</v>
      </c>
      <c r="C24" s="101"/>
      <c r="D24" s="101"/>
      <c r="E24" s="101"/>
      <c r="F24" s="101"/>
      <c r="G24" s="71">
        <v>2954909.17</v>
      </c>
      <c r="H24" s="72">
        <v>5948751</v>
      </c>
      <c r="I24" s="72">
        <v>5948751</v>
      </c>
      <c r="J24" s="71">
        <v>5945030.3799999999</v>
      </c>
      <c r="K24" s="88">
        <f t="shared" si="2"/>
        <v>201.19164542712494</v>
      </c>
      <c r="L24" s="88">
        <f t="shared" si="3"/>
        <v>99.937455442327305</v>
      </c>
    </row>
    <row r="25" spans="2:12" x14ac:dyDescent="0.25">
      <c r="B25" s="99" t="s">
        <v>306</v>
      </c>
      <c r="C25" s="101"/>
      <c r="D25" s="101"/>
      <c r="E25" s="101"/>
      <c r="F25" s="101"/>
      <c r="G25" s="71">
        <v>-6029263.2000000002</v>
      </c>
      <c r="H25" s="72">
        <v>-3286537</v>
      </c>
      <c r="I25" s="72">
        <v>-3286537</v>
      </c>
      <c r="J25" s="71">
        <v>-2747238.6</v>
      </c>
      <c r="K25" s="88">
        <f t="shared" si="2"/>
        <v>45.565079991863684</v>
      </c>
      <c r="L25" s="88">
        <f t="shared" si="3"/>
        <v>83.590679186024687</v>
      </c>
    </row>
    <row r="26" spans="2:12" x14ac:dyDescent="0.25">
      <c r="B26" s="102" t="s">
        <v>307</v>
      </c>
      <c r="C26" s="103"/>
      <c r="D26" s="103"/>
      <c r="E26" s="103"/>
      <c r="F26" s="104"/>
      <c r="G26" s="75">
        <f>+G23+G24+G25</f>
        <v>-3074354.0300000003</v>
      </c>
      <c r="H26" s="75">
        <f>+H23+H24+H25</f>
        <v>2662214</v>
      </c>
      <c r="I26" s="75">
        <f>+I23+I24+I25</f>
        <v>2662214</v>
      </c>
      <c r="J26" s="75">
        <f>+J23+J24+J25</f>
        <v>3197791.78</v>
      </c>
      <c r="K26" s="89">
        <f t="shared" si="2"/>
        <v>-104.01507922625292</v>
      </c>
      <c r="L26" s="89">
        <f t="shared" si="3"/>
        <v>120.11775837705008</v>
      </c>
    </row>
    <row r="27" spans="2:12" x14ac:dyDescent="0.25">
      <c r="B27" s="105" t="s">
        <v>308</v>
      </c>
      <c r="C27" s="105"/>
      <c r="D27" s="105"/>
      <c r="E27" s="105"/>
      <c r="F27" s="105"/>
      <c r="G27" s="80">
        <f>+G16+G26</f>
        <v>-2045.8899999996647</v>
      </c>
      <c r="H27" s="80">
        <f>+H16+H26</f>
        <v>0</v>
      </c>
      <c r="I27" s="80">
        <f>+I16+I26</f>
        <v>0</v>
      </c>
      <c r="J27" s="80">
        <f>+J16+J26</f>
        <v>1.3504177331924438E-8</v>
      </c>
      <c r="K27" s="77"/>
      <c r="L27" s="77"/>
    </row>
    <row r="28" spans="2:12" x14ac:dyDescent="0.25">
      <c r="G28" s="90"/>
      <c r="H28" s="91"/>
      <c r="I28" s="91"/>
      <c r="J28" s="90"/>
      <c r="K28" s="90"/>
      <c r="L28" s="90"/>
    </row>
  </sheetData>
  <mergeCells count="22">
    <mergeCell ref="B16:F16"/>
    <mergeCell ref="B1:L1"/>
    <mergeCell ref="B3:L3"/>
    <mergeCell ref="B5:L5"/>
    <mergeCell ref="B7:F7"/>
    <mergeCell ref="B8:F8"/>
    <mergeCell ref="B9:F9"/>
    <mergeCell ref="B10:F10"/>
    <mergeCell ref="B11:F11"/>
    <mergeCell ref="B12:F12"/>
    <mergeCell ref="B13:F13"/>
    <mergeCell ref="B14:F14"/>
    <mergeCell ref="B23:F23"/>
    <mergeCell ref="B24:F24"/>
    <mergeCell ref="B25:F25"/>
    <mergeCell ref="B26:F26"/>
    <mergeCell ref="B27:F27"/>
    <mergeCell ref="B18:F18"/>
    <mergeCell ref="B19:F19"/>
    <mergeCell ref="B20:F20"/>
    <mergeCell ref="B21:F21"/>
    <mergeCell ref="B22:F2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D4E8D3-04A2-4F83-A58F-598D8D187D04}">
  <dimension ref="A1:K31"/>
  <sheetViews>
    <sheetView topLeftCell="A11" zoomScale="130" zoomScaleNormal="130" workbookViewId="0">
      <selection activeCell="A8" sqref="A8:F30"/>
    </sheetView>
  </sheetViews>
  <sheetFormatPr defaultRowHeight="15" x14ac:dyDescent="0.25"/>
  <cols>
    <col min="1" max="1" width="15.7109375" customWidth="1"/>
    <col min="2" max="2" width="40.7109375" customWidth="1"/>
    <col min="3" max="6" width="28.7109375" customWidth="1"/>
    <col min="7" max="8" width="15.7109375" customWidth="1"/>
    <col min="11" max="11" width="13" bestFit="1" customWidth="1"/>
    <col min="16" max="16" width="12.7109375" bestFit="1" customWidth="1"/>
  </cols>
  <sheetData>
    <row r="1" spans="1:8" ht="18" x14ac:dyDescent="0.25">
      <c r="A1" s="1"/>
      <c r="B1" s="1"/>
      <c r="C1" s="1"/>
      <c r="D1" s="1"/>
      <c r="E1" s="1"/>
      <c r="F1" s="1"/>
      <c r="G1" s="1"/>
      <c r="H1" s="1"/>
    </row>
    <row r="2" spans="1:8" ht="15.75" x14ac:dyDescent="0.25">
      <c r="A2" s="108" t="s">
        <v>56</v>
      </c>
      <c r="B2" s="108"/>
      <c r="C2" s="108"/>
      <c r="D2" s="108"/>
      <c r="E2" s="108"/>
      <c r="F2" s="108"/>
      <c r="G2" s="108"/>
      <c r="H2" s="108"/>
    </row>
    <row r="3" spans="1:8" ht="18" x14ac:dyDescent="0.25">
      <c r="A3" s="1"/>
      <c r="B3" s="1"/>
      <c r="C3" s="1"/>
      <c r="D3" s="1"/>
      <c r="E3" s="1"/>
      <c r="F3" s="1"/>
      <c r="G3" s="1"/>
      <c r="H3" s="1"/>
    </row>
    <row r="4" spans="1:8" ht="15.75" x14ac:dyDescent="0.25">
      <c r="A4" s="108" t="s">
        <v>57</v>
      </c>
      <c r="B4" s="108"/>
      <c r="C4" s="108"/>
      <c r="D4" s="108"/>
      <c r="E4" s="108"/>
      <c r="F4" s="108"/>
      <c r="G4" s="108"/>
      <c r="H4" s="108"/>
    </row>
    <row r="5" spans="1:8" ht="18" x14ac:dyDescent="0.25">
      <c r="A5" s="1"/>
      <c r="B5" s="1"/>
      <c r="C5" s="1"/>
      <c r="D5" s="1"/>
      <c r="E5" s="1"/>
      <c r="F5" s="1"/>
      <c r="G5" s="1"/>
      <c r="H5" s="1"/>
    </row>
    <row r="6" spans="1:8" ht="15.75" x14ac:dyDescent="0.25">
      <c r="A6" s="108" t="s">
        <v>58</v>
      </c>
      <c r="B6" s="108"/>
      <c r="C6" s="108"/>
      <c r="D6" s="108"/>
      <c r="E6" s="108"/>
      <c r="F6" s="108"/>
      <c r="G6" s="108"/>
      <c r="H6" s="108"/>
    </row>
    <row r="7" spans="1:8" ht="18" x14ac:dyDescent="0.25">
      <c r="A7" s="1"/>
      <c r="B7" s="1"/>
      <c r="C7" s="1"/>
      <c r="D7" s="1"/>
      <c r="E7" s="1"/>
      <c r="F7" s="1"/>
      <c r="G7" s="1"/>
      <c r="H7" s="1"/>
    </row>
    <row r="8" spans="1:8" ht="28.5" x14ac:dyDescent="0.25">
      <c r="A8" s="117" t="s">
        <v>1</v>
      </c>
      <c r="B8" s="117"/>
      <c r="C8" s="11" t="s">
        <v>15</v>
      </c>
      <c r="D8" s="11" t="s">
        <v>54</v>
      </c>
      <c r="E8" s="11" t="s">
        <v>17</v>
      </c>
      <c r="F8" s="11" t="s">
        <v>18</v>
      </c>
      <c r="G8" s="11" t="s">
        <v>19</v>
      </c>
      <c r="H8" s="11" t="s">
        <v>20</v>
      </c>
    </row>
    <row r="9" spans="1:8" x14ac:dyDescent="0.25">
      <c r="A9" s="21">
        <v>1</v>
      </c>
      <c r="B9" s="21"/>
      <c r="C9" s="12">
        <v>2</v>
      </c>
      <c r="D9" s="12">
        <v>3</v>
      </c>
      <c r="E9" s="12">
        <v>4.3333333333333304</v>
      </c>
      <c r="F9" s="12">
        <v>5.0833333333333304</v>
      </c>
      <c r="G9" s="12">
        <v>6</v>
      </c>
      <c r="H9" s="12">
        <v>7</v>
      </c>
    </row>
    <row r="10" spans="1:8" x14ac:dyDescent="0.25">
      <c r="A10" s="55"/>
      <c r="B10" s="24" t="s">
        <v>59</v>
      </c>
      <c r="C10" s="25">
        <v>36786268.560000002</v>
      </c>
      <c r="D10" s="25">
        <v>95715641</v>
      </c>
      <c r="E10" s="25">
        <v>95842051</v>
      </c>
      <c r="F10" s="25">
        <v>90122112.010000005</v>
      </c>
      <c r="G10" s="25">
        <v>244.98845775294367</v>
      </c>
      <c r="H10" s="25">
        <v>94.031910909335608</v>
      </c>
    </row>
    <row r="11" spans="1:8" x14ac:dyDescent="0.25">
      <c r="A11" s="15" t="s">
        <v>47</v>
      </c>
      <c r="B11" s="16" t="s">
        <v>60</v>
      </c>
      <c r="C11" s="17">
        <v>36786268.560000002</v>
      </c>
      <c r="D11" s="17">
        <v>95715641</v>
      </c>
      <c r="E11" s="17">
        <v>95842051</v>
      </c>
      <c r="F11" s="17">
        <v>90122112.010000005</v>
      </c>
      <c r="G11" s="17">
        <v>244.98845775294367</v>
      </c>
      <c r="H11" s="17">
        <v>94.031910909335608</v>
      </c>
    </row>
    <row r="12" spans="1:8" ht="25.5" x14ac:dyDescent="0.25">
      <c r="A12" s="19" t="s">
        <v>50</v>
      </c>
      <c r="B12" s="20" t="s">
        <v>61</v>
      </c>
      <c r="C12" s="13">
        <v>21547617.940000001</v>
      </c>
      <c r="D12" s="13">
        <v>71444408</v>
      </c>
      <c r="E12" s="13">
        <v>71444408</v>
      </c>
      <c r="F12" s="13">
        <v>65824418.259999998</v>
      </c>
      <c r="G12" s="13">
        <v>305.48350376032329</v>
      </c>
      <c r="H12" s="13">
        <v>92.133758404156694</v>
      </c>
    </row>
    <row r="13" spans="1:8" ht="25.5" x14ac:dyDescent="0.25">
      <c r="A13" s="26" t="s">
        <v>62</v>
      </c>
      <c r="B13" s="27" t="s">
        <v>63</v>
      </c>
      <c r="C13" s="13">
        <v>21523406.82</v>
      </c>
      <c r="D13" s="13"/>
      <c r="E13" s="13"/>
      <c r="F13" s="13">
        <v>65793045.100000001</v>
      </c>
      <c r="G13" s="13">
        <v>305.68137121704973</v>
      </c>
      <c r="H13" s="13"/>
    </row>
    <row r="14" spans="1:8" x14ac:dyDescent="0.25">
      <c r="A14" s="28" t="s">
        <v>64</v>
      </c>
      <c r="B14" s="27" t="s">
        <v>65</v>
      </c>
      <c r="C14" s="13">
        <v>13051920.59</v>
      </c>
      <c r="D14" s="13"/>
      <c r="E14" s="13"/>
      <c r="F14" s="13">
        <v>16991381.710000001</v>
      </c>
      <c r="G14" s="13">
        <v>130.18299945081111</v>
      </c>
      <c r="H14" s="13"/>
    </row>
    <row r="15" spans="1:8" x14ac:dyDescent="0.25">
      <c r="A15" s="28" t="s">
        <v>66</v>
      </c>
      <c r="B15" s="27" t="s">
        <v>67</v>
      </c>
      <c r="C15" s="13">
        <v>8471486.2300000004</v>
      </c>
      <c r="D15" s="13"/>
      <c r="E15" s="13"/>
      <c r="F15" s="13">
        <v>48801663.390000001</v>
      </c>
      <c r="G15" s="13">
        <v>576.06967732744567</v>
      </c>
      <c r="H15" s="13"/>
    </row>
    <row r="16" spans="1:8" ht="25.5" x14ac:dyDescent="0.25">
      <c r="A16" s="26" t="s">
        <v>68</v>
      </c>
      <c r="B16" s="27" t="s">
        <v>69</v>
      </c>
      <c r="C16" s="13">
        <v>24211.119999999999</v>
      </c>
      <c r="D16" s="13"/>
      <c r="E16" s="13"/>
      <c r="F16" s="13">
        <v>31373.16</v>
      </c>
      <c r="G16" s="13">
        <v>129.58161373781965</v>
      </c>
      <c r="H16" s="13"/>
    </row>
    <row r="17" spans="1:11" ht="25.5" x14ac:dyDescent="0.25">
      <c r="A17" s="28" t="s">
        <v>70</v>
      </c>
      <c r="B17" s="27" t="s">
        <v>71</v>
      </c>
      <c r="C17" s="13">
        <v>0</v>
      </c>
      <c r="D17" s="13"/>
      <c r="E17" s="13"/>
      <c r="F17" s="13">
        <v>8160</v>
      </c>
      <c r="G17" s="13"/>
      <c r="H17" s="13"/>
    </row>
    <row r="18" spans="1:11" ht="25.5" x14ac:dyDescent="0.25">
      <c r="A18" s="28" t="s">
        <v>72</v>
      </c>
      <c r="B18" s="27" t="s">
        <v>73</v>
      </c>
      <c r="C18" s="13">
        <v>24211.119999999999</v>
      </c>
      <c r="D18" s="13"/>
      <c r="E18" s="13"/>
      <c r="F18" s="13">
        <v>23213.16</v>
      </c>
      <c r="G18" s="13">
        <v>95.8780923806912</v>
      </c>
      <c r="H18" s="13"/>
    </row>
    <row r="19" spans="1:11" ht="25.5" x14ac:dyDescent="0.25">
      <c r="A19" s="19" t="s">
        <v>74</v>
      </c>
      <c r="B19" s="20" t="s">
        <v>75</v>
      </c>
      <c r="C19" s="13">
        <v>1744823.32</v>
      </c>
      <c r="D19" s="13">
        <v>1590000</v>
      </c>
      <c r="E19" s="13">
        <v>1590000</v>
      </c>
      <c r="F19" s="13">
        <v>1841941.15</v>
      </c>
      <c r="G19" s="13">
        <v>105.56605524965128</v>
      </c>
      <c r="H19" s="13">
        <v>115.84535534591194</v>
      </c>
      <c r="K19" s="90"/>
    </row>
    <row r="20" spans="1:11" x14ac:dyDescent="0.25">
      <c r="A20" s="26" t="s">
        <v>76</v>
      </c>
      <c r="B20" s="27" t="s">
        <v>77</v>
      </c>
      <c r="C20" s="13">
        <v>1744823.32</v>
      </c>
      <c r="D20" s="13"/>
      <c r="E20" s="13"/>
      <c r="F20" s="13">
        <v>1841941.15</v>
      </c>
      <c r="G20" s="13">
        <v>105.56605524965128</v>
      </c>
      <c r="H20" s="13"/>
      <c r="K20" s="90"/>
    </row>
    <row r="21" spans="1:11" x14ac:dyDescent="0.25">
      <c r="A21" s="28" t="s">
        <v>78</v>
      </c>
      <c r="B21" s="27" t="s">
        <v>79</v>
      </c>
      <c r="C21" s="13">
        <v>1744823.32</v>
      </c>
      <c r="D21" s="13"/>
      <c r="E21" s="13"/>
      <c r="F21" s="13">
        <v>1841941.15</v>
      </c>
      <c r="G21" s="13">
        <v>105.56605524965128</v>
      </c>
      <c r="H21" s="13"/>
      <c r="K21" s="90"/>
    </row>
    <row r="22" spans="1:11" ht="25.5" x14ac:dyDescent="0.25">
      <c r="A22" s="19" t="s">
        <v>80</v>
      </c>
      <c r="B22" s="20" t="s">
        <v>81</v>
      </c>
      <c r="C22" s="13">
        <v>4460.28</v>
      </c>
      <c r="D22" s="13">
        <v>321650</v>
      </c>
      <c r="E22" s="13">
        <v>321650</v>
      </c>
      <c r="F22" s="13">
        <v>221451.87</v>
      </c>
      <c r="G22" s="13">
        <v>4964.976862439129</v>
      </c>
      <c r="H22" s="13">
        <v>68.848708223223994</v>
      </c>
      <c r="K22" s="90"/>
    </row>
    <row r="23" spans="1:11" ht="25.5" x14ac:dyDescent="0.25">
      <c r="A23" s="26" t="s">
        <v>82</v>
      </c>
      <c r="B23" s="27" t="s">
        <v>83</v>
      </c>
      <c r="C23" s="13">
        <v>3450.79</v>
      </c>
      <c r="D23" s="13"/>
      <c r="E23" s="13"/>
      <c r="F23" s="13">
        <v>0</v>
      </c>
      <c r="G23" s="13">
        <v>0</v>
      </c>
      <c r="H23" s="13"/>
      <c r="K23" s="90"/>
    </row>
    <row r="24" spans="1:11" x14ac:dyDescent="0.25">
      <c r="A24" s="28" t="s">
        <v>84</v>
      </c>
      <c r="B24" s="27" t="s">
        <v>85</v>
      </c>
      <c r="C24" s="13">
        <v>3450.79</v>
      </c>
      <c r="D24" s="13"/>
      <c r="E24" s="13"/>
      <c r="F24" s="13">
        <v>0</v>
      </c>
      <c r="G24" s="13">
        <v>0</v>
      </c>
      <c r="H24" s="13"/>
      <c r="K24" s="90"/>
    </row>
    <row r="25" spans="1:11" ht="25.5" x14ac:dyDescent="0.25">
      <c r="A25" s="26" t="s">
        <v>86</v>
      </c>
      <c r="B25" s="27" t="s">
        <v>87</v>
      </c>
      <c r="C25" s="13">
        <v>1009.49</v>
      </c>
      <c r="D25" s="13"/>
      <c r="E25" s="13"/>
      <c r="F25" s="13">
        <v>221451.87</v>
      </c>
      <c r="G25" s="13">
        <v>21937.004824218169</v>
      </c>
      <c r="H25" s="13"/>
      <c r="K25" s="90"/>
    </row>
    <row r="26" spans="1:11" x14ac:dyDescent="0.25">
      <c r="A26" s="28" t="s">
        <v>88</v>
      </c>
      <c r="B26" s="27" t="s">
        <v>89</v>
      </c>
      <c r="C26" s="13">
        <v>1009.49</v>
      </c>
      <c r="D26" s="13"/>
      <c r="E26" s="13"/>
      <c r="F26" s="13">
        <v>221451.87</v>
      </c>
      <c r="G26" s="13">
        <v>21937.004824218169</v>
      </c>
      <c r="H26" s="13"/>
      <c r="K26" s="90"/>
    </row>
    <row r="27" spans="1:11" ht="25.5" x14ac:dyDescent="0.25">
      <c r="A27" s="29">
        <v>67</v>
      </c>
      <c r="B27" s="27" t="s">
        <v>90</v>
      </c>
      <c r="C27" s="13">
        <v>13489367.02</v>
      </c>
      <c r="D27" s="13">
        <v>22359583</v>
      </c>
      <c r="E27" s="13">
        <v>22485993</v>
      </c>
      <c r="F27" s="13">
        <v>22234300.73</v>
      </c>
      <c r="G27" s="13">
        <v>164.8283473719288</v>
      </c>
      <c r="H27" s="13">
        <v>98.880670869193992</v>
      </c>
      <c r="I27" s="4"/>
      <c r="K27" s="90"/>
    </row>
    <row r="28" spans="1:11" ht="25.5" x14ac:dyDescent="0.25">
      <c r="A28" s="19">
        <v>671</v>
      </c>
      <c r="B28" s="27" t="s">
        <v>91</v>
      </c>
      <c r="C28" s="13">
        <v>13489367.02</v>
      </c>
      <c r="D28" s="13"/>
      <c r="E28" s="13"/>
      <c r="F28" s="13">
        <v>22234300.73</v>
      </c>
      <c r="G28" s="13">
        <v>164.8283473719288</v>
      </c>
      <c r="H28" s="13"/>
      <c r="I28" s="4"/>
      <c r="K28" s="90"/>
    </row>
    <row r="29" spans="1:11" ht="25.5" x14ac:dyDescent="0.25">
      <c r="A29" s="26">
        <v>6711</v>
      </c>
      <c r="B29" s="27" t="s">
        <v>92</v>
      </c>
      <c r="C29" s="13">
        <v>11075572.82</v>
      </c>
      <c r="D29" s="13" t="s">
        <v>311</v>
      </c>
      <c r="E29" s="13"/>
      <c r="F29" s="13">
        <v>12112135.449999999</v>
      </c>
      <c r="G29" s="13">
        <v>109.35899792133729</v>
      </c>
      <c r="H29" s="13"/>
      <c r="I29" s="4"/>
      <c r="K29" s="90"/>
    </row>
    <row r="30" spans="1:11" ht="25.5" x14ac:dyDescent="0.25">
      <c r="A30" s="26">
        <v>6712</v>
      </c>
      <c r="B30" s="27" t="s">
        <v>93</v>
      </c>
      <c r="C30" s="13">
        <v>2413794.2000000002</v>
      </c>
      <c r="D30" s="13"/>
      <c r="E30" s="13"/>
      <c r="F30" s="13">
        <v>10122165.279999999</v>
      </c>
      <c r="G30" s="13">
        <v>419.34665681109016</v>
      </c>
      <c r="H30" s="13"/>
      <c r="I30" s="7"/>
      <c r="K30" s="90"/>
    </row>
    <row r="31" spans="1:11" x14ac:dyDescent="0.25">
      <c r="A31" s="7"/>
      <c r="B31" s="8"/>
      <c r="C31" s="9"/>
      <c r="D31" s="9"/>
      <c r="E31" s="9"/>
      <c r="F31" s="9"/>
      <c r="G31" s="9"/>
      <c r="H31" s="9"/>
      <c r="K31" s="90"/>
    </row>
  </sheetData>
  <mergeCells count="4">
    <mergeCell ref="A2:H2"/>
    <mergeCell ref="A4:H4"/>
    <mergeCell ref="A6:H6"/>
    <mergeCell ref="A8:B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FF8AC5-7550-4B63-A0CE-B675868C39CD}">
  <dimension ref="A1:L87"/>
  <sheetViews>
    <sheetView tabSelected="1" workbookViewId="0">
      <selection activeCell="J17" sqref="J17"/>
    </sheetView>
  </sheetViews>
  <sheetFormatPr defaultColWidth="22.5703125" defaultRowHeight="12.75" x14ac:dyDescent="0.2"/>
  <cols>
    <col min="1" max="1" width="15.7109375" style="7" customWidth="1"/>
    <col min="2" max="2" width="40.7109375" style="8" customWidth="1"/>
    <col min="3" max="3" width="28.7109375" style="9" customWidth="1"/>
    <col min="4" max="5" width="28.7109375" style="10" customWidth="1"/>
    <col min="6" max="6" width="28.7109375" style="9" customWidth="1"/>
    <col min="7" max="8" width="15.7109375" style="9" customWidth="1"/>
    <col min="9" max="16384" width="22.5703125" style="7"/>
  </cols>
  <sheetData>
    <row r="1" spans="1:12" ht="20.25" customHeight="1" x14ac:dyDescent="0.2">
      <c r="A1" s="1"/>
      <c r="B1" s="1"/>
      <c r="C1" s="1"/>
      <c r="D1" s="1"/>
      <c r="E1" s="1"/>
      <c r="F1" s="1"/>
      <c r="G1" s="1"/>
      <c r="H1" s="1"/>
    </row>
    <row r="2" spans="1:12" ht="15.75" x14ac:dyDescent="0.2">
      <c r="A2" s="108" t="s">
        <v>56</v>
      </c>
      <c r="B2" s="108"/>
      <c r="C2" s="108"/>
      <c r="D2" s="108"/>
      <c r="E2" s="108"/>
      <c r="F2" s="108"/>
      <c r="G2" s="108"/>
      <c r="H2" s="108"/>
    </row>
    <row r="3" spans="1:12" ht="18" x14ac:dyDescent="0.2">
      <c r="A3" s="1"/>
      <c r="B3" s="1"/>
      <c r="C3" s="1"/>
      <c r="D3" s="1"/>
      <c r="E3" s="1"/>
      <c r="F3" s="1"/>
      <c r="G3" s="1"/>
      <c r="H3" s="1"/>
    </row>
    <row r="4" spans="1:12" ht="15.75" x14ac:dyDescent="0.2">
      <c r="A4" s="108" t="s">
        <v>57</v>
      </c>
      <c r="B4" s="108"/>
      <c r="C4" s="108"/>
      <c r="D4" s="108"/>
      <c r="E4" s="108"/>
      <c r="F4" s="108"/>
      <c r="G4" s="108"/>
      <c r="H4" s="108"/>
    </row>
    <row r="5" spans="1:12" ht="18" x14ac:dyDescent="0.2">
      <c r="A5" s="1"/>
      <c r="B5" s="1"/>
      <c r="C5" s="1"/>
      <c r="D5" s="1"/>
      <c r="E5" s="1"/>
      <c r="F5" s="1"/>
      <c r="G5" s="1"/>
      <c r="H5" s="1"/>
    </row>
    <row r="6" spans="1:12" ht="15.75" x14ac:dyDescent="0.2">
      <c r="A6" s="108" t="s">
        <v>58</v>
      </c>
      <c r="B6" s="108"/>
      <c r="C6" s="108"/>
      <c r="D6" s="108"/>
      <c r="E6" s="108"/>
      <c r="F6" s="108"/>
      <c r="G6" s="108"/>
      <c r="H6" s="108"/>
    </row>
    <row r="7" spans="1:12" ht="18" x14ac:dyDescent="0.2">
      <c r="A7" s="1"/>
      <c r="B7" s="1"/>
      <c r="C7" s="1"/>
      <c r="D7" s="1"/>
      <c r="E7" s="1"/>
      <c r="F7" s="1"/>
      <c r="G7" s="1"/>
      <c r="H7" s="1"/>
    </row>
    <row r="8" spans="1:12" s="3" customFormat="1" ht="28.5" x14ac:dyDescent="0.25">
      <c r="A8" s="117" t="s">
        <v>1</v>
      </c>
      <c r="B8" s="117"/>
      <c r="C8" s="11" t="s">
        <v>15</v>
      </c>
      <c r="D8" s="11" t="s">
        <v>54</v>
      </c>
      <c r="E8" s="11" t="s">
        <v>17</v>
      </c>
      <c r="F8" s="11" t="s">
        <v>18</v>
      </c>
      <c r="G8" s="11" t="s">
        <v>19</v>
      </c>
      <c r="H8" s="11" t="s">
        <v>20</v>
      </c>
    </row>
    <row r="9" spans="1:12" s="30" customFormat="1" ht="15" x14ac:dyDescent="0.25">
      <c r="A9" s="118">
        <v>1</v>
      </c>
      <c r="B9" s="118"/>
      <c r="C9" s="12">
        <v>2</v>
      </c>
      <c r="D9" s="12">
        <v>3</v>
      </c>
      <c r="E9" s="12">
        <v>4.3333333333333304</v>
      </c>
      <c r="F9" s="12">
        <v>5.0833333333333304</v>
      </c>
      <c r="G9" s="12">
        <v>6</v>
      </c>
      <c r="H9" s="12">
        <v>7</v>
      </c>
      <c r="I9"/>
    </row>
    <row r="10" spans="1:12" s="44" customFormat="1" x14ac:dyDescent="0.2">
      <c r="A10" s="41"/>
      <c r="B10" s="24" t="s">
        <v>94</v>
      </c>
      <c r="C10" s="56">
        <v>33713960.420000002</v>
      </c>
      <c r="D10" s="56">
        <v>98377855</v>
      </c>
      <c r="E10" s="56">
        <v>98504265</v>
      </c>
      <c r="F10" s="56">
        <v>93319903.789999992</v>
      </c>
      <c r="G10" s="56">
        <v>276.79899551237588</v>
      </c>
      <c r="H10" s="56">
        <v>94.736917015725155</v>
      </c>
      <c r="I10" s="43"/>
    </row>
    <row r="11" spans="1:12" s="6" customFormat="1" x14ac:dyDescent="0.2">
      <c r="A11" s="31" t="s">
        <v>26</v>
      </c>
      <c r="B11" s="32" t="s">
        <v>95</v>
      </c>
      <c r="C11" s="17">
        <v>22876396.390000001</v>
      </c>
      <c r="D11" s="18">
        <v>35983470</v>
      </c>
      <c r="E11" s="18">
        <v>35467183</v>
      </c>
      <c r="F11" s="17">
        <v>34396903.030000001</v>
      </c>
      <c r="G11" s="17">
        <v>150.35979637525418</v>
      </c>
      <c r="H11" s="17">
        <v>96.982337249620315</v>
      </c>
      <c r="I11" s="5"/>
      <c r="J11" s="5"/>
      <c r="K11" s="5"/>
      <c r="L11" s="5"/>
    </row>
    <row r="12" spans="1:12" s="6" customFormat="1" x14ac:dyDescent="0.2">
      <c r="A12" s="28" t="s">
        <v>28</v>
      </c>
      <c r="B12" s="27" t="s">
        <v>96</v>
      </c>
      <c r="C12" s="13">
        <v>6152351.3499999996</v>
      </c>
      <c r="D12" s="14">
        <v>7840917</v>
      </c>
      <c r="E12" s="14">
        <v>7623102</v>
      </c>
      <c r="F12" s="13">
        <v>7535704.6100000003</v>
      </c>
      <c r="G12" s="13">
        <v>122.48495219636636</v>
      </c>
      <c r="H12" s="13">
        <v>98.853519341601356</v>
      </c>
    </row>
    <row r="13" spans="1:12" s="6" customFormat="1" x14ac:dyDescent="0.2">
      <c r="A13" s="36" t="s">
        <v>97</v>
      </c>
      <c r="B13" s="27" t="s">
        <v>98</v>
      </c>
      <c r="C13" s="13">
        <v>5007400.49</v>
      </c>
      <c r="D13" s="38"/>
      <c r="E13" s="38"/>
      <c r="F13" s="13">
        <v>6141937.4699999997</v>
      </c>
      <c r="G13" s="13">
        <v>122.65720471661335</v>
      </c>
      <c r="H13" s="13"/>
    </row>
    <row r="14" spans="1:12" s="6" customFormat="1" x14ac:dyDescent="0.2">
      <c r="A14" s="37" t="s">
        <v>99</v>
      </c>
      <c r="B14" s="27" t="s">
        <v>100</v>
      </c>
      <c r="C14" s="13">
        <v>5007400.49</v>
      </c>
      <c r="D14" s="38"/>
      <c r="E14" s="38"/>
      <c r="F14" s="13">
        <v>6141937.4699999997</v>
      </c>
      <c r="G14" s="13">
        <v>122.65720471661335</v>
      </c>
      <c r="H14" s="13"/>
    </row>
    <row r="15" spans="1:12" s="6" customFormat="1" x14ac:dyDescent="0.2">
      <c r="A15" s="36" t="s">
        <v>101</v>
      </c>
      <c r="B15" s="27" t="s">
        <v>102</v>
      </c>
      <c r="C15" s="13">
        <v>319028.62</v>
      </c>
      <c r="D15" s="38"/>
      <c r="E15" s="38"/>
      <c r="F15" s="13">
        <v>380414.9</v>
      </c>
      <c r="G15" s="13">
        <v>119.24162164510508</v>
      </c>
      <c r="H15" s="13"/>
    </row>
    <row r="16" spans="1:12" s="6" customFormat="1" x14ac:dyDescent="0.2">
      <c r="A16" s="37" t="s">
        <v>103</v>
      </c>
      <c r="B16" s="27" t="s">
        <v>102</v>
      </c>
      <c r="C16" s="13">
        <v>319028.62</v>
      </c>
      <c r="D16" s="38"/>
      <c r="E16" s="38"/>
      <c r="F16" s="13">
        <v>380414.9</v>
      </c>
      <c r="G16" s="13">
        <v>119.24162164510508</v>
      </c>
      <c r="H16" s="13"/>
    </row>
    <row r="17" spans="1:8" s="6" customFormat="1" x14ac:dyDescent="0.2">
      <c r="A17" s="36" t="s">
        <v>104</v>
      </c>
      <c r="B17" s="27" t="s">
        <v>105</v>
      </c>
      <c r="C17" s="13">
        <v>825922.24</v>
      </c>
      <c r="D17" s="38"/>
      <c r="E17" s="38"/>
      <c r="F17" s="13">
        <v>1013352.24</v>
      </c>
      <c r="G17" s="13">
        <v>122.69341966139574</v>
      </c>
      <c r="H17" s="13"/>
    </row>
    <row r="18" spans="1:8" s="6" customFormat="1" x14ac:dyDescent="0.2">
      <c r="A18" s="37" t="s">
        <v>106</v>
      </c>
      <c r="B18" s="27" t="s">
        <v>107</v>
      </c>
      <c r="C18" s="13">
        <v>825922.24</v>
      </c>
      <c r="D18" s="38"/>
      <c r="E18" s="38"/>
      <c r="F18" s="13">
        <v>1013352.24</v>
      </c>
      <c r="G18" s="13">
        <v>122.69341966139574</v>
      </c>
      <c r="H18" s="13"/>
    </row>
    <row r="19" spans="1:8" s="6" customFormat="1" x14ac:dyDescent="0.2">
      <c r="A19" s="28" t="s">
        <v>108</v>
      </c>
      <c r="B19" s="27" t="s">
        <v>109</v>
      </c>
      <c r="C19" s="13">
        <v>16227816.98</v>
      </c>
      <c r="D19" s="14">
        <v>21993207</v>
      </c>
      <c r="E19" s="14">
        <v>21694964</v>
      </c>
      <c r="F19" s="13">
        <v>20852792.050000001</v>
      </c>
      <c r="G19" s="13">
        <v>128.50029104777346</v>
      </c>
      <c r="H19" s="13">
        <v>96.11812239006251</v>
      </c>
    </row>
    <row r="20" spans="1:8" s="6" customFormat="1" x14ac:dyDescent="0.2">
      <c r="A20" s="36" t="s">
        <v>110</v>
      </c>
      <c r="B20" s="27" t="s">
        <v>111</v>
      </c>
      <c r="C20" s="13">
        <v>795435.69</v>
      </c>
      <c r="D20" s="38"/>
      <c r="E20" s="38"/>
      <c r="F20" s="13">
        <v>1136579.43</v>
      </c>
      <c r="G20" s="13">
        <v>142.88765820905019</v>
      </c>
      <c r="H20" s="13"/>
    </row>
    <row r="21" spans="1:8" s="6" customFormat="1" x14ac:dyDescent="0.2">
      <c r="A21" s="37" t="s">
        <v>112</v>
      </c>
      <c r="B21" s="27" t="s">
        <v>113</v>
      </c>
      <c r="C21" s="13">
        <v>508947.85</v>
      </c>
      <c r="D21" s="38"/>
      <c r="E21" s="38"/>
      <c r="F21" s="13">
        <v>687578.65</v>
      </c>
      <c r="G21" s="13">
        <v>135.09805572417685</v>
      </c>
      <c r="H21" s="13"/>
    </row>
    <row r="22" spans="1:8" s="6" customFormat="1" ht="25.5" x14ac:dyDescent="0.2">
      <c r="A22" s="37" t="s">
        <v>114</v>
      </c>
      <c r="B22" s="27" t="s">
        <v>115</v>
      </c>
      <c r="C22" s="13">
        <v>102387.8</v>
      </c>
      <c r="D22" s="38"/>
      <c r="E22" s="38"/>
      <c r="F22" s="13">
        <v>113195.97</v>
      </c>
      <c r="G22" s="13">
        <v>110.55611117730824</v>
      </c>
      <c r="H22" s="13"/>
    </row>
    <row r="23" spans="1:8" s="6" customFormat="1" x14ac:dyDescent="0.2">
      <c r="A23" s="37" t="s">
        <v>116</v>
      </c>
      <c r="B23" s="27" t="s">
        <v>117</v>
      </c>
      <c r="C23" s="13">
        <v>184100.04</v>
      </c>
      <c r="D23" s="38"/>
      <c r="E23" s="38"/>
      <c r="F23" s="13">
        <v>335804.81</v>
      </c>
      <c r="G23" s="13">
        <v>182.40344217198432</v>
      </c>
      <c r="H23" s="13"/>
    </row>
    <row r="24" spans="1:8" s="6" customFormat="1" x14ac:dyDescent="0.2">
      <c r="A24" s="36" t="s">
        <v>118</v>
      </c>
      <c r="B24" s="27" t="s">
        <v>119</v>
      </c>
      <c r="C24" s="13">
        <v>184755.66</v>
      </c>
      <c r="D24" s="38"/>
      <c r="E24" s="38"/>
      <c r="F24" s="13">
        <v>1013319.37</v>
      </c>
      <c r="G24" s="13">
        <v>548.46458831085329</v>
      </c>
      <c r="H24" s="13"/>
    </row>
    <row r="25" spans="1:8" s="6" customFormat="1" x14ac:dyDescent="0.2">
      <c r="A25" s="37" t="s">
        <v>120</v>
      </c>
      <c r="B25" s="27" t="s">
        <v>121</v>
      </c>
      <c r="C25" s="13">
        <v>44038.99</v>
      </c>
      <c r="D25" s="38"/>
      <c r="E25" s="38"/>
      <c r="F25" s="13">
        <v>591063.66</v>
      </c>
      <c r="G25" s="13">
        <v>1342.1371834367683</v>
      </c>
      <c r="H25" s="13"/>
    </row>
    <row r="26" spans="1:8" s="6" customFormat="1" x14ac:dyDescent="0.2">
      <c r="A26" s="37" t="s">
        <v>122</v>
      </c>
      <c r="B26" s="27" t="s">
        <v>123</v>
      </c>
      <c r="C26" s="13">
        <v>119053.95</v>
      </c>
      <c r="D26" s="38"/>
      <c r="E26" s="38"/>
      <c r="F26" s="13">
        <v>88276.53</v>
      </c>
      <c r="G26" s="13">
        <v>74.148341991172913</v>
      </c>
      <c r="H26" s="13"/>
    </row>
    <row r="27" spans="1:8" s="6" customFormat="1" ht="25.5" x14ac:dyDescent="0.2">
      <c r="A27" s="37" t="s">
        <v>124</v>
      </c>
      <c r="B27" s="27" t="s">
        <v>125</v>
      </c>
      <c r="C27" s="13">
        <v>20133.84</v>
      </c>
      <c r="D27" s="38"/>
      <c r="E27" s="38"/>
      <c r="F27" s="13">
        <v>92832.19</v>
      </c>
      <c r="G27" s="13">
        <v>461.07543320101883</v>
      </c>
      <c r="H27" s="13"/>
    </row>
    <row r="28" spans="1:8" s="6" customFormat="1" x14ac:dyDescent="0.2">
      <c r="A28" s="37" t="s">
        <v>126</v>
      </c>
      <c r="B28" s="27" t="s">
        <v>127</v>
      </c>
      <c r="C28" s="13">
        <v>1292.0899999999999</v>
      </c>
      <c r="D28" s="38"/>
      <c r="E28" s="38"/>
      <c r="F28" s="13">
        <v>241146.99</v>
      </c>
      <c r="G28" s="13">
        <v>18663.327631976103</v>
      </c>
      <c r="H28" s="13"/>
    </row>
    <row r="29" spans="1:8" s="6" customFormat="1" x14ac:dyDescent="0.2">
      <c r="A29" s="37" t="s">
        <v>128</v>
      </c>
      <c r="B29" s="27" t="s">
        <v>129</v>
      </c>
      <c r="C29" s="13">
        <v>236.79</v>
      </c>
      <c r="D29" s="38"/>
      <c r="E29" s="38"/>
      <c r="F29" s="38"/>
      <c r="G29" s="38">
        <v>0</v>
      </c>
      <c r="H29" s="38"/>
    </row>
    <row r="30" spans="1:8" s="6" customFormat="1" x14ac:dyDescent="0.2">
      <c r="A30" s="36" t="s">
        <v>130</v>
      </c>
      <c r="B30" s="27" t="s">
        <v>131</v>
      </c>
      <c r="C30" s="13">
        <v>14669548.65</v>
      </c>
      <c r="D30" s="38"/>
      <c r="E30" s="38"/>
      <c r="F30" s="13">
        <v>18068428.029999997</v>
      </c>
      <c r="G30" s="13">
        <v>123.16962478596776</v>
      </c>
      <c r="H30" s="13"/>
    </row>
    <row r="31" spans="1:8" s="6" customFormat="1" x14ac:dyDescent="0.2">
      <c r="A31" s="37" t="s">
        <v>132</v>
      </c>
      <c r="B31" s="27" t="s">
        <v>133</v>
      </c>
      <c r="C31" s="13">
        <v>4542319.9800000004</v>
      </c>
      <c r="D31" s="38"/>
      <c r="E31" s="38"/>
      <c r="F31" s="13">
        <v>4811414.6900000004</v>
      </c>
      <c r="G31" s="13">
        <v>105.92416895297632</v>
      </c>
      <c r="H31" s="13"/>
    </row>
    <row r="32" spans="1:8" s="6" customFormat="1" x14ac:dyDescent="0.2">
      <c r="A32" s="37" t="s">
        <v>134</v>
      </c>
      <c r="B32" s="27" t="s">
        <v>135</v>
      </c>
      <c r="C32" s="13">
        <v>3654036.5</v>
      </c>
      <c r="D32" s="38"/>
      <c r="E32" s="38"/>
      <c r="F32" s="13">
        <v>2769232.7</v>
      </c>
      <c r="G32" s="13">
        <v>75.785578496547586</v>
      </c>
      <c r="H32" s="13"/>
    </row>
    <row r="33" spans="1:8" s="6" customFormat="1" x14ac:dyDescent="0.2">
      <c r="A33" s="37" t="s">
        <v>136</v>
      </c>
      <c r="B33" s="27" t="s">
        <v>137</v>
      </c>
      <c r="C33" s="13">
        <v>217827.71</v>
      </c>
      <c r="D33" s="38"/>
      <c r="E33" s="38"/>
      <c r="F33" s="13">
        <v>627235.12</v>
      </c>
      <c r="G33" s="13">
        <v>287.95010515420654</v>
      </c>
      <c r="H33" s="13"/>
    </row>
    <row r="34" spans="1:8" s="6" customFormat="1" x14ac:dyDescent="0.2">
      <c r="A34" s="37" t="s">
        <v>138</v>
      </c>
      <c r="B34" s="27" t="s">
        <v>139</v>
      </c>
      <c r="C34" s="13">
        <v>17454.21</v>
      </c>
      <c r="D34" s="38"/>
      <c r="E34" s="38"/>
      <c r="F34" s="13">
        <v>11684.02</v>
      </c>
      <c r="G34" s="13">
        <v>66.940984438711354</v>
      </c>
      <c r="H34" s="13"/>
    </row>
    <row r="35" spans="1:8" s="6" customFormat="1" x14ac:dyDescent="0.2">
      <c r="A35" s="37" t="s">
        <v>140</v>
      </c>
      <c r="B35" s="27" t="s">
        <v>141</v>
      </c>
      <c r="C35" s="13">
        <v>1211473.8500000001</v>
      </c>
      <c r="D35" s="38"/>
      <c r="E35" s="38"/>
      <c r="F35" s="13">
        <v>1654037.67</v>
      </c>
      <c r="G35" s="13">
        <v>136.53102541173297</v>
      </c>
      <c r="H35" s="13"/>
    </row>
    <row r="36" spans="1:8" s="6" customFormat="1" x14ac:dyDescent="0.2">
      <c r="A36" s="37" t="s">
        <v>142</v>
      </c>
      <c r="B36" s="27" t="s">
        <v>143</v>
      </c>
      <c r="C36" s="13">
        <v>20158.32</v>
      </c>
      <c r="D36" s="38"/>
      <c r="E36" s="38"/>
      <c r="F36" s="13">
        <v>5370.62</v>
      </c>
      <c r="G36" s="13">
        <v>26.642200342092</v>
      </c>
      <c r="H36" s="13"/>
    </row>
    <row r="37" spans="1:8" s="6" customFormat="1" x14ac:dyDescent="0.2">
      <c r="A37" s="37" t="s">
        <v>144</v>
      </c>
      <c r="B37" s="27" t="s">
        <v>145</v>
      </c>
      <c r="C37" s="13">
        <v>3872553.28</v>
      </c>
      <c r="D37" s="38"/>
      <c r="E37" s="38"/>
      <c r="F37" s="13">
        <v>6207825</v>
      </c>
      <c r="G37" s="13">
        <v>160.30315275610619</v>
      </c>
      <c r="H37" s="13"/>
    </row>
    <row r="38" spans="1:8" s="6" customFormat="1" x14ac:dyDescent="0.2">
      <c r="A38" s="37" t="s">
        <v>146</v>
      </c>
      <c r="B38" s="27" t="s">
        <v>147</v>
      </c>
      <c r="C38" s="13">
        <v>960483.71</v>
      </c>
      <c r="D38" s="38"/>
      <c r="E38" s="38"/>
      <c r="F38" s="13">
        <v>1792098.05</v>
      </c>
      <c r="G38" s="13">
        <v>186.58286770943781</v>
      </c>
      <c r="H38" s="13"/>
    </row>
    <row r="39" spans="1:8" s="6" customFormat="1" x14ac:dyDescent="0.2">
      <c r="A39" s="37" t="s">
        <v>148</v>
      </c>
      <c r="B39" s="27" t="s">
        <v>149</v>
      </c>
      <c r="C39" s="13">
        <v>173241.09</v>
      </c>
      <c r="D39" s="38"/>
      <c r="E39" s="38"/>
      <c r="F39" s="13">
        <v>189530.16</v>
      </c>
      <c r="G39" s="13">
        <v>109.40254416547484</v>
      </c>
      <c r="H39" s="13"/>
    </row>
    <row r="40" spans="1:8" s="6" customFormat="1" x14ac:dyDescent="0.2">
      <c r="A40" s="36" t="s">
        <v>150</v>
      </c>
      <c r="B40" s="27" t="s">
        <v>151</v>
      </c>
      <c r="C40" s="13">
        <v>412206.01</v>
      </c>
      <c r="D40" s="38"/>
      <c r="E40" s="38"/>
      <c r="F40" s="13">
        <v>398264.3</v>
      </c>
      <c r="G40" s="13">
        <v>96.617780997419217</v>
      </c>
      <c r="H40" s="13"/>
    </row>
    <row r="41" spans="1:8" s="6" customFormat="1" x14ac:dyDescent="0.2">
      <c r="A41" s="37" t="s">
        <v>152</v>
      </c>
      <c r="B41" s="27" t="s">
        <v>151</v>
      </c>
      <c r="C41" s="13">
        <v>412206.01</v>
      </c>
      <c r="D41" s="38"/>
      <c r="E41" s="38"/>
      <c r="F41" s="13">
        <v>398264.3</v>
      </c>
      <c r="G41" s="13">
        <v>96.617780997419217</v>
      </c>
      <c r="H41" s="13"/>
    </row>
    <row r="42" spans="1:8" s="6" customFormat="1" x14ac:dyDescent="0.2">
      <c r="A42" s="36" t="s">
        <v>153</v>
      </c>
      <c r="B42" s="27" t="s">
        <v>154</v>
      </c>
      <c r="C42" s="13">
        <v>165870.97</v>
      </c>
      <c r="D42" s="38"/>
      <c r="E42" s="38"/>
      <c r="F42" s="13">
        <v>236200.92</v>
      </c>
      <c r="G42" s="13">
        <v>142.40039712796039</v>
      </c>
      <c r="H42" s="13"/>
    </row>
    <row r="43" spans="1:8" s="6" customFormat="1" ht="25.5" x14ac:dyDescent="0.2">
      <c r="A43" s="37" t="s">
        <v>155</v>
      </c>
      <c r="B43" s="27" t="s">
        <v>156</v>
      </c>
      <c r="C43" s="13">
        <v>36637.9</v>
      </c>
      <c r="D43" s="38"/>
      <c r="E43" s="38"/>
      <c r="F43" s="13">
        <v>38415.620000000003</v>
      </c>
      <c r="G43" s="13">
        <v>104.85213399239586</v>
      </c>
      <c r="H43" s="13"/>
    </row>
    <row r="44" spans="1:8" s="6" customFormat="1" x14ac:dyDescent="0.2">
      <c r="A44" s="37" t="s">
        <v>157</v>
      </c>
      <c r="B44" s="27" t="s">
        <v>158</v>
      </c>
      <c r="C44" s="13">
        <v>1330.52</v>
      </c>
      <c r="D44" s="38"/>
      <c r="E44" s="38"/>
      <c r="F44" s="13">
        <v>27068.15</v>
      </c>
      <c r="G44" s="13">
        <v>2034.4038421068453</v>
      </c>
      <c r="H44" s="13"/>
    </row>
    <row r="45" spans="1:8" s="6" customFormat="1" x14ac:dyDescent="0.2">
      <c r="A45" s="37" t="s">
        <v>159</v>
      </c>
      <c r="B45" s="27" t="s">
        <v>160</v>
      </c>
      <c r="C45" s="13">
        <v>94993.56</v>
      </c>
      <c r="D45" s="38"/>
      <c r="E45" s="38"/>
      <c r="F45" s="13">
        <v>104235.78</v>
      </c>
      <c r="G45" s="13">
        <v>109.7293121765307</v>
      </c>
      <c r="H45" s="13"/>
    </row>
    <row r="46" spans="1:8" s="6" customFormat="1" x14ac:dyDescent="0.2">
      <c r="A46" s="37" t="s">
        <v>161</v>
      </c>
      <c r="B46" s="27" t="s">
        <v>162</v>
      </c>
      <c r="C46" s="13">
        <v>27269.39</v>
      </c>
      <c r="D46" s="38"/>
      <c r="E46" s="38"/>
      <c r="F46" s="13">
        <v>38639.33</v>
      </c>
      <c r="G46" s="13">
        <v>141.69488206373521</v>
      </c>
      <c r="H46" s="13"/>
    </row>
    <row r="47" spans="1:8" s="6" customFormat="1" x14ac:dyDescent="0.2">
      <c r="A47" s="37" t="s">
        <v>163</v>
      </c>
      <c r="B47" s="27" t="s">
        <v>164</v>
      </c>
      <c r="C47" s="13">
        <v>5293.32</v>
      </c>
      <c r="D47" s="38"/>
      <c r="E47" s="38"/>
      <c r="F47" s="13">
        <v>7301.87</v>
      </c>
      <c r="G47" s="13">
        <v>137.94499482366456</v>
      </c>
      <c r="H47" s="13"/>
    </row>
    <row r="48" spans="1:8" s="6" customFormat="1" x14ac:dyDescent="0.2">
      <c r="A48" s="37" t="s">
        <v>165</v>
      </c>
      <c r="B48" s="27" t="s">
        <v>166</v>
      </c>
      <c r="C48" s="38"/>
      <c r="D48" s="38"/>
      <c r="E48" s="38"/>
      <c r="F48" s="13">
        <v>4168.6899999999996</v>
      </c>
      <c r="G48" s="13"/>
      <c r="H48" s="13"/>
    </row>
    <row r="49" spans="1:8" s="6" customFormat="1" x14ac:dyDescent="0.2">
      <c r="A49" s="37" t="s">
        <v>167</v>
      </c>
      <c r="B49" s="27" t="s">
        <v>154</v>
      </c>
      <c r="C49" s="13">
        <v>346.28</v>
      </c>
      <c r="D49" s="38"/>
      <c r="E49" s="38"/>
      <c r="F49" s="13">
        <v>16371.48</v>
      </c>
      <c r="G49" s="13">
        <v>4727.8156405221207</v>
      </c>
      <c r="H49" s="13"/>
    </row>
    <row r="50" spans="1:8" s="6" customFormat="1" x14ac:dyDescent="0.2">
      <c r="A50" s="28" t="s">
        <v>168</v>
      </c>
      <c r="B50" s="27" t="s">
        <v>169</v>
      </c>
      <c r="C50" s="13">
        <v>1027.67</v>
      </c>
      <c r="D50" s="14">
        <v>3703</v>
      </c>
      <c r="E50" s="14">
        <v>4703</v>
      </c>
      <c r="F50" s="13">
        <v>2901.34</v>
      </c>
      <c r="G50" s="13">
        <v>282.32214621425163</v>
      </c>
      <c r="H50" s="13">
        <v>61.691260897299607</v>
      </c>
    </row>
    <row r="51" spans="1:8" s="6" customFormat="1" x14ac:dyDescent="0.2">
      <c r="A51" s="36" t="s">
        <v>170</v>
      </c>
      <c r="B51" s="27" t="s">
        <v>171</v>
      </c>
      <c r="C51" s="13">
        <v>1027.67</v>
      </c>
      <c r="D51" s="38"/>
      <c r="E51" s="38"/>
      <c r="F51" s="13">
        <v>2901.34</v>
      </c>
      <c r="G51" s="13">
        <v>282.32214621425163</v>
      </c>
      <c r="H51" s="13"/>
    </row>
    <row r="52" spans="1:8" s="6" customFormat="1" x14ac:dyDescent="0.2">
      <c r="A52" s="37" t="s">
        <v>172</v>
      </c>
      <c r="B52" s="27" t="s">
        <v>173</v>
      </c>
      <c r="C52" s="13">
        <v>603.59</v>
      </c>
      <c r="D52" s="38"/>
      <c r="E52" s="38"/>
      <c r="F52" s="13">
        <v>777.51</v>
      </c>
      <c r="G52" s="13">
        <v>128.81426133633758</v>
      </c>
      <c r="H52" s="13"/>
    </row>
    <row r="53" spans="1:8" s="6" customFormat="1" x14ac:dyDescent="0.2">
      <c r="A53" s="37" t="s">
        <v>174</v>
      </c>
      <c r="B53" s="27" t="s">
        <v>175</v>
      </c>
      <c r="C53" s="13">
        <v>424.08</v>
      </c>
      <c r="D53" s="38"/>
      <c r="E53" s="38"/>
      <c r="F53" s="13">
        <v>2123.83</v>
      </c>
      <c r="G53" s="13">
        <v>500.80880965855499</v>
      </c>
      <c r="H53" s="13"/>
    </row>
    <row r="54" spans="1:8" s="6" customFormat="1" x14ac:dyDescent="0.2">
      <c r="A54" s="28" t="s">
        <v>176</v>
      </c>
      <c r="B54" s="27" t="s">
        <v>177</v>
      </c>
      <c r="C54" s="13">
        <v>6683.54</v>
      </c>
      <c r="D54" s="38"/>
      <c r="E54" s="38"/>
      <c r="F54" s="38"/>
      <c r="G54" s="38">
        <v>0</v>
      </c>
      <c r="H54" s="38"/>
    </row>
    <row r="55" spans="1:8" s="6" customFormat="1" ht="25.5" x14ac:dyDescent="0.2">
      <c r="A55" s="36" t="s">
        <v>178</v>
      </c>
      <c r="B55" s="27" t="s">
        <v>179</v>
      </c>
      <c r="C55" s="13">
        <v>6683.54</v>
      </c>
      <c r="D55" s="38"/>
      <c r="E55" s="38"/>
      <c r="F55" s="38"/>
      <c r="G55" s="38">
        <v>0</v>
      </c>
      <c r="H55" s="38"/>
    </row>
    <row r="56" spans="1:8" s="6" customFormat="1" ht="25.5" x14ac:dyDescent="0.2">
      <c r="A56" s="37" t="s">
        <v>180</v>
      </c>
      <c r="B56" s="27" t="s">
        <v>179</v>
      </c>
      <c r="C56" s="13">
        <v>6683.54</v>
      </c>
      <c r="D56" s="38"/>
      <c r="E56" s="38"/>
      <c r="F56" s="38"/>
      <c r="G56" s="38">
        <v>0</v>
      </c>
      <c r="H56" s="38"/>
    </row>
    <row r="57" spans="1:8" s="6" customFormat="1" ht="25.5" x14ac:dyDescent="0.2">
      <c r="A57" s="28" t="s">
        <v>181</v>
      </c>
      <c r="B57" s="27" t="s">
        <v>182</v>
      </c>
      <c r="C57" s="13">
        <v>399214.04</v>
      </c>
      <c r="D57" s="14">
        <v>4967299</v>
      </c>
      <c r="E57" s="14">
        <v>4967299</v>
      </c>
      <c r="F57" s="13">
        <v>4836926.62</v>
      </c>
      <c r="G57" s="13">
        <v>1211.6123521106622</v>
      </c>
      <c r="H57" s="13">
        <v>97.375386905438958</v>
      </c>
    </row>
    <row r="58" spans="1:8" s="6" customFormat="1" x14ac:dyDescent="0.2">
      <c r="A58" s="36" t="s">
        <v>183</v>
      </c>
      <c r="B58" s="27" t="s">
        <v>184</v>
      </c>
      <c r="C58" s="13">
        <v>18712.27</v>
      </c>
      <c r="D58" s="38"/>
      <c r="E58" s="38"/>
      <c r="F58" s="13">
        <v>15328.98</v>
      </c>
      <c r="G58" s="13">
        <v>81.919403685389312</v>
      </c>
      <c r="H58" s="13"/>
    </row>
    <row r="59" spans="1:8" s="6" customFormat="1" x14ac:dyDescent="0.2">
      <c r="A59" s="37" t="s">
        <v>185</v>
      </c>
      <c r="B59" s="27" t="s">
        <v>186</v>
      </c>
      <c r="C59" s="13">
        <v>18712.27</v>
      </c>
      <c r="D59" s="38"/>
      <c r="E59" s="38"/>
      <c r="F59" s="13">
        <v>15328.98</v>
      </c>
      <c r="G59" s="13">
        <v>81.919403685389312</v>
      </c>
      <c r="H59" s="13"/>
    </row>
    <row r="60" spans="1:8" s="6" customFormat="1" x14ac:dyDescent="0.2">
      <c r="A60" s="36" t="s">
        <v>187</v>
      </c>
      <c r="B60" s="27" t="s">
        <v>188</v>
      </c>
      <c r="C60" s="13">
        <v>315.61</v>
      </c>
      <c r="D60" s="38"/>
      <c r="E60" s="38"/>
      <c r="F60" s="13">
        <v>133013.48000000001</v>
      </c>
      <c r="G60" s="13">
        <v>42144.887677830236</v>
      </c>
      <c r="H60" s="13"/>
    </row>
    <row r="61" spans="1:8" s="6" customFormat="1" x14ac:dyDescent="0.2">
      <c r="A61" s="37" t="s">
        <v>189</v>
      </c>
      <c r="B61" s="27" t="s">
        <v>190</v>
      </c>
      <c r="C61" s="13">
        <v>315.61</v>
      </c>
      <c r="D61" s="38"/>
      <c r="E61" s="38"/>
      <c r="F61" s="38"/>
      <c r="G61" s="38">
        <v>0</v>
      </c>
      <c r="H61" s="38"/>
    </row>
    <row r="62" spans="1:8" s="6" customFormat="1" x14ac:dyDescent="0.2">
      <c r="A62" s="37" t="s">
        <v>191</v>
      </c>
      <c r="B62" s="27" t="s">
        <v>192</v>
      </c>
      <c r="C62" s="38"/>
      <c r="D62" s="38"/>
      <c r="E62" s="38"/>
      <c r="F62" s="13">
        <v>133013.48000000001</v>
      </c>
      <c r="G62" s="13"/>
      <c r="H62" s="13"/>
    </row>
    <row r="63" spans="1:8" s="6" customFormat="1" ht="25.5" x14ac:dyDescent="0.2">
      <c r="A63" s="36" t="s">
        <v>193</v>
      </c>
      <c r="B63" s="27" t="s">
        <v>69</v>
      </c>
      <c r="C63" s="13">
        <v>380186.16</v>
      </c>
      <c r="D63" s="38"/>
      <c r="E63" s="38"/>
      <c r="F63" s="13">
        <v>4688584.16</v>
      </c>
      <c r="G63" s="13">
        <v>1233.2337821029573</v>
      </c>
      <c r="H63" s="13"/>
    </row>
    <row r="64" spans="1:8" s="6" customFormat="1" ht="25.5" x14ac:dyDescent="0.2">
      <c r="A64" s="37" t="s">
        <v>194</v>
      </c>
      <c r="B64" s="27" t="s">
        <v>73</v>
      </c>
      <c r="C64" s="13">
        <v>328391.88</v>
      </c>
      <c r="D64" s="38"/>
      <c r="E64" s="38"/>
      <c r="F64" s="13">
        <v>4679886.17</v>
      </c>
      <c r="G64" s="13">
        <v>1425.0919267553145</v>
      </c>
      <c r="H64" s="13"/>
    </row>
    <row r="65" spans="1:12" s="6" customFormat="1" ht="25.5" x14ac:dyDescent="0.2">
      <c r="A65" s="37" t="s">
        <v>195</v>
      </c>
      <c r="B65" s="27" t="s">
        <v>196</v>
      </c>
      <c r="C65" s="13">
        <v>51794.28</v>
      </c>
      <c r="D65" s="38"/>
      <c r="E65" s="38"/>
      <c r="F65" s="13">
        <v>8697.99</v>
      </c>
      <c r="G65" s="13">
        <v>16.79334088629092</v>
      </c>
      <c r="H65" s="13"/>
    </row>
    <row r="66" spans="1:12" s="6" customFormat="1" ht="25.5" x14ac:dyDescent="0.2">
      <c r="A66" s="28" t="s">
        <v>197</v>
      </c>
      <c r="B66" s="27" t="s">
        <v>198</v>
      </c>
      <c r="C66" s="13">
        <v>12110.4</v>
      </c>
      <c r="D66" s="14">
        <v>26545</v>
      </c>
      <c r="E66" s="14">
        <v>25316</v>
      </c>
      <c r="F66" s="13">
        <v>25315.25</v>
      </c>
      <c r="G66" s="13">
        <v>209.03727374818337</v>
      </c>
      <c r="H66" s="13">
        <v>99.997037446674042</v>
      </c>
    </row>
    <row r="67" spans="1:12" s="6" customFormat="1" ht="25.5" x14ac:dyDescent="0.2">
      <c r="A67" s="36" t="s">
        <v>199</v>
      </c>
      <c r="B67" s="27" t="s">
        <v>200</v>
      </c>
      <c r="C67" s="13">
        <v>12110.4</v>
      </c>
      <c r="D67" s="38"/>
      <c r="E67" s="38"/>
      <c r="F67" s="13">
        <v>25315.25</v>
      </c>
      <c r="G67" s="13">
        <v>209.03727374818337</v>
      </c>
      <c r="H67" s="13"/>
    </row>
    <row r="68" spans="1:12" s="6" customFormat="1" x14ac:dyDescent="0.2">
      <c r="A68" s="37" t="s">
        <v>201</v>
      </c>
      <c r="B68" s="27" t="s">
        <v>202</v>
      </c>
      <c r="C68" s="13">
        <v>12110.4</v>
      </c>
      <c r="D68" s="38"/>
      <c r="E68" s="38"/>
      <c r="F68" s="13">
        <v>25315.25</v>
      </c>
      <c r="G68" s="13">
        <v>209.03727374818337</v>
      </c>
      <c r="H68" s="13"/>
    </row>
    <row r="69" spans="1:12" s="6" customFormat="1" x14ac:dyDescent="0.2">
      <c r="A69" s="28" t="s">
        <v>203</v>
      </c>
      <c r="B69" s="27" t="s">
        <v>204</v>
      </c>
      <c r="C69" s="13">
        <v>77192.41</v>
      </c>
      <c r="D69" s="14">
        <v>1151799</v>
      </c>
      <c r="E69" s="14">
        <v>1151799</v>
      </c>
      <c r="F69" s="13">
        <v>1143263.1599999999</v>
      </c>
      <c r="G69" s="13">
        <v>1481.0564406526496</v>
      </c>
      <c r="H69" s="13">
        <v>99.258912362313211</v>
      </c>
    </row>
    <row r="70" spans="1:12" s="6" customFormat="1" x14ac:dyDescent="0.2">
      <c r="A70" s="36" t="s">
        <v>205</v>
      </c>
      <c r="B70" s="27" t="s">
        <v>89</v>
      </c>
      <c r="C70" s="13">
        <v>77192.41</v>
      </c>
      <c r="D70" s="38"/>
      <c r="E70" s="38"/>
      <c r="F70" s="13">
        <v>1143263.1599999999</v>
      </c>
      <c r="G70" s="13">
        <v>1481.0564406526496</v>
      </c>
      <c r="H70" s="13"/>
    </row>
    <row r="71" spans="1:12" s="6" customFormat="1" x14ac:dyDescent="0.2">
      <c r="A71" s="37" t="s">
        <v>206</v>
      </c>
      <c r="B71" s="27" t="s">
        <v>207</v>
      </c>
      <c r="C71" s="13">
        <v>77192.41</v>
      </c>
      <c r="D71" s="38"/>
      <c r="E71" s="38"/>
      <c r="F71" s="13">
        <v>1143263.1599999999</v>
      </c>
      <c r="G71" s="13">
        <v>1481.0564406526496</v>
      </c>
      <c r="H71" s="13"/>
    </row>
    <row r="72" spans="1:12" s="6" customFormat="1" x14ac:dyDescent="0.2">
      <c r="A72" s="31" t="s">
        <v>29</v>
      </c>
      <c r="B72" s="32" t="s">
        <v>208</v>
      </c>
      <c r="C72" s="17">
        <v>10837564.029999999</v>
      </c>
      <c r="D72" s="18">
        <v>62394385</v>
      </c>
      <c r="E72" s="18">
        <v>63037082</v>
      </c>
      <c r="F72" s="17">
        <v>58923000.759999998</v>
      </c>
      <c r="G72" s="17">
        <v>543.69229650585976</v>
      </c>
      <c r="H72" s="17">
        <v>93.473553804409917</v>
      </c>
      <c r="I72" s="5"/>
      <c r="J72" s="5"/>
      <c r="K72" s="5"/>
      <c r="L72" s="5"/>
    </row>
    <row r="73" spans="1:12" s="6" customFormat="1" ht="25.5" x14ac:dyDescent="0.2">
      <c r="A73" s="28" t="s">
        <v>209</v>
      </c>
      <c r="B73" s="27" t="s">
        <v>210</v>
      </c>
      <c r="C73" s="13">
        <v>129676.82</v>
      </c>
      <c r="D73" s="14">
        <v>9162900</v>
      </c>
      <c r="E73" s="14">
        <v>9082900</v>
      </c>
      <c r="F73" s="13">
        <v>10535526.84</v>
      </c>
      <c r="G73" s="13">
        <v>8124.4487950892062</v>
      </c>
      <c r="H73" s="13">
        <v>115.99298505983771</v>
      </c>
    </row>
    <row r="74" spans="1:12" s="6" customFormat="1" x14ac:dyDescent="0.2">
      <c r="A74" s="36" t="s">
        <v>211</v>
      </c>
      <c r="B74" s="27" t="s">
        <v>212</v>
      </c>
      <c r="C74" s="13">
        <v>129676.82</v>
      </c>
      <c r="D74" s="38"/>
      <c r="E74" s="38"/>
      <c r="F74" s="13">
        <v>10535526.84</v>
      </c>
      <c r="G74" s="13">
        <v>8124.4487950892062</v>
      </c>
      <c r="H74" s="13"/>
    </row>
    <row r="75" spans="1:12" s="6" customFormat="1" x14ac:dyDescent="0.2">
      <c r="A75" s="37" t="s">
        <v>213</v>
      </c>
      <c r="B75" s="27" t="s">
        <v>214</v>
      </c>
      <c r="C75" s="38"/>
      <c r="D75" s="38"/>
      <c r="E75" s="38"/>
      <c r="F75" s="13">
        <v>271069.69</v>
      </c>
      <c r="G75" s="13"/>
      <c r="H75" s="13"/>
    </row>
    <row r="76" spans="1:12" s="6" customFormat="1" x14ac:dyDescent="0.2">
      <c r="A76" s="37" t="s">
        <v>215</v>
      </c>
      <c r="B76" s="27" t="s">
        <v>216</v>
      </c>
      <c r="C76" s="38"/>
      <c r="D76" s="38"/>
      <c r="E76" s="38"/>
      <c r="F76" s="13">
        <v>8040</v>
      </c>
      <c r="G76" s="13"/>
      <c r="H76" s="13"/>
    </row>
    <row r="77" spans="1:12" s="6" customFormat="1" x14ac:dyDescent="0.2">
      <c r="A77" s="37" t="s">
        <v>217</v>
      </c>
      <c r="B77" s="27" t="s">
        <v>218</v>
      </c>
      <c r="C77" s="13">
        <v>129676.82</v>
      </c>
      <c r="D77" s="38"/>
      <c r="E77" s="38"/>
      <c r="F77" s="13">
        <v>10256417.15</v>
      </c>
      <c r="G77" s="13">
        <v>7909.2139597500918</v>
      </c>
      <c r="H77" s="13"/>
    </row>
    <row r="78" spans="1:12" s="6" customFormat="1" ht="25.5" x14ac:dyDescent="0.2">
      <c r="A78" s="28" t="s">
        <v>219</v>
      </c>
      <c r="B78" s="27" t="s">
        <v>220</v>
      </c>
      <c r="C78" s="13">
        <v>10707887.210000001</v>
      </c>
      <c r="D78" s="14">
        <v>53231485</v>
      </c>
      <c r="E78" s="14">
        <v>53954182</v>
      </c>
      <c r="F78" s="13">
        <v>48387473.920000002</v>
      </c>
      <c r="G78" s="13">
        <v>451.88628691205645</v>
      </c>
      <c r="H78" s="13">
        <v>89.682527148683306</v>
      </c>
    </row>
    <row r="79" spans="1:12" s="6" customFormat="1" x14ac:dyDescent="0.2">
      <c r="A79" s="36" t="s">
        <v>221</v>
      </c>
      <c r="B79" s="27" t="s">
        <v>222</v>
      </c>
      <c r="C79" s="13">
        <v>38896.449999999997</v>
      </c>
      <c r="D79" s="38"/>
      <c r="E79" s="38"/>
      <c r="F79" s="13">
        <v>53556.47</v>
      </c>
      <c r="G79" s="13">
        <v>137.68986629885248</v>
      </c>
      <c r="H79" s="13"/>
    </row>
    <row r="80" spans="1:12" s="6" customFormat="1" x14ac:dyDescent="0.2">
      <c r="A80" s="37" t="s">
        <v>223</v>
      </c>
      <c r="B80" s="27" t="s">
        <v>224</v>
      </c>
      <c r="C80" s="13">
        <v>38896.449999999997</v>
      </c>
      <c r="D80" s="38"/>
      <c r="E80" s="38"/>
      <c r="F80" s="13">
        <v>53556.47</v>
      </c>
      <c r="G80" s="13">
        <v>137.68986629885248</v>
      </c>
      <c r="H80" s="13"/>
    </row>
    <row r="81" spans="1:8" s="6" customFormat="1" x14ac:dyDescent="0.2">
      <c r="A81" s="36" t="s">
        <v>225</v>
      </c>
      <c r="B81" s="27" t="s">
        <v>226</v>
      </c>
      <c r="C81" s="13">
        <v>8125824.46</v>
      </c>
      <c r="D81" s="38"/>
      <c r="E81" s="38"/>
      <c r="F81" s="13">
        <v>42939198.539999999</v>
      </c>
      <c r="G81" s="13">
        <v>528.4288228397196</v>
      </c>
      <c r="H81" s="13"/>
    </row>
    <row r="82" spans="1:8" s="6" customFormat="1" x14ac:dyDescent="0.2">
      <c r="A82" s="37" t="s">
        <v>227</v>
      </c>
      <c r="B82" s="27" t="s">
        <v>228</v>
      </c>
      <c r="C82" s="13">
        <v>198190.95</v>
      </c>
      <c r="D82" s="38"/>
      <c r="E82" s="38"/>
      <c r="F82" s="13">
        <v>30331029.690000001</v>
      </c>
      <c r="G82" s="13">
        <v>15303.942833918501</v>
      </c>
      <c r="H82" s="13"/>
    </row>
    <row r="83" spans="1:8" s="6" customFormat="1" x14ac:dyDescent="0.2">
      <c r="A83" s="37" t="s">
        <v>229</v>
      </c>
      <c r="B83" s="27" t="s">
        <v>230</v>
      </c>
      <c r="C83" s="13">
        <v>7915426.1900000004</v>
      </c>
      <c r="D83" s="38"/>
      <c r="E83" s="38"/>
      <c r="F83" s="13">
        <v>8478461.1699999999</v>
      </c>
      <c r="G83" s="13">
        <v>107.11313536990987</v>
      </c>
      <c r="H83" s="13"/>
    </row>
    <row r="84" spans="1:8" s="6" customFormat="1" x14ac:dyDescent="0.2">
      <c r="A84" s="37" t="s">
        <v>231</v>
      </c>
      <c r="B84" s="27" t="s">
        <v>232</v>
      </c>
      <c r="C84" s="13">
        <v>12207.32</v>
      </c>
      <c r="D84" s="38"/>
      <c r="E84" s="38"/>
      <c r="F84" s="13">
        <v>12737.95</v>
      </c>
      <c r="G84" s="13">
        <v>104.34681813862503</v>
      </c>
      <c r="H84" s="13"/>
    </row>
    <row r="85" spans="1:8" s="6" customFormat="1" x14ac:dyDescent="0.2">
      <c r="A85" s="37" t="s">
        <v>233</v>
      </c>
      <c r="B85" s="27" t="s">
        <v>234</v>
      </c>
      <c r="C85" s="38"/>
      <c r="D85" s="38"/>
      <c r="E85" s="38"/>
      <c r="F85" s="13">
        <v>4116969.73</v>
      </c>
      <c r="G85" s="13"/>
      <c r="H85" s="13"/>
    </row>
    <row r="86" spans="1:8" s="6" customFormat="1" x14ac:dyDescent="0.2">
      <c r="A86" s="36" t="s">
        <v>235</v>
      </c>
      <c r="B86" s="27" t="s">
        <v>236</v>
      </c>
      <c r="C86" s="13">
        <v>2543166.2999999998</v>
      </c>
      <c r="D86" s="38"/>
      <c r="E86" s="38"/>
      <c r="F86" s="13">
        <v>5394718.9100000001</v>
      </c>
      <c r="G86" s="13">
        <v>212.1260772447323</v>
      </c>
      <c r="H86" s="13"/>
    </row>
    <row r="87" spans="1:8" s="6" customFormat="1" x14ac:dyDescent="0.2">
      <c r="A87" s="37" t="s">
        <v>237</v>
      </c>
      <c r="B87" s="27" t="s">
        <v>238</v>
      </c>
      <c r="C87" s="13">
        <v>2543166.2999999998</v>
      </c>
      <c r="D87" s="38"/>
      <c r="E87" s="38"/>
      <c r="F87" s="13">
        <v>5394718.9100000001</v>
      </c>
      <c r="G87" s="13">
        <v>212.1260772447323</v>
      </c>
      <c r="H87" s="13"/>
    </row>
  </sheetData>
  <mergeCells count="5">
    <mergeCell ref="A2:H2"/>
    <mergeCell ref="A4:H4"/>
    <mergeCell ref="A6:H6"/>
    <mergeCell ref="A8:B8"/>
    <mergeCell ref="A9:B9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76969C-3B29-4269-97E4-1D0F19A609F8}">
  <dimension ref="A1:R47"/>
  <sheetViews>
    <sheetView topLeftCell="A3" workbookViewId="0">
      <selection activeCell="A5" sqref="A5:H42"/>
    </sheetView>
  </sheetViews>
  <sheetFormatPr defaultRowHeight="15" x14ac:dyDescent="0.25"/>
  <cols>
    <col min="1" max="1" width="23.85546875" customWidth="1"/>
    <col min="2" max="2" width="30.7109375" customWidth="1"/>
    <col min="3" max="3" width="28.7109375" customWidth="1"/>
    <col min="4" max="5" width="28.7109375" style="91" customWidth="1"/>
    <col min="6" max="6" width="28.7109375" customWidth="1"/>
    <col min="7" max="8" width="15.7109375" customWidth="1"/>
    <col min="10" max="10" width="15.42578125" customWidth="1"/>
    <col min="11" max="11" width="13" bestFit="1" customWidth="1"/>
    <col min="12" max="12" width="31.28515625" bestFit="1" customWidth="1"/>
    <col min="13" max="13" width="16" bestFit="1" customWidth="1"/>
    <col min="14" max="14" width="12.7109375" bestFit="1" customWidth="1"/>
    <col min="17" max="17" width="10.85546875" customWidth="1"/>
  </cols>
  <sheetData>
    <row r="1" spans="1:18" ht="15.75" x14ac:dyDescent="0.25">
      <c r="A1" s="108"/>
      <c r="B1" s="108"/>
      <c r="C1" s="108"/>
      <c r="D1" s="108"/>
      <c r="E1" s="108"/>
      <c r="F1" s="108"/>
      <c r="G1" s="108"/>
      <c r="H1" s="108"/>
    </row>
    <row r="2" spans="1:18" ht="18" x14ac:dyDescent="0.25">
      <c r="A2" s="1"/>
      <c r="B2" s="1"/>
      <c r="C2" s="1"/>
      <c r="D2" s="60"/>
      <c r="E2" s="60"/>
      <c r="F2" s="1"/>
      <c r="G2" s="1"/>
      <c r="H2" s="1"/>
    </row>
    <row r="3" spans="1:18" ht="15.75" x14ac:dyDescent="0.25">
      <c r="A3" s="108" t="s">
        <v>21</v>
      </c>
      <c r="B3" s="108"/>
      <c r="C3" s="108"/>
      <c r="D3" s="108"/>
      <c r="E3" s="108"/>
      <c r="F3" s="108"/>
      <c r="G3" s="108"/>
      <c r="H3" s="108"/>
    </row>
    <row r="4" spans="1:18" ht="18" x14ac:dyDescent="0.25">
      <c r="A4" s="1"/>
      <c r="B4" s="1"/>
      <c r="C4" s="1"/>
      <c r="D4" s="60"/>
      <c r="E4" s="60"/>
      <c r="F4" s="1"/>
      <c r="G4" s="1"/>
      <c r="H4" s="1"/>
    </row>
    <row r="5" spans="1:18" ht="28.5" x14ac:dyDescent="0.25">
      <c r="A5" s="119" t="s">
        <v>1</v>
      </c>
      <c r="B5" s="119"/>
      <c r="C5" s="11" t="s">
        <v>15</v>
      </c>
      <c r="D5" s="92" t="s">
        <v>54</v>
      </c>
      <c r="E5" s="92" t="s">
        <v>17</v>
      </c>
      <c r="F5" s="11" t="s">
        <v>18</v>
      </c>
      <c r="G5" s="11" t="s">
        <v>19</v>
      </c>
      <c r="H5" s="11" t="s">
        <v>20</v>
      </c>
    </row>
    <row r="6" spans="1:18" x14ac:dyDescent="0.25">
      <c r="A6" s="118">
        <v>1</v>
      </c>
      <c r="B6" s="118"/>
      <c r="C6" s="12">
        <v>2</v>
      </c>
      <c r="D6" s="93">
        <v>3</v>
      </c>
      <c r="E6" s="93">
        <v>4.3333333333333304</v>
      </c>
      <c r="F6" s="12">
        <v>5.0833333333333304</v>
      </c>
      <c r="G6" s="12">
        <v>6</v>
      </c>
      <c r="H6" s="12">
        <v>7</v>
      </c>
      <c r="J6" s="90"/>
      <c r="K6" s="90"/>
    </row>
    <row r="7" spans="1:18" x14ac:dyDescent="0.25">
      <c r="A7" s="22" t="s">
        <v>55</v>
      </c>
      <c r="B7" s="22" t="s">
        <v>22</v>
      </c>
      <c r="C7" s="23">
        <f>C8+C11+C13+C15+C22</f>
        <v>36786268.560000002</v>
      </c>
      <c r="D7" s="94">
        <f>D8+D11+D13+D15+D22</f>
        <v>95715641</v>
      </c>
      <c r="E7" s="94">
        <f>E8+E11+E13+E15+E22</f>
        <v>95842051</v>
      </c>
      <c r="F7" s="23">
        <f>F8+F11+F13+F15+F22</f>
        <v>90122112.01000002</v>
      </c>
      <c r="G7" s="23">
        <f>F7/C7*100</f>
        <v>244.9884577529437</v>
      </c>
      <c r="H7" s="23">
        <f>F7/E7*100</f>
        <v>94.031910909335636</v>
      </c>
      <c r="J7" s="90"/>
      <c r="L7" s="90"/>
    </row>
    <row r="8" spans="1:18" x14ac:dyDescent="0.25">
      <c r="A8" s="15" t="s">
        <v>23</v>
      </c>
      <c r="B8" s="16" t="s">
        <v>24</v>
      </c>
      <c r="C8" s="17">
        <f>C9+C10</f>
        <v>13394888.01</v>
      </c>
      <c r="D8" s="18">
        <f>SUM(D9)+D10</f>
        <v>22332980</v>
      </c>
      <c r="E8" s="18">
        <f>SUM(E9)+E10</f>
        <v>22459390</v>
      </c>
      <c r="F8" s="17">
        <f>F9+F10</f>
        <v>22212399.380000003</v>
      </c>
      <c r="G8" s="17">
        <f t="shared" ref="G8:G42" si="0">F8/C8*100</f>
        <v>165.82743628328404</v>
      </c>
      <c r="H8" s="17">
        <f t="shared" ref="H8:H42" si="1">F8/E8*100</f>
        <v>98.900279036964051</v>
      </c>
      <c r="J8" s="90"/>
      <c r="K8" s="90"/>
      <c r="L8" s="90"/>
    </row>
    <row r="9" spans="1:18" x14ac:dyDescent="0.25">
      <c r="A9" s="19" t="s">
        <v>25</v>
      </c>
      <c r="B9" s="20" t="s">
        <v>24</v>
      </c>
      <c r="C9" s="120">
        <v>10134607.34</v>
      </c>
      <c r="D9" s="14">
        <v>13258155</v>
      </c>
      <c r="E9" s="14">
        <v>12656380</v>
      </c>
      <c r="F9" s="13">
        <v>12416179.57</v>
      </c>
      <c r="G9" s="13">
        <f t="shared" si="0"/>
        <v>122.51268503511652</v>
      </c>
      <c r="H9" s="13">
        <f t="shared" si="1"/>
        <v>98.102139553331995</v>
      </c>
      <c r="J9" s="90"/>
    </row>
    <row r="10" spans="1:18" x14ac:dyDescent="0.25">
      <c r="A10" s="19">
        <v>12</v>
      </c>
      <c r="B10" s="20" t="s">
        <v>53</v>
      </c>
      <c r="C10" s="120">
        <v>3260280.67</v>
      </c>
      <c r="D10" s="14">
        <v>9074825</v>
      </c>
      <c r="E10" s="14">
        <v>9803010</v>
      </c>
      <c r="F10" s="13">
        <v>9796219.8100000005</v>
      </c>
      <c r="G10" s="13">
        <f t="shared" si="0"/>
        <v>300.47167104787945</v>
      </c>
      <c r="H10" s="13">
        <f t="shared" si="1"/>
        <v>99.930733621612148</v>
      </c>
      <c r="L10" s="90"/>
    </row>
    <row r="11" spans="1:18" x14ac:dyDescent="0.25">
      <c r="A11" s="15" t="s">
        <v>26</v>
      </c>
      <c r="B11" s="16" t="s">
        <v>27</v>
      </c>
      <c r="C11" s="17">
        <f>SUM(C12)</f>
        <v>3450.79</v>
      </c>
      <c r="D11" s="18">
        <f>SUM(D12)</f>
        <v>20000</v>
      </c>
      <c r="E11" s="18">
        <f>SUM(E12)</f>
        <v>20000</v>
      </c>
      <c r="F11" s="17">
        <f>SUM(F12)</f>
        <v>0</v>
      </c>
      <c r="G11" s="17">
        <f t="shared" si="0"/>
        <v>0</v>
      </c>
      <c r="H11" s="17">
        <f t="shared" si="1"/>
        <v>0</v>
      </c>
    </row>
    <row r="12" spans="1:18" x14ac:dyDescent="0.25">
      <c r="A12" s="19" t="s">
        <v>28</v>
      </c>
      <c r="B12" s="20" t="s">
        <v>27</v>
      </c>
      <c r="C12" s="13">
        <v>3450.79</v>
      </c>
      <c r="D12" s="14">
        <v>20000</v>
      </c>
      <c r="E12" s="14">
        <v>20000</v>
      </c>
      <c r="F12" s="13">
        <v>0</v>
      </c>
      <c r="G12" s="13">
        <f t="shared" si="0"/>
        <v>0</v>
      </c>
      <c r="H12" s="13">
        <f t="shared" si="1"/>
        <v>0</v>
      </c>
    </row>
    <row r="13" spans="1:18" x14ac:dyDescent="0.25">
      <c r="A13" s="15" t="s">
        <v>29</v>
      </c>
      <c r="B13" s="16" t="s">
        <v>30</v>
      </c>
      <c r="C13" s="17">
        <f>SUM(C14)</f>
        <v>1744823.32</v>
      </c>
      <c r="D13" s="18">
        <f>SUM(D14)</f>
        <v>1590000</v>
      </c>
      <c r="E13" s="18">
        <f>SUM(E14)</f>
        <v>1590000</v>
      </c>
      <c r="F13" s="17">
        <f>SUM(F14)</f>
        <v>1841941.15</v>
      </c>
      <c r="G13" s="17">
        <f t="shared" si="0"/>
        <v>105.56605524965128</v>
      </c>
      <c r="H13" s="17">
        <f t="shared" si="1"/>
        <v>115.84535534591194</v>
      </c>
      <c r="J13" s="90"/>
    </row>
    <row r="14" spans="1:18" x14ac:dyDescent="0.25">
      <c r="A14" s="19" t="s">
        <v>31</v>
      </c>
      <c r="B14" s="20" t="s">
        <v>32</v>
      </c>
      <c r="C14" s="13">
        <v>1744823.32</v>
      </c>
      <c r="D14" s="14">
        <v>1590000</v>
      </c>
      <c r="E14" s="14">
        <v>1590000</v>
      </c>
      <c r="F14" s="13">
        <v>1841941.15</v>
      </c>
      <c r="G14" s="13">
        <f t="shared" si="0"/>
        <v>105.56605524965128</v>
      </c>
      <c r="H14" s="13">
        <f t="shared" si="1"/>
        <v>115.84535534591194</v>
      </c>
      <c r="J14" s="91"/>
      <c r="N14" s="90"/>
      <c r="O14" s="90"/>
      <c r="P14" s="90"/>
      <c r="Q14" s="90"/>
      <c r="R14" s="90"/>
    </row>
    <row r="15" spans="1:18" x14ac:dyDescent="0.25">
      <c r="A15" s="15" t="s">
        <v>33</v>
      </c>
      <c r="B15" s="16" t="s">
        <v>34</v>
      </c>
      <c r="C15" s="17">
        <f>SUM(C16:C21)</f>
        <v>21642096.949999999</v>
      </c>
      <c r="D15" s="18">
        <f>SUM(D16:D21)</f>
        <v>71471011</v>
      </c>
      <c r="E15" s="18">
        <f>SUM(E16:E21)</f>
        <v>71471011</v>
      </c>
      <c r="F15" s="17">
        <f>SUM(F16:F21)</f>
        <v>65846319.610000007</v>
      </c>
      <c r="G15" s="17">
        <f t="shared" si="0"/>
        <v>304.25110728468485</v>
      </c>
      <c r="H15" s="17">
        <f t="shared" si="1"/>
        <v>92.130107981822178</v>
      </c>
      <c r="N15" s="90"/>
      <c r="O15" s="90"/>
      <c r="P15" s="90"/>
      <c r="Q15" s="90"/>
      <c r="R15" s="90"/>
    </row>
    <row r="16" spans="1:18" x14ac:dyDescent="0.25">
      <c r="A16" s="19" t="s">
        <v>35</v>
      </c>
      <c r="B16" s="20" t="s">
        <v>36</v>
      </c>
      <c r="C16" s="120">
        <v>3440419.79</v>
      </c>
      <c r="D16" s="14">
        <v>561800</v>
      </c>
      <c r="E16" s="14">
        <v>561800</v>
      </c>
      <c r="F16" s="13">
        <v>24923.26</v>
      </c>
      <c r="G16" s="13">
        <f t="shared" si="0"/>
        <v>0.72442496908204324</v>
      </c>
      <c r="H16" s="13">
        <f t="shared" si="1"/>
        <v>4.4363225347098609</v>
      </c>
      <c r="J16" s="90"/>
      <c r="L16" s="90"/>
      <c r="N16" s="90"/>
      <c r="O16" s="90"/>
      <c r="P16" s="90"/>
      <c r="Q16" s="90"/>
      <c r="R16" s="90"/>
    </row>
    <row r="17" spans="1:18" x14ac:dyDescent="0.25">
      <c r="A17" s="19" t="s">
        <v>37</v>
      </c>
      <c r="B17" s="20" t="s">
        <v>38</v>
      </c>
      <c r="C17" s="13">
        <v>24211.119999999999</v>
      </c>
      <c r="D17" s="14">
        <v>23100</v>
      </c>
      <c r="E17" s="14">
        <v>23100</v>
      </c>
      <c r="F17" s="13">
        <v>31373.16</v>
      </c>
      <c r="G17" s="13">
        <f t="shared" si="0"/>
        <v>129.58161373781965</v>
      </c>
      <c r="H17" s="13">
        <f t="shared" si="1"/>
        <v>135.81454545454545</v>
      </c>
      <c r="N17" s="90"/>
      <c r="O17" s="90"/>
      <c r="P17" s="90"/>
      <c r="Q17" s="90"/>
      <c r="R17" s="90"/>
    </row>
    <row r="18" spans="1:18" x14ac:dyDescent="0.25">
      <c r="A18" s="19" t="s">
        <v>39</v>
      </c>
      <c r="B18" s="20" t="s">
        <v>40</v>
      </c>
      <c r="C18" s="120">
        <v>94478.97</v>
      </c>
      <c r="D18" s="14">
        <v>26603</v>
      </c>
      <c r="E18" s="14">
        <v>26603</v>
      </c>
      <c r="F18" s="13">
        <v>21901.35</v>
      </c>
      <c r="G18" s="13">
        <f t="shared" si="0"/>
        <v>23.181190480802233</v>
      </c>
      <c r="H18" s="13">
        <f t="shared" si="1"/>
        <v>82.326617298800883</v>
      </c>
      <c r="J18" s="90"/>
      <c r="K18" s="90"/>
      <c r="N18" s="90"/>
      <c r="O18" s="90"/>
      <c r="P18" s="90"/>
      <c r="Q18" s="90"/>
      <c r="R18" s="90"/>
    </row>
    <row r="19" spans="1:18" x14ac:dyDescent="0.25">
      <c r="A19" s="19" t="s">
        <v>41</v>
      </c>
      <c r="B19" s="20" t="s">
        <v>42</v>
      </c>
      <c r="C19" s="120">
        <v>17640888.420000002</v>
      </c>
      <c r="D19" s="14">
        <v>61352021</v>
      </c>
      <c r="E19" s="14">
        <v>61352021</v>
      </c>
      <c r="F19" s="13">
        <v>58411152.43</v>
      </c>
      <c r="G19" s="13">
        <f t="shared" si="0"/>
        <v>331.11230590732339</v>
      </c>
      <c r="H19" s="13">
        <f t="shared" si="1"/>
        <v>95.206566104806882</v>
      </c>
      <c r="J19" s="90"/>
      <c r="K19" s="90"/>
      <c r="N19" s="90"/>
      <c r="O19" s="90"/>
      <c r="P19" s="90"/>
      <c r="Q19" s="90"/>
      <c r="R19" s="90"/>
    </row>
    <row r="20" spans="1:18" x14ac:dyDescent="0.25">
      <c r="A20" s="19" t="s">
        <v>43</v>
      </c>
      <c r="B20" s="20" t="s">
        <v>44</v>
      </c>
      <c r="C20" s="120">
        <v>369565.25</v>
      </c>
      <c r="D20" s="14">
        <v>2616566</v>
      </c>
      <c r="E20" s="14">
        <v>2616566</v>
      </c>
      <c r="F20" s="13">
        <v>1669995.59</v>
      </c>
      <c r="G20" s="13">
        <f t="shared" si="0"/>
        <v>451.88111977519532</v>
      </c>
      <c r="H20" s="13">
        <f t="shared" si="1"/>
        <v>63.823942908376864</v>
      </c>
      <c r="J20" s="90"/>
      <c r="K20" s="90"/>
      <c r="N20" s="90"/>
      <c r="O20" s="90"/>
      <c r="P20" s="90"/>
      <c r="Q20" s="90"/>
      <c r="R20" s="90"/>
    </row>
    <row r="21" spans="1:18" x14ac:dyDescent="0.25">
      <c r="A21" s="19" t="s">
        <v>45</v>
      </c>
      <c r="B21" s="20" t="s">
        <v>46</v>
      </c>
      <c r="C21" s="120">
        <v>72533.399999999994</v>
      </c>
      <c r="D21" s="14">
        <v>6890921</v>
      </c>
      <c r="E21" s="14">
        <v>6890921</v>
      </c>
      <c r="F21" s="13">
        <v>5686973.8200000003</v>
      </c>
      <c r="G21" s="13">
        <f t="shared" si="0"/>
        <v>7840.4897881527686</v>
      </c>
      <c r="H21" s="13">
        <f t="shared" si="1"/>
        <v>82.528501197445166</v>
      </c>
      <c r="J21" s="90"/>
      <c r="K21" s="90"/>
      <c r="N21" s="90"/>
      <c r="O21" s="90"/>
      <c r="P21" s="90"/>
      <c r="Q21" s="90"/>
      <c r="R21" s="90"/>
    </row>
    <row r="22" spans="1:18" x14ac:dyDescent="0.25">
      <c r="A22" s="15" t="s">
        <v>47</v>
      </c>
      <c r="B22" s="16" t="s">
        <v>48</v>
      </c>
      <c r="C22" s="17">
        <f>SUM(C23:C24)</f>
        <v>1009.49</v>
      </c>
      <c r="D22" s="18">
        <f>SUM(D23:D24)</f>
        <v>301650</v>
      </c>
      <c r="E22" s="18">
        <f>SUM(E23:E24)</f>
        <v>301650</v>
      </c>
      <c r="F22" s="17">
        <f>SUM(F23:F24)</f>
        <v>221451.87</v>
      </c>
      <c r="G22" s="17">
        <f t="shared" si="0"/>
        <v>21937.004824218169</v>
      </c>
      <c r="H22" s="17">
        <f t="shared" si="1"/>
        <v>73.413515663848827</v>
      </c>
      <c r="J22" s="90"/>
      <c r="K22" s="90"/>
      <c r="N22" s="90"/>
      <c r="O22" s="90"/>
      <c r="P22" s="90"/>
      <c r="Q22" s="90"/>
      <c r="R22" s="90"/>
    </row>
    <row r="23" spans="1:18" x14ac:dyDescent="0.25">
      <c r="A23" s="19" t="s">
        <v>49</v>
      </c>
      <c r="B23" s="20" t="s">
        <v>48</v>
      </c>
      <c r="C23" s="13">
        <v>995.5</v>
      </c>
      <c r="D23" s="14">
        <v>1650</v>
      </c>
      <c r="E23" s="14">
        <v>1650</v>
      </c>
      <c r="F23" s="13">
        <v>1602.34</v>
      </c>
      <c r="G23" s="13">
        <f t="shared" si="0"/>
        <v>160.95831240582621</v>
      </c>
      <c r="H23" s="13">
        <f t="shared" si="1"/>
        <v>97.11151515151515</v>
      </c>
      <c r="J23" s="90"/>
      <c r="K23" s="90"/>
      <c r="N23" s="90"/>
      <c r="O23" s="90"/>
      <c r="P23" s="90"/>
      <c r="Q23" s="90"/>
      <c r="R23" s="90"/>
    </row>
    <row r="24" spans="1:18" x14ac:dyDescent="0.25">
      <c r="A24" s="19" t="s">
        <v>50</v>
      </c>
      <c r="B24" s="20" t="s">
        <v>51</v>
      </c>
      <c r="C24" s="13">
        <v>13.99</v>
      </c>
      <c r="D24" s="14">
        <v>300000</v>
      </c>
      <c r="E24" s="14">
        <v>300000</v>
      </c>
      <c r="F24" s="13">
        <v>219849.53</v>
      </c>
      <c r="G24" s="13">
        <f t="shared" si="0"/>
        <v>1571476.2687634025</v>
      </c>
      <c r="H24" s="13">
        <f t="shared" si="1"/>
        <v>73.283176666666677</v>
      </c>
      <c r="J24" s="90"/>
      <c r="K24" s="90"/>
      <c r="N24" s="90"/>
      <c r="O24" s="90"/>
      <c r="P24" s="90"/>
      <c r="Q24" s="90"/>
      <c r="R24" s="90"/>
    </row>
    <row r="25" spans="1:18" x14ac:dyDescent="0.25">
      <c r="A25" s="22" t="s">
        <v>2</v>
      </c>
      <c r="B25" s="22" t="s">
        <v>22</v>
      </c>
      <c r="C25" s="23">
        <f>C26+C29+C31+C33+C40</f>
        <v>33713960.420000002</v>
      </c>
      <c r="D25" s="94">
        <f>D26+D29+D31+D33+D40</f>
        <v>98377855</v>
      </c>
      <c r="E25" s="94">
        <f>E26+E29+E31+E33+E40</f>
        <v>98504265</v>
      </c>
      <c r="F25" s="23">
        <f>F26+F29+F31+F33+F40</f>
        <v>93319903.790000021</v>
      </c>
      <c r="G25" s="23">
        <f t="shared" si="0"/>
        <v>276.798995512376</v>
      </c>
      <c r="H25" s="23">
        <f t="shared" si="1"/>
        <v>94.736917015725169</v>
      </c>
      <c r="J25" s="90"/>
      <c r="K25" s="90"/>
      <c r="N25" s="90"/>
      <c r="O25" s="90"/>
      <c r="P25" s="90"/>
      <c r="Q25" s="90"/>
      <c r="R25" s="90"/>
    </row>
    <row r="26" spans="1:18" x14ac:dyDescent="0.25">
      <c r="A26" s="15" t="s">
        <v>23</v>
      </c>
      <c r="B26" s="16" t="s">
        <v>24</v>
      </c>
      <c r="C26" s="17">
        <f>SUM(C27:C28)</f>
        <v>13394888.01</v>
      </c>
      <c r="D26" s="18">
        <f>SUM(D27:D28)</f>
        <v>22332980</v>
      </c>
      <c r="E26" s="18">
        <f>SUM(E27:E28)</f>
        <v>22459390</v>
      </c>
      <c r="F26" s="17">
        <f>SUM(F27:F28)</f>
        <v>22212399.380000003</v>
      </c>
      <c r="G26" s="17">
        <f t="shared" si="0"/>
        <v>165.82743628328404</v>
      </c>
      <c r="H26" s="17">
        <f t="shared" si="1"/>
        <v>98.900279036964051</v>
      </c>
      <c r="J26" s="90"/>
      <c r="K26" s="90"/>
      <c r="N26" s="90"/>
      <c r="O26" s="90"/>
      <c r="P26" s="90"/>
      <c r="Q26" s="90"/>
      <c r="R26" s="90"/>
    </row>
    <row r="27" spans="1:18" x14ac:dyDescent="0.25">
      <c r="A27" s="19" t="s">
        <v>25</v>
      </c>
      <c r="B27" s="20" t="s">
        <v>24</v>
      </c>
      <c r="C27" s="13">
        <v>10134607.34</v>
      </c>
      <c r="D27" s="14">
        <v>13258155</v>
      </c>
      <c r="E27" s="14">
        <v>12656380</v>
      </c>
      <c r="F27" s="13">
        <v>12416179.57</v>
      </c>
      <c r="G27" s="13">
        <f t="shared" si="0"/>
        <v>122.51268503511652</v>
      </c>
      <c r="H27" s="13">
        <f t="shared" si="1"/>
        <v>98.102139553331995</v>
      </c>
      <c r="J27" s="90"/>
      <c r="K27" s="90"/>
      <c r="N27" s="90"/>
      <c r="O27" s="90"/>
      <c r="P27" s="90"/>
      <c r="Q27" s="90"/>
      <c r="R27" s="90"/>
    </row>
    <row r="28" spans="1:18" x14ac:dyDescent="0.25">
      <c r="A28" s="19" t="s">
        <v>52</v>
      </c>
      <c r="B28" s="20" t="s">
        <v>53</v>
      </c>
      <c r="C28" s="13">
        <v>3260280.67</v>
      </c>
      <c r="D28" s="14">
        <v>9074825</v>
      </c>
      <c r="E28" s="14">
        <v>9803010</v>
      </c>
      <c r="F28" s="13">
        <v>9796219.8100000005</v>
      </c>
      <c r="G28" s="13">
        <f t="shared" si="0"/>
        <v>300.47167104787945</v>
      </c>
      <c r="H28" s="13">
        <f t="shared" si="1"/>
        <v>99.930733621612148</v>
      </c>
      <c r="J28" s="90"/>
      <c r="K28" s="90"/>
      <c r="N28" s="90"/>
      <c r="O28" s="90"/>
      <c r="P28" s="90"/>
      <c r="Q28" s="90"/>
      <c r="R28" s="90"/>
    </row>
    <row r="29" spans="1:18" x14ac:dyDescent="0.25">
      <c r="A29" s="15" t="s">
        <v>26</v>
      </c>
      <c r="B29" s="16" t="s">
        <v>27</v>
      </c>
      <c r="C29" s="17">
        <f>SUM(C30)</f>
        <v>16039.43</v>
      </c>
      <c r="D29" s="18">
        <f>SUM(D30)</f>
        <v>15117</v>
      </c>
      <c r="E29" s="18">
        <f>SUM(E30)</f>
        <v>15117</v>
      </c>
      <c r="F29" s="17">
        <f>SUM(F30)</f>
        <v>2971.85</v>
      </c>
      <c r="G29" s="17">
        <f t="shared" si="0"/>
        <v>18.528401570379994</v>
      </c>
      <c r="H29" s="17">
        <f t="shared" si="1"/>
        <v>19.658993186478799</v>
      </c>
      <c r="N29" s="90"/>
      <c r="O29" s="90"/>
      <c r="P29" s="90"/>
      <c r="Q29" s="90"/>
      <c r="R29" s="90"/>
    </row>
    <row r="30" spans="1:18" x14ac:dyDescent="0.25">
      <c r="A30" s="19" t="s">
        <v>28</v>
      </c>
      <c r="B30" s="20" t="s">
        <v>27</v>
      </c>
      <c r="C30" s="13">
        <v>16039.43</v>
      </c>
      <c r="D30" s="14">
        <v>15117</v>
      </c>
      <c r="E30" s="14">
        <v>15117</v>
      </c>
      <c r="F30" s="13">
        <v>2971.85</v>
      </c>
      <c r="G30" s="13">
        <f t="shared" si="0"/>
        <v>18.528401570379994</v>
      </c>
      <c r="H30" s="13">
        <f t="shared" si="1"/>
        <v>19.658993186478799</v>
      </c>
      <c r="N30" s="90"/>
      <c r="O30" s="90"/>
      <c r="P30" s="90"/>
      <c r="Q30" s="90"/>
      <c r="R30" s="90"/>
    </row>
    <row r="31" spans="1:18" x14ac:dyDescent="0.25">
      <c r="A31" s="15" t="s">
        <v>29</v>
      </c>
      <c r="B31" s="16" t="s">
        <v>30</v>
      </c>
      <c r="C31" s="17">
        <f>SUM(C32)</f>
        <v>1670797.45</v>
      </c>
      <c r="D31" s="18">
        <f>SUM(D32)</f>
        <v>1691353</v>
      </c>
      <c r="E31" s="18">
        <f>SUM(E32)</f>
        <v>1691353</v>
      </c>
      <c r="F31" s="17">
        <f>SUM(F32)</f>
        <v>2094657.92</v>
      </c>
      <c r="G31" s="17">
        <f t="shared" si="0"/>
        <v>125.36875250797156</v>
      </c>
      <c r="H31" s="17">
        <f t="shared" si="1"/>
        <v>123.84510625516967</v>
      </c>
      <c r="N31" s="90"/>
      <c r="O31" s="90"/>
      <c r="P31" s="90"/>
      <c r="Q31" s="90"/>
      <c r="R31" s="90"/>
    </row>
    <row r="32" spans="1:18" x14ac:dyDescent="0.25">
      <c r="A32" s="19" t="s">
        <v>31</v>
      </c>
      <c r="B32" s="20" t="s">
        <v>32</v>
      </c>
      <c r="C32" s="13">
        <v>1670797.45</v>
      </c>
      <c r="D32" s="14">
        <v>1691353</v>
      </c>
      <c r="E32" s="14">
        <v>1691353</v>
      </c>
      <c r="F32" s="13">
        <v>2094657.92</v>
      </c>
      <c r="G32" s="13">
        <f t="shared" si="0"/>
        <v>125.36875250797156</v>
      </c>
      <c r="H32" s="13">
        <f t="shared" si="1"/>
        <v>123.84510625516967</v>
      </c>
      <c r="N32" s="90"/>
      <c r="O32" s="90"/>
      <c r="P32" s="90"/>
      <c r="Q32" s="90"/>
      <c r="R32" s="90"/>
    </row>
    <row r="33" spans="1:18" x14ac:dyDescent="0.25">
      <c r="A33" s="15" t="s">
        <v>33</v>
      </c>
      <c r="B33" s="16" t="s">
        <v>34</v>
      </c>
      <c r="C33" s="17">
        <f>SUM(C34:C39)</f>
        <v>18286103.030000001</v>
      </c>
      <c r="D33" s="18">
        <f>SUM(D34:D39)</f>
        <v>73974765</v>
      </c>
      <c r="E33" s="18">
        <f>SUM(E34:E39)</f>
        <v>73974765</v>
      </c>
      <c r="F33" s="17">
        <f>SUM(F34:F39)</f>
        <v>68759557.24000001</v>
      </c>
      <c r="G33" s="17">
        <f t="shared" si="0"/>
        <v>376.02083465894157</v>
      </c>
      <c r="H33" s="17">
        <f t="shared" si="1"/>
        <v>92.950017806748036</v>
      </c>
      <c r="N33" s="90"/>
      <c r="O33" s="90"/>
      <c r="P33" s="90"/>
      <c r="Q33" s="90"/>
      <c r="R33" s="90"/>
    </row>
    <row r="34" spans="1:18" x14ac:dyDescent="0.25">
      <c r="A34" s="19" t="s">
        <v>35</v>
      </c>
      <c r="B34" s="20" t="s">
        <v>36</v>
      </c>
      <c r="C34" s="13">
        <v>42870.1</v>
      </c>
      <c r="D34" s="14">
        <v>3081313</v>
      </c>
      <c r="E34" s="14">
        <v>3081313</v>
      </c>
      <c r="F34" s="13">
        <v>2944329.64</v>
      </c>
      <c r="G34" s="13">
        <f t="shared" si="0"/>
        <v>6868.0260601211576</v>
      </c>
      <c r="H34" s="13">
        <f t="shared" si="1"/>
        <v>95.554383472240573</v>
      </c>
      <c r="N34" s="90"/>
      <c r="O34" s="90"/>
      <c r="P34" s="90"/>
      <c r="Q34" s="90"/>
      <c r="R34" s="90"/>
    </row>
    <row r="35" spans="1:18" x14ac:dyDescent="0.25">
      <c r="A35" s="19" t="s">
        <v>37</v>
      </c>
      <c r="B35" s="20" t="s">
        <v>38</v>
      </c>
      <c r="C35" s="13">
        <v>65766.81</v>
      </c>
      <c r="D35" s="14">
        <v>7341</v>
      </c>
      <c r="E35" s="14">
        <v>7341</v>
      </c>
      <c r="F35" s="13">
        <v>25204.41</v>
      </c>
      <c r="G35" s="13">
        <f t="shared" si="0"/>
        <v>38.323905325497769</v>
      </c>
      <c r="H35" s="13">
        <f t="shared" si="1"/>
        <v>343.33755619125463</v>
      </c>
      <c r="N35" s="90"/>
      <c r="O35" s="90"/>
      <c r="P35" s="90"/>
      <c r="Q35" s="90"/>
      <c r="R35" s="90"/>
    </row>
    <row r="36" spans="1:18" x14ac:dyDescent="0.25">
      <c r="A36" s="19" t="s">
        <v>39</v>
      </c>
      <c r="B36" s="20" t="s">
        <v>40</v>
      </c>
      <c r="C36" s="13">
        <v>94478.97</v>
      </c>
      <c r="D36" s="14">
        <v>26603</v>
      </c>
      <c r="E36" s="14">
        <v>26603</v>
      </c>
      <c r="F36" s="13">
        <v>21901.35</v>
      </c>
      <c r="G36" s="13">
        <f t="shared" si="0"/>
        <v>23.181190480802233</v>
      </c>
      <c r="H36" s="13">
        <f t="shared" si="1"/>
        <v>82.326617298800883</v>
      </c>
      <c r="N36" s="90"/>
      <c r="O36" s="90"/>
      <c r="P36" s="90"/>
      <c r="Q36" s="90"/>
      <c r="R36" s="90"/>
    </row>
    <row r="37" spans="1:18" x14ac:dyDescent="0.25">
      <c r="A37" s="19" t="s">
        <v>41</v>
      </c>
      <c r="B37" s="20" t="s">
        <v>42</v>
      </c>
      <c r="C37" s="120">
        <v>17640888.600000001</v>
      </c>
      <c r="D37" s="14">
        <v>61352021</v>
      </c>
      <c r="E37" s="14">
        <v>61352021</v>
      </c>
      <c r="F37" s="13">
        <v>58411152.43</v>
      </c>
      <c r="G37" s="13">
        <f t="shared" si="0"/>
        <v>331.11230252879665</v>
      </c>
      <c r="H37" s="13">
        <f t="shared" si="1"/>
        <v>95.206566104806882</v>
      </c>
      <c r="N37" s="90"/>
      <c r="O37" s="90"/>
      <c r="P37" s="90"/>
      <c r="Q37" s="90"/>
      <c r="R37" s="90"/>
    </row>
    <row r="38" spans="1:18" x14ac:dyDescent="0.25">
      <c r="A38" s="19" t="s">
        <v>43</v>
      </c>
      <c r="B38" s="20" t="s">
        <v>44</v>
      </c>
      <c r="C38" s="120">
        <v>369565.2</v>
      </c>
      <c r="D38" s="14">
        <v>2616566</v>
      </c>
      <c r="E38" s="14">
        <v>2616566</v>
      </c>
      <c r="F38" s="13">
        <v>1669995.59</v>
      </c>
      <c r="G38" s="13">
        <f t="shared" si="0"/>
        <v>451.88118091205558</v>
      </c>
      <c r="H38" s="13">
        <f t="shared" si="1"/>
        <v>63.823942908376864</v>
      </c>
      <c r="N38" s="90"/>
      <c r="O38" s="90"/>
      <c r="P38" s="90"/>
      <c r="Q38" s="90"/>
      <c r="R38" s="90"/>
    </row>
    <row r="39" spans="1:18" x14ac:dyDescent="0.25">
      <c r="A39" s="19" t="s">
        <v>45</v>
      </c>
      <c r="B39" s="20" t="s">
        <v>46</v>
      </c>
      <c r="C39" s="120">
        <v>72533.350000000006</v>
      </c>
      <c r="D39" s="14">
        <v>6890921</v>
      </c>
      <c r="E39" s="14">
        <v>6890921</v>
      </c>
      <c r="F39" s="13">
        <v>5686973.8200000003</v>
      </c>
      <c r="G39" s="13">
        <f t="shared" si="0"/>
        <v>7840.4951929009203</v>
      </c>
      <c r="H39" s="13">
        <f t="shared" si="1"/>
        <v>82.528501197445166</v>
      </c>
      <c r="N39" s="90"/>
      <c r="O39" s="90"/>
      <c r="P39" s="90"/>
      <c r="Q39" s="90"/>
      <c r="R39" s="90"/>
    </row>
    <row r="40" spans="1:18" x14ac:dyDescent="0.25">
      <c r="A40" s="15" t="s">
        <v>47</v>
      </c>
      <c r="B40" s="16" t="s">
        <v>48</v>
      </c>
      <c r="C40" s="17">
        <f>SUM(C41:C42)</f>
        <v>346132.5</v>
      </c>
      <c r="D40" s="18">
        <f>SUM(D41:D42)</f>
        <v>363640</v>
      </c>
      <c r="E40" s="18">
        <f>SUM(E41:E42)</f>
        <v>363640</v>
      </c>
      <c r="F40" s="17">
        <f>SUM(F41:F42)</f>
        <v>250317.4</v>
      </c>
      <c r="G40" s="17">
        <f t="shared" si="0"/>
        <v>72.318375188692187</v>
      </c>
      <c r="H40" s="17">
        <f t="shared" si="1"/>
        <v>68.836596634033654</v>
      </c>
      <c r="N40" s="90"/>
      <c r="O40" s="90"/>
      <c r="P40" s="90"/>
      <c r="Q40" s="90"/>
      <c r="R40" s="90"/>
    </row>
    <row r="41" spans="1:18" x14ac:dyDescent="0.25">
      <c r="A41" s="19" t="s">
        <v>49</v>
      </c>
      <c r="B41" s="20" t="s">
        <v>48</v>
      </c>
      <c r="C41" s="13">
        <v>9688.85</v>
      </c>
      <c r="D41" s="14">
        <v>0</v>
      </c>
      <c r="E41" s="14">
        <v>0</v>
      </c>
      <c r="F41" s="13">
        <v>1602.34</v>
      </c>
      <c r="G41" s="13">
        <f t="shared" si="0"/>
        <v>16.537979223540461</v>
      </c>
      <c r="H41" s="13"/>
      <c r="N41" s="90"/>
      <c r="O41" s="90"/>
      <c r="P41" s="90"/>
      <c r="Q41" s="90"/>
      <c r="R41" s="90"/>
    </row>
    <row r="42" spans="1:18" x14ac:dyDescent="0.25">
      <c r="A42" s="19" t="s">
        <v>50</v>
      </c>
      <c r="B42" s="20" t="s">
        <v>51</v>
      </c>
      <c r="C42" s="13">
        <v>336443.65</v>
      </c>
      <c r="D42" s="14">
        <v>363640</v>
      </c>
      <c r="E42" s="14">
        <v>363640</v>
      </c>
      <c r="F42" s="13">
        <v>248715.06</v>
      </c>
      <c r="G42" s="13">
        <f t="shared" si="0"/>
        <v>73.924730040231097</v>
      </c>
      <c r="H42" s="13">
        <f t="shared" si="1"/>
        <v>68.39595754042459</v>
      </c>
      <c r="N42" s="90"/>
      <c r="O42" s="90"/>
      <c r="P42" s="90"/>
      <c r="Q42" s="90"/>
      <c r="R42" s="90"/>
    </row>
    <row r="43" spans="1:18" x14ac:dyDescent="0.25">
      <c r="A43" s="7"/>
      <c r="B43" s="8"/>
      <c r="C43" s="9"/>
      <c r="D43" s="10"/>
      <c r="E43" s="10"/>
      <c r="F43" s="9"/>
      <c r="G43" s="9"/>
      <c r="H43" s="9"/>
      <c r="N43" s="90"/>
      <c r="O43" s="90"/>
      <c r="P43" s="90"/>
      <c r="Q43" s="90"/>
      <c r="R43" s="90"/>
    </row>
    <row r="45" spans="1:18" x14ac:dyDescent="0.25">
      <c r="C45" s="90"/>
    </row>
    <row r="47" spans="1:18" x14ac:dyDescent="0.25">
      <c r="C47" s="90"/>
    </row>
  </sheetData>
  <mergeCells count="4">
    <mergeCell ref="A1:H1"/>
    <mergeCell ref="A3:H3"/>
    <mergeCell ref="A5:B5"/>
    <mergeCell ref="A6:B6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2EBF02-A7F7-4591-978C-C252DAA43C22}">
  <sheetPr>
    <pageSetUpPr fitToPage="1"/>
  </sheetPr>
  <dimension ref="A1:H18"/>
  <sheetViews>
    <sheetView workbookViewId="0">
      <selection activeCell="F7" sqref="F7"/>
    </sheetView>
  </sheetViews>
  <sheetFormatPr defaultRowHeight="15" x14ac:dyDescent="0.25"/>
  <cols>
    <col min="1" max="1" width="15.7109375" customWidth="1"/>
    <col min="2" max="2" width="30.7109375" customWidth="1"/>
    <col min="3" max="6" width="28.7109375" customWidth="1"/>
    <col min="7" max="8" width="15.7109375" customWidth="1"/>
  </cols>
  <sheetData>
    <row r="1" spans="1:8" ht="15.75" x14ac:dyDescent="0.25">
      <c r="A1" s="108"/>
      <c r="B1" s="108"/>
      <c r="C1" s="108"/>
      <c r="D1" s="108"/>
      <c r="E1" s="108"/>
      <c r="F1" s="108"/>
      <c r="G1" s="108"/>
      <c r="H1" s="108"/>
    </row>
    <row r="2" spans="1:8" ht="18" x14ac:dyDescent="0.25">
      <c r="A2" s="1"/>
      <c r="B2" s="1"/>
      <c r="C2" s="1"/>
      <c r="D2" s="1"/>
      <c r="E2" s="1"/>
      <c r="F2" s="1"/>
      <c r="G2" s="1"/>
      <c r="H2" s="1"/>
    </row>
    <row r="3" spans="1:8" ht="15.75" x14ac:dyDescent="0.25">
      <c r="A3" s="108" t="s">
        <v>0</v>
      </c>
      <c r="B3" s="108"/>
      <c r="C3" s="108"/>
      <c r="D3" s="108"/>
      <c r="E3" s="108"/>
      <c r="F3" s="108"/>
      <c r="G3" s="108"/>
      <c r="H3" s="108"/>
    </row>
    <row r="4" spans="1:8" ht="18" x14ac:dyDescent="0.25">
      <c r="A4" s="1"/>
      <c r="B4" s="1"/>
      <c r="C4" s="1"/>
      <c r="D4" s="1"/>
      <c r="E4" s="1"/>
      <c r="F4" s="1"/>
      <c r="G4" s="1"/>
      <c r="H4" s="1"/>
    </row>
    <row r="5" spans="1:8" ht="42.75" x14ac:dyDescent="0.25">
      <c r="A5" s="119" t="s">
        <v>1</v>
      </c>
      <c r="B5" s="119"/>
      <c r="C5" s="11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</row>
    <row r="6" spans="1:8" x14ac:dyDescent="0.25">
      <c r="A6" s="118">
        <v>1</v>
      </c>
      <c r="B6" s="118"/>
      <c r="C6" s="12">
        <v>2</v>
      </c>
      <c r="D6" s="12">
        <v>3</v>
      </c>
      <c r="E6" s="12">
        <v>4.3333333333333304</v>
      </c>
      <c r="F6" s="12">
        <v>5.0833333333333304</v>
      </c>
      <c r="G6" s="12">
        <v>6</v>
      </c>
      <c r="H6" s="12">
        <v>7</v>
      </c>
    </row>
    <row r="7" spans="1:8" x14ac:dyDescent="0.25">
      <c r="A7" s="41"/>
      <c r="B7" s="24" t="s">
        <v>2</v>
      </c>
      <c r="C7" s="25">
        <f>C8+C10+C12</f>
        <v>33713960.420000002</v>
      </c>
      <c r="D7" s="25">
        <f>D8+D10+D12</f>
        <v>98377855</v>
      </c>
      <c r="E7" s="25">
        <f>E8+E10+E12</f>
        <v>98504265</v>
      </c>
      <c r="F7" s="25">
        <v>93319903.790000007</v>
      </c>
      <c r="G7" s="25">
        <v>276.79899551237594</v>
      </c>
      <c r="H7" s="25">
        <v>94.736917015725169</v>
      </c>
    </row>
    <row r="8" spans="1:8" x14ac:dyDescent="0.25">
      <c r="A8" s="15" t="s">
        <v>3</v>
      </c>
      <c r="B8" s="16" t="s">
        <v>4</v>
      </c>
      <c r="C8" s="17">
        <v>12493528.550000001</v>
      </c>
      <c r="D8" s="18">
        <v>27832932</v>
      </c>
      <c r="E8" s="18">
        <v>27195178</v>
      </c>
      <c r="F8" s="17">
        <v>24970627.440000001</v>
      </c>
      <c r="G8" s="17">
        <v>199.86854242230899</v>
      </c>
      <c r="H8" s="17">
        <v>91.820055158307838</v>
      </c>
    </row>
    <row r="9" spans="1:8" x14ac:dyDescent="0.25">
      <c r="A9" s="19" t="s">
        <v>5</v>
      </c>
      <c r="B9" s="20" t="s">
        <v>6</v>
      </c>
      <c r="C9" s="13">
        <v>12493528.550000001</v>
      </c>
      <c r="D9" s="14">
        <v>27832932</v>
      </c>
      <c r="E9" s="14">
        <v>27195178</v>
      </c>
      <c r="F9" s="13">
        <v>24970627.440000001</v>
      </c>
      <c r="G9" s="13">
        <v>199.86854242230899</v>
      </c>
      <c r="H9" s="13">
        <v>91.820055158307838</v>
      </c>
    </row>
    <row r="10" spans="1:8" x14ac:dyDescent="0.25">
      <c r="A10" s="15" t="s">
        <v>7</v>
      </c>
      <c r="B10" s="16" t="s">
        <v>8</v>
      </c>
      <c r="C10" s="17">
        <v>425255.9</v>
      </c>
      <c r="D10" s="18">
        <v>519918</v>
      </c>
      <c r="E10" s="18">
        <v>479918</v>
      </c>
      <c r="F10" s="17">
        <v>461267.4</v>
      </c>
      <c r="G10" s="17">
        <v>108.468195267838</v>
      </c>
      <c r="H10" s="17">
        <v>96.113794439883478</v>
      </c>
    </row>
    <row r="11" spans="1:8" x14ac:dyDescent="0.25">
      <c r="A11" s="19" t="s">
        <v>9</v>
      </c>
      <c r="B11" s="20" t="s">
        <v>10</v>
      </c>
      <c r="C11" s="13">
        <v>425255.9</v>
      </c>
      <c r="D11" s="14">
        <v>519918</v>
      </c>
      <c r="E11" s="14">
        <v>479918</v>
      </c>
      <c r="F11" s="13">
        <v>461267.4</v>
      </c>
      <c r="G11" s="13">
        <v>108.468195267838</v>
      </c>
      <c r="H11" s="13">
        <v>96.113794439883478</v>
      </c>
    </row>
    <row r="12" spans="1:8" x14ac:dyDescent="0.25">
      <c r="A12" s="15" t="s">
        <v>11</v>
      </c>
      <c r="B12" s="16" t="s">
        <v>12</v>
      </c>
      <c r="C12" s="17">
        <v>20795175.969999999</v>
      </c>
      <c r="D12" s="18">
        <v>70025005</v>
      </c>
      <c r="E12" s="18">
        <v>70829169</v>
      </c>
      <c r="F12" s="17">
        <v>67888008.950000003</v>
      </c>
      <c r="G12" s="17">
        <v>326.46034786114899</v>
      </c>
      <c r="H12" s="17">
        <v>95.847529920900243</v>
      </c>
    </row>
    <row r="13" spans="1:8" x14ac:dyDescent="0.25">
      <c r="A13" s="19" t="s">
        <v>13</v>
      </c>
      <c r="B13" s="20" t="s">
        <v>14</v>
      </c>
      <c r="C13" s="13">
        <v>20795175.969999999</v>
      </c>
      <c r="D13" s="14">
        <v>70025005</v>
      </c>
      <c r="E13" s="14">
        <v>70829169</v>
      </c>
      <c r="F13" s="13">
        <v>67888008.950000003</v>
      </c>
      <c r="G13" s="13">
        <v>326.46034786114899</v>
      </c>
      <c r="H13" s="13">
        <v>95.847529920900243</v>
      </c>
    </row>
    <row r="14" spans="1:8" x14ac:dyDescent="0.25">
      <c r="A14" s="7"/>
      <c r="B14" s="8"/>
      <c r="C14" s="9"/>
      <c r="D14" s="10"/>
      <c r="E14" s="10"/>
      <c r="F14" s="9"/>
      <c r="G14" s="9"/>
      <c r="H14" s="9"/>
    </row>
    <row r="15" spans="1:8" x14ac:dyDescent="0.25">
      <c r="A15" s="7"/>
      <c r="B15" s="8"/>
      <c r="C15" s="9"/>
      <c r="D15" s="10"/>
      <c r="E15" s="10"/>
      <c r="F15" s="9"/>
      <c r="G15" s="9"/>
      <c r="H15" s="9"/>
    </row>
    <row r="16" spans="1:8" x14ac:dyDescent="0.25">
      <c r="A16" s="7"/>
      <c r="B16" s="8"/>
      <c r="C16" s="9"/>
      <c r="D16" s="10"/>
      <c r="E16" s="10"/>
      <c r="F16" s="9"/>
      <c r="G16" s="9"/>
      <c r="H16" s="9"/>
    </row>
    <row r="17" spans="1:8" x14ac:dyDescent="0.25">
      <c r="A17" s="7"/>
      <c r="B17" s="8"/>
      <c r="C17" s="9"/>
      <c r="D17" s="10"/>
      <c r="E17" s="10"/>
      <c r="F17" s="9"/>
      <c r="G17" s="9"/>
      <c r="H17" s="9"/>
    </row>
    <row r="18" spans="1:8" x14ac:dyDescent="0.25">
      <c r="A18" s="7"/>
      <c r="B18" s="8"/>
      <c r="C18" s="9"/>
      <c r="D18" s="10"/>
      <c r="E18" s="10"/>
      <c r="F18" s="9"/>
      <c r="G18" s="9"/>
      <c r="H18" s="9"/>
    </row>
  </sheetData>
  <mergeCells count="4">
    <mergeCell ref="A1:H1"/>
    <mergeCell ref="A3:H3"/>
    <mergeCell ref="A5:B5"/>
    <mergeCell ref="A6:B6"/>
  </mergeCells>
  <pageMargins left="0.70866141732283472" right="0.70866141732283472" top="0.74803149606299213" bottom="0.74803149606299213" header="0.31496062992125984" footer="0.31496062992125984"/>
  <pageSetup paperSize="9" scale="6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CA68C-44CC-405E-9578-2D432F3B01AE}">
  <dimension ref="A1:XFD24276"/>
  <sheetViews>
    <sheetView topLeftCell="B296" zoomScale="130" zoomScaleNormal="130" workbookViewId="0">
      <selection activeCell="H295" sqref="H295"/>
    </sheetView>
  </sheetViews>
  <sheetFormatPr defaultRowHeight="12.75" x14ac:dyDescent="0.2"/>
  <cols>
    <col min="1" max="1" width="21.7109375" style="7" customWidth="1"/>
    <col min="2" max="2" width="74" style="8" customWidth="1"/>
    <col min="3" max="3" width="28.7109375" style="9" customWidth="1"/>
    <col min="4" max="5" width="28.7109375" style="7" customWidth="1"/>
    <col min="6" max="6" width="15.7109375" style="7" bestFit="1" customWidth="1"/>
    <col min="7" max="252" width="9.140625" style="7"/>
    <col min="253" max="253" width="21.7109375" style="7" customWidth="1"/>
    <col min="254" max="254" width="50.7109375" style="7" customWidth="1"/>
    <col min="255" max="258" width="0" style="7" hidden="1" customWidth="1"/>
    <col min="259" max="260" width="19.140625" style="7" bestFit="1" customWidth="1"/>
    <col min="261" max="261" width="14" style="7" bestFit="1" customWidth="1"/>
    <col min="262" max="262" width="15.7109375" style="7" bestFit="1" customWidth="1"/>
    <col min="263" max="508" width="9.140625" style="7"/>
    <col min="509" max="509" width="21.7109375" style="7" customWidth="1"/>
    <col min="510" max="510" width="50.7109375" style="7" customWidth="1"/>
    <col min="511" max="514" width="0" style="7" hidden="1" customWidth="1"/>
    <col min="515" max="516" width="19.140625" style="7" bestFit="1" customWidth="1"/>
    <col min="517" max="517" width="14" style="7" bestFit="1" customWidth="1"/>
    <col min="518" max="518" width="15.7109375" style="7" bestFit="1" customWidth="1"/>
    <col min="519" max="764" width="9.140625" style="7"/>
    <col min="765" max="765" width="21.7109375" style="7" customWidth="1"/>
    <col min="766" max="766" width="50.7109375" style="7" customWidth="1"/>
    <col min="767" max="770" width="0" style="7" hidden="1" customWidth="1"/>
    <col min="771" max="772" width="19.140625" style="7" bestFit="1" customWidth="1"/>
    <col min="773" max="773" width="14" style="7" bestFit="1" customWidth="1"/>
    <col min="774" max="774" width="15.7109375" style="7" bestFit="1" customWidth="1"/>
    <col min="775" max="1020" width="9.140625" style="7"/>
    <col min="1021" max="1021" width="21.7109375" style="7" customWidth="1"/>
    <col min="1022" max="1022" width="50.7109375" style="7" customWidth="1"/>
    <col min="1023" max="1026" width="0" style="7" hidden="1" customWidth="1"/>
    <col min="1027" max="1028" width="19.140625" style="7" bestFit="1" customWidth="1"/>
    <col min="1029" max="1029" width="14" style="7" bestFit="1" customWidth="1"/>
    <col min="1030" max="1030" width="15.7109375" style="7" bestFit="1" customWidth="1"/>
    <col min="1031" max="1276" width="9.140625" style="7"/>
    <col min="1277" max="1277" width="21.7109375" style="7" customWidth="1"/>
    <col min="1278" max="1278" width="50.7109375" style="7" customWidth="1"/>
    <col min="1279" max="1282" width="0" style="7" hidden="1" customWidth="1"/>
    <col min="1283" max="1284" width="19.140625" style="7" bestFit="1" customWidth="1"/>
    <col min="1285" max="1285" width="14" style="7" bestFit="1" customWidth="1"/>
    <col min="1286" max="1286" width="15.7109375" style="7" bestFit="1" customWidth="1"/>
    <col min="1287" max="1532" width="9.140625" style="7"/>
    <col min="1533" max="1533" width="21.7109375" style="7" customWidth="1"/>
    <col min="1534" max="1534" width="50.7109375" style="7" customWidth="1"/>
    <col min="1535" max="1538" width="0" style="7" hidden="1" customWidth="1"/>
    <col min="1539" max="1540" width="19.140625" style="7" bestFit="1" customWidth="1"/>
    <col min="1541" max="1541" width="14" style="7" bestFit="1" customWidth="1"/>
    <col min="1542" max="1542" width="15.7109375" style="7" bestFit="1" customWidth="1"/>
    <col min="1543" max="1788" width="9.140625" style="7"/>
    <col min="1789" max="1789" width="21.7109375" style="7" customWidth="1"/>
    <col min="1790" max="1790" width="50.7109375" style="7" customWidth="1"/>
    <col min="1791" max="1794" width="0" style="7" hidden="1" customWidth="1"/>
    <col min="1795" max="1796" width="19.140625" style="7" bestFit="1" customWidth="1"/>
    <col min="1797" max="1797" width="14" style="7" bestFit="1" customWidth="1"/>
    <col min="1798" max="1798" width="15.7109375" style="7" bestFit="1" customWidth="1"/>
    <col min="1799" max="2044" width="9.140625" style="7"/>
    <col min="2045" max="2045" width="21.7109375" style="7" customWidth="1"/>
    <col min="2046" max="2046" width="50.7109375" style="7" customWidth="1"/>
    <col min="2047" max="2050" width="0" style="7" hidden="1" customWidth="1"/>
    <col min="2051" max="2052" width="19.140625" style="7" bestFit="1" customWidth="1"/>
    <col min="2053" max="2053" width="14" style="7" bestFit="1" customWidth="1"/>
    <col min="2054" max="2054" width="15.7109375" style="7" bestFit="1" customWidth="1"/>
    <col min="2055" max="2300" width="9.140625" style="7"/>
    <col min="2301" max="2301" width="21.7109375" style="7" customWidth="1"/>
    <col min="2302" max="2302" width="50.7109375" style="7" customWidth="1"/>
    <col min="2303" max="2306" width="0" style="7" hidden="1" customWidth="1"/>
    <col min="2307" max="2308" width="19.140625" style="7" bestFit="1" customWidth="1"/>
    <col min="2309" max="2309" width="14" style="7" bestFit="1" customWidth="1"/>
    <col min="2310" max="2310" width="15.7109375" style="7" bestFit="1" customWidth="1"/>
    <col min="2311" max="2556" width="9.140625" style="7"/>
    <col min="2557" max="2557" width="21.7109375" style="7" customWidth="1"/>
    <col min="2558" max="2558" width="50.7109375" style="7" customWidth="1"/>
    <col min="2559" max="2562" width="0" style="7" hidden="1" customWidth="1"/>
    <col min="2563" max="2564" width="19.140625" style="7" bestFit="1" customWidth="1"/>
    <col min="2565" max="2565" width="14" style="7" bestFit="1" customWidth="1"/>
    <col min="2566" max="2566" width="15.7109375" style="7" bestFit="1" customWidth="1"/>
    <col min="2567" max="2812" width="9.140625" style="7"/>
    <col min="2813" max="2813" width="21.7109375" style="7" customWidth="1"/>
    <col min="2814" max="2814" width="50.7109375" style="7" customWidth="1"/>
    <col min="2815" max="2818" width="0" style="7" hidden="1" customWidth="1"/>
    <col min="2819" max="2820" width="19.140625" style="7" bestFit="1" customWidth="1"/>
    <col min="2821" max="2821" width="14" style="7" bestFit="1" customWidth="1"/>
    <col min="2822" max="2822" width="15.7109375" style="7" bestFit="1" customWidth="1"/>
    <col min="2823" max="3068" width="9.140625" style="7"/>
    <col min="3069" max="3069" width="21.7109375" style="7" customWidth="1"/>
    <col min="3070" max="3070" width="50.7109375" style="7" customWidth="1"/>
    <col min="3071" max="3074" width="0" style="7" hidden="1" customWidth="1"/>
    <col min="3075" max="3076" width="19.140625" style="7" bestFit="1" customWidth="1"/>
    <col min="3077" max="3077" width="14" style="7" bestFit="1" customWidth="1"/>
    <col min="3078" max="3078" width="15.7109375" style="7" bestFit="1" customWidth="1"/>
    <col min="3079" max="3324" width="9.140625" style="7"/>
    <col min="3325" max="3325" width="21.7109375" style="7" customWidth="1"/>
    <col min="3326" max="3326" width="50.7109375" style="7" customWidth="1"/>
    <col min="3327" max="3330" width="0" style="7" hidden="1" customWidth="1"/>
    <col min="3331" max="3332" width="19.140625" style="7" bestFit="1" customWidth="1"/>
    <col min="3333" max="3333" width="14" style="7" bestFit="1" customWidth="1"/>
    <col min="3334" max="3334" width="15.7109375" style="7" bestFit="1" customWidth="1"/>
    <col min="3335" max="3580" width="9.140625" style="7"/>
    <col min="3581" max="3581" width="21.7109375" style="7" customWidth="1"/>
    <col min="3582" max="3582" width="50.7109375" style="7" customWidth="1"/>
    <col min="3583" max="3586" width="0" style="7" hidden="1" customWidth="1"/>
    <col min="3587" max="3588" width="19.140625" style="7" bestFit="1" customWidth="1"/>
    <col min="3589" max="3589" width="14" style="7" bestFit="1" customWidth="1"/>
    <col min="3590" max="3590" width="15.7109375" style="7" bestFit="1" customWidth="1"/>
    <col min="3591" max="3836" width="9.140625" style="7"/>
    <col min="3837" max="3837" width="21.7109375" style="7" customWidth="1"/>
    <col min="3838" max="3838" width="50.7109375" style="7" customWidth="1"/>
    <col min="3839" max="3842" width="0" style="7" hidden="1" customWidth="1"/>
    <col min="3843" max="3844" width="19.140625" style="7" bestFit="1" customWidth="1"/>
    <col min="3845" max="3845" width="14" style="7" bestFit="1" customWidth="1"/>
    <col min="3846" max="3846" width="15.7109375" style="7" bestFit="1" customWidth="1"/>
    <col min="3847" max="4092" width="9.140625" style="7"/>
    <col min="4093" max="4093" width="21.7109375" style="7" customWidth="1"/>
    <col min="4094" max="4094" width="50.7109375" style="7" customWidth="1"/>
    <col min="4095" max="4098" width="0" style="7" hidden="1" customWidth="1"/>
    <col min="4099" max="4100" width="19.140625" style="7" bestFit="1" customWidth="1"/>
    <col min="4101" max="4101" width="14" style="7" bestFit="1" customWidth="1"/>
    <col min="4102" max="4102" width="15.7109375" style="7" bestFit="1" customWidth="1"/>
    <col min="4103" max="4348" width="9.140625" style="7"/>
    <col min="4349" max="4349" width="21.7109375" style="7" customWidth="1"/>
    <col min="4350" max="4350" width="50.7109375" style="7" customWidth="1"/>
    <col min="4351" max="4354" width="0" style="7" hidden="1" customWidth="1"/>
    <col min="4355" max="4356" width="19.140625" style="7" bestFit="1" customWidth="1"/>
    <col min="4357" max="4357" width="14" style="7" bestFit="1" customWidth="1"/>
    <col min="4358" max="4358" width="15.7109375" style="7" bestFit="1" customWidth="1"/>
    <col min="4359" max="4604" width="9.140625" style="7"/>
    <col min="4605" max="4605" width="21.7109375" style="7" customWidth="1"/>
    <col min="4606" max="4606" width="50.7109375" style="7" customWidth="1"/>
    <col min="4607" max="4610" width="0" style="7" hidden="1" customWidth="1"/>
    <col min="4611" max="4612" width="19.140625" style="7" bestFit="1" customWidth="1"/>
    <col min="4613" max="4613" width="14" style="7" bestFit="1" customWidth="1"/>
    <col min="4614" max="4614" width="15.7109375" style="7" bestFit="1" customWidth="1"/>
    <col min="4615" max="4860" width="9.140625" style="7"/>
    <col min="4861" max="4861" width="21.7109375" style="7" customWidth="1"/>
    <col min="4862" max="4862" width="50.7109375" style="7" customWidth="1"/>
    <col min="4863" max="4866" width="0" style="7" hidden="1" customWidth="1"/>
    <col min="4867" max="4868" width="19.140625" style="7" bestFit="1" customWidth="1"/>
    <col min="4869" max="4869" width="14" style="7" bestFit="1" customWidth="1"/>
    <col min="4870" max="4870" width="15.7109375" style="7" bestFit="1" customWidth="1"/>
    <col min="4871" max="5116" width="9.140625" style="7"/>
    <col min="5117" max="5117" width="21.7109375" style="7" customWidth="1"/>
    <col min="5118" max="5118" width="50.7109375" style="7" customWidth="1"/>
    <col min="5119" max="5122" width="0" style="7" hidden="1" customWidth="1"/>
    <col min="5123" max="5124" width="19.140625" style="7" bestFit="1" customWidth="1"/>
    <col min="5125" max="5125" width="14" style="7" bestFit="1" customWidth="1"/>
    <col min="5126" max="5126" width="15.7109375" style="7" bestFit="1" customWidth="1"/>
    <col min="5127" max="5372" width="9.140625" style="7"/>
    <col min="5373" max="5373" width="21.7109375" style="7" customWidth="1"/>
    <col min="5374" max="5374" width="50.7109375" style="7" customWidth="1"/>
    <col min="5375" max="5378" width="0" style="7" hidden="1" customWidth="1"/>
    <col min="5379" max="5380" width="19.140625" style="7" bestFit="1" customWidth="1"/>
    <col min="5381" max="5381" width="14" style="7" bestFit="1" customWidth="1"/>
    <col min="5382" max="5382" width="15.7109375" style="7" bestFit="1" customWidth="1"/>
    <col min="5383" max="5628" width="9.140625" style="7"/>
    <col min="5629" max="5629" width="21.7109375" style="7" customWidth="1"/>
    <col min="5630" max="5630" width="50.7109375" style="7" customWidth="1"/>
    <col min="5631" max="5634" width="0" style="7" hidden="1" customWidth="1"/>
    <col min="5635" max="5636" width="19.140625" style="7" bestFit="1" customWidth="1"/>
    <col min="5637" max="5637" width="14" style="7" bestFit="1" customWidth="1"/>
    <col min="5638" max="5638" width="15.7109375" style="7" bestFit="1" customWidth="1"/>
    <col min="5639" max="5884" width="9.140625" style="7"/>
    <col min="5885" max="5885" width="21.7109375" style="7" customWidth="1"/>
    <col min="5886" max="5886" width="50.7109375" style="7" customWidth="1"/>
    <col min="5887" max="5890" width="0" style="7" hidden="1" customWidth="1"/>
    <col min="5891" max="5892" width="19.140625" style="7" bestFit="1" customWidth="1"/>
    <col min="5893" max="5893" width="14" style="7" bestFit="1" customWidth="1"/>
    <col min="5894" max="5894" width="15.7109375" style="7" bestFit="1" customWidth="1"/>
    <col min="5895" max="6140" width="9.140625" style="7"/>
    <col min="6141" max="6141" width="21.7109375" style="7" customWidth="1"/>
    <col min="6142" max="6142" width="50.7109375" style="7" customWidth="1"/>
    <col min="6143" max="6146" width="0" style="7" hidden="1" customWidth="1"/>
    <col min="6147" max="6148" width="19.140625" style="7" bestFit="1" customWidth="1"/>
    <col min="6149" max="6149" width="14" style="7" bestFit="1" customWidth="1"/>
    <col min="6150" max="6150" width="15.7109375" style="7" bestFit="1" customWidth="1"/>
    <col min="6151" max="6396" width="9.140625" style="7"/>
    <col min="6397" max="6397" width="21.7109375" style="7" customWidth="1"/>
    <col min="6398" max="6398" width="50.7109375" style="7" customWidth="1"/>
    <col min="6399" max="6402" width="0" style="7" hidden="1" customWidth="1"/>
    <col min="6403" max="6404" width="19.140625" style="7" bestFit="1" customWidth="1"/>
    <col min="6405" max="6405" width="14" style="7" bestFit="1" customWidth="1"/>
    <col min="6406" max="6406" width="15.7109375" style="7" bestFit="1" customWidth="1"/>
    <col min="6407" max="6652" width="9.140625" style="7"/>
    <col min="6653" max="6653" width="21.7109375" style="7" customWidth="1"/>
    <col min="6654" max="6654" width="50.7109375" style="7" customWidth="1"/>
    <col min="6655" max="6658" width="0" style="7" hidden="1" customWidth="1"/>
    <col min="6659" max="6660" width="19.140625" style="7" bestFit="1" customWidth="1"/>
    <col min="6661" max="6661" width="14" style="7" bestFit="1" customWidth="1"/>
    <col min="6662" max="6662" width="15.7109375" style="7" bestFit="1" customWidth="1"/>
    <col min="6663" max="6908" width="9.140625" style="7"/>
    <col min="6909" max="6909" width="21.7109375" style="7" customWidth="1"/>
    <col min="6910" max="6910" width="50.7109375" style="7" customWidth="1"/>
    <col min="6911" max="6914" width="0" style="7" hidden="1" customWidth="1"/>
    <col min="6915" max="6916" width="19.140625" style="7" bestFit="1" customWidth="1"/>
    <col min="6917" max="6917" width="14" style="7" bestFit="1" customWidth="1"/>
    <col min="6918" max="6918" width="15.7109375" style="7" bestFit="1" customWidth="1"/>
    <col min="6919" max="7164" width="9.140625" style="7"/>
    <col min="7165" max="7165" width="21.7109375" style="7" customWidth="1"/>
    <col min="7166" max="7166" width="50.7109375" style="7" customWidth="1"/>
    <col min="7167" max="7170" width="0" style="7" hidden="1" customWidth="1"/>
    <col min="7171" max="7172" width="19.140625" style="7" bestFit="1" customWidth="1"/>
    <col min="7173" max="7173" width="14" style="7" bestFit="1" customWidth="1"/>
    <col min="7174" max="7174" width="15.7109375" style="7" bestFit="1" customWidth="1"/>
    <col min="7175" max="7420" width="9.140625" style="7"/>
    <col min="7421" max="7421" width="21.7109375" style="7" customWidth="1"/>
    <col min="7422" max="7422" width="50.7109375" style="7" customWidth="1"/>
    <col min="7423" max="7426" width="0" style="7" hidden="1" customWidth="1"/>
    <col min="7427" max="7428" width="19.140625" style="7" bestFit="1" customWidth="1"/>
    <col min="7429" max="7429" width="14" style="7" bestFit="1" customWidth="1"/>
    <col min="7430" max="7430" width="15.7109375" style="7" bestFit="1" customWidth="1"/>
    <col min="7431" max="7676" width="9.140625" style="7"/>
    <col min="7677" max="7677" width="21.7109375" style="7" customWidth="1"/>
    <col min="7678" max="7678" width="50.7109375" style="7" customWidth="1"/>
    <col min="7679" max="7682" width="0" style="7" hidden="1" customWidth="1"/>
    <col min="7683" max="7684" width="19.140625" style="7" bestFit="1" customWidth="1"/>
    <col min="7685" max="7685" width="14" style="7" bestFit="1" customWidth="1"/>
    <col min="7686" max="7686" width="15.7109375" style="7" bestFit="1" customWidth="1"/>
    <col min="7687" max="7932" width="9.140625" style="7"/>
    <col min="7933" max="7933" width="21.7109375" style="7" customWidth="1"/>
    <col min="7934" max="7934" width="50.7109375" style="7" customWidth="1"/>
    <col min="7935" max="7938" width="0" style="7" hidden="1" customWidth="1"/>
    <col min="7939" max="7940" width="19.140625" style="7" bestFit="1" customWidth="1"/>
    <col min="7941" max="7941" width="14" style="7" bestFit="1" customWidth="1"/>
    <col min="7942" max="7942" width="15.7109375" style="7" bestFit="1" customWidth="1"/>
    <col min="7943" max="8188" width="9.140625" style="7"/>
    <col min="8189" max="8189" width="21.7109375" style="7" customWidth="1"/>
    <col min="8190" max="8190" width="50.7109375" style="7" customWidth="1"/>
    <col min="8191" max="8194" width="0" style="7" hidden="1" customWidth="1"/>
    <col min="8195" max="8196" width="19.140625" style="7" bestFit="1" customWidth="1"/>
    <col min="8197" max="8197" width="14" style="7" bestFit="1" customWidth="1"/>
    <col min="8198" max="8198" width="15.7109375" style="7" bestFit="1" customWidth="1"/>
    <col min="8199" max="8444" width="9.140625" style="7"/>
    <col min="8445" max="8445" width="21.7109375" style="7" customWidth="1"/>
    <col min="8446" max="8446" width="50.7109375" style="7" customWidth="1"/>
    <col min="8447" max="8450" width="0" style="7" hidden="1" customWidth="1"/>
    <col min="8451" max="8452" width="19.140625" style="7" bestFit="1" customWidth="1"/>
    <col min="8453" max="8453" width="14" style="7" bestFit="1" customWidth="1"/>
    <col min="8454" max="8454" width="15.7109375" style="7" bestFit="1" customWidth="1"/>
    <col min="8455" max="8700" width="9.140625" style="7"/>
    <col min="8701" max="8701" width="21.7109375" style="7" customWidth="1"/>
    <col min="8702" max="8702" width="50.7109375" style="7" customWidth="1"/>
    <col min="8703" max="8706" width="0" style="7" hidden="1" customWidth="1"/>
    <col min="8707" max="8708" width="19.140625" style="7" bestFit="1" customWidth="1"/>
    <col min="8709" max="8709" width="14" style="7" bestFit="1" customWidth="1"/>
    <col min="8710" max="8710" width="15.7109375" style="7" bestFit="1" customWidth="1"/>
    <col min="8711" max="8956" width="9.140625" style="7"/>
    <col min="8957" max="8957" width="21.7109375" style="7" customWidth="1"/>
    <col min="8958" max="8958" width="50.7109375" style="7" customWidth="1"/>
    <col min="8959" max="8962" width="0" style="7" hidden="1" customWidth="1"/>
    <col min="8963" max="8964" width="19.140625" style="7" bestFit="1" customWidth="1"/>
    <col min="8965" max="8965" width="14" style="7" bestFit="1" customWidth="1"/>
    <col min="8966" max="8966" width="15.7109375" style="7" bestFit="1" customWidth="1"/>
    <col min="8967" max="9212" width="9.140625" style="7"/>
    <col min="9213" max="9213" width="21.7109375" style="7" customWidth="1"/>
    <col min="9214" max="9214" width="50.7109375" style="7" customWidth="1"/>
    <col min="9215" max="9218" width="0" style="7" hidden="1" customWidth="1"/>
    <col min="9219" max="9220" width="19.140625" style="7" bestFit="1" customWidth="1"/>
    <col min="9221" max="9221" width="14" style="7" bestFit="1" customWidth="1"/>
    <col min="9222" max="9222" width="15.7109375" style="7" bestFit="1" customWidth="1"/>
    <col min="9223" max="9468" width="9.140625" style="7"/>
    <col min="9469" max="9469" width="21.7109375" style="7" customWidth="1"/>
    <col min="9470" max="9470" width="50.7109375" style="7" customWidth="1"/>
    <col min="9471" max="9474" width="0" style="7" hidden="1" customWidth="1"/>
    <col min="9475" max="9476" width="19.140625" style="7" bestFit="1" customWidth="1"/>
    <col min="9477" max="9477" width="14" style="7" bestFit="1" customWidth="1"/>
    <col min="9478" max="9478" width="15.7109375" style="7" bestFit="1" customWidth="1"/>
    <col min="9479" max="9724" width="9.140625" style="7"/>
    <col min="9725" max="9725" width="21.7109375" style="7" customWidth="1"/>
    <col min="9726" max="9726" width="50.7109375" style="7" customWidth="1"/>
    <col min="9727" max="9730" width="0" style="7" hidden="1" customWidth="1"/>
    <col min="9731" max="9732" width="19.140625" style="7" bestFit="1" customWidth="1"/>
    <col min="9733" max="9733" width="14" style="7" bestFit="1" customWidth="1"/>
    <col min="9734" max="9734" width="15.7109375" style="7" bestFit="1" customWidth="1"/>
    <col min="9735" max="9980" width="9.140625" style="7"/>
    <col min="9981" max="9981" width="21.7109375" style="7" customWidth="1"/>
    <col min="9982" max="9982" width="50.7109375" style="7" customWidth="1"/>
    <col min="9983" max="9986" width="0" style="7" hidden="1" customWidth="1"/>
    <col min="9987" max="9988" width="19.140625" style="7" bestFit="1" customWidth="1"/>
    <col min="9989" max="9989" width="14" style="7" bestFit="1" customWidth="1"/>
    <col min="9990" max="9990" width="15.7109375" style="7" bestFit="1" customWidth="1"/>
    <col min="9991" max="10236" width="9.140625" style="7"/>
    <col min="10237" max="10237" width="21.7109375" style="7" customWidth="1"/>
    <col min="10238" max="10238" width="50.7109375" style="7" customWidth="1"/>
    <col min="10239" max="10242" width="0" style="7" hidden="1" customWidth="1"/>
    <col min="10243" max="10244" width="19.140625" style="7" bestFit="1" customWidth="1"/>
    <col min="10245" max="10245" width="14" style="7" bestFit="1" customWidth="1"/>
    <col min="10246" max="10246" width="15.7109375" style="7" bestFit="1" customWidth="1"/>
    <col min="10247" max="10492" width="9.140625" style="7"/>
    <col min="10493" max="10493" width="21.7109375" style="7" customWidth="1"/>
    <col min="10494" max="10494" width="50.7109375" style="7" customWidth="1"/>
    <col min="10495" max="10498" width="0" style="7" hidden="1" customWidth="1"/>
    <col min="10499" max="10500" width="19.140625" style="7" bestFit="1" customWidth="1"/>
    <col min="10501" max="10501" width="14" style="7" bestFit="1" customWidth="1"/>
    <col min="10502" max="10502" width="15.7109375" style="7" bestFit="1" customWidth="1"/>
    <col min="10503" max="10748" width="9.140625" style="7"/>
    <col min="10749" max="10749" width="21.7109375" style="7" customWidth="1"/>
    <col min="10750" max="10750" width="50.7109375" style="7" customWidth="1"/>
    <col min="10751" max="10754" width="0" style="7" hidden="1" customWidth="1"/>
    <col min="10755" max="10756" width="19.140625" style="7" bestFit="1" customWidth="1"/>
    <col min="10757" max="10757" width="14" style="7" bestFit="1" customWidth="1"/>
    <col min="10758" max="10758" width="15.7109375" style="7" bestFit="1" customWidth="1"/>
    <col min="10759" max="11004" width="9.140625" style="7"/>
    <col min="11005" max="11005" width="21.7109375" style="7" customWidth="1"/>
    <col min="11006" max="11006" width="50.7109375" style="7" customWidth="1"/>
    <col min="11007" max="11010" width="0" style="7" hidden="1" customWidth="1"/>
    <col min="11011" max="11012" width="19.140625" style="7" bestFit="1" customWidth="1"/>
    <col min="11013" max="11013" width="14" style="7" bestFit="1" customWidth="1"/>
    <col min="11014" max="11014" width="15.7109375" style="7" bestFit="1" customWidth="1"/>
    <col min="11015" max="11260" width="9.140625" style="7"/>
    <col min="11261" max="11261" width="21.7109375" style="7" customWidth="1"/>
    <col min="11262" max="11262" width="50.7109375" style="7" customWidth="1"/>
    <col min="11263" max="11266" width="0" style="7" hidden="1" customWidth="1"/>
    <col min="11267" max="11268" width="19.140625" style="7" bestFit="1" customWidth="1"/>
    <col min="11269" max="11269" width="14" style="7" bestFit="1" customWidth="1"/>
    <col min="11270" max="11270" width="15.7109375" style="7" bestFit="1" customWidth="1"/>
    <col min="11271" max="11516" width="9.140625" style="7"/>
    <col min="11517" max="11517" width="21.7109375" style="7" customWidth="1"/>
    <col min="11518" max="11518" width="50.7109375" style="7" customWidth="1"/>
    <col min="11519" max="11522" width="0" style="7" hidden="1" customWidth="1"/>
    <col min="11523" max="11524" width="19.140625" style="7" bestFit="1" customWidth="1"/>
    <col min="11525" max="11525" width="14" style="7" bestFit="1" customWidth="1"/>
    <col min="11526" max="11526" width="15.7109375" style="7" bestFit="1" customWidth="1"/>
    <col min="11527" max="11772" width="9.140625" style="7"/>
    <col min="11773" max="11773" width="21.7109375" style="7" customWidth="1"/>
    <col min="11774" max="11774" width="50.7109375" style="7" customWidth="1"/>
    <col min="11775" max="11778" width="0" style="7" hidden="1" customWidth="1"/>
    <col min="11779" max="11780" width="19.140625" style="7" bestFit="1" customWidth="1"/>
    <col min="11781" max="11781" width="14" style="7" bestFit="1" customWidth="1"/>
    <col min="11782" max="11782" width="15.7109375" style="7" bestFit="1" customWidth="1"/>
    <col min="11783" max="12028" width="9.140625" style="7"/>
    <col min="12029" max="12029" width="21.7109375" style="7" customWidth="1"/>
    <col min="12030" max="12030" width="50.7109375" style="7" customWidth="1"/>
    <col min="12031" max="12034" width="0" style="7" hidden="1" customWidth="1"/>
    <col min="12035" max="12036" width="19.140625" style="7" bestFit="1" customWidth="1"/>
    <col min="12037" max="12037" width="14" style="7" bestFit="1" customWidth="1"/>
    <col min="12038" max="12038" width="15.7109375" style="7" bestFit="1" customWidth="1"/>
    <col min="12039" max="12284" width="9.140625" style="7"/>
    <col min="12285" max="12285" width="21.7109375" style="7" customWidth="1"/>
    <col min="12286" max="12286" width="50.7109375" style="7" customWidth="1"/>
    <col min="12287" max="12290" width="0" style="7" hidden="1" customWidth="1"/>
    <col min="12291" max="12292" width="19.140625" style="7" bestFit="1" customWidth="1"/>
    <col min="12293" max="12293" width="14" style="7" bestFit="1" customWidth="1"/>
    <col min="12294" max="12294" width="15.7109375" style="7" bestFit="1" customWidth="1"/>
    <col min="12295" max="12540" width="9.140625" style="7"/>
    <col min="12541" max="12541" width="21.7109375" style="7" customWidth="1"/>
    <col min="12542" max="12542" width="50.7109375" style="7" customWidth="1"/>
    <col min="12543" max="12546" width="0" style="7" hidden="1" customWidth="1"/>
    <col min="12547" max="12548" width="19.140625" style="7" bestFit="1" customWidth="1"/>
    <col min="12549" max="12549" width="14" style="7" bestFit="1" customWidth="1"/>
    <col min="12550" max="12550" width="15.7109375" style="7" bestFit="1" customWidth="1"/>
    <col min="12551" max="12796" width="9.140625" style="7"/>
    <col min="12797" max="12797" width="21.7109375" style="7" customWidth="1"/>
    <col min="12798" max="12798" width="50.7109375" style="7" customWidth="1"/>
    <col min="12799" max="12802" width="0" style="7" hidden="1" customWidth="1"/>
    <col min="12803" max="12804" width="19.140625" style="7" bestFit="1" customWidth="1"/>
    <col min="12805" max="12805" width="14" style="7" bestFit="1" customWidth="1"/>
    <col min="12806" max="12806" width="15.7109375" style="7" bestFit="1" customWidth="1"/>
    <col min="12807" max="13052" width="9.140625" style="7"/>
    <col min="13053" max="13053" width="21.7109375" style="7" customWidth="1"/>
    <col min="13054" max="13054" width="50.7109375" style="7" customWidth="1"/>
    <col min="13055" max="13058" width="0" style="7" hidden="1" customWidth="1"/>
    <col min="13059" max="13060" width="19.140625" style="7" bestFit="1" customWidth="1"/>
    <col min="13061" max="13061" width="14" style="7" bestFit="1" customWidth="1"/>
    <col min="13062" max="13062" width="15.7109375" style="7" bestFit="1" customWidth="1"/>
    <col min="13063" max="13308" width="9.140625" style="7"/>
    <col min="13309" max="13309" width="21.7109375" style="7" customWidth="1"/>
    <col min="13310" max="13310" width="50.7109375" style="7" customWidth="1"/>
    <col min="13311" max="13314" width="0" style="7" hidden="1" customWidth="1"/>
    <col min="13315" max="13316" width="19.140625" style="7" bestFit="1" customWidth="1"/>
    <col min="13317" max="13317" width="14" style="7" bestFit="1" customWidth="1"/>
    <col min="13318" max="13318" width="15.7109375" style="7" bestFit="1" customWidth="1"/>
    <col min="13319" max="13564" width="9.140625" style="7"/>
    <col min="13565" max="13565" width="21.7109375" style="7" customWidth="1"/>
    <col min="13566" max="13566" width="50.7109375" style="7" customWidth="1"/>
    <col min="13567" max="13570" width="0" style="7" hidden="1" customWidth="1"/>
    <col min="13571" max="13572" width="19.140625" style="7" bestFit="1" customWidth="1"/>
    <col min="13573" max="13573" width="14" style="7" bestFit="1" customWidth="1"/>
    <col min="13574" max="13574" width="15.7109375" style="7" bestFit="1" customWidth="1"/>
    <col min="13575" max="13820" width="9.140625" style="7"/>
    <col min="13821" max="13821" width="21.7109375" style="7" customWidth="1"/>
    <col min="13822" max="13822" width="50.7109375" style="7" customWidth="1"/>
    <col min="13823" max="13826" width="0" style="7" hidden="1" customWidth="1"/>
    <col min="13827" max="13828" width="19.140625" style="7" bestFit="1" customWidth="1"/>
    <col min="13829" max="13829" width="14" style="7" bestFit="1" customWidth="1"/>
    <col min="13830" max="13830" width="15.7109375" style="7" bestFit="1" customWidth="1"/>
    <col min="13831" max="14076" width="9.140625" style="7"/>
    <col min="14077" max="14077" width="21.7109375" style="7" customWidth="1"/>
    <col min="14078" max="14078" width="50.7109375" style="7" customWidth="1"/>
    <col min="14079" max="14082" width="0" style="7" hidden="1" customWidth="1"/>
    <col min="14083" max="14084" width="19.140625" style="7" bestFit="1" customWidth="1"/>
    <col min="14085" max="14085" width="14" style="7" bestFit="1" customWidth="1"/>
    <col min="14086" max="14086" width="15.7109375" style="7" bestFit="1" customWidth="1"/>
    <col min="14087" max="14332" width="9.140625" style="7"/>
    <col min="14333" max="14333" width="21.7109375" style="7" customWidth="1"/>
    <col min="14334" max="14334" width="50.7109375" style="7" customWidth="1"/>
    <col min="14335" max="14338" width="0" style="7" hidden="1" customWidth="1"/>
    <col min="14339" max="14340" width="19.140625" style="7" bestFit="1" customWidth="1"/>
    <col min="14341" max="14341" width="14" style="7" bestFit="1" customWidth="1"/>
    <col min="14342" max="14342" width="15.7109375" style="7" bestFit="1" customWidth="1"/>
    <col min="14343" max="14588" width="9.140625" style="7"/>
    <col min="14589" max="14589" width="21.7109375" style="7" customWidth="1"/>
    <col min="14590" max="14590" width="50.7109375" style="7" customWidth="1"/>
    <col min="14591" max="14594" width="0" style="7" hidden="1" customWidth="1"/>
    <col min="14595" max="14596" width="19.140625" style="7" bestFit="1" customWidth="1"/>
    <col min="14597" max="14597" width="14" style="7" bestFit="1" customWidth="1"/>
    <col min="14598" max="14598" width="15.7109375" style="7" bestFit="1" customWidth="1"/>
    <col min="14599" max="14844" width="9.140625" style="7"/>
    <col min="14845" max="14845" width="21.7109375" style="7" customWidth="1"/>
    <col min="14846" max="14846" width="50.7109375" style="7" customWidth="1"/>
    <col min="14847" max="14850" width="0" style="7" hidden="1" customWidth="1"/>
    <col min="14851" max="14852" width="19.140625" style="7" bestFit="1" customWidth="1"/>
    <col min="14853" max="14853" width="14" style="7" bestFit="1" customWidth="1"/>
    <col min="14854" max="14854" width="15.7109375" style="7" bestFit="1" customWidth="1"/>
    <col min="14855" max="15100" width="9.140625" style="7"/>
    <col min="15101" max="15101" width="21.7109375" style="7" customWidth="1"/>
    <col min="15102" max="15102" width="50.7109375" style="7" customWidth="1"/>
    <col min="15103" max="15106" width="0" style="7" hidden="1" customWidth="1"/>
    <col min="15107" max="15108" width="19.140625" style="7" bestFit="1" customWidth="1"/>
    <col min="15109" max="15109" width="14" style="7" bestFit="1" customWidth="1"/>
    <col min="15110" max="15110" width="15.7109375" style="7" bestFit="1" customWidth="1"/>
    <col min="15111" max="15356" width="9.140625" style="7"/>
    <col min="15357" max="15357" width="21.7109375" style="7" customWidth="1"/>
    <col min="15358" max="15358" width="50.7109375" style="7" customWidth="1"/>
    <col min="15359" max="15362" width="0" style="7" hidden="1" customWidth="1"/>
    <col min="15363" max="15364" width="19.140625" style="7" bestFit="1" customWidth="1"/>
    <col min="15365" max="15365" width="14" style="7" bestFit="1" customWidth="1"/>
    <col min="15366" max="15366" width="15.7109375" style="7" bestFit="1" customWidth="1"/>
    <col min="15367" max="15612" width="9.140625" style="7"/>
    <col min="15613" max="15613" width="21.7109375" style="7" customWidth="1"/>
    <col min="15614" max="15614" width="50.7109375" style="7" customWidth="1"/>
    <col min="15615" max="15618" width="0" style="7" hidden="1" customWidth="1"/>
    <col min="15619" max="15620" width="19.140625" style="7" bestFit="1" customWidth="1"/>
    <col min="15621" max="15621" width="14" style="7" bestFit="1" customWidth="1"/>
    <col min="15622" max="15622" width="15.7109375" style="7" bestFit="1" customWidth="1"/>
    <col min="15623" max="15868" width="9.140625" style="7"/>
    <col min="15869" max="15869" width="21.7109375" style="7" customWidth="1"/>
    <col min="15870" max="15870" width="50.7109375" style="7" customWidth="1"/>
    <col min="15871" max="15874" width="0" style="7" hidden="1" customWidth="1"/>
    <col min="15875" max="15876" width="19.140625" style="7" bestFit="1" customWidth="1"/>
    <col min="15877" max="15877" width="14" style="7" bestFit="1" customWidth="1"/>
    <col min="15878" max="15878" width="15.7109375" style="7" bestFit="1" customWidth="1"/>
    <col min="15879" max="16124" width="9.140625" style="7"/>
    <col min="16125" max="16125" width="21.7109375" style="7" customWidth="1"/>
    <col min="16126" max="16126" width="50.7109375" style="7" customWidth="1"/>
    <col min="16127" max="16130" width="0" style="7" hidden="1" customWidth="1"/>
    <col min="16131" max="16132" width="19.140625" style="7" bestFit="1" customWidth="1"/>
    <col min="16133" max="16133" width="14" style="7" bestFit="1" customWidth="1"/>
    <col min="16134" max="16134" width="15.7109375" style="7" bestFit="1" customWidth="1"/>
    <col min="16135" max="16384" width="9.140625" style="7"/>
  </cols>
  <sheetData>
    <row r="1" spans="1:1022 1027:2046 2051:3070 3075:4094 4099:5118 5123:6142 6147:7166 7171:8190 8195:9214 9219:10238 10243:11262 11267:12286 12291:13310 13315:14334 14339:15358 15363:16384" ht="20.25" hidden="1" customHeight="1" x14ac:dyDescent="0.2">
      <c r="A1" s="1"/>
      <c r="B1" s="1"/>
      <c r="C1" s="1"/>
      <c r="D1" s="1"/>
      <c r="E1" s="1"/>
      <c r="F1" s="1"/>
    </row>
    <row r="2" spans="1:1022 1027:2046 2051:3070 3075:4094 4099:5118 5123:6142 6147:7166 7171:8190 8195:9214 9219:10238 10243:11262 11267:12286 12291:13310 13315:14334 14339:15358 15363:16384" ht="15.75" hidden="1" x14ac:dyDescent="0.2">
      <c r="A2" s="108"/>
      <c r="B2" s="108"/>
      <c r="C2" s="108"/>
      <c r="D2" s="108"/>
      <c r="E2" s="108"/>
      <c r="F2" s="108"/>
    </row>
    <row r="3" spans="1:1022 1027:2046 2051:3070 3075:4094 4099:5118 5123:6142 6147:7166 7171:8190 8195:9214 9219:10238 10243:11262 11267:12286 12291:13310 13315:14334 14339:15358 15363:16384" ht="18" hidden="1" x14ac:dyDescent="0.2">
      <c r="A3" s="1"/>
      <c r="B3" s="1"/>
      <c r="C3" s="1"/>
      <c r="D3" s="2"/>
      <c r="E3" s="2"/>
      <c r="F3" s="2"/>
    </row>
    <row r="4" spans="1:1022 1027:2046 2051:3070 3075:4094 4099:5118 5123:6142 6147:7166 7171:8190 8195:9214 9219:10238 10243:11262 11267:12286 12291:13310 13315:14334 14339:15358 15363:16384" ht="15.75" x14ac:dyDescent="0.2">
      <c r="A4" s="108"/>
      <c r="B4" s="108"/>
      <c r="C4" s="108"/>
      <c r="D4" s="108"/>
      <c r="E4" s="108"/>
      <c r="F4" s="108"/>
    </row>
    <row r="5" spans="1:1022 1027:2046 2051:3070 3075:4094 4099:5118 5123:6142 6147:7166 7171:8190 8195:9214 9219:10238 10243:11262 11267:12286 12291:13310 13315:14334 14339:15358 15363:16384" ht="18" x14ac:dyDescent="0.2">
      <c r="A5" s="1"/>
      <c r="B5" s="1"/>
      <c r="C5" s="1"/>
      <c r="D5" s="2"/>
      <c r="E5" s="2"/>
      <c r="F5" s="2"/>
    </row>
    <row r="6" spans="1:1022 1027:2046 2051:3070 3075:4094 4099:5118 5123:6142 6147:7166 7171:8190 8195:9214 9219:10238 10243:11262 11267:12286 12291:13310 13315:14334 14339:15358 15363:16384" ht="15.75" x14ac:dyDescent="0.2">
      <c r="A6" s="108" t="s">
        <v>239</v>
      </c>
      <c r="B6" s="108"/>
      <c r="C6" s="108"/>
      <c r="D6" s="108"/>
      <c r="E6" s="108"/>
      <c r="F6" s="108"/>
    </row>
    <row r="7" spans="1:1022 1027:2046 2051:3070 3075:4094 4099:5118 5123:6142 6147:7166 7171:8190 8195:9214 9219:10238 10243:11262 11267:12286 12291:13310 13315:14334 14339:15358 15363:16384" ht="15.75" x14ac:dyDescent="0.2">
      <c r="A7" s="108" t="s">
        <v>240</v>
      </c>
      <c r="B7" s="108"/>
      <c r="C7" s="108"/>
      <c r="D7" s="108"/>
      <c r="E7" s="108"/>
      <c r="F7" s="108"/>
    </row>
    <row r="8" spans="1:1022 1027:2046 2051:3070 3075:4094 4099:5118 5123:6142 6147:7166 7171:8190 8195:9214 9219:10238 10243:11262 11267:12286 12291:13310 13315:14334 14339:15358 15363:16384" ht="18" x14ac:dyDescent="0.2">
      <c r="A8" s="1"/>
      <c r="B8" s="1"/>
      <c r="C8" s="1"/>
      <c r="D8" s="2"/>
      <c r="E8" s="2"/>
      <c r="F8" s="2"/>
    </row>
    <row r="9" spans="1:1022 1027:2046 2051:3070 3075:4094 4099:5118 5123:6142 6147:7166 7171:8190 8195:9214 9219:10238 10243:11262 11267:12286 12291:13310 13315:14334 14339:15358 15363:16384" s="3" customFormat="1" ht="28.5" x14ac:dyDescent="0.25">
      <c r="A9" s="117" t="s">
        <v>1</v>
      </c>
      <c r="B9" s="117"/>
      <c r="C9" s="11" t="s">
        <v>54</v>
      </c>
      <c r="D9" s="11" t="s">
        <v>17</v>
      </c>
      <c r="E9" s="11" t="s">
        <v>18</v>
      </c>
      <c r="F9" s="11" t="s">
        <v>241</v>
      </c>
    </row>
    <row r="10" spans="1:1022 1027:2046 2051:3070 3075:4094 4099:5118 5123:6142 6147:7166 7171:8190 8195:9214 9219:10238 10243:11262 11267:12286 12291:13310 13315:14334 14339:15358 15363:16384" s="30" customFormat="1" ht="14.25" x14ac:dyDescent="0.25">
      <c r="A10" s="117">
        <v>1</v>
      </c>
      <c r="B10" s="117"/>
      <c r="C10" s="40">
        <v>2</v>
      </c>
      <c r="D10" s="40">
        <v>3</v>
      </c>
      <c r="E10" s="40">
        <v>4.3333333333333304</v>
      </c>
      <c r="F10" s="40">
        <v>5.0833333333333304</v>
      </c>
      <c r="G10" s="3"/>
    </row>
    <row r="11" spans="1:1022 1027:2046 2051:3070 3075:4094 4099:5118 5123:6142 6147:7166 7171:8190 8195:9214 9219:10238 10243:11262 11267:12286 12291:13310 13315:14334 14339:15358 15363:16384" s="6" customFormat="1" x14ac:dyDescent="0.2">
      <c r="A11" s="22" t="s">
        <v>242</v>
      </c>
      <c r="B11" s="57" t="s">
        <v>243</v>
      </c>
      <c r="C11" s="58">
        <v>98377855</v>
      </c>
      <c r="D11" s="58">
        <v>98504265</v>
      </c>
      <c r="E11" s="56">
        <v>93319903.790000007</v>
      </c>
      <c r="F11" s="56">
        <v>94.736917015725169</v>
      </c>
      <c r="G11" s="5"/>
      <c r="H11" s="5"/>
      <c r="I11" s="5"/>
      <c r="J11" s="5"/>
      <c r="K11" s="5"/>
    </row>
    <row r="12" spans="1:1022 1027:2046 2051:3070 3075:4094 4099:5118 5123:6142 6147:7166 7171:8190 8195:9214 9219:10238 10243:11262 11267:12286 12291:13310 13315:14334 14339:15358 15363:16384" s="6" customFormat="1" x14ac:dyDescent="0.2">
      <c r="A12" s="15" t="s">
        <v>203</v>
      </c>
      <c r="B12" s="16" t="s">
        <v>244</v>
      </c>
      <c r="C12" s="45">
        <v>98377855</v>
      </c>
      <c r="D12" s="45">
        <v>98504265</v>
      </c>
      <c r="E12" s="42">
        <v>93319903.790000007</v>
      </c>
      <c r="F12" s="42">
        <v>94.736917015725169</v>
      </c>
      <c r="G12" s="5"/>
      <c r="H12" s="5"/>
      <c r="I12" s="5"/>
      <c r="J12" s="49"/>
      <c r="K12" s="49"/>
      <c r="L12" s="49"/>
      <c r="M12" s="49"/>
    </row>
    <row r="13" spans="1:1022 1027:2046 2051:3070 3075:4094 4099:5118 5123:6142 6147:7166 7171:8190 8195:9214 9219:10238 10243:11262 11267:12286 12291:13310 13315:14334 14339:15358 15363:16384" s="6" customFormat="1" x14ac:dyDescent="0.2">
      <c r="A13" s="34" t="s">
        <v>245</v>
      </c>
      <c r="B13" s="35" t="s">
        <v>246</v>
      </c>
      <c r="C13" s="45">
        <f>C14+C87+C93+C97+C109+C116+C131+C158+C176+C186+C193+C226+C267+C286</f>
        <v>98377855</v>
      </c>
      <c r="D13" s="45">
        <f t="shared" ref="D13" si="0">D14+D87+D93+D97+D109+D116+D131+D158+D176+D186+D193+D226+D267+D286</f>
        <v>98504265</v>
      </c>
      <c r="E13" s="42">
        <v>93319903.790000007</v>
      </c>
      <c r="F13" s="42">
        <v>94.736917015725169</v>
      </c>
      <c r="G13" s="5"/>
      <c r="H13" s="5"/>
      <c r="I13" s="5"/>
      <c r="J13" s="5"/>
      <c r="K13" s="5"/>
    </row>
    <row r="14" spans="1:1022 1027:2046 2051:3070 3075:4094 4099:5118 5123:6142 6147:7166 7171:8190 8195:9214 9219:10238 10243:11262 11267:12286 12291:13310 13315:14334 14339:15358 15363:16384" s="6" customFormat="1" ht="25.5" x14ac:dyDescent="0.2">
      <c r="A14" s="31" t="s">
        <v>247</v>
      </c>
      <c r="B14" s="32" t="s">
        <v>248</v>
      </c>
      <c r="C14" s="45">
        <v>8171982</v>
      </c>
      <c r="D14" s="45">
        <v>8009494</v>
      </c>
      <c r="E14" s="42">
        <v>8358499.1799999997</v>
      </c>
      <c r="F14" s="42">
        <v>104.35739361312962</v>
      </c>
      <c r="G14" s="5"/>
      <c r="H14" s="5"/>
      <c r="I14" s="5"/>
      <c r="J14" s="5"/>
      <c r="K14" s="5"/>
    </row>
    <row r="15" spans="1:1022 1027:2046 2051:3070 3075:4094 4099:5118 5123:6142 6147:7166 7171:8190 8195:9214 9219:10238 10243:11262 11267:12286 12291:13310 13315:14334 14339:15358 15363:16384" s="6" customFormat="1" ht="13.5" x14ac:dyDescent="0.25">
      <c r="A15" s="50" t="s">
        <v>25</v>
      </c>
      <c r="B15" s="51" t="s">
        <v>24</v>
      </c>
      <c r="C15" s="52">
        <v>6458171</v>
      </c>
      <c r="D15" s="52">
        <v>6295683</v>
      </c>
      <c r="E15" s="53">
        <v>6234062.6600000001</v>
      </c>
      <c r="F15" s="42">
        <v>99.021228673680056</v>
      </c>
      <c r="G15" s="54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54"/>
      <c r="V15" s="54"/>
      <c r="W15" s="54"/>
      <c r="X15" s="54"/>
      <c r="Y15" s="54"/>
      <c r="Z15" s="54"/>
      <c r="AA15" s="54"/>
      <c r="AB15" s="54"/>
      <c r="AC15" s="54"/>
      <c r="AD15" s="54"/>
      <c r="AE15" s="54"/>
      <c r="AF15" s="54"/>
      <c r="AG15" s="54"/>
      <c r="AH15" s="54"/>
      <c r="AI15" s="54"/>
      <c r="AJ15" s="54"/>
      <c r="AK15" s="54"/>
      <c r="AL15" s="54"/>
      <c r="AM15" s="54"/>
      <c r="AN15" s="54"/>
      <c r="AO15" s="54"/>
      <c r="AP15" s="54"/>
      <c r="AQ15" s="54"/>
      <c r="AR15" s="54"/>
      <c r="AS15" s="54"/>
      <c r="AT15" s="54"/>
      <c r="AU15" s="54"/>
      <c r="AV15" s="54"/>
      <c r="AW15" s="54"/>
      <c r="AX15" s="54"/>
      <c r="AY15" s="54"/>
      <c r="AZ15" s="54"/>
      <c r="BA15" s="54"/>
      <c r="BB15" s="54"/>
      <c r="BC15" s="54"/>
      <c r="BD15" s="54"/>
      <c r="BE15" s="54"/>
      <c r="BF15" s="54"/>
      <c r="BG15" s="54"/>
      <c r="BH15" s="54"/>
      <c r="BI15" s="54"/>
      <c r="BJ15" s="54"/>
      <c r="BK15" s="54"/>
      <c r="BL15" s="54"/>
      <c r="BM15" s="54"/>
      <c r="BN15" s="54"/>
      <c r="BO15" s="54"/>
      <c r="BP15" s="54"/>
      <c r="BQ15" s="54"/>
      <c r="BR15" s="54"/>
      <c r="BS15" s="54"/>
      <c r="BT15" s="54"/>
      <c r="BU15" s="54"/>
      <c r="BV15" s="54"/>
      <c r="BW15" s="54"/>
      <c r="BX15" s="54"/>
      <c r="BY15" s="54"/>
      <c r="BZ15" s="54"/>
      <c r="CA15" s="54"/>
      <c r="CB15" s="54"/>
      <c r="CC15" s="54"/>
      <c r="CD15" s="54"/>
      <c r="CE15" s="54"/>
      <c r="CF15" s="54"/>
      <c r="CG15" s="54"/>
      <c r="CH15" s="54"/>
      <c r="CI15" s="54"/>
      <c r="CJ15" s="54"/>
      <c r="CK15" s="54"/>
      <c r="CL15" s="54"/>
      <c r="CM15" s="54"/>
      <c r="CN15" s="54"/>
      <c r="CO15" s="54"/>
      <c r="CP15" s="54"/>
      <c r="CQ15" s="54"/>
      <c r="CR15" s="54"/>
      <c r="CS15" s="54"/>
      <c r="CT15" s="54"/>
      <c r="CU15" s="54"/>
      <c r="CV15" s="54"/>
      <c r="CW15" s="54"/>
      <c r="CX15" s="54"/>
      <c r="CY15" s="54"/>
      <c r="CZ15" s="54"/>
      <c r="DA15" s="54"/>
      <c r="DB15" s="54"/>
      <c r="DC15" s="54"/>
      <c r="DD15" s="54"/>
      <c r="DE15" s="54"/>
      <c r="DF15" s="54"/>
      <c r="DG15" s="54"/>
      <c r="DH15" s="54"/>
      <c r="DI15" s="54"/>
      <c r="DJ15" s="54"/>
      <c r="DK15" s="54"/>
      <c r="DL15" s="54"/>
      <c r="DM15" s="54"/>
      <c r="DN15" s="54"/>
      <c r="DO15" s="54"/>
      <c r="DP15" s="54"/>
      <c r="DQ15" s="54"/>
      <c r="DR15" s="54"/>
      <c r="DS15" s="54"/>
      <c r="DT15" s="54"/>
      <c r="DU15" s="54"/>
      <c r="DV15" s="54"/>
      <c r="DW15" s="54"/>
      <c r="DX15" s="54"/>
      <c r="DY15" s="54"/>
      <c r="DZ15" s="54"/>
      <c r="EA15" s="54"/>
      <c r="EB15" s="54"/>
      <c r="EC15" s="54"/>
      <c r="ED15" s="54"/>
      <c r="EE15" s="54"/>
      <c r="EF15" s="54"/>
      <c r="EG15" s="54"/>
      <c r="EH15" s="54"/>
      <c r="EI15" s="54"/>
      <c r="EJ15" s="54"/>
      <c r="EK15" s="54"/>
      <c r="EL15" s="54"/>
      <c r="EM15" s="54"/>
      <c r="EN15" s="54"/>
      <c r="EO15" s="54"/>
      <c r="EP15" s="54"/>
      <c r="EQ15" s="54"/>
      <c r="ER15" s="54"/>
      <c r="ES15" s="54"/>
      <c r="ET15" s="54"/>
      <c r="EU15" s="54"/>
      <c r="EV15" s="54"/>
      <c r="EW15" s="54"/>
      <c r="EX15" s="54"/>
      <c r="EY15" s="54"/>
      <c r="EZ15" s="54"/>
      <c r="FA15" s="54"/>
      <c r="FB15" s="54"/>
      <c r="FC15" s="54"/>
      <c r="FD15" s="54"/>
      <c r="FE15" s="54"/>
      <c r="FF15" s="54"/>
      <c r="FG15" s="54"/>
      <c r="FH15" s="54"/>
      <c r="FI15" s="54"/>
      <c r="FJ15" s="54"/>
      <c r="FK15" s="54"/>
      <c r="FL15" s="54"/>
      <c r="FM15" s="54"/>
      <c r="FN15" s="54"/>
      <c r="FO15" s="54"/>
      <c r="FP15" s="54"/>
      <c r="FQ15" s="54"/>
      <c r="FR15" s="54"/>
      <c r="FS15" s="54"/>
      <c r="FT15" s="54"/>
      <c r="FU15" s="54"/>
      <c r="FV15" s="54"/>
      <c r="FW15" s="54"/>
      <c r="FX15" s="54"/>
      <c r="FY15" s="54"/>
      <c r="FZ15" s="54"/>
      <c r="GA15" s="54"/>
      <c r="GB15" s="54"/>
      <c r="GC15" s="54"/>
      <c r="GD15" s="54"/>
      <c r="GE15" s="54"/>
      <c r="GF15" s="54"/>
      <c r="GG15" s="54"/>
      <c r="GH15" s="54"/>
      <c r="GI15" s="54"/>
      <c r="GJ15" s="54"/>
      <c r="GK15" s="54"/>
      <c r="GL15" s="54"/>
      <c r="GM15" s="54"/>
      <c r="GN15" s="54"/>
      <c r="GO15" s="54"/>
      <c r="GP15" s="54"/>
      <c r="GQ15" s="54"/>
      <c r="GR15" s="54"/>
      <c r="GS15" s="54"/>
      <c r="GT15" s="54"/>
      <c r="GU15" s="54"/>
      <c r="GV15" s="54"/>
      <c r="GW15" s="54"/>
      <c r="GX15" s="54"/>
      <c r="GY15" s="54"/>
      <c r="GZ15" s="54"/>
      <c r="HA15" s="54"/>
      <c r="HB15" s="54"/>
      <c r="HC15" s="54"/>
      <c r="HD15" s="54"/>
      <c r="HE15" s="54"/>
      <c r="HF15" s="54"/>
      <c r="HG15" s="54"/>
      <c r="HH15" s="54"/>
      <c r="HI15" s="54"/>
      <c r="HJ15" s="54"/>
      <c r="HK15" s="54"/>
      <c r="HL15" s="54"/>
      <c r="HM15" s="54"/>
      <c r="HN15" s="54"/>
      <c r="HO15" s="54"/>
      <c r="HP15" s="54"/>
      <c r="HQ15" s="54"/>
      <c r="HR15" s="54"/>
      <c r="HS15" s="54"/>
      <c r="HT15" s="54"/>
      <c r="HU15" s="54"/>
      <c r="HV15" s="54"/>
      <c r="HW15" s="54"/>
      <c r="HX15" s="54"/>
      <c r="HY15" s="54"/>
      <c r="HZ15" s="54"/>
      <c r="IA15" s="54"/>
      <c r="IB15" s="54"/>
      <c r="IC15" s="54"/>
      <c r="ID15" s="54"/>
      <c r="IE15" s="54"/>
      <c r="IF15" s="54"/>
      <c r="IG15" s="54"/>
      <c r="IH15" s="54"/>
      <c r="II15" s="54"/>
      <c r="IJ15" s="54"/>
      <c r="IK15" s="54"/>
      <c r="IL15" s="54"/>
      <c r="IM15" s="54"/>
      <c r="IN15" s="54"/>
      <c r="IO15" s="54"/>
      <c r="IP15" s="54"/>
      <c r="IQ15" s="54"/>
      <c r="IR15" s="54"/>
      <c r="IS15" s="54"/>
      <c r="IT15" s="54"/>
      <c r="IY15" s="54"/>
      <c r="IZ15" s="54"/>
      <c r="JA15" s="54"/>
      <c r="JB15" s="54"/>
      <c r="JC15" s="54"/>
      <c r="JD15" s="54"/>
      <c r="JE15" s="54"/>
      <c r="JF15" s="54"/>
      <c r="JG15" s="54"/>
      <c r="JH15" s="54"/>
      <c r="JI15" s="54"/>
      <c r="JJ15" s="54"/>
      <c r="JK15" s="54"/>
      <c r="JL15" s="54"/>
      <c r="JM15" s="54"/>
      <c r="JN15" s="54"/>
      <c r="JO15" s="54"/>
      <c r="JP15" s="54"/>
      <c r="JQ15" s="54"/>
      <c r="JR15" s="54"/>
      <c r="JS15" s="54"/>
      <c r="JT15" s="54"/>
      <c r="JU15" s="54"/>
      <c r="JV15" s="54"/>
      <c r="JW15" s="54"/>
      <c r="JX15" s="54"/>
      <c r="JY15" s="54"/>
      <c r="JZ15" s="54"/>
      <c r="KA15" s="54"/>
      <c r="KB15" s="54"/>
      <c r="KC15" s="54"/>
      <c r="KD15" s="54"/>
      <c r="KE15" s="54"/>
      <c r="KF15" s="54"/>
      <c r="KG15" s="54"/>
      <c r="KH15" s="54"/>
      <c r="KI15" s="54"/>
      <c r="KJ15" s="54"/>
      <c r="KK15" s="54"/>
      <c r="KL15" s="54"/>
      <c r="KM15" s="54"/>
      <c r="KN15" s="54"/>
      <c r="KO15" s="54"/>
      <c r="KP15" s="54"/>
      <c r="KQ15" s="54"/>
      <c r="KR15" s="54"/>
      <c r="KS15" s="54"/>
      <c r="KT15" s="54"/>
      <c r="KU15" s="54"/>
      <c r="KV15" s="54"/>
      <c r="KW15" s="54"/>
      <c r="KX15" s="54"/>
      <c r="KY15" s="54"/>
      <c r="KZ15" s="54"/>
      <c r="LA15" s="54"/>
      <c r="LB15" s="54"/>
      <c r="LC15" s="54"/>
      <c r="LD15" s="54"/>
      <c r="LE15" s="54"/>
      <c r="LF15" s="54"/>
      <c r="LG15" s="54"/>
      <c r="LH15" s="54"/>
      <c r="LI15" s="54"/>
      <c r="LJ15" s="54"/>
      <c r="LK15" s="54"/>
      <c r="LL15" s="54"/>
      <c r="LM15" s="54"/>
      <c r="LN15" s="54"/>
      <c r="LO15" s="54"/>
      <c r="LP15" s="54"/>
      <c r="LQ15" s="54"/>
      <c r="LR15" s="54"/>
      <c r="LS15" s="54"/>
      <c r="LT15" s="54"/>
      <c r="LU15" s="54"/>
      <c r="LV15" s="54"/>
      <c r="LW15" s="54"/>
      <c r="LX15" s="54"/>
      <c r="LY15" s="54"/>
      <c r="LZ15" s="54"/>
      <c r="MA15" s="54"/>
      <c r="MB15" s="54"/>
      <c r="MC15" s="54"/>
      <c r="MD15" s="54"/>
      <c r="ME15" s="54"/>
      <c r="MF15" s="54"/>
      <c r="MG15" s="54"/>
      <c r="MH15" s="54"/>
      <c r="MI15" s="54"/>
      <c r="MJ15" s="54"/>
      <c r="MK15" s="54"/>
      <c r="ML15" s="54"/>
      <c r="MM15" s="54"/>
      <c r="MN15" s="54"/>
      <c r="MO15" s="54"/>
      <c r="MP15" s="54"/>
      <c r="MQ15" s="54"/>
      <c r="MR15" s="54"/>
      <c r="MS15" s="54"/>
      <c r="MT15" s="54"/>
      <c r="MU15" s="54"/>
      <c r="MV15" s="54"/>
      <c r="MW15" s="54"/>
      <c r="MX15" s="54"/>
      <c r="MY15" s="54"/>
      <c r="MZ15" s="54"/>
      <c r="NA15" s="54"/>
      <c r="NB15" s="54"/>
      <c r="NC15" s="54"/>
      <c r="ND15" s="54"/>
      <c r="NE15" s="54"/>
      <c r="NF15" s="54"/>
      <c r="NG15" s="54"/>
      <c r="NH15" s="54"/>
      <c r="NI15" s="54"/>
      <c r="NJ15" s="54"/>
      <c r="NK15" s="54"/>
      <c r="NL15" s="54"/>
      <c r="NM15" s="54"/>
      <c r="NN15" s="54"/>
      <c r="NO15" s="54"/>
      <c r="NP15" s="54"/>
      <c r="NQ15" s="54"/>
      <c r="NR15" s="54"/>
      <c r="NS15" s="54"/>
      <c r="NT15" s="54"/>
      <c r="NU15" s="54"/>
      <c r="NV15" s="54"/>
      <c r="NW15" s="54"/>
      <c r="NX15" s="54"/>
      <c r="NY15" s="54"/>
      <c r="NZ15" s="54"/>
      <c r="OA15" s="54"/>
      <c r="OB15" s="54"/>
      <c r="OC15" s="54"/>
      <c r="OD15" s="54"/>
      <c r="OE15" s="54"/>
      <c r="OF15" s="54"/>
      <c r="OG15" s="54"/>
      <c r="OH15" s="54"/>
      <c r="OI15" s="54"/>
      <c r="OJ15" s="54"/>
      <c r="OK15" s="54"/>
      <c r="OL15" s="54"/>
      <c r="OM15" s="54"/>
      <c r="ON15" s="54"/>
      <c r="OO15" s="54"/>
      <c r="OP15" s="54"/>
      <c r="OQ15" s="54"/>
      <c r="OR15" s="54"/>
      <c r="OS15" s="54"/>
      <c r="OT15" s="54"/>
      <c r="OU15" s="54"/>
      <c r="OV15" s="54"/>
      <c r="OW15" s="54"/>
      <c r="OX15" s="54"/>
      <c r="OY15" s="54"/>
      <c r="OZ15" s="54"/>
      <c r="PA15" s="54"/>
      <c r="PB15" s="54"/>
      <c r="PC15" s="54"/>
      <c r="PD15" s="54"/>
      <c r="PE15" s="54"/>
      <c r="PF15" s="54"/>
      <c r="PG15" s="54"/>
      <c r="PH15" s="54"/>
      <c r="PI15" s="54"/>
      <c r="PJ15" s="54"/>
      <c r="PK15" s="54"/>
      <c r="PL15" s="54"/>
      <c r="PM15" s="54"/>
      <c r="PN15" s="54"/>
      <c r="PO15" s="54"/>
      <c r="PP15" s="54"/>
      <c r="PQ15" s="54"/>
      <c r="PR15" s="54"/>
      <c r="PS15" s="54"/>
      <c r="PT15" s="54"/>
      <c r="PU15" s="54"/>
      <c r="PV15" s="54"/>
      <c r="PW15" s="54"/>
      <c r="PX15" s="54"/>
      <c r="PY15" s="54"/>
      <c r="PZ15" s="54"/>
      <c r="QA15" s="54"/>
      <c r="QB15" s="54"/>
      <c r="QC15" s="54"/>
      <c r="QD15" s="54"/>
      <c r="QE15" s="54"/>
      <c r="QF15" s="54"/>
      <c r="QG15" s="54"/>
      <c r="QH15" s="54"/>
      <c r="QI15" s="54"/>
      <c r="QJ15" s="54"/>
      <c r="QK15" s="54"/>
      <c r="QL15" s="54"/>
      <c r="QM15" s="54"/>
      <c r="QN15" s="54"/>
      <c r="QO15" s="54"/>
      <c r="QP15" s="54"/>
      <c r="QQ15" s="54"/>
      <c r="QR15" s="54"/>
      <c r="QS15" s="54"/>
      <c r="QT15" s="54"/>
      <c r="QU15" s="54"/>
      <c r="QV15" s="54"/>
      <c r="QW15" s="54"/>
      <c r="QX15" s="54"/>
      <c r="QY15" s="54"/>
      <c r="QZ15" s="54"/>
      <c r="RA15" s="54"/>
      <c r="RB15" s="54"/>
      <c r="RC15" s="54"/>
      <c r="RD15" s="54"/>
      <c r="RE15" s="54"/>
      <c r="RF15" s="54"/>
      <c r="RG15" s="54"/>
      <c r="RH15" s="54"/>
      <c r="RI15" s="54"/>
      <c r="RJ15" s="54"/>
      <c r="RK15" s="54"/>
      <c r="RL15" s="54"/>
      <c r="RM15" s="54"/>
      <c r="RN15" s="54"/>
      <c r="RO15" s="54"/>
      <c r="RP15" s="54"/>
      <c r="RQ15" s="54"/>
      <c r="RR15" s="54"/>
      <c r="RS15" s="54"/>
      <c r="RT15" s="54"/>
      <c r="RU15" s="54"/>
      <c r="RV15" s="54"/>
      <c r="RW15" s="54"/>
      <c r="RX15" s="54"/>
      <c r="RY15" s="54"/>
      <c r="RZ15" s="54"/>
      <c r="SA15" s="54"/>
      <c r="SB15" s="54"/>
      <c r="SC15" s="54"/>
      <c r="SD15" s="54"/>
      <c r="SE15" s="54"/>
      <c r="SF15" s="54"/>
      <c r="SG15" s="54"/>
      <c r="SH15" s="54"/>
      <c r="SI15" s="54"/>
      <c r="SJ15" s="54"/>
      <c r="SK15" s="54"/>
      <c r="SL15" s="54"/>
      <c r="SM15" s="54"/>
      <c r="SN15" s="54"/>
      <c r="SO15" s="54"/>
      <c r="SP15" s="54"/>
      <c r="SU15" s="54"/>
      <c r="SV15" s="54"/>
      <c r="SW15" s="54"/>
      <c r="SX15" s="54"/>
      <c r="SY15" s="54"/>
      <c r="SZ15" s="54"/>
      <c r="TA15" s="54"/>
      <c r="TB15" s="54"/>
      <c r="TC15" s="54"/>
      <c r="TD15" s="54"/>
      <c r="TE15" s="54"/>
      <c r="TF15" s="54"/>
      <c r="TG15" s="54"/>
      <c r="TH15" s="54"/>
      <c r="TI15" s="54"/>
      <c r="TJ15" s="54"/>
      <c r="TK15" s="54"/>
      <c r="TL15" s="54"/>
      <c r="TM15" s="54"/>
      <c r="TN15" s="54"/>
      <c r="TO15" s="54"/>
      <c r="TP15" s="54"/>
      <c r="TQ15" s="54"/>
      <c r="TR15" s="54"/>
      <c r="TS15" s="54"/>
      <c r="TT15" s="54"/>
      <c r="TU15" s="54"/>
      <c r="TV15" s="54"/>
      <c r="TW15" s="54"/>
      <c r="TX15" s="54"/>
      <c r="TY15" s="54"/>
      <c r="TZ15" s="54"/>
      <c r="UA15" s="54"/>
      <c r="UB15" s="54"/>
      <c r="UC15" s="54"/>
      <c r="UD15" s="54"/>
      <c r="UE15" s="54"/>
      <c r="UF15" s="54"/>
      <c r="UG15" s="54"/>
      <c r="UH15" s="54"/>
      <c r="UI15" s="54"/>
      <c r="UJ15" s="54"/>
      <c r="UK15" s="54"/>
      <c r="UL15" s="54"/>
      <c r="UM15" s="54"/>
      <c r="UN15" s="54"/>
      <c r="UO15" s="54"/>
      <c r="UP15" s="54"/>
      <c r="UQ15" s="54"/>
      <c r="UR15" s="54"/>
      <c r="US15" s="54"/>
      <c r="UT15" s="54"/>
      <c r="UU15" s="54"/>
      <c r="UV15" s="54"/>
      <c r="UW15" s="54"/>
      <c r="UX15" s="54"/>
      <c r="UY15" s="54"/>
      <c r="UZ15" s="54"/>
      <c r="VA15" s="54"/>
      <c r="VB15" s="54"/>
      <c r="VC15" s="54"/>
      <c r="VD15" s="54"/>
      <c r="VE15" s="54"/>
      <c r="VF15" s="54"/>
      <c r="VG15" s="54"/>
      <c r="VH15" s="54"/>
      <c r="VI15" s="54"/>
      <c r="VJ15" s="54"/>
      <c r="VK15" s="54"/>
      <c r="VL15" s="54"/>
      <c r="VM15" s="54"/>
      <c r="VN15" s="54"/>
      <c r="VO15" s="54"/>
      <c r="VP15" s="54"/>
      <c r="VQ15" s="54"/>
      <c r="VR15" s="54"/>
      <c r="VS15" s="54"/>
      <c r="VT15" s="54"/>
      <c r="VU15" s="54"/>
      <c r="VV15" s="54"/>
      <c r="VW15" s="54"/>
      <c r="VX15" s="54"/>
      <c r="VY15" s="54"/>
      <c r="VZ15" s="54"/>
      <c r="WA15" s="54"/>
      <c r="WB15" s="54"/>
      <c r="WC15" s="54"/>
      <c r="WD15" s="54"/>
      <c r="WE15" s="54"/>
      <c r="WF15" s="54"/>
      <c r="WG15" s="54"/>
      <c r="WH15" s="54"/>
      <c r="WI15" s="54"/>
      <c r="WJ15" s="54"/>
      <c r="WK15" s="54"/>
      <c r="WL15" s="54"/>
      <c r="WM15" s="54"/>
      <c r="WN15" s="54"/>
      <c r="WO15" s="54"/>
      <c r="WP15" s="54"/>
      <c r="WQ15" s="54"/>
      <c r="WR15" s="54"/>
      <c r="WS15" s="54"/>
      <c r="WT15" s="54"/>
      <c r="WU15" s="54"/>
      <c r="WV15" s="54"/>
      <c r="WW15" s="54"/>
      <c r="WX15" s="54"/>
      <c r="WY15" s="54"/>
      <c r="WZ15" s="54"/>
      <c r="XA15" s="54"/>
      <c r="XB15" s="54"/>
      <c r="XC15" s="54"/>
      <c r="XD15" s="54"/>
      <c r="XE15" s="54"/>
      <c r="XF15" s="54"/>
      <c r="XG15" s="54"/>
      <c r="XH15" s="54"/>
      <c r="XI15" s="54"/>
      <c r="XJ15" s="54"/>
      <c r="XK15" s="54"/>
      <c r="XL15" s="54"/>
      <c r="XM15" s="54"/>
      <c r="XN15" s="54"/>
      <c r="XO15" s="54"/>
      <c r="XP15" s="54"/>
      <c r="XQ15" s="54"/>
      <c r="XR15" s="54"/>
      <c r="XS15" s="54"/>
      <c r="XT15" s="54"/>
      <c r="XU15" s="54"/>
      <c r="XV15" s="54"/>
      <c r="XW15" s="54"/>
      <c r="XX15" s="54"/>
      <c r="XY15" s="54"/>
      <c r="XZ15" s="54"/>
      <c r="YA15" s="54"/>
      <c r="YB15" s="54"/>
      <c r="YC15" s="54"/>
      <c r="YD15" s="54"/>
      <c r="YE15" s="54"/>
      <c r="YF15" s="54"/>
      <c r="YG15" s="54"/>
      <c r="YH15" s="54"/>
      <c r="YI15" s="54"/>
      <c r="YJ15" s="54"/>
      <c r="YK15" s="54"/>
      <c r="YL15" s="54"/>
      <c r="YM15" s="54"/>
      <c r="YN15" s="54"/>
      <c r="YO15" s="54"/>
      <c r="YP15" s="54"/>
      <c r="YQ15" s="54"/>
      <c r="YR15" s="54"/>
      <c r="YS15" s="54"/>
      <c r="YT15" s="54"/>
      <c r="YU15" s="54"/>
      <c r="YV15" s="54"/>
      <c r="YW15" s="54"/>
      <c r="YX15" s="54"/>
      <c r="YY15" s="54"/>
      <c r="YZ15" s="54"/>
      <c r="ZA15" s="54"/>
      <c r="ZB15" s="54"/>
      <c r="ZC15" s="54"/>
      <c r="ZD15" s="54"/>
      <c r="ZE15" s="54"/>
      <c r="ZF15" s="54"/>
      <c r="ZG15" s="54"/>
      <c r="ZH15" s="54"/>
      <c r="ZI15" s="54"/>
      <c r="ZJ15" s="54"/>
      <c r="ZK15" s="54"/>
      <c r="ZL15" s="54"/>
      <c r="ZM15" s="54"/>
      <c r="ZN15" s="54"/>
      <c r="ZO15" s="54"/>
      <c r="ZP15" s="54"/>
      <c r="ZQ15" s="54"/>
      <c r="ZR15" s="54"/>
      <c r="ZS15" s="54"/>
      <c r="ZT15" s="54"/>
      <c r="ZU15" s="54"/>
      <c r="ZV15" s="54"/>
      <c r="ZW15" s="54"/>
      <c r="ZX15" s="54"/>
      <c r="ZY15" s="54"/>
      <c r="ZZ15" s="54"/>
      <c r="AAA15" s="54"/>
      <c r="AAB15" s="54"/>
      <c r="AAC15" s="54"/>
      <c r="AAD15" s="54"/>
      <c r="AAE15" s="54"/>
      <c r="AAF15" s="54"/>
      <c r="AAG15" s="54"/>
      <c r="AAH15" s="54"/>
      <c r="AAI15" s="54"/>
      <c r="AAJ15" s="54"/>
      <c r="AAK15" s="54"/>
      <c r="AAL15" s="54"/>
      <c r="AAM15" s="54"/>
      <c r="AAN15" s="54"/>
      <c r="AAO15" s="54"/>
      <c r="AAP15" s="54"/>
      <c r="AAQ15" s="54"/>
      <c r="AAR15" s="54"/>
      <c r="AAS15" s="54"/>
      <c r="AAT15" s="54"/>
      <c r="AAU15" s="54"/>
      <c r="AAV15" s="54"/>
      <c r="AAW15" s="54"/>
      <c r="AAX15" s="54"/>
      <c r="AAY15" s="54"/>
      <c r="AAZ15" s="54"/>
      <c r="ABA15" s="54"/>
      <c r="ABB15" s="54"/>
      <c r="ABC15" s="54"/>
      <c r="ABD15" s="54"/>
      <c r="ABE15" s="54"/>
      <c r="ABF15" s="54"/>
      <c r="ABG15" s="54"/>
      <c r="ABH15" s="54"/>
      <c r="ABI15" s="54"/>
      <c r="ABJ15" s="54"/>
      <c r="ABK15" s="54"/>
      <c r="ABL15" s="54"/>
      <c r="ABM15" s="54"/>
      <c r="ABN15" s="54"/>
      <c r="ABO15" s="54"/>
      <c r="ABP15" s="54"/>
      <c r="ABQ15" s="54"/>
      <c r="ABR15" s="54"/>
      <c r="ABS15" s="54"/>
      <c r="ABT15" s="54"/>
      <c r="ABU15" s="54"/>
      <c r="ABV15" s="54"/>
      <c r="ABW15" s="54"/>
      <c r="ABX15" s="54"/>
      <c r="ABY15" s="54"/>
      <c r="ABZ15" s="54"/>
      <c r="ACA15" s="54"/>
      <c r="ACB15" s="54"/>
      <c r="ACC15" s="54"/>
      <c r="ACD15" s="54"/>
      <c r="ACE15" s="54"/>
      <c r="ACF15" s="54"/>
      <c r="ACG15" s="54"/>
      <c r="ACH15" s="54"/>
      <c r="ACI15" s="54"/>
      <c r="ACJ15" s="54"/>
      <c r="ACK15" s="54"/>
      <c r="ACL15" s="54"/>
      <c r="ACQ15" s="54"/>
      <c r="ACR15" s="54"/>
      <c r="ACS15" s="54"/>
      <c r="ACT15" s="54"/>
      <c r="ACU15" s="54"/>
      <c r="ACV15" s="54"/>
      <c r="ACW15" s="54"/>
      <c r="ACX15" s="54"/>
      <c r="ACY15" s="54"/>
      <c r="ACZ15" s="54"/>
      <c r="ADA15" s="54"/>
      <c r="ADB15" s="54"/>
      <c r="ADC15" s="54"/>
      <c r="ADD15" s="54"/>
      <c r="ADE15" s="54"/>
      <c r="ADF15" s="54"/>
      <c r="ADG15" s="54"/>
      <c r="ADH15" s="54"/>
      <c r="ADI15" s="54"/>
      <c r="ADJ15" s="54"/>
      <c r="ADK15" s="54"/>
      <c r="ADL15" s="54"/>
      <c r="ADM15" s="54"/>
      <c r="ADN15" s="54"/>
      <c r="ADO15" s="54"/>
      <c r="ADP15" s="54"/>
      <c r="ADQ15" s="54"/>
      <c r="ADR15" s="54"/>
      <c r="ADS15" s="54"/>
      <c r="ADT15" s="54"/>
      <c r="ADU15" s="54"/>
      <c r="ADV15" s="54"/>
      <c r="ADW15" s="54"/>
      <c r="ADX15" s="54"/>
      <c r="ADY15" s="54"/>
      <c r="ADZ15" s="54"/>
      <c r="AEA15" s="54"/>
      <c r="AEB15" s="54"/>
      <c r="AEC15" s="54"/>
      <c r="AED15" s="54"/>
      <c r="AEE15" s="54"/>
      <c r="AEF15" s="54"/>
      <c r="AEG15" s="54"/>
      <c r="AEH15" s="54"/>
      <c r="AEI15" s="54"/>
      <c r="AEJ15" s="54"/>
      <c r="AEK15" s="54"/>
      <c r="AEL15" s="54"/>
      <c r="AEM15" s="54"/>
      <c r="AEN15" s="54"/>
      <c r="AEO15" s="54"/>
      <c r="AEP15" s="54"/>
      <c r="AEQ15" s="54"/>
      <c r="AER15" s="54"/>
      <c r="AES15" s="54"/>
      <c r="AET15" s="54"/>
      <c r="AEU15" s="54"/>
      <c r="AEV15" s="54"/>
      <c r="AEW15" s="54"/>
      <c r="AEX15" s="54"/>
      <c r="AEY15" s="54"/>
      <c r="AEZ15" s="54"/>
      <c r="AFA15" s="54"/>
      <c r="AFB15" s="54"/>
      <c r="AFC15" s="54"/>
      <c r="AFD15" s="54"/>
      <c r="AFE15" s="54"/>
      <c r="AFF15" s="54"/>
      <c r="AFG15" s="54"/>
      <c r="AFH15" s="54"/>
      <c r="AFI15" s="54"/>
      <c r="AFJ15" s="54"/>
      <c r="AFK15" s="54"/>
      <c r="AFL15" s="54"/>
      <c r="AFM15" s="54"/>
      <c r="AFN15" s="54"/>
      <c r="AFO15" s="54"/>
      <c r="AFP15" s="54"/>
      <c r="AFQ15" s="54"/>
      <c r="AFR15" s="54"/>
      <c r="AFS15" s="54"/>
      <c r="AFT15" s="54"/>
      <c r="AFU15" s="54"/>
      <c r="AFV15" s="54"/>
      <c r="AFW15" s="54"/>
      <c r="AFX15" s="54"/>
      <c r="AFY15" s="54"/>
      <c r="AFZ15" s="54"/>
      <c r="AGA15" s="54"/>
      <c r="AGB15" s="54"/>
      <c r="AGC15" s="54"/>
      <c r="AGD15" s="54"/>
      <c r="AGE15" s="54"/>
      <c r="AGF15" s="54"/>
      <c r="AGG15" s="54"/>
      <c r="AGH15" s="54"/>
      <c r="AGI15" s="54"/>
      <c r="AGJ15" s="54"/>
      <c r="AGK15" s="54"/>
      <c r="AGL15" s="54"/>
      <c r="AGM15" s="54"/>
      <c r="AGN15" s="54"/>
      <c r="AGO15" s="54"/>
      <c r="AGP15" s="54"/>
      <c r="AGQ15" s="54"/>
      <c r="AGR15" s="54"/>
      <c r="AGS15" s="54"/>
      <c r="AGT15" s="54"/>
      <c r="AGU15" s="54"/>
      <c r="AGV15" s="54"/>
      <c r="AGW15" s="54"/>
      <c r="AGX15" s="54"/>
      <c r="AGY15" s="54"/>
      <c r="AGZ15" s="54"/>
      <c r="AHA15" s="54"/>
      <c r="AHB15" s="54"/>
      <c r="AHC15" s="54"/>
      <c r="AHD15" s="54"/>
      <c r="AHE15" s="54"/>
      <c r="AHF15" s="54"/>
      <c r="AHG15" s="54"/>
      <c r="AHH15" s="54"/>
      <c r="AHI15" s="54"/>
      <c r="AHJ15" s="54"/>
      <c r="AHK15" s="54"/>
      <c r="AHL15" s="54"/>
      <c r="AHM15" s="54"/>
      <c r="AHN15" s="54"/>
      <c r="AHO15" s="54"/>
      <c r="AHP15" s="54"/>
      <c r="AHQ15" s="54"/>
      <c r="AHR15" s="54"/>
      <c r="AHS15" s="54"/>
      <c r="AHT15" s="54"/>
      <c r="AHU15" s="54"/>
      <c r="AHV15" s="54"/>
      <c r="AHW15" s="54"/>
      <c r="AHX15" s="54"/>
      <c r="AHY15" s="54"/>
      <c r="AHZ15" s="54"/>
      <c r="AIA15" s="54"/>
      <c r="AIB15" s="54"/>
      <c r="AIC15" s="54"/>
      <c r="AID15" s="54"/>
      <c r="AIE15" s="54"/>
      <c r="AIF15" s="54"/>
      <c r="AIG15" s="54"/>
      <c r="AIH15" s="54"/>
      <c r="AII15" s="54"/>
      <c r="AIJ15" s="54"/>
      <c r="AIK15" s="54"/>
      <c r="AIL15" s="54"/>
      <c r="AIM15" s="54"/>
      <c r="AIN15" s="54"/>
      <c r="AIO15" s="54"/>
      <c r="AIP15" s="54"/>
      <c r="AIQ15" s="54"/>
      <c r="AIR15" s="54"/>
      <c r="AIS15" s="54"/>
      <c r="AIT15" s="54"/>
      <c r="AIU15" s="54"/>
      <c r="AIV15" s="54"/>
      <c r="AIW15" s="54"/>
      <c r="AIX15" s="54"/>
      <c r="AIY15" s="54"/>
      <c r="AIZ15" s="54"/>
      <c r="AJA15" s="54"/>
      <c r="AJB15" s="54"/>
      <c r="AJC15" s="54"/>
      <c r="AJD15" s="54"/>
      <c r="AJE15" s="54"/>
      <c r="AJF15" s="54"/>
      <c r="AJG15" s="54"/>
      <c r="AJH15" s="54"/>
      <c r="AJI15" s="54"/>
      <c r="AJJ15" s="54"/>
      <c r="AJK15" s="54"/>
      <c r="AJL15" s="54"/>
      <c r="AJM15" s="54"/>
      <c r="AJN15" s="54"/>
      <c r="AJO15" s="54"/>
      <c r="AJP15" s="54"/>
      <c r="AJQ15" s="54"/>
      <c r="AJR15" s="54"/>
      <c r="AJS15" s="54"/>
      <c r="AJT15" s="54"/>
      <c r="AJU15" s="54"/>
      <c r="AJV15" s="54"/>
      <c r="AJW15" s="54"/>
      <c r="AJX15" s="54"/>
      <c r="AJY15" s="54"/>
      <c r="AJZ15" s="54"/>
      <c r="AKA15" s="54"/>
      <c r="AKB15" s="54"/>
      <c r="AKC15" s="54"/>
      <c r="AKD15" s="54"/>
      <c r="AKE15" s="54"/>
      <c r="AKF15" s="54"/>
      <c r="AKG15" s="54"/>
      <c r="AKH15" s="54"/>
      <c r="AKI15" s="54"/>
      <c r="AKJ15" s="54"/>
      <c r="AKK15" s="54"/>
      <c r="AKL15" s="54"/>
      <c r="AKM15" s="54"/>
      <c r="AKN15" s="54"/>
      <c r="AKO15" s="54"/>
      <c r="AKP15" s="54"/>
      <c r="AKQ15" s="54"/>
      <c r="AKR15" s="54"/>
      <c r="AKS15" s="54"/>
      <c r="AKT15" s="54"/>
      <c r="AKU15" s="54"/>
      <c r="AKV15" s="54"/>
      <c r="AKW15" s="54"/>
      <c r="AKX15" s="54"/>
      <c r="AKY15" s="54"/>
      <c r="AKZ15" s="54"/>
      <c r="ALA15" s="54"/>
      <c r="ALB15" s="54"/>
      <c r="ALC15" s="54"/>
      <c r="ALD15" s="54"/>
      <c r="ALE15" s="54"/>
      <c r="ALF15" s="54"/>
      <c r="ALG15" s="54"/>
      <c r="ALH15" s="54"/>
      <c r="ALI15" s="54"/>
      <c r="ALJ15" s="54"/>
      <c r="ALK15" s="54"/>
      <c r="ALL15" s="54"/>
      <c r="ALM15" s="54"/>
      <c r="ALN15" s="54"/>
      <c r="ALO15" s="54"/>
      <c r="ALP15" s="54"/>
      <c r="ALQ15" s="54"/>
      <c r="ALR15" s="54"/>
      <c r="ALS15" s="54"/>
      <c r="ALT15" s="54"/>
      <c r="ALU15" s="54"/>
      <c r="ALV15" s="54"/>
      <c r="ALW15" s="54"/>
      <c r="ALX15" s="54"/>
      <c r="ALY15" s="54"/>
      <c r="ALZ15" s="54"/>
      <c r="AMA15" s="54"/>
      <c r="AMB15" s="54"/>
      <c r="AMC15" s="54"/>
      <c r="AMD15" s="54"/>
      <c r="AME15" s="54"/>
      <c r="AMF15" s="54"/>
      <c r="AMG15" s="54"/>
      <c r="AMH15" s="54"/>
      <c r="AMM15" s="54"/>
      <c r="AMN15" s="54"/>
      <c r="AMO15" s="54"/>
      <c r="AMP15" s="54"/>
      <c r="AMQ15" s="54"/>
      <c r="AMR15" s="54"/>
      <c r="AMS15" s="54"/>
      <c r="AMT15" s="54"/>
      <c r="AMU15" s="54"/>
      <c r="AMV15" s="54"/>
      <c r="AMW15" s="54"/>
      <c r="AMX15" s="54"/>
      <c r="AMY15" s="54"/>
      <c r="AMZ15" s="54"/>
      <c r="ANA15" s="54"/>
      <c r="ANB15" s="54"/>
      <c r="ANC15" s="54"/>
      <c r="AND15" s="54"/>
      <c r="ANE15" s="54"/>
      <c r="ANF15" s="54"/>
      <c r="ANG15" s="54"/>
      <c r="ANH15" s="54"/>
      <c r="ANI15" s="54"/>
      <c r="ANJ15" s="54"/>
      <c r="ANK15" s="54"/>
      <c r="ANL15" s="54"/>
      <c r="ANM15" s="54"/>
      <c r="ANN15" s="54"/>
      <c r="ANO15" s="54"/>
      <c r="ANP15" s="54"/>
      <c r="ANQ15" s="54"/>
      <c r="ANR15" s="54"/>
      <c r="ANS15" s="54"/>
      <c r="ANT15" s="54"/>
      <c r="ANU15" s="54"/>
      <c r="ANV15" s="54"/>
      <c r="ANW15" s="54"/>
      <c r="ANX15" s="54"/>
      <c r="ANY15" s="54"/>
      <c r="ANZ15" s="54"/>
      <c r="AOA15" s="54"/>
      <c r="AOB15" s="54"/>
      <c r="AOC15" s="54"/>
      <c r="AOD15" s="54"/>
      <c r="AOE15" s="54"/>
      <c r="AOF15" s="54"/>
      <c r="AOG15" s="54"/>
      <c r="AOH15" s="54"/>
      <c r="AOI15" s="54"/>
      <c r="AOJ15" s="54"/>
      <c r="AOK15" s="54"/>
      <c r="AOL15" s="54"/>
      <c r="AOM15" s="54"/>
      <c r="AON15" s="54"/>
      <c r="AOO15" s="54"/>
      <c r="AOP15" s="54"/>
      <c r="AOQ15" s="54"/>
      <c r="AOR15" s="54"/>
      <c r="AOS15" s="54"/>
      <c r="AOT15" s="54"/>
      <c r="AOU15" s="54"/>
      <c r="AOV15" s="54"/>
      <c r="AOW15" s="54"/>
      <c r="AOX15" s="54"/>
      <c r="AOY15" s="54"/>
      <c r="AOZ15" s="54"/>
      <c r="APA15" s="54"/>
      <c r="APB15" s="54"/>
      <c r="APC15" s="54"/>
      <c r="APD15" s="54"/>
      <c r="APE15" s="54"/>
      <c r="APF15" s="54"/>
      <c r="APG15" s="54"/>
      <c r="APH15" s="54"/>
      <c r="API15" s="54"/>
      <c r="APJ15" s="54"/>
      <c r="APK15" s="54"/>
      <c r="APL15" s="54"/>
      <c r="APM15" s="54"/>
      <c r="APN15" s="54"/>
      <c r="APO15" s="54"/>
      <c r="APP15" s="54"/>
      <c r="APQ15" s="54"/>
      <c r="APR15" s="54"/>
      <c r="APS15" s="54"/>
      <c r="APT15" s="54"/>
      <c r="APU15" s="54"/>
      <c r="APV15" s="54"/>
      <c r="APW15" s="54"/>
      <c r="APX15" s="54"/>
      <c r="APY15" s="54"/>
      <c r="APZ15" s="54"/>
      <c r="AQA15" s="54"/>
      <c r="AQB15" s="54"/>
      <c r="AQC15" s="54"/>
      <c r="AQD15" s="54"/>
      <c r="AQE15" s="54"/>
      <c r="AQF15" s="54"/>
      <c r="AQG15" s="54"/>
      <c r="AQH15" s="54"/>
      <c r="AQI15" s="54"/>
      <c r="AQJ15" s="54"/>
      <c r="AQK15" s="54"/>
      <c r="AQL15" s="54"/>
      <c r="AQM15" s="54"/>
      <c r="AQN15" s="54"/>
      <c r="AQO15" s="54"/>
      <c r="AQP15" s="54"/>
      <c r="AQQ15" s="54"/>
      <c r="AQR15" s="54"/>
      <c r="AQS15" s="54"/>
      <c r="AQT15" s="54"/>
      <c r="AQU15" s="54"/>
      <c r="AQV15" s="54"/>
      <c r="AQW15" s="54"/>
      <c r="AQX15" s="54"/>
      <c r="AQY15" s="54"/>
      <c r="AQZ15" s="54"/>
      <c r="ARA15" s="54"/>
      <c r="ARB15" s="54"/>
      <c r="ARC15" s="54"/>
      <c r="ARD15" s="54"/>
      <c r="ARE15" s="54"/>
      <c r="ARF15" s="54"/>
      <c r="ARG15" s="54"/>
      <c r="ARH15" s="54"/>
      <c r="ARI15" s="54"/>
      <c r="ARJ15" s="54"/>
      <c r="ARK15" s="54"/>
      <c r="ARL15" s="54"/>
      <c r="ARM15" s="54"/>
      <c r="ARN15" s="54"/>
      <c r="ARO15" s="54"/>
      <c r="ARP15" s="54"/>
      <c r="ARQ15" s="54"/>
      <c r="ARR15" s="54"/>
      <c r="ARS15" s="54"/>
      <c r="ART15" s="54"/>
      <c r="ARU15" s="54"/>
      <c r="ARV15" s="54"/>
      <c r="ARW15" s="54"/>
      <c r="ARX15" s="54"/>
      <c r="ARY15" s="54"/>
      <c r="ARZ15" s="54"/>
      <c r="ASA15" s="54"/>
      <c r="ASB15" s="54"/>
      <c r="ASC15" s="54"/>
      <c r="ASD15" s="54"/>
      <c r="ASE15" s="54"/>
      <c r="ASF15" s="54"/>
      <c r="ASG15" s="54"/>
      <c r="ASH15" s="54"/>
      <c r="ASI15" s="54"/>
      <c r="ASJ15" s="54"/>
      <c r="ASK15" s="54"/>
      <c r="ASL15" s="54"/>
      <c r="ASM15" s="54"/>
      <c r="ASN15" s="54"/>
      <c r="ASO15" s="54"/>
      <c r="ASP15" s="54"/>
      <c r="ASQ15" s="54"/>
      <c r="ASR15" s="54"/>
      <c r="ASS15" s="54"/>
      <c r="AST15" s="54"/>
      <c r="ASU15" s="54"/>
      <c r="ASV15" s="54"/>
      <c r="ASW15" s="54"/>
      <c r="ASX15" s="54"/>
      <c r="ASY15" s="54"/>
      <c r="ASZ15" s="54"/>
      <c r="ATA15" s="54"/>
      <c r="ATB15" s="54"/>
      <c r="ATC15" s="54"/>
      <c r="ATD15" s="54"/>
      <c r="ATE15" s="54"/>
      <c r="ATF15" s="54"/>
      <c r="ATG15" s="54"/>
      <c r="ATH15" s="54"/>
      <c r="ATI15" s="54"/>
      <c r="ATJ15" s="54"/>
      <c r="ATK15" s="54"/>
      <c r="ATL15" s="54"/>
      <c r="ATM15" s="54"/>
      <c r="ATN15" s="54"/>
      <c r="ATO15" s="54"/>
      <c r="ATP15" s="54"/>
      <c r="ATQ15" s="54"/>
      <c r="ATR15" s="54"/>
      <c r="ATS15" s="54"/>
      <c r="ATT15" s="54"/>
      <c r="ATU15" s="54"/>
      <c r="ATV15" s="54"/>
      <c r="ATW15" s="54"/>
      <c r="ATX15" s="54"/>
      <c r="ATY15" s="54"/>
      <c r="ATZ15" s="54"/>
      <c r="AUA15" s="54"/>
      <c r="AUB15" s="54"/>
      <c r="AUC15" s="54"/>
      <c r="AUD15" s="54"/>
      <c r="AUE15" s="54"/>
      <c r="AUF15" s="54"/>
      <c r="AUG15" s="54"/>
      <c r="AUH15" s="54"/>
      <c r="AUI15" s="54"/>
      <c r="AUJ15" s="54"/>
      <c r="AUK15" s="54"/>
      <c r="AUL15" s="54"/>
      <c r="AUM15" s="54"/>
      <c r="AUN15" s="54"/>
      <c r="AUO15" s="54"/>
      <c r="AUP15" s="54"/>
      <c r="AUQ15" s="54"/>
      <c r="AUR15" s="54"/>
      <c r="AUS15" s="54"/>
      <c r="AUT15" s="54"/>
      <c r="AUU15" s="54"/>
      <c r="AUV15" s="54"/>
      <c r="AUW15" s="54"/>
      <c r="AUX15" s="54"/>
      <c r="AUY15" s="54"/>
      <c r="AUZ15" s="54"/>
      <c r="AVA15" s="54"/>
      <c r="AVB15" s="54"/>
      <c r="AVC15" s="54"/>
      <c r="AVD15" s="54"/>
      <c r="AVE15" s="54"/>
      <c r="AVF15" s="54"/>
      <c r="AVG15" s="54"/>
      <c r="AVH15" s="54"/>
      <c r="AVI15" s="54"/>
      <c r="AVJ15" s="54"/>
      <c r="AVK15" s="54"/>
      <c r="AVL15" s="54"/>
      <c r="AVM15" s="54"/>
      <c r="AVN15" s="54"/>
      <c r="AVO15" s="54"/>
      <c r="AVP15" s="54"/>
      <c r="AVQ15" s="54"/>
      <c r="AVR15" s="54"/>
      <c r="AVS15" s="54"/>
      <c r="AVT15" s="54"/>
      <c r="AVU15" s="54"/>
      <c r="AVV15" s="54"/>
      <c r="AVW15" s="54"/>
      <c r="AVX15" s="54"/>
      <c r="AVY15" s="54"/>
      <c r="AVZ15" s="54"/>
      <c r="AWA15" s="54"/>
      <c r="AWB15" s="54"/>
      <c r="AWC15" s="54"/>
      <c r="AWD15" s="54"/>
      <c r="AWI15" s="54"/>
      <c r="AWJ15" s="54"/>
      <c r="AWK15" s="54"/>
      <c r="AWL15" s="54"/>
      <c r="AWM15" s="54"/>
      <c r="AWN15" s="54"/>
      <c r="AWO15" s="54"/>
      <c r="AWP15" s="54"/>
      <c r="AWQ15" s="54"/>
      <c r="AWR15" s="54"/>
      <c r="AWS15" s="54"/>
      <c r="AWT15" s="54"/>
      <c r="AWU15" s="54"/>
      <c r="AWV15" s="54"/>
      <c r="AWW15" s="54"/>
      <c r="AWX15" s="54"/>
      <c r="AWY15" s="54"/>
      <c r="AWZ15" s="54"/>
      <c r="AXA15" s="54"/>
      <c r="AXB15" s="54"/>
      <c r="AXC15" s="54"/>
      <c r="AXD15" s="54"/>
      <c r="AXE15" s="54"/>
      <c r="AXF15" s="54"/>
      <c r="AXG15" s="54"/>
      <c r="AXH15" s="54"/>
      <c r="AXI15" s="54"/>
      <c r="AXJ15" s="54"/>
      <c r="AXK15" s="54"/>
      <c r="AXL15" s="54"/>
      <c r="AXM15" s="54"/>
      <c r="AXN15" s="54"/>
      <c r="AXO15" s="54"/>
      <c r="AXP15" s="54"/>
      <c r="AXQ15" s="54"/>
      <c r="AXR15" s="54"/>
      <c r="AXS15" s="54"/>
      <c r="AXT15" s="54"/>
      <c r="AXU15" s="54"/>
      <c r="AXV15" s="54"/>
      <c r="AXW15" s="54"/>
      <c r="AXX15" s="54"/>
      <c r="AXY15" s="54"/>
      <c r="AXZ15" s="54"/>
      <c r="AYA15" s="54"/>
      <c r="AYB15" s="54"/>
      <c r="AYC15" s="54"/>
      <c r="AYD15" s="54"/>
      <c r="AYE15" s="54"/>
      <c r="AYF15" s="54"/>
      <c r="AYG15" s="54"/>
      <c r="AYH15" s="54"/>
      <c r="AYI15" s="54"/>
      <c r="AYJ15" s="54"/>
      <c r="AYK15" s="54"/>
      <c r="AYL15" s="54"/>
      <c r="AYM15" s="54"/>
      <c r="AYN15" s="54"/>
      <c r="AYO15" s="54"/>
      <c r="AYP15" s="54"/>
      <c r="AYQ15" s="54"/>
      <c r="AYR15" s="54"/>
      <c r="AYS15" s="54"/>
      <c r="AYT15" s="54"/>
      <c r="AYU15" s="54"/>
      <c r="AYV15" s="54"/>
      <c r="AYW15" s="54"/>
      <c r="AYX15" s="54"/>
      <c r="AYY15" s="54"/>
      <c r="AYZ15" s="54"/>
      <c r="AZA15" s="54"/>
      <c r="AZB15" s="54"/>
      <c r="AZC15" s="54"/>
      <c r="AZD15" s="54"/>
      <c r="AZE15" s="54"/>
      <c r="AZF15" s="54"/>
      <c r="AZG15" s="54"/>
      <c r="AZH15" s="54"/>
      <c r="AZI15" s="54"/>
      <c r="AZJ15" s="54"/>
      <c r="AZK15" s="54"/>
      <c r="AZL15" s="54"/>
      <c r="AZM15" s="54"/>
      <c r="AZN15" s="54"/>
      <c r="AZO15" s="54"/>
      <c r="AZP15" s="54"/>
      <c r="AZQ15" s="54"/>
      <c r="AZR15" s="54"/>
      <c r="AZS15" s="54"/>
      <c r="AZT15" s="54"/>
      <c r="AZU15" s="54"/>
      <c r="AZV15" s="54"/>
      <c r="AZW15" s="54"/>
      <c r="AZX15" s="54"/>
      <c r="AZY15" s="54"/>
      <c r="AZZ15" s="54"/>
      <c r="BAA15" s="54"/>
      <c r="BAB15" s="54"/>
      <c r="BAC15" s="54"/>
      <c r="BAD15" s="54"/>
      <c r="BAE15" s="54"/>
      <c r="BAF15" s="54"/>
      <c r="BAG15" s="54"/>
      <c r="BAH15" s="54"/>
      <c r="BAI15" s="54"/>
      <c r="BAJ15" s="54"/>
      <c r="BAK15" s="54"/>
      <c r="BAL15" s="54"/>
      <c r="BAM15" s="54"/>
      <c r="BAN15" s="54"/>
      <c r="BAO15" s="54"/>
      <c r="BAP15" s="54"/>
      <c r="BAQ15" s="54"/>
      <c r="BAR15" s="54"/>
      <c r="BAS15" s="54"/>
      <c r="BAT15" s="54"/>
      <c r="BAU15" s="54"/>
      <c r="BAV15" s="54"/>
      <c r="BAW15" s="54"/>
      <c r="BAX15" s="54"/>
      <c r="BAY15" s="54"/>
      <c r="BAZ15" s="54"/>
      <c r="BBA15" s="54"/>
      <c r="BBB15" s="54"/>
      <c r="BBC15" s="54"/>
      <c r="BBD15" s="54"/>
      <c r="BBE15" s="54"/>
      <c r="BBF15" s="54"/>
      <c r="BBG15" s="54"/>
      <c r="BBH15" s="54"/>
      <c r="BBI15" s="54"/>
      <c r="BBJ15" s="54"/>
      <c r="BBK15" s="54"/>
      <c r="BBL15" s="54"/>
      <c r="BBM15" s="54"/>
      <c r="BBN15" s="54"/>
      <c r="BBO15" s="54"/>
      <c r="BBP15" s="54"/>
      <c r="BBQ15" s="54"/>
      <c r="BBR15" s="54"/>
      <c r="BBS15" s="54"/>
      <c r="BBT15" s="54"/>
      <c r="BBU15" s="54"/>
      <c r="BBV15" s="54"/>
      <c r="BBW15" s="54"/>
      <c r="BBX15" s="54"/>
      <c r="BBY15" s="54"/>
      <c r="BBZ15" s="54"/>
      <c r="BCA15" s="54"/>
      <c r="BCB15" s="54"/>
      <c r="BCC15" s="54"/>
      <c r="BCD15" s="54"/>
      <c r="BCE15" s="54"/>
      <c r="BCF15" s="54"/>
      <c r="BCG15" s="54"/>
      <c r="BCH15" s="54"/>
      <c r="BCI15" s="54"/>
      <c r="BCJ15" s="54"/>
      <c r="BCK15" s="54"/>
      <c r="BCL15" s="54"/>
      <c r="BCM15" s="54"/>
      <c r="BCN15" s="54"/>
      <c r="BCO15" s="54"/>
      <c r="BCP15" s="54"/>
      <c r="BCQ15" s="54"/>
      <c r="BCR15" s="54"/>
      <c r="BCS15" s="54"/>
      <c r="BCT15" s="54"/>
      <c r="BCU15" s="54"/>
      <c r="BCV15" s="54"/>
      <c r="BCW15" s="54"/>
      <c r="BCX15" s="54"/>
      <c r="BCY15" s="54"/>
      <c r="BCZ15" s="54"/>
      <c r="BDA15" s="54"/>
      <c r="BDB15" s="54"/>
      <c r="BDC15" s="54"/>
      <c r="BDD15" s="54"/>
      <c r="BDE15" s="54"/>
      <c r="BDF15" s="54"/>
      <c r="BDG15" s="54"/>
      <c r="BDH15" s="54"/>
      <c r="BDI15" s="54"/>
      <c r="BDJ15" s="54"/>
      <c r="BDK15" s="54"/>
      <c r="BDL15" s="54"/>
      <c r="BDM15" s="54"/>
      <c r="BDN15" s="54"/>
      <c r="BDO15" s="54"/>
      <c r="BDP15" s="54"/>
      <c r="BDQ15" s="54"/>
      <c r="BDR15" s="54"/>
      <c r="BDS15" s="54"/>
      <c r="BDT15" s="54"/>
      <c r="BDU15" s="54"/>
      <c r="BDV15" s="54"/>
      <c r="BDW15" s="54"/>
      <c r="BDX15" s="54"/>
      <c r="BDY15" s="54"/>
      <c r="BDZ15" s="54"/>
      <c r="BEA15" s="54"/>
      <c r="BEB15" s="54"/>
      <c r="BEC15" s="54"/>
      <c r="BED15" s="54"/>
      <c r="BEE15" s="54"/>
      <c r="BEF15" s="54"/>
      <c r="BEG15" s="54"/>
      <c r="BEH15" s="54"/>
      <c r="BEI15" s="54"/>
      <c r="BEJ15" s="54"/>
      <c r="BEK15" s="54"/>
      <c r="BEL15" s="54"/>
      <c r="BEM15" s="54"/>
      <c r="BEN15" s="54"/>
      <c r="BEO15" s="54"/>
      <c r="BEP15" s="54"/>
      <c r="BEQ15" s="54"/>
      <c r="BER15" s="54"/>
      <c r="BES15" s="54"/>
      <c r="BET15" s="54"/>
      <c r="BEU15" s="54"/>
      <c r="BEV15" s="54"/>
      <c r="BEW15" s="54"/>
      <c r="BEX15" s="54"/>
      <c r="BEY15" s="54"/>
      <c r="BEZ15" s="54"/>
      <c r="BFA15" s="54"/>
      <c r="BFB15" s="54"/>
      <c r="BFC15" s="54"/>
      <c r="BFD15" s="54"/>
      <c r="BFE15" s="54"/>
      <c r="BFF15" s="54"/>
      <c r="BFG15" s="54"/>
      <c r="BFH15" s="54"/>
      <c r="BFI15" s="54"/>
      <c r="BFJ15" s="54"/>
      <c r="BFK15" s="54"/>
      <c r="BFL15" s="54"/>
      <c r="BFM15" s="54"/>
      <c r="BFN15" s="54"/>
      <c r="BFO15" s="54"/>
      <c r="BFP15" s="54"/>
      <c r="BFQ15" s="54"/>
      <c r="BFR15" s="54"/>
      <c r="BFS15" s="54"/>
      <c r="BFT15" s="54"/>
      <c r="BFU15" s="54"/>
      <c r="BFV15" s="54"/>
      <c r="BFW15" s="54"/>
      <c r="BFX15" s="54"/>
      <c r="BFY15" s="54"/>
      <c r="BFZ15" s="54"/>
      <c r="BGE15" s="54"/>
      <c r="BGF15" s="54"/>
      <c r="BGG15" s="54"/>
      <c r="BGH15" s="54"/>
      <c r="BGI15" s="54"/>
      <c r="BGJ15" s="54"/>
      <c r="BGK15" s="54"/>
      <c r="BGL15" s="54"/>
      <c r="BGM15" s="54"/>
      <c r="BGN15" s="54"/>
      <c r="BGO15" s="54"/>
      <c r="BGP15" s="54"/>
      <c r="BGQ15" s="54"/>
      <c r="BGR15" s="54"/>
      <c r="BGS15" s="54"/>
      <c r="BGT15" s="54"/>
      <c r="BGU15" s="54"/>
      <c r="BGV15" s="54"/>
      <c r="BGW15" s="54"/>
      <c r="BGX15" s="54"/>
      <c r="BGY15" s="54"/>
      <c r="BGZ15" s="54"/>
      <c r="BHA15" s="54"/>
      <c r="BHB15" s="54"/>
      <c r="BHC15" s="54"/>
      <c r="BHD15" s="54"/>
      <c r="BHE15" s="54"/>
      <c r="BHF15" s="54"/>
      <c r="BHG15" s="54"/>
      <c r="BHH15" s="54"/>
      <c r="BHI15" s="54"/>
      <c r="BHJ15" s="54"/>
      <c r="BHK15" s="54"/>
      <c r="BHL15" s="54"/>
      <c r="BHM15" s="54"/>
      <c r="BHN15" s="54"/>
      <c r="BHO15" s="54"/>
      <c r="BHP15" s="54"/>
      <c r="BHQ15" s="54"/>
      <c r="BHR15" s="54"/>
      <c r="BHS15" s="54"/>
      <c r="BHT15" s="54"/>
      <c r="BHU15" s="54"/>
      <c r="BHV15" s="54"/>
      <c r="BHW15" s="54"/>
      <c r="BHX15" s="54"/>
      <c r="BHY15" s="54"/>
      <c r="BHZ15" s="54"/>
      <c r="BIA15" s="54"/>
      <c r="BIB15" s="54"/>
      <c r="BIC15" s="54"/>
      <c r="BID15" s="54"/>
      <c r="BIE15" s="54"/>
      <c r="BIF15" s="54"/>
      <c r="BIG15" s="54"/>
      <c r="BIH15" s="54"/>
      <c r="BII15" s="54"/>
      <c r="BIJ15" s="54"/>
      <c r="BIK15" s="54"/>
      <c r="BIL15" s="54"/>
      <c r="BIM15" s="54"/>
      <c r="BIN15" s="54"/>
      <c r="BIO15" s="54"/>
      <c r="BIP15" s="54"/>
      <c r="BIQ15" s="54"/>
      <c r="BIR15" s="54"/>
      <c r="BIS15" s="54"/>
      <c r="BIT15" s="54"/>
      <c r="BIU15" s="54"/>
      <c r="BIV15" s="54"/>
      <c r="BIW15" s="54"/>
      <c r="BIX15" s="54"/>
      <c r="BIY15" s="54"/>
      <c r="BIZ15" s="54"/>
      <c r="BJA15" s="54"/>
      <c r="BJB15" s="54"/>
      <c r="BJC15" s="54"/>
      <c r="BJD15" s="54"/>
      <c r="BJE15" s="54"/>
      <c r="BJF15" s="54"/>
      <c r="BJG15" s="54"/>
      <c r="BJH15" s="54"/>
      <c r="BJI15" s="54"/>
      <c r="BJJ15" s="54"/>
      <c r="BJK15" s="54"/>
      <c r="BJL15" s="54"/>
      <c r="BJM15" s="54"/>
      <c r="BJN15" s="54"/>
      <c r="BJO15" s="54"/>
      <c r="BJP15" s="54"/>
      <c r="BJQ15" s="54"/>
      <c r="BJR15" s="54"/>
      <c r="BJS15" s="54"/>
      <c r="BJT15" s="54"/>
      <c r="BJU15" s="54"/>
      <c r="BJV15" s="54"/>
      <c r="BJW15" s="54"/>
      <c r="BJX15" s="54"/>
      <c r="BJY15" s="54"/>
      <c r="BJZ15" s="54"/>
      <c r="BKA15" s="54"/>
      <c r="BKB15" s="54"/>
      <c r="BKC15" s="54"/>
      <c r="BKD15" s="54"/>
      <c r="BKE15" s="54"/>
      <c r="BKF15" s="54"/>
      <c r="BKG15" s="54"/>
      <c r="BKH15" s="54"/>
      <c r="BKI15" s="54"/>
      <c r="BKJ15" s="54"/>
      <c r="BKK15" s="54"/>
      <c r="BKL15" s="54"/>
      <c r="BKM15" s="54"/>
      <c r="BKN15" s="54"/>
      <c r="BKO15" s="54"/>
      <c r="BKP15" s="54"/>
      <c r="BKQ15" s="54"/>
      <c r="BKR15" s="54"/>
      <c r="BKS15" s="54"/>
      <c r="BKT15" s="54"/>
      <c r="BKU15" s="54"/>
      <c r="BKV15" s="54"/>
      <c r="BKW15" s="54"/>
      <c r="BKX15" s="54"/>
      <c r="BKY15" s="54"/>
      <c r="BKZ15" s="54"/>
      <c r="BLA15" s="54"/>
      <c r="BLB15" s="54"/>
      <c r="BLC15" s="54"/>
      <c r="BLD15" s="54"/>
      <c r="BLE15" s="54"/>
      <c r="BLF15" s="54"/>
      <c r="BLG15" s="54"/>
      <c r="BLH15" s="54"/>
      <c r="BLI15" s="54"/>
      <c r="BLJ15" s="54"/>
      <c r="BLK15" s="54"/>
      <c r="BLL15" s="54"/>
      <c r="BLM15" s="54"/>
      <c r="BLN15" s="54"/>
      <c r="BLO15" s="54"/>
      <c r="BLP15" s="54"/>
      <c r="BLQ15" s="54"/>
      <c r="BLR15" s="54"/>
      <c r="BLS15" s="54"/>
      <c r="BLT15" s="54"/>
      <c r="BLU15" s="54"/>
      <c r="BLV15" s="54"/>
      <c r="BLW15" s="54"/>
      <c r="BLX15" s="54"/>
      <c r="BLY15" s="54"/>
      <c r="BLZ15" s="54"/>
      <c r="BMA15" s="54"/>
      <c r="BMB15" s="54"/>
      <c r="BMC15" s="54"/>
      <c r="BMD15" s="54"/>
      <c r="BME15" s="54"/>
      <c r="BMF15" s="54"/>
      <c r="BMG15" s="54"/>
      <c r="BMH15" s="54"/>
      <c r="BMI15" s="54"/>
      <c r="BMJ15" s="54"/>
      <c r="BMK15" s="54"/>
      <c r="BML15" s="54"/>
      <c r="BMM15" s="54"/>
      <c r="BMN15" s="54"/>
      <c r="BMO15" s="54"/>
      <c r="BMP15" s="54"/>
      <c r="BMQ15" s="54"/>
      <c r="BMR15" s="54"/>
      <c r="BMS15" s="54"/>
      <c r="BMT15" s="54"/>
      <c r="BMU15" s="54"/>
      <c r="BMV15" s="54"/>
      <c r="BMW15" s="54"/>
      <c r="BMX15" s="54"/>
      <c r="BMY15" s="54"/>
      <c r="BMZ15" s="54"/>
      <c r="BNA15" s="54"/>
      <c r="BNB15" s="54"/>
      <c r="BNC15" s="54"/>
      <c r="BND15" s="54"/>
      <c r="BNE15" s="54"/>
      <c r="BNF15" s="54"/>
      <c r="BNG15" s="54"/>
      <c r="BNH15" s="54"/>
      <c r="BNI15" s="54"/>
      <c r="BNJ15" s="54"/>
      <c r="BNK15" s="54"/>
      <c r="BNL15" s="54"/>
      <c r="BNM15" s="54"/>
      <c r="BNN15" s="54"/>
      <c r="BNO15" s="54"/>
      <c r="BNP15" s="54"/>
      <c r="BNQ15" s="54"/>
      <c r="BNR15" s="54"/>
      <c r="BNS15" s="54"/>
      <c r="BNT15" s="54"/>
      <c r="BNU15" s="54"/>
      <c r="BNV15" s="54"/>
      <c r="BNW15" s="54"/>
      <c r="BNX15" s="54"/>
      <c r="BNY15" s="54"/>
      <c r="BNZ15" s="54"/>
      <c r="BOA15" s="54"/>
      <c r="BOB15" s="54"/>
      <c r="BOC15" s="54"/>
      <c r="BOD15" s="54"/>
      <c r="BOE15" s="54"/>
      <c r="BOF15" s="54"/>
      <c r="BOG15" s="54"/>
      <c r="BOH15" s="54"/>
      <c r="BOI15" s="54"/>
      <c r="BOJ15" s="54"/>
      <c r="BOK15" s="54"/>
      <c r="BOL15" s="54"/>
      <c r="BOM15" s="54"/>
      <c r="BON15" s="54"/>
      <c r="BOO15" s="54"/>
      <c r="BOP15" s="54"/>
      <c r="BOQ15" s="54"/>
      <c r="BOR15" s="54"/>
      <c r="BOS15" s="54"/>
      <c r="BOT15" s="54"/>
      <c r="BOU15" s="54"/>
      <c r="BOV15" s="54"/>
      <c r="BOW15" s="54"/>
      <c r="BOX15" s="54"/>
      <c r="BOY15" s="54"/>
      <c r="BOZ15" s="54"/>
      <c r="BPA15" s="54"/>
      <c r="BPB15" s="54"/>
      <c r="BPC15" s="54"/>
      <c r="BPD15" s="54"/>
      <c r="BPE15" s="54"/>
      <c r="BPF15" s="54"/>
      <c r="BPG15" s="54"/>
      <c r="BPH15" s="54"/>
      <c r="BPI15" s="54"/>
      <c r="BPJ15" s="54"/>
      <c r="BPK15" s="54"/>
      <c r="BPL15" s="54"/>
      <c r="BPM15" s="54"/>
      <c r="BPN15" s="54"/>
      <c r="BPO15" s="54"/>
      <c r="BPP15" s="54"/>
      <c r="BPQ15" s="54"/>
      <c r="BPR15" s="54"/>
      <c r="BPS15" s="54"/>
      <c r="BPT15" s="54"/>
      <c r="BPU15" s="54"/>
      <c r="BPV15" s="54"/>
      <c r="BQA15" s="54"/>
      <c r="BQB15" s="54"/>
      <c r="BQC15" s="54"/>
      <c r="BQD15" s="54"/>
      <c r="BQE15" s="54"/>
      <c r="BQF15" s="54"/>
      <c r="BQG15" s="54"/>
      <c r="BQH15" s="54"/>
      <c r="BQI15" s="54"/>
      <c r="BQJ15" s="54"/>
      <c r="BQK15" s="54"/>
      <c r="BQL15" s="54"/>
      <c r="BQM15" s="54"/>
      <c r="BQN15" s="54"/>
      <c r="BQO15" s="54"/>
      <c r="BQP15" s="54"/>
      <c r="BQQ15" s="54"/>
      <c r="BQR15" s="54"/>
      <c r="BQS15" s="54"/>
      <c r="BQT15" s="54"/>
      <c r="BQU15" s="54"/>
      <c r="BQV15" s="54"/>
      <c r="BQW15" s="54"/>
      <c r="BQX15" s="54"/>
      <c r="BQY15" s="54"/>
      <c r="BQZ15" s="54"/>
      <c r="BRA15" s="54"/>
      <c r="BRB15" s="54"/>
      <c r="BRC15" s="54"/>
      <c r="BRD15" s="54"/>
      <c r="BRE15" s="54"/>
      <c r="BRF15" s="54"/>
      <c r="BRG15" s="54"/>
      <c r="BRH15" s="54"/>
      <c r="BRI15" s="54"/>
      <c r="BRJ15" s="54"/>
      <c r="BRK15" s="54"/>
      <c r="BRL15" s="54"/>
      <c r="BRM15" s="54"/>
      <c r="BRN15" s="54"/>
      <c r="BRO15" s="54"/>
      <c r="BRP15" s="54"/>
      <c r="BRQ15" s="54"/>
      <c r="BRR15" s="54"/>
      <c r="BRS15" s="54"/>
      <c r="BRT15" s="54"/>
      <c r="BRU15" s="54"/>
      <c r="BRV15" s="54"/>
      <c r="BRW15" s="54"/>
      <c r="BRX15" s="54"/>
      <c r="BRY15" s="54"/>
      <c r="BRZ15" s="54"/>
      <c r="BSA15" s="54"/>
      <c r="BSB15" s="54"/>
      <c r="BSC15" s="54"/>
      <c r="BSD15" s="54"/>
      <c r="BSE15" s="54"/>
      <c r="BSF15" s="54"/>
      <c r="BSG15" s="54"/>
      <c r="BSH15" s="54"/>
      <c r="BSI15" s="54"/>
      <c r="BSJ15" s="54"/>
      <c r="BSK15" s="54"/>
      <c r="BSL15" s="54"/>
      <c r="BSM15" s="54"/>
      <c r="BSN15" s="54"/>
      <c r="BSO15" s="54"/>
      <c r="BSP15" s="54"/>
      <c r="BSQ15" s="54"/>
      <c r="BSR15" s="54"/>
      <c r="BSS15" s="54"/>
      <c r="BST15" s="54"/>
      <c r="BSU15" s="54"/>
      <c r="BSV15" s="54"/>
      <c r="BSW15" s="54"/>
      <c r="BSX15" s="54"/>
      <c r="BSY15" s="54"/>
      <c r="BSZ15" s="54"/>
      <c r="BTA15" s="54"/>
      <c r="BTB15" s="54"/>
      <c r="BTC15" s="54"/>
      <c r="BTD15" s="54"/>
      <c r="BTE15" s="54"/>
      <c r="BTF15" s="54"/>
      <c r="BTG15" s="54"/>
      <c r="BTH15" s="54"/>
      <c r="BTI15" s="54"/>
      <c r="BTJ15" s="54"/>
      <c r="BTK15" s="54"/>
      <c r="BTL15" s="54"/>
      <c r="BTM15" s="54"/>
      <c r="BTN15" s="54"/>
      <c r="BTO15" s="54"/>
      <c r="BTP15" s="54"/>
      <c r="BTQ15" s="54"/>
      <c r="BTR15" s="54"/>
      <c r="BTS15" s="54"/>
      <c r="BTT15" s="54"/>
      <c r="BTU15" s="54"/>
      <c r="BTV15" s="54"/>
      <c r="BTW15" s="54"/>
      <c r="BTX15" s="54"/>
      <c r="BTY15" s="54"/>
      <c r="BTZ15" s="54"/>
      <c r="BUA15" s="54"/>
      <c r="BUB15" s="54"/>
      <c r="BUC15" s="54"/>
      <c r="BUD15" s="54"/>
      <c r="BUE15" s="54"/>
      <c r="BUF15" s="54"/>
      <c r="BUG15" s="54"/>
      <c r="BUH15" s="54"/>
      <c r="BUI15" s="54"/>
      <c r="BUJ15" s="54"/>
      <c r="BUK15" s="54"/>
      <c r="BUL15" s="54"/>
      <c r="BUM15" s="54"/>
      <c r="BUN15" s="54"/>
      <c r="BUO15" s="54"/>
      <c r="BUP15" s="54"/>
      <c r="BUQ15" s="54"/>
      <c r="BUR15" s="54"/>
      <c r="BUS15" s="54"/>
      <c r="BUT15" s="54"/>
      <c r="BUU15" s="54"/>
      <c r="BUV15" s="54"/>
      <c r="BUW15" s="54"/>
      <c r="BUX15" s="54"/>
      <c r="BUY15" s="54"/>
      <c r="BUZ15" s="54"/>
      <c r="BVA15" s="54"/>
      <c r="BVB15" s="54"/>
      <c r="BVC15" s="54"/>
      <c r="BVD15" s="54"/>
      <c r="BVE15" s="54"/>
      <c r="BVF15" s="54"/>
      <c r="BVG15" s="54"/>
      <c r="BVH15" s="54"/>
      <c r="BVI15" s="54"/>
      <c r="BVJ15" s="54"/>
      <c r="BVK15" s="54"/>
      <c r="BVL15" s="54"/>
      <c r="BVM15" s="54"/>
      <c r="BVN15" s="54"/>
      <c r="BVO15" s="54"/>
      <c r="BVP15" s="54"/>
      <c r="BVQ15" s="54"/>
      <c r="BVR15" s="54"/>
      <c r="BVS15" s="54"/>
      <c r="BVT15" s="54"/>
      <c r="BVU15" s="54"/>
      <c r="BVV15" s="54"/>
      <c r="BVW15" s="54"/>
      <c r="BVX15" s="54"/>
      <c r="BVY15" s="54"/>
      <c r="BVZ15" s="54"/>
      <c r="BWA15" s="54"/>
      <c r="BWB15" s="54"/>
      <c r="BWC15" s="54"/>
      <c r="BWD15" s="54"/>
      <c r="BWE15" s="54"/>
      <c r="BWF15" s="54"/>
      <c r="BWG15" s="54"/>
      <c r="BWH15" s="54"/>
      <c r="BWI15" s="54"/>
      <c r="BWJ15" s="54"/>
      <c r="BWK15" s="54"/>
      <c r="BWL15" s="54"/>
      <c r="BWM15" s="54"/>
      <c r="BWN15" s="54"/>
      <c r="BWO15" s="54"/>
      <c r="BWP15" s="54"/>
      <c r="BWQ15" s="54"/>
      <c r="BWR15" s="54"/>
      <c r="BWS15" s="54"/>
      <c r="BWT15" s="54"/>
      <c r="BWU15" s="54"/>
      <c r="BWV15" s="54"/>
      <c r="BWW15" s="54"/>
      <c r="BWX15" s="54"/>
      <c r="BWY15" s="54"/>
      <c r="BWZ15" s="54"/>
      <c r="BXA15" s="54"/>
      <c r="BXB15" s="54"/>
      <c r="BXC15" s="54"/>
      <c r="BXD15" s="54"/>
      <c r="BXE15" s="54"/>
      <c r="BXF15" s="54"/>
      <c r="BXG15" s="54"/>
      <c r="BXH15" s="54"/>
      <c r="BXI15" s="54"/>
      <c r="BXJ15" s="54"/>
      <c r="BXK15" s="54"/>
      <c r="BXL15" s="54"/>
      <c r="BXM15" s="54"/>
      <c r="BXN15" s="54"/>
      <c r="BXO15" s="54"/>
      <c r="BXP15" s="54"/>
      <c r="BXQ15" s="54"/>
      <c r="BXR15" s="54"/>
      <c r="BXS15" s="54"/>
      <c r="BXT15" s="54"/>
      <c r="BXU15" s="54"/>
      <c r="BXV15" s="54"/>
      <c r="BXW15" s="54"/>
      <c r="BXX15" s="54"/>
      <c r="BXY15" s="54"/>
      <c r="BXZ15" s="54"/>
      <c r="BYA15" s="54"/>
      <c r="BYB15" s="54"/>
      <c r="BYC15" s="54"/>
      <c r="BYD15" s="54"/>
      <c r="BYE15" s="54"/>
      <c r="BYF15" s="54"/>
      <c r="BYG15" s="54"/>
      <c r="BYH15" s="54"/>
      <c r="BYI15" s="54"/>
      <c r="BYJ15" s="54"/>
      <c r="BYK15" s="54"/>
      <c r="BYL15" s="54"/>
      <c r="BYM15" s="54"/>
      <c r="BYN15" s="54"/>
      <c r="BYO15" s="54"/>
      <c r="BYP15" s="54"/>
      <c r="BYQ15" s="54"/>
      <c r="BYR15" s="54"/>
      <c r="BYS15" s="54"/>
      <c r="BYT15" s="54"/>
      <c r="BYU15" s="54"/>
      <c r="BYV15" s="54"/>
      <c r="BYW15" s="54"/>
      <c r="BYX15" s="54"/>
      <c r="BYY15" s="54"/>
      <c r="BYZ15" s="54"/>
      <c r="BZA15" s="54"/>
      <c r="BZB15" s="54"/>
      <c r="BZC15" s="54"/>
      <c r="BZD15" s="54"/>
      <c r="BZE15" s="54"/>
      <c r="BZF15" s="54"/>
      <c r="BZG15" s="54"/>
      <c r="BZH15" s="54"/>
      <c r="BZI15" s="54"/>
      <c r="BZJ15" s="54"/>
      <c r="BZK15" s="54"/>
      <c r="BZL15" s="54"/>
      <c r="BZM15" s="54"/>
      <c r="BZN15" s="54"/>
      <c r="BZO15" s="54"/>
      <c r="BZP15" s="54"/>
      <c r="BZQ15" s="54"/>
      <c r="BZR15" s="54"/>
      <c r="BZW15" s="54"/>
      <c r="BZX15" s="54"/>
      <c r="BZY15" s="54"/>
      <c r="BZZ15" s="54"/>
      <c r="CAA15" s="54"/>
      <c r="CAB15" s="54"/>
      <c r="CAC15" s="54"/>
      <c r="CAD15" s="54"/>
      <c r="CAE15" s="54"/>
      <c r="CAF15" s="54"/>
      <c r="CAG15" s="54"/>
      <c r="CAH15" s="54"/>
      <c r="CAI15" s="54"/>
      <c r="CAJ15" s="54"/>
      <c r="CAK15" s="54"/>
      <c r="CAL15" s="54"/>
      <c r="CAM15" s="54"/>
      <c r="CAN15" s="54"/>
      <c r="CAO15" s="54"/>
      <c r="CAP15" s="54"/>
      <c r="CAQ15" s="54"/>
      <c r="CAR15" s="54"/>
      <c r="CAS15" s="54"/>
      <c r="CAT15" s="54"/>
      <c r="CAU15" s="54"/>
      <c r="CAV15" s="54"/>
      <c r="CAW15" s="54"/>
      <c r="CAX15" s="54"/>
      <c r="CAY15" s="54"/>
      <c r="CAZ15" s="54"/>
      <c r="CBA15" s="54"/>
      <c r="CBB15" s="54"/>
      <c r="CBC15" s="54"/>
      <c r="CBD15" s="54"/>
      <c r="CBE15" s="54"/>
      <c r="CBF15" s="54"/>
      <c r="CBG15" s="54"/>
      <c r="CBH15" s="54"/>
      <c r="CBI15" s="54"/>
      <c r="CBJ15" s="54"/>
      <c r="CBK15" s="54"/>
      <c r="CBL15" s="54"/>
      <c r="CBM15" s="54"/>
      <c r="CBN15" s="54"/>
      <c r="CBO15" s="54"/>
      <c r="CBP15" s="54"/>
      <c r="CBQ15" s="54"/>
      <c r="CBR15" s="54"/>
      <c r="CBS15" s="54"/>
      <c r="CBT15" s="54"/>
      <c r="CBU15" s="54"/>
      <c r="CBV15" s="54"/>
      <c r="CBW15" s="54"/>
      <c r="CBX15" s="54"/>
      <c r="CBY15" s="54"/>
      <c r="CBZ15" s="54"/>
      <c r="CCA15" s="54"/>
      <c r="CCB15" s="54"/>
      <c r="CCC15" s="54"/>
      <c r="CCD15" s="54"/>
      <c r="CCE15" s="54"/>
      <c r="CCF15" s="54"/>
      <c r="CCG15" s="54"/>
      <c r="CCH15" s="54"/>
      <c r="CCI15" s="54"/>
      <c r="CCJ15" s="54"/>
      <c r="CCK15" s="54"/>
      <c r="CCL15" s="54"/>
      <c r="CCM15" s="54"/>
      <c r="CCN15" s="54"/>
      <c r="CCO15" s="54"/>
      <c r="CCP15" s="54"/>
      <c r="CCQ15" s="54"/>
      <c r="CCR15" s="54"/>
      <c r="CCS15" s="54"/>
      <c r="CCT15" s="54"/>
      <c r="CCU15" s="54"/>
      <c r="CCV15" s="54"/>
      <c r="CCW15" s="54"/>
      <c r="CCX15" s="54"/>
      <c r="CCY15" s="54"/>
      <c r="CCZ15" s="54"/>
      <c r="CDA15" s="54"/>
      <c r="CDB15" s="54"/>
      <c r="CDC15" s="54"/>
      <c r="CDD15" s="54"/>
      <c r="CDE15" s="54"/>
      <c r="CDF15" s="54"/>
      <c r="CDG15" s="54"/>
      <c r="CDH15" s="54"/>
      <c r="CDI15" s="54"/>
      <c r="CDJ15" s="54"/>
      <c r="CDK15" s="54"/>
      <c r="CDL15" s="54"/>
      <c r="CDM15" s="54"/>
      <c r="CDN15" s="54"/>
      <c r="CDO15" s="54"/>
      <c r="CDP15" s="54"/>
      <c r="CDQ15" s="54"/>
      <c r="CDR15" s="54"/>
      <c r="CDS15" s="54"/>
      <c r="CDT15" s="54"/>
      <c r="CDU15" s="54"/>
      <c r="CDV15" s="54"/>
      <c r="CDW15" s="54"/>
      <c r="CDX15" s="54"/>
      <c r="CDY15" s="54"/>
      <c r="CDZ15" s="54"/>
      <c r="CEA15" s="54"/>
      <c r="CEB15" s="54"/>
      <c r="CEC15" s="54"/>
      <c r="CED15" s="54"/>
      <c r="CEE15" s="54"/>
      <c r="CEF15" s="54"/>
      <c r="CEG15" s="54"/>
      <c r="CEH15" s="54"/>
      <c r="CEI15" s="54"/>
      <c r="CEJ15" s="54"/>
      <c r="CEK15" s="54"/>
      <c r="CEL15" s="54"/>
      <c r="CEM15" s="54"/>
      <c r="CEN15" s="54"/>
      <c r="CEO15" s="54"/>
      <c r="CEP15" s="54"/>
      <c r="CEQ15" s="54"/>
      <c r="CER15" s="54"/>
      <c r="CES15" s="54"/>
      <c r="CET15" s="54"/>
      <c r="CEU15" s="54"/>
      <c r="CEV15" s="54"/>
      <c r="CEW15" s="54"/>
      <c r="CEX15" s="54"/>
      <c r="CEY15" s="54"/>
      <c r="CEZ15" s="54"/>
      <c r="CFA15" s="54"/>
      <c r="CFB15" s="54"/>
      <c r="CFC15" s="54"/>
      <c r="CFD15" s="54"/>
      <c r="CFE15" s="54"/>
      <c r="CFF15" s="54"/>
      <c r="CFG15" s="54"/>
      <c r="CFH15" s="54"/>
      <c r="CFI15" s="54"/>
      <c r="CFJ15" s="54"/>
      <c r="CFK15" s="54"/>
      <c r="CFL15" s="54"/>
      <c r="CFM15" s="54"/>
      <c r="CFN15" s="54"/>
      <c r="CFO15" s="54"/>
      <c r="CFP15" s="54"/>
      <c r="CFQ15" s="54"/>
      <c r="CFR15" s="54"/>
      <c r="CFS15" s="54"/>
      <c r="CFT15" s="54"/>
      <c r="CFU15" s="54"/>
      <c r="CFV15" s="54"/>
      <c r="CFW15" s="54"/>
      <c r="CFX15" s="54"/>
      <c r="CFY15" s="54"/>
      <c r="CFZ15" s="54"/>
      <c r="CGA15" s="54"/>
      <c r="CGB15" s="54"/>
      <c r="CGC15" s="54"/>
      <c r="CGD15" s="54"/>
      <c r="CGE15" s="54"/>
      <c r="CGF15" s="54"/>
      <c r="CGG15" s="54"/>
      <c r="CGH15" s="54"/>
      <c r="CGI15" s="54"/>
      <c r="CGJ15" s="54"/>
      <c r="CGK15" s="54"/>
      <c r="CGL15" s="54"/>
      <c r="CGM15" s="54"/>
      <c r="CGN15" s="54"/>
      <c r="CGO15" s="54"/>
      <c r="CGP15" s="54"/>
      <c r="CGQ15" s="54"/>
      <c r="CGR15" s="54"/>
      <c r="CGS15" s="54"/>
      <c r="CGT15" s="54"/>
      <c r="CGU15" s="54"/>
      <c r="CGV15" s="54"/>
      <c r="CGW15" s="54"/>
      <c r="CGX15" s="54"/>
      <c r="CGY15" s="54"/>
      <c r="CGZ15" s="54"/>
      <c r="CHA15" s="54"/>
      <c r="CHB15" s="54"/>
      <c r="CHC15" s="54"/>
      <c r="CHD15" s="54"/>
      <c r="CHE15" s="54"/>
      <c r="CHF15" s="54"/>
      <c r="CHG15" s="54"/>
      <c r="CHH15" s="54"/>
      <c r="CHI15" s="54"/>
      <c r="CHJ15" s="54"/>
      <c r="CHK15" s="54"/>
      <c r="CHL15" s="54"/>
      <c r="CHM15" s="54"/>
      <c r="CHN15" s="54"/>
      <c r="CHO15" s="54"/>
      <c r="CHP15" s="54"/>
      <c r="CHQ15" s="54"/>
      <c r="CHR15" s="54"/>
      <c r="CHS15" s="54"/>
      <c r="CHT15" s="54"/>
      <c r="CHU15" s="54"/>
      <c r="CHV15" s="54"/>
      <c r="CHW15" s="54"/>
      <c r="CHX15" s="54"/>
      <c r="CHY15" s="54"/>
      <c r="CHZ15" s="54"/>
      <c r="CIA15" s="54"/>
      <c r="CIB15" s="54"/>
      <c r="CIC15" s="54"/>
      <c r="CID15" s="54"/>
      <c r="CIE15" s="54"/>
      <c r="CIF15" s="54"/>
      <c r="CIG15" s="54"/>
      <c r="CIH15" s="54"/>
      <c r="CII15" s="54"/>
      <c r="CIJ15" s="54"/>
      <c r="CIK15" s="54"/>
      <c r="CIL15" s="54"/>
      <c r="CIM15" s="54"/>
      <c r="CIN15" s="54"/>
      <c r="CIO15" s="54"/>
      <c r="CIP15" s="54"/>
      <c r="CIQ15" s="54"/>
      <c r="CIR15" s="54"/>
      <c r="CIS15" s="54"/>
      <c r="CIT15" s="54"/>
      <c r="CIU15" s="54"/>
      <c r="CIV15" s="54"/>
      <c r="CIW15" s="54"/>
      <c r="CIX15" s="54"/>
      <c r="CIY15" s="54"/>
      <c r="CIZ15" s="54"/>
      <c r="CJA15" s="54"/>
      <c r="CJB15" s="54"/>
      <c r="CJC15" s="54"/>
      <c r="CJD15" s="54"/>
      <c r="CJE15" s="54"/>
      <c r="CJF15" s="54"/>
      <c r="CJG15" s="54"/>
      <c r="CJH15" s="54"/>
      <c r="CJI15" s="54"/>
      <c r="CJJ15" s="54"/>
      <c r="CJK15" s="54"/>
      <c r="CJL15" s="54"/>
      <c r="CJM15" s="54"/>
      <c r="CJN15" s="54"/>
      <c r="CJS15" s="54"/>
      <c r="CJT15" s="54"/>
      <c r="CJU15" s="54"/>
      <c r="CJV15" s="54"/>
      <c r="CJW15" s="54"/>
      <c r="CJX15" s="54"/>
      <c r="CJY15" s="54"/>
      <c r="CJZ15" s="54"/>
      <c r="CKA15" s="54"/>
      <c r="CKB15" s="54"/>
      <c r="CKC15" s="54"/>
      <c r="CKD15" s="54"/>
      <c r="CKE15" s="54"/>
      <c r="CKF15" s="54"/>
      <c r="CKG15" s="54"/>
      <c r="CKH15" s="54"/>
      <c r="CKI15" s="54"/>
      <c r="CKJ15" s="54"/>
      <c r="CKK15" s="54"/>
      <c r="CKL15" s="54"/>
      <c r="CKM15" s="54"/>
      <c r="CKN15" s="54"/>
      <c r="CKO15" s="54"/>
      <c r="CKP15" s="54"/>
      <c r="CKQ15" s="54"/>
      <c r="CKR15" s="54"/>
      <c r="CKS15" s="54"/>
      <c r="CKT15" s="54"/>
      <c r="CKU15" s="54"/>
      <c r="CKV15" s="54"/>
      <c r="CKW15" s="54"/>
      <c r="CKX15" s="54"/>
      <c r="CKY15" s="54"/>
      <c r="CKZ15" s="54"/>
      <c r="CLA15" s="54"/>
      <c r="CLB15" s="54"/>
      <c r="CLC15" s="54"/>
      <c r="CLD15" s="54"/>
      <c r="CLE15" s="54"/>
      <c r="CLF15" s="54"/>
      <c r="CLG15" s="54"/>
      <c r="CLH15" s="54"/>
      <c r="CLI15" s="54"/>
      <c r="CLJ15" s="54"/>
      <c r="CLK15" s="54"/>
      <c r="CLL15" s="54"/>
      <c r="CLM15" s="54"/>
      <c r="CLN15" s="54"/>
      <c r="CLO15" s="54"/>
      <c r="CLP15" s="54"/>
      <c r="CLQ15" s="54"/>
      <c r="CLR15" s="54"/>
      <c r="CLS15" s="54"/>
      <c r="CLT15" s="54"/>
      <c r="CLU15" s="54"/>
      <c r="CLV15" s="54"/>
      <c r="CLW15" s="54"/>
      <c r="CLX15" s="54"/>
      <c r="CLY15" s="54"/>
      <c r="CLZ15" s="54"/>
      <c r="CMA15" s="54"/>
      <c r="CMB15" s="54"/>
      <c r="CMC15" s="54"/>
      <c r="CMD15" s="54"/>
      <c r="CME15" s="54"/>
      <c r="CMF15" s="54"/>
      <c r="CMG15" s="54"/>
      <c r="CMH15" s="54"/>
      <c r="CMI15" s="54"/>
      <c r="CMJ15" s="54"/>
      <c r="CMK15" s="54"/>
      <c r="CML15" s="54"/>
      <c r="CMM15" s="54"/>
      <c r="CMN15" s="54"/>
      <c r="CMO15" s="54"/>
      <c r="CMP15" s="54"/>
      <c r="CMQ15" s="54"/>
      <c r="CMR15" s="54"/>
      <c r="CMS15" s="54"/>
      <c r="CMT15" s="54"/>
      <c r="CMU15" s="54"/>
      <c r="CMV15" s="54"/>
      <c r="CMW15" s="54"/>
      <c r="CMX15" s="54"/>
      <c r="CMY15" s="54"/>
      <c r="CMZ15" s="54"/>
      <c r="CNA15" s="54"/>
      <c r="CNB15" s="54"/>
      <c r="CNC15" s="54"/>
      <c r="CND15" s="54"/>
      <c r="CNE15" s="54"/>
      <c r="CNF15" s="54"/>
      <c r="CNG15" s="54"/>
      <c r="CNH15" s="54"/>
      <c r="CNI15" s="54"/>
      <c r="CNJ15" s="54"/>
      <c r="CNK15" s="54"/>
      <c r="CNL15" s="54"/>
      <c r="CNM15" s="54"/>
      <c r="CNN15" s="54"/>
      <c r="CNO15" s="54"/>
      <c r="CNP15" s="54"/>
      <c r="CNQ15" s="54"/>
      <c r="CNR15" s="54"/>
      <c r="CNS15" s="54"/>
      <c r="CNT15" s="54"/>
      <c r="CNU15" s="54"/>
      <c r="CNV15" s="54"/>
      <c r="CNW15" s="54"/>
      <c r="CNX15" s="54"/>
      <c r="CNY15" s="54"/>
      <c r="CNZ15" s="54"/>
      <c r="COA15" s="54"/>
      <c r="COB15" s="54"/>
      <c r="COC15" s="54"/>
      <c r="COD15" s="54"/>
      <c r="COE15" s="54"/>
      <c r="COF15" s="54"/>
      <c r="COG15" s="54"/>
      <c r="COH15" s="54"/>
      <c r="COI15" s="54"/>
      <c r="COJ15" s="54"/>
      <c r="COK15" s="54"/>
      <c r="COL15" s="54"/>
      <c r="COM15" s="54"/>
      <c r="CON15" s="54"/>
      <c r="COO15" s="54"/>
      <c r="COP15" s="54"/>
      <c r="COQ15" s="54"/>
      <c r="COR15" s="54"/>
      <c r="COS15" s="54"/>
      <c r="COT15" s="54"/>
      <c r="COU15" s="54"/>
      <c r="COV15" s="54"/>
      <c r="COW15" s="54"/>
      <c r="COX15" s="54"/>
      <c r="COY15" s="54"/>
      <c r="COZ15" s="54"/>
      <c r="CPA15" s="54"/>
      <c r="CPB15" s="54"/>
      <c r="CPC15" s="54"/>
      <c r="CPD15" s="54"/>
      <c r="CPE15" s="54"/>
      <c r="CPF15" s="54"/>
      <c r="CPG15" s="54"/>
      <c r="CPH15" s="54"/>
      <c r="CPI15" s="54"/>
      <c r="CPJ15" s="54"/>
      <c r="CPK15" s="54"/>
      <c r="CPL15" s="54"/>
      <c r="CPM15" s="54"/>
      <c r="CPN15" s="54"/>
      <c r="CPO15" s="54"/>
      <c r="CPP15" s="54"/>
      <c r="CPQ15" s="54"/>
      <c r="CPR15" s="54"/>
      <c r="CPS15" s="54"/>
      <c r="CPT15" s="54"/>
      <c r="CPU15" s="54"/>
      <c r="CPV15" s="54"/>
      <c r="CPW15" s="54"/>
      <c r="CPX15" s="54"/>
      <c r="CPY15" s="54"/>
      <c r="CPZ15" s="54"/>
      <c r="CQA15" s="54"/>
      <c r="CQB15" s="54"/>
      <c r="CQC15" s="54"/>
      <c r="CQD15" s="54"/>
      <c r="CQE15" s="54"/>
      <c r="CQF15" s="54"/>
      <c r="CQG15" s="54"/>
      <c r="CQH15" s="54"/>
      <c r="CQI15" s="54"/>
      <c r="CQJ15" s="54"/>
      <c r="CQK15" s="54"/>
      <c r="CQL15" s="54"/>
      <c r="CQM15" s="54"/>
      <c r="CQN15" s="54"/>
      <c r="CQO15" s="54"/>
      <c r="CQP15" s="54"/>
      <c r="CQQ15" s="54"/>
      <c r="CQR15" s="54"/>
      <c r="CQS15" s="54"/>
      <c r="CQT15" s="54"/>
      <c r="CQU15" s="54"/>
      <c r="CQV15" s="54"/>
      <c r="CQW15" s="54"/>
      <c r="CQX15" s="54"/>
      <c r="CQY15" s="54"/>
      <c r="CQZ15" s="54"/>
      <c r="CRA15" s="54"/>
      <c r="CRB15" s="54"/>
      <c r="CRC15" s="54"/>
      <c r="CRD15" s="54"/>
      <c r="CRE15" s="54"/>
      <c r="CRF15" s="54"/>
      <c r="CRG15" s="54"/>
      <c r="CRH15" s="54"/>
      <c r="CRI15" s="54"/>
      <c r="CRJ15" s="54"/>
      <c r="CRK15" s="54"/>
      <c r="CRL15" s="54"/>
      <c r="CRM15" s="54"/>
      <c r="CRN15" s="54"/>
      <c r="CRO15" s="54"/>
      <c r="CRP15" s="54"/>
      <c r="CRQ15" s="54"/>
      <c r="CRR15" s="54"/>
      <c r="CRS15" s="54"/>
      <c r="CRT15" s="54"/>
      <c r="CRU15" s="54"/>
      <c r="CRV15" s="54"/>
      <c r="CRW15" s="54"/>
      <c r="CRX15" s="54"/>
      <c r="CRY15" s="54"/>
      <c r="CRZ15" s="54"/>
      <c r="CSA15" s="54"/>
      <c r="CSB15" s="54"/>
      <c r="CSC15" s="54"/>
      <c r="CSD15" s="54"/>
      <c r="CSE15" s="54"/>
      <c r="CSF15" s="54"/>
      <c r="CSG15" s="54"/>
      <c r="CSH15" s="54"/>
      <c r="CSI15" s="54"/>
      <c r="CSJ15" s="54"/>
      <c r="CSK15" s="54"/>
      <c r="CSL15" s="54"/>
      <c r="CSM15" s="54"/>
      <c r="CSN15" s="54"/>
      <c r="CSO15" s="54"/>
      <c r="CSP15" s="54"/>
      <c r="CSQ15" s="54"/>
      <c r="CSR15" s="54"/>
      <c r="CSS15" s="54"/>
      <c r="CST15" s="54"/>
      <c r="CSU15" s="54"/>
      <c r="CSV15" s="54"/>
      <c r="CSW15" s="54"/>
      <c r="CSX15" s="54"/>
      <c r="CSY15" s="54"/>
      <c r="CSZ15" s="54"/>
      <c r="CTA15" s="54"/>
      <c r="CTB15" s="54"/>
      <c r="CTC15" s="54"/>
      <c r="CTD15" s="54"/>
      <c r="CTE15" s="54"/>
      <c r="CTF15" s="54"/>
      <c r="CTG15" s="54"/>
      <c r="CTH15" s="54"/>
      <c r="CTI15" s="54"/>
      <c r="CTJ15" s="54"/>
      <c r="CTO15" s="54"/>
      <c r="CTP15" s="54"/>
      <c r="CTQ15" s="54"/>
      <c r="CTR15" s="54"/>
      <c r="CTS15" s="54"/>
      <c r="CTT15" s="54"/>
      <c r="CTU15" s="54"/>
      <c r="CTV15" s="54"/>
      <c r="CTW15" s="54"/>
      <c r="CTX15" s="54"/>
      <c r="CTY15" s="54"/>
      <c r="CTZ15" s="54"/>
      <c r="CUA15" s="54"/>
      <c r="CUB15" s="54"/>
      <c r="CUC15" s="54"/>
      <c r="CUD15" s="54"/>
      <c r="CUE15" s="54"/>
      <c r="CUF15" s="54"/>
      <c r="CUG15" s="54"/>
      <c r="CUH15" s="54"/>
      <c r="CUI15" s="54"/>
      <c r="CUJ15" s="54"/>
      <c r="CUK15" s="54"/>
      <c r="CUL15" s="54"/>
      <c r="CUM15" s="54"/>
      <c r="CUN15" s="54"/>
      <c r="CUO15" s="54"/>
      <c r="CUP15" s="54"/>
      <c r="CUQ15" s="54"/>
      <c r="CUR15" s="54"/>
      <c r="CUS15" s="54"/>
      <c r="CUT15" s="54"/>
      <c r="CUU15" s="54"/>
      <c r="CUV15" s="54"/>
      <c r="CUW15" s="54"/>
      <c r="CUX15" s="54"/>
      <c r="CUY15" s="54"/>
      <c r="CUZ15" s="54"/>
      <c r="CVA15" s="54"/>
      <c r="CVB15" s="54"/>
      <c r="CVC15" s="54"/>
      <c r="CVD15" s="54"/>
      <c r="CVE15" s="54"/>
      <c r="CVF15" s="54"/>
      <c r="CVG15" s="54"/>
      <c r="CVH15" s="54"/>
      <c r="CVI15" s="54"/>
      <c r="CVJ15" s="54"/>
      <c r="CVK15" s="54"/>
      <c r="CVL15" s="54"/>
      <c r="CVM15" s="54"/>
      <c r="CVN15" s="54"/>
      <c r="CVO15" s="54"/>
      <c r="CVP15" s="54"/>
      <c r="CVQ15" s="54"/>
      <c r="CVR15" s="54"/>
      <c r="CVS15" s="54"/>
      <c r="CVT15" s="54"/>
      <c r="CVU15" s="54"/>
      <c r="CVV15" s="54"/>
      <c r="CVW15" s="54"/>
      <c r="CVX15" s="54"/>
      <c r="CVY15" s="54"/>
      <c r="CVZ15" s="54"/>
      <c r="CWA15" s="54"/>
      <c r="CWB15" s="54"/>
      <c r="CWC15" s="54"/>
      <c r="CWD15" s="54"/>
      <c r="CWE15" s="54"/>
      <c r="CWF15" s="54"/>
      <c r="CWG15" s="54"/>
      <c r="CWH15" s="54"/>
      <c r="CWI15" s="54"/>
      <c r="CWJ15" s="54"/>
      <c r="CWK15" s="54"/>
      <c r="CWL15" s="54"/>
      <c r="CWM15" s="54"/>
      <c r="CWN15" s="54"/>
      <c r="CWO15" s="54"/>
      <c r="CWP15" s="54"/>
      <c r="CWQ15" s="54"/>
      <c r="CWR15" s="54"/>
      <c r="CWS15" s="54"/>
      <c r="CWT15" s="54"/>
      <c r="CWU15" s="54"/>
      <c r="CWV15" s="54"/>
      <c r="CWW15" s="54"/>
      <c r="CWX15" s="54"/>
      <c r="CWY15" s="54"/>
      <c r="CWZ15" s="54"/>
      <c r="CXA15" s="54"/>
      <c r="CXB15" s="54"/>
      <c r="CXC15" s="54"/>
      <c r="CXD15" s="54"/>
      <c r="CXE15" s="54"/>
      <c r="CXF15" s="54"/>
      <c r="CXG15" s="54"/>
      <c r="CXH15" s="54"/>
      <c r="CXI15" s="54"/>
      <c r="CXJ15" s="54"/>
      <c r="CXK15" s="54"/>
      <c r="CXL15" s="54"/>
      <c r="CXM15" s="54"/>
      <c r="CXN15" s="54"/>
      <c r="CXO15" s="54"/>
      <c r="CXP15" s="54"/>
      <c r="CXQ15" s="54"/>
      <c r="CXR15" s="54"/>
      <c r="CXS15" s="54"/>
      <c r="CXT15" s="54"/>
      <c r="CXU15" s="54"/>
      <c r="CXV15" s="54"/>
      <c r="CXW15" s="54"/>
      <c r="CXX15" s="54"/>
      <c r="CXY15" s="54"/>
      <c r="CXZ15" s="54"/>
      <c r="CYA15" s="54"/>
      <c r="CYB15" s="54"/>
      <c r="CYC15" s="54"/>
      <c r="CYD15" s="54"/>
      <c r="CYE15" s="54"/>
      <c r="CYF15" s="54"/>
      <c r="CYG15" s="54"/>
      <c r="CYH15" s="54"/>
      <c r="CYI15" s="54"/>
      <c r="CYJ15" s="54"/>
      <c r="CYK15" s="54"/>
      <c r="CYL15" s="54"/>
      <c r="CYM15" s="54"/>
      <c r="CYN15" s="54"/>
      <c r="CYO15" s="54"/>
      <c r="CYP15" s="54"/>
      <c r="CYQ15" s="54"/>
      <c r="CYR15" s="54"/>
      <c r="CYS15" s="54"/>
      <c r="CYT15" s="54"/>
      <c r="CYU15" s="54"/>
      <c r="CYV15" s="54"/>
      <c r="CYW15" s="54"/>
      <c r="CYX15" s="54"/>
      <c r="CYY15" s="54"/>
      <c r="CYZ15" s="54"/>
      <c r="CZA15" s="54"/>
      <c r="CZB15" s="54"/>
      <c r="CZC15" s="54"/>
      <c r="CZD15" s="54"/>
      <c r="CZE15" s="54"/>
      <c r="CZF15" s="54"/>
      <c r="CZG15" s="54"/>
      <c r="CZH15" s="54"/>
      <c r="CZI15" s="54"/>
      <c r="CZJ15" s="54"/>
      <c r="CZK15" s="54"/>
      <c r="CZL15" s="54"/>
      <c r="CZM15" s="54"/>
      <c r="CZN15" s="54"/>
      <c r="CZO15" s="54"/>
      <c r="CZP15" s="54"/>
      <c r="CZQ15" s="54"/>
      <c r="CZR15" s="54"/>
      <c r="CZS15" s="54"/>
      <c r="CZT15" s="54"/>
      <c r="CZU15" s="54"/>
      <c r="CZV15" s="54"/>
      <c r="CZW15" s="54"/>
      <c r="CZX15" s="54"/>
      <c r="CZY15" s="54"/>
      <c r="CZZ15" s="54"/>
      <c r="DAA15" s="54"/>
      <c r="DAB15" s="54"/>
      <c r="DAC15" s="54"/>
      <c r="DAD15" s="54"/>
      <c r="DAE15" s="54"/>
      <c r="DAF15" s="54"/>
      <c r="DAG15" s="54"/>
      <c r="DAH15" s="54"/>
      <c r="DAI15" s="54"/>
      <c r="DAJ15" s="54"/>
      <c r="DAK15" s="54"/>
      <c r="DAL15" s="54"/>
      <c r="DAM15" s="54"/>
      <c r="DAN15" s="54"/>
      <c r="DAO15" s="54"/>
      <c r="DAP15" s="54"/>
      <c r="DAQ15" s="54"/>
      <c r="DAR15" s="54"/>
      <c r="DAS15" s="54"/>
      <c r="DAT15" s="54"/>
      <c r="DAU15" s="54"/>
      <c r="DAV15" s="54"/>
      <c r="DAW15" s="54"/>
      <c r="DAX15" s="54"/>
      <c r="DAY15" s="54"/>
      <c r="DAZ15" s="54"/>
      <c r="DBA15" s="54"/>
      <c r="DBB15" s="54"/>
      <c r="DBC15" s="54"/>
      <c r="DBD15" s="54"/>
      <c r="DBE15" s="54"/>
      <c r="DBF15" s="54"/>
      <c r="DBG15" s="54"/>
      <c r="DBH15" s="54"/>
      <c r="DBI15" s="54"/>
      <c r="DBJ15" s="54"/>
      <c r="DBK15" s="54"/>
      <c r="DBL15" s="54"/>
      <c r="DBM15" s="54"/>
      <c r="DBN15" s="54"/>
      <c r="DBO15" s="54"/>
      <c r="DBP15" s="54"/>
      <c r="DBQ15" s="54"/>
      <c r="DBR15" s="54"/>
      <c r="DBS15" s="54"/>
      <c r="DBT15" s="54"/>
      <c r="DBU15" s="54"/>
      <c r="DBV15" s="54"/>
      <c r="DBW15" s="54"/>
      <c r="DBX15" s="54"/>
      <c r="DBY15" s="54"/>
      <c r="DBZ15" s="54"/>
      <c r="DCA15" s="54"/>
      <c r="DCB15" s="54"/>
      <c r="DCC15" s="54"/>
      <c r="DCD15" s="54"/>
      <c r="DCE15" s="54"/>
      <c r="DCF15" s="54"/>
      <c r="DCG15" s="54"/>
      <c r="DCH15" s="54"/>
      <c r="DCI15" s="54"/>
      <c r="DCJ15" s="54"/>
      <c r="DCK15" s="54"/>
      <c r="DCL15" s="54"/>
      <c r="DCM15" s="54"/>
      <c r="DCN15" s="54"/>
      <c r="DCO15" s="54"/>
      <c r="DCP15" s="54"/>
      <c r="DCQ15" s="54"/>
      <c r="DCR15" s="54"/>
      <c r="DCS15" s="54"/>
      <c r="DCT15" s="54"/>
      <c r="DCU15" s="54"/>
      <c r="DCV15" s="54"/>
      <c r="DCW15" s="54"/>
      <c r="DCX15" s="54"/>
      <c r="DCY15" s="54"/>
      <c r="DCZ15" s="54"/>
      <c r="DDA15" s="54"/>
      <c r="DDB15" s="54"/>
      <c r="DDC15" s="54"/>
      <c r="DDD15" s="54"/>
      <c r="DDE15" s="54"/>
      <c r="DDF15" s="54"/>
      <c r="DDK15" s="54"/>
      <c r="DDL15" s="54"/>
      <c r="DDM15" s="54"/>
      <c r="DDN15" s="54"/>
      <c r="DDO15" s="54"/>
      <c r="DDP15" s="54"/>
      <c r="DDQ15" s="54"/>
      <c r="DDR15" s="54"/>
      <c r="DDS15" s="54"/>
      <c r="DDT15" s="54"/>
      <c r="DDU15" s="54"/>
      <c r="DDV15" s="54"/>
      <c r="DDW15" s="54"/>
      <c r="DDX15" s="54"/>
      <c r="DDY15" s="54"/>
      <c r="DDZ15" s="54"/>
      <c r="DEA15" s="54"/>
      <c r="DEB15" s="54"/>
      <c r="DEC15" s="54"/>
      <c r="DED15" s="54"/>
      <c r="DEE15" s="54"/>
      <c r="DEF15" s="54"/>
      <c r="DEG15" s="54"/>
      <c r="DEH15" s="54"/>
      <c r="DEI15" s="54"/>
      <c r="DEJ15" s="54"/>
      <c r="DEK15" s="54"/>
      <c r="DEL15" s="54"/>
      <c r="DEM15" s="54"/>
      <c r="DEN15" s="54"/>
      <c r="DEO15" s="54"/>
      <c r="DEP15" s="54"/>
      <c r="DEQ15" s="54"/>
      <c r="DER15" s="54"/>
      <c r="DES15" s="54"/>
      <c r="DET15" s="54"/>
      <c r="DEU15" s="54"/>
      <c r="DEV15" s="54"/>
      <c r="DEW15" s="54"/>
      <c r="DEX15" s="54"/>
      <c r="DEY15" s="54"/>
      <c r="DEZ15" s="54"/>
      <c r="DFA15" s="54"/>
      <c r="DFB15" s="54"/>
      <c r="DFC15" s="54"/>
      <c r="DFD15" s="54"/>
      <c r="DFE15" s="54"/>
      <c r="DFF15" s="54"/>
      <c r="DFG15" s="54"/>
      <c r="DFH15" s="54"/>
      <c r="DFI15" s="54"/>
      <c r="DFJ15" s="54"/>
      <c r="DFK15" s="54"/>
      <c r="DFL15" s="54"/>
      <c r="DFM15" s="54"/>
      <c r="DFN15" s="54"/>
      <c r="DFO15" s="54"/>
      <c r="DFP15" s="54"/>
      <c r="DFQ15" s="54"/>
      <c r="DFR15" s="54"/>
      <c r="DFS15" s="54"/>
      <c r="DFT15" s="54"/>
      <c r="DFU15" s="54"/>
      <c r="DFV15" s="54"/>
      <c r="DFW15" s="54"/>
      <c r="DFX15" s="54"/>
      <c r="DFY15" s="54"/>
      <c r="DFZ15" s="54"/>
      <c r="DGA15" s="54"/>
      <c r="DGB15" s="54"/>
      <c r="DGC15" s="54"/>
      <c r="DGD15" s="54"/>
      <c r="DGE15" s="54"/>
      <c r="DGF15" s="54"/>
      <c r="DGG15" s="54"/>
      <c r="DGH15" s="54"/>
      <c r="DGI15" s="54"/>
      <c r="DGJ15" s="54"/>
      <c r="DGK15" s="54"/>
      <c r="DGL15" s="54"/>
      <c r="DGM15" s="54"/>
      <c r="DGN15" s="54"/>
      <c r="DGO15" s="54"/>
      <c r="DGP15" s="54"/>
      <c r="DGQ15" s="54"/>
      <c r="DGR15" s="54"/>
      <c r="DGS15" s="54"/>
      <c r="DGT15" s="54"/>
      <c r="DGU15" s="54"/>
      <c r="DGV15" s="54"/>
      <c r="DGW15" s="54"/>
      <c r="DGX15" s="54"/>
      <c r="DGY15" s="54"/>
      <c r="DGZ15" s="54"/>
      <c r="DHA15" s="54"/>
      <c r="DHB15" s="54"/>
      <c r="DHC15" s="54"/>
      <c r="DHD15" s="54"/>
      <c r="DHE15" s="54"/>
      <c r="DHF15" s="54"/>
      <c r="DHG15" s="54"/>
      <c r="DHH15" s="54"/>
      <c r="DHI15" s="54"/>
      <c r="DHJ15" s="54"/>
      <c r="DHK15" s="54"/>
      <c r="DHL15" s="54"/>
      <c r="DHM15" s="54"/>
      <c r="DHN15" s="54"/>
      <c r="DHO15" s="54"/>
      <c r="DHP15" s="54"/>
      <c r="DHQ15" s="54"/>
      <c r="DHR15" s="54"/>
      <c r="DHS15" s="54"/>
      <c r="DHT15" s="54"/>
      <c r="DHU15" s="54"/>
      <c r="DHV15" s="54"/>
      <c r="DHW15" s="54"/>
      <c r="DHX15" s="54"/>
      <c r="DHY15" s="54"/>
      <c r="DHZ15" s="54"/>
      <c r="DIA15" s="54"/>
      <c r="DIB15" s="54"/>
      <c r="DIC15" s="54"/>
      <c r="DID15" s="54"/>
      <c r="DIE15" s="54"/>
      <c r="DIF15" s="54"/>
      <c r="DIG15" s="54"/>
      <c r="DIH15" s="54"/>
      <c r="DII15" s="54"/>
      <c r="DIJ15" s="54"/>
      <c r="DIK15" s="54"/>
      <c r="DIL15" s="54"/>
      <c r="DIM15" s="54"/>
      <c r="DIN15" s="54"/>
      <c r="DIO15" s="54"/>
      <c r="DIP15" s="54"/>
      <c r="DIQ15" s="54"/>
      <c r="DIR15" s="54"/>
      <c r="DIS15" s="54"/>
      <c r="DIT15" s="54"/>
      <c r="DIU15" s="54"/>
      <c r="DIV15" s="54"/>
      <c r="DIW15" s="54"/>
      <c r="DIX15" s="54"/>
      <c r="DIY15" s="54"/>
      <c r="DIZ15" s="54"/>
      <c r="DJA15" s="54"/>
      <c r="DJB15" s="54"/>
      <c r="DJC15" s="54"/>
      <c r="DJD15" s="54"/>
      <c r="DJE15" s="54"/>
      <c r="DJF15" s="54"/>
      <c r="DJG15" s="54"/>
      <c r="DJH15" s="54"/>
      <c r="DJI15" s="54"/>
      <c r="DJJ15" s="54"/>
      <c r="DJK15" s="54"/>
      <c r="DJL15" s="54"/>
      <c r="DJM15" s="54"/>
      <c r="DJN15" s="54"/>
      <c r="DJO15" s="54"/>
      <c r="DJP15" s="54"/>
      <c r="DJQ15" s="54"/>
      <c r="DJR15" s="54"/>
      <c r="DJS15" s="54"/>
      <c r="DJT15" s="54"/>
      <c r="DJU15" s="54"/>
      <c r="DJV15" s="54"/>
      <c r="DJW15" s="54"/>
      <c r="DJX15" s="54"/>
      <c r="DJY15" s="54"/>
      <c r="DJZ15" s="54"/>
      <c r="DKA15" s="54"/>
      <c r="DKB15" s="54"/>
      <c r="DKC15" s="54"/>
      <c r="DKD15" s="54"/>
      <c r="DKE15" s="54"/>
      <c r="DKF15" s="54"/>
      <c r="DKG15" s="54"/>
      <c r="DKH15" s="54"/>
      <c r="DKI15" s="54"/>
      <c r="DKJ15" s="54"/>
      <c r="DKK15" s="54"/>
      <c r="DKL15" s="54"/>
      <c r="DKM15" s="54"/>
      <c r="DKN15" s="54"/>
      <c r="DKO15" s="54"/>
      <c r="DKP15" s="54"/>
      <c r="DKQ15" s="54"/>
      <c r="DKR15" s="54"/>
      <c r="DKS15" s="54"/>
      <c r="DKT15" s="54"/>
      <c r="DKU15" s="54"/>
      <c r="DKV15" s="54"/>
      <c r="DKW15" s="54"/>
      <c r="DKX15" s="54"/>
      <c r="DKY15" s="54"/>
      <c r="DKZ15" s="54"/>
      <c r="DLA15" s="54"/>
      <c r="DLB15" s="54"/>
      <c r="DLC15" s="54"/>
      <c r="DLD15" s="54"/>
      <c r="DLE15" s="54"/>
      <c r="DLF15" s="54"/>
      <c r="DLG15" s="54"/>
      <c r="DLH15" s="54"/>
      <c r="DLI15" s="54"/>
      <c r="DLJ15" s="54"/>
      <c r="DLK15" s="54"/>
      <c r="DLL15" s="54"/>
      <c r="DLM15" s="54"/>
      <c r="DLN15" s="54"/>
      <c r="DLO15" s="54"/>
      <c r="DLP15" s="54"/>
      <c r="DLQ15" s="54"/>
      <c r="DLR15" s="54"/>
      <c r="DLS15" s="54"/>
      <c r="DLT15" s="54"/>
      <c r="DLU15" s="54"/>
      <c r="DLV15" s="54"/>
      <c r="DLW15" s="54"/>
      <c r="DLX15" s="54"/>
      <c r="DLY15" s="54"/>
      <c r="DLZ15" s="54"/>
      <c r="DMA15" s="54"/>
      <c r="DMB15" s="54"/>
      <c r="DMC15" s="54"/>
      <c r="DMD15" s="54"/>
      <c r="DME15" s="54"/>
      <c r="DMF15" s="54"/>
      <c r="DMG15" s="54"/>
      <c r="DMH15" s="54"/>
      <c r="DMI15" s="54"/>
      <c r="DMJ15" s="54"/>
      <c r="DMK15" s="54"/>
      <c r="DML15" s="54"/>
      <c r="DMM15" s="54"/>
      <c r="DMN15" s="54"/>
      <c r="DMO15" s="54"/>
      <c r="DMP15" s="54"/>
      <c r="DMQ15" s="54"/>
      <c r="DMR15" s="54"/>
      <c r="DMS15" s="54"/>
      <c r="DMT15" s="54"/>
      <c r="DMU15" s="54"/>
      <c r="DMV15" s="54"/>
      <c r="DMW15" s="54"/>
      <c r="DMX15" s="54"/>
      <c r="DMY15" s="54"/>
      <c r="DMZ15" s="54"/>
      <c r="DNA15" s="54"/>
      <c r="DNB15" s="54"/>
      <c r="DNG15" s="54"/>
      <c r="DNH15" s="54"/>
      <c r="DNI15" s="54"/>
      <c r="DNJ15" s="54"/>
      <c r="DNK15" s="54"/>
      <c r="DNL15" s="54"/>
      <c r="DNM15" s="54"/>
      <c r="DNN15" s="54"/>
      <c r="DNO15" s="54"/>
      <c r="DNP15" s="54"/>
      <c r="DNQ15" s="54"/>
      <c r="DNR15" s="54"/>
      <c r="DNS15" s="54"/>
      <c r="DNT15" s="54"/>
      <c r="DNU15" s="54"/>
      <c r="DNV15" s="54"/>
      <c r="DNW15" s="54"/>
      <c r="DNX15" s="54"/>
      <c r="DNY15" s="54"/>
      <c r="DNZ15" s="54"/>
      <c r="DOA15" s="54"/>
      <c r="DOB15" s="54"/>
      <c r="DOC15" s="54"/>
      <c r="DOD15" s="54"/>
      <c r="DOE15" s="54"/>
      <c r="DOF15" s="54"/>
      <c r="DOG15" s="54"/>
      <c r="DOH15" s="54"/>
      <c r="DOI15" s="54"/>
      <c r="DOJ15" s="54"/>
      <c r="DOK15" s="54"/>
      <c r="DOL15" s="54"/>
      <c r="DOM15" s="54"/>
      <c r="DON15" s="54"/>
      <c r="DOO15" s="54"/>
      <c r="DOP15" s="54"/>
      <c r="DOQ15" s="54"/>
      <c r="DOR15" s="54"/>
      <c r="DOS15" s="54"/>
      <c r="DOT15" s="54"/>
      <c r="DOU15" s="54"/>
      <c r="DOV15" s="54"/>
      <c r="DOW15" s="54"/>
      <c r="DOX15" s="54"/>
      <c r="DOY15" s="54"/>
      <c r="DOZ15" s="54"/>
      <c r="DPA15" s="54"/>
      <c r="DPB15" s="54"/>
      <c r="DPC15" s="54"/>
      <c r="DPD15" s="54"/>
      <c r="DPE15" s="54"/>
      <c r="DPF15" s="54"/>
      <c r="DPG15" s="54"/>
      <c r="DPH15" s="54"/>
      <c r="DPI15" s="54"/>
      <c r="DPJ15" s="54"/>
      <c r="DPK15" s="54"/>
      <c r="DPL15" s="54"/>
      <c r="DPM15" s="54"/>
      <c r="DPN15" s="54"/>
      <c r="DPO15" s="54"/>
      <c r="DPP15" s="54"/>
      <c r="DPQ15" s="54"/>
      <c r="DPR15" s="54"/>
      <c r="DPS15" s="54"/>
      <c r="DPT15" s="54"/>
      <c r="DPU15" s="54"/>
      <c r="DPV15" s="54"/>
      <c r="DPW15" s="54"/>
      <c r="DPX15" s="54"/>
      <c r="DPY15" s="54"/>
      <c r="DPZ15" s="54"/>
      <c r="DQA15" s="54"/>
      <c r="DQB15" s="54"/>
      <c r="DQC15" s="54"/>
      <c r="DQD15" s="54"/>
      <c r="DQE15" s="54"/>
      <c r="DQF15" s="54"/>
      <c r="DQG15" s="54"/>
      <c r="DQH15" s="54"/>
      <c r="DQI15" s="54"/>
      <c r="DQJ15" s="54"/>
      <c r="DQK15" s="54"/>
      <c r="DQL15" s="54"/>
      <c r="DQM15" s="54"/>
      <c r="DQN15" s="54"/>
      <c r="DQO15" s="54"/>
      <c r="DQP15" s="54"/>
      <c r="DQQ15" s="54"/>
      <c r="DQR15" s="54"/>
      <c r="DQS15" s="54"/>
      <c r="DQT15" s="54"/>
      <c r="DQU15" s="54"/>
      <c r="DQV15" s="54"/>
      <c r="DQW15" s="54"/>
      <c r="DQX15" s="54"/>
      <c r="DQY15" s="54"/>
      <c r="DQZ15" s="54"/>
      <c r="DRA15" s="54"/>
      <c r="DRB15" s="54"/>
      <c r="DRC15" s="54"/>
      <c r="DRD15" s="54"/>
      <c r="DRE15" s="54"/>
      <c r="DRF15" s="54"/>
      <c r="DRG15" s="54"/>
      <c r="DRH15" s="54"/>
      <c r="DRI15" s="54"/>
      <c r="DRJ15" s="54"/>
      <c r="DRK15" s="54"/>
      <c r="DRL15" s="54"/>
      <c r="DRM15" s="54"/>
      <c r="DRN15" s="54"/>
      <c r="DRO15" s="54"/>
      <c r="DRP15" s="54"/>
      <c r="DRQ15" s="54"/>
      <c r="DRR15" s="54"/>
      <c r="DRS15" s="54"/>
      <c r="DRT15" s="54"/>
      <c r="DRU15" s="54"/>
      <c r="DRV15" s="54"/>
      <c r="DRW15" s="54"/>
      <c r="DRX15" s="54"/>
      <c r="DRY15" s="54"/>
      <c r="DRZ15" s="54"/>
      <c r="DSA15" s="54"/>
      <c r="DSB15" s="54"/>
      <c r="DSC15" s="54"/>
      <c r="DSD15" s="54"/>
      <c r="DSE15" s="54"/>
      <c r="DSF15" s="54"/>
      <c r="DSG15" s="54"/>
      <c r="DSH15" s="54"/>
      <c r="DSI15" s="54"/>
      <c r="DSJ15" s="54"/>
      <c r="DSK15" s="54"/>
      <c r="DSL15" s="54"/>
      <c r="DSM15" s="54"/>
      <c r="DSN15" s="54"/>
      <c r="DSO15" s="54"/>
      <c r="DSP15" s="54"/>
      <c r="DSQ15" s="54"/>
      <c r="DSR15" s="54"/>
      <c r="DSS15" s="54"/>
      <c r="DST15" s="54"/>
      <c r="DSU15" s="54"/>
      <c r="DSV15" s="54"/>
      <c r="DSW15" s="54"/>
      <c r="DSX15" s="54"/>
      <c r="DSY15" s="54"/>
      <c r="DSZ15" s="54"/>
      <c r="DTA15" s="54"/>
      <c r="DTB15" s="54"/>
      <c r="DTC15" s="54"/>
      <c r="DTD15" s="54"/>
      <c r="DTE15" s="54"/>
      <c r="DTF15" s="54"/>
      <c r="DTG15" s="54"/>
      <c r="DTH15" s="54"/>
      <c r="DTI15" s="54"/>
      <c r="DTJ15" s="54"/>
      <c r="DTK15" s="54"/>
      <c r="DTL15" s="54"/>
      <c r="DTM15" s="54"/>
      <c r="DTN15" s="54"/>
      <c r="DTO15" s="54"/>
      <c r="DTP15" s="54"/>
      <c r="DTQ15" s="54"/>
      <c r="DTR15" s="54"/>
      <c r="DTS15" s="54"/>
      <c r="DTT15" s="54"/>
      <c r="DTU15" s="54"/>
      <c r="DTV15" s="54"/>
      <c r="DTW15" s="54"/>
      <c r="DTX15" s="54"/>
      <c r="DTY15" s="54"/>
      <c r="DTZ15" s="54"/>
      <c r="DUA15" s="54"/>
      <c r="DUB15" s="54"/>
      <c r="DUC15" s="54"/>
      <c r="DUD15" s="54"/>
      <c r="DUE15" s="54"/>
      <c r="DUF15" s="54"/>
      <c r="DUG15" s="54"/>
      <c r="DUH15" s="54"/>
      <c r="DUI15" s="54"/>
      <c r="DUJ15" s="54"/>
      <c r="DUK15" s="54"/>
      <c r="DUL15" s="54"/>
      <c r="DUM15" s="54"/>
      <c r="DUN15" s="54"/>
      <c r="DUO15" s="54"/>
      <c r="DUP15" s="54"/>
      <c r="DUQ15" s="54"/>
      <c r="DUR15" s="54"/>
      <c r="DUS15" s="54"/>
      <c r="DUT15" s="54"/>
      <c r="DUU15" s="54"/>
      <c r="DUV15" s="54"/>
      <c r="DUW15" s="54"/>
      <c r="DUX15" s="54"/>
      <c r="DUY15" s="54"/>
      <c r="DUZ15" s="54"/>
      <c r="DVA15" s="54"/>
      <c r="DVB15" s="54"/>
      <c r="DVC15" s="54"/>
      <c r="DVD15" s="54"/>
      <c r="DVE15" s="54"/>
      <c r="DVF15" s="54"/>
      <c r="DVG15" s="54"/>
      <c r="DVH15" s="54"/>
      <c r="DVI15" s="54"/>
      <c r="DVJ15" s="54"/>
      <c r="DVK15" s="54"/>
      <c r="DVL15" s="54"/>
      <c r="DVM15" s="54"/>
      <c r="DVN15" s="54"/>
      <c r="DVO15" s="54"/>
      <c r="DVP15" s="54"/>
      <c r="DVQ15" s="54"/>
      <c r="DVR15" s="54"/>
      <c r="DVS15" s="54"/>
      <c r="DVT15" s="54"/>
      <c r="DVU15" s="54"/>
      <c r="DVV15" s="54"/>
      <c r="DVW15" s="54"/>
      <c r="DVX15" s="54"/>
      <c r="DVY15" s="54"/>
      <c r="DVZ15" s="54"/>
      <c r="DWA15" s="54"/>
      <c r="DWB15" s="54"/>
      <c r="DWC15" s="54"/>
      <c r="DWD15" s="54"/>
      <c r="DWE15" s="54"/>
      <c r="DWF15" s="54"/>
      <c r="DWG15" s="54"/>
      <c r="DWH15" s="54"/>
      <c r="DWI15" s="54"/>
      <c r="DWJ15" s="54"/>
      <c r="DWK15" s="54"/>
      <c r="DWL15" s="54"/>
      <c r="DWM15" s="54"/>
      <c r="DWN15" s="54"/>
      <c r="DWO15" s="54"/>
      <c r="DWP15" s="54"/>
      <c r="DWQ15" s="54"/>
      <c r="DWR15" s="54"/>
      <c r="DWS15" s="54"/>
      <c r="DWT15" s="54"/>
      <c r="DWU15" s="54"/>
      <c r="DWV15" s="54"/>
      <c r="DWW15" s="54"/>
      <c r="DWX15" s="54"/>
      <c r="DXC15" s="54"/>
      <c r="DXD15" s="54"/>
      <c r="DXE15" s="54"/>
      <c r="DXF15" s="54"/>
      <c r="DXG15" s="54"/>
      <c r="DXH15" s="54"/>
      <c r="DXI15" s="54"/>
      <c r="DXJ15" s="54"/>
      <c r="DXK15" s="54"/>
      <c r="DXL15" s="54"/>
      <c r="DXM15" s="54"/>
      <c r="DXN15" s="54"/>
      <c r="DXO15" s="54"/>
      <c r="DXP15" s="54"/>
      <c r="DXQ15" s="54"/>
      <c r="DXR15" s="54"/>
      <c r="DXS15" s="54"/>
      <c r="DXT15" s="54"/>
      <c r="DXU15" s="54"/>
      <c r="DXV15" s="54"/>
      <c r="DXW15" s="54"/>
      <c r="DXX15" s="54"/>
      <c r="DXY15" s="54"/>
      <c r="DXZ15" s="54"/>
      <c r="DYA15" s="54"/>
      <c r="DYB15" s="54"/>
      <c r="DYC15" s="54"/>
      <c r="DYD15" s="54"/>
      <c r="DYE15" s="54"/>
      <c r="DYF15" s="54"/>
      <c r="DYG15" s="54"/>
      <c r="DYH15" s="54"/>
      <c r="DYI15" s="54"/>
      <c r="DYJ15" s="54"/>
      <c r="DYK15" s="54"/>
      <c r="DYL15" s="54"/>
      <c r="DYM15" s="54"/>
      <c r="DYN15" s="54"/>
      <c r="DYO15" s="54"/>
      <c r="DYP15" s="54"/>
      <c r="DYQ15" s="54"/>
      <c r="DYR15" s="54"/>
      <c r="DYS15" s="54"/>
      <c r="DYT15" s="54"/>
      <c r="DYU15" s="54"/>
      <c r="DYV15" s="54"/>
      <c r="DYW15" s="54"/>
      <c r="DYX15" s="54"/>
      <c r="DYY15" s="54"/>
      <c r="DYZ15" s="54"/>
      <c r="DZA15" s="54"/>
      <c r="DZB15" s="54"/>
      <c r="DZC15" s="54"/>
      <c r="DZD15" s="54"/>
      <c r="DZE15" s="54"/>
      <c r="DZF15" s="54"/>
      <c r="DZG15" s="54"/>
      <c r="DZH15" s="54"/>
      <c r="DZI15" s="54"/>
      <c r="DZJ15" s="54"/>
      <c r="DZK15" s="54"/>
      <c r="DZL15" s="54"/>
      <c r="DZM15" s="54"/>
      <c r="DZN15" s="54"/>
      <c r="DZO15" s="54"/>
      <c r="DZP15" s="54"/>
      <c r="DZQ15" s="54"/>
      <c r="DZR15" s="54"/>
      <c r="DZS15" s="54"/>
      <c r="DZT15" s="54"/>
      <c r="DZU15" s="54"/>
      <c r="DZV15" s="54"/>
      <c r="DZW15" s="54"/>
      <c r="DZX15" s="54"/>
      <c r="DZY15" s="54"/>
      <c r="DZZ15" s="54"/>
      <c r="EAA15" s="54"/>
      <c r="EAB15" s="54"/>
      <c r="EAC15" s="54"/>
      <c r="EAD15" s="54"/>
      <c r="EAE15" s="54"/>
      <c r="EAF15" s="54"/>
      <c r="EAG15" s="54"/>
      <c r="EAH15" s="54"/>
      <c r="EAI15" s="54"/>
      <c r="EAJ15" s="54"/>
      <c r="EAK15" s="54"/>
      <c r="EAL15" s="54"/>
      <c r="EAM15" s="54"/>
      <c r="EAN15" s="54"/>
      <c r="EAO15" s="54"/>
      <c r="EAP15" s="54"/>
      <c r="EAQ15" s="54"/>
      <c r="EAR15" s="54"/>
      <c r="EAS15" s="54"/>
      <c r="EAT15" s="54"/>
      <c r="EAU15" s="54"/>
      <c r="EAV15" s="54"/>
      <c r="EAW15" s="54"/>
      <c r="EAX15" s="54"/>
      <c r="EAY15" s="54"/>
      <c r="EAZ15" s="54"/>
      <c r="EBA15" s="54"/>
      <c r="EBB15" s="54"/>
      <c r="EBC15" s="54"/>
      <c r="EBD15" s="54"/>
      <c r="EBE15" s="54"/>
      <c r="EBF15" s="54"/>
      <c r="EBG15" s="54"/>
      <c r="EBH15" s="54"/>
      <c r="EBI15" s="54"/>
      <c r="EBJ15" s="54"/>
      <c r="EBK15" s="54"/>
      <c r="EBL15" s="54"/>
      <c r="EBM15" s="54"/>
      <c r="EBN15" s="54"/>
      <c r="EBO15" s="54"/>
      <c r="EBP15" s="54"/>
      <c r="EBQ15" s="54"/>
      <c r="EBR15" s="54"/>
      <c r="EBS15" s="54"/>
      <c r="EBT15" s="54"/>
      <c r="EBU15" s="54"/>
      <c r="EBV15" s="54"/>
      <c r="EBW15" s="54"/>
      <c r="EBX15" s="54"/>
      <c r="EBY15" s="54"/>
      <c r="EBZ15" s="54"/>
      <c r="ECA15" s="54"/>
      <c r="ECB15" s="54"/>
      <c r="ECC15" s="54"/>
      <c r="ECD15" s="54"/>
      <c r="ECE15" s="54"/>
      <c r="ECF15" s="54"/>
      <c r="ECG15" s="54"/>
      <c r="ECH15" s="54"/>
      <c r="ECI15" s="54"/>
      <c r="ECJ15" s="54"/>
      <c r="ECK15" s="54"/>
      <c r="ECL15" s="54"/>
      <c r="ECM15" s="54"/>
      <c r="ECN15" s="54"/>
      <c r="ECO15" s="54"/>
      <c r="ECP15" s="54"/>
      <c r="ECQ15" s="54"/>
      <c r="ECR15" s="54"/>
      <c r="ECS15" s="54"/>
      <c r="ECT15" s="54"/>
      <c r="ECU15" s="54"/>
      <c r="ECV15" s="54"/>
      <c r="ECW15" s="54"/>
      <c r="ECX15" s="54"/>
      <c r="ECY15" s="54"/>
      <c r="ECZ15" s="54"/>
      <c r="EDA15" s="54"/>
      <c r="EDB15" s="54"/>
      <c r="EDC15" s="54"/>
      <c r="EDD15" s="54"/>
      <c r="EDE15" s="54"/>
      <c r="EDF15" s="54"/>
      <c r="EDG15" s="54"/>
      <c r="EDH15" s="54"/>
      <c r="EDI15" s="54"/>
      <c r="EDJ15" s="54"/>
      <c r="EDK15" s="54"/>
      <c r="EDL15" s="54"/>
      <c r="EDM15" s="54"/>
      <c r="EDN15" s="54"/>
      <c r="EDO15" s="54"/>
      <c r="EDP15" s="54"/>
      <c r="EDQ15" s="54"/>
      <c r="EDR15" s="54"/>
      <c r="EDS15" s="54"/>
      <c r="EDT15" s="54"/>
      <c r="EDU15" s="54"/>
      <c r="EDV15" s="54"/>
      <c r="EDW15" s="54"/>
      <c r="EDX15" s="54"/>
      <c r="EDY15" s="54"/>
      <c r="EDZ15" s="54"/>
      <c r="EEA15" s="54"/>
      <c r="EEB15" s="54"/>
      <c r="EEC15" s="54"/>
      <c r="EED15" s="54"/>
      <c r="EEE15" s="54"/>
      <c r="EEF15" s="54"/>
      <c r="EEG15" s="54"/>
      <c r="EEH15" s="54"/>
      <c r="EEI15" s="54"/>
      <c r="EEJ15" s="54"/>
      <c r="EEK15" s="54"/>
      <c r="EEL15" s="54"/>
      <c r="EEM15" s="54"/>
      <c r="EEN15" s="54"/>
      <c r="EEO15" s="54"/>
      <c r="EEP15" s="54"/>
      <c r="EEQ15" s="54"/>
      <c r="EER15" s="54"/>
      <c r="EES15" s="54"/>
      <c r="EET15" s="54"/>
      <c r="EEU15" s="54"/>
      <c r="EEV15" s="54"/>
      <c r="EEW15" s="54"/>
      <c r="EEX15" s="54"/>
      <c r="EEY15" s="54"/>
      <c r="EEZ15" s="54"/>
      <c r="EFA15" s="54"/>
      <c r="EFB15" s="54"/>
      <c r="EFC15" s="54"/>
      <c r="EFD15" s="54"/>
      <c r="EFE15" s="54"/>
      <c r="EFF15" s="54"/>
      <c r="EFG15" s="54"/>
      <c r="EFH15" s="54"/>
      <c r="EFI15" s="54"/>
      <c r="EFJ15" s="54"/>
      <c r="EFK15" s="54"/>
      <c r="EFL15" s="54"/>
      <c r="EFM15" s="54"/>
      <c r="EFN15" s="54"/>
      <c r="EFO15" s="54"/>
      <c r="EFP15" s="54"/>
      <c r="EFQ15" s="54"/>
      <c r="EFR15" s="54"/>
      <c r="EFS15" s="54"/>
      <c r="EFT15" s="54"/>
      <c r="EFU15" s="54"/>
      <c r="EFV15" s="54"/>
      <c r="EFW15" s="54"/>
      <c r="EFX15" s="54"/>
      <c r="EFY15" s="54"/>
      <c r="EFZ15" s="54"/>
      <c r="EGA15" s="54"/>
      <c r="EGB15" s="54"/>
      <c r="EGC15" s="54"/>
      <c r="EGD15" s="54"/>
      <c r="EGE15" s="54"/>
      <c r="EGF15" s="54"/>
      <c r="EGG15" s="54"/>
      <c r="EGH15" s="54"/>
      <c r="EGI15" s="54"/>
      <c r="EGJ15" s="54"/>
      <c r="EGK15" s="54"/>
      <c r="EGL15" s="54"/>
      <c r="EGM15" s="54"/>
      <c r="EGN15" s="54"/>
      <c r="EGO15" s="54"/>
      <c r="EGP15" s="54"/>
      <c r="EGQ15" s="54"/>
      <c r="EGR15" s="54"/>
      <c r="EGS15" s="54"/>
      <c r="EGT15" s="54"/>
      <c r="EGY15" s="54"/>
      <c r="EGZ15" s="54"/>
      <c r="EHA15" s="54"/>
      <c r="EHB15" s="54"/>
      <c r="EHC15" s="54"/>
      <c r="EHD15" s="54"/>
      <c r="EHE15" s="54"/>
      <c r="EHF15" s="54"/>
      <c r="EHG15" s="54"/>
      <c r="EHH15" s="54"/>
      <c r="EHI15" s="54"/>
      <c r="EHJ15" s="54"/>
      <c r="EHK15" s="54"/>
      <c r="EHL15" s="54"/>
      <c r="EHM15" s="54"/>
      <c r="EHN15" s="54"/>
      <c r="EHO15" s="54"/>
      <c r="EHP15" s="54"/>
      <c r="EHQ15" s="54"/>
      <c r="EHR15" s="54"/>
      <c r="EHS15" s="54"/>
      <c r="EHT15" s="54"/>
      <c r="EHU15" s="54"/>
      <c r="EHV15" s="54"/>
      <c r="EHW15" s="54"/>
      <c r="EHX15" s="54"/>
      <c r="EHY15" s="54"/>
      <c r="EHZ15" s="54"/>
      <c r="EIA15" s="54"/>
      <c r="EIB15" s="54"/>
      <c r="EIC15" s="54"/>
      <c r="EID15" s="54"/>
      <c r="EIE15" s="54"/>
      <c r="EIF15" s="54"/>
      <c r="EIG15" s="54"/>
      <c r="EIH15" s="54"/>
      <c r="EII15" s="54"/>
      <c r="EIJ15" s="54"/>
      <c r="EIK15" s="54"/>
      <c r="EIL15" s="54"/>
      <c r="EIM15" s="54"/>
      <c r="EIN15" s="54"/>
      <c r="EIO15" s="54"/>
      <c r="EIP15" s="54"/>
      <c r="EIQ15" s="54"/>
      <c r="EIR15" s="54"/>
      <c r="EIS15" s="54"/>
      <c r="EIT15" s="54"/>
      <c r="EIU15" s="54"/>
      <c r="EIV15" s="54"/>
      <c r="EIW15" s="54"/>
      <c r="EIX15" s="54"/>
      <c r="EIY15" s="54"/>
      <c r="EIZ15" s="54"/>
      <c r="EJA15" s="54"/>
      <c r="EJB15" s="54"/>
      <c r="EJC15" s="54"/>
      <c r="EJD15" s="54"/>
      <c r="EJE15" s="54"/>
      <c r="EJF15" s="54"/>
      <c r="EJG15" s="54"/>
      <c r="EJH15" s="54"/>
      <c r="EJI15" s="54"/>
      <c r="EJJ15" s="54"/>
      <c r="EJK15" s="54"/>
      <c r="EJL15" s="54"/>
      <c r="EJM15" s="54"/>
      <c r="EJN15" s="54"/>
      <c r="EJO15" s="54"/>
      <c r="EJP15" s="54"/>
      <c r="EJQ15" s="54"/>
      <c r="EJR15" s="54"/>
      <c r="EJS15" s="54"/>
      <c r="EJT15" s="54"/>
      <c r="EJU15" s="54"/>
      <c r="EJV15" s="54"/>
      <c r="EJW15" s="54"/>
      <c r="EJX15" s="54"/>
      <c r="EJY15" s="54"/>
      <c r="EJZ15" s="54"/>
      <c r="EKA15" s="54"/>
      <c r="EKB15" s="54"/>
      <c r="EKC15" s="54"/>
      <c r="EKD15" s="54"/>
      <c r="EKE15" s="54"/>
      <c r="EKF15" s="54"/>
      <c r="EKG15" s="54"/>
      <c r="EKH15" s="54"/>
      <c r="EKI15" s="54"/>
      <c r="EKJ15" s="54"/>
      <c r="EKK15" s="54"/>
      <c r="EKL15" s="54"/>
      <c r="EKM15" s="54"/>
      <c r="EKN15" s="54"/>
      <c r="EKO15" s="54"/>
      <c r="EKP15" s="54"/>
      <c r="EKQ15" s="54"/>
      <c r="EKR15" s="54"/>
      <c r="EKS15" s="54"/>
      <c r="EKT15" s="54"/>
      <c r="EKU15" s="54"/>
      <c r="EKV15" s="54"/>
      <c r="EKW15" s="54"/>
      <c r="EKX15" s="54"/>
      <c r="EKY15" s="54"/>
      <c r="EKZ15" s="54"/>
      <c r="ELA15" s="54"/>
      <c r="ELB15" s="54"/>
      <c r="ELC15" s="54"/>
      <c r="ELD15" s="54"/>
      <c r="ELE15" s="54"/>
      <c r="ELF15" s="54"/>
      <c r="ELG15" s="54"/>
      <c r="ELH15" s="54"/>
      <c r="ELI15" s="54"/>
      <c r="ELJ15" s="54"/>
      <c r="ELK15" s="54"/>
      <c r="ELL15" s="54"/>
      <c r="ELM15" s="54"/>
      <c r="ELN15" s="54"/>
      <c r="ELO15" s="54"/>
      <c r="ELP15" s="54"/>
      <c r="ELQ15" s="54"/>
      <c r="ELR15" s="54"/>
      <c r="ELS15" s="54"/>
      <c r="ELT15" s="54"/>
      <c r="ELU15" s="54"/>
      <c r="ELV15" s="54"/>
      <c r="ELW15" s="54"/>
      <c r="ELX15" s="54"/>
      <c r="ELY15" s="54"/>
      <c r="ELZ15" s="54"/>
      <c r="EMA15" s="54"/>
      <c r="EMB15" s="54"/>
      <c r="EMC15" s="54"/>
      <c r="EMD15" s="54"/>
      <c r="EME15" s="54"/>
      <c r="EMF15" s="54"/>
      <c r="EMG15" s="54"/>
      <c r="EMH15" s="54"/>
      <c r="EMI15" s="54"/>
      <c r="EMJ15" s="54"/>
      <c r="EMK15" s="54"/>
      <c r="EML15" s="54"/>
      <c r="EMM15" s="54"/>
      <c r="EMN15" s="54"/>
      <c r="EMO15" s="54"/>
      <c r="EMP15" s="54"/>
      <c r="EMQ15" s="54"/>
      <c r="EMR15" s="54"/>
      <c r="EMS15" s="54"/>
      <c r="EMT15" s="54"/>
      <c r="EMU15" s="54"/>
      <c r="EMV15" s="54"/>
      <c r="EMW15" s="54"/>
      <c r="EMX15" s="54"/>
      <c r="EMY15" s="54"/>
      <c r="EMZ15" s="54"/>
      <c r="ENA15" s="54"/>
      <c r="ENB15" s="54"/>
      <c r="ENC15" s="54"/>
      <c r="END15" s="54"/>
      <c r="ENE15" s="54"/>
      <c r="ENF15" s="54"/>
      <c r="ENG15" s="54"/>
      <c r="ENH15" s="54"/>
      <c r="ENI15" s="54"/>
      <c r="ENJ15" s="54"/>
      <c r="ENK15" s="54"/>
      <c r="ENL15" s="54"/>
      <c r="ENM15" s="54"/>
      <c r="ENN15" s="54"/>
      <c r="ENO15" s="54"/>
      <c r="ENP15" s="54"/>
      <c r="ENQ15" s="54"/>
      <c r="ENR15" s="54"/>
      <c r="ENS15" s="54"/>
      <c r="ENT15" s="54"/>
      <c r="ENU15" s="54"/>
      <c r="ENV15" s="54"/>
      <c r="ENW15" s="54"/>
      <c r="ENX15" s="54"/>
      <c r="ENY15" s="54"/>
      <c r="ENZ15" s="54"/>
      <c r="EOA15" s="54"/>
      <c r="EOB15" s="54"/>
      <c r="EOC15" s="54"/>
      <c r="EOD15" s="54"/>
      <c r="EOE15" s="54"/>
      <c r="EOF15" s="54"/>
      <c r="EOG15" s="54"/>
      <c r="EOH15" s="54"/>
      <c r="EOI15" s="54"/>
      <c r="EOJ15" s="54"/>
      <c r="EOK15" s="54"/>
      <c r="EOL15" s="54"/>
      <c r="EOM15" s="54"/>
      <c r="EON15" s="54"/>
      <c r="EOO15" s="54"/>
      <c r="EOP15" s="54"/>
      <c r="EOQ15" s="54"/>
      <c r="EOR15" s="54"/>
      <c r="EOS15" s="54"/>
      <c r="EOT15" s="54"/>
      <c r="EOU15" s="54"/>
      <c r="EOV15" s="54"/>
      <c r="EOW15" s="54"/>
      <c r="EOX15" s="54"/>
      <c r="EOY15" s="54"/>
      <c r="EOZ15" s="54"/>
      <c r="EPA15" s="54"/>
      <c r="EPB15" s="54"/>
      <c r="EPC15" s="54"/>
      <c r="EPD15" s="54"/>
      <c r="EPE15" s="54"/>
      <c r="EPF15" s="54"/>
      <c r="EPG15" s="54"/>
      <c r="EPH15" s="54"/>
      <c r="EPI15" s="54"/>
      <c r="EPJ15" s="54"/>
      <c r="EPK15" s="54"/>
      <c r="EPL15" s="54"/>
      <c r="EPM15" s="54"/>
      <c r="EPN15" s="54"/>
      <c r="EPO15" s="54"/>
      <c r="EPP15" s="54"/>
      <c r="EPQ15" s="54"/>
      <c r="EPR15" s="54"/>
      <c r="EPS15" s="54"/>
      <c r="EPT15" s="54"/>
      <c r="EPU15" s="54"/>
      <c r="EPV15" s="54"/>
      <c r="EPW15" s="54"/>
      <c r="EPX15" s="54"/>
      <c r="EPY15" s="54"/>
      <c r="EPZ15" s="54"/>
      <c r="EQA15" s="54"/>
      <c r="EQB15" s="54"/>
      <c r="EQC15" s="54"/>
      <c r="EQD15" s="54"/>
      <c r="EQE15" s="54"/>
      <c r="EQF15" s="54"/>
      <c r="EQG15" s="54"/>
      <c r="EQH15" s="54"/>
      <c r="EQI15" s="54"/>
      <c r="EQJ15" s="54"/>
      <c r="EQK15" s="54"/>
      <c r="EQL15" s="54"/>
      <c r="EQM15" s="54"/>
      <c r="EQN15" s="54"/>
      <c r="EQO15" s="54"/>
      <c r="EQP15" s="54"/>
      <c r="EQU15" s="54"/>
      <c r="EQV15" s="54"/>
      <c r="EQW15" s="54"/>
      <c r="EQX15" s="54"/>
      <c r="EQY15" s="54"/>
      <c r="EQZ15" s="54"/>
      <c r="ERA15" s="54"/>
      <c r="ERB15" s="54"/>
      <c r="ERC15" s="54"/>
      <c r="ERD15" s="54"/>
      <c r="ERE15" s="54"/>
      <c r="ERF15" s="54"/>
      <c r="ERG15" s="54"/>
      <c r="ERH15" s="54"/>
      <c r="ERI15" s="54"/>
      <c r="ERJ15" s="54"/>
      <c r="ERK15" s="54"/>
      <c r="ERL15" s="54"/>
      <c r="ERM15" s="54"/>
      <c r="ERN15" s="54"/>
      <c r="ERO15" s="54"/>
      <c r="ERP15" s="54"/>
      <c r="ERQ15" s="54"/>
      <c r="ERR15" s="54"/>
      <c r="ERS15" s="54"/>
      <c r="ERT15" s="54"/>
      <c r="ERU15" s="54"/>
      <c r="ERV15" s="54"/>
      <c r="ERW15" s="54"/>
      <c r="ERX15" s="54"/>
      <c r="ERY15" s="54"/>
      <c r="ERZ15" s="54"/>
      <c r="ESA15" s="54"/>
      <c r="ESB15" s="54"/>
      <c r="ESC15" s="54"/>
      <c r="ESD15" s="54"/>
      <c r="ESE15" s="54"/>
      <c r="ESF15" s="54"/>
      <c r="ESG15" s="54"/>
      <c r="ESH15" s="54"/>
      <c r="ESI15" s="54"/>
      <c r="ESJ15" s="54"/>
      <c r="ESK15" s="54"/>
      <c r="ESL15" s="54"/>
      <c r="ESM15" s="54"/>
      <c r="ESN15" s="54"/>
      <c r="ESO15" s="54"/>
      <c r="ESP15" s="54"/>
      <c r="ESQ15" s="54"/>
      <c r="ESR15" s="54"/>
      <c r="ESS15" s="54"/>
      <c r="EST15" s="54"/>
      <c r="ESU15" s="54"/>
      <c r="ESV15" s="54"/>
      <c r="ESW15" s="54"/>
      <c r="ESX15" s="54"/>
      <c r="ESY15" s="54"/>
      <c r="ESZ15" s="54"/>
      <c r="ETA15" s="54"/>
      <c r="ETB15" s="54"/>
      <c r="ETC15" s="54"/>
      <c r="ETD15" s="54"/>
      <c r="ETE15" s="54"/>
      <c r="ETF15" s="54"/>
      <c r="ETG15" s="54"/>
      <c r="ETH15" s="54"/>
      <c r="ETI15" s="54"/>
      <c r="ETJ15" s="54"/>
      <c r="ETK15" s="54"/>
      <c r="ETL15" s="54"/>
      <c r="ETM15" s="54"/>
      <c r="ETN15" s="54"/>
      <c r="ETO15" s="54"/>
      <c r="ETP15" s="54"/>
      <c r="ETQ15" s="54"/>
      <c r="ETR15" s="54"/>
      <c r="ETS15" s="54"/>
      <c r="ETT15" s="54"/>
      <c r="ETU15" s="54"/>
      <c r="ETV15" s="54"/>
      <c r="ETW15" s="54"/>
      <c r="ETX15" s="54"/>
      <c r="ETY15" s="54"/>
      <c r="ETZ15" s="54"/>
      <c r="EUA15" s="54"/>
      <c r="EUB15" s="54"/>
      <c r="EUC15" s="54"/>
      <c r="EUD15" s="54"/>
      <c r="EUE15" s="54"/>
      <c r="EUF15" s="54"/>
      <c r="EUG15" s="54"/>
      <c r="EUH15" s="54"/>
      <c r="EUI15" s="54"/>
      <c r="EUJ15" s="54"/>
      <c r="EUK15" s="54"/>
      <c r="EUL15" s="54"/>
      <c r="EUM15" s="54"/>
      <c r="EUN15" s="54"/>
      <c r="EUO15" s="54"/>
      <c r="EUP15" s="54"/>
      <c r="EUQ15" s="54"/>
      <c r="EUR15" s="54"/>
      <c r="EUS15" s="54"/>
      <c r="EUT15" s="54"/>
      <c r="EUU15" s="54"/>
      <c r="EUV15" s="54"/>
      <c r="EUW15" s="54"/>
      <c r="EUX15" s="54"/>
      <c r="EUY15" s="54"/>
      <c r="EUZ15" s="54"/>
      <c r="EVA15" s="54"/>
      <c r="EVB15" s="54"/>
      <c r="EVC15" s="54"/>
      <c r="EVD15" s="54"/>
      <c r="EVE15" s="54"/>
      <c r="EVF15" s="54"/>
      <c r="EVG15" s="54"/>
      <c r="EVH15" s="54"/>
      <c r="EVI15" s="54"/>
      <c r="EVJ15" s="54"/>
      <c r="EVK15" s="54"/>
      <c r="EVL15" s="54"/>
      <c r="EVM15" s="54"/>
      <c r="EVN15" s="54"/>
      <c r="EVO15" s="54"/>
      <c r="EVP15" s="54"/>
      <c r="EVQ15" s="54"/>
      <c r="EVR15" s="54"/>
      <c r="EVS15" s="54"/>
      <c r="EVT15" s="54"/>
      <c r="EVU15" s="54"/>
      <c r="EVV15" s="54"/>
      <c r="EVW15" s="54"/>
      <c r="EVX15" s="54"/>
      <c r="EVY15" s="54"/>
      <c r="EVZ15" s="54"/>
      <c r="EWA15" s="54"/>
      <c r="EWB15" s="54"/>
      <c r="EWC15" s="54"/>
      <c r="EWD15" s="54"/>
      <c r="EWE15" s="54"/>
      <c r="EWF15" s="54"/>
      <c r="EWG15" s="54"/>
      <c r="EWH15" s="54"/>
      <c r="EWI15" s="54"/>
      <c r="EWJ15" s="54"/>
      <c r="EWK15" s="54"/>
      <c r="EWL15" s="54"/>
      <c r="EWM15" s="54"/>
      <c r="EWN15" s="54"/>
      <c r="EWO15" s="54"/>
      <c r="EWP15" s="54"/>
      <c r="EWQ15" s="54"/>
      <c r="EWR15" s="54"/>
      <c r="EWS15" s="54"/>
      <c r="EWT15" s="54"/>
      <c r="EWU15" s="54"/>
      <c r="EWV15" s="54"/>
      <c r="EWW15" s="54"/>
      <c r="EWX15" s="54"/>
      <c r="EWY15" s="54"/>
      <c r="EWZ15" s="54"/>
      <c r="EXA15" s="54"/>
      <c r="EXB15" s="54"/>
      <c r="EXC15" s="54"/>
      <c r="EXD15" s="54"/>
      <c r="EXE15" s="54"/>
      <c r="EXF15" s="54"/>
      <c r="EXG15" s="54"/>
      <c r="EXH15" s="54"/>
      <c r="EXI15" s="54"/>
      <c r="EXJ15" s="54"/>
      <c r="EXK15" s="54"/>
      <c r="EXL15" s="54"/>
      <c r="EXM15" s="54"/>
      <c r="EXN15" s="54"/>
      <c r="EXO15" s="54"/>
      <c r="EXP15" s="54"/>
      <c r="EXQ15" s="54"/>
      <c r="EXR15" s="54"/>
      <c r="EXS15" s="54"/>
      <c r="EXT15" s="54"/>
      <c r="EXU15" s="54"/>
      <c r="EXV15" s="54"/>
      <c r="EXW15" s="54"/>
      <c r="EXX15" s="54"/>
      <c r="EXY15" s="54"/>
      <c r="EXZ15" s="54"/>
      <c r="EYA15" s="54"/>
      <c r="EYB15" s="54"/>
      <c r="EYC15" s="54"/>
      <c r="EYD15" s="54"/>
      <c r="EYE15" s="54"/>
      <c r="EYF15" s="54"/>
      <c r="EYG15" s="54"/>
      <c r="EYH15" s="54"/>
      <c r="EYI15" s="54"/>
      <c r="EYJ15" s="54"/>
      <c r="EYK15" s="54"/>
      <c r="EYL15" s="54"/>
      <c r="EYM15" s="54"/>
      <c r="EYN15" s="54"/>
      <c r="EYO15" s="54"/>
      <c r="EYP15" s="54"/>
      <c r="EYQ15" s="54"/>
      <c r="EYR15" s="54"/>
      <c r="EYS15" s="54"/>
      <c r="EYT15" s="54"/>
      <c r="EYU15" s="54"/>
      <c r="EYV15" s="54"/>
      <c r="EYW15" s="54"/>
      <c r="EYX15" s="54"/>
      <c r="EYY15" s="54"/>
      <c r="EYZ15" s="54"/>
      <c r="EZA15" s="54"/>
      <c r="EZB15" s="54"/>
      <c r="EZC15" s="54"/>
      <c r="EZD15" s="54"/>
      <c r="EZE15" s="54"/>
      <c r="EZF15" s="54"/>
      <c r="EZG15" s="54"/>
      <c r="EZH15" s="54"/>
      <c r="EZI15" s="54"/>
      <c r="EZJ15" s="54"/>
      <c r="EZK15" s="54"/>
      <c r="EZL15" s="54"/>
      <c r="EZM15" s="54"/>
      <c r="EZN15" s="54"/>
      <c r="EZO15" s="54"/>
      <c r="EZP15" s="54"/>
      <c r="EZQ15" s="54"/>
      <c r="EZR15" s="54"/>
      <c r="EZS15" s="54"/>
      <c r="EZT15" s="54"/>
      <c r="EZU15" s="54"/>
      <c r="EZV15" s="54"/>
      <c r="EZW15" s="54"/>
      <c r="EZX15" s="54"/>
      <c r="EZY15" s="54"/>
      <c r="EZZ15" s="54"/>
      <c r="FAA15" s="54"/>
      <c r="FAB15" s="54"/>
      <c r="FAC15" s="54"/>
      <c r="FAD15" s="54"/>
      <c r="FAE15" s="54"/>
      <c r="FAF15" s="54"/>
      <c r="FAG15" s="54"/>
      <c r="FAH15" s="54"/>
      <c r="FAI15" s="54"/>
      <c r="FAJ15" s="54"/>
      <c r="FAK15" s="54"/>
      <c r="FAL15" s="54"/>
      <c r="FAQ15" s="54"/>
      <c r="FAR15" s="54"/>
      <c r="FAS15" s="54"/>
      <c r="FAT15" s="54"/>
      <c r="FAU15" s="54"/>
      <c r="FAV15" s="54"/>
      <c r="FAW15" s="54"/>
      <c r="FAX15" s="54"/>
      <c r="FAY15" s="54"/>
      <c r="FAZ15" s="54"/>
      <c r="FBA15" s="54"/>
      <c r="FBB15" s="54"/>
      <c r="FBC15" s="54"/>
      <c r="FBD15" s="54"/>
      <c r="FBE15" s="54"/>
      <c r="FBF15" s="54"/>
      <c r="FBG15" s="54"/>
      <c r="FBH15" s="54"/>
      <c r="FBI15" s="54"/>
      <c r="FBJ15" s="54"/>
      <c r="FBK15" s="54"/>
      <c r="FBL15" s="54"/>
      <c r="FBM15" s="54"/>
      <c r="FBN15" s="54"/>
      <c r="FBO15" s="54"/>
      <c r="FBP15" s="54"/>
      <c r="FBQ15" s="54"/>
      <c r="FBR15" s="54"/>
      <c r="FBS15" s="54"/>
      <c r="FBT15" s="54"/>
      <c r="FBU15" s="54"/>
      <c r="FBV15" s="54"/>
      <c r="FBW15" s="54"/>
      <c r="FBX15" s="54"/>
      <c r="FBY15" s="54"/>
      <c r="FBZ15" s="54"/>
      <c r="FCA15" s="54"/>
      <c r="FCB15" s="54"/>
      <c r="FCC15" s="54"/>
      <c r="FCD15" s="54"/>
      <c r="FCE15" s="54"/>
      <c r="FCF15" s="54"/>
      <c r="FCG15" s="54"/>
      <c r="FCH15" s="54"/>
      <c r="FCI15" s="54"/>
      <c r="FCJ15" s="54"/>
      <c r="FCK15" s="54"/>
      <c r="FCL15" s="54"/>
      <c r="FCM15" s="54"/>
      <c r="FCN15" s="54"/>
      <c r="FCO15" s="54"/>
      <c r="FCP15" s="54"/>
      <c r="FCQ15" s="54"/>
      <c r="FCR15" s="54"/>
      <c r="FCS15" s="54"/>
      <c r="FCT15" s="54"/>
      <c r="FCU15" s="54"/>
      <c r="FCV15" s="54"/>
      <c r="FCW15" s="54"/>
      <c r="FCX15" s="54"/>
      <c r="FCY15" s="54"/>
      <c r="FCZ15" s="54"/>
      <c r="FDA15" s="54"/>
      <c r="FDB15" s="54"/>
      <c r="FDC15" s="54"/>
      <c r="FDD15" s="54"/>
      <c r="FDE15" s="54"/>
      <c r="FDF15" s="54"/>
      <c r="FDG15" s="54"/>
      <c r="FDH15" s="54"/>
      <c r="FDI15" s="54"/>
      <c r="FDJ15" s="54"/>
      <c r="FDK15" s="54"/>
      <c r="FDL15" s="54"/>
      <c r="FDM15" s="54"/>
      <c r="FDN15" s="54"/>
      <c r="FDO15" s="54"/>
      <c r="FDP15" s="54"/>
      <c r="FDQ15" s="54"/>
      <c r="FDR15" s="54"/>
      <c r="FDS15" s="54"/>
      <c r="FDT15" s="54"/>
      <c r="FDU15" s="54"/>
      <c r="FDV15" s="54"/>
      <c r="FDW15" s="54"/>
      <c r="FDX15" s="54"/>
      <c r="FDY15" s="54"/>
      <c r="FDZ15" s="54"/>
      <c r="FEA15" s="54"/>
      <c r="FEB15" s="54"/>
      <c r="FEC15" s="54"/>
      <c r="FED15" s="54"/>
      <c r="FEE15" s="54"/>
      <c r="FEF15" s="54"/>
      <c r="FEG15" s="54"/>
      <c r="FEH15" s="54"/>
      <c r="FEI15" s="54"/>
      <c r="FEJ15" s="54"/>
      <c r="FEK15" s="54"/>
      <c r="FEL15" s="54"/>
      <c r="FEM15" s="54"/>
      <c r="FEN15" s="54"/>
      <c r="FEO15" s="54"/>
      <c r="FEP15" s="54"/>
      <c r="FEQ15" s="54"/>
      <c r="FER15" s="54"/>
      <c r="FES15" s="54"/>
      <c r="FET15" s="54"/>
      <c r="FEU15" s="54"/>
      <c r="FEV15" s="54"/>
      <c r="FEW15" s="54"/>
      <c r="FEX15" s="54"/>
      <c r="FEY15" s="54"/>
      <c r="FEZ15" s="54"/>
      <c r="FFA15" s="54"/>
      <c r="FFB15" s="54"/>
      <c r="FFC15" s="54"/>
      <c r="FFD15" s="54"/>
      <c r="FFE15" s="54"/>
      <c r="FFF15" s="54"/>
      <c r="FFG15" s="54"/>
      <c r="FFH15" s="54"/>
      <c r="FFI15" s="54"/>
      <c r="FFJ15" s="54"/>
      <c r="FFK15" s="54"/>
      <c r="FFL15" s="54"/>
      <c r="FFM15" s="54"/>
      <c r="FFN15" s="54"/>
      <c r="FFO15" s="54"/>
      <c r="FFP15" s="54"/>
      <c r="FFQ15" s="54"/>
      <c r="FFR15" s="54"/>
      <c r="FFS15" s="54"/>
      <c r="FFT15" s="54"/>
      <c r="FFU15" s="54"/>
      <c r="FFV15" s="54"/>
      <c r="FFW15" s="54"/>
      <c r="FFX15" s="54"/>
      <c r="FFY15" s="54"/>
      <c r="FFZ15" s="54"/>
      <c r="FGA15" s="54"/>
      <c r="FGB15" s="54"/>
      <c r="FGC15" s="54"/>
      <c r="FGD15" s="54"/>
      <c r="FGE15" s="54"/>
      <c r="FGF15" s="54"/>
      <c r="FGG15" s="54"/>
      <c r="FGH15" s="54"/>
      <c r="FGI15" s="54"/>
      <c r="FGJ15" s="54"/>
      <c r="FGK15" s="54"/>
      <c r="FGL15" s="54"/>
      <c r="FGM15" s="54"/>
      <c r="FGN15" s="54"/>
      <c r="FGO15" s="54"/>
      <c r="FGP15" s="54"/>
      <c r="FGQ15" s="54"/>
      <c r="FGR15" s="54"/>
      <c r="FGS15" s="54"/>
      <c r="FGT15" s="54"/>
      <c r="FGU15" s="54"/>
      <c r="FGV15" s="54"/>
      <c r="FGW15" s="54"/>
      <c r="FGX15" s="54"/>
      <c r="FGY15" s="54"/>
      <c r="FGZ15" s="54"/>
      <c r="FHA15" s="54"/>
      <c r="FHB15" s="54"/>
      <c r="FHC15" s="54"/>
      <c r="FHD15" s="54"/>
      <c r="FHE15" s="54"/>
      <c r="FHF15" s="54"/>
      <c r="FHG15" s="54"/>
      <c r="FHH15" s="54"/>
      <c r="FHI15" s="54"/>
      <c r="FHJ15" s="54"/>
      <c r="FHK15" s="54"/>
      <c r="FHL15" s="54"/>
      <c r="FHM15" s="54"/>
      <c r="FHN15" s="54"/>
      <c r="FHO15" s="54"/>
      <c r="FHP15" s="54"/>
      <c r="FHQ15" s="54"/>
      <c r="FHR15" s="54"/>
      <c r="FHS15" s="54"/>
      <c r="FHT15" s="54"/>
      <c r="FHU15" s="54"/>
      <c r="FHV15" s="54"/>
      <c r="FHW15" s="54"/>
      <c r="FHX15" s="54"/>
      <c r="FHY15" s="54"/>
      <c r="FHZ15" s="54"/>
      <c r="FIA15" s="54"/>
      <c r="FIB15" s="54"/>
      <c r="FIC15" s="54"/>
      <c r="FID15" s="54"/>
      <c r="FIE15" s="54"/>
      <c r="FIF15" s="54"/>
      <c r="FIG15" s="54"/>
      <c r="FIH15" s="54"/>
      <c r="FII15" s="54"/>
      <c r="FIJ15" s="54"/>
      <c r="FIK15" s="54"/>
      <c r="FIL15" s="54"/>
      <c r="FIM15" s="54"/>
      <c r="FIN15" s="54"/>
      <c r="FIO15" s="54"/>
      <c r="FIP15" s="54"/>
      <c r="FIQ15" s="54"/>
      <c r="FIR15" s="54"/>
      <c r="FIS15" s="54"/>
      <c r="FIT15" s="54"/>
      <c r="FIU15" s="54"/>
      <c r="FIV15" s="54"/>
      <c r="FIW15" s="54"/>
      <c r="FIX15" s="54"/>
      <c r="FIY15" s="54"/>
      <c r="FIZ15" s="54"/>
      <c r="FJA15" s="54"/>
      <c r="FJB15" s="54"/>
      <c r="FJC15" s="54"/>
      <c r="FJD15" s="54"/>
      <c r="FJE15" s="54"/>
      <c r="FJF15" s="54"/>
      <c r="FJG15" s="54"/>
      <c r="FJH15" s="54"/>
      <c r="FJI15" s="54"/>
      <c r="FJJ15" s="54"/>
      <c r="FJK15" s="54"/>
      <c r="FJL15" s="54"/>
      <c r="FJM15" s="54"/>
      <c r="FJN15" s="54"/>
      <c r="FJO15" s="54"/>
      <c r="FJP15" s="54"/>
      <c r="FJQ15" s="54"/>
      <c r="FJR15" s="54"/>
      <c r="FJS15" s="54"/>
      <c r="FJT15" s="54"/>
      <c r="FJU15" s="54"/>
      <c r="FJV15" s="54"/>
      <c r="FJW15" s="54"/>
      <c r="FJX15" s="54"/>
      <c r="FJY15" s="54"/>
      <c r="FJZ15" s="54"/>
      <c r="FKA15" s="54"/>
      <c r="FKB15" s="54"/>
      <c r="FKC15" s="54"/>
      <c r="FKD15" s="54"/>
      <c r="FKE15" s="54"/>
      <c r="FKF15" s="54"/>
      <c r="FKG15" s="54"/>
      <c r="FKH15" s="54"/>
      <c r="FKM15" s="54"/>
      <c r="FKN15" s="54"/>
      <c r="FKO15" s="54"/>
      <c r="FKP15" s="54"/>
      <c r="FKQ15" s="54"/>
      <c r="FKR15" s="54"/>
      <c r="FKS15" s="54"/>
      <c r="FKT15" s="54"/>
      <c r="FKU15" s="54"/>
      <c r="FKV15" s="54"/>
      <c r="FKW15" s="54"/>
      <c r="FKX15" s="54"/>
      <c r="FKY15" s="54"/>
      <c r="FKZ15" s="54"/>
      <c r="FLA15" s="54"/>
      <c r="FLB15" s="54"/>
      <c r="FLC15" s="54"/>
      <c r="FLD15" s="54"/>
      <c r="FLE15" s="54"/>
      <c r="FLF15" s="54"/>
      <c r="FLG15" s="54"/>
      <c r="FLH15" s="54"/>
      <c r="FLI15" s="54"/>
      <c r="FLJ15" s="54"/>
      <c r="FLK15" s="54"/>
      <c r="FLL15" s="54"/>
      <c r="FLM15" s="54"/>
      <c r="FLN15" s="54"/>
      <c r="FLO15" s="54"/>
      <c r="FLP15" s="54"/>
      <c r="FLQ15" s="54"/>
      <c r="FLR15" s="54"/>
      <c r="FLS15" s="54"/>
      <c r="FLT15" s="54"/>
      <c r="FLU15" s="54"/>
      <c r="FLV15" s="54"/>
      <c r="FLW15" s="54"/>
      <c r="FLX15" s="54"/>
      <c r="FLY15" s="54"/>
      <c r="FLZ15" s="54"/>
      <c r="FMA15" s="54"/>
      <c r="FMB15" s="54"/>
      <c r="FMC15" s="54"/>
      <c r="FMD15" s="54"/>
      <c r="FME15" s="54"/>
      <c r="FMF15" s="54"/>
      <c r="FMG15" s="54"/>
      <c r="FMH15" s="54"/>
      <c r="FMI15" s="54"/>
      <c r="FMJ15" s="54"/>
      <c r="FMK15" s="54"/>
      <c r="FML15" s="54"/>
      <c r="FMM15" s="54"/>
      <c r="FMN15" s="54"/>
      <c r="FMO15" s="54"/>
      <c r="FMP15" s="54"/>
      <c r="FMQ15" s="54"/>
      <c r="FMR15" s="54"/>
      <c r="FMS15" s="54"/>
      <c r="FMT15" s="54"/>
      <c r="FMU15" s="54"/>
      <c r="FMV15" s="54"/>
      <c r="FMW15" s="54"/>
      <c r="FMX15" s="54"/>
      <c r="FMY15" s="54"/>
      <c r="FMZ15" s="54"/>
      <c r="FNA15" s="54"/>
      <c r="FNB15" s="54"/>
      <c r="FNC15" s="54"/>
      <c r="FND15" s="54"/>
      <c r="FNE15" s="54"/>
      <c r="FNF15" s="54"/>
      <c r="FNG15" s="54"/>
      <c r="FNH15" s="54"/>
      <c r="FNI15" s="54"/>
      <c r="FNJ15" s="54"/>
      <c r="FNK15" s="54"/>
      <c r="FNL15" s="54"/>
      <c r="FNM15" s="54"/>
      <c r="FNN15" s="54"/>
      <c r="FNO15" s="54"/>
      <c r="FNP15" s="54"/>
      <c r="FNQ15" s="54"/>
      <c r="FNR15" s="54"/>
      <c r="FNS15" s="54"/>
      <c r="FNT15" s="54"/>
      <c r="FNU15" s="54"/>
      <c r="FNV15" s="54"/>
      <c r="FNW15" s="54"/>
      <c r="FNX15" s="54"/>
      <c r="FNY15" s="54"/>
      <c r="FNZ15" s="54"/>
      <c r="FOA15" s="54"/>
      <c r="FOB15" s="54"/>
      <c r="FOC15" s="54"/>
      <c r="FOD15" s="54"/>
      <c r="FOE15" s="54"/>
      <c r="FOF15" s="54"/>
      <c r="FOG15" s="54"/>
      <c r="FOH15" s="54"/>
      <c r="FOI15" s="54"/>
      <c r="FOJ15" s="54"/>
      <c r="FOK15" s="54"/>
      <c r="FOL15" s="54"/>
      <c r="FOM15" s="54"/>
      <c r="FON15" s="54"/>
      <c r="FOO15" s="54"/>
      <c r="FOP15" s="54"/>
      <c r="FOQ15" s="54"/>
      <c r="FOR15" s="54"/>
      <c r="FOS15" s="54"/>
      <c r="FOT15" s="54"/>
      <c r="FOU15" s="54"/>
      <c r="FOV15" s="54"/>
      <c r="FOW15" s="54"/>
      <c r="FOX15" s="54"/>
      <c r="FOY15" s="54"/>
      <c r="FOZ15" s="54"/>
      <c r="FPA15" s="54"/>
      <c r="FPB15" s="54"/>
      <c r="FPC15" s="54"/>
      <c r="FPD15" s="54"/>
      <c r="FPE15" s="54"/>
      <c r="FPF15" s="54"/>
      <c r="FPG15" s="54"/>
      <c r="FPH15" s="54"/>
      <c r="FPI15" s="54"/>
      <c r="FPJ15" s="54"/>
      <c r="FPK15" s="54"/>
      <c r="FPL15" s="54"/>
      <c r="FPM15" s="54"/>
      <c r="FPN15" s="54"/>
      <c r="FPO15" s="54"/>
      <c r="FPP15" s="54"/>
      <c r="FPQ15" s="54"/>
      <c r="FPR15" s="54"/>
      <c r="FPS15" s="54"/>
      <c r="FPT15" s="54"/>
      <c r="FPU15" s="54"/>
      <c r="FPV15" s="54"/>
      <c r="FPW15" s="54"/>
      <c r="FPX15" s="54"/>
      <c r="FPY15" s="54"/>
      <c r="FPZ15" s="54"/>
      <c r="FQA15" s="54"/>
      <c r="FQB15" s="54"/>
      <c r="FQC15" s="54"/>
      <c r="FQD15" s="54"/>
      <c r="FQE15" s="54"/>
      <c r="FQF15" s="54"/>
      <c r="FQG15" s="54"/>
      <c r="FQH15" s="54"/>
      <c r="FQI15" s="54"/>
      <c r="FQJ15" s="54"/>
      <c r="FQK15" s="54"/>
      <c r="FQL15" s="54"/>
      <c r="FQM15" s="54"/>
      <c r="FQN15" s="54"/>
      <c r="FQO15" s="54"/>
      <c r="FQP15" s="54"/>
      <c r="FQQ15" s="54"/>
      <c r="FQR15" s="54"/>
      <c r="FQS15" s="54"/>
      <c r="FQT15" s="54"/>
      <c r="FQU15" s="54"/>
      <c r="FQV15" s="54"/>
      <c r="FQW15" s="54"/>
      <c r="FQX15" s="54"/>
      <c r="FQY15" s="54"/>
      <c r="FQZ15" s="54"/>
      <c r="FRA15" s="54"/>
      <c r="FRB15" s="54"/>
      <c r="FRC15" s="54"/>
      <c r="FRD15" s="54"/>
      <c r="FRE15" s="54"/>
      <c r="FRF15" s="54"/>
      <c r="FRG15" s="54"/>
      <c r="FRH15" s="54"/>
      <c r="FRI15" s="54"/>
      <c r="FRJ15" s="54"/>
      <c r="FRK15" s="54"/>
      <c r="FRL15" s="54"/>
      <c r="FRM15" s="54"/>
      <c r="FRN15" s="54"/>
      <c r="FRO15" s="54"/>
      <c r="FRP15" s="54"/>
      <c r="FRQ15" s="54"/>
      <c r="FRR15" s="54"/>
      <c r="FRS15" s="54"/>
      <c r="FRT15" s="54"/>
      <c r="FRU15" s="54"/>
      <c r="FRV15" s="54"/>
      <c r="FRW15" s="54"/>
      <c r="FRX15" s="54"/>
      <c r="FRY15" s="54"/>
      <c r="FRZ15" s="54"/>
      <c r="FSA15" s="54"/>
      <c r="FSB15" s="54"/>
      <c r="FSC15" s="54"/>
      <c r="FSD15" s="54"/>
      <c r="FSE15" s="54"/>
      <c r="FSF15" s="54"/>
      <c r="FSG15" s="54"/>
      <c r="FSH15" s="54"/>
      <c r="FSI15" s="54"/>
      <c r="FSJ15" s="54"/>
      <c r="FSK15" s="54"/>
      <c r="FSL15" s="54"/>
      <c r="FSM15" s="54"/>
      <c r="FSN15" s="54"/>
      <c r="FSO15" s="54"/>
      <c r="FSP15" s="54"/>
      <c r="FSQ15" s="54"/>
      <c r="FSR15" s="54"/>
      <c r="FSS15" s="54"/>
      <c r="FST15" s="54"/>
      <c r="FSU15" s="54"/>
      <c r="FSV15" s="54"/>
      <c r="FSW15" s="54"/>
      <c r="FSX15" s="54"/>
      <c r="FSY15" s="54"/>
      <c r="FSZ15" s="54"/>
      <c r="FTA15" s="54"/>
      <c r="FTB15" s="54"/>
      <c r="FTC15" s="54"/>
      <c r="FTD15" s="54"/>
      <c r="FTE15" s="54"/>
      <c r="FTF15" s="54"/>
      <c r="FTG15" s="54"/>
      <c r="FTH15" s="54"/>
      <c r="FTI15" s="54"/>
      <c r="FTJ15" s="54"/>
      <c r="FTK15" s="54"/>
      <c r="FTL15" s="54"/>
      <c r="FTM15" s="54"/>
      <c r="FTN15" s="54"/>
      <c r="FTO15" s="54"/>
      <c r="FTP15" s="54"/>
      <c r="FTQ15" s="54"/>
      <c r="FTR15" s="54"/>
      <c r="FTS15" s="54"/>
      <c r="FTT15" s="54"/>
      <c r="FTU15" s="54"/>
      <c r="FTV15" s="54"/>
      <c r="FTW15" s="54"/>
      <c r="FTX15" s="54"/>
      <c r="FTY15" s="54"/>
      <c r="FTZ15" s="54"/>
      <c r="FUA15" s="54"/>
      <c r="FUB15" s="54"/>
      <c r="FUC15" s="54"/>
      <c r="FUD15" s="54"/>
      <c r="FUI15" s="54"/>
      <c r="FUJ15" s="54"/>
      <c r="FUK15" s="54"/>
      <c r="FUL15" s="54"/>
      <c r="FUM15" s="54"/>
      <c r="FUN15" s="54"/>
      <c r="FUO15" s="54"/>
      <c r="FUP15" s="54"/>
      <c r="FUQ15" s="54"/>
      <c r="FUR15" s="54"/>
      <c r="FUS15" s="54"/>
      <c r="FUT15" s="54"/>
      <c r="FUU15" s="54"/>
      <c r="FUV15" s="54"/>
      <c r="FUW15" s="54"/>
      <c r="FUX15" s="54"/>
      <c r="FUY15" s="54"/>
      <c r="FUZ15" s="54"/>
      <c r="FVA15" s="54"/>
      <c r="FVB15" s="54"/>
      <c r="FVC15" s="54"/>
      <c r="FVD15" s="54"/>
      <c r="FVE15" s="54"/>
      <c r="FVF15" s="54"/>
      <c r="FVG15" s="54"/>
      <c r="FVH15" s="54"/>
      <c r="FVI15" s="54"/>
      <c r="FVJ15" s="54"/>
      <c r="FVK15" s="54"/>
      <c r="FVL15" s="54"/>
      <c r="FVM15" s="54"/>
      <c r="FVN15" s="54"/>
      <c r="FVO15" s="54"/>
      <c r="FVP15" s="54"/>
      <c r="FVQ15" s="54"/>
      <c r="FVR15" s="54"/>
      <c r="FVS15" s="54"/>
      <c r="FVT15" s="54"/>
      <c r="FVU15" s="54"/>
      <c r="FVV15" s="54"/>
      <c r="FVW15" s="54"/>
      <c r="FVX15" s="54"/>
      <c r="FVY15" s="54"/>
      <c r="FVZ15" s="54"/>
      <c r="FWA15" s="54"/>
      <c r="FWB15" s="54"/>
      <c r="FWC15" s="54"/>
      <c r="FWD15" s="54"/>
      <c r="FWE15" s="54"/>
      <c r="FWF15" s="54"/>
      <c r="FWG15" s="54"/>
      <c r="FWH15" s="54"/>
      <c r="FWI15" s="54"/>
      <c r="FWJ15" s="54"/>
      <c r="FWK15" s="54"/>
      <c r="FWL15" s="54"/>
      <c r="FWM15" s="54"/>
      <c r="FWN15" s="54"/>
      <c r="FWO15" s="54"/>
      <c r="FWP15" s="54"/>
      <c r="FWQ15" s="54"/>
      <c r="FWR15" s="54"/>
      <c r="FWS15" s="54"/>
      <c r="FWT15" s="54"/>
      <c r="FWU15" s="54"/>
      <c r="FWV15" s="54"/>
      <c r="FWW15" s="54"/>
      <c r="FWX15" s="54"/>
      <c r="FWY15" s="54"/>
      <c r="FWZ15" s="54"/>
      <c r="FXA15" s="54"/>
      <c r="FXB15" s="54"/>
      <c r="FXC15" s="54"/>
      <c r="FXD15" s="54"/>
      <c r="FXE15" s="54"/>
      <c r="FXF15" s="54"/>
      <c r="FXG15" s="54"/>
      <c r="FXH15" s="54"/>
      <c r="FXI15" s="54"/>
      <c r="FXJ15" s="54"/>
      <c r="FXK15" s="54"/>
      <c r="FXL15" s="54"/>
      <c r="FXM15" s="54"/>
      <c r="FXN15" s="54"/>
      <c r="FXO15" s="54"/>
      <c r="FXP15" s="54"/>
      <c r="FXQ15" s="54"/>
      <c r="FXR15" s="54"/>
      <c r="FXS15" s="54"/>
      <c r="FXT15" s="54"/>
      <c r="FXU15" s="54"/>
      <c r="FXV15" s="54"/>
      <c r="FXW15" s="54"/>
      <c r="FXX15" s="54"/>
      <c r="FXY15" s="54"/>
      <c r="FXZ15" s="54"/>
      <c r="FYA15" s="54"/>
      <c r="FYB15" s="54"/>
      <c r="FYC15" s="54"/>
      <c r="FYD15" s="54"/>
      <c r="FYE15" s="54"/>
      <c r="FYF15" s="54"/>
      <c r="FYG15" s="54"/>
      <c r="FYH15" s="54"/>
      <c r="FYI15" s="54"/>
      <c r="FYJ15" s="54"/>
      <c r="FYK15" s="54"/>
      <c r="FYL15" s="54"/>
      <c r="FYM15" s="54"/>
      <c r="FYN15" s="54"/>
      <c r="FYO15" s="54"/>
      <c r="FYP15" s="54"/>
      <c r="FYQ15" s="54"/>
      <c r="FYR15" s="54"/>
      <c r="FYS15" s="54"/>
      <c r="FYT15" s="54"/>
      <c r="FYU15" s="54"/>
      <c r="FYV15" s="54"/>
      <c r="FYW15" s="54"/>
      <c r="FYX15" s="54"/>
      <c r="FYY15" s="54"/>
      <c r="FYZ15" s="54"/>
      <c r="FZA15" s="54"/>
      <c r="FZB15" s="54"/>
      <c r="FZC15" s="54"/>
      <c r="FZD15" s="54"/>
      <c r="FZE15" s="54"/>
      <c r="FZF15" s="54"/>
      <c r="FZG15" s="54"/>
      <c r="FZH15" s="54"/>
      <c r="FZI15" s="54"/>
      <c r="FZJ15" s="54"/>
      <c r="FZK15" s="54"/>
      <c r="FZL15" s="54"/>
      <c r="FZM15" s="54"/>
      <c r="FZN15" s="54"/>
      <c r="FZO15" s="54"/>
      <c r="FZP15" s="54"/>
      <c r="FZQ15" s="54"/>
      <c r="FZR15" s="54"/>
      <c r="FZS15" s="54"/>
      <c r="FZT15" s="54"/>
      <c r="FZU15" s="54"/>
      <c r="FZV15" s="54"/>
      <c r="FZW15" s="54"/>
      <c r="FZX15" s="54"/>
      <c r="FZY15" s="54"/>
      <c r="FZZ15" s="54"/>
      <c r="GAA15" s="54"/>
      <c r="GAB15" s="54"/>
      <c r="GAC15" s="54"/>
      <c r="GAD15" s="54"/>
      <c r="GAE15" s="54"/>
      <c r="GAF15" s="54"/>
      <c r="GAG15" s="54"/>
      <c r="GAH15" s="54"/>
      <c r="GAI15" s="54"/>
      <c r="GAJ15" s="54"/>
      <c r="GAK15" s="54"/>
      <c r="GAL15" s="54"/>
      <c r="GAM15" s="54"/>
      <c r="GAN15" s="54"/>
      <c r="GAO15" s="54"/>
      <c r="GAP15" s="54"/>
      <c r="GAQ15" s="54"/>
      <c r="GAR15" s="54"/>
      <c r="GAS15" s="54"/>
      <c r="GAT15" s="54"/>
      <c r="GAU15" s="54"/>
      <c r="GAV15" s="54"/>
      <c r="GAW15" s="54"/>
      <c r="GAX15" s="54"/>
      <c r="GAY15" s="54"/>
      <c r="GAZ15" s="54"/>
      <c r="GBA15" s="54"/>
      <c r="GBB15" s="54"/>
      <c r="GBC15" s="54"/>
      <c r="GBD15" s="54"/>
      <c r="GBE15" s="54"/>
      <c r="GBF15" s="54"/>
      <c r="GBG15" s="54"/>
      <c r="GBH15" s="54"/>
      <c r="GBI15" s="54"/>
      <c r="GBJ15" s="54"/>
      <c r="GBK15" s="54"/>
      <c r="GBL15" s="54"/>
      <c r="GBM15" s="54"/>
      <c r="GBN15" s="54"/>
      <c r="GBO15" s="54"/>
      <c r="GBP15" s="54"/>
      <c r="GBQ15" s="54"/>
      <c r="GBR15" s="54"/>
      <c r="GBS15" s="54"/>
      <c r="GBT15" s="54"/>
      <c r="GBU15" s="54"/>
      <c r="GBV15" s="54"/>
      <c r="GBW15" s="54"/>
      <c r="GBX15" s="54"/>
      <c r="GBY15" s="54"/>
      <c r="GBZ15" s="54"/>
      <c r="GCA15" s="54"/>
      <c r="GCB15" s="54"/>
      <c r="GCC15" s="54"/>
      <c r="GCD15" s="54"/>
      <c r="GCE15" s="54"/>
      <c r="GCF15" s="54"/>
      <c r="GCG15" s="54"/>
      <c r="GCH15" s="54"/>
      <c r="GCI15" s="54"/>
      <c r="GCJ15" s="54"/>
      <c r="GCK15" s="54"/>
      <c r="GCL15" s="54"/>
      <c r="GCM15" s="54"/>
      <c r="GCN15" s="54"/>
      <c r="GCO15" s="54"/>
      <c r="GCP15" s="54"/>
      <c r="GCQ15" s="54"/>
      <c r="GCR15" s="54"/>
      <c r="GCS15" s="54"/>
      <c r="GCT15" s="54"/>
      <c r="GCU15" s="54"/>
      <c r="GCV15" s="54"/>
      <c r="GCW15" s="54"/>
      <c r="GCX15" s="54"/>
      <c r="GCY15" s="54"/>
      <c r="GCZ15" s="54"/>
      <c r="GDA15" s="54"/>
      <c r="GDB15" s="54"/>
      <c r="GDC15" s="54"/>
      <c r="GDD15" s="54"/>
      <c r="GDE15" s="54"/>
      <c r="GDF15" s="54"/>
      <c r="GDG15" s="54"/>
      <c r="GDH15" s="54"/>
      <c r="GDI15" s="54"/>
      <c r="GDJ15" s="54"/>
      <c r="GDK15" s="54"/>
      <c r="GDL15" s="54"/>
      <c r="GDM15" s="54"/>
      <c r="GDN15" s="54"/>
      <c r="GDO15" s="54"/>
      <c r="GDP15" s="54"/>
      <c r="GDQ15" s="54"/>
      <c r="GDR15" s="54"/>
      <c r="GDS15" s="54"/>
      <c r="GDT15" s="54"/>
      <c r="GDU15" s="54"/>
      <c r="GDV15" s="54"/>
      <c r="GDW15" s="54"/>
      <c r="GDX15" s="54"/>
      <c r="GDY15" s="54"/>
      <c r="GDZ15" s="54"/>
      <c r="GEE15" s="54"/>
      <c r="GEF15" s="54"/>
      <c r="GEG15" s="54"/>
      <c r="GEH15" s="54"/>
      <c r="GEI15" s="54"/>
      <c r="GEJ15" s="54"/>
      <c r="GEK15" s="54"/>
      <c r="GEL15" s="54"/>
      <c r="GEM15" s="54"/>
      <c r="GEN15" s="54"/>
      <c r="GEO15" s="54"/>
      <c r="GEP15" s="54"/>
      <c r="GEQ15" s="54"/>
      <c r="GER15" s="54"/>
      <c r="GES15" s="54"/>
      <c r="GET15" s="54"/>
      <c r="GEU15" s="54"/>
      <c r="GEV15" s="54"/>
      <c r="GEW15" s="54"/>
      <c r="GEX15" s="54"/>
      <c r="GEY15" s="54"/>
      <c r="GEZ15" s="54"/>
      <c r="GFA15" s="54"/>
      <c r="GFB15" s="54"/>
      <c r="GFC15" s="54"/>
      <c r="GFD15" s="54"/>
      <c r="GFE15" s="54"/>
      <c r="GFF15" s="54"/>
      <c r="GFG15" s="54"/>
      <c r="GFH15" s="54"/>
      <c r="GFI15" s="54"/>
      <c r="GFJ15" s="54"/>
      <c r="GFK15" s="54"/>
      <c r="GFL15" s="54"/>
      <c r="GFM15" s="54"/>
      <c r="GFN15" s="54"/>
      <c r="GFO15" s="54"/>
      <c r="GFP15" s="54"/>
      <c r="GFQ15" s="54"/>
      <c r="GFR15" s="54"/>
      <c r="GFS15" s="54"/>
      <c r="GFT15" s="54"/>
      <c r="GFU15" s="54"/>
      <c r="GFV15" s="54"/>
      <c r="GFW15" s="54"/>
      <c r="GFX15" s="54"/>
      <c r="GFY15" s="54"/>
      <c r="GFZ15" s="54"/>
      <c r="GGA15" s="54"/>
      <c r="GGB15" s="54"/>
      <c r="GGC15" s="54"/>
      <c r="GGD15" s="54"/>
      <c r="GGE15" s="54"/>
      <c r="GGF15" s="54"/>
      <c r="GGG15" s="54"/>
      <c r="GGH15" s="54"/>
      <c r="GGI15" s="54"/>
      <c r="GGJ15" s="54"/>
      <c r="GGK15" s="54"/>
      <c r="GGL15" s="54"/>
      <c r="GGM15" s="54"/>
      <c r="GGN15" s="54"/>
      <c r="GGO15" s="54"/>
      <c r="GGP15" s="54"/>
      <c r="GGQ15" s="54"/>
      <c r="GGR15" s="54"/>
      <c r="GGS15" s="54"/>
      <c r="GGT15" s="54"/>
      <c r="GGU15" s="54"/>
      <c r="GGV15" s="54"/>
      <c r="GGW15" s="54"/>
      <c r="GGX15" s="54"/>
      <c r="GGY15" s="54"/>
      <c r="GGZ15" s="54"/>
      <c r="GHA15" s="54"/>
      <c r="GHB15" s="54"/>
      <c r="GHC15" s="54"/>
      <c r="GHD15" s="54"/>
      <c r="GHE15" s="54"/>
      <c r="GHF15" s="54"/>
      <c r="GHG15" s="54"/>
      <c r="GHH15" s="54"/>
      <c r="GHI15" s="54"/>
      <c r="GHJ15" s="54"/>
      <c r="GHK15" s="54"/>
      <c r="GHL15" s="54"/>
      <c r="GHM15" s="54"/>
      <c r="GHN15" s="54"/>
      <c r="GHO15" s="54"/>
      <c r="GHP15" s="54"/>
      <c r="GHQ15" s="54"/>
      <c r="GHR15" s="54"/>
      <c r="GHS15" s="54"/>
      <c r="GHT15" s="54"/>
      <c r="GHU15" s="54"/>
      <c r="GHV15" s="54"/>
      <c r="GHW15" s="54"/>
      <c r="GHX15" s="54"/>
      <c r="GHY15" s="54"/>
      <c r="GHZ15" s="54"/>
      <c r="GIA15" s="54"/>
      <c r="GIB15" s="54"/>
      <c r="GIC15" s="54"/>
      <c r="GID15" s="54"/>
      <c r="GIE15" s="54"/>
      <c r="GIF15" s="54"/>
      <c r="GIG15" s="54"/>
      <c r="GIH15" s="54"/>
      <c r="GII15" s="54"/>
      <c r="GIJ15" s="54"/>
      <c r="GIK15" s="54"/>
      <c r="GIL15" s="54"/>
      <c r="GIM15" s="54"/>
      <c r="GIN15" s="54"/>
      <c r="GIO15" s="54"/>
      <c r="GIP15" s="54"/>
      <c r="GIQ15" s="54"/>
      <c r="GIR15" s="54"/>
      <c r="GIS15" s="54"/>
      <c r="GIT15" s="54"/>
      <c r="GIU15" s="54"/>
      <c r="GIV15" s="54"/>
      <c r="GIW15" s="54"/>
      <c r="GIX15" s="54"/>
      <c r="GIY15" s="54"/>
      <c r="GIZ15" s="54"/>
      <c r="GJA15" s="54"/>
      <c r="GJB15" s="54"/>
      <c r="GJC15" s="54"/>
      <c r="GJD15" s="54"/>
      <c r="GJE15" s="54"/>
      <c r="GJF15" s="54"/>
      <c r="GJG15" s="54"/>
      <c r="GJH15" s="54"/>
      <c r="GJI15" s="54"/>
      <c r="GJJ15" s="54"/>
      <c r="GJK15" s="54"/>
      <c r="GJL15" s="54"/>
      <c r="GJM15" s="54"/>
      <c r="GJN15" s="54"/>
      <c r="GJO15" s="54"/>
      <c r="GJP15" s="54"/>
      <c r="GJQ15" s="54"/>
      <c r="GJR15" s="54"/>
      <c r="GJS15" s="54"/>
      <c r="GJT15" s="54"/>
      <c r="GJU15" s="54"/>
      <c r="GJV15" s="54"/>
      <c r="GJW15" s="54"/>
      <c r="GJX15" s="54"/>
      <c r="GJY15" s="54"/>
      <c r="GJZ15" s="54"/>
      <c r="GKA15" s="54"/>
      <c r="GKB15" s="54"/>
      <c r="GKC15" s="54"/>
      <c r="GKD15" s="54"/>
      <c r="GKE15" s="54"/>
      <c r="GKF15" s="54"/>
      <c r="GKG15" s="54"/>
      <c r="GKH15" s="54"/>
      <c r="GKI15" s="54"/>
      <c r="GKJ15" s="54"/>
      <c r="GKK15" s="54"/>
      <c r="GKL15" s="54"/>
      <c r="GKM15" s="54"/>
      <c r="GKN15" s="54"/>
      <c r="GKO15" s="54"/>
      <c r="GKP15" s="54"/>
      <c r="GKQ15" s="54"/>
      <c r="GKR15" s="54"/>
      <c r="GKS15" s="54"/>
      <c r="GKT15" s="54"/>
      <c r="GKU15" s="54"/>
      <c r="GKV15" s="54"/>
      <c r="GKW15" s="54"/>
      <c r="GKX15" s="54"/>
      <c r="GKY15" s="54"/>
      <c r="GKZ15" s="54"/>
      <c r="GLA15" s="54"/>
      <c r="GLB15" s="54"/>
      <c r="GLC15" s="54"/>
      <c r="GLD15" s="54"/>
      <c r="GLE15" s="54"/>
      <c r="GLF15" s="54"/>
      <c r="GLG15" s="54"/>
      <c r="GLH15" s="54"/>
      <c r="GLI15" s="54"/>
      <c r="GLJ15" s="54"/>
      <c r="GLK15" s="54"/>
      <c r="GLL15" s="54"/>
      <c r="GLM15" s="54"/>
      <c r="GLN15" s="54"/>
      <c r="GLO15" s="54"/>
      <c r="GLP15" s="54"/>
      <c r="GLQ15" s="54"/>
      <c r="GLR15" s="54"/>
      <c r="GLS15" s="54"/>
      <c r="GLT15" s="54"/>
      <c r="GLU15" s="54"/>
      <c r="GLV15" s="54"/>
      <c r="GLW15" s="54"/>
      <c r="GLX15" s="54"/>
      <c r="GLY15" s="54"/>
      <c r="GLZ15" s="54"/>
      <c r="GMA15" s="54"/>
      <c r="GMB15" s="54"/>
      <c r="GMC15" s="54"/>
      <c r="GMD15" s="54"/>
      <c r="GME15" s="54"/>
      <c r="GMF15" s="54"/>
      <c r="GMG15" s="54"/>
      <c r="GMH15" s="54"/>
      <c r="GMI15" s="54"/>
      <c r="GMJ15" s="54"/>
      <c r="GMK15" s="54"/>
      <c r="GML15" s="54"/>
      <c r="GMM15" s="54"/>
      <c r="GMN15" s="54"/>
      <c r="GMO15" s="54"/>
      <c r="GMP15" s="54"/>
      <c r="GMQ15" s="54"/>
      <c r="GMR15" s="54"/>
      <c r="GMS15" s="54"/>
      <c r="GMT15" s="54"/>
      <c r="GMU15" s="54"/>
      <c r="GMV15" s="54"/>
      <c r="GMW15" s="54"/>
      <c r="GMX15" s="54"/>
      <c r="GMY15" s="54"/>
      <c r="GMZ15" s="54"/>
      <c r="GNA15" s="54"/>
      <c r="GNB15" s="54"/>
      <c r="GNC15" s="54"/>
      <c r="GND15" s="54"/>
      <c r="GNE15" s="54"/>
      <c r="GNF15" s="54"/>
      <c r="GNG15" s="54"/>
      <c r="GNH15" s="54"/>
      <c r="GNI15" s="54"/>
      <c r="GNJ15" s="54"/>
      <c r="GNK15" s="54"/>
      <c r="GNL15" s="54"/>
      <c r="GNM15" s="54"/>
      <c r="GNN15" s="54"/>
      <c r="GNO15" s="54"/>
      <c r="GNP15" s="54"/>
      <c r="GNQ15" s="54"/>
      <c r="GNR15" s="54"/>
      <c r="GNS15" s="54"/>
      <c r="GNT15" s="54"/>
      <c r="GNU15" s="54"/>
      <c r="GNV15" s="54"/>
      <c r="GOA15" s="54"/>
      <c r="GOB15" s="54"/>
      <c r="GOC15" s="54"/>
      <c r="GOD15" s="54"/>
      <c r="GOE15" s="54"/>
      <c r="GOF15" s="54"/>
      <c r="GOG15" s="54"/>
      <c r="GOH15" s="54"/>
      <c r="GOI15" s="54"/>
      <c r="GOJ15" s="54"/>
      <c r="GOK15" s="54"/>
      <c r="GOL15" s="54"/>
      <c r="GOM15" s="54"/>
      <c r="GON15" s="54"/>
      <c r="GOO15" s="54"/>
      <c r="GOP15" s="54"/>
      <c r="GOQ15" s="54"/>
      <c r="GOR15" s="54"/>
      <c r="GOS15" s="54"/>
      <c r="GOT15" s="54"/>
      <c r="GOU15" s="54"/>
      <c r="GOV15" s="54"/>
      <c r="GOW15" s="54"/>
      <c r="GOX15" s="54"/>
      <c r="GOY15" s="54"/>
      <c r="GOZ15" s="54"/>
      <c r="GPA15" s="54"/>
      <c r="GPB15" s="54"/>
      <c r="GPC15" s="54"/>
      <c r="GPD15" s="54"/>
      <c r="GPE15" s="54"/>
      <c r="GPF15" s="54"/>
      <c r="GPG15" s="54"/>
      <c r="GPH15" s="54"/>
      <c r="GPI15" s="54"/>
      <c r="GPJ15" s="54"/>
      <c r="GPK15" s="54"/>
      <c r="GPL15" s="54"/>
      <c r="GPM15" s="54"/>
      <c r="GPN15" s="54"/>
      <c r="GPO15" s="54"/>
      <c r="GPP15" s="54"/>
      <c r="GPQ15" s="54"/>
      <c r="GPR15" s="54"/>
      <c r="GPS15" s="54"/>
      <c r="GPT15" s="54"/>
      <c r="GPU15" s="54"/>
      <c r="GPV15" s="54"/>
      <c r="GPW15" s="54"/>
      <c r="GPX15" s="54"/>
      <c r="GPY15" s="54"/>
      <c r="GPZ15" s="54"/>
      <c r="GQA15" s="54"/>
      <c r="GQB15" s="54"/>
      <c r="GQC15" s="54"/>
      <c r="GQD15" s="54"/>
      <c r="GQE15" s="54"/>
      <c r="GQF15" s="54"/>
      <c r="GQG15" s="54"/>
      <c r="GQH15" s="54"/>
      <c r="GQI15" s="54"/>
      <c r="GQJ15" s="54"/>
      <c r="GQK15" s="54"/>
      <c r="GQL15" s="54"/>
      <c r="GQM15" s="54"/>
      <c r="GQN15" s="54"/>
      <c r="GQO15" s="54"/>
      <c r="GQP15" s="54"/>
      <c r="GQQ15" s="54"/>
      <c r="GQR15" s="54"/>
      <c r="GQS15" s="54"/>
      <c r="GQT15" s="54"/>
      <c r="GQU15" s="54"/>
      <c r="GQV15" s="54"/>
      <c r="GQW15" s="54"/>
      <c r="GQX15" s="54"/>
      <c r="GQY15" s="54"/>
      <c r="GQZ15" s="54"/>
      <c r="GRA15" s="54"/>
      <c r="GRB15" s="54"/>
      <c r="GRC15" s="54"/>
      <c r="GRD15" s="54"/>
      <c r="GRE15" s="54"/>
      <c r="GRF15" s="54"/>
      <c r="GRG15" s="54"/>
      <c r="GRH15" s="54"/>
      <c r="GRI15" s="54"/>
      <c r="GRJ15" s="54"/>
      <c r="GRK15" s="54"/>
      <c r="GRL15" s="54"/>
      <c r="GRM15" s="54"/>
      <c r="GRN15" s="54"/>
      <c r="GRO15" s="54"/>
      <c r="GRP15" s="54"/>
      <c r="GRQ15" s="54"/>
      <c r="GRR15" s="54"/>
      <c r="GRS15" s="54"/>
      <c r="GRT15" s="54"/>
      <c r="GRU15" s="54"/>
      <c r="GRV15" s="54"/>
      <c r="GRW15" s="54"/>
      <c r="GRX15" s="54"/>
      <c r="GRY15" s="54"/>
      <c r="GRZ15" s="54"/>
      <c r="GSA15" s="54"/>
      <c r="GSB15" s="54"/>
      <c r="GSC15" s="54"/>
      <c r="GSD15" s="54"/>
      <c r="GSE15" s="54"/>
      <c r="GSF15" s="54"/>
      <c r="GSG15" s="54"/>
      <c r="GSH15" s="54"/>
      <c r="GSI15" s="54"/>
      <c r="GSJ15" s="54"/>
      <c r="GSK15" s="54"/>
      <c r="GSL15" s="54"/>
      <c r="GSM15" s="54"/>
      <c r="GSN15" s="54"/>
      <c r="GSO15" s="54"/>
      <c r="GSP15" s="54"/>
      <c r="GSQ15" s="54"/>
      <c r="GSR15" s="54"/>
      <c r="GSS15" s="54"/>
      <c r="GST15" s="54"/>
      <c r="GSU15" s="54"/>
      <c r="GSV15" s="54"/>
      <c r="GSW15" s="54"/>
      <c r="GSX15" s="54"/>
      <c r="GSY15" s="54"/>
      <c r="GSZ15" s="54"/>
      <c r="GTA15" s="54"/>
      <c r="GTB15" s="54"/>
      <c r="GTC15" s="54"/>
      <c r="GTD15" s="54"/>
      <c r="GTE15" s="54"/>
      <c r="GTF15" s="54"/>
      <c r="GTG15" s="54"/>
      <c r="GTH15" s="54"/>
      <c r="GTI15" s="54"/>
      <c r="GTJ15" s="54"/>
      <c r="GTK15" s="54"/>
      <c r="GTL15" s="54"/>
      <c r="GTM15" s="54"/>
      <c r="GTN15" s="54"/>
      <c r="GTO15" s="54"/>
      <c r="GTP15" s="54"/>
      <c r="GTQ15" s="54"/>
      <c r="GTR15" s="54"/>
      <c r="GTS15" s="54"/>
      <c r="GTT15" s="54"/>
      <c r="GTU15" s="54"/>
      <c r="GTV15" s="54"/>
      <c r="GTW15" s="54"/>
      <c r="GTX15" s="54"/>
      <c r="GTY15" s="54"/>
      <c r="GTZ15" s="54"/>
      <c r="GUA15" s="54"/>
      <c r="GUB15" s="54"/>
      <c r="GUC15" s="54"/>
      <c r="GUD15" s="54"/>
      <c r="GUE15" s="54"/>
      <c r="GUF15" s="54"/>
      <c r="GUG15" s="54"/>
      <c r="GUH15" s="54"/>
      <c r="GUI15" s="54"/>
      <c r="GUJ15" s="54"/>
      <c r="GUK15" s="54"/>
      <c r="GUL15" s="54"/>
      <c r="GUM15" s="54"/>
      <c r="GUN15" s="54"/>
      <c r="GUO15" s="54"/>
      <c r="GUP15" s="54"/>
      <c r="GUQ15" s="54"/>
      <c r="GUR15" s="54"/>
      <c r="GUS15" s="54"/>
      <c r="GUT15" s="54"/>
      <c r="GUU15" s="54"/>
      <c r="GUV15" s="54"/>
      <c r="GUW15" s="54"/>
      <c r="GUX15" s="54"/>
      <c r="GUY15" s="54"/>
      <c r="GUZ15" s="54"/>
      <c r="GVA15" s="54"/>
      <c r="GVB15" s="54"/>
      <c r="GVC15" s="54"/>
      <c r="GVD15" s="54"/>
      <c r="GVE15" s="54"/>
      <c r="GVF15" s="54"/>
      <c r="GVG15" s="54"/>
      <c r="GVH15" s="54"/>
      <c r="GVI15" s="54"/>
      <c r="GVJ15" s="54"/>
      <c r="GVK15" s="54"/>
      <c r="GVL15" s="54"/>
      <c r="GVM15" s="54"/>
      <c r="GVN15" s="54"/>
      <c r="GVO15" s="54"/>
      <c r="GVP15" s="54"/>
      <c r="GVQ15" s="54"/>
      <c r="GVR15" s="54"/>
      <c r="GVS15" s="54"/>
      <c r="GVT15" s="54"/>
      <c r="GVU15" s="54"/>
      <c r="GVV15" s="54"/>
      <c r="GVW15" s="54"/>
      <c r="GVX15" s="54"/>
      <c r="GVY15" s="54"/>
      <c r="GVZ15" s="54"/>
      <c r="GWA15" s="54"/>
      <c r="GWB15" s="54"/>
      <c r="GWC15" s="54"/>
      <c r="GWD15" s="54"/>
      <c r="GWE15" s="54"/>
      <c r="GWF15" s="54"/>
      <c r="GWG15" s="54"/>
      <c r="GWH15" s="54"/>
      <c r="GWI15" s="54"/>
      <c r="GWJ15" s="54"/>
      <c r="GWK15" s="54"/>
      <c r="GWL15" s="54"/>
      <c r="GWM15" s="54"/>
      <c r="GWN15" s="54"/>
      <c r="GWO15" s="54"/>
      <c r="GWP15" s="54"/>
      <c r="GWQ15" s="54"/>
      <c r="GWR15" s="54"/>
      <c r="GWS15" s="54"/>
      <c r="GWT15" s="54"/>
      <c r="GWU15" s="54"/>
      <c r="GWV15" s="54"/>
      <c r="GWW15" s="54"/>
      <c r="GWX15" s="54"/>
      <c r="GWY15" s="54"/>
      <c r="GWZ15" s="54"/>
      <c r="GXA15" s="54"/>
      <c r="GXB15" s="54"/>
      <c r="GXC15" s="54"/>
      <c r="GXD15" s="54"/>
      <c r="GXE15" s="54"/>
      <c r="GXF15" s="54"/>
      <c r="GXG15" s="54"/>
      <c r="GXH15" s="54"/>
      <c r="GXI15" s="54"/>
      <c r="GXJ15" s="54"/>
      <c r="GXK15" s="54"/>
      <c r="GXL15" s="54"/>
      <c r="GXM15" s="54"/>
      <c r="GXN15" s="54"/>
      <c r="GXO15" s="54"/>
      <c r="GXP15" s="54"/>
      <c r="GXQ15" s="54"/>
      <c r="GXR15" s="54"/>
      <c r="GXW15" s="54"/>
      <c r="GXX15" s="54"/>
      <c r="GXY15" s="54"/>
      <c r="GXZ15" s="54"/>
      <c r="GYA15" s="54"/>
      <c r="GYB15" s="54"/>
      <c r="GYC15" s="54"/>
      <c r="GYD15" s="54"/>
      <c r="GYE15" s="54"/>
      <c r="GYF15" s="54"/>
      <c r="GYG15" s="54"/>
      <c r="GYH15" s="54"/>
      <c r="GYI15" s="54"/>
      <c r="GYJ15" s="54"/>
      <c r="GYK15" s="54"/>
      <c r="GYL15" s="54"/>
      <c r="GYM15" s="54"/>
      <c r="GYN15" s="54"/>
      <c r="GYO15" s="54"/>
      <c r="GYP15" s="54"/>
      <c r="GYQ15" s="54"/>
      <c r="GYR15" s="54"/>
      <c r="GYS15" s="54"/>
      <c r="GYT15" s="54"/>
      <c r="GYU15" s="54"/>
      <c r="GYV15" s="54"/>
      <c r="GYW15" s="54"/>
      <c r="GYX15" s="54"/>
      <c r="GYY15" s="54"/>
      <c r="GYZ15" s="54"/>
      <c r="GZA15" s="54"/>
      <c r="GZB15" s="54"/>
      <c r="GZC15" s="54"/>
      <c r="GZD15" s="54"/>
      <c r="GZE15" s="54"/>
      <c r="GZF15" s="54"/>
      <c r="GZG15" s="54"/>
      <c r="GZH15" s="54"/>
      <c r="GZI15" s="54"/>
      <c r="GZJ15" s="54"/>
      <c r="GZK15" s="54"/>
      <c r="GZL15" s="54"/>
      <c r="GZM15" s="54"/>
      <c r="GZN15" s="54"/>
      <c r="GZO15" s="54"/>
      <c r="GZP15" s="54"/>
      <c r="GZQ15" s="54"/>
      <c r="GZR15" s="54"/>
      <c r="GZS15" s="54"/>
      <c r="GZT15" s="54"/>
      <c r="GZU15" s="54"/>
      <c r="GZV15" s="54"/>
      <c r="GZW15" s="54"/>
      <c r="GZX15" s="54"/>
      <c r="GZY15" s="54"/>
      <c r="GZZ15" s="54"/>
      <c r="HAA15" s="54"/>
      <c r="HAB15" s="54"/>
      <c r="HAC15" s="54"/>
      <c r="HAD15" s="54"/>
      <c r="HAE15" s="54"/>
      <c r="HAF15" s="54"/>
      <c r="HAG15" s="54"/>
      <c r="HAH15" s="54"/>
      <c r="HAI15" s="54"/>
      <c r="HAJ15" s="54"/>
      <c r="HAK15" s="54"/>
      <c r="HAL15" s="54"/>
      <c r="HAM15" s="54"/>
      <c r="HAN15" s="54"/>
      <c r="HAO15" s="54"/>
      <c r="HAP15" s="54"/>
      <c r="HAQ15" s="54"/>
      <c r="HAR15" s="54"/>
      <c r="HAS15" s="54"/>
      <c r="HAT15" s="54"/>
      <c r="HAU15" s="54"/>
      <c r="HAV15" s="54"/>
      <c r="HAW15" s="54"/>
      <c r="HAX15" s="54"/>
      <c r="HAY15" s="54"/>
      <c r="HAZ15" s="54"/>
      <c r="HBA15" s="54"/>
      <c r="HBB15" s="54"/>
      <c r="HBC15" s="54"/>
      <c r="HBD15" s="54"/>
      <c r="HBE15" s="54"/>
      <c r="HBF15" s="54"/>
      <c r="HBG15" s="54"/>
      <c r="HBH15" s="54"/>
      <c r="HBI15" s="54"/>
      <c r="HBJ15" s="54"/>
      <c r="HBK15" s="54"/>
      <c r="HBL15" s="54"/>
      <c r="HBM15" s="54"/>
      <c r="HBN15" s="54"/>
      <c r="HBO15" s="54"/>
      <c r="HBP15" s="54"/>
      <c r="HBQ15" s="54"/>
      <c r="HBR15" s="54"/>
      <c r="HBS15" s="54"/>
      <c r="HBT15" s="54"/>
      <c r="HBU15" s="54"/>
      <c r="HBV15" s="54"/>
      <c r="HBW15" s="54"/>
      <c r="HBX15" s="54"/>
      <c r="HBY15" s="54"/>
      <c r="HBZ15" s="54"/>
      <c r="HCA15" s="54"/>
      <c r="HCB15" s="54"/>
      <c r="HCC15" s="54"/>
      <c r="HCD15" s="54"/>
      <c r="HCE15" s="54"/>
      <c r="HCF15" s="54"/>
      <c r="HCG15" s="54"/>
      <c r="HCH15" s="54"/>
      <c r="HCI15" s="54"/>
      <c r="HCJ15" s="54"/>
      <c r="HCK15" s="54"/>
      <c r="HCL15" s="54"/>
      <c r="HCM15" s="54"/>
      <c r="HCN15" s="54"/>
      <c r="HCO15" s="54"/>
      <c r="HCP15" s="54"/>
      <c r="HCQ15" s="54"/>
      <c r="HCR15" s="54"/>
      <c r="HCS15" s="54"/>
      <c r="HCT15" s="54"/>
      <c r="HCU15" s="54"/>
      <c r="HCV15" s="54"/>
      <c r="HCW15" s="54"/>
      <c r="HCX15" s="54"/>
      <c r="HCY15" s="54"/>
      <c r="HCZ15" s="54"/>
      <c r="HDA15" s="54"/>
      <c r="HDB15" s="54"/>
      <c r="HDC15" s="54"/>
      <c r="HDD15" s="54"/>
      <c r="HDE15" s="54"/>
      <c r="HDF15" s="54"/>
      <c r="HDG15" s="54"/>
      <c r="HDH15" s="54"/>
      <c r="HDI15" s="54"/>
      <c r="HDJ15" s="54"/>
      <c r="HDK15" s="54"/>
      <c r="HDL15" s="54"/>
      <c r="HDM15" s="54"/>
      <c r="HDN15" s="54"/>
      <c r="HDO15" s="54"/>
      <c r="HDP15" s="54"/>
      <c r="HDQ15" s="54"/>
      <c r="HDR15" s="54"/>
      <c r="HDS15" s="54"/>
      <c r="HDT15" s="54"/>
      <c r="HDU15" s="54"/>
      <c r="HDV15" s="54"/>
      <c r="HDW15" s="54"/>
      <c r="HDX15" s="54"/>
      <c r="HDY15" s="54"/>
      <c r="HDZ15" s="54"/>
      <c r="HEA15" s="54"/>
      <c r="HEB15" s="54"/>
      <c r="HEC15" s="54"/>
      <c r="HED15" s="54"/>
      <c r="HEE15" s="54"/>
      <c r="HEF15" s="54"/>
      <c r="HEG15" s="54"/>
      <c r="HEH15" s="54"/>
      <c r="HEI15" s="54"/>
      <c r="HEJ15" s="54"/>
      <c r="HEK15" s="54"/>
      <c r="HEL15" s="54"/>
      <c r="HEM15" s="54"/>
      <c r="HEN15" s="54"/>
      <c r="HEO15" s="54"/>
      <c r="HEP15" s="54"/>
      <c r="HEQ15" s="54"/>
      <c r="HER15" s="54"/>
      <c r="HES15" s="54"/>
      <c r="HET15" s="54"/>
      <c r="HEU15" s="54"/>
      <c r="HEV15" s="54"/>
      <c r="HEW15" s="54"/>
      <c r="HEX15" s="54"/>
      <c r="HEY15" s="54"/>
      <c r="HEZ15" s="54"/>
      <c r="HFA15" s="54"/>
      <c r="HFB15" s="54"/>
      <c r="HFC15" s="54"/>
      <c r="HFD15" s="54"/>
      <c r="HFE15" s="54"/>
      <c r="HFF15" s="54"/>
      <c r="HFG15" s="54"/>
      <c r="HFH15" s="54"/>
      <c r="HFI15" s="54"/>
      <c r="HFJ15" s="54"/>
      <c r="HFK15" s="54"/>
      <c r="HFL15" s="54"/>
      <c r="HFM15" s="54"/>
      <c r="HFN15" s="54"/>
      <c r="HFO15" s="54"/>
      <c r="HFP15" s="54"/>
      <c r="HFQ15" s="54"/>
      <c r="HFR15" s="54"/>
      <c r="HFS15" s="54"/>
      <c r="HFT15" s="54"/>
      <c r="HFU15" s="54"/>
      <c r="HFV15" s="54"/>
      <c r="HFW15" s="54"/>
      <c r="HFX15" s="54"/>
      <c r="HFY15" s="54"/>
      <c r="HFZ15" s="54"/>
      <c r="HGA15" s="54"/>
      <c r="HGB15" s="54"/>
      <c r="HGC15" s="54"/>
      <c r="HGD15" s="54"/>
      <c r="HGE15" s="54"/>
      <c r="HGF15" s="54"/>
      <c r="HGG15" s="54"/>
      <c r="HGH15" s="54"/>
      <c r="HGI15" s="54"/>
      <c r="HGJ15" s="54"/>
      <c r="HGK15" s="54"/>
      <c r="HGL15" s="54"/>
      <c r="HGM15" s="54"/>
      <c r="HGN15" s="54"/>
      <c r="HGO15" s="54"/>
      <c r="HGP15" s="54"/>
      <c r="HGQ15" s="54"/>
      <c r="HGR15" s="54"/>
      <c r="HGS15" s="54"/>
      <c r="HGT15" s="54"/>
      <c r="HGU15" s="54"/>
      <c r="HGV15" s="54"/>
      <c r="HGW15" s="54"/>
      <c r="HGX15" s="54"/>
      <c r="HGY15" s="54"/>
      <c r="HGZ15" s="54"/>
      <c r="HHA15" s="54"/>
      <c r="HHB15" s="54"/>
      <c r="HHC15" s="54"/>
      <c r="HHD15" s="54"/>
      <c r="HHE15" s="54"/>
      <c r="HHF15" s="54"/>
      <c r="HHG15" s="54"/>
      <c r="HHH15" s="54"/>
      <c r="HHI15" s="54"/>
      <c r="HHJ15" s="54"/>
      <c r="HHK15" s="54"/>
      <c r="HHL15" s="54"/>
      <c r="HHM15" s="54"/>
      <c r="HHN15" s="54"/>
      <c r="HHS15" s="54"/>
      <c r="HHT15" s="54"/>
      <c r="HHU15" s="54"/>
      <c r="HHV15" s="54"/>
      <c r="HHW15" s="54"/>
      <c r="HHX15" s="54"/>
      <c r="HHY15" s="54"/>
      <c r="HHZ15" s="54"/>
      <c r="HIA15" s="54"/>
      <c r="HIB15" s="54"/>
      <c r="HIC15" s="54"/>
      <c r="HID15" s="54"/>
      <c r="HIE15" s="54"/>
      <c r="HIF15" s="54"/>
      <c r="HIG15" s="54"/>
      <c r="HIH15" s="54"/>
      <c r="HII15" s="54"/>
      <c r="HIJ15" s="54"/>
      <c r="HIK15" s="54"/>
      <c r="HIL15" s="54"/>
      <c r="HIM15" s="54"/>
      <c r="HIN15" s="54"/>
      <c r="HIO15" s="54"/>
      <c r="HIP15" s="54"/>
      <c r="HIQ15" s="54"/>
      <c r="HIR15" s="54"/>
      <c r="HIS15" s="54"/>
      <c r="HIT15" s="54"/>
      <c r="HIU15" s="54"/>
      <c r="HIV15" s="54"/>
      <c r="HIW15" s="54"/>
      <c r="HIX15" s="54"/>
      <c r="HIY15" s="54"/>
      <c r="HIZ15" s="54"/>
      <c r="HJA15" s="54"/>
      <c r="HJB15" s="54"/>
      <c r="HJC15" s="54"/>
      <c r="HJD15" s="54"/>
      <c r="HJE15" s="54"/>
      <c r="HJF15" s="54"/>
      <c r="HJG15" s="54"/>
      <c r="HJH15" s="54"/>
      <c r="HJI15" s="54"/>
      <c r="HJJ15" s="54"/>
      <c r="HJK15" s="54"/>
      <c r="HJL15" s="54"/>
      <c r="HJM15" s="54"/>
      <c r="HJN15" s="54"/>
      <c r="HJO15" s="54"/>
      <c r="HJP15" s="54"/>
      <c r="HJQ15" s="54"/>
      <c r="HJR15" s="54"/>
      <c r="HJS15" s="54"/>
      <c r="HJT15" s="54"/>
      <c r="HJU15" s="54"/>
      <c r="HJV15" s="54"/>
      <c r="HJW15" s="54"/>
      <c r="HJX15" s="54"/>
      <c r="HJY15" s="54"/>
      <c r="HJZ15" s="54"/>
      <c r="HKA15" s="54"/>
      <c r="HKB15" s="54"/>
      <c r="HKC15" s="54"/>
      <c r="HKD15" s="54"/>
      <c r="HKE15" s="54"/>
      <c r="HKF15" s="54"/>
      <c r="HKG15" s="54"/>
      <c r="HKH15" s="54"/>
      <c r="HKI15" s="54"/>
      <c r="HKJ15" s="54"/>
      <c r="HKK15" s="54"/>
      <c r="HKL15" s="54"/>
      <c r="HKM15" s="54"/>
      <c r="HKN15" s="54"/>
      <c r="HKO15" s="54"/>
      <c r="HKP15" s="54"/>
      <c r="HKQ15" s="54"/>
      <c r="HKR15" s="54"/>
      <c r="HKS15" s="54"/>
      <c r="HKT15" s="54"/>
      <c r="HKU15" s="54"/>
      <c r="HKV15" s="54"/>
      <c r="HKW15" s="54"/>
      <c r="HKX15" s="54"/>
      <c r="HKY15" s="54"/>
      <c r="HKZ15" s="54"/>
      <c r="HLA15" s="54"/>
      <c r="HLB15" s="54"/>
      <c r="HLC15" s="54"/>
      <c r="HLD15" s="54"/>
      <c r="HLE15" s="54"/>
      <c r="HLF15" s="54"/>
      <c r="HLG15" s="54"/>
      <c r="HLH15" s="54"/>
      <c r="HLI15" s="54"/>
      <c r="HLJ15" s="54"/>
      <c r="HLK15" s="54"/>
      <c r="HLL15" s="54"/>
      <c r="HLM15" s="54"/>
      <c r="HLN15" s="54"/>
      <c r="HLO15" s="54"/>
      <c r="HLP15" s="54"/>
      <c r="HLQ15" s="54"/>
      <c r="HLR15" s="54"/>
      <c r="HLS15" s="54"/>
      <c r="HLT15" s="54"/>
      <c r="HLU15" s="54"/>
      <c r="HLV15" s="54"/>
      <c r="HLW15" s="54"/>
      <c r="HLX15" s="54"/>
      <c r="HLY15" s="54"/>
      <c r="HLZ15" s="54"/>
      <c r="HMA15" s="54"/>
      <c r="HMB15" s="54"/>
      <c r="HMC15" s="54"/>
      <c r="HMD15" s="54"/>
      <c r="HME15" s="54"/>
      <c r="HMF15" s="54"/>
      <c r="HMG15" s="54"/>
      <c r="HMH15" s="54"/>
      <c r="HMI15" s="54"/>
      <c r="HMJ15" s="54"/>
      <c r="HMK15" s="54"/>
      <c r="HML15" s="54"/>
      <c r="HMM15" s="54"/>
      <c r="HMN15" s="54"/>
      <c r="HMO15" s="54"/>
      <c r="HMP15" s="54"/>
      <c r="HMQ15" s="54"/>
      <c r="HMR15" s="54"/>
      <c r="HMS15" s="54"/>
      <c r="HMT15" s="54"/>
      <c r="HMU15" s="54"/>
      <c r="HMV15" s="54"/>
      <c r="HMW15" s="54"/>
      <c r="HMX15" s="54"/>
      <c r="HMY15" s="54"/>
      <c r="HMZ15" s="54"/>
      <c r="HNA15" s="54"/>
      <c r="HNB15" s="54"/>
      <c r="HNC15" s="54"/>
      <c r="HND15" s="54"/>
      <c r="HNE15" s="54"/>
      <c r="HNF15" s="54"/>
      <c r="HNG15" s="54"/>
      <c r="HNH15" s="54"/>
      <c r="HNI15" s="54"/>
      <c r="HNJ15" s="54"/>
      <c r="HNK15" s="54"/>
      <c r="HNL15" s="54"/>
      <c r="HNM15" s="54"/>
      <c r="HNN15" s="54"/>
      <c r="HNO15" s="54"/>
      <c r="HNP15" s="54"/>
      <c r="HNQ15" s="54"/>
      <c r="HNR15" s="54"/>
      <c r="HNS15" s="54"/>
      <c r="HNT15" s="54"/>
      <c r="HNU15" s="54"/>
      <c r="HNV15" s="54"/>
      <c r="HNW15" s="54"/>
      <c r="HNX15" s="54"/>
      <c r="HNY15" s="54"/>
      <c r="HNZ15" s="54"/>
      <c r="HOA15" s="54"/>
      <c r="HOB15" s="54"/>
      <c r="HOC15" s="54"/>
      <c r="HOD15" s="54"/>
      <c r="HOE15" s="54"/>
      <c r="HOF15" s="54"/>
      <c r="HOG15" s="54"/>
      <c r="HOH15" s="54"/>
      <c r="HOI15" s="54"/>
      <c r="HOJ15" s="54"/>
      <c r="HOK15" s="54"/>
      <c r="HOL15" s="54"/>
      <c r="HOM15" s="54"/>
      <c r="HON15" s="54"/>
      <c r="HOO15" s="54"/>
      <c r="HOP15" s="54"/>
      <c r="HOQ15" s="54"/>
      <c r="HOR15" s="54"/>
      <c r="HOS15" s="54"/>
      <c r="HOT15" s="54"/>
      <c r="HOU15" s="54"/>
      <c r="HOV15" s="54"/>
      <c r="HOW15" s="54"/>
      <c r="HOX15" s="54"/>
      <c r="HOY15" s="54"/>
      <c r="HOZ15" s="54"/>
      <c r="HPA15" s="54"/>
      <c r="HPB15" s="54"/>
      <c r="HPC15" s="54"/>
      <c r="HPD15" s="54"/>
      <c r="HPE15" s="54"/>
      <c r="HPF15" s="54"/>
      <c r="HPG15" s="54"/>
      <c r="HPH15" s="54"/>
      <c r="HPI15" s="54"/>
      <c r="HPJ15" s="54"/>
      <c r="HPK15" s="54"/>
      <c r="HPL15" s="54"/>
      <c r="HPM15" s="54"/>
      <c r="HPN15" s="54"/>
      <c r="HPO15" s="54"/>
      <c r="HPP15" s="54"/>
      <c r="HPQ15" s="54"/>
      <c r="HPR15" s="54"/>
      <c r="HPS15" s="54"/>
      <c r="HPT15" s="54"/>
      <c r="HPU15" s="54"/>
      <c r="HPV15" s="54"/>
      <c r="HPW15" s="54"/>
      <c r="HPX15" s="54"/>
      <c r="HPY15" s="54"/>
      <c r="HPZ15" s="54"/>
      <c r="HQA15" s="54"/>
      <c r="HQB15" s="54"/>
      <c r="HQC15" s="54"/>
      <c r="HQD15" s="54"/>
      <c r="HQE15" s="54"/>
      <c r="HQF15" s="54"/>
      <c r="HQG15" s="54"/>
      <c r="HQH15" s="54"/>
      <c r="HQI15" s="54"/>
      <c r="HQJ15" s="54"/>
      <c r="HQK15" s="54"/>
      <c r="HQL15" s="54"/>
      <c r="HQM15" s="54"/>
      <c r="HQN15" s="54"/>
      <c r="HQO15" s="54"/>
      <c r="HQP15" s="54"/>
      <c r="HQQ15" s="54"/>
      <c r="HQR15" s="54"/>
      <c r="HQS15" s="54"/>
      <c r="HQT15" s="54"/>
      <c r="HQU15" s="54"/>
      <c r="HQV15" s="54"/>
      <c r="HQW15" s="54"/>
      <c r="HQX15" s="54"/>
      <c r="HQY15" s="54"/>
      <c r="HQZ15" s="54"/>
      <c r="HRA15" s="54"/>
      <c r="HRB15" s="54"/>
      <c r="HRC15" s="54"/>
      <c r="HRD15" s="54"/>
      <c r="HRE15" s="54"/>
      <c r="HRF15" s="54"/>
      <c r="HRG15" s="54"/>
      <c r="HRH15" s="54"/>
      <c r="HRI15" s="54"/>
      <c r="HRJ15" s="54"/>
      <c r="HRO15" s="54"/>
      <c r="HRP15" s="54"/>
      <c r="HRQ15" s="54"/>
      <c r="HRR15" s="54"/>
      <c r="HRS15" s="54"/>
      <c r="HRT15" s="54"/>
      <c r="HRU15" s="54"/>
      <c r="HRV15" s="54"/>
      <c r="HRW15" s="54"/>
      <c r="HRX15" s="54"/>
      <c r="HRY15" s="54"/>
      <c r="HRZ15" s="54"/>
      <c r="HSA15" s="54"/>
      <c r="HSB15" s="54"/>
      <c r="HSC15" s="54"/>
      <c r="HSD15" s="54"/>
      <c r="HSE15" s="54"/>
      <c r="HSF15" s="54"/>
      <c r="HSG15" s="54"/>
      <c r="HSH15" s="54"/>
      <c r="HSI15" s="54"/>
      <c r="HSJ15" s="54"/>
      <c r="HSK15" s="54"/>
      <c r="HSL15" s="54"/>
      <c r="HSM15" s="54"/>
      <c r="HSN15" s="54"/>
      <c r="HSO15" s="54"/>
      <c r="HSP15" s="54"/>
      <c r="HSQ15" s="54"/>
      <c r="HSR15" s="54"/>
      <c r="HSS15" s="54"/>
      <c r="HST15" s="54"/>
      <c r="HSU15" s="54"/>
      <c r="HSV15" s="54"/>
      <c r="HSW15" s="54"/>
      <c r="HSX15" s="54"/>
      <c r="HSY15" s="54"/>
      <c r="HSZ15" s="54"/>
      <c r="HTA15" s="54"/>
      <c r="HTB15" s="54"/>
      <c r="HTC15" s="54"/>
      <c r="HTD15" s="54"/>
      <c r="HTE15" s="54"/>
      <c r="HTF15" s="54"/>
      <c r="HTG15" s="54"/>
      <c r="HTH15" s="54"/>
      <c r="HTI15" s="54"/>
      <c r="HTJ15" s="54"/>
      <c r="HTK15" s="54"/>
      <c r="HTL15" s="54"/>
      <c r="HTM15" s="54"/>
      <c r="HTN15" s="54"/>
      <c r="HTO15" s="54"/>
      <c r="HTP15" s="54"/>
      <c r="HTQ15" s="54"/>
      <c r="HTR15" s="54"/>
      <c r="HTS15" s="54"/>
      <c r="HTT15" s="54"/>
      <c r="HTU15" s="54"/>
      <c r="HTV15" s="54"/>
      <c r="HTW15" s="54"/>
      <c r="HTX15" s="54"/>
      <c r="HTY15" s="54"/>
      <c r="HTZ15" s="54"/>
      <c r="HUA15" s="54"/>
      <c r="HUB15" s="54"/>
      <c r="HUC15" s="54"/>
      <c r="HUD15" s="54"/>
      <c r="HUE15" s="54"/>
      <c r="HUF15" s="54"/>
      <c r="HUG15" s="54"/>
      <c r="HUH15" s="54"/>
      <c r="HUI15" s="54"/>
      <c r="HUJ15" s="54"/>
      <c r="HUK15" s="54"/>
      <c r="HUL15" s="54"/>
      <c r="HUM15" s="54"/>
      <c r="HUN15" s="54"/>
      <c r="HUO15" s="54"/>
      <c r="HUP15" s="54"/>
      <c r="HUQ15" s="54"/>
      <c r="HUR15" s="54"/>
      <c r="HUS15" s="54"/>
      <c r="HUT15" s="54"/>
      <c r="HUU15" s="54"/>
      <c r="HUV15" s="54"/>
      <c r="HUW15" s="54"/>
      <c r="HUX15" s="54"/>
      <c r="HUY15" s="54"/>
      <c r="HUZ15" s="54"/>
      <c r="HVA15" s="54"/>
      <c r="HVB15" s="54"/>
      <c r="HVC15" s="54"/>
      <c r="HVD15" s="54"/>
      <c r="HVE15" s="54"/>
      <c r="HVF15" s="54"/>
      <c r="HVG15" s="54"/>
      <c r="HVH15" s="54"/>
      <c r="HVI15" s="54"/>
      <c r="HVJ15" s="54"/>
      <c r="HVK15" s="54"/>
      <c r="HVL15" s="54"/>
      <c r="HVM15" s="54"/>
      <c r="HVN15" s="54"/>
      <c r="HVO15" s="54"/>
      <c r="HVP15" s="54"/>
      <c r="HVQ15" s="54"/>
      <c r="HVR15" s="54"/>
      <c r="HVS15" s="54"/>
      <c r="HVT15" s="54"/>
      <c r="HVU15" s="54"/>
      <c r="HVV15" s="54"/>
      <c r="HVW15" s="54"/>
      <c r="HVX15" s="54"/>
      <c r="HVY15" s="54"/>
      <c r="HVZ15" s="54"/>
      <c r="HWA15" s="54"/>
      <c r="HWB15" s="54"/>
      <c r="HWC15" s="54"/>
      <c r="HWD15" s="54"/>
      <c r="HWE15" s="54"/>
      <c r="HWF15" s="54"/>
      <c r="HWG15" s="54"/>
      <c r="HWH15" s="54"/>
      <c r="HWI15" s="54"/>
      <c r="HWJ15" s="54"/>
      <c r="HWK15" s="54"/>
      <c r="HWL15" s="54"/>
      <c r="HWM15" s="54"/>
      <c r="HWN15" s="54"/>
      <c r="HWO15" s="54"/>
      <c r="HWP15" s="54"/>
      <c r="HWQ15" s="54"/>
      <c r="HWR15" s="54"/>
      <c r="HWS15" s="54"/>
      <c r="HWT15" s="54"/>
      <c r="HWU15" s="54"/>
      <c r="HWV15" s="54"/>
      <c r="HWW15" s="54"/>
      <c r="HWX15" s="54"/>
      <c r="HWY15" s="54"/>
      <c r="HWZ15" s="54"/>
      <c r="HXA15" s="54"/>
      <c r="HXB15" s="54"/>
      <c r="HXC15" s="54"/>
      <c r="HXD15" s="54"/>
      <c r="HXE15" s="54"/>
      <c r="HXF15" s="54"/>
      <c r="HXG15" s="54"/>
      <c r="HXH15" s="54"/>
      <c r="HXI15" s="54"/>
      <c r="HXJ15" s="54"/>
      <c r="HXK15" s="54"/>
      <c r="HXL15" s="54"/>
      <c r="HXM15" s="54"/>
      <c r="HXN15" s="54"/>
      <c r="HXO15" s="54"/>
      <c r="HXP15" s="54"/>
      <c r="HXQ15" s="54"/>
      <c r="HXR15" s="54"/>
      <c r="HXS15" s="54"/>
      <c r="HXT15" s="54"/>
      <c r="HXU15" s="54"/>
      <c r="HXV15" s="54"/>
      <c r="HXW15" s="54"/>
      <c r="HXX15" s="54"/>
      <c r="HXY15" s="54"/>
      <c r="HXZ15" s="54"/>
      <c r="HYA15" s="54"/>
      <c r="HYB15" s="54"/>
      <c r="HYC15" s="54"/>
      <c r="HYD15" s="54"/>
      <c r="HYE15" s="54"/>
      <c r="HYF15" s="54"/>
      <c r="HYG15" s="54"/>
      <c r="HYH15" s="54"/>
      <c r="HYI15" s="54"/>
      <c r="HYJ15" s="54"/>
      <c r="HYK15" s="54"/>
      <c r="HYL15" s="54"/>
      <c r="HYM15" s="54"/>
      <c r="HYN15" s="54"/>
      <c r="HYO15" s="54"/>
      <c r="HYP15" s="54"/>
      <c r="HYQ15" s="54"/>
      <c r="HYR15" s="54"/>
      <c r="HYS15" s="54"/>
      <c r="HYT15" s="54"/>
      <c r="HYU15" s="54"/>
      <c r="HYV15" s="54"/>
      <c r="HYW15" s="54"/>
      <c r="HYX15" s="54"/>
      <c r="HYY15" s="54"/>
      <c r="HYZ15" s="54"/>
      <c r="HZA15" s="54"/>
      <c r="HZB15" s="54"/>
      <c r="HZC15" s="54"/>
      <c r="HZD15" s="54"/>
      <c r="HZE15" s="54"/>
      <c r="HZF15" s="54"/>
      <c r="HZG15" s="54"/>
      <c r="HZH15" s="54"/>
      <c r="HZI15" s="54"/>
      <c r="HZJ15" s="54"/>
      <c r="HZK15" s="54"/>
      <c r="HZL15" s="54"/>
      <c r="HZM15" s="54"/>
      <c r="HZN15" s="54"/>
      <c r="HZO15" s="54"/>
      <c r="HZP15" s="54"/>
      <c r="HZQ15" s="54"/>
      <c r="HZR15" s="54"/>
      <c r="HZS15" s="54"/>
      <c r="HZT15" s="54"/>
      <c r="HZU15" s="54"/>
      <c r="HZV15" s="54"/>
      <c r="HZW15" s="54"/>
      <c r="HZX15" s="54"/>
      <c r="HZY15" s="54"/>
      <c r="HZZ15" s="54"/>
      <c r="IAA15" s="54"/>
      <c r="IAB15" s="54"/>
      <c r="IAC15" s="54"/>
      <c r="IAD15" s="54"/>
      <c r="IAE15" s="54"/>
      <c r="IAF15" s="54"/>
      <c r="IAG15" s="54"/>
      <c r="IAH15" s="54"/>
      <c r="IAI15" s="54"/>
      <c r="IAJ15" s="54"/>
      <c r="IAK15" s="54"/>
      <c r="IAL15" s="54"/>
      <c r="IAM15" s="54"/>
      <c r="IAN15" s="54"/>
      <c r="IAO15" s="54"/>
      <c r="IAP15" s="54"/>
      <c r="IAQ15" s="54"/>
      <c r="IAR15" s="54"/>
      <c r="IAS15" s="54"/>
      <c r="IAT15" s="54"/>
      <c r="IAU15" s="54"/>
      <c r="IAV15" s="54"/>
      <c r="IAW15" s="54"/>
      <c r="IAX15" s="54"/>
      <c r="IAY15" s="54"/>
      <c r="IAZ15" s="54"/>
      <c r="IBA15" s="54"/>
      <c r="IBB15" s="54"/>
      <c r="IBC15" s="54"/>
      <c r="IBD15" s="54"/>
      <c r="IBE15" s="54"/>
      <c r="IBF15" s="54"/>
      <c r="IBK15" s="54"/>
      <c r="IBL15" s="54"/>
      <c r="IBM15" s="54"/>
      <c r="IBN15" s="54"/>
      <c r="IBO15" s="54"/>
      <c r="IBP15" s="54"/>
      <c r="IBQ15" s="54"/>
      <c r="IBR15" s="54"/>
      <c r="IBS15" s="54"/>
      <c r="IBT15" s="54"/>
      <c r="IBU15" s="54"/>
      <c r="IBV15" s="54"/>
      <c r="IBW15" s="54"/>
      <c r="IBX15" s="54"/>
      <c r="IBY15" s="54"/>
      <c r="IBZ15" s="54"/>
      <c r="ICA15" s="54"/>
      <c r="ICB15" s="54"/>
      <c r="ICC15" s="54"/>
      <c r="ICD15" s="54"/>
      <c r="ICE15" s="54"/>
      <c r="ICF15" s="54"/>
      <c r="ICG15" s="54"/>
      <c r="ICH15" s="54"/>
      <c r="ICI15" s="54"/>
      <c r="ICJ15" s="54"/>
      <c r="ICK15" s="54"/>
      <c r="ICL15" s="54"/>
      <c r="ICM15" s="54"/>
      <c r="ICN15" s="54"/>
      <c r="ICO15" s="54"/>
      <c r="ICP15" s="54"/>
      <c r="ICQ15" s="54"/>
      <c r="ICR15" s="54"/>
      <c r="ICS15" s="54"/>
      <c r="ICT15" s="54"/>
      <c r="ICU15" s="54"/>
      <c r="ICV15" s="54"/>
      <c r="ICW15" s="54"/>
      <c r="ICX15" s="54"/>
      <c r="ICY15" s="54"/>
      <c r="ICZ15" s="54"/>
      <c r="IDA15" s="54"/>
      <c r="IDB15" s="54"/>
      <c r="IDC15" s="54"/>
      <c r="IDD15" s="54"/>
      <c r="IDE15" s="54"/>
      <c r="IDF15" s="54"/>
      <c r="IDG15" s="54"/>
      <c r="IDH15" s="54"/>
      <c r="IDI15" s="54"/>
      <c r="IDJ15" s="54"/>
      <c r="IDK15" s="54"/>
      <c r="IDL15" s="54"/>
      <c r="IDM15" s="54"/>
      <c r="IDN15" s="54"/>
      <c r="IDO15" s="54"/>
      <c r="IDP15" s="54"/>
      <c r="IDQ15" s="54"/>
      <c r="IDR15" s="54"/>
      <c r="IDS15" s="54"/>
      <c r="IDT15" s="54"/>
      <c r="IDU15" s="54"/>
      <c r="IDV15" s="54"/>
      <c r="IDW15" s="54"/>
      <c r="IDX15" s="54"/>
      <c r="IDY15" s="54"/>
      <c r="IDZ15" s="54"/>
      <c r="IEA15" s="54"/>
      <c r="IEB15" s="54"/>
      <c r="IEC15" s="54"/>
      <c r="IED15" s="54"/>
      <c r="IEE15" s="54"/>
      <c r="IEF15" s="54"/>
      <c r="IEG15" s="54"/>
      <c r="IEH15" s="54"/>
      <c r="IEI15" s="54"/>
      <c r="IEJ15" s="54"/>
      <c r="IEK15" s="54"/>
      <c r="IEL15" s="54"/>
      <c r="IEM15" s="54"/>
      <c r="IEN15" s="54"/>
      <c r="IEO15" s="54"/>
      <c r="IEP15" s="54"/>
      <c r="IEQ15" s="54"/>
      <c r="IER15" s="54"/>
      <c r="IES15" s="54"/>
      <c r="IET15" s="54"/>
      <c r="IEU15" s="54"/>
      <c r="IEV15" s="54"/>
      <c r="IEW15" s="54"/>
      <c r="IEX15" s="54"/>
      <c r="IEY15" s="54"/>
      <c r="IEZ15" s="54"/>
      <c r="IFA15" s="54"/>
      <c r="IFB15" s="54"/>
      <c r="IFC15" s="54"/>
      <c r="IFD15" s="54"/>
      <c r="IFE15" s="54"/>
      <c r="IFF15" s="54"/>
      <c r="IFG15" s="54"/>
      <c r="IFH15" s="54"/>
      <c r="IFI15" s="54"/>
      <c r="IFJ15" s="54"/>
      <c r="IFK15" s="54"/>
      <c r="IFL15" s="54"/>
      <c r="IFM15" s="54"/>
      <c r="IFN15" s="54"/>
      <c r="IFO15" s="54"/>
      <c r="IFP15" s="54"/>
      <c r="IFQ15" s="54"/>
      <c r="IFR15" s="54"/>
      <c r="IFS15" s="54"/>
      <c r="IFT15" s="54"/>
      <c r="IFU15" s="54"/>
      <c r="IFV15" s="54"/>
      <c r="IFW15" s="54"/>
      <c r="IFX15" s="54"/>
      <c r="IFY15" s="54"/>
      <c r="IFZ15" s="54"/>
      <c r="IGA15" s="54"/>
      <c r="IGB15" s="54"/>
      <c r="IGC15" s="54"/>
      <c r="IGD15" s="54"/>
      <c r="IGE15" s="54"/>
      <c r="IGF15" s="54"/>
      <c r="IGG15" s="54"/>
      <c r="IGH15" s="54"/>
      <c r="IGI15" s="54"/>
      <c r="IGJ15" s="54"/>
      <c r="IGK15" s="54"/>
      <c r="IGL15" s="54"/>
      <c r="IGM15" s="54"/>
      <c r="IGN15" s="54"/>
      <c r="IGO15" s="54"/>
      <c r="IGP15" s="54"/>
      <c r="IGQ15" s="54"/>
      <c r="IGR15" s="54"/>
      <c r="IGS15" s="54"/>
      <c r="IGT15" s="54"/>
      <c r="IGU15" s="54"/>
      <c r="IGV15" s="54"/>
      <c r="IGW15" s="54"/>
      <c r="IGX15" s="54"/>
      <c r="IGY15" s="54"/>
      <c r="IGZ15" s="54"/>
      <c r="IHA15" s="54"/>
      <c r="IHB15" s="54"/>
      <c r="IHC15" s="54"/>
      <c r="IHD15" s="54"/>
      <c r="IHE15" s="54"/>
      <c r="IHF15" s="54"/>
      <c r="IHG15" s="54"/>
      <c r="IHH15" s="54"/>
      <c r="IHI15" s="54"/>
      <c r="IHJ15" s="54"/>
      <c r="IHK15" s="54"/>
      <c r="IHL15" s="54"/>
      <c r="IHM15" s="54"/>
      <c r="IHN15" s="54"/>
      <c r="IHO15" s="54"/>
      <c r="IHP15" s="54"/>
      <c r="IHQ15" s="54"/>
      <c r="IHR15" s="54"/>
      <c r="IHS15" s="54"/>
      <c r="IHT15" s="54"/>
      <c r="IHU15" s="54"/>
      <c r="IHV15" s="54"/>
      <c r="IHW15" s="54"/>
      <c r="IHX15" s="54"/>
      <c r="IHY15" s="54"/>
      <c r="IHZ15" s="54"/>
      <c r="IIA15" s="54"/>
      <c r="IIB15" s="54"/>
      <c r="IIC15" s="54"/>
      <c r="IID15" s="54"/>
      <c r="IIE15" s="54"/>
      <c r="IIF15" s="54"/>
      <c r="IIG15" s="54"/>
      <c r="IIH15" s="54"/>
      <c r="III15" s="54"/>
      <c r="IIJ15" s="54"/>
      <c r="IIK15" s="54"/>
      <c r="IIL15" s="54"/>
      <c r="IIM15" s="54"/>
      <c r="IIN15" s="54"/>
      <c r="IIO15" s="54"/>
      <c r="IIP15" s="54"/>
      <c r="IIQ15" s="54"/>
      <c r="IIR15" s="54"/>
      <c r="IIS15" s="54"/>
      <c r="IIT15" s="54"/>
      <c r="IIU15" s="54"/>
      <c r="IIV15" s="54"/>
      <c r="IIW15" s="54"/>
      <c r="IIX15" s="54"/>
      <c r="IIY15" s="54"/>
      <c r="IIZ15" s="54"/>
      <c r="IJA15" s="54"/>
      <c r="IJB15" s="54"/>
      <c r="IJC15" s="54"/>
      <c r="IJD15" s="54"/>
      <c r="IJE15" s="54"/>
      <c r="IJF15" s="54"/>
      <c r="IJG15" s="54"/>
      <c r="IJH15" s="54"/>
      <c r="IJI15" s="54"/>
      <c r="IJJ15" s="54"/>
      <c r="IJK15" s="54"/>
      <c r="IJL15" s="54"/>
      <c r="IJM15" s="54"/>
      <c r="IJN15" s="54"/>
      <c r="IJO15" s="54"/>
      <c r="IJP15" s="54"/>
      <c r="IJQ15" s="54"/>
      <c r="IJR15" s="54"/>
      <c r="IJS15" s="54"/>
      <c r="IJT15" s="54"/>
      <c r="IJU15" s="54"/>
      <c r="IJV15" s="54"/>
      <c r="IJW15" s="54"/>
      <c r="IJX15" s="54"/>
      <c r="IJY15" s="54"/>
      <c r="IJZ15" s="54"/>
      <c r="IKA15" s="54"/>
      <c r="IKB15" s="54"/>
      <c r="IKC15" s="54"/>
      <c r="IKD15" s="54"/>
      <c r="IKE15" s="54"/>
      <c r="IKF15" s="54"/>
      <c r="IKG15" s="54"/>
      <c r="IKH15" s="54"/>
      <c r="IKI15" s="54"/>
      <c r="IKJ15" s="54"/>
      <c r="IKK15" s="54"/>
      <c r="IKL15" s="54"/>
      <c r="IKM15" s="54"/>
      <c r="IKN15" s="54"/>
      <c r="IKO15" s="54"/>
      <c r="IKP15" s="54"/>
      <c r="IKQ15" s="54"/>
      <c r="IKR15" s="54"/>
      <c r="IKS15" s="54"/>
      <c r="IKT15" s="54"/>
      <c r="IKU15" s="54"/>
      <c r="IKV15" s="54"/>
      <c r="IKW15" s="54"/>
      <c r="IKX15" s="54"/>
      <c r="IKY15" s="54"/>
      <c r="IKZ15" s="54"/>
      <c r="ILA15" s="54"/>
      <c r="ILB15" s="54"/>
      <c r="ILG15" s="54"/>
      <c r="ILH15" s="54"/>
      <c r="ILI15" s="54"/>
      <c r="ILJ15" s="54"/>
      <c r="ILK15" s="54"/>
      <c r="ILL15" s="54"/>
      <c r="ILM15" s="54"/>
      <c r="ILN15" s="54"/>
      <c r="ILO15" s="54"/>
      <c r="ILP15" s="54"/>
      <c r="ILQ15" s="54"/>
      <c r="ILR15" s="54"/>
      <c r="ILS15" s="54"/>
      <c r="ILT15" s="54"/>
      <c r="ILU15" s="54"/>
      <c r="ILV15" s="54"/>
      <c r="ILW15" s="54"/>
      <c r="ILX15" s="54"/>
      <c r="ILY15" s="54"/>
      <c r="ILZ15" s="54"/>
      <c r="IMA15" s="54"/>
      <c r="IMB15" s="54"/>
      <c r="IMC15" s="54"/>
      <c r="IMD15" s="54"/>
      <c r="IME15" s="54"/>
      <c r="IMF15" s="54"/>
      <c r="IMG15" s="54"/>
      <c r="IMH15" s="54"/>
      <c r="IMI15" s="54"/>
      <c r="IMJ15" s="54"/>
      <c r="IMK15" s="54"/>
      <c r="IML15" s="54"/>
      <c r="IMM15" s="54"/>
      <c r="IMN15" s="54"/>
      <c r="IMO15" s="54"/>
      <c r="IMP15" s="54"/>
      <c r="IMQ15" s="54"/>
      <c r="IMR15" s="54"/>
      <c r="IMS15" s="54"/>
      <c r="IMT15" s="54"/>
      <c r="IMU15" s="54"/>
      <c r="IMV15" s="54"/>
      <c r="IMW15" s="54"/>
      <c r="IMX15" s="54"/>
      <c r="IMY15" s="54"/>
      <c r="IMZ15" s="54"/>
      <c r="INA15" s="54"/>
      <c r="INB15" s="54"/>
      <c r="INC15" s="54"/>
      <c r="IND15" s="54"/>
      <c r="INE15" s="54"/>
      <c r="INF15" s="54"/>
      <c r="ING15" s="54"/>
      <c r="INH15" s="54"/>
      <c r="INI15" s="54"/>
      <c r="INJ15" s="54"/>
      <c r="INK15" s="54"/>
      <c r="INL15" s="54"/>
      <c r="INM15" s="54"/>
      <c r="INN15" s="54"/>
      <c r="INO15" s="54"/>
      <c r="INP15" s="54"/>
      <c r="INQ15" s="54"/>
      <c r="INR15" s="54"/>
      <c r="INS15" s="54"/>
      <c r="INT15" s="54"/>
      <c r="INU15" s="54"/>
      <c r="INV15" s="54"/>
      <c r="INW15" s="54"/>
      <c r="INX15" s="54"/>
      <c r="INY15" s="54"/>
      <c r="INZ15" s="54"/>
      <c r="IOA15" s="54"/>
      <c r="IOB15" s="54"/>
      <c r="IOC15" s="54"/>
      <c r="IOD15" s="54"/>
      <c r="IOE15" s="54"/>
      <c r="IOF15" s="54"/>
      <c r="IOG15" s="54"/>
      <c r="IOH15" s="54"/>
      <c r="IOI15" s="54"/>
      <c r="IOJ15" s="54"/>
      <c r="IOK15" s="54"/>
      <c r="IOL15" s="54"/>
      <c r="IOM15" s="54"/>
      <c r="ION15" s="54"/>
      <c r="IOO15" s="54"/>
      <c r="IOP15" s="54"/>
      <c r="IOQ15" s="54"/>
      <c r="IOR15" s="54"/>
      <c r="IOS15" s="54"/>
      <c r="IOT15" s="54"/>
      <c r="IOU15" s="54"/>
      <c r="IOV15" s="54"/>
      <c r="IOW15" s="54"/>
      <c r="IOX15" s="54"/>
      <c r="IOY15" s="54"/>
      <c r="IOZ15" s="54"/>
      <c r="IPA15" s="54"/>
      <c r="IPB15" s="54"/>
      <c r="IPC15" s="54"/>
      <c r="IPD15" s="54"/>
      <c r="IPE15" s="54"/>
      <c r="IPF15" s="54"/>
      <c r="IPG15" s="54"/>
      <c r="IPH15" s="54"/>
      <c r="IPI15" s="54"/>
      <c r="IPJ15" s="54"/>
      <c r="IPK15" s="54"/>
      <c r="IPL15" s="54"/>
      <c r="IPM15" s="54"/>
      <c r="IPN15" s="54"/>
      <c r="IPO15" s="54"/>
      <c r="IPP15" s="54"/>
      <c r="IPQ15" s="54"/>
      <c r="IPR15" s="54"/>
      <c r="IPS15" s="54"/>
      <c r="IPT15" s="54"/>
      <c r="IPU15" s="54"/>
      <c r="IPV15" s="54"/>
      <c r="IPW15" s="54"/>
      <c r="IPX15" s="54"/>
      <c r="IPY15" s="54"/>
      <c r="IPZ15" s="54"/>
      <c r="IQA15" s="54"/>
      <c r="IQB15" s="54"/>
      <c r="IQC15" s="54"/>
      <c r="IQD15" s="54"/>
      <c r="IQE15" s="54"/>
      <c r="IQF15" s="54"/>
      <c r="IQG15" s="54"/>
      <c r="IQH15" s="54"/>
      <c r="IQI15" s="54"/>
      <c r="IQJ15" s="54"/>
      <c r="IQK15" s="54"/>
      <c r="IQL15" s="54"/>
      <c r="IQM15" s="54"/>
      <c r="IQN15" s="54"/>
      <c r="IQO15" s="54"/>
      <c r="IQP15" s="54"/>
      <c r="IQQ15" s="54"/>
      <c r="IQR15" s="54"/>
      <c r="IQS15" s="54"/>
      <c r="IQT15" s="54"/>
      <c r="IQU15" s="54"/>
      <c r="IQV15" s="54"/>
      <c r="IQW15" s="54"/>
      <c r="IQX15" s="54"/>
      <c r="IQY15" s="54"/>
      <c r="IQZ15" s="54"/>
      <c r="IRA15" s="54"/>
      <c r="IRB15" s="54"/>
      <c r="IRC15" s="54"/>
      <c r="IRD15" s="54"/>
      <c r="IRE15" s="54"/>
      <c r="IRF15" s="54"/>
      <c r="IRG15" s="54"/>
      <c r="IRH15" s="54"/>
      <c r="IRI15" s="54"/>
      <c r="IRJ15" s="54"/>
      <c r="IRK15" s="54"/>
      <c r="IRL15" s="54"/>
      <c r="IRM15" s="54"/>
      <c r="IRN15" s="54"/>
      <c r="IRO15" s="54"/>
      <c r="IRP15" s="54"/>
      <c r="IRQ15" s="54"/>
      <c r="IRR15" s="54"/>
      <c r="IRS15" s="54"/>
      <c r="IRT15" s="54"/>
      <c r="IRU15" s="54"/>
      <c r="IRV15" s="54"/>
      <c r="IRW15" s="54"/>
      <c r="IRX15" s="54"/>
      <c r="IRY15" s="54"/>
      <c r="IRZ15" s="54"/>
      <c r="ISA15" s="54"/>
      <c r="ISB15" s="54"/>
      <c r="ISC15" s="54"/>
      <c r="ISD15" s="54"/>
      <c r="ISE15" s="54"/>
      <c r="ISF15" s="54"/>
      <c r="ISG15" s="54"/>
      <c r="ISH15" s="54"/>
      <c r="ISI15" s="54"/>
      <c r="ISJ15" s="54"/>
      <c r="ISK15" s="54"/>
      <c r="ISL15" s="54"/>
      <c r="ISM15" s="54"/>
      <c r="ISN15" s="54"/>
      <c r="ISO15" s="54"/>
      <c r="ISP15" s="54"/>
      <c r="ISQ15" s="54"/>
      <c r="ISR15" s="54"/>
      <c r="ISS15" s="54"/>
      <c r="IST15" s="54"/>
      <c r="ISU15" s="54"/>
      <c r="ISV15" s="54"/>
      <c r="ISW15" s="54"/>
      <c r="ISX15" s="54"/>
      <c r="ISY15" s="54"/>
      <c r="ISZ15" s="54"/>
      <c r="ITA15" s="54"/>
      <c r="ITB15" s="54"/>
      <c r="ITC15" s="54"/>
      <c r="ITD15" s="54"/>
      <c r="ITE15" s="54"/>
      <c r="ITF15" s="54"/>
      <c r="ITG15" s="54"/>
      <c r="ITH15" s="54"/>
      <c r="ITI15" s="54"/>
      <c r="ITJ15" s="54"/>
      <c r="ITK15" s="54"/>
      <c r="ITL15" s="54"/>
      <c r="ITM15" s="54"/>
      <c r="ITN15" s="54"/>
      <c r="ITO15" s="54"/>
      <c r="ITP15" s="54"/>
      <c r="ITQ15" s="54"/>
      <c r="ITR15" s="54"/>
      <c r="ITS15" s="54"/>
      <c r="ITT15" s="54"/>
      <c r="ITU15" s="54"/>
      <c r="ITV15" s="54"/>
      <c r="ITW15" s="54"/>
      <c r="ITX15" s="54"/>
      <c r="ITY15" s="54"/>
      <c r="ITZ15" s="54"/>
      <c r="IUA15" s="54"/>
      <c r="IUB15" s="54"/>
      <c r="IUC15" s="54"/>
      <c r="IUD15" s="54"/>
      <c r="IUE15" s="54"/>
      <c r="IUF15" s="54"/>
      <c r="IUG15" s="54"/>
      <c r="IUH15" s="54"/>
      <c r="IUI15" s="54"/>
      <c r="IUJ15" s="54"/>
      <c r="IUK15" s="54"/>
      <c r="IUL15" s="54"/>
      <c r="IUM15" s="54"/>
      <c r="IUN15" s="54"/>
      <c r="IUO15" s="54"/>
      <c r="IUP15" s="54"/>
      <c r="IUQ15" s="54"/>
      <c r="IUR15" s="54"/>
      <c r="IUS15" s="54"/>
      <c r="IUT15" s="54"/>
      <c r="IUU15" s="54"/>
      <c r="IUV15" s="54"/>
      <c r="IUW15" s="54"/>
      <c r="IUX15" s="54"/>
      <c r="IVC15" s="54"/>
      <c r="IVD15" s="54"/>
      <c r="IVE15" s="54"/>
      <c r="IVF15" s="54"/>
      <c r="IVG15" s="54"/>
      <c r="IVH15" s="54"/>
      <c r="IVI15" s="54"/>
      <c r="IVJ15" s="54"/>
      <c r="IVK15" s="54"/>
      <c r="IVL15" s="54"/>
      <c r="IVM15" s="54"/>
      <c r="IVN15" s="54"/>
      <c r="IVO15" s="54"/>
      <c r="IVP15" s="54"/>
      <c r="IVQ15" s="54"/>
      <c r="IVR15" s="54"/>
      <c r="IVS15" s="54"/>
      <c r="IVT15" s="54"/>
      <c r="IVU15" s="54"/>
      <c r="IVV15" s="54"/>
      <c r="IVW15" s="54"/>
      <c r="IVX15" s="54"/>
      <c r="IVY15" s="54"/>
      <c r="IVZ15" s="54"/>
      <c r="IWA15" s="54"/>
      <c r="IWB15" s="54"/>
      <c r="IWC15" s="54"/>
      <c r="IWD15" s="54"/>
      <c r="IWE15" s="54"/>
      <c r="IWF15" s="54"/>
      <c r="IWG15" s="54"/>
      <c r="IWH15" s="54"/>
      <c r="IWI15" s="54"/>
      <c r="IWJ15" s="54"/>
      <c r="IWK15" s="54"/>
      <c r="IWL15" s="54"/>
      <c r="IWM15" s="54"/>
      <c r="IWN15" s="54"/>
      <c r="IWO15" s="54"/>
      <c r="IWP15" s="54"/>
      <c r="IWQ15" s="54"/>
      <c r="IWR15" s="54"/>
      <c r="IWS15" s="54"/>
      <c r="IWT15" s="54"/>
      <c r="IWU15" s="54"/>
      <c r="IWV15" s="54"/>
      <c r="IWW15" s="54"/>
      <c r="IWX15" s="54"/>
      <c r="IWY15" s="54"/>
      <c r="IWZ15" s="54"/>
      <c r="IXA15" s="54"/>
      <c r="IXB15" s="54"/>
      <c r="IXC15" s="54"/>
      <c r="IXD15" s="54"/>
      <c r="IXE15" s="54"/>
      <c r="IXF15" s="54"/>
      <c r="IXG15" s="54"/>
      <c r="IXH15" s="54"/>
      <c r="IXI15" s="54"/>
      <c r="IXJ15" s="54"/>
      <c r="IXK15" s="54"/>
      <c r="IXL15" s="54"/>
      <c r="IXM15" s="54"/>
      <c r="IXN15" s="54"/>
      <c r="IXO15" s="54"/>
      <c r="IXP15" s="54"/>
      <c r="IXQ15" s="54"/>
      <c r="IXR15" s="54"/>
      <c r="IXS15" s="54"/>
      <c r="IXT15" s="54"/>
      <c r="IXU15" s="54"/>
      <c r="IXV15" s="54"/>
      <c r="IXW15" s="54"/>
      <c r="IXX15" s="54"/>
      <c r="IXY15" s="54"/>
      <c r="IXZ15" s="54"/>
      <c r="IYA15" s="54"/>
      <c r="IYB15" s="54"/>
      <c r="IYC15" s="54"/>
      <c r="IYD15" s="54"/>
      <c r="IYE15" s="54"/>
      <c r="IYF15" s="54"/>
      <c r="IYG15" s="54"/>
      <c r="IYH15" s="54"/>
      <c r="IYI15" s="54"/>
      <c r="IYJ15" s="54"/>
      <c r="IYK15" s="54"/>
      <c r="IYL15" s="54"/>
      <c r="IYM15" s="54"/>
      <c r="IYN15" s="54"/>
      <c r="IYO15" s="54"/>
      <c r="IYP15" s="54"/>
      <c r="IYQ15" s="54"/>
      <c r="IYR15" s="54"/>
      <c r="IYS15" s="54"/>
      <c r="IYT15" s="54"/>
      <c r="IYU15" s="54"/>
      <c r="IYV15" s="54"/>
      <c r="IYW15" s="54"/>
      <c r="IYX15" s="54"/>
      <c r="IYY15" s="54"/>
      <c r="IYZ15" s="54"/>
      <c r="IZA15" s="54"/>
      <c r="IZB15" s="54"/>
      <c r="IZC15" s="54"/>
      <c r="IZD15" s="54"/>
      <c r="IZE15" s="54"/>
      <c r="IZF15" s="54"/>
      <c r="IZG15" s="54"/>
      <c r="IZH15" s="54"/>
      <c r="IZI15" s="54"/>
      <c r="IZJ15" s="54"/>
      <c r="IZK15" s="54"/>
      <c r="IZL15" s="54"/>
      <c r="IZM15" s="54"/>
      <c r="IZN15" s="54"/>
      <c r="IZO15" s="54"/>
      <c r="IZP15" s="54"/>
      <c r="IZQ15" s="54"/>
      <c r="IZR15" s="54"/>
      <c r="IZS15" s="54"/>
      <c r="IZT15" s="54"/>
      <c r="IZU15" s="54"/>
      <c r="IZV15" s="54"/>
      <c r="IZW15" s="54"/>
      <c r="IZX15" s="54"/>
      <c r="IZY15" s="54"/>
      <c r="IZZ15" s="54"/>
      <c r="JAA15" s="54"/>
      <c r="JAB15" s="54"/>
      <c r="JAC15" s="54"/>
      <c r="JAD15" s="54"/>
      <c r="JAE15" s="54"/>
      <c r="JAF15" s="54"/>
      <c r="JAG15" s="54"/>
      <c r="JAH15" s="54"/>
      <c r="JAI15" s="54"/>
      <c r="JAJ15" s="54"/>
      <c r="JAK15" s="54"/>
      <c r="JAL15" s="54"/>
      <c r="JAM15" s="54"/>
      <c r="JAN15" s="54"/>
      <c r="JAO15" s="54"/>
      <c r="JAP15" s="54"/>
      <c r="JAQ15" s="54"/>
      <c r="JAR15" s="54"/>
      <c r="JAS15" s="54"/>
      <c r="JAT15" s="54"/>
      <c r="JAU15" s="54"/>
      <c r="JAV15" s="54"/>
      <c r="JAW15" s="54"/>
      <c r="JAX15" s="54"/>
      <c r="JAY15" s="54"/>
      <c r="JAZ15" s="54"/>
      <c r="JBA15" s="54"/>
      <c r="JBB15" s="54"/>
      <c r="JBC15" s="54"/>
      <c r="JBD15" s="54"/>
      <c r="JBE15" s="54"/>
      <c r="JBF15" s="54"/>
      <c r="JBG15" s="54"/>
      <c r="JBH15" s="54"/>
      <c r="JBI15" s="54"/>
      <c r="JBJ15" s="54"/>
      <c r="JBK15" s="54"/>
      <c r="JBL15" s="54"/>
      <c r="JBM15" s="54"/>
      <c r="JBN15" s="54"/>
      <c r="JBO15" s="54"/>
      <c r="JBP15" s="54"/>
      <c r="JBQ15" s="54"/>
      <c r="JBR15" s="54"/>
      <c r="JBS15" s="54"/>
      <c r="JBT15" s="54"/>
      <c r="JBU15" s="54"/>
      <c r="JBV15" s="54"/>
      <c r="JBW15" s="54"/>
      <c r="JBX15" s="54"/>
      <c r="JBY15" s="54"/>
      <c r="JBZ15" s="54"/>
      <c r="JCA15" s="54"/>
      <c r="JCB15" s="54"/>
      <c r="JCC15" s="54"/>
      <c r="JCD15" s="54"/>
      <c r="JCE15" s="54"/>
      <c r="JCF15" s="54"/>
      <c r="JCG15" s="54"/>
      <c r="JCH15" s="54"/>
      <c r="JCI15" s="54"/>
      <c r="JCJ15" s="54"/>
      <c r="JCK15" s="54"/>
      <c r="JCL15" s="54"/>
      <c r="JCM15" s="54"/>
      <c r="JCN15" s="54"/>
      <c r="JCO15" s="54"/>
      <c r="JCP15" s="54"/>
      <c r="JCQ15" s="54"/>
      <c r="JCR15" s="54"/>
      <c r="JCS15" s="54"/>
      <c r="JCT15" s="54"/>
      <c r="JCU15" s="54"/>
      <c r="JCV15" s="54"/>
      <c r="JCW15" s="54"/>
      <c r="JCX15" s="54"/>
      <c r="JCY15" s="54"/>
      <c r="JCZ15" s="54"/>
      <c r="JDA15" s="54"/>
      <c r="JDB15" s="54"/>
      <c r="JDC15" s="54"/>
      <c r="JDD15" s="54"/>
      <c r="JDE15" s="54"/>
      <c r="JDF15" s="54"/>
      <c r="JDG15" s="54"/>
      <c r="JDH15" s="54"/>
      <c r="JDI15" s="54"/>
      <c r="JDJ15" s="54"/>
      <c r="JDK15" s="54"/>
      <c r="JDL15" s="54"/>
      <c r="JDM15" s="54"/>
      <c r="JDN15" s="54"/>
      <c r="JDO15" s="54"/>
      <c r="JDP15" s="54"/>
      <c r="JDQ15" s="54"/>
      <c r="JDR15" s="54"/>
      <c r="JDS15" s="54"/>
      <c r="JDT15" s="54"/>
      <c r="JDU15" s="54"/>
      <c r="JDV15" s="54"/>
      <c r="JDW15" s="54"/>
      <c r="JDX15" s="54"/>
      <c r="JDY15" s="54"/>
      <c r="JDZ15" s="54"/>
      <c r="JEA15" s="54"/>
      <c r="JEB15" s="54"/>
      <c r="JEC15" s="54"/>
      <c r="JED15" s="54"/>
      <c r="JEE15" s="54"/>
      <c r="JEF15" s="54"/>
      <c r="JEG15" s="54"/>
      <c r="JEH15" s="54"/>
      <c r="JEI15" s="54"/>
      <c r="JEJ15" s="54"/>
      <c r="JEK15" s="54"/>
      <c r="JEL15" s="54"/>
      <c r="JEM15" s="54"/>
      <c r="JEN15" s="54"/>
      <c r="JEO15" s="54"/>
      <c r="JEP15" s="54"/>
      <c r="JEQ15" s="54"/>
      <c r="JER15" s="54"/>
      <c r="JES15" s="54"/>
      <c r="JET15" s="54"/>
      <c r="JEY15" s="54"/>
      <c r="JEZ15" s="54"/>
      <c r="JFA15" s="54"/>
      <c r="JFB15" s="54"/>
      <c r="JFC15" s="54"/>
      <c r="JFD15" s="54"/>
      <c r="JFE15" s="54"/>
      <c r="JFF15" s="54"/>
      <c r="JFG15" s="54"/>
      <c r="JFH15" s="54"/>
      <c r="JFI15" s="54"/>
      <c r="JFJ15" s="54"/>
      <c r="JFK15" s="54"/>
      <c r="JFL15" s="54"/>
      <c r="JFM15" s="54"/>
      <c r="JFN15" s="54"/>
      <c r="JFO15" s="54"/>
      <c r="JFP15" s="54"/>
      <c r="JFQ15" s="54"/>
      <c r="JFR15" s="54"/>
      <c r="JFS15" s="54"/>
      <c r="JFT15" s="54"/>
      <c r="JFU15" s="54"/>
      <c r="JFV15" s="54"/>
      <c r="JFW15" s="54"/>
      <c r="JFX15" s="54"/>
      <c r="JFY15" s="54"/>
      <c r="JFZ15" s="54"/>
      <c r="JGA15" s="54"/>
      <c r="JGB15" s="54"/>
      <c r="JGC15" s="54"/>
      <c r="JGD15" s="54"/>
      <c r="JGE15" s="54"/>
      <c r="JGF15" s="54"/>
      <c r="JGG15" s="54"/>
      <c r="JGH15" s="54"/>
      <c r="JGI15" s="54"/>
      <c r="JGJ15" s="54"/>
      <c r="JGK15" s="54"/>
      <c r="JGL15" s="54"/>
      <c r="JGM15" s="54"/>
      <c r="JGN15" s="54"/>
      <c r="JGO15" s="54"/>
      <c r="JGP15" s="54"/>
      <c r="JGQ15" s="54"/>
      <c r="JGR15" s="54"/>
      <c r="JGS15" s="54"/>
      <c r="JGT15" s="54"/>
      <c r="JGU15" s="54"/>
      <c r="JGV15" s="54"/>
      <c r="JGW15" s="54"/>
      <c r="JGX15" s="54"/>
      <c r="JGY15" s="54"/>
      <c r="JGZ15" s="54"/>
      <c r="JHA15" s="54"/>
      <c r="JHB15" s="54"/>
      <c r="JHC15" s="54"/>
      <c r="JHD15" s="54"/>
      <c r="JHE15" s="54"/>
      <c r="JHF15" s="54"/>
      <c r="JHG15" s="54"/>
      <c r="JHH15" s="54"/>
      <c r="JHI15" s="54"/>
      <c r="JHJ15" s="54"/>
      <c r="JHK15" s="54"/>
      <c r="JHL15" s="54"/>
      <c r="JHM15" s="54"/>
      <c r="JHN15" s="54"/>
      <c r="JHO15" s="54"/>
      <c r="JHP15" s="54"/>
      <c r="JHQ15" s="54"/>
      <c r="JHR15" s="54"/>
      <c r="JHS15" s="54"/>
      <c r="JHT15" s="54"/>
      <c r="JHU15" s="54"/>
      <c r="JHV15" s="54"/>
      <c r="JHW15" s="54"/>
      <c r="JHX15" s="54"/>
      <c r="JHY15" s="54"/>
      <c r="JHZ15" s="54"/>
      <c r="JIA15" s="54"/>
      <c r="JIB15" s="54"/>
      <c r="JIC15" s="54"/>
      <c r="JID15" s="54"/>
      <c r="JIE15" s="54"/>
      <c r="JIF15" s="54"/>
      <c r="JIG15" s="54"/>
      <c r="JIH15" s="54"/>
      <c r="JII15" s="54"/>
      <c r="JIJ15" s="54"/>
      <c r="JIK15" s="54"/>
      <c r="JIL15" s="54"/>
      <c r="JIM15" s="54"/>
      <c r="JIN15" s="54"/>
      <c r="JIO15" s="54"/>
      <c r="JIP15" s="54"/>
      <c r="JIQ15" s="54"/>
      <c r="JIR15" s="54"/>
      <c r="JIS15" s="54"/>
      <c r="JIT15" s="54"/>
      <c r="JIU15" s="54"/>
      <c r="JIV15" s="54"/>
      <c r="JIW15" s="54"/>
      <c r="JIX15" s="54"/>
      <c r="JIY15" s="54"/>
      <c r="JIZ15" s="54"/>
      <c r="JJA15" s="54"/>
      <c r="JJB15" s="54"/>
      <c r="JJC15" s="54"/>
      <c r="JJD15" s="54"/>
      <c r="JJE15" s="54"/>
      <c r="JJF15" s="54"/>
      <c r="JJG15" s="54"/>
      <c r="JJH15" s="54"/>
      <c r="JJI15" s="54"/>
      <c r="JJJ15" s="54"/>
      <c r="JJK15" s="54"/>
      <c r="JJL15" s="54"/>
      <c r="JJM15" s="54"/>
      <c r="JJN15" s="54"/>
      <c r="JJO15" s="54"/>
      <c r="JJP15" s="54"/>
      <c r="JJQ15" s="54"/>
      <c r="JJR15" s="54"/>
      <c r="JJS15" s="54"/>
      <c r="JJT15" s="54"/>
      <c r="JJU15" s="54"/>
      <c r="JJV15" s="54"/>
      <c r="JJW15" s="54"/>
      <c r="JJX15" s="54"/>
      <c r="JJY15" s="54"/>
      <c r="JJZ15" s="54"/>
      <c r="JKA15" s="54"/>
      <c r="JKB15" s="54"/>
      <c r="JKC15" s="54"/>
      <c r="JKD15" s="54"/>
      <c r="JKE15" s="54"/>
      <c r="JKF15" s="54"/>
      <c r="JKG15" s="54"/>
      <c r="JKH15" s="54"/>
      <c r="JKI15" s="54"/>
      <c r="JKJ15" s="54"/>
      <c r="JKK15" s="54"/>
      <c r="JKL15" s="54"/>
      <c r="JKM15" s="54"/>
      <c r="JKN15" s="54"/>
      <c r="JKO15" s="54"/>
      <c r="JKP15" s="54"/>
      <c r="JKQ15" s="54"/>
      <c r="JKR15" s="54"/>
      <c r="JKS15" s="54"/>
      <c r="JKT15" s="54"/>
      <c r="JKU15" s="54"/>
      <c r="JKV15" s="54"/>
      <c r="JKW15" s="54"/>
      <c r="JKX15" s="54"/>
      <c r="JKY15" s="54"/>
      <c r="JKZ15" s="54"/>
      <c r="JLA15" s="54"/>
      <c r="JLB15" s="54"/>
      <c r="JLC15" s="54"/>
      <c r="JLD15" s="54"/>
      <c r="JLE15" s="54"/>
      <c r="JLF15" s="54"/>
      <c r="JLG15" s="54"/>
      <c r="JLH15" s="54"/>
      <c r="JLI15" s="54"/>
      <c r="JLJ15" s="54"/>
      <c r="JLK15" s="54"/>
      <c r="JLL15" s="54"/>
      <c r="JLM15" s="54"/>
      <c r="JLN15" s="54"/>
      <c r="JLO15" s="54"/>
      <c r="JLP15" s="54"/>
      <c r="JLQ15" s="54"/>
      <c r="JLR15" s="54"/>
      <c r="JLS15" s="54"/>
      <c r="JLT15" s="54"/>
      <c r="JLU15" s="54"/>
      <c r="JLV15" s="54"/>
      <c r="JLW15" s="54"/>
      <c r="JLX15" s="54"/>
      <c r="JLY15" s="54"/>
      <c r="JLZ15" s="54"/>
      <c r="JMA15" s="54"/>
      <c r="JMB15" s="54"/>
      <c r="JMC15" s="54"/>
      <c r="JMD15" s="54"/>
      <c r="JME15" s="54"/>
      <c r="JMF15" s="54"/>
      <c r="JMG15" s="54"/>
      <c r="JMH15" s="54"/>
      <c r="JMI15" s="54"/>
      <c r="JMJ15" s="54"/>
      <c r="JMK15" s="54"/>
      <c r="JML15" s="54"/>
      <c r="JMM15" s="54"/>
      <c r="JMN15" s="54"/>
      <c r="JMO15" s="54"/>
      <c r="JMP15" s="54"/>
      <c r="JMQ15" s="54"/>
      <c r="JMR15" s="54"/>
      <c r="JMS15" s="54"/>
      <c r="JMT15" s="54"/>
      <c r="JMU15" s="54"/>
      <c r="JMV15" s="54"/>
      <c r="JMW15" s="54"/>
      <c r="JMX15" s="54"/>
      <c r="JMY15" s="54"/>
      <c r="JMZ15" s="54"/>
      <c r="JNA15" s="54"/>
      <c r="JNB15" s="54"/>
      <c r="JNC15" s="54"/>
      <c r="JND15" s="54"/>
      <c r="JNE15" s="54"/>
      <c r="JNF15" s="54"/>
      <c r="JNG15" s="54"/>
      <c r="JNH15" s="54"/>
      <c r="JNI15" s="54"/>
      <c r="JNJ15" s="54"/>
      <c r="JNK15" s="54"/>
      <c r="JNL15" s="54"/>
      <c r="JNM15" s="54"/>
      <c r="JNN15" s="54"/>
      <c r="JNO15" s="54"/>
      <c r="JNP15" s="54"/>
      <c r="JNQ15" s="54"/>
      <c r="JNR15" s="54"/>
      <c r="JNS15" s="54"/>
      <c r="JNT15" s="54"/>
      <c r="JNU15" s="54"/>
      <c r="JNV15" s="54"/>
      <c r="JNW15" s="54"/>
      <c r="JNX15" s="54"/>
      <c r="JNY15" s="54"/>
      <c r="JNZ15" s="54"/>
      <c r="JOA15" s="54"/>
      <c r="JOB15" s="54"/>
      <c r="JOC15" s="54"/>
      <c r="JOD15" s="54"/>
      <c r="JOE15" s="54"/>
      <c r="JOF15" s="54"/>
      <c r="JOG15" s="54"/>
      <c r="JOH15" s="54"/>
      <c r="JOI15" s="54"/>
      <c r="JOJ15" s="54"/>
      <c r="JOK15" s="54"/>
      <c r="JOL15" s="54"/>
      <c r="JOM15" s="54"/>
      <c r="JON15" s="54"/>
      <c r="JOO15" s="54"/>
      <c r="JOP15" s="54"/>
      <c r="JOU15" s="54"/>
      <c r="JOV15" s="54"/>
      <c r="JOW15" s="54"/>
      <c r="JOX15" s="54"/>
      <c r="JOY15" s="54"/>
      <c r="JOZ15" s="54"/>
      <c r="JPA15" s="54"/>
      <c r="JPB15" s="54"/>
      <c r="JPC15" s="54"/>
      <c r="JPD15" s="54"/>
      <c r="JPE15" s="54"/>
      <c r="JPF15" s="54"/>
      <c r="JPG15" s="54"/>
      <c r="JPH15" s="54"/>
      <c r="JPI15" s="54"/>
      <c r="JPJ15" s="54"/>
      <c r="JPK15" s="54"/>
      <c r="JPL15" s="54"/>
      <c r="JPM15" s="54"/>
      <c r="JPN15" s="54"/>
      <c r="JPO15" s="54"/>
      <c r="JPP15" s="54"/>
      <c r="JPQ15" s="54"/>
      <c r="JPR15" s="54"/>
      <c r="JPS15" s="54"/>
      <c r="JPT15" s="54"/>
      <c r="JPU15" s="54"/>
      <c r="JPV15" s="54"/>
      <c r="JPW15" s="54"/>
      <c r="JPX15" s="54"/>
      <c r="JPY15" s="54"/>
      <c r="JPZ15" s="54"/>
      <c r="JQA15" s="54"/>
      <c r="JQB15" s="54"/>
      <c r="JQC15" s="54"/>
      <c r="JQD15" s="54"/>
      <c r="JQE15" s="54"/>
      <c r="JQF15" s="54"/>
      <c r="JQG15" s="54"/>
      <c r="JQH15" s="54"/>
      <c r="JQI15" s="54"/>
      <c r="JQJ15" s="54"/>
      <c r="JQK15" s="54"/>
      <c r="JQL15" s="54"/>
      <c r="JQM15" s="54"/>
      <c r="JQN15" s="54"/>
      <c r="JQO15" s="54"/>
      <c r="JQP15" s="54"/>
      <c r="JQQ15" s="54"/>
      <c r="JQR15" s="54"/>
      <c r="JQS15" s="54"/>
      <c r="JQT15" s="54"/>
      <c r="JQU15" s="54"/>
      <c r="JQV15" s="54"/>
      <c r="JQW15" s="54"/>
      <c r="JQX15" s="54"/>
      <c r="JQY15" s="54"/>
      <c r="JQZ15" s="54"/>
      <c r="JRA15" s="54"/>
      <c r="JRB15" s="54"/>
      <c r="JRC15" s="54"/>
      <c r="JRD15" s="54"/>
      <c r="JRE15" s="54"/>
      <c r="JRF15" s="54"/>
      <c r="JRG15" s="54"/>
      <c r="JRH15" s="54"/>
      <c r="JRI15" s="54"/>
      <c r="JRJ15" s="54"/>
      <c r="JRK15" s="54"/>
      <c r="JRL15" s="54"/>
      <c r="JRM15" s="54"/>
      <c r="JRN15" s="54"/>
      <c r="JRO15" s="54"/>
      <c r="JRP15" s="54"/>
      <c r="JRQ15" s="54"/>
      <c r="JRR15" s="54"/>
      <c r="JRS15" s="54"/>
      <c r="JRT15" s="54"/>
      <c r="JRU15" s="54"/>
      <c r="JRV15" s="54"/>
      <c r="JRW15" s="54"/>
      <c r="JRX15" s="54"/>
      <c r="JRY15" s="54"/>
      <c r="JRZ15" s="54"/>
      <c r="JSA15" s="54"/>
      <c r="JSB15" s="54"/>
      <c r="JSC15" s="54"/>
      <c r="JSD15" s="54"/>
      <c r="JSE15" s="54"/>
      <c r="JSF15" s="54"/>
      <c r="JSG15" s="54"/>
      <c r="JSH15" s="54"/>
      <c r="JSI15" s="54"/>
      <c r="JSJ15" s="54"/>
      <c r="JSK15" s="54"/>
      <c r="JSL15" s="54"/>
      <c r="JSM15" s="54"/>
      <c r="JSN15" s="54"/>
      <c r="JSO15" s="54"/>
      <c r="JSP15" s="54"/>
      <c r="JSQ15" s="54"/>
      <c r="JSR15" s="54"/>
      <c r="JSS15" s="54"/>
      <c r="JST15" s="54"/>
      <c r="JSU15" s="54"/>
      <c r="JSV15" s="54"/>
      <c r="JSW15" s="54"/>
      <c r="JSX15" s="54"/>
      <c r="JSY15" s="54"/>
      <c r="JSZ15" s="54"/>
      <c r="JTA15" s="54"/>
      <c r="JTB15" s="54"/>
      <c r="JTC15" s="54"/>
      <c r="JTD15" s="54"/>
      <c r="JTE15" s="54"/>
      <c r="JTF15" s="54"/>
      <c r="JTG15" s="54"/>
      <c r="JTH15" s="54"/>
      <c r="JTI15" s="54"/>
      <c r="JTJ15" s="54"/>
      <c r="JTK15" s="54"/>
      <c r="JTL15" s="54"/>
      <c r="JTM15" s="54"/>
      <c r="JTN15" s="54"/>
      <c r="JTO15" s="54"/>
      <c r="JTP15" s="54"/>
      <c r="JTQ15" s="54"/>
      <c r="JTR15" s="54"/>
      <c r="JTS15" s="54"/>
      <c r="JTT15" s="54"/>
      <c r="JTU15" s="54"/>
      <c r="JTV15" s="54"/>
      <c r="JTW15" s="54"/>
      <c r="JTX15" s="54"/>
      <c r="JTY15" s="54"/>
      <c r="JTZ15" s="54"/>
      <c r="JUA15" s="54"/>
      <c r="JUB15" s="54"/>
      <c r="JUC15" s="54"/>
      <c r="JUD15" s="54"/>
      <c r="JUE15" s="54"/>
      <c r="JUF15" s="54"/>
      <c r="JUG15" s="54"/>
      <c r="JUH15" s="54"/>
      <c r="JUI15" s="54"/>
      <c r="JUJ15" s="54"/>
      <c r="JUK15" s="54"/>
      <c r="JUL15" s="54"/>
      <c r="JUM15" s="54"/>
      <c r="JUN15" s="54"/>
      <c r="JUO15" s="54"/>
      <c r="JUP15" s="54"/>
      <c r="JUQ15" s="54"/>
      <c r="JUR15" s="54"/>
      <c r="JUS15" s="54"/>
      <c r="JUT15" s="54"/>
      <c r="JUU15" s="54"/>
      <c r="JUV15" s="54"/>
      <c r="JUW15" s="54"/>
      <c r="JUX15" s="54"/>
      <c r="JUY15" s="54"/>
      <c r="JUZ15" s="54"/>
      <c r="JVA15" s="54"/>
      <c r="JVB15" s="54"/>
      <c r="JVC15" s="54"/>
      <c r="JVD15" s="54"/>
      <c r="JVE15" s="54"/>
      <c r="JVF15" s="54"/>
      <c r="JVG15" s="54"/>
      <c r="JVH15" s="54"/>
      <c r="JVI15" s="54"/>
      <c r="JVJ15" s="54"/>
      <c r="JVK15" s="54"/>
      <c r="JVL15" s="54"/>
      <c r="JVM15" s="54"/>
      <c r="JVN15" s="54"/>
      <c r="JVO15" s="54"/>
      <c r="JVP15" s="54"/>
      <c r="JVQ15" s="54"/>
      <c r="JVR15" s="54"/>
      <c r="JVS15" s="54"/>
      <c r="JVT15" s="54"/>
      <c r="JVU15" s="54"/>
      <c r="JVV15" s="54"/>
      <c r="JVW15" s="54"/>
      <c r="JVX15" s="54"/>
      <c r="JVY15" s="54"/>
      <c r="JVZ15" s="54"/>
      <c r="JWA15" s="54"/>
      <c r="JWB15" s="54"/>
      <c r="JWC15" s="54"/>
      <c r="JWD15" s="54"/>
      <c r="JWE15" s="54"/>
      <c r="JWF15" s="54"/>
      <c r="JWG15" s="54"/>
      <c r="JWH15" s="54"/>
      <c r="JWI15" s="54"/>
      <c r="JWJ15" s="54"/>
      <c r="JWK15" s="54"/>
      <c r="JWL15" s="54"/>
      <c r="JWM15" s="54"/>
      <c r="JWN15" s="54"/>
      <c r="JWO15" s="54"/>
      <c r="JWP15" s="54"/>
      <c r="JWQ15" s="54"/>
      <c r="JWR15" s="54"/>
      <c r="JWS15" s="54"/>
      <c r="JWT15" s="54"/>
      <c r="JWU15" s="54"/>
      <c r="JWV15" s="54"/>
      <c r="JWW15" s="54"/>
      <c r="JWX15" s="54"/>
      <c r="JWY15" s="54"/>
      <c r="JWZ15" s="54"/>
      <c r="JXA15" s="54"/>
      <c r="JXB15" s="54"/>
      <c r="JXC15" s="54"/>
      <c r="JXD15" s="54"/>
      <c r="JXE15" s="54"/>
      <c r="JXF15" s="54"/>
      <c r="JXG15" s="54"/>
      <c r="JXH15" s="54"/>
      <c r="JXI15" s="54"/>
      <c r="JXJ15" s="54"/>
      <c r="JXK15" s="54"/>
      <c r="JXL15" s="54"/>
      <c r="JXM15" s="54"/>
      <c r="JXN15" s="54"/>
      <c r="JXO15" s="54"/>
      <c r="JXP15" s="54"/>
      <c r="JXQ15" s="54"/>
      <c r="JXR15" s="54"/>
      <c r="JXS15" s="54"/>
      <c r="JXT15" s="54"/>
      <c r="JXU15" s="54"/>
      <c r="JXV15" s="54"/>
      <c r="JXW15" s="54"/>
      <c r="JXX15" s="54"/>
      <c r="JXY15" s="54"/>
      <c r="JXZ15" s="54"/>
      <c r="JYA15" s="54"/>
      <c r="JYB15" s="54"/>
      <c r="JYC15" s="54"/>
      <c r="JYD15" s="54"/>
      <c r="JYE15" s="54"/>
      <c r="JYF15" s="54"/>
      <c r="JYG15" s="54"/>
      <c r="JYH15" s="54"/>
      <c r="JYI15" s="54"/>
      <c r="JYJ15" s="54"/>
      <c r="JYK15" s="54"/>
      <c r="JYL15" s="54"/>
      <c r="JYQ15" s="54"/>
      <c r="JYR15" s="54"/>
      <c r="JYS15" s="54"/>
      <c r="JYT15" s="54"/>
      <c r="JYU15" s="54"/>
      <c r="JYV15" s="54"/>
      <c r="JYW15" s="54"/>
      <c r="JYX15" s="54"/>
      <c r="JYY15" s="54"/>
      <c r="JYZ15" s="54"/>
      <c r="JZA15" s="54"/>
      <c r="JZB15" s="54"/>
      <c r="JZC15" s="54"/>
      <c r="JZD15" s="54"/>
      <c r="JZE15" s="54"/>
      <c r="JZF15" s="54"/>
      <c r="JZG15" s="54"/>
      <c r="JZH15" s="54"/>
      <c r="JZI15" s="54"/>
      <c r="JZJ15" s="54"/>
      <c r="JZK15" s="54"/>
      <c r="JZL15" s="54"/>
      <c r="JZM15" s="54"/>
      <c r="JZN15" s="54"/>
      <c r="JZO15" s="54"/>
      <c r="JZP15" s="54"/>
      <c r="JZQ15" s="54"/>
      <c r="JZR15" s="54"/>
      <c r="JZS15" s="54"/>
      <c r="JZT15" s="54"/>
      <c r="JZU15" s="54"/>
      <c r="JZV15" s="54"/>
      <c r="JZW15" s="54"/>
      <c r="JZX15" s="54"/>
      <c r="JZY15" s="54"/>
      <c r="JZZ15" s="54"/>
      <c r="KAA15" s="54"/>
      <c r="KAB15" s="54"/>
      <c r="KAC15" s="54"/>
      <c r="KAD15" s="54"/>
      <c r="KAE15" s="54"/>
      <c r="KAF15" s="54"/>
      <c r="KAG15" s="54"/>
      <c r="KAH15" s="54"/>
      <c r="KAI15" s="54"/>
      <c r="KAJ15" s="54"/>
      <c r="KAK15" s="54"/>
      <c r="KAL15" s="54"/>
      <c r="KAM15" s="54"/>
      <c r="KAN15" s="54"/>
      <c r="KAO15" s="54"/>
      <c r="KAP15" s="54"/>
      <c r="KAQ15" s="54"/>
      <c r="KAR15" s="54"/>
      <c r="KAS15" s="54"/>
      <c r="KAT15" s="54"/>
      <c r="KAU15" s="54"/>
      <c r="KAV15" s="54"/>
      <c r="KAW15" s="54"/>
      <c r="KAX15" s="54"/>
      <c r="KAY15" s="54"/>
      <c r="KAZ15" s="54"/>
      <c r="KBA15" s="54"/>
      <c r="KBB15" s="54"/>
      <c r="KBC15" s="54"/>
      <c r="KBD15" s="54"/>
      <c r="KBE15" s="54"/>
      <c r="KBF15" s="54"/>
      <c r="KBG15" s="54"/>
      <c r="KBH15" s="54"/>
      <c r="KBI15" s="54"/>
      <c r="KBJ15" s="54"/>
      <c r="KBK15" s="54"/>
      <c r="KBL15" s="54"/>
      <c r="KBM15" s="54"/>
      <c r="KBN15" s="54"/>
      <c r="KBO15" s="54"/>
      <c r="KBP15" s="54"/>
      <c r="KBQ15" s="54"/>
      <c r="KBR15" s="54"/>
      <c r="KBS15" s="54"/>
      <c r="KBT15" s="54"/>
      <c r="KBU15" s="54"/>
      <c r="KBV15" s="54"/>
      <c r="KBW15" s="54"/>
      <c r="KBX15" s="54"/>
      <c r="KBY15" s="54"/>
      <c r="KBZ15" s="54"/>
      <c r="KCA15" s="54"/>
      <c r="KCB15" s="54"/>
      <c r="KCC15" s="54"/>
      <c r="KCD15" s="54"/>
      <c r="KCE15" s="54"/>
      <c r="KCF15" s="54"/>
      <c r="KCG15" s="54"/>
      <c r="KCH15" s="54"/>
      <c r="KCI15" s="54"/>
      <c r="KCJ15" s="54"/>
      <c r="KCK15" s="54"/>
      <c r="KCL15" s="54"/>
      <c r="KCM15" s="54"/>
      <c r="KCN15" s="54"/>
      <c r="KCO15" s="54"/>
      <c r="KCP15" s="54"/>
      <c r="KCQ15" s="54"/>
      <c r="KCR15" s="54"/>
      <c r="KCS15" s="54"/>
      <c r="KCT15" s="54"/>
      <c r="KCU15" s="54"/>
      <c r="KCV15" s="54"/>
      <c r="KCW15" s="54"/>
      <c r="KCX15" s="54"/>
      <c r="KCY15" s="54"/>
      <c r="KCZ15" s="54"/>
      <c r="KDA15" s="54"/>
      <c r="KDB15" s="54"/>
      <c r="KDC15" s="54"/>
      <c r="KDD15" s="54"/>
      <c r="KDE15" s="54"/>
      <c r="KDF15" s="54"/>
      <c r="KDG15" s="54"/>
      <c r="KDH15" s="54"/>
      <c r="KDI15" s="54"/>
      <c r="KDJ15" s="54"/>
      <c r="KDK15" s="54"/>
      <c r="KDL15" s="54"/>
      <c r="KDM15" s="54"/>
      <c r="KDN15" s="54"/>
      <c r="KDO15" s="54"/>
      <c r="KDP15" s="54"/>
      <c r="KDQ15" s="54"/>
      <c r="KDR15" s="54"/>
      <c r="KDS15" s="54"/>
      <c r="KDT15" s="54"/>
      <c r="KDU15" s="54"/>
      <c r="KDV15" s="54"/>
      <c r="KDW15" s="54"/>
      <c r="KDX15" s="54"/>
      <c r="KDY15" s="54"/>
      <c r="KDZ15" s="54"/>
      <c r="KEA15" s="54"/>
      <c r="KEB15" s="54"/>
      <c r="KEC15" s="54"/>
      <c r="KED15" s="54"/>
      <c r="KEE15" s="54"/>
      <c r="KEF15" s="54"/>
      <c r="KEG15" s="54"/>
      <c r="KEH15" s="54"/>
      <c r="KEI15" s="54"/>
      <c r="KEJ15" s="54"/>
      <c r="KEK15" s="54"/>
      <c r="KEL15" s="54"/>
      <c r="KEM15" s="54"/>
      <c r="KEN15" s="54"/>
      <c r="KEO15" s="54"/>
      <c r="KEP15" s="54"/>
      <c r="KEQ15" s="54"/>
      <c r="KER15" s="54"/>
      <c r="KES15" s="54"/>
      <c r="KET15" s="54"/>
      <c r="KEU15" s="54"/>
      <c r="KEV15" s="54"/>
      <c r="KEW15" s="54"/>
      <c r="KEX15" s="54"/>
      <c r="KEY15" s="54"/>
      <c r="KEZ15" s="54"/>
      <c r="KFA15" s="54"/>
      <c r="KFB15" s="54"/>
      <c r="KFC15" s="54"/>
      <c r="KFD15" s="54"/>
      <c r="KFE15" s="54"/>
      <c r="KFF15" s="54"/>
      <c r="KFG15" s="54"/>
      <c r="KFH15" s="54"/>
      <c r="KFI15" s="54"/>
      <c r="KFJ15" s="54"/>
      <c r="KFK15" s="54"/>
      <c r="KFL15" s="54"/>
      <c r="KFM15" s="54"/>
      <c r="KFN15" s="54"/>
      <c r="KFO15" s="54"/>
      <c r="KFP15" s="54"/>
      <c r="KFQ15" s="54"/>
      <c r="KFR15" s="54"/>
      <c r="KFS15" s="54"/>
      <c r="KFT15" s="54"/>
      <c r="KFU15" s="54"/>
      <c r="KFV15" s="54"/>
      <c r="KFW15" s="54"/>
      <c r="KFX15" s="54"/>
      <c r="KFY15" s="54"/>
      <c r="KFZ15" s="54"/>
      <c r="KGA15" s="54"/>
      <c r="KGB15" s="54"/>
      <c r="KGC15" s="54"/>
      <c r="KGD15" s="54"/>
      <c r="KGE15" s="54"/>
      <c r="KGF15" s="54"/>
      <c r="KGG15" s="54"/>
      <c r="KGH15" s="54"/>
      <c r="KGI15" s="54"/>
      <c r="KGJ15" s="54"/>
      <c r="KGK15" s="54"/>
      <c r="KGL15" s="54"/>
      <c r="KGM15" s="54"/>
      <c r="KGN15" s="54"/>
      <c r="KGO15" s="54"/>
      <c r="KGP15" s="54"/>
      <c r="KGQ15" s="54"/>
      <c r="KGR15" s="54"/>
      <c r="KGS15" s="54"/>
      <c r="KGT15" s="54"/>
      <c r="KGU15" s="54"/>
      <c r="KGV15" s="54"/>
      <c r="KGW15" s="54"/>
      <c r="KGX15" s="54"/>
      <c r="KGY15" s="54"/>
      <c r="KGZ15" s="54"/>
      <c r="KHA15" s="54"/>
      <c r="KHB15" s="54"/>
      <c r="KHC15" s="54"/>
      <c r="KHD15" s="54"/>
      <c r="KHE15" s="54"/>
      <c r="KHF15" s="54"/>
      <c r="KHG15" s="54"/>
      <c r="KHH15" s="54"/>
      <c r="KHI15" s="54"/>
      <c r="KHJ15" s="54"/>
      <c r="KHK15" s="54"/>
      <c r="KHL15" s="54"/>
      <c r="KHM15" s="54"/>
      <c r="KHN15" s="54"/>
      <c r="KHO15" s="54"/>
      <c r="KHP15" s="54"/>
      <c r="KHQ15" s="54"/>
      <c r="KHR15" s="54"/>
      <c r="KHS15" s="54"/>
      <c r="KHT15" s="54"/>
      <c r="KHU15" s="54"/>
      <c r="KHV15" s="54"/>
      <c r="KHW15" s="54"/>
      <c r="KHX15" s="54"/>
      <c r="KHY15" s="54"/>
      <c r="KHZ15" s="54"/>
      <c r="KIA15" s="54"/>
      <c r="KIB15" s="54"/>
      <c r="KIC15" s="54"/>
      <c r="KID15" s="54"/>
      <c r="KIE15" s="54"/>
      <c r="KIF15" s="54"/>
      <c r="KIG15" s="54"/>
      <c r="KIH15" s="54"/>
      <c r="KIM15" s="54"/>
      <c r="KIN15" s="54"/>
      <c r="KIO15" s="54"/>
      <c r="KIP15" s="54"/>
      <c r="KIQ15" s="54"/>
      <c r="KIR15" s="54"/>
      <c r="KIS15" s="54"/>
      <c r="KIT15" s="54"/>
      <c r="KIU15" s="54"/>
      <c r="KIV15" s="54"/>
      <c r="KIW15" s="54"/>
      <c r="KIX15" s="54"/>
      <c r="KIY15" s="54"/>
      <c r="KIZ15" s="54"/>
      <c r="KJA15" s="54"/>
      <c r="KJB15" s="54"/>
      <c r="KJC15" s="54"/>
      <c r="KJD15" s="54"/>
      <c r="KJE15" s="54"/>
      <c r="KJF15" s="54"/>
      <c r="KJG15" s="54"/>
      <c r="KJH15" s="54"/>
      <c r="KJI15" s="54"/>
      <c r="KJJ15" s="54"/>
      <c r="KJK15" s="54"/>
      <c r="KJL15" s="54"/>
      <c r="KJM15" s="54"/>
      <c r="KJN15" s="54"/>
      <c r="KJO15" s="54"/>
      <c r="KJP15" s="54"/>
      <c r="KJQ15" s="54"/>
      <c r="KJR15" s="54"/>
      <c r="KJS15" s="54"/>
      <c r="KJT15" s="54"/>
      <c r="KJU15" s="54"/>
      <c r="KJV15" s="54"/>
      <c r="KJW15" s="54"/>
      <c r="KJX15" s="54"/>
      <c r="KJY15" s="54"/>
      <c r="KJZ15" s="54"/>
      <c r="KKA15" s="54"/>
      <c r="KKB15" s="54"/>
      <c r="KKC15" s="54"/>
      <c r="KKD15" s="54"/>
      <c r="KKE15" s="54"/>
      <c r="KKF15" s="54"/>
      <c r="KKG15" s="54"/>
      <c r="KKH15" s="54"/>
      <c r="KKI15" s="54"/>
      <c r="KKJ15" s="54"/>
      <c r="KKK15" s="54"/>
      <c r="KKL15" s="54"/>
      <c r="KKM15" s="54"/>
      <c r="KKN15" s="54"/>
      <c r="KKO15" s="54"/>
      <c r="KKP15" s="54"/>
      <c r="KKQ15" s="54"/>
      <c r="KKR15" s="54"/>
      <c r="KKS15" s="54"/>
      <c r="KKT15" s="54"/>
      <c r="KKU15" s="54"/>
      <c r="KKV15" s="54"/>
      <c r="KKW15" s="54"/>
      <c r="KKX15" s="54"/>
      <c r="KKY15" s="54"/>
      <c r="KKZ15" s="54"/>
      <c r="KLA15" s="54"/>
      <c r="KLB15" s="54"/>
      <c r="KLC15" s="54"/>
      <c r="KLD15" s="54"/>
      <c r="KLE15" s="54"/>
      <c r="KLF15" s="54"/>
      <c r="KLG15" s="54"/>
      <c r="KLH15" s="54"/>
      <c r="KLI15" s="54"/>
      <c r="KLJ15" s="54"/>
      <c r="KLK15" s="54"/>
      <c r="KLL15" s="54"/>
      <c r="KLM15" s="54"/>
      <c r="KLN15" s="54"/>
      <c r="KLO15" s="54"/>
      <c r="KLP15" s="54"/>
      <c r="KLQ15" s="54"/>
      <c r="KLR15" s="54"/>
      <c r="KLS15" s="54"/>
      <c r="KLT15" s="54"/>
      <c r="KLU15" s="54"/>
      <c r="KLV15" s="54"/>
      <c r="KLW15" s="54"/>
      <c r="KLX15" s="54"/>
      <c r="KLY15" s="54"/>
      <c r="KLZ15" s="54"/>
      <c r="KMA15" s="54"/>
      <c r="KMB15" s="54"/>
      <c r="KMC15" s="54"/>
      <c r="KMD15" s="54"/>
      <c r="KME15" s="54"/>
      <c r="KMF15" s="54"/>
      <c r="KMG15" s="54"/>
      <c r="KMH15" s="54"/>
      <c r="KMI15" s="54"/>
      <c r="KMJ15" s="54"/>
      <c r="KMK15" s="54"/>
      <c r="KML15" s="54"/>
      <c r="KMM15" s="54"/>
      <c r="KMN15" s="54"/>
      <c r="KMO15" s="54"/>
      <c r="KMP15" s="54"/>
      <c r="KMQ15" s="54"/>
      <c r="KMR15" s="54"/>
      <c r="KMS15" s="54"/>
      <c r="KMT15" s="54"/>
      <c r="KMU15" s="54"/>
      <c r="KMV15" s="54"/>
      <c r="KMW15" s="54"/>
      <c r="KMX15" s="54"/>
      <c r="KMY15" s="54"/>
      <c r="KMZ15" s="54"/>
      <c r="KNA15" s="54"/>
      <c r="KNB15" s="54"/>
      <c r="KNC15" s="54"/>
      <c r="KND15" s="54"/>
      <c r="KNE15" s="54"/>
      <c r="KNF15" s="54"/>
      <c r="KNG15" s="54"/>
      <c r="KNH15" s="54"/>
      <c r="KNI15" s="54"/>
      <c r="KNJ15" s="54"/>
      <c r="KNK15" s="54"/>
      <c r="KNL15" s="54"/>
      <c r="KNM15" s="54"/>
      <c r="KNN15" s="54"/>
      <c r="KNO15" s="54"/>
      <c r="KNP15" s="54"/>
      <c r="KNQ15" s="54"/>
      <c r="KNR15" s="54"/>
      <c r="KNS15" s="54"/>
      <c r="KNT15" s="54"/>
      <c r="KNU15" s="54"/>
      <c r="KNV15" s="54"/>
      <c r="KNW15" s="54"/>
      <c r="KNX15" s="54"/>
      <c r="KNY15" s="54"/>
      <c r="KNZ15" s="54"/>
      <c r="KOA15" s="54"/>
      <c r="KOB15" s="54"/>
      <c r="KOC15" s="54"/>
      <c r="KOD15" s="54"/>
      <c r="KOE15" s="54"/>
      <c r="KOF15" s="54"/>
      <c r="KOG15" s="54"/>
      <c r="KOH15" s="54"/>
      <c r="KOI15" s="54"/>
      <c r="KOJ15" s="54"/>
      <c r="KOK15" s="54"/>
      <c r="KOL15" s="54"/>
      <c r="KOM15" s="54"/>
      <c r="KON15" s="54"/>
      <c r="KOO15" s="54"/>
      <c r="KOP15" s="54"/>
      <c r="KOQ15" s="54"/>
      <c r="KOR15" s="54"/>
      <c r="KOS15" s="54"/>
      <c r="KOT15" s="54"/>
      <c r="KOU15" s="54"/>
      <c r="KOV15" s="54"/>
      <c r="KOW15" s="54"/>
      <c r="KOX15" s="54"/>
      <c r="KOY15" s="54"/>
      <c r="KOZ15" s="54"/>
      <c r="KPA15" s="54"/>
      <c r="KPB15" s="54"/>
      <c r="KPC15" s="54"/>
      <c r="KPD15" s="54"/>
      <c r="KPE15" s="54"/>
      <c r="KPF15" s="54"/>
      <c r="KPG15" s="54"/>
      <c r="KPH15" s="54"/>
      <c r="KPI15" s="54"/>
      <c r="KPJ15" s="54"/>
      <c r="KPK15" s="54"/>
      <c r="KPL15" s="54"/>
      <c r="KPM15" s="54"/>
      <c r="KPN15" s="54"/>
      <c r="KPO15" s="54"/>
      <c r="KPP15" s="54"/>
      <c r="KPQ15" s="54"/>
      <c r="KPR15" s="54"/>
      <c r="KPS15" s="54"/>
      <c r="KPT15" s="54"/>
      <c r="KPU15" s="54"/>
      <c r="KPV15" s="54"/>
      <c r="KPW15" s="54"/>
      <c r="KPX15" s="54"/>
      <c r="KPY15" s="54"/>
      <c r="KPZ15" s="54"/>
      <c r="KQA15" s="54"/>
      <c r="KQB15" s="54"/>
      <c r="KQC15" s="54"/>
      <c r="KQD15" s="54"/>
      <c r="KQE15" s="54"/>
      <c r="KQF15" s="54"/>
      <c r="KQG15" s="54"/>
      <c r="KQH15" s="54"/>
      <c r="KQI15" s="54"/>
      <c r="KQJ15" s="54"/>
      <c r="KQK15" s="54"/>
      <c r="KQL15" s="54"/>
      <c r="KQM15" s="54"/>
      <c r="KQN15" s="54"/>
      <c r="KQO15" s="54"/>
      <c r="KQP15" s="54"/>
      <c r="KQQ15" s="54"/>
      <c r="KQR15" s="54"/>
      <c r="KQS15" s="54"/>
      <c r="KQT15" s="54"/>
      <c r="KQU15" s="54"/>
      <c r="KQV15" s="54"/>
      <c r="KQW15" s="54"/>
      <c r="KQX15" s="54"/>
      <c r="KQY15" s="54"/>
      <c r="KQZ15" s="54"/>
      <c r="KRA15" s="54"/>
      <c r="KRB15" s="54"/>
      <c r="KRC15" s="54"/>
      <c r="KRD15" s="54"/>
      <c r="KRE15" s="54"/>
      <c r="KRF15" s="54"/>
      <c r="KRG15" s="54"/>
      <c r="KRH15" s="54"/>
      <c r="KRI15" s="54"/>
      <c r="KRJ15" s="54"/>
      <c r="KRK15" s="54"/>
      <c r="KRL15" s="54"/>
      <c r="KRM15" s="54"/>
      <c r="KRN15" s="54"/>
      <c r="KRO15" s="54"/>
      <c r="KRP15" s="54"/>
      <c r="KRQ15" s="54"/>
      <c r="KRR15" s="54"/>
      <c r="KRS15" s="54"/>
      <c r="KRT15" s="54"/>
      <c r="KRU15" s="54"/>
      <c r="KRV15" s="54"/>
      <c r="KRW15" s="54"/>
      <c r="KRX15" s="54"/>
      <c r="KRY15" s="54"/>
      <c r="KRZ15" s="54"/>
      <c r="KSA15" s="54"/>
      <c r="KSB15" s="54"/>
      <c r="KSC15" s="54"/>
      <c r="KSD15" s="54"/>
      <c r="KSI15" s="54"/>
      <c r="KSJ15" s="54"/>
      <c r="KSK15" s="54"/>
      <c r="KSL15" s="54"/>
      <c r="KSM15" s="54"/>
      <c r="KSN15" s="54"/>
      <c r="KSO15" s="54"/>
      <c r="KSP15" s="54"/>
      <c r="KSQ15" s="54"/>
      <c r="KSR15" s="54"/>
      <c r="KSS15" s="54"/>
      <c r="KST15" s="54"/>
      <c r="KSU15" s="54"/>
      <c r="KSV15" s="54"/>
      <c r="KSW15" s="54"/>
      <c r="KSX15" s="54"/>
      <c r="KSY15" s="54"/>
      <c r="KSZ15" s="54"/>
      <c r="KTA15" s="54"/>
      <c r="KTB15" s="54"/>
      <c r="KTC15" s="54"/>
      <c r="KTD15" s="54"/>
      <c r="KTE15" s="54"/>
      <c r="KTF15" s="54"/>
      <c r="KTG15" s="54"/>
      <c r="KTH15" s="54"/>
      <c r="KTI15" s="54"/>
      <c r="KTJ15" s="54"/>
      <c r="KTK15" s="54"/>
      <c r="KTL15" s="54"/>
      <c r="KTM15" s="54"/>
      <c r="KTN15" s="54"/>
      <c r="KTO15" s="54"/>
      <c r="KTP15" s="54"/>
      <c r="KTQ15" s="54"/>
      <c r="KTR15" s="54"/>
      <c r="KTS15" s="54"/>
      <c r="KTT15" s="54"/>
      <c r="KTU15" s="54"/>
      <c r="KTV15" s="54"/>
      <c r="KTW15" s="54"/>
      <c r="KTX15" s="54"/>
      <c r="KTY15" s="54"/>
      <c r="KTZ15" s="54"/>
      <c r="KUA15" s="54"/>
      <c r="KUB15" s="54"/>
      <c r="KUC15" s="54"/>
      <c r="KUD15" s="54"/>
      <c r="KUE15" s="54"/>
      <c r="KUF15" s="54"/>
      <c r="KUG15" s="54"/>
      <c r="KUH15" s="54"/>
      <c r="KUI15" s="54"/>
      <c r="KUJ15" s="54"/>
      <c r="KUK15" s="54"/>
      <c r="KUL15" s="54"/>
      <c r="KUM15" s="54"/>
      <c r="KUN15" s="54"/>
      <c r="KUO15" s="54"/>
      <c r="KUP15" s="54"/>
      <c r="KUQ15" s="54"/>
      <c r="KUR15" s="54"/>
      <c r="KUS15" s="54"/>
      <c r="KUT15" s="54"/>
      <c r="KUU15" s="54"/>
      <c r="KUV15" s="54"/>
      <c r="KUW15" s="54"/>
      <c r="KUX15" s="54"/>
      <c r="KUY15" s="54"/>
      <c r="KUZ15" s="54"/>
      <c r="KVA15" s="54"/>
      <c r="KVB15" s="54"/>
      <c r="KVC15" s="54"/>
      <c r="KVD15" s="54"/>
      <c r="KVE15" s="54"/>
      <c r="KVF15" s="54"/>
      <c r="KVG15" s="54"/>
      <c r="KVH15" s="54"/>
      <c r="KVI15" s="54"/>
      <c r="KVJ15" s="54"/>
      <c r="KVK15" s="54"/>
      <c r="KVL15" s="54"/>
      <c r="KVM15" s="54"/>
      <c r="KVN15" s="54"/>
      <c r="KVO15" s="54"/>
      <c r="KVP15" s="54"/>
      <c r="KVQ15" s="54"/>
      <c r="KVR15" s="54"/>
      <c r="KVS15" s="54"/>
      <c r="KVT15" s="54"/>
      <c r="KVU15" s="54"/>
      <c r="KVV15" s="54"/>
      <c r="KVW15" s="54"/>
      <c r="KVX15" s="54"/>
      <c r="KVY15" s="54"/>
      <c r="KVZ15" s="54"/>
      <c r="KWA15" s="54"/>
      <c r="KWB15" s="54"/>
      <c r="KWC15" s="54"/>
      <c r="KWD15" s="54"/>
      <c r="KWE15" s="54"/>
      <c r="KWF15" s="54"/>
      <c r="KWG15" s="54"/>
      <c r="KWH15" s="54"/>
      <c r="KWI15" s="54"/>
      <c r="KWJ15" s="54"/>
      <c r="KWK15" s="54"/>
      <c r="KWL15" s="54"/>
      <c r="KWM15" s="54"/>
      <c r="KWN15" s="54"/>
      <c r="KWO15" s="54"/>
      <c r="KWP15" s="54"/>
      <c r="KWQ15" s="54"/>
      <c r="KWR15" s="54"/>
      <c r="KWS15" s="54"/>
      <c r="KWT15" s="54"/>
      <c r="KWU15" s="54"/>
      <c r="KWV15" s="54"/>
      <c r="KWW15" s="54"/>
      <c r="KWX15" s="54"/>
      <c r="KWY15" s="54"/>
      <c r="KWZ15" s="54"/>
      <c r="KXA15" s="54"/>
      <c r="KXB15" s="54"/>
      <c r="KXC15" s="54"/>
      <c r="KXD15" s="54"/>
      <c r="KXE15" s="54"/>
      <c r="KXF15" s="54"/>
      <c r="KXG15" s="54"/>
      <c r="KXH15" s="54"/>
      <c r="KXI15" s="54"/>
      <c r="KXJ15" s="54"/>
      <c r="KXK15" s="54"/>
      <c r="KXL15" s="54"/>
      <c r="KXM15" s="54"/>
      <c r="KXN15" s="54"/>
      <c r="KXO15" s="54"/>
      <c r="KXP15" s="54"/>
      <c r="KXQ15" s="54"/>
      <c r="KXR15" s="54"/>
      <c r="KXS15" s="54"/>
      <c r="KXT15" s="54"/>
      <c r="KXU15" s="54"/>
      <c r="KXV15" s="54"/>
      <c r="KXW15" s="54"/>
      <c r="KXX15" s="54"/>
      <c r="KXY15" s="54"/>
      <c r="KXZ15" s="54"/>
      <c r="KYA15" s="54"/>
      <c r="KYB15" s="54"/>
      <c r="KYC15" s="54"/>
      <c r="KYD15" s="54"/>
      <c r="KYE15" s="54"/>
      <c r="KYF15" s="54"/>
      <c r="KYG15" s="54"/>
      <c r="KYH15" s="54"/>
      <c r="KYI15" s="54"/>
      <c r="KYJ15" s="54"/>
      <c r="KYK15" s="54"/>
      <c r="KYL15" s="54"/>
      <c r="KYM15" s="54"/>
      <c r="KYN15" s="54"/>
      <c r="KYO15" s="54"/>
      <c r="KYP15" s="54"/>
      <c r="KYQ15" s="54"/>
      <c r="KYR15" s="54"/>
      <c r="KYS15" s="54"/>
      <c r="KYT15" s="54"/>
      <c r="KYU15" s="54"/>
      <c r="KYV15" s="54"/>
      <c r="KYW15" s="54"/>
      <c r="KYX15" s="54"/>
      <c r="KYY15" s="54"/>
      <c r="KYZ15" s="54"/>
      <c r="KZA15" s="54"/>
      <c r="KZB15" s="54"/>
      <c r="KZC15" s="54"/>
      <c r="KZD15" s="54"/>
      <c r="KZE15" s="54"/>
      <c r="KZF15" s="54"/>
      <c r="KZG15" s="54"/>
      <c r="KZH15" s="54"/>
      <c r="KZI15" s="54"/>
      <c r="KZJ15" s="54"/>
      <c r="KZK15" s="54"/>
      <c r="KZL15" s="54"/>
      <c r="KZM15" s="54"/>
      <c r="KZN15" s="54"/>
      <c r="KZO15" s="54"/>
      <c r="KZP15" s="54"/>
      <c r="KZQ15" s="54"/>
      <c r="KZR15" s="54"/>
      <c r="KZS15" s="54"/>
      <c r="KZT15" s="54"/>
      <c r="KZU15" s="54"/>
      <c r="KZV15" s="54"/>
      <c r="KZW15" s="54"/>
      <c r="KZX15" s="54"/>
      <c r="KZY15" s="54"/>
      <c r="KZZ15" s="54"/>
      <c r="LAA15" s="54"/>
      <c r="LAB15" s="54"/>
      <c r="LAC15" s="54"/>
      <c r="LAD15" s="54"/>
      <c r="LAE15" s="54"/>
      <c r="LAF15" s="54"/>
      <c r="LAG15" s="54"/>
      <c r="LAH15" s="54"/>
      <c r="LAI15" s="54"/>
      <c r="LAJ15" s="54"/>
      <c r="LAK15" s="54"/>
      <c r="LAL15" s="54"/>
      <c r="LAM15" s="54"/>
      <c r="LAN15" s="54"/>
      <c r="LAO15" s="54"/>
      <c r="LAP15" s="54"/>
      <c r="LAQ15" s="54"/>
      <c r="LAR15" s="54"/>
      <c r="LAS15" s="54"/>
      <c r="LAT15" s="54"/>
      <c r="LAU15" s="54"/>
      <c r="LAV15" s="54"/>
      <c r="LAW15" s="54"/>
      <c r="LAX15" s="54"/>
      <c r="LAY15" s="54"/>
      <c r="LAZ15" s="54"/>
      <c r="LBA15" s="54"/>
      <c r="LBB15" s="54"/>
      <c r="LBC15" s="54"/>
      <c r="LBD15" s="54"/>
      <c r="LBE15" s="54"/>
      <c r="LBF15" s="54"/>
      <c r="LBG15" s="54"/>
      <c r="LBH15" s="54"/>
      <c r="LBI15" s="54"/>
      <c r="LBJ15" s="54"/>
      <c r="LBK15" s="54"/>
      <c r="LBL15" s="54"/>
      <c r="LBM15" s="54"/>
      <c r="LBN15" s="54"/>
      <c r="LBO15" s="54"/>
      <c r="LBP15" s="54"/>
      <c r="LBQ15" s="54"/>
      <c r="LBR15" s="54"/>
      <c r="LBS15" s="54"/>
      <c r="LBT15" s="54"/>
      <c r="LBU15" s="54"/>
      <c r="LBV15" s="54"/>
      <c r="LBW15" s="54"/>
      <c r="LBX15" s="54"/>
      <c r="LBY15" s="54"/>
      <c r="LBZ15" s="54"/>
      <c r="LCE15" s="54"/>
      <c r="LCF15" s="54"/>
      <c r="LCG15" s="54"/>
      <c r="LCH15" s="54"/>
      <c r="LCI15" s="54"/>
      <c r="LCJ15" s="54"/>
      <c r="LCK15" s="54"/>
      <c r="LCL15" s="54"/>
      <c r="LCM15" s="54"/>
      <c r="LCN15" s="54"/>
      <c r="LCO15" s="54"/>
      <c r="LCP15" s="54"/>
      <c r="LCQ15" s="54"/>
      <c r="LCR15" s="54"/>
      <c r="LCS15" s="54"/>
      <c r="LCT15" s="54"/>
      <c r="LCU15" s="54"/>
      <c r="LCV15" s="54"/>
      <c r="LCW15" s="54"/>
      <c r="LCX15" s="54"/>
      <c r="LCY15" s="54"/>
      <c r="LCZ15" s="54"/>
      <c r="LDA15" s="54"/>
      <c r="LDB15" s="54"/>
      <c r="LDC15" s="54"/>
      <c r="LDD15" s="54"/>
      <c r="LDE15" s="54"/>
      <c r="LDF15" s="54"/>
      <c r="LDG15" s="54"/>
      <c r="LDH15" s="54"/>
      <c r="LDI15" s="54"/>
      <c r="LDJ15" s="54"/>
      <c r="LDK15" s="54"/>
      <c r="LDL15" s="54"/>
      <c r="LDM15" s="54"/>
      <c r="LDN15" s="54"/>
      <c r="LDO15" s="54"/>
      <c r="LDP15" s="54"/>
      <c r="LDQ15" s="54"/>
      <c r="LDR15" s="54"/>
      <c r="LDS15" s="54"/>
      <c r="LDT15" s="54"/>
      <c r="LDU15" s="54"/>
      <c r="LDV15" s="54"/>
      <c r="LDW15" s="54"/>
      <c r="LDX15" s="54"/>
      <c r="LDY15" s="54"/>
      <c r="LDZ15" s="54"/>
      <c r="LEA15" s="54"/>
      <c r="LEB15" s="54"/>
      <c r="LEC15" s="54"/>
      <c r="LED15" s="54"/>
      <c r="LEE15" s="54"/>
      <c r="LEF15" s="54"/>
      <c r="LEG15" s="54"/>
      <c r="LEH15" s="54"/>
      <c r="LEI15" s="54"/>
      <c r="LEJ15" s="54"/>
      <c r="LEK15" s="54"/>
      <c r="LEL15" s="54"/>
      <c r="LEM15" s="54"/>
      <c r="LEN15" s="54"/>
      <c r="LEO15" s="54"/>
      <c r="LEP15" s="54"/>
      <c r="LEQ15" s="54"/>
      <c r="LER15" s="54"/>
      <c r="LES15" s="54"/>
      <c r="LET15" s="54"/>
      <c r="LEU15" s="54"/>
      <c r="LEV15" s="54"/>
      <c r="LEW15" s="54"/>
      <c r="LEX15" s="54"/>
      <c r="LEY15" s="54"/>
      <c r="LEZ15" s="54"/>
      <c r="LFA15" s="54"/>
      <c r="LFB15" s="54"/>
      <c r="LFC15" s="54"/>
      <c r="LFD15" s="54"/>
      <c r="LFE15" s="54"/>
      <c r="LFF15" s="54"/>
      <c r="LFG15" s="54"/>
      <c r="LFH15" s="54"/>
      <c r="LFI15" s="54"/>
      <c r="LFJ15" s="54"/>
      <c r="LFK15" s="54"/>
      <c r="LFL15" s="54"/>
      <c r="LFM15" s="54"/>
      <c r="LFN15" s="54"/>
      <c r="LFO15" s="54"/>
      <c r="LFP15" s="54"/>
      <c r="LFQ15" s="54"/>
      <c r="LFR15" s="54"/>
      <c r="LFS15" s="54"/>
      <c r="LFT15" s="54"/>
      <c r="LFU15" s="54"/>
      <c r="LFV15" s="54"/>
      <c r="LFW15" s="54"/>
      <c r="LFX15" s="54"/>
      <c r="LFY15" s="54"/>
      <c r="LFZ15" s="54"/>
      <c r="LGA15" s="54"/>
      <c r="LGB15" s="54"/>
      <c r="LGC15" s="54"/>
      <c r="LGD15" s="54"/>
      <c r="LGE15" s="54"/>
      <c r="LGF15" s="54"/>
      <c r="LGG15" s="54"/>
      <c r="LGH15" s="54"/>
      <c r="LGI15" s="54"/>
      <c r="LGJ15" s="54"/>
      <c r="LGK15" s="54"/>
      <c r="LGL15" s="54"/>
      <c r="LGM15" s="54"/>
      <c r="LGN15" s="54"/>
      <c r="LGO15" s="54"/>
      <c r="LGP15" s="54"/>
      <c r="LGQ15" s="54"/>
      <c r="LGR15" s="54"/>
      <c r="LGS15" s="54"/>
      <c r="LGT15" s="54"/>
      <c r="LGU15" s="54"/>
      <c r="LGV15" s="54"/>
      <c r="LGW15" s="54"/>
      <c r="LGX15" s="54"/>
      <c r="LGY15" s="54"/>
      <c r="LGZ15" s="54"/>
      <c r="LHA15" s="54"/>
      <c r="LHB15" s="54"/>
      <c r="LHC15" s="54"/>
      <c r="LHD15" s="54"/>
      <c r="LHE15" s="54"/>
      <c r="LHF15" s="54"/>
      <c r="LHG15" s="54"/>
      <c r="LHH15" s="54"/>
      <c r="LHI15" s="54"/>
      <c r="LHJ15" s="54"/>
      <c r="LHK15" s="54"/>
      <c r="LHL15" s="54"/>
      <c r="LHM15" s="54"/>
      <c r="LHN15" s="54"/>
      <c r="LHO15" s="54"/>
      <c r="LHP15" s="54"/>
      <c r="LHQ15" s="54"/>
      <c r="LHR15" s="54"/>
      <c r="LHS15" s="54"/>
      <c r="LHT15" s="54"/>
      <c r="LHU15" s="54"/>
      <c r="LHV15" s="54"/>
      <c r="LHW15" s="54"/>
      <c r="LHX15" s="54"/>
      <c r="LHY15" s="54"/>
      <c r="LHZ15" s="54"/>
      <c r="LIA15" s="54"/>
      <c r="LIB15" s="54"/>
      <c r="LIC15" s="54"/>
      <c r="LID15" s="54"/>
      <c r="LIE15" s="54"/>
      <c r="LIF15" s="54"/>
      <c r="LIG15" s="54"/>
      <c r="LIH15" s="54"/>
      <c r="LII15" s="54"/>
      <c r="LIJ15" s="54"/>
      <c r="LIK15" s="54"/>
      <c r="LIL15" s="54"/>
      <c r="LIM15" s="54"/>
      <c r="LIN15" s="54"/>
      <c r="LIO15" s="54"/>
      <c r="LIP15" s="54"/>
      <c r="LIQ15" s="54"/>
      <c r="LIR15" s="54"/>
      <c r="LIS15" s="54"/>
      <c r="LIT15" s="54"/>
      <c r="LIU15" s="54"/>
      <c r="LIV15" s="54"/>
      <c r="LIW15" s="54"/>
      <c r="LIX15" s="54"/>
      <c r="LIY15" s="54"/>
      <c r="LIZ15" s="54"/>
      <c r="LJA15" s="54"/>
      <c r="LJB15" s="54"/>
      <c r="LJC15" s="54"/>
      <c r="LJD15" s="54"/>
      <c r="LJE15" s="54"/>
      <c r="LJF15" s="54"/>
      <c r="LJG15" s="54"/>
      <c r="LJH15" s="54"/>
      <c r="LJI15" s="54"/>
      <c r="LJJ15" s="54"/>
      <c r="LJK15" s="54"/>
      <c r="LJL15" s="54"/>
      <c r="LJM15" s="54"/>
      <c r="LJN15" s="54"/>
      <c r="LJO15" s="54"/>
      <c r="LJP15" s="54"/>
      <c r="LJQ15" s="54"/>
      <c r="LJR15" s="54"/>
      <c r="LJS15" s="54"/>
      <c r="LJT15" s="54"/>
      <c r="LJU15" s="54"/>
      <c r="LJV15" s="54"/>
      <c r="LJW15" s="54"/>
      <c r="LJX15" s="54"/>
      <c r="LJY15" s="54"/>
      <c r="LJZ15" s="54"/>
      <c r="LKA15" s="54"/>
      <c r="LKB15" s="54"/>
      <c r="LKC15" s="54"/>
      <c r="LKD15" s="54"/>
      <c r="LKE15" s="54"/>
      <c r="LKF15" s="54"/>
      <c r="LKG15" s="54"/>
      <c r="LKH15" s="54"/>
      <c r="LKI15" s="54"/>
      <c r="LKJ15" s="54"/>
      <c r="LKK15" s="54"/>
      <c r="LKL15" s="54"/>
      <c r="LKM15" s="54"/>
      <c r="LKN15" s="54"/>
      <c r="LKO15" s="54"/>
      <c r="LKP15" s="54"/>
      <c r="LKQ15" s="54"/>
      <c r="LKR15" s="54"/>
      <c r="LKS15" s="54"/>
      <c r="LKT15" s="54"/>
      <c r="LKU15" s="54"/>
      <c r="LKV15" s="54"/>
      <c r="LKW15" s="54"/>
      <c r="LKX15" s="54"/>
      <c r="LKY15" s="54"/>
      <c r="LKZ15" s="54"/>
      <c r="LLA15" s="54"/>
      <c r="LLB15" s="54"/>
      <c r="LLC15" s="54"/>
      <c r="LLD15" s="54"/>
      <c r="LLE15" s="54"/>
      <c r="LLF15" s="54"/>
      <c r="LLG15" s="54"/>
      <c r="LLH15" s="54"/>
      <c r="LLI15" s="54"/>
      <c r="LLJ15" s="54"/>
      <c r="LLK15" s="54"/>
      <c r="LLL15" s="54"/>
      <c r="LLM15" s="54"/>
      <c r="LLN15" s="54"/>
      <c r="LLO15" s="54"/>
      <c r="LLP15" s="54"/>
      <c r="LLQ15" s="54"/>
      <c r="LLR15" s="54"/>
      <c r="LLS15" s="54"/>
      <c r="LLT15" s="54"/>
      <c r="LLU15" s="54"/>
      <c r="LLV15" s="54"/>
      <c r="LMA15" s="54"/>
      <c r="LMB15" s="54"/>
      <c r="LMC15" s="54"/>
      <c r="LMD15" s="54"/>
      <c r="LME15" s="54"/>
      <c r="LMF15" s="54"/>
      <c r="LMG15" s="54"/>
      <c r="LMH15" s="54"/>
      <c r="LMI15" s="54"/>
      <c r="LMJ15" s="54"/>
      <c r="LMK15" s="54"/>
      <c r="LML15" s="54"/>
      <c r="LMM15" s="54"/>
      <c r="LMN15" s="54"/>
      <c r="LMO15" s="54"/>
      <c r="LMP15" s="54"/>
      <c r="LMQ15" s="54"/>
      <c r="LMR15" s="54"/>
      <c r="LMS15" s="54"/>
      <c r="LMT15" s="54"/>
      <c r="LMU15" s="54"/>
      <c r="LMV15" s="54"/>
      <c r="LMW15" s="54"/>
      <c r="LMX15" s="54"/>
      <c r="LMY15" s="54"/>
      <c r="LMZ15" s="54"/>
      <c r="LNA15" s="54"/>
      <c r="LNB15" s="54"/>
      <c r="LNC15" s="54"/>
      <c r="LND15" s="54"/>
      <c r="LNE15" s="54"/>
      <c r="LNF15" s="54"/>
      <c r="LNG15" s="54"/>
      <c r="LNH15" s="54"/>
      <c r="LNI15" s="54"/>
      <c r="LNJ15" s="54"/>
      <c r="LNK15" s="54"/>
      <c r="LNL15" s="54"/>
      <c r="LNM15" s="54"/>
      <c r="LNN15" s="54"/>
      <c r="LNO15" s="54"/>
      <c r="LNP15" s="54"/>
      <c r="LNQ15" s="54"/>
      <c r="LNR15" s="54"/>
      <c r="LNS15" s="54"/>
      <c r="LNT15" s="54"/>
      <c r="LNU15" s="54"/>
      <c r="LNV15" s="54"/>
      <c r="LNW15" s="54"/>
      <c r="LNX15" s="54"/>
      <c r="LNY15" s="54"/>
      <c r="LNZ15" s="54"/>
      <c r="LOA15" s="54"/>
      <c r="LOB15" s="54"/>
      <c r="LOC15" s="54"/>
      <c r="LOD15" s="54"/>
      <c r="LOE15" s="54"/>
      <c r="LOF15" s="54"/>
      <c r="LOG15" s="54"/>
      <c r="LOH15" s="54"/>
      <c r="LOI15" s="54"/>
      <c r="LOJ15" s="54"/>
      <c r="LOK15" s="54"/>
      <c r="LOL15" s="54"/>
      <c r="LOM15" s="54"/>
      <c r="LON15" s="54"/>
      <c r="LOO15" s="54"/>
      <c r="LOP15" s="54"/>
      <c r="LOQ15" s="54"/>
      <c r="LOR15" s="54"/>
      <c r="LOS15" s="54"/>
      <c r="LOT15" s="54"/>
      <c r="LOU15" s="54"/>
      <c r="LOV15" s="54"/>
      <c r="LOW15" s="54"/>
      <c r="LOX15" s="54"/>
      <c r="LOY15" s="54"/>
      <c r="LOZ15" s="54"/>
      <c r="LPA15" s="54"/>
      <c r="LPB15" s="54"/>
      <c r="LPC15" s="54"/>
      <c r="LPD15" s="54"/>
      <c r="LPE15" s="54"/>
      <c r="LPF15" s="54"/>
      <c r="LPG15" s="54"/>
      <c r="LPH15" s="54"/>
      <c r="LPI15" s="54"/>
      <c r="LPJ15" s="54"/>
      <c r="LPK15" s="54"/>
      <c r="LPL15" s="54"/>
      <c r="LPM15" s="54"/>
      <c r="LPN15" s="54"/>
      <c r="LPO15" s="54"/>
      <c r="LPP15" s="54"/>
      <c r="LPQ15" s="54"/>
      <c r="LPR15" s="54"/>
      <c r="LPS15" s="54"/>
      <c r="LPT15" s="54"/>
      <c r="LPU15" s="54"/>
      <c r="LPV15" s="54"/>
      <c r="LPW15" s="54"/>
      <c r="LPX15" s="54"/>
      <c r="LPY15" s="54"/>
      <c r="LPZ15" s="54"/>
      <c r="LQA15" s="54"/>
      <c r="LQB15" s="54"/>
      <c r="LQC15" s="54"/>
      <c r="LQD15" s="54"/>
      <c r="LQE15" s="54"/>
      <c r="LQF15" s="54"/>
      <c r="LQG15" s="54"/>
      <c r="LQH15" s="54"/>
      <c r="LQI15" s="54"/>
      <c r="LQJ15" s="54"/>
      <c r="LQK15" s="54"/>
      <c r="LQL15" s="54"/>
      <c r="LQM15" s="54"/>
      <c r="LQN15" s="54"/>
      <c r="LQO15" s="54"/>
      <c r="LQP15" s="54"/>
      <c r="LQQ15" s="54"/>
      <c r="LQR15" s="54"/>
      <c r="LQS15" s="54"/>
      <c r="LQT15" s="54"/>
      <c r="LQU15" s="54"/>
      <c r="LQV15" s="54"/>
      <c r="LQW15" s="54"/>
      <c r="LQX15" s="54"/>
      <c r="LQY15" s="54"/>
      <c r="LQZ15" s="54"/>
      <c r="LRA15" s="54"/>
      <c r="LRB15" s="54"/>
      <c r="LRC15" s="54"/>
      <c r="LRD15" s="54"/>
      <c r="LRE15" s="54"/>
      <c r="LRF15" s="54"/>
      <c r="LRG15" s="54"/>
      <c r="LRH15" s="54"/>
      <c r="LRI15" s="54"/>
      <c r="LRJ15" s="54"/>
      <c r="LRK15" s="54"/>
      <c r="LRL15" s="54"/>
      <c r="LRM15" s="54"/>
      <c r="LRN15" s="54"/>
      <c r="LRO15" s="54"/>
      <c r="LRP15" s="54"/>
      <c r="LRQ15" s="54"/>
      <c r="LRR15" s="54"/>
      <c r="LRS15" s="54"/>
      <c r="LRT15" s="54"/>
      <c r="LRU15" s="54"/>
      <c r="LRV15" s="54"/>
      <c r="LRW15" s="54"/>
      <c r="LRX15" s="54"/>
      <c r="LRY15" s="54"/>
      <c r="LRZ15" s="54"/>
      <c r="LSA15" s="54"/>
      <c r="LSB15" s="54"/>
      <c r="LSC15" s="54"/>
      <c r="LSD15" s="54"/>
      <c r="LSE15" s="54"/>
      <c r="LSF15" s="54"/>
      <c r="LSG15" s="54"/>
      <c r="LSH15" s="54"/>
      <c r="LSI15" s="54"/>
      <c r="LSJ15" s="54"/>
      <c r="LSK15" s="54"/>
      <c r="LSL15" s="54"/>
      <c r="LSM15" s="54"/>
      <c r="LSN15" s="54"/>
      <c r="LSO15" s="54"/>
      <c r="LSP15" s="54"/>
      <c r="LSQ15" s="54"/>
      <c r="LSR15" s="54"/>
      <c r="LSS15" s="54"/>
      <c r="LST15" s="54"/>
      <c r="LSU15" s="54"/>
      <c r="LSV15" s="54"/>
      <c r="LSW15" s="54"/>
      <c r="LSX15" s="54"/>
      <c r="LSY15" s="54"/>
      <c r="LSZ15" s="54"/>
      <c r="LTA15" s="54"/>
      <c r="LTB15" s="54"/>
      <c r="LTC15" s="54"/>
      <c r="LTD15" s="54"/>
      <c r="LTE15" s="54"/>
      <c r="LTF15" s="54"/>
      <c r="LTG15" s="54"/>
      <c r="LTH15" s="54"/>
      <c r="LTI15" s="54"/>
      <c r="LTJ15" s="54"/>
      <c r="LTK15" s="54"/>
      <c r="LTL15" s="54"/>
      <c r="LTM15" s="54"/>
      <c r="LTN15" s="54"/>
      <c r="LTO15" s="54"/>
      <c r="LTP15" s="54"/>
      <c r="LTQ15" s="54"/>
      <c r="LTR15" s="54"/>
      <c r="LTS15" s="54"/>
      <c r="LTT15" s="54"/>
      <c r="LTU15" s="54"/>
      <c r="LTV15" s="54"/>
      <c r="LTW15" s="54"/>
      <c r="LTX15" s="54"/>
      <c r="LTY15" s="54"/>
      <c r="LTZ15" s="54"/>
      <c r="LUA15" s="54"/>
      <c r="LUB15" s="54"/>
      <c r="LUC15" s="54"/>
      <c r="LUD15" s="54"/>
      <c r="LUE15" s="54"/>
      <c r="LUF15" s="54"/>
      <c r="LUG15" s="54"/>
      <c r="LUH15" s="54"/>
      <c r="LUI15" s="54"/>
      <c r="LUJ15" s="54"/>
      <c r="LUK15" s="54"/>
      <c r="LUL15" s="54"/>
      <c r="LUM15" s="54"/>
      <c r="LUN15" s="54"/>
      <c r="LUO15" s="54"/>
      <c r="LUP15" s="54"/>
      <c r="LUQ15" s="54"/>
      <c r="LUR15" s="54"/>
      <c r="LUS15" s="54"/>
      <c r="LUT15" s="54"/>
      <c r="LUU15" s="54"/>
      <c r="LUV15" s="54"/>
      <c r="LUW15" s="54"/>
      <c r="LUX15" s="54"/>
      <c r="LUY15" s="54"/>
      <c r="LUZ15" s="54"/>
      <c r="LVA15" s="54"/>
      <c r="LVB15" s="54"/>
      <c r="LVC15" s="54"/>
      <c r="LVD15" s="54"/>
      <c r="LVE15" s="54"/>
      <c r="LVF15" s="54"/>
      <c r="LVG15" s="54"/>
      <c r="LVH15" s="54"/>
      <c r="LVI15" s="54"/>
      <c r="LVJ15" s="54"/>
      <c r="LVK15" s="54"/>
      <c r="LVL15" s="54"/>
      <c r="LVM15" s="54"/>
      <c r="LVN15" s="54"/>
      <c r="LVO15" s="54"/>
      <c r="LVP15" s="54"/>
      <c r="LVQ15" s="54"/>
      <c r="LVR15" s="54"/>
      <c r="LVW15" s="54"/>
      <c r="LVX15" s="54"/>
      <c r="LVY15" s="54"/>
      <c r="LVZ15" s="54"/>
      <c r="LWA15" s="54"/>
      <c r="LWB15" s="54"/>
      <c r="LWC15" s="54"/>
      <c r="LWD15" s="54"/>
      <c r="LWE15" s="54"/>
      <c r="LWF15" s="54"/>
      <c r="LWG15" s="54"/>
      <c r="LWH15" s="54"/>
      <c r="LWI15" s="54"/>
      <c r="LWJ15" s="54"/>
      <c r="LWK15" s="54"/>
      <c r="LWL15" s="54"/>
      <c r="LWM15" s="54"/>
      <c r="LWN15" s="54"/>
      <c r="LWO15" s="54"/>
      <c r="LWP15" s="54"/>
      <c r="LWQ15" s="54"/>
      <c r="LWR15" s="54"/>
      <c r="LWS15" s="54"/>
      <c r="LWT15" s="54"/>
      <c r="LWU15" s="54"/>
      <c r="LWV15" s="54"/>
      <c r="LWW15" s="54"/>
      <c r="LWX15" s="54"/>
      <c r="LWY15" s="54"/>
      <c r="LWZ15" s="54"/>
      <c r="LXA15" s="54"/>
      <c r="LXB15" s="54"/>
      <c r="LXC15" s="54"/>
      <c r="LXD15" s="54"/>
      <c r="LXE15" s="54"/>
      <c r="LXF15" s="54"/>
      <c r="LXG15" s="54"/>
      <c r="LXH15" s="54"/>
      <c r="LXI15" s="54"/>
      <c r="LXJ15" s="54"/>
      <c r="LXK15" s="54"/>
      <c r="LXL15" s="54"/>
      <c r="LXM15" s="54"/>
      <c r="LXN15" s="54"/>
      <c r="LXO15" s="54"/>
      <c r="LXP15" s="54"/>
      <c r="LXQ15" s="54"/>
      <c r="LXR15" s="54"/>
      <c r="LXS15" s="54"/>
      <c r="LXT15" s="54"/>
      <c r="LXU15" s="54"/>
      <c r="LXV15" s="54"/>
      <c r="LXW15" s="54"/>
      <c r="LXX15" s="54"/>
      <c r="LXY15" s="54"/>
      <c r="LXZ15" s="54"/>
      <c r="LYA15" s="54"/>
      <c r="LYB15" s="54"/>
      <c r="LYC15" s="54"/>
      <c r="LYD15" s="54"/>
      <c r="LYE15" s="54"/>
      <c r="LYF15" s="54"/>
      <c r="LYG15" s="54"/>
      <c r="LYH15" s="54"/>
      <c r="LYI15" s="54"/>
      <c r="LYJ15" s="54"/>
      <c r="LYK15" s="54"/>
      <c r="LYL15" s="54"/>
      <c r="LYM15" s="54"/>
      <c r="LYN15" s="54"/>
      <c r="LYO15" s="54"/>
      <c r="LYP15" s="54"/>
      <c r="LYQ15" s="54"/>
      <c r="LYR15" s="54"/>
      <c r="LYS15" s="54"/>
      <c r="LYT15" s="54"/>
      <c r="LYU15" s="54"/>
      <c r="LYV15" s="54"/>
      <c r="LYW15" s="54"/>
      <c r="LYX15" s="54"/>
      <c r="LYY15" s="54"/>
      <c r="LYZ15" s="54"/>
      <c r="LZA15" s="54"/>
      <c r="LZB15" s="54"/>
      <c r="LZC15" s="54"/>
      <c r="LZD15" s="54"/>
      <c r="LZE15" s="54"/>
      <c r="LZF15" s="54"/>
      <c r="LZG15" s="54"/>
      <c r="LZH15" s="54"/>
      <c r="LZI15" s="54"/>
      <c r="LZJ15" s="54"/>
      <c r="LZK15" s="54"/>
      <c r="LZL15" s="54"/>
      <c r="LZM15" s="54"/>
      <c r="LZN15" s="54"/>
      <c r="LZO15" s="54"/>
      <c r="LZP15" s="54"/>
      <c r="LZQ15" s="54"/>
      <c r="LZR15" s="54"/>
      <c r="LZS15" s="54"/>
      <c r="LZT15" s="54"/>
      <c r="LZU15" s="54"/>
      <c r="LZV15" s="54"/>
      <c r="LZW15" s="54"/>
      <c r="LZX15" s="54"/>
      <c r="LZY15" s="54"/>
      <c r="LZZ15" s="54"/>
      <c r="MAA15" s="54"/>
      <c r="MAB15" s="54"/>
      <c r="MAC15" s="54"/>
      <c r="MAD15" s="54"/>
      <c r="MAE15" s="54"/>
      <c r="MAF15" s="54"/>
      <c r="MAG15" s="54"/>
      <c r="MAH15" s="54"/>
      <c r="MAI15" s="54"/>
      <c r="MAJ15" s="54"/>
      <c r="MAK15" s="54"/>
      <c r="MAL15" s="54"/>
      <c r="MAM15" s="54"/>
      <c r="MAN15" s="54"/>
      <c r="MAO15" s="54"/>
      <c r="MAP15" s="54"/>
      <c r="MAQ15" s="54"/>
      <c r="MAR15" s="54"/>
      <c r="MAS15" s="54"/>
      <c r="MAT15" s="54"/>
      <c r="MAU15" s="54"/>
      <c r="MAV15" s="54"/>
      <c r="MAW15" s="54"/>
      <c r="MAX15" s="54"/>
      <c r="MAY15" s="54"/>
      <c r="MAZ15" s="54"/>
      <c r="MBA15" s="54"/>
      <c r="MBB15" s="54"/>
      <c r="MBC15" s="54"/>
      <c r="MBD15" s="54"/>
      <c r="MBE15" s="54"/>
      <c r="MBF15" s="54"/>
      <c r="MBG15" s="54"/>
      <c r="MBH15" s="54"/>
      <c r="MBI15" s="54"/>
      <c r="MBJ15" s="54"/>
      <c r="MBK15" s="54"/>
      <c r="MBL15" s="54"/>
      <c r="MBM15" s="54"/>
      <c r="MBN15" s="54"/>
      <c r="MBO15" s="54"/>
      <c r="MBP15" s="54"/>
      <c r="MBQ15" s="54"/>
      <c r="MBR15" s="54"/>
      <c r="MBS15" s="54"/>
      <c r="MBT15" s="54"/>
      <c r="MBU15" s="54"/>
      <c r="MBV15" s="54"/>
      <c r="MBW15" s="54"/>
      <c r="MBX15" s="54"/>
      <c r="MBY15" s="54"/>
      <c r="MBZ15" s="54"/>
      <c r="MCA15" s="54"/>
      <c r="MCB15" s="54"/>
      <c r="MCC15" s="54"/>
      <c r="MCD15" s="54"/>
      <c r="MCE15" s="54"/>
      <c r="MCF15" s="54"/>
      <c r="MCG15" s="54"/>
      <c r="MCH15" s="54"/>
      <c r="MCI15" s="54"/>
      <c r="MCJ15" s="54"/>
      <c r="MCK15" s="54"/>
      <c r="MCL15" s="54"/>
      <c r="MCM15" s="54"/>
      <c r="MCN15" s="54"/>
      <c r="MCO15" s="54"/>
      <c r="MCP15" s="54"/>
      <c r="MCQ15" s="54"/>
      <c r="MCR15" s="54"/>
      <c r="MCS15" s="54"/>
      <c r="MCT15" s="54"/>
      <c r="MCU15" s="54"/>
      <c r="MCV15" s="54"/>
      <c r="MCW15" s="54"/>
      <c r="MCX15" s="54"/>
      <c r="MCY15" s="54"/>
      <c r="MCZ15" s="54"/>
      <c r="MDA15" s="54"/>
      <c r="MDB15" s="54"/>
      <c r="MDC15" s="54"/>
      <c r="MDD15" s="54"/>
      <c r="MDE15" s="54"/>
      <c r="MDF15" s="54"/>
      <c r="MDG15" s="54"/>
      <c r="MDH15" s="54"/>
      <c r="MDI15" s="54"/>
      <c r="MDJ15" s="54"/>
      <c r="MDK15" s="54"/>
      <c r="MDL15" s="54"/>
      <c r="MDM15" s="54"/>
      <c r="MDN15" s="54"/>
      <c r="MDO15" s="54"/>
      <c r="MDP15" s="54"/>
      <c r="MDQ15" s="54"/>
      <c r="MDR15" s="54"/>
      <c r="MDS15" s="54"/>
      <c r="MDT15" s="54"/>
      <c r="MDU15" s="54"/>
      <c r="MDV15" s="54"/>
      <c r="MDW15" s="54"/>
      <c r="MDX15" s="54"/>
      <c r="MDY15" s="54"/>
      <c r="MDZ15" s="54"/>
      <c r="MEA15" s="54"/>
      <c r="MEB15" s="54"/>
      <c r="MEC15" s="54"/>
      <c r="MED15" s="54"/>
      <c r="MEE15" s="54"/>
      <c r="MEF15" s="54"/>
      <c r="MEG15" s="54"/>
      <c r="MEH15" s="54"/>
      <c r="MEI15" s="54"/>
      <c r="MEJ15" s="54"/>
      <c r="MEK15" s="54"/>
      <c r="MEL15" s="54"/>
      <c r="MEM15" s="54"/>
      <c r="MEN15" s="54"/>
      <c r="MEO15" s="54"/>
      <c r="MEP15" s="54"/>
      <c r="MEQ15" s="54"/>
      <c r="MER15" s="54"/>
      <c r="MES15" s="54"/>
      <c r="MET15" s="54"/>
      <c r="MEU15" s="54"/>
      <c r="MEV15" s="54"/>
      <c r="MEW15" s="54"/>
      <c r="MEX15" s="54"/>
      <c r="MEY15" s="54"/>
      <c r="MEZ15" s="54"/>
      <c r="MFA15" s="54"/>
      <c r="MFB15" s="54"/>
      <c r="MFC15" s="54"/>
      <c r="MFD15" s="54"/>
      <c r="MFE15" s="54"/>
      <c r="MFF15" s="54"/>
      <c r="MFG15" s="54"/>
      <c r="MFH15" s="54"/>
      <c r="MFI15" s="54"/>
      <c r="MFJ15" s="54"/>
      <c r="MFK15" s="54"/>
      <c r="MFL15" s="54"/>
      <c r="MFM15" s="54"/>
      <c r="MFN15" s="54"/>
      <c r="MFS15" s="54"/>
      <c r="MFT15" s="54"/>
      <c r="MFU15" s="54"/>
      <c r="MFV15" s="54"/>
      <c r="MFW15" s="54"/>
      <c r="MFX15" s="54"/>
      <c r="MFY15" s="54"/>
      <c r="MFZ15" s="54"/>
      <c r="MGA15" s="54"/>
      <c r="MGB15" s="54"/>
      <c r="MGC15" s="54"/>
      <c r="MGD15" s="54"/>
      <c r="MGE15" s="54"/>
      <c r="MGF15" s="54"/>
      <c r="MGG15" s="54"/>
      <c r="MGH15" s="54"/>
      <c r="MGI15" s="54"/>
      <c r="MGJ15" s="54"/>
      <c r="MGK15" s="54"/>
      <c r="MGL15" s="54"/>
      <c r="MGM15" s="54"/>
      <c r="MGN15" s="54"/>
      <c r="MGO15" s="54"/>
      <c r="MGP15" s="54"/>
      <c r="MGQ15" s="54"/>
      <c r="MGR15" s="54"/>
      <c r="MGS15" s="54"/>
      <c r="MGT15" s="54"/>
      <c r="MGU15" s="54"/>
      <c r="MGV15" s="54"/>
      <c r="MGW15" s="54"/>
      <c r="MGX15" s="54"/>
      <c r="MGY15" s="54"/>
      <c r="MGZ15" s="54"/>
      <c r="MHA15" s="54"/>
      <c r="MHB15" s="54"/>
      <c r="MHC15" s="54"/>
      <c r="MHD15" s="54"/>
      <c r="MHE15" s="54"/>
      <c r="MHF15" s="54"/>
      <c r="MHG15" s="54"/>
      <c r="MHH15" s="54"/>
      <c r="MHI15" s="54"/>
      <c r="MHJ15" s="54"/>
      <c r="MHK15" s="54"/>
      <c r="MHL15" s="54"/>
      <c r="MHM15" s="54"/>
      <c r="MHN15" s="54"/>
      <c r="MHO15" s="54"/>
      <c r="MHP15" s="54"/>
      <c r="MHQ15" s="54"/>
      <c r="MHR15" s="54"/>
      <c r="MHS15" s="54"/>
      <c r="MHT15" s="54"/>
      <c r="MHU15" s="54"/>
      <c r="MHV15" s="54"/>
      <c r="MHW15" s="54"/>
      <c r="MHX15" s="54"/>
      <c r="MHY15" s="54"/>
      <c r="MHZ15" s="54"/>
      <c r="MIA15" s="54"/>
      <c r="MIB15" s="54"/>
      <c r="MIC15" s="54"/>
      <c r="MID15" s="54"/>
      <c r="MIE15" s="54"/>
      <c r="MIF15" s="54"/>
      <c r="MIG15" s="54"/>
      <c r="MIH15" s="54"/>
      <c r="MII15" s="54"/>
      <c r="MIJ15" s="54"/>
      <c r="MIK15" s="54"/>
      <c r="MIL15" s="54"/>
      <c r="MIM15" s="54"/>
      <c r="MIN15" s="54"/>
      <c r="MIO15" s="54"/>
      <c r="MIP15" s="54"/>
      <c r="MIQ15" s="54"/>
      <c r="MIR15" s="54"/>
      <c r="MIS15" s="54"/>
      <c r="MIT15" s="54"/>
      <c r="MIU15" s="54"/>
      <c r="MIV15" s="54"/>
      <c r="MIW15" s="54"/>
      <c r="MIX15" s="54"/>
      <c r="MIY15" s="54"/>
      <c r="MIZ15" s="54"/>
      <c r="MJA15" s="54"/>
      <c r="MJB15" s="54"/>
      <c r="MJC15" s="54"/>
      <c r="MJD15" s="54"/>
      <c r="MJE15" s="54"/>
      <c r="MJF15" s="54"/>
      <c r="MJG15" s="54"/>
      <c r="MJH15" s="54"/>
      <c r="MJI15" s="54"/>
      <c r="MJJ15" s="54"/>
      <c r="MJK15" s="54"/>
      <c r="MJL15" s="54"/>
      <c r="MJM15" s="54"/>
      <c r="MJN15" s="54"/>
      <c r="MJO15" s="54"/>
      <c r="MJP15" s="54"/>
      <c r="MJQ15" s="54"/>
      <c r="MJR15" s="54"/>
      <c r="MJS15" s="54"/>
      <c r="MJT15" s="54"/>
      <c r="MJU15" s="54"/>
      <c r="MJV15" s="54"/>
      <c r="MJW15" s="54"/>
      <c r="MJX15" s="54"/>
      <c r="MJY15" s="54"/>
      <c r="MJZ15" s="54"/>
      <c r="MKA15" s="54"/>
      <c r="MKB15" s="54"/>
      <c r="MKC15" s="54"/>
      <c r="MKD15" s="54"/>
      <c r="MKE15" s="54"/>
      <c r="MKF15" s="54"/>
      <c r="MKG15" s="54"/>
      <c r="MKH15" s="54"/>
      <c r="MKI15" s="54"/>
      <c r="MKJ15" s="54"/>
      <c r="MKK15" s="54"/>
      <c r="MKL15" s="54"/>
      <c r="MKM15" s="54"/>
      <c r="MKN15" s="54"/>
      <c r="MKO15" s="54"/>
      <c r="MKP15" s="54"/>
      <c r="MKQ15" s="54"/>
      <c r="MKR15" s="54"/>
      <c r="MKS15" s="54"/>
      <c r="MKT15" s="54"/>
      <c r="MKU15" s="54"/>
      <c r="MKV15" s="54"/>
      <c r="MKW15" s="54"/>
      <c r="MKX15" s="54"/>
      <c r="MKY15" s="54"/>
      <c r="MKZ15" s="54"/>
      <c r="MLA15" s="54"/>
      <c r="MLB15" s="54"/>
      <c r="MLC15" s="54"/>
      <c r="MLD15" s="54"/>
      <c r="MLE15" s="54"/>
      <c r="MLF15" s="54"/>
      <c r="MLG15" s="54"/>
      <c r="MLH15" s="54"/>
      <c r="MLI15" s="54"/>
      <c r="MLJ15" s="54"/>
      <c r="MLK15" s="54"/>
      <c r="MLL15" s="54"/>
      <c r="MLM15" s="54"/>
      <c r="MLN15" s="54"/>
      <c r="MLO15" s="54"/>
      <c r="MLP15" s="54"/>
      <c r="MLQ15" s="54"/>
      <c r="MLR15" s="54"/>
      <c r="MLS15" s="54"/>
      <c r="MLT15" s="54"/>
      <c r="MLU15" s="54"/>
      <c r="MLV15" s="54"/>
      <c r="MLW15" s="54"/>
      <c r="MLX15" s="54"/>
      <c r="MLY15" s="54"/>
      <c r="MLZ15" s="54"/>
      <c r="MMA15" s="54"/>
      <c r="MMB15" s="54"/>
      <c r="MMC15" s="54"/>
      <c r="MMD15" s="54"/>
      <c r="MME15" s="54"/>
      <c r="MMF15" s="54"/>
      <c r="MMG15" s="54"/>
      <c r="MMH15" s="54"/>
      <c r="MMI15" s="54"/>
      <c r="MMJ15" s="54"/>
      <c r="MMK15" s="54"/>
      <c r="MML15" s="54"/>
      <c r="MMM15" s="54"/>
      <c r="MMN15" s="54"/>
      <c r="MMO15" s="54"/>
      <c r="MMP15" s="54"/>
      <c r="MMQ15" s="54"/>
      <c r="MMR15" s="54"/>
      <c r="MMS15" s="54"/>
      <c r="MMT15" s="54"/>
      <c r="MMU15" s="54"/>
      <c r="MMV15" s="54"/>
      <c r="MMW15" s="54"/>
      <c r="MMX15" s="54"/>
      <c r="MMY15" s="54"/>
      <c r="MMZ15" s="54"/>
      <c r="MNA15" s="54"/>
      <c r="MNB15" s="54"/>
      <c r="MNC15" s="54"/>
      <c r="MND15" s="54"/>
      <c r="MNE15" s="54"/>
      <c r="MNF15" s="54"/>
      <c r="MNG15" s="54"/>
      <c r="MNH15" s="54"/>
      <c r="MNI15" s="54"/>
      <c r="MNJ15" s="54"/>
      <c r="MNK15" s="54"/>
      <c r="MNL15" s="54"/>
      <c r="MNM15" s="54"/>
      <c r="MNN15" s="54"/>
      <c r="MNO15" s="54"/>
      <c r="MNP15" s="54"/>
      <c r="MNQ15" s="54"/>
      <c r="MNR15" s="54"/>
      <c r="MNS15" s="54"/>
      <c r="MNT15" s="54"/>
      <c r="MNU15" s="54"/>
      <c r="MNV15" s="54"/>
      <c r="MNW15" s="54"/>
      <c r="MNX15" s="54"/>
      <c r="MNY15" s="54"/>
      <c r="MNZ15" s="54"/>
      <c r="MOA15" s="54"/>
      <c r="MOB15" s="54"/>
      <c r="MOC15" s="54"/>
      <c r="MOD15" s="54"/>
      <c r="MOE15" s="54"/>
      <c r="MOF15" s="54"/>
      <c r="MOG15" s="54"/>
      <c r="MOH15" s="54"/>
      <c r="MOI15" s="54"/>
      <c r="MOJ15" s="54"/>
      <c r="MOK15" s="54"/>
      <c r="MOL15" s="54"/>
      <c r="MOM15" s="54"/>
      <c r="MON15" s="54"/>
      <c r="MOO15" s="54"/>
      <c r="MOP15" s="54"/>
      <c r="MOQ15" s="54"/>
      <c r="MOR15" s="54"/>
      <c r="MOS15" s="54"/>
      <c r="MOT15" s="54"/>
      <c r="MOU15" s="54"/>
      <c r="MOV15" s="54"/>
      <c r="MOW15" s="54"/>
      <c r="MOX15" s="54"/>
      <c r="MOY15" s="54"/>
      <c r="MOZ15" s="54"/>
      <c r="MPA15" s="54"/>
      <c r="MPB15" s="54"/>
      <c r="MPC15" s="54"/>
      <c r="MPD15" s="54"/>
      <c r="MPE15" s="54"/>
      <c r="MPF15" s="54"/>
      <c r="MPG15" s="54"/>
      <c r="MPH15" s="54"/>
      <c r="MPI15" s="54"/>
      <c r="MPJ15" s="54"/>
      <c r="MPO15" s="54"/>
      <c r="MPP15" s="54"/>
      <c r="MPQ15" s="54"/>
      <c r="MPR15" s="54"/>
      <c r="MPS15" s="54"/>
      <c r="MPT15" s="54"/>
      <c r="MPU15" s="54"/>
      <c r="MPV15" s="54"/>
      <c r="MPW15" s="54"/>
      <c r="MPX15" s="54"/>
      <c r="MPY15" s="54"/>
      <c r="MPZ15" s="54"/>
      <c r="MQA15" s="54"/>
      <c r="MQB15" s="54"/>
      <c r="MQC15" s="54"/>
      <c r="MQD15" s="54"/>
      <c r="MQE15" s="54"/>
      <c r="MQF15" s="54"/>
      <c r="MQG15" s="54"/>
      <c r="MQH15" s="54"/>
      <c r="MQI15" s="54"/>
      <c r="MQJ15" s="54"/>
      <c r="MQK15" s="54"/>
      <c r="MQL15" s="54"/>
      <c r="MQM15" s="54"/>
      <c r="MQN15" s="54"/>
      <c r="MQO15" s="54"/>
      <c r="MQP15" s="54"/>
      <c r="MQQ15" s="54"/>
      <c r="MQR15" s="54"/>
      <c r="MQS15" s="54"/>
      <c r="MQT15" s="54"/>
      <c r="MQU15" s="54"/>
      <c r="MQV15" s="54"/>
      <c r="MQW15" s="54"/>
      <c r="MQX15" s="54"/>
      <c r="MQY15" s="54"/>
      <c r="MQZ15" s="54"/>
      <c r="MRA15" s="54"/>
      <c r="MRB15" s="54"/>
      <c r="MRC15" s="54"/>
      <c r="MRD15" s="54"/>
      <c r="MRE15" s="54"/>
      <c r="MRF15" s="54"/>
      <c r="MRG15" s="54"/>
      <c r="MRH15" s="54"/>
      <c r="MRI15" s="54"/>
      <c r="MRJ15" s="54"/>
      <c r="MRK15" s="54"/>
      <c r="MRL15" s="54"/>
      <c r="MRM15" s="54"/>
      <c r="MRN15" s="54"/>
      <c r="MRO15" s="54"/>
      <c r="MRP15" s="54"/>
      <c r="MRQ15" s="54"/>
      <c r="MRR15" s="54"/>
      <c r="MRS15" s="54"/>
      <c r="MRT15" s="54"/>
      <c r="MRU15" s="54"/>
      <c r="MRV15" s="54"/>
      <c r="MRW15" s="54"/>
      <c r="MRX15" s="54"/>
      <c r="MRY15" s="54"/>
      <c r="MRZ15" s="54"/>
      <c r="MSA15" s="54"/>
      <c r="MSB15" s="54"/>
      <c r="MSC15" s="54"/>
      <c r="MSD15" s="54"/>
      <c r="MSE15" s="54"/>
      <c r="MSF15" s="54"/>
      <c r="MSG15" s="54"/>
      <c r="MSH15" s="54"/>
      <c r="MSI15" s="54"/>
      <c r="MSJ15" s="54"/>
      <c r="MSK15" s="54"/>
      <c r="MSL15" s="54"/>
      <c r="MSM15" s="54"/>
      <c r="MSN15" s="54"/>
      <c r="MSO15" s="54"/>
      <c r="MSP15" s="54"/>
      <c r="MSQ15" s="54"/>
      <c r="MSR15" s="54"/>
      <c r="MSS15" s="54"/>
      <c r="MST15" s="54"/>
      <c r="MSU15" s="54"/>
      <c r="MSV15" s="54"/>
      <c r="MSW15" s="54"/>
      <c r="MSX15" s="54"/>
      <c r="MSY15" s="54"/>
      <c r="MSZ15" s="54"/>
      <c r="MTA15" s="54"/>
      <c r="MTB15" s="54"/>
      <c r="MTC15" s="54"/>
      <c r="MTD15" s="54"/>
      <c r="MTE15" s="54"/>
      <c r="MTF15" s="54"/>
      <c r="MTG15" s="54"/>
      <c r="MTH15" s="54"/>
      <c r="MTI15" s="54"/>
      <c r="MTJ15" s="54"/>
      <c r="MTK15" s="54"/>
      <c r="MTL15" s="54"/>
      <c r="MTM15" s="54"/>
      <c r="MTN15" s="54"/>
      <c r="MTO15" s="54"/>
      <c r="MTP15" s="54"/>
      <c r="MTQ15" s="54"/>
      <c r="MTR15" s="54"/>
      <c r="MTS15" s="54"/>
      <c r="MTT15" s="54"/>
      <c r="MTU15" s="54"/>
      <c r="MTV15" s="54"/>
      <c r="MTW15" s="54"/>
      <c r="MTX15" s="54"/>
      <c r="MTY15" s="54"/>
      <c r="MTZ15" s="54"/>
      <c r="MUA15" s="54"/>
      <c r="MUB15" s="54"/>
      <c r="MUC15" s="54"/>
      <c r="MUD15" s="54"/>
      <c r="MUE15" s="54"/>
      <c r="MUF15" s="54"/>
      <c r="MUG15" s="54"/>
      <c r="MUH15" s="54"/>
      <c r="MUI15" s="54"/>
      <c r="MUJ15" s="54"/>
      <c r="MUK15" s="54"/>
      <c r="MUL15" s="54"/>
      <c r="MUM15" s="54"/>
      <c r="MUN15" s="54"/>
      <c r="MUO15" s="54"/>
      <c r="MUP15" s="54"/>
      <c r="MUQ15" s="54"/>
      <c r="MUR15" s="54"/>
      <c r="MUS15" s="54"/>
      <c r="MUT15" s="54"/>
      <c r="MUU15" s="54"/>
      <c r="MUV15" s="54"/>
      <c r="MUW15" s="54"/>
      <c r="MUX15" s="54"/>
      <c r="MUY15" s="54"/>
      <c r="MUZ15" s="54"/>
      <c r="MVA15" s="54"/>
      <c r="MVB15" s="54"/>
      <c r="MVC15" s="54"/>
      <c r="MVD15" s="54"/>
      <c r="MVE15" s="54"/>
      <c r="MVF15" s="54"/>
      <c r="MVG15" s="54"/>
      <c r="MVH15" s="54"/>
      <c r="MVI15" s="54"/>
      <c r="MVJ15" s="54"/>
      <c r="MVK15" s="54"/>
      <c r="MVL15" s="54"/>
      <c r="MVM15" s="54"/>
      <c r="MVN15" s="54"/>
      <c r="MVO15" s="54"/>
      <c r="MVP15" s="54"/>
      <c r="MVQ15" s="54"/>
      <c r="MVR15" s="54"/>
      <c r="MVS15" s="54"/>
      <c r="MVT15" s="54"/>
      <c r="MVU15" s="54"/>
      <c r="MVV15" s="54"/>
      <c r="MVW15" s="54"/>
      <c r="MVX15" s="54"/>
      <c r="MVY15" s="54"/>
      <c r="MVZ15" s="54"/>
      <c r="MWA15" s="54"/>
      <c r="MWB15" s="54"/>
      <c r="MWC15" s="54"/>
      <c r="MWD15" s="54"/>
      <c r="MWE15" s="54"/>
      <c r="MWF15" s="54"/>
      <c r="MWG15" s="54"/>
      <c r="MWH15" s="54"/>
      <c r="MWI15" s="54"/>
      <c r="MWJ15" s="54"/>
      <c r="MWK15" s="54"/>
      <c r="MWL15" s="54"/>
      <c r="MWM15" s="54"/>
      <c r="MWN15" s="54"/>
      <c r="MWO15" s="54"/>
      <c r="MWP15" s="54"/>
      <c r="MWQ15" s="54"/>
      <c r="MWR15" s="54"/>
      <c r="MWS15" s="54"/>
      <c r="MWT15" s="54"/>
      <c r="MWU15" s="54"/>
      <c r="MWV15" s="54"/>
      <c r="MWW15" s="54"/>
      <c r="MWX15" s="54"/>
      <c r="MWY15" s="54"/>
      <c r="MWZ15" s="54"/>
      <c r="MXA15" s="54"/>
      <c r="MXB15" s="54"/>
      <c r="MXC15" s="54"/>
      <c r="MXD15" s="54"/>
      <c r="MXE15" s="54"/>
      <c r="MXF15" s="54"/>
      <c r="MXG15" s="54"/>
      <c r="MXH15" s="54"/>
      <c r="MXI15" s="54"/>
      <c r="MXJ15" s="54"/>
      <c r="MXK15" s="54"/>
      <c r="MXL15" s="54"/>
      <c r="MXM15" s="54"/>
      <c r="MXN15" s="54"/>
      <c r="MXO15" s="54"/>
      <c r="MXP15" s="54"/>
      <c r="MXQ15" s="54"/>
      <c r="MXR15" s="54"/>
      <c r="MXS15" s="54"/>
      <c r="MXT15" s="54"/>
      <c r="MXU15" s="54"/>
      <c r="MXV15" s="54"/>
      <c r="MXW15" s="54"/>
      <c r="MXX15" s="54"/>
      <c r="MXY15" s="54"/>
      <c r="MXZ15" s="54"/>
      <c r="MYA15" s="54"/>
      <c r="MYB15" s="54"/>
      <c r="MYC15" s="54"/>
      <c r="MYD15" s="54"/>
      <c r="MYE15" s="54"/>
      <c r="MYF15" s="54"/>
      <c r="MYG15" s="54"/>
      <c r="MYH15" s="54"/>
      <c r="MYI15" s="54"/>
      <c r="MYJ15" s="54"/>
      <c r="MYK15" s="54"/>
      <c r="MYL15" s="54"/>
      <c r="MYM15" s="54"/>
      <c r="MYN15" s="54"/>
      <c r="MYO15" s="54"/>
      <c r="MYP15" s="54"/>
      <c r="MYQ15" s="54"/>
      <c r="MYR15" s="54"/>
      <c r="MYS15" s="54"/>
      <c r="MYT15" s="54"/>
      <c r="MYU15" s="54"/>
      <c r="MYV15" s="54"/>
      <c r="MYW15" s="54"/>
      <c r="MYX15" s="54"/>
      <c r="MYY15" s="54"/>
      <c r="MYZ15" s="54"/>
      <c r="MZA15" s="54"/>
      <c r="MZB15" s="54"/>
      <c r="MZC15" s="54"/>
      <c r="MZD15" s="54"/>
      <c r="MZE15" s="54"/>
      <c r="MZF15" s="54"/>
      <c r="MZK15" s="54"/>
      <c r="MZL15" s="54"/>
      <c r="MZM15" s="54"/>
      <c r="MZN15" s="54"/>
      <c r="MZO15" s="54"/>
      <c r="MZP15" s="54"/>
      <c r="MZQ15" s="54"/>
      <c r="MZR15" s="54"/>
      <c r="MZS15" s="54"/>
      <c r="MZT15" s="54"/>
      <c r="MZU15" s="54"/>
      <c r="MZV15" s="54"/>
      <c r="MZW15" s="54"/>
      <c r="MZX15" s="54"/>
      <c r="MZY15" s="54"/>
      <c r="MZZ15" s="54"/>
      <c r="NAA15" s="54"/>
      <c r="NAB15" s="54"/>
      <c r="NAC15" s="54"/>
      <c r="NAD15" s="54"/>
      <c r="NAE15" s="54"/>
      <c r="NAF15" s="54"/>
      <c r="NAG15" s="54"/>
      <c r="NAH15" s="54"/>
      <c r="NAI15" s="54"/>
      <c r="NAJ15" s="54"/>
      <c r="NAK15" s="54"/>
      <c r="NAL15" s="54"/>
      <c r="NAM15" s="54"/>
      <c r="NAN15" s="54"/>
      <c r="NAO15" s="54"/>
      <c r="NAP15" s="54"/>
      <c r="NAQ15" s="54"/>
      <c r="NAR15" s="54"/>
      <c r="NAS15" s="54"/>
      <c r="NAT15" s="54"/>
      <c r="NAU15" s="54"/>
      <c r="NAV15" s="54"/>
      <c r="NAW15" s="54"/>
      <c r="NAX15" s="54"/>
      <c r="NAY15" s="54"/>
      <c r="NAZ15" s="54"/>
      <c r="NBA15" s="54"/>
      <c r="NBB15" s="54"/>
      <c r="NBC15" s="54"/>
      <c r="NBD15" s="54"/>
      <c r="NBE15" s="54"/>
      <c r="NBF15" s="54"/>
      <c r="NBG15" s="54"/>
      <c r="NBH15" s="54"/>
      <c r="NBI15" s="54"/>
      <c r="NBJ15" s="54"/>
      <c r="NBK15" s="54"/>
      <c r="NBL15" s="54"/>
      <c r="NBM15" s="54"/>
      <c r="NBN15" s="54"/>
      <c r="NBO15" s="54"/>
      <c r="NBP15" s="54"/>
      <c r="NBQ15" s="54"/>
      <c r="NBR15" s="54"/>
      <c r="NBS15" s="54"/>
      <c r="NBT15" s="54"/>
      <c r="NBU15" s="54"/>
      <c r="NBV15" s="54"/>
      <c r="NBW15" s="54"/>
      <c r="NBX15" s="54"/>
      <c r="NBY15" s="54"/>
      <c r="NBZ15" s="54"/>
      <c r="NCA15" s="54"/>
      <c r="NCB15" s="54"/>
      <c r="NCC15" s="54"/>
      <c r="NCD15" s="54"/>
      <c r="NCE15" s="54"/>
      <c r="NCF15" s="54"/>
      <c r="NCG15" s="54"/>
      <c r="NCH15" s="54"/>
      <c r="NCI15" s="54"/>
      <c r="NCJ15" s="54"/>
      <c r="NCK15" s="54"/>
      <c r="NCL15" s="54"/>
      <c r="NCM15" s="54"/>
      <c r="NCN15" s="54"/>
      <c r="NCO15" s="54"/>
      <c r="NCP15" s="54"/>
      <c r="NCQ15" s="54"/>
      <c r="NCR15" s="54"/>
      <c r="NCS15" s="54"/>
      <c r="NCT15" s="54"/>
      <c r="NCU15" s="54"/>
      <c r="NCV15" s="54"/>
      <c r="NCW15" s="54"/>
      <c r="NCX15" s="54"/>
      <c r="NCY15" s="54"/>
      <c r="NCZ15" s="54"/>
      <c r="NDA15" s="54"/>
      <c r="NDB15" s="54"/>
      <c r="NDC15" s="54"/>
      <c r="NDD15" s="54"/>
      <c r="NDE15" s="54"/>
      <c r="NDF15" s="54"/>
      <c r="NDG15" s="54"/>
      <c r="NDH15" s="54"/>
      <c r="NDI15" s="54"/>
      <c r="NDJ15" s="54"/>
      <c r="NDK15" s="54"/>
      <c r="NDL15" s="54"/>
      <c r="NDM15" s="54"/>
      <c r="NDN15" s="54"/>
      <c r="NDO15" s="54"/>
      <c r="NDP15" s="54"/>
      <c r="NDQ15" s="54"/>
      <c r="NDR15" s="54"/>
      <c r="NDS15" s="54"/>
      <c r="NDT15" s="54"/>
      <c r="NDU15" s="54"/>
      <c r="NDV15" s="54"/>
      <c r="NDW15" s="54"/>
      <c r="NDX15" s="54"/>
      <c r="NDY15" s="54"/>
      <c r="NDZ15" s="54"/>
      <c r="NEA15" s="54"/>
      <c r="NEB15" s="54"/>
      <c r="NEC15" s="54"/>
      <c r="NED15" s="54"/>
      <c r="NEE15" s="54"/>
      <c r="NEF15" s="54"/>
      <c r="NEG15" s="54"/>
      <c r="NEH15" s="54"/>
      <c r="NEI15" s="54"/>
      <c r="NEJ15" s="54"/>
      <c r="NEK15" s="54"/>
      <c r="NEL15" s="54"/>
      <c r="NEM15" s="54"/>
      <c r="NEN15" s="54"/>
      <c r="NEO15" s="54"/>
      <c r="NEP15" s="54"/>
      <c r="NEQ15" s="54"/>
      <c r="NER15" s="54"/>
      <c r="NES15" s="54"/>
      <c r="NET15" s="54"/>
      <c r="NEU15" s="54"/>
      <c r="NEV15" s="54"/>
      <c r="NEW15" s="54"/>
      <c r="NEX15" s="54"/>
      <c r="NEY15" s="54"/>
      <c r="NEZ15" s="54"/>
      <c r="NFA15" s="54"/>
      <c r="NFB15" s="54"/>
      <c r="NFC15" s="54"/>
      <c r="NFD15" s="54"/>
      <c r="NFE15" s="54"/>
      <c r="NFF15" s="54"/>
      <c r="NFG15" s="54"/>
      <c r="NFH15" s="54"/>
      <c r="NFI15" s="54"/>
      <c r="NFJ15" s="54"/>
      <c r="NFK15" s="54"/>
      <c r="NFL15" s="54"/>
      <c r="NFM15" s="54"/>
      <c r="NFN15" s="54"/>
      <c r="NFO15" s="54"/>
      <c r="NFP15" s="54"/>
      <c r="NFQ15" s="54"/>
      <c r="NFR15" s="54"/>
      <c r="NFS15" s="54"/>
      <c r="NFT15" s="54"/>
      <c r="NFU15" s="54"/>
      <c r="NFV15" s="54"/>
      <c r="NFW15" s="54"/>
      <c r="NFX15" s="54"/>
      <c r="NFY15" s="54"/>
      <c r="NFZ15" s="54"/>
      <c r="NGA15" s="54"/>
      <c r="NGB15" s="54"/>
      <c r="NGC15" s="54"/>
      <c r="NGD15" s="54"/>
      <c r="NGE15" s="54"/>
      <c r="NGF15" s="54"/>
      <c r="NGG15" s="54"/>
      <c r="NGH15" s="54"/>
      <c r="NGI15" s="54"/>
      <c r="NGJ15" s="54"/>
      <c r="NGK15" s="54"/>
      <c r="NGL15" s="54"/>
      <c r="NGM15" s="54"/>
      <c r="NGN15" s="54"/>
      <c r="NGO15" s="54"/>
      <c r="NGP15" s="54"/>
      <c r="NGQ15" s="54"/>
      <c r="NGR15" s="54"/>
      <c r="NGS15" s="54"/>
      <c r="NGT15" s="54"/>
      <c r="NGU15" s="54"/>
      <c r="NGV15" s="54"/>
      <c r="NGW15" s="54"/>
      <c r="NGX15" s="54"/>
      <c r="NGY15" s="54"/>
      <c r="NGZ15" s="54"/>
      <c r="NHA15" s="54"/>
      <c r="NHB15" s="54"/>
      <c r="NHC15" s="54"/>
      <c r="NHD15" s="54"/>
      <c r="NHE15" s="54"/>
      <c r="NHF15" s="54"/>
      <c r="NHG15" s="54"/>
      <c r="NHH15" s="54"/>
      <c r="NHI15" s="54"/>
      <c r="NHJ15" s="54"/>
      <c r="NHK15" s="54"/>
      <c r="NHL15" s="54"/>
      <c r="NHM15" s="54"/>
      <c r="NHN15" s="54"/>
      <c r="NHO15" s="54"/>
      <c r="NHP15" s="54"/>
      <c r="NHQ15" s="54"/>
      <c r="NHR15" s="54"/>
      <c r="NHS15" s="54"/>
      <c r="NHT15" s="54"/>
      <c r="NHU15" s="54"/>
      <c r="NHV15" s="54"/>
      <c r="NHW15" s="54"/>
      <c r="NHX15" s="54"/>
      <c r="NHY15" s="54"/>
      <c r="NHZ15" s="54"/>
      <c r="NIA15" s="54"/>
      <c r="NIB15" s="54"/>
      <c r="NIC15" s="54"/>
      <c r="NID15" s="54"/>
      <c r="NIE15" s="54"/>
      <c r="NIF15" s="54"/>
      <c r="NIG15" s="54"/>
      <c r="NIH15" s="54"/>
      <c r="NII15" s="54"/>
      <c r="NIJ15" s="54"/>
      <c r="NIK15" s="54"/>
      <c r="NIL15" s="54"/>
      <c r="NIM15" s="54"/>
      <c r="NIN15" s="54"/>
      <c r="NIO15" s="54"/>
      <c r="NIP15" s="54"/>
      <c r="NIQ15" s="54"/>
      <c r="NIR15" s="54"/>
      <c r="NIS15" s="54"/>
      <c r="NIT15" s="54"/>
      <c r="NIU15" s="54"/>
      <c r="NIV15" s="54"/>
      <c r="NIW15" s="54"/>
      <c r="NIX15" s="54"/>
      <c r="NIY15" s="54"/>
      <c r="NIZ15" s="54"/>
      <c r="NJA15" s="54"/>
      <c r="NJB15" s="54"/>
      <c r="NJG15" s="54"/>
      <c r="NJH15" s="54"/>
      <c r="NJI15" s="54"/>
      <c r="NJJ15" s="54"/>
      <c r="NJK15" s="54"/>
      <c r="NJL15" s="54"/>
      <c r="NJM15" s="54"/>
      <c r="NJN15" s="54"/>
      <c r="NJO15" s="54"/>
      <c r="NJP15" s="54"/>
      <c r="NJQ15" s="54"/>
      <c r="NJR15" s="54"/>
      <c r="NJS15" s="54"/>
      <c r="NJT15" s="54"/>
      <c r="NJU15" s="54"/>
      <c r="NJV15" s="54"/>
      <c r="NJW15" s="54"/>
      <c r="NJX15" s="54"/>
      <c r="NJY15" s="54"/>
      <c r="NJZ15" s="54"/>
      <c r="NKA15" s="54"/>
      <c r="NKB15" s="54"/>
      <c r="NKC15" s="54"/>
      <c r="NKD15" s="54"/>
      <c r="NKE15" s="54"/>
      <c r="NKF15" s="54"/>
      <c r="NKG15" s="54"/>
      <c r="NKH15" s="54"/>
      <c r="NKI15" s="54"/>
      <c r="NKJ15" s="54"/>
      <c r="NKK15" s="54"/>
      <c r="NKL15" s="54"/>
      <c r="NKM15" s="54"/>
      <c r="NKN15" s="54"/>
      <c r="NKO15" s="54"/>
      <c r="NKP15" s="54"/>
      <c r="NKQ15" s="54"/>
      <c r="NKR15" s="54"/>
      <c r="NKS15" s="54"/>
      <c r="NKT15" s="54"/>
      <c r="NKU15" s="54"/>
      <c r="NKV15" s="54"/>
      <c r="NKW15" s="54"/>
      <c r="NKX15" s="54"/>
      <c r="NKY15" s="54"/>
      <c r="NKZ15" s="54"/>
      <c r="NLA15" s="54"/>
      <c r="NLB15" s="54"/>
      <c r="NLC15" s="54"/>
      <c r="NLD15" s="54"/>
      <c r="NLE15" s="54"/>
      <c r="NLF15" s="54"/>
      <c r="NLG15" s="54"/>
      <c r="NLH15" s="54"/>
      <c r="NLI15" s="54"/>
      <c r="NLJ15" s="54"/>
      <c r="NLK15" s="54"/>
      <c r="NLL15" s="54"/>
      <c r="NLM15" s="54"/>
      <c r="NLN15" s="54"/>
      <c r="NLO15" s="54"/>
      <c r="NLP15" s="54"/>
      <c r="NLQ15" s="54"/>
      <c r="NLR15" s="54"/>
      <c r="NLS15" s="54"/>
      <c r="NLT15" s="54"/>
      <c r="NLU15" s="54"/>
      <c r="NLV15" s="54"/>
      <c r="NLW15" s="54"/>
      <c r="NLX15" s="54"/>
      <c r="NLY15" s="54"/>
      <c r="NLZ15" s="54"/>
      <c r="NMA15" s="54"/>
      <c r="NMB15" s="54"/>
      <c r="NMC15" s="54"/>
      <c r="NMD15" s="54"/>
      <c r="NME15" s="54"/>
      <c r="NMF15" s="54"/>
      <c r="NMG15" s="54"/>
      <c r="NMH15" s="54"/>
      <c r="NMI15" s="54"/>
      <c r="NMJ15" s="54"/>
      <c r="NMK15" s="54"/>
      <c r="NML15" s="54"/>
      <c r="NMM15" s="54"/>
      <c r="NMN15" s="54"/>
      <c r="NMO15" s="54"/>
      <c r="NMP15" s="54"/>
      <c r="NMQ15" s="54"/>
      <c r="NMR15" s="54"/>
      <c r="NMS15" s="54"/>
      <c r="NMT15" s="54"/>
      <c r="NMU15" s="54"/>
      <c r="NMV15" s="54"/>
      <c r="NMW15" s="54"/>
      <c r="NMX15" s="54"/>
      <c r="NMY15" s="54"/>
      <c r="NMZ15" s="54"/>
      <c r="NNA15" s="54"/>
      <c r="NNB15" s="54"/>
      <c r="NNC15" s="54"/>
      <c r="NND15" s="54"/>
      <c r="NNE15" s="54"/>
      <c r="NNF15" s="54"/>
      <c r="NNG15" s="54"/>
      <c r="NNH15" s="54"/>
      <c r="NNI15" s="54"/>
      <c r="NNJ15" s="54"/>
      <c r="NNK15" s="54"/>
      <c r="NNL15" s="54"/>
      <c r="NNM15" s="54"/>
      <c r="NNN15" s="54"/>
      <c r="NNO15" s="54"/>
      <c r="NNP15" s="54"/>
      <c r="NNQ15" s="54"/>
      <c r="NNR15" s="54"/>
      <c r="NNS15" s="54"/>
      <c r="NNT15" s="54"/>
      <c r="NNU15" s="54"/>
      <c r="NNV15" s="54"/>
      <c r="NNW15" s="54"/>
      <c r="NNX15" s="54"/>
      <c r="NNY15" s="54"/>
      <c r="NNZ15" s="54"/>
      <c r="NOA15" s="54"/>
      <c r="NOB15" s="54"/>
      <c r="NOC15" s="54"/>
      <c r="NOD15" s="54"/>
      <c r="NOE15" s="54"/>
      <c r="NOF15" s="54"/>
      <c r="NOG15" s="54"/>
      <c r="NOH15" s="54"/>
      <c r="NOI15" s="54"/>
      <c r="NOJ15" s="54"/>
      <c r="NOK15" s="54"/>
      <c r="NOL15" s="54"/>
      <c r="NOM15" s="54"/>
      <c r="NON15" s="54"/>
      <c r="NOO15" s="54"/>
      <c r="NOP15" s="54"/>
      <c r="NOQ15" s="54"/>
      <c r="NOR15" s="54"/>
      <c r="NOS15" s="54"/>
      <c r="NOT15" s="54"/>
      <c r="NOU15" s="54"/>
      <c r="NOV15" s="54"/>
      <c r="NOW15" s="54"/>
      <c r="NOX15" s="54"/>
      <c r="NOY15" s="54"/>
      <c r="NOZ15" s="54"/>
      <c r="NPA15" s="54"/>
      <c r="NPB15" s="54"/>
      <c r="NPC15" s="54"/>
      <c r="NPD15" s="54"/>
      <c r="NPE15" s="54"/>
      <c r="NPF15" s="54"/>
      <c r="NPG15" s="54"/>
      <c r="NPH15" s="54"/>
      <c r="NPI15" s="54"/>
      <c r="NPJ15" s="54"/>
      <c r="NPK15" s="54"/>
      <c r="NPL15" s="54"/>
      <c r="NPM15" s="54"/>
      <c r="NPN15" s="54"/>
      <c r="NPO15" s="54"/>
      <c r="NPP15" s="54"/>
      <c r="NPQ15" s="54"/>
      <c r="NPR15" s="54"/>
      <c r="NPS15" s="54"/>
      <c r="NPT15" s="54"/>
      <c r="NPU15" s="54"/>
      <c r="NPV15" s="54"/>
      <c r="NPW15" s="54"/>
      <c r="NPX15" s="54"/>
      <c r="NPY15" s="54"/>
      <c r="NPZ15" s="54"/>
      <c r="NQA15" s="54"/>
      <c r="NQB15" s="54"/>
      <c r="NQC15" s="54"/>
      <c r="NQD15" s="54"/>
      <c r="NQE15" s="54"/>
      <c r="NQF15" s="54"/>
      <c r="NQG15" s="54"/>
      <c r="NQH15" s="54"/>
      <c r="NQI15" s="54"/>
      <c r="NQJ15" s="54"/>
      <c r="NQK15" s="54"/>
      <c r="NQL15" s="54"/>
      <c r="NQM15" s="54"/>
      <c r="NQN15" s="54"/>
      <c r="NQO15" s="54"/>
      <c r="NQP15" s="54"/>
      <c r="NQQ15" s="54"/>
      <c r="NQR15" s="54"/>
      <c r="NQS15" s="54"/>
      <c r="NQT15" s="54"/>
      <c r="NQU15" s="54"/>
      <c r="NQV15" s="54"/>
      <c r="NQW15" s="54"/>
      <c r="NQX15" s="54"/>
      <c r="NQY15" s="54"/>
      <c r="NQZ15" s="54"/>
      <c r="NRA15" s="54"/>
      <c r="NRB15" s="54"/>
      <c r="NRC15" s="54"/>
      <c r="NRD15" s="54"/>
      <c r="NRE15" s="54"/>
      <c r="NRF15" s="54"/>
      <c r="NRG15" s="54"/>
      <c r="NRH15" s="54"/>
      <c r="NRI15" s="54"/>
      <c r="NRJ15" s="54"/>
      <c r="NRK15" s="54"/>
      <c r="NRL15" s="54"/>
      <c r="NRM15" s="54"/>
      <c r="NRN15" s="54"/>
      <c r="NRO15" s="54"/>
      <c r="NRP15" s="54"/>
      <c r="NRQ15" s="54"/>
      <c r="NRR15" s="54"/>
      <c r="NRS15" s="54"/>
      <c r="NRT15" s="54"/>
      <c r="NRU15" s="54"/>
      <c r="NRV15" s="54"/>
      <c r="NRW15" s="54"/>
      <c r="NRX15" s="54"/>
      <c r="NRY15" s="54"/>
      <c r="NRZ15" s="54"/>
      <c r="NSA15" s="54"/>
      <c r="NSB15" s="54"/>
      <c r="NSC15" s="54"/>
      <c r="NSD15" s="54"/>
      <c r="NSE15" s="54"/>
      <c r="NSF15" s="54"/>
      <c r="NSG15" s="54"/>
      <c r="NSH15" s="54"/>
      <c r="NSI15" s="54"/>
      <c r="NSJ15" s="54"/>
      <c r="NSK15" s="54"/>
      <c r="NSL15" s="54"/>
      <c r="NSM15" s="54"/>
      <c r="NSN15" s="54"/>
      <c r="NSO15" s="54"/>
      <c r="NSP15" s="54"/>
      <c r="NSQ15" s="54"/>
      <c r="NSR15" s="54"/>
      <c r="NSS15" s="54"/>
      <c r="NST15" s="54"/>
      <c r="NSU15" s="54"/>
      <c r="NSV15" s="54"/>
      <c r="NSW15" s="54"/>
      <c r="NSX15" s="54"/>
      <c r="NTC15" s="54"/>
      <c r="NTD15" s="54"/>
      <c r="NTE15" s="54"/>
      <c r="NTF15" s="54"/>
      <c r="NTG15" s="54"/>
      <c r="NTH15" s="54"/>
      <c r="NTI15" s="54"/>
      <c r="NTJ15" s="54"/>
      <c r="NTK15" s="54"/>
      <c r="NTL15" s="54"/>
      <c r="NTM15" s="54"/>
      <c r="NTN15" s="54"/>
      <c r="NTO15" s="54"/>
      <c r="NTP15" s="54"/>
      <c r="NTQ15" s="54"/>
      <c r="NTR15" s="54"/>
      <c r="NTS15" s="54"/>
      <c r="NTT15" s="54"/>
      <c r="NTU15" s="54"/>
      <c r="NTV15" s="54"/>
      <c r="NTW15" s="54"/>
      <c r="NTX15" s="54"/>
      <c r="NTY15" s="54"/>
      <c r="NTZ15" s="54"/>
      <c r="NUA15" s="54"/>
      <c r="NUB15" s="54"/>
      <c r="NUC15" s="54"/>
      <c r="NUD15" s="54"/>
      <c r="NUE15" s="54"/>
      <c r="NUF15" s="54"/>
      <c r="NUG15" s="54"/>
      <c r="NUH15" s="54"/>
      <c r="NUI15" s="54"/>
      <c r="NUJ15" s="54"/>
      <c r="NUK15" s="54"/>
      <c r="NUL15" s="54"/>
      <c r="NUM15" s="54"/>
      <c r="NUN15" s="54"/>
      <c r="NUO15" s="54"/>
      <c r="NUP15" s="54"/>
      <c r="NUQ15" s="54"/>
      <c r="NUR15" s="54"/>
      <c r="NUS15" s="54"/>
      <c r="NUT15" s="54"/>
      <c r="NUU15" s="54"/>
      <c r="NUV15" s="54"/>
      <c r="NUW15" s="54"/>
      <c r="NUX15" s="54"/>
      <c r="NUY15" s="54"/>
      <c r="NUZ15" s="54"/>
      <c r="NVA15" s="54"/>
      <c r="NVB15" s="54"/>
      <c r="NVC15" s="54"/>
      <c r="NVD15" s="54"/>
      <c r="NVE15" s="54"/>
      <c r="NVF15" s="54"/>
      <c r="NVG15" s="54"/>
      <c r="NVH15" s="54"/>
      <c r="NVI15" s="54"/>
      <c r="NVJ15" s="54"/>
      <c r="NVK15" s="54"/>
      <c r="NVL15" s="54"/>
      <c r="NVM15" s="54"/>
      <c r="NVN15" s="54"/>
      <c r="NVO15" s="54"/>
      <c r="NVP15" s="54"/>
      <c r="NVQ15" s="54"/>
      <c r="NVR15" s="54"/>
      <c r="NVS15" s="54"/>
      <c r="NVT15" s="54"/>
      <c r="NVU15" s="54"/>
      <c r="NVV15" s="54"/>
      <c r="NVW15" s="54"/>
      <c r="NVX15" s="54"/>
      <c r="NVY15" s="54"/>
      <c r="NVZ15" s="54"/>
      <c r="NWA15" s="54"/>
      <c r="NWB15" s="54"/>
      <c r="NWC15" s="54"/>
      <c r="NWD15" s="54"/>
      <c r="NWE15" s="54"/>
      <c r="NWF15" s="54"/>
      <c r="NWG15" s="54"/>
      <c r="NWH15" s="54"/>
      <c r="NWI15" s="54"/>
      <c r="NWJ15" s="54"/>
      <c r="NWK15" s="54"/>
      <c r="NWL15" s="54"/>
      <c r="NWM15" s="54"/>
      <c r="NWN15" s="54"/>
      <c r="NWO15" s="54"/>
      <c r="NWP15" s="54"/>
      <c r="NWQ15" s="54"/>
      <c r="NWR15" s="54"/>
      <c r="NWS15" s="54"/>
      <c r="NWT15" s="54"/>
      <c r="NWU15" s="54"/>
      <c r="NWV15" s="54"/>
      <c r="NWW15" s="54"/>
      <c r="NWX15" s="54"/>
      <c r="NWY15" s="54"/>
      <c r="NWZ15" s="54"/>
      <c r="NXA15" s="54"/>
      <c r="NXB15" s="54"/>
      <c r="NXC15" s="54"/>
      <c r="NXD15" s="54"/>
      <c r="NXE15" s="54"/>
      <c r="NXF15" s="54"/>
      <c r="NXG15" s="54"/>
      <c r="NXH15" s="54"/>
      <c r="NXI15" s="54"/>
      <c r="NXJ15" s="54"/>
      <c r="NXK15" s="54"/>
      <c r="NXL15" s="54"/>
      <c r="NXM15" s="54"/>
      <c r="NXN15" s="54"/>
      <c r="NXO15" s="54"/>
      <c r="NXP15" s="54"/>
      <c r="NXQ15" s="54"/>
      <c r="NXR15" s="54"/>
      <c r="NXS15" s="54"/>
      <c r="NXT15" s="54"/>
      <c r="NXU15" s="54"/>
      <c r="NXV15" s="54"/>
      <c r="NXW15" s="54"/>
      <c r="NXX15" s="54"/>
      <c r="NXY15" s="54"/>
      <c r="NXZ15" s="54"/>
      <c r="NYA15" s="54"/>
      <c r="NYB15" s="54"/>
      <c r="NYC15" s="54"/>
      <c r="NYD15" s="54"/>
      <c r="NYE15" s="54"/>
      <c r="NYF15" s="54"/>
      <c r="NYG15" s="54"/>
      <c r="NYH15" s="54"/>
      <c r="NYI15" s="54"/>
      <c r="NYJ15" s="54"/>
      <c r="NYK15" s="54"/>
      <c r="NYL15" s="54"/>
      <c r="NYM15" s="54"/>
      <c r="NYN15" s="54"/>
      <c r="NYO15" s="54"/>
      <c r="NYP15" s="54"/>
      <c r="NYQ15" s="54"/>
      <c r="NYR15" s="54"/>
      <c r="NYS15" s="54"/>
      <c r="NYT15" s="54"/>
      <c r="NYU15" s="54"/>
      <c r="NYV15" s="54"/>
      <c r="NYW15" s="54"/>
      <c r="NYX15" s="54"/>
      <c r="NYY15" s="54"/>
      <c r="NYZ15" s="54"/>
      <c r="NZA15" s="54"/>
      <c r="NZB15" s="54"/>
      <c r="NZC15" s="54"/>
      <c r="NZD15" s="54"/>
      <c r="NZE15" s="54"/>
      <c r="NZF15" s="54"/>
      <c r="NZG15" s="54"/>
      <c r="NZH15" s="54"/>
      <c r="NZI15" s="54"/>
      <c r="NZJ15" s="54"/>
      <c r="NZK15" s="54"/>
      <c r="NZL15" s="54"/>
      <c r="NZM15" s="54"/>
      <c r="NZN15" s="54"/>
      <c r="NZO15" s="54"/>
      <c r="NZP15" s="54"/>
      <c r="NZQ15" s="54"/>
      <c r="NZR15" s="54"/>
      <c r="NZS15" s="54"/>
      <c r="NZT15" s="54"/>
      <c r="NZU15" s="54"/>
      <c r="NZV15" s="54"/>
      <c r="NZW15" s="54"/>
      <c r="NZX15" s="54"/>
      <c r="NZY15" s="54"/>
      <c r="NZZ15" s="54"/>
      <c r="OAA15" s="54"/>
      <c r="OAB15" s="54"/>
      <c r="OAC15" s="54"/>
      <c r="OAD15" s="54"/>
      <c r="OAE15" s="54"/>
      <c r="OAF15" s="54"/>
      <c r="OAG15" s="54"/>
      <c r="OAH15" s="54"/>
      <c r="OAI15" s="54"/>
      <c r="OAJ15" s="54"/>
      <c r="OAK15" s="54"/>
      <c r="OAL15" s="54"/>
      <c r="OAM15" s="54"/>
      <c r="OAN15" s="54"/>
      <c r="OAO15" s="54"/>
      <c r="OAP15" s="54"/>
      <c r="OAQ15" s="54"/>
      <c r="OAR15" s="54"/>
      <c r="OAS15" s="54"/>
      <c r="OAT15" s="54"/>
      <c r="OAU15" s="54"/>
      <c r="OAV15" s="54"/>
      <c r="OAW15" s="54"/>
      <c r="OAX15" s="54"/>
      <c r="OAY15" s="54"/>
      <c r="OAZ15" s="54"/>
      <c r="OBA15" s="54"/>
      <c r="OBB15" s="54"/>
      <c r="OBC15" s="54"/>
      <c r="OBD15" s="54"/>
      <c r="OBE15" s="54"/>
      <c r="OBF15" s="54"/>
      <c r="OBG15" s="54"/>
      <c r="OBH15" s="54"/>
      <c r="OBI15" s="54"/>
      <c r="OBJ15" s="54"/>
      <c r="OBK15" s="54"/>
      <c r="OBL15" s="54"/>
      <c r="OBM15" s="54"/>
      <c r="OBN15" s="54"/>
      <c r="OBO15" s="54"/>
      <c r="OBP15" s="54"/>
      <c r="OBQ15" s="54"/>
      <c r="OBR15" s="54"/>
      <c r="OBS15" s="54"/>
      <c r="OBT15" s="54"/>
      <c r="OBU15" s="54"/>
      <c r="OBV15" s="54"/>
      <c r="OBW15" s="54"/>
      <c r="OBX15" s="54"/>
      <c r="OBY15" s="54"/>
      <c r="OBZ15" s="54"/>
      <c r="OCA15" s="54"/>
      <c r="OCB15" s="54"/>
      <c r="OCC15" s="54"/>
      <c r="OCD15" s="54"/>
      <c r="OCE15" s="54"/>
      <c r="OCF15" s="54"/>
      <c r="OCG15" s="54"/>
      <c r="OCH15" s="54"/>
      <c r="OCI15" s="54"/>
      <c r="OCJ15" s="54"/>
      <c r="OCK15" s="54"/>
      <c r="OCL15" s="54"/>
      <c r="OCM15" s="54"/>
      <c r="OCN15" s="54"/>
      <c r="OCO15" s="54"/>
      <c r="OCP15" s="54"/>
      <c r="OCQ15" s="54"/>
      <c r="OCR15" s="54"/>
      <c r="OCS15" s="54"/>
      <c r="OCT15" s="54"/>
      <c r="OCY15" s="54"/>
      <c r="OCZ15" s="54"/>
      <c r="ODA15" s="54"/>
      <c r="ODB15" s="54"/>
      <c r="ODC15" s="54"/>
      <c r="ODD15" s="54"/>
      <c r="ODE15" s="54"/>
      <c r="ODF15" s="54"/>
      <c r="ODG15" s="54"/>
      <c r="ODH15" s="54"/>
      <c r="ODI15" s="54"/>
      <c r="ODJ15" s="54"/>
      <c r="ODK15" s="54"/>
      <c r="ODL15" s="54"/>
      <c r="ODM15" s="54"/>
      <c r="ODN15" s="54"/>
      <c r="ODO15" s="54"/>
      <c r="ODP15" s="54"/>
      <c r="ODQ15" s="54"/>
      <c r="ODR15" s="54"/>
      <c r="ODS15" s="54"/>
      <c r="ODT15" s="54"/>
      <c r="ODU15" s="54"/>
      <c r="ODV15" s="54"/>
      <c r="ODW15" s="54"/>
      <c r="ODX15" s="54"/>
      <c r="ODY15" s="54"/>
      <c r="ODZ15" s="54"/>
      <c r="OEA15" s="54"/>
      <c r="OEB15" s="54"/>
      <c r="OEC15" s="54"/>
      <c r="OED15" s="54"/>
      <c r="OEE15" s="54"/>
      <c r="OEF15" s="54"/>
      <c r="OEG15" s="54"/>
      <c r="OEH15" s="54"/>
      <c r="OEI15" s="54"/>
      <c r="OEJ15" s="54"/>
      <c r="OEK15" s="54"/>
      <c r="OEL15" s="54"/>
      <c r="OEM15" s="54"/>
      <c r="OEN15" s="54"/>
      <c r="OEO15" s="54"/>
      <c r="OEP15" s="54"/>
      <c r="OEQ15" s="54"/>
      <c r="OER15" s="54"/>
      <c r="OES15" s="54"/>
      <c r="OET15" s="54"/>
      <c r="OEU15" s="54"/>
      <c r="OEV15" s="54"/>
      <c r="OEW15" s="54"/>
      <c r="OEX15" s="54"/>
      <c r="OEY15" s="54"/>
      <c r="OEZ15" s="54"/>
      <c r="OFA15" s="54"/>
      <c r="OFB15" s="54"/>
      <c r="OFC15" s="54"/>
      <c r="OFD15" s="54"/>
      <c r="OFE15" s="54"/>
      <c r="OFF15" s="54"/>
      <c r="OFG15" s="54"/>
      <c r="OFH15" s="54"/>
      <c r="OFI15" s="54"/>
      <c r="OFJ15" s="54"/>
      <c r="OFK15" s="54"/>
      <c r="OFL15" s="54"/>
      <c r="OFM15" s="54"/>
      <c r="OFN15" s="54"/>
      <c r="OFO15" s="54"/>
      <c r="OFP15" s="54"/>
      <c r="OFQ15" s="54"/>
      <c r="OFR15" s="54"/>
      <c r="OFS15" s="54"/>
      <c r="OFT15" s="54"/>
      <c r="OFU15" s="54"/>
      <c r="OFV15" s="54"/>
      <c r="OFW15" s="54"/>
      <c r="OFX15" s="54"/>
      <c r="OFY15" s="54"/>
      <c r="OFZ15" s="54"/>
      <c r="OGA15" s="54"/>
      <c r="OGB15" s="54"/>
      <c r="OGC15" s="54"/>
      <c r="OGD15" s="54"/>
      <c r="OGE15" s="54"/>
      <c r="OGF15" s="54"/>
      <c r="OGG15" s="54"/>
      <c r="OGH15" s="54"/>
      <c r="OGI15" s="54"/>
      <c r="OGJ15" s="54"/>
      <c r="OGK15" s="54"/>
      <c r="OGL15" s="54"/>
      <c r="OGM15" s="54"/>
      <c r="OGN15" s="54"/>
      <c r="OGO15" s="54"/>
      <c r="OGP15" s="54"/>
      <c r="OGQ15" s="54"/>
      <c r="OGR15" s="54"/>
      <c r="OGS15" s="54"/>
      <c r="OGT15" s="54"/>
      <c r="OGU15" s="54"/>
      <c r="OGV15" s="54"/>
      <c r="OGW15" s="54"/>
      <c r="OGX15" s="54"/>
      <c r="OGY15" s="54"/>
      <c r="OGZ15" s="54"/>
      <c r="OHA15" s="54"/>
      <c r="OHB15" s="54"/>
      <c r="OHC15" s="54"/>
      <c r="OHD15" s="54"/>
      <c r="OHE15" s="54"/>
      <c r="OHF15" s="54"/>
      <c r="OHG15" s="54"/>
      <c r="OHH15" s="54"/>
      <c r="OHI15" s="54"/>
      <c r="OHJ15" s="54"/>
      <c r="OHK15" s="54"/>
      <c r="OHL15" s="54"/>
      <c r="OHM15" s="54"/>
      <c r="OHN15" s="54"/>
      <c r="OHO15" s="54"/>
      <c r="OHP15" s="54"/>
      <c r="OHQ15" s="54"/>
      <c r="OHR15" s="54"/>
      <c r="OHS15" s="54"/>
      <c r="OHT15" s="54"/>
      <c r="OHU15" s="54"/>
      <c r="OHV15" s="54"/>
      <c r="OHW15" s="54"/>
      <c r="OHX15" s="54"/>
      <c r="OHY15" s="54"/>
      <c r="OHZ15" s="54"/>
      <c r="OIA15" s="54"/>
      <c r="OIB15" s="54"/>
      <c r="OIC15" s="54"/>
      <c r="OID15" s="54"/>
      <c r="OIE15" s="54"/>
      <c r="OIF15" s="54"/>
      <c r="OIG15" s="54"/>
      <c r="OIH15" s="54"/>
      <c r="OII15" s="54"/>
      <c r="OIJ15" s="54"/>
      <c r="OIK15" s="54"/>
      <c r="OIL15" s="54"/>
      <c r="OIM15" s="54"/>
      <c r="OIN15" s="54"/>
      <c r="OIO15" s="54"/>
      <c r="OIP15" s="54"/>
      <c r="OIQ15" s="54"/>
      <c r="OIR15" s="54"/>
      <c r="OIS15" s="54"/>
      <c r="OIT15" s="54"/>
      <c r="OIU15" s="54"/>
      <c r="OIV15" s="54"/>
      <c r="OIW15" s="54"/>
      <c r="OIX15" s="54"/>
      <c r="OIY15" s="54"/>
      <c r="OIZ15" s="54"/>
      <c r="OJA15" s="54"/>
      <c r="OJB15" s="54"/>
      <c r="OJC15" s="54"/>
      <c r="OJD15" s="54"/>
      <c r="OJE15" s="54"/>
      <c r="OJF15" s="54"/>
      <c r="OJG15" s="54"/>
      <c r="OJH15" s="54"/>
      <c r="OJI15" s="54"/>
      <c r="OJJ15" s="54"/>
      <c r="OJK15" s="54"/>
      <c r="OJL15" s="54"/>
      <c r="OJM15" s="54"/>
      <c r="OJN15" s="54"/>
      <c r="OJO15" s="54"/>
      <c r="OJP15" s="54"/>
      <c r="OJQ15" s="54"/>
      <c r="OJR15" s="54"/>
      <c r="OJS15" s="54"/>
      <c r="OJT15" s="54"/>
      <c r="OJU15" s="54"/>
      <c r="OJV15" s="54"/>
      <c r="OJW15" s="54"/>
      <c r="OJX15" s="54"/>
      <c r="OJY15" s="54"/>
      <c r="OJZ15" s="54"/>
      <c r="OKA15" s="54"/>
      <c r="OKB15" s="54"/>
      <c r="OKC15" s="54"/>
      <c r="OKD15" s="54"/>
      <c r="OKE15" s="54"/>
      <c r="OKF15" s="54"/>
      <c r="OKG15" s="54"/>
      <c r="OKH15" s="54"/>
      <c r="OKI15" s="54"/>
      <c r="OKJ15" s="54"/>
      <c r="OKK15" s="54"/>
      <c r="OKL15" s="54"/>
      <c r="OKM15" s="54"/>
      <c r="OKN15" s="54"/>
      <c r="OKO15" s="54"/>
      <c r="OKP15" s="54"/>
      <c r="OKQ15" s="54"/>
      <c r="OKR15" s="54"/>
      <c r="OKS15" s="54"/>
      <c r="OKT15" s="54"/>
      <c r="OKU15" s="54"/>
      <c r="OKV15" s="54"/>
      <c r="OKW15" s="54"/>
      <c r="OKX15" s="54"/>
      <c r="OKY15" s="54"/>
      <c r="OKZ15" s="54"/>
      <c r="OLA15" s="54"/>
      <c r="OLB15" s="54"/>
      <c r="OLC15" s="54"/>
      <c r="OLD15" s="54"/>
      <c r="OLE15" s="54"/>
      <c r="OLF15" s="54"/>
      <c r="OLG15" s="54"/>
      <c r="OLH15" s="54"/>
      <c r="OLI15" s="54"/>
      <c r="OLJ15" s="54"/>
      <c r="OLK15" s="54"/>
      <c r="OLL15" s="54"/>
      <c r="OLM15" s="54"/>
      <c r="OLN15" s="54"/>
      <c r="OLO15" s="54"/>
      <c r="OLP15" s="54"/>
      <c r="OLQ15" s="54"/>
      <c r="OLR15" s="54"/>
      <c r="OLS15" s="54"/>
      <c r="OLT15" s="54"/>
      <c r="OLU15" s="54"/>
      <c r="OLV15" s="54"/>
      <c r="OLW15" s="54"/>
      <c r="OLX15" s="54"/>
      <c r="OLY15" s="54"/>
      <c r="OLZ15" s="54"/>
      <c r="OMA15" s="54"/>
      <c r="OMB15" s="54"/>
      <c r="OMC15" s="54"/>
      <c r="OMD15" s="54"/>
      <c r="OME15" s="54"/>
      <c r="OMF15" s="54"/>
      <c r="OMG15" s="54"/>
      <c r="OMH15" s="54"/>
      <c r="OMI15" s="54"/>
      <c r="OMJ15" s="54"/>
      <c r="OMK15" s="54"/>
      <c r="OML15" s="54"/>
      <c r="OMM15" s="54"/>
      <c r="OMN15" s="54"/>
      <c r="OMO15" s="54"/>
      <c r="OMP15" s="54"/>
      <c r="OMU15" s="54"/>
      <c r="OMV15" s="54"/>
      <c r="OMW15" s="54"/>
      <c r="OMX15" s="54"/>
      <c r="OMY15" s="54"/>
      <c r="OMZ15" s="54"/>
      <c r="ONA15" s="54"/>
      <c r="ONB15" s="54"/>
      <c r="ONC15" s="54"/>
      <c r="OND15" s="54"/>
      <c r="ONE15" s="54"/>
      <c r="ONF15" s="54"/>
      <c r="ONG15" s="54"/>
      <c r="ONH15" s="54"/>
      <c r="ONI15" s="54"/>
      <c r="ONJ15" s="54"/>
      <c r="ONK15" s="54"/>
      <c r="ONL15" s="54"/>
      <c r="ONM15" s="54"/>
      <c r="ONN15" s="54"/>
      <c r="ONO15" s="54"/>
      <c r="ONP15" s="54"/>
      <c r="ONQ15" s="54"/>
      <c r="ONR15" s="54"/>
      <c r="ONS15" s="54"/>
      <c r="ONT15" s="54"/>
      <c r="ONU15" s="54"/>
      <c r="ONV15" s="54"/>
      <c r="ONW15" s="54"/>
      <c r="ONX15" s="54"/>
      <c r="ONY15" s="54"/>
      <c r="ONZ15" s="54"/>
      <c r="OOA15" s="54"/>
      <c r="OOB15" s="54"/>
      <c r="OOC15" s="54"/>
      <c r="OOD15" s="54"/>
      <c r="OOE15" s="54"/>
      <c r="OOF15" s="54"/>
      <c r="OOG15" s="54"/>
      <c r="OOH15" s="54"/>
      <c r="OOI15" s="54"/>
      <c r="OOJ15" s="54"/>
      <c r="OOK15" s="54"/>
      <c r="OOL15" s="54"/>
      <c r="OOM15" s="54"/>
      <c r="OON15" s="54"/>
      <c r="OOO15" s="54"/>
      <c r="OOP15" s="54"/>
      <c r="OOQ15" s="54"/>
      <c r="OOR15" s="54"/>
      <c r="OOS15" s="54"/>
      <c r="OOT15" s="54"/>
      <c r="OOU15" s="54"/>
      <c r="OOV15" s="54"/>
      <c r="OOW15" s="54"/>
      <c r="OOX15" s="54"/>
      <c r="OOY15" s="54"/>
      <c r="OOZ15" s="54"/>
      <c r="OPA15" s="54"/>
      <c r="OPB15" s="54"/>
      <c r="OPC15" s="54"/>
      <c r="OPD15" s="54"/>
      <c r="OPE15" s="54"/>
      <c r="OPF15" s="54"/>
      <c r="OPG15" s="54"/>
      <c r="OPH15" s="54"/>
      <c r="OPI15" s="54"/>
      <c r="OPJ15" s="54"/>
      <c r="OPK15" s="54"/>
      <c r="OPL15" s="54"/>
      <c r="OPM15" s="54"/>
      <c r="OPN15" s="54"/>
      <c r="OPO15" s="54"/>
      <c r="OPP15" s="54"/>
      <c r="OPQ15" s="54"/>
      <c r="OPR15" s="54"/>
      <c r="OPS15" s="54"/>
      <c r="OPT15" s="54"/>
      <c r="OPU15" s="54"/>
      <c r="OPV15" s="54"/>
      <c r="OPW15" s="54"/>
      <c r="OPX15" s="54"/>
      <c r="OPY15" s="54"/>
      <c r="OPZ15" s="54"/>
      <c r="OQA15" s="54"/>
      <c r="OQB15" s="54"/>
      <c r="OQC15" s="54"/>
      <c r="OQD15" s="54"/>
      <c r="OQE15" s="54"/>
      <c r="OQF15" s="54"/>
      <c r="OQG15" s="54"/>
      <c r="OQH15" s="54"/>
      <c r="OQI15" s="54"/>
      <c r="OQJ15" s="54"/>
      <c r="OQK15" s="54"/>
      <c r="OQL15" s="54"/>
      <c r="OQM15" s="54"/>
      <c r="OQN15" s="54"/>
      <c r="OQO15" s="54"/>
      <c r="OQP15" s="54"/>
      <c r="OQQ15" s="54"/>
      <c r="OQR15" s="54"/>
      <c r="OQS15" s="54"/>
      <c r="OQT15" s="54"/>
      <c r="OQU15" s="54"/>
      <c r="OQV15" s="54"/>
      <c r="OQW15" s="54"/>
      <c r="OQX15" s="54"/>
      <c r="OQY15" s="54"/>
      <c r="OQZ15" s="54"/>
      <c r="ORA15" s="54"/>
      <c r="ORB15" s="54"/>
      <c r="ORC15" s="54"/>
      <c r="ORD15" s="54"/>
      <c r="ORE15" s="54"/>
      <c r="ORF15" s="54"/>
      <c r="ORG15" s="54"/>
      <c r="ORH15" s="54"/>
      <c r="ORI15" s="54"/>
      <c r="ORJ15" s="54"/>
      <c r="ORK15" s="54"/>
      <c r="ORL15" s="54"/>
      <c r="ORM15" s="54"/>
      <c r="ORN15" s="54"/>
      <c r="ORO15" s="54"/>
      <c r="ORP15" s="54"/>
      <c r="ORQ15" s="54"/>
      <c r="ORR15" s="54"/>
      <c r="ORS15" s="54"/>
      <c r="ORT15" s="54"/>
      <c r="ORU15" s="54"/>
      <c r="ORV15" s="54"/>
      <c r="ORW15" s="54"/>
      <c r="ORX15" s="54"/>
      <c r="ORY15" s="54"/>
      <c r="ORZ15" s="54"/>
      <c r="OSA15" s="54"/>
      <c r="OSB15" s="54"/>
      <c r="OSC15" s="54"/>
      <c r="OSD15" s="54"/>
      <c r="OSE15" s="54"/>
      <c r="OSF15" s="54"/>
      <c r="OSG15" s="54"/>
      <c r="OSH15" s="54"/>
      <c r="OSI15" s="54"/>
      <c r="OSJ15" s="54"/>
      <c r="OSK15" s="54"/>
      <c r="OSL15" s="54"/>
      <c r="OSM15" s="54"/>
      <c r="OSN15" s="54"/>
      <c r="OSO15" s="54"/>
      <c r="OSP15" s="54"/>
      <c r="OSQ15" s="54"/>
      <c r="OSR15" s="54"/>
      <c r="OSS15" s="54"/>
      <c r="OST15" s="54"/>
      <c r="OSU15" s="54"/>
      <c r="OSV15" s="54"/>
      <c r="OSW15" s="54"/>
      <c r="OSX15" s="54"/>
      <c r="OSY15" s="54"/>
      <c r="OSZ15" s="54"/>
      <c r="OTA15" s="54"/>
      <c r="OTB15" s="54"/>
      <c r="OTC15" s="54"/>
      <c r="OTD15" s="54"/>
      <c r="OTE15" s="54"/>
      <c r="OTF15" s="54"/>
      <c r="OTG15" s="54"/>
      <c r="OTH15" s="54"/>
      <c r="OTI15" s="54"/>
      <c r="OTJ15" s="54"/>
      <c r="OTK15" s="54"/>
      <c r="OTL15" s="54"/>
      <c r="OTM15" s="54"/>
      <c r="OTN15" s="54"/>
      <c r="OTO15" s="54"/>
      <c r="OTP15" s="54"/>
      <c r="OTQ15" s="54"/>
      <c r="OTR15" s="54"/>
      <c r="OTS15" s="54"/>
      <c r="OTT15" s="54"/>
      <c r="OTU15" s="54"/>
      <c r="OTV15" s="54"/>
      <c r="OTW15" s="54"/>
      <c r="OTX15" s="54"/>
      <c r="OTY15" s="54"/>
      <c r="OTZ15" s="54"/>
      <c r="OUA15" s="54"/>
      <c r="OUB15" s="54"/>
      <c r="OUC15" s="54"/>
      <c r="OUD15" s="54"/>
      <c r="OUE15" s="54"/>
      <c r="OUF15" s="54"/>
      <c r="OUG15" s="54"/>
      <c r="OUH15" s="54"/>
      <c r="OUI15" s="54"/>
      <c r="OUJ15" s="54"/>
      <c r="OUK15" s="54"/>
      <c r="OUL15" s="54"/>
      <c r="OUM15" s="54"/>
      <c r="OUN15" s="54"/>
      <c r="OUO15" s="54"/>
      <c r="OUP15" s="54"/>
      <c r="OUQ15" s="54"/>
      <c r="OUR15" s="54"/>
      <c r="OUS15" s="54"/>
      <c r="OUT15" s="54"/>
      <c r="OUU15" s="54"/>
      <c r="OUV15" s="54"/>
      <c r="OUW15" s="54"/>
      <c r="OUX15" s="54"/>
      <c r="OUY15" s="54"/>
      <c r="OUZ15" s="54"/>
      <c r="OVA15" s="54"/>
      <c r="OVB15" s="54"/>
      <c r="OVC15" s="54"/>
      <c r="OVD15" s="54"/>
      <c r="OVE15" s="54"/>
      <c r="OVF15" s="54"/>
      <c r="OVG15" s="54"/>
      <c r="OVH15" s="54"/>
      <c r="OVI15" s="54"/>
      <c r="OVJ15" s="54"/>
      <c r="OVK15" s="54"/>
      <c r="OVL15" s="54"/>
      <c r="OVM15" s="54"/>
      <c r="OVN15" s="54"/>
      <c r="OVO15" s="54"/>
      <c r="OVP15" s="54"/>
      <c r="OVQ15" s="54"/>
      <c r="OVR15" s="54"/>
      <c r="OVS15" s="54"/>
      <c r="OVT15" s="54"/>
      <c r="OVU15" s="54"/>
      <c r="OVV15" s="54"/>
      <c r="OVW15" s="54"/>
      <c r="OVX15" s="54"/>
      <c r="OVY15" s="54"/>
      <c r="OVZ15" s="54"/>
      <c r="OWA15" s="54"/>
      <c r="OWB15" s="54"/>
      <c r="OWC15" s="54"/>
      <c r="OWD15" s="54"/>
      <c r="OWE15" s="54"/>
      <c r="OWF15" s="54"/>
      <c r="OWG15" s="54"/>
      <c r="OWH15" s="54"/>
      <c r="OWI15" s="54"/>
      <c r="OWJ15" s="54"/>
      <c r="OWK15" s="54"/>
      <c r="OWL15" s="54"/>
      <c r="OWQ15" s="54"/>
      <c r="OWR15" s="54"/>
      <c r="OWS15" s="54"/>
      <c r="OWT15" s="54"/>
      <c r="OWU15" s="54"/>
      <c r="OWV15" s="54"/>
      <c r="OWW15" s="54"/>
      <c r="OWX15" s="54"/>
      <c r="OWY15" s="54"/>
      <c r="OWZ15" s="54"/>
      <c r="OXA15" s="54"/>
      <c r="OXB15" s="54"/>
      <c r="OXC15" s="54"/>
      <c r="OXD15" s="54"/>
      <c r="OXE15" s="54"/>
      <c r="OXF15" s="54"/>
      <c r="OXG15" s="54"/>
      <c r="OXH15" s="54"/>
      <c r="OXI15" s="54"/>
      <c r="OXJ15" s="54"/>
      <c r="OXK15" s="54"/>
      <c r="OXL15" s="54"/>
      <c r="OXM15" s="54"/>
      <c r="OXN15" s="54"/>
      <c r="OXO15" s="54"/>
      <c r="OXP15" s="54"/>
      <c r="OXQ15" s="54"/>
      <c r="OXR15" s="54"/>
      <c r="OXS15" s="54"/>
      <c r="OXT15" s="54"/>
      <c r="OXU15" s="54"/>
      <c r="OXV15" s="54"/>
      <c r="OXW15" s="54"/>
      <c r="OXX15" s="54"/>
      <c r="OXY15" s="54"/>
      <c r="OXZ15" s="54"/>
      <c r="OYA15" s="54"/>
      <c r="OYB15" s="54"/>
      <c r="OYC15" s="54"/>
      <c r="OYD15" s="54"/>
      <c r="OYE15" s="54"/>
      <c r="OYF15" s="54"/>
      <c r="OYG15" s="54"/>
      <c r="OYH15" s="54"/>
      <c r="OYI15" s="54"/>
      <c r="OYJ15" s="54"/>
      <c r="OYK15" s="54"/>
      <c r="OYL15" s="54"/>
      <c r="OYM15" s="54"/>
      <c r="OYN15" s="54"/>
      <c r="OYO15" s="54"/>
      <c r="OYP15" s="54"/>
      <c r="OYQ15" s="54"/>
      <c r="OYR15" s="54"/>
      <c r="OYS15" s="54"/>
      <c r="OYT15" s="54"/>
      <c r="OYU15" s="54"/>
      <c r="OYV15" s="54"/>
      <c r="OYW15" s="54"/>
      <c r="OYX15" s="54"/>
      <c r="OYY15" s="54"/>
      <c r="OYZ15" s="54"/>
      <c r="OZA15" s="54"/>
      <c r="OZB15" s="54"/>
      <c r="OZC15" s="54"/>
      <c r="OZD15" s="54"/>
      <c r="OZE15" s="54"/>
      <c r="OZF15" s="54"/>
      <c r="OZG15" s="54"/>
      <c r="OZH15" s="54"/>
      <c r="OZI15" s="54"/>
      <c r="OZJ15" s="54"/>
      <c r="OZK15" s="54"/>
      <c r="OZL15" s="54"/>
      <c r="OZM15" s="54"/>
      <c r="OZN15" s="54"/>
      <c r="OZO15" s="54"/>
      <c r="OZP15" s="54"/>
      <c r="OZQ15" s="54"/>
      <c r="OZR15" s="54"/>
      <c r="OZS15" s="54"/>
      <c r="OZT15" s="54"/>
      <c r="OZU15" s="54"/>
      <c r="OZV15" s="54"/>
      <c r="OZW15" s="54"/>
      <c r="OZX15" s="54"/>
      <c r="OZY15" s="54"/>
      <c r="OZZ15" s="54"/>
      <c r="PAA15" s="54"/>
      <c r="PAB15" s="54"/>
      <c r="PAC15" s="54"/>
      <c r="PAD15" s="54"/>
      <c r="PAE15" s="54"/>
      <c r="PAF15" s="54"/>
      <c r="PAG15" s="54"/>
      <c r="PAH15" s="54"/>
      <c r="PAI15" s="54"/>
      <c r="PAJ15" s="54"/>
      <c r="PAK15" s="54"/>
      <c r="PAL15" s="54"/>
      <c r="PAM15" s="54"/>
      <c r="PAN15" s="54"/>
      <c r="PAO15" s="54"/>
      <c r="PAP15" s="54"/>
      <c r="PAQ15" s="54"/>
      <c r="PAR15" s="54"/>
      <c r="PAS15" s="54"/>
      <c r="PAT15" s="54"/>
      <c r="PAU15" s="54"/>
      <c r="PAV15" s="54"/>
      <c r="PAW15" s="54"/>
      <c r="PAX15" s="54"/>
      <c r="PAY15" s="54"/>
      <c r="PAZ15" s="54"/>
      <c r="PBA15" s="54"/>
      <c r="PBB15" s="54"/>
      <c r="PBC15" s="54"/>
      <c r="PBD15" s="54"/>
      <c r="PBE15" s="54"/>
      <c r="PBF15" s="54"/>
      <c r="PBG15" s="54"/>
      <c r="PBH15" s="54"/>
      <c r="PBI15" s="54"/>
      <c r="PBJ15" s="54"/>
      <c r="PBK15" s="54"/>
      <c r="PBL15" s="54"/>
      <c r="PBM15" s="54"/>
      <c r="PBN15" s="54"/>
      <c r="PBO15" s="54"/>
      <c r="PBP15" s="54"/>
      <c r="PBQ15" s="54"/>
      <c r="PBR15" s="54"/>
      <c r="PBS15" s="54"/>
      <c r="PBT15" s="54"/>
      <c r="PBU15" s="54"/>
      <c r="PBV15" s="54"/>
      <c r="PBW15" s="54"/>
      <c r="PBX15" s="54"/>
      <c r="PBY15" s="54"/>
      <c r="PBZ15" s="54"/>
      <c r="PCA15" s="54"/>
      <c r="PCB15" s="54"/>
      <c r="PCC15" s="54"/>
      <c r="PCD15" s="54"/>
      <c r="PCE15" s="54"/>
      <c r="PCF15" s="54"/>
      <c r="PCG15" s="54"/>
      <c r="PCH15" s="54"/>
      <c r="PCI15" s="54"/>
      <c r="PCJ15" s="54"/>
      <c r="PCK15" s="54"/>
      <c r="PCL15" s="54"/>
      <c r="PCM15" s="54"/>
      <c r="PCN15" s="54"/>
      <c r="PCO15" s="54"/>
      <c r="PCP15" s="54"/>
      <c r="PCQ15" s="54"/>
      <c r="PCR15" s="54"/>
      <c r="PCS15" s="54"/>
      <c r="PCT15" s="54"/>
      <c r="PCU15" s="54"/>
      <c r="PCV15" s="54"/>
      <c r="PCW15" s="54"/>
      <c r="PCX15" s="54"/>
      <c r="PCY15" s="54"/>
      <c r="PCZ15" s="54"/>
      <c r="PDA15" s="54"/>
      <c r="PDB15" s="54"/>
      <c r="PDC15" s="54"/>
      <c r="PDD15" s="54"/>
      <c r="PDE15" s="54"/>
      <c r="PDF15" s="54"/>
      <c r="PDG15" s="54"/>
      <c r="PDH15" s="54"/>
      <c r="PDI15" s="54"/>
      <c r="PDJ15" s="54"/>
      <c r="PDK15" s="54"/>
      <c r="PDL15" s="54"/>
      <c r="PDM15" s="54"/>
      <c r="PDN15" s="54"/>
      <c r="PDO15" s="54"/>
      <c r="PDP15" s="54"/>
      <c r="PDQ15" s="54"/>
      <c r="PDR15" s="54"/>
      <c r="PDS15" s="54"/>
      <c r="PDT15" s="54"/>
      <c r="PDU15" s="54"/>
      <c r="PDV15" s="54"/>
      <c r="PDW15" s="54"/>
      <c r="PDX15" s="54"/>
      <c r="PDY15" s="54"/>
      <c r="PDZ15" s="54"/>
      <c r="PEA15" s="54"/>
      <c r="PEB15" s="54"/>
      <c r="PEC15" s="54"/>
      <c r="PED15" s="54"/>
      <c r="PEE15" s="54"/>
      <c r="PEF15" s="54"/>
      <c r="PEG15" s="54"/>
      <c r="PEH15" s="54"/>
      <c r="PEI15" s="54"/>
      <c r="PEJ15" s="54"/>
      <c r="PEK15" s="54"/>
      <c r="PEL15" s="54"/>
      <c r="PEM15" s="54"/>
      <c r="PEN15" s="54"/>
      <c r="PEO15" s="54"/>
      <c r="PEP15" s="54"/>
      <c r="PEQ15" s="54"/>
      <c r="PER15" s="54"/>
      <c r="PES15" s="54"/>
      <c r="PET15" s="54"/>
      <c r="PEU15" s="54"/>
      <c r="PEV15" s="54"/>
      <c r="PEW15" s="54"/>
      <c r="PEX15" s="54"/>
      <c r="PEY15" s="54"/>
      <c r="PEZ15" s="54"/>
      <c r="PFA15" s="54"/>
      <c r="PFB15" s="54"/>
      <c r="PFC15" s="54"/>
      <c r="PFD15" s="54"/>
      <c r="PFE15" s="54"/>
      <c r="PFF15" s="54"/>
      <c r="PFG15" s="54"/>
      <c r="PFH15" s="54"/>
      <c r="PFI15" s="54"/>
      <c r="PFJ15" s="54"/>
      <c r="PFK15" s="54"/>
      <c r="PFL15" s="54"/>
      <c r="PFM15" s="54"/>
      <c r="PFN15" s="54"/>
      <c r="PFO15" s="54"/>
      <c r="PFP15" s="54"/>
      <c r="PFQ15" s="54"/>
      <c r="PFR15" s="54"/>
      <c r="PFS15" s="54"/>
      <c r="PFT15" s="54"/>
      <c r="PFU15" s="54"/>
      <c r="PFV15" s="54"/>
      <c r="PFW15" s="54"/>
      <c r="PFX15" s="54"/>
      <c r="PFY15" s="54"/>
      <c r="PFZ15" s="54"/>
      <c r="PGA15" s="54"/>
      <c r="PGB15" s="54"/>
      <c r="PGC15" s="54"/>
      <c r="PGD15" s="54"/>
      <c r="PGE15" s="54"/>
      <c r="PGF15" s="54"/>
      <c r="PGG15" s="54"/>
      <c r="PGH15" s="54"/>
      <c r="PGM15" s="54"/>
      <c r="PGN15" s="54"/>
      <c r="PGO15" s="54"/>
      <c r="PGP15" s="54"/>
      <c r="PGQ15" s="54"/>
      <c r="PGR15" s="54"/>
      <c r="PGS15" s="54"/>
      <c r="PGT15" s="54"/>
      <c r="PGU15" s="54"/>
      <c r="PGV15" s="54"/>
      <c r="PGW15" s="54"/>
      <c r="PGX15" s="54"/>
      <c r="PGY15" s="54"/>
      <c r="PGZ15" s="54"/>
      <c r="PHA15" s="54"/>
      <c r="PHB15" s="54"/>
      <c r="PHC15" s="54"/>
      <c r="PHD15" s="54"/>
      <c r="PHE15" s="54"/>
      <c r="PHF15" s="54"/>
      <c r="PHG15" s="54"/>
      <c r="PHH15" s="54"/>
      <c r="PHI15" s="54"/>
      <c r="PHJ15" s="54"/>
      <c r="PHK15" s="54"/>
      <c r="PHL15" s="54"/>
      <c r="PHM15" s="54"/>
      <c r="PHN15" s="54"/>
      <c r="PHO15" s="54"/>
      <c r="PHP15" s="54"/>
      <c r="PHQ15" s="54"/>
      <c r="PHR15" s="54"/>
      <c r="PHS15" s="54"/>
      <c r="PHT15" s="54"/>
      <c r="PHU15" s="54"/>
      <c r="PHV15" s="54"/>
      <c r="PHW15" s="54"/>
      <c r="PHX15" s="54"/>
      <c r="PHY15" s="54"/>
      <c r="PHZ15" s="54"/>
      <c r="PIA15" s="54"/>
      <c r="PIB15" s="54"/>
      <c r="PIC15" s="54"/>
      <c r="PID15" s="54"/>
      <c r="PIE15" s="54"/>
      <c r="PIF15" s="54"/>
      <c r="PIG15" s="54"/>
      <c r="PIH15" s="54"/>
      <c r="PII15" s="54"/>
      <c r="PIJ15" s="54"/>
      <c r="PIK15" s="54"/>
      <c r="PIL15" s="54"/>
      <c r="PIM15" s="54"/>
      <c r="PIN15" s="54"/>
      <c r="PIO15" s="54"/>
      <c r="PIP15" s="54"/>
      <c r="PIQ15" s="54"/>
      <c r="PIR15" s="54"/>
      <c r="PIS15" s="54"/>
      <c r="PIT15" s="54"/>
      <c r="PIU15" s="54"/>
      <c r="PIV15" s="54"/>
      <c r="PIW15" s="54"/>
      <c r="PIX15" s="54"/>
      <c r="PIY15" s="54"/>
      <c r="PIZ15" s="54"/>
      <c r="PJA15" s="54"/>
      <c r="PJB15" s="54"/>
      <c r="PJC15" s="54"/>
      <c r="PJD15" s="54"/>
      <c r="PJE15" s="54"/>
      <c r="PJF15" s="54"/>
      <c r="PJG15" s="54"/>
      <c r="PJH15" s="54"/>
      <c r="PJI15" s="54"/>
      <c r="PJJ15" s="54"/>
      <c r="PJK15" s="54"/>
      <c r="PJL15" s="54"/>
      <c r="PJM15" s="54"/>
      <c r="PJN15" s="54"/>
      <c r="PJO15" s="54"/>
      <c r="PJP15" s="54"/>
      <c r="PJQ15" s="54"/>
      <c r="PJR15" s="54"/>
      <c r="PJS15" s="54"/>
      <c r="PJT15" s="54"/>
      <c r="PJU15" s="54"/>
      <c r="PJV15" s="54"/>
      <c r="PJW15" s="54"/>
      <c r="PJX15" s="54"/>
      <c r="PJY15" s="54"/>
      <c r="PJZ15" s="54"/>
      <c r="PKA15" s="54"/>
      <c r="PKB15" s="54"/>
      <c r="PKC15" s="54"/>
      <c r="PKD15" s="54"/>
      <c r="PKE15" s="54"/>
      <c r="PKF15" s="54"/>
      <c r="PKG15" s="54"/>
      <c r="PKH15" s="54"/>
      <c r="PKI15" s="54"/>
      <c r="PKJ15" s="54"/>
      <c r="PKK15" s="54"/>
      <c r="PKL15" s="54"/>
      <c r="PKM15" s="54"/>
      <c r="PKN15" s="54"/>
      <c r="PKO15" s="54"/>
      <c r="PKP15" s="54"/>
      <c r="PKQ15" s="54"/>
      <c r="PKR15" s="54"/>
      <c r="PKS15" s="54"/>
      <c r="PKT15" s="54"/>
      <c r="PKU15" s="54"/>
      <c r="PKV15" s="54"/>
      <c r="PKW15" s="54"/>
      <c r="PKX15" s="54"/>
      <c r="PKY15" s="54"/>
      <c r="PKZ15" s="54"/>
      <c r="PLA15" s="54"/>
      <c r="PLB15" s="54"/>
      <c r="PLC15" s="54"/>
      <c r="PLD15" s="54"/>
      <c r="PLE15" s="54"/>
      <c r="PLF15" s="54"/>
      <c r="PLG15" s="54"/>
      <c r="PLH15" s="54"/>
      <c r="PLI15" s="54"/>
      <c r="PLJ15" s="54"/>
      <c r="PLK15" s="54"/>
      <c r="PLL15" s="54"/>
      <c r="PLM15" s="54"/>
      <c r="PLN15" s="54"/>
      <c r="PLO15" s="54"/>
      <c r="PLP15" s="54"/>
      <c r="PLQ15" s="54"/>
      <c r="PLR15" s="54"/>
      <c r="PLS15" s="54"/>
      <c r="PLT15" s="54"/>
      <c r="PLU15" s="54"/>
      <c r="PLV15" s="54"/>
      <c r="PLW15" s="54"/>
      <c r="PLX15" s="54"/>
      <c r="PLY15" s="54"/>
      <c r="PLZ15" s="54"/>
      <c r="PMA15" s="54"/>
      <c r="PMB15" s="54"/>
      <c r="PMC15" s="54"/>
      <c r="PMD15" s="54"/>
      <c r="PME15" s="54"/>
      <c r="PMF15" s="54"/>
      <c r="PMG15" s="54"/>
      <c r="PMH15" s="54"/>
      <c r="PMI15" s="54"/>
      <c r="PMJ15" s="54"/>
      <c r="PMK15" s="54"/>
      <c r="PML15" s="54"/>
      <c r="PMM15" s="54"/>
      <c r="PMN15" s="54"/>
      <c r="PMO15" s="54"/>
      <c r="PMP15" s="54"/>
      <c r="PMQ15" s="54"/>
      <c r="PMR15" s="54"/>
      <c r="PMS15" s="54"/>
      <c r="PMT15" s="54"/>
      <c r="PMU15" s="54"/>
      <c r="PMV15" s="54"/>
      <c r="PMW15" s="54"/>
      <c r="PMX15" s="54"/>
      <c r="PMY15" s="54"/>
      <c r="PMZ15" s="54"/>
      <c r="PNA15" s="54"/>
      <c r="PNB15" s="54"/>
      <c r="PNC15" s="54"/>
      <c r="PND15" s="54"/>
      <c r="PNE15" s="54"/>
      <c r="PNF15" s="54"/>
      <c r="PNG15" s="54"/>
      <c r="PNH15" s="54"/>
      <c r="PNI15" s="54"/>
      <c r="PNJ15" s="54"/>
      <c r="PNK15" s="54"/>
      <c r="PNL15" s="54"/>
      <c r="PNM15" s="54"/>
      <c r="PNN15" s="54"/>
      <c r="PNO15" s="54"/>
      <c r="PNP15" s="54"/>
      <c r="PNQ15" s="54"/>
      <c r="PNR15" s="54"/>
      <c r="PNS15" s="54"/>
      <c r="PNT15" s="54"/>
      <c r="PNU15" s="54"/>
      <c r="PNV15" s="54"/>
      <c r="PNW15" s="54"/>
      <c r="PNX15" s="54"/>
      <c r="PNY15" s="54"/>
      <c r="PNZ15" s="54"/>
      <c r="POA15" s="54"/>
      <c r="POB15" s="54"/>
      <c r="POC15" s="54"/>
      <c r="POD15" s="54"/>
      <c r="POE15" s="54"/>
      <c r="POF15" s="54"/>
      <c r="POG15" s="54"/>
      <c r="POH15" s="54"/>
      <c r="POI15" s="54"/>
      <c r="POJ15" s="54"/>
      <c r="POK15" s="54"/>
      <c r="POL15" s="54"/>
      <c r="POM15" s="54"/>
      <c r="PON15" s="54"/>
      <c r="POO15" s="54"/>
      <c r="POP15" s="54"/>
      <c r="POQ15" s="54"/>
      <c r="POR15" s="54"/>
      <c r="POS15" s="54"/>
      <c r="POT15" s="54"/>
      <c r="POU15" s="54"/>
      <c r="POV15" s="54"/>
      <c r="POW15" s="54"/>
      <c r="POX15" s="54"/>
      <c r="POY15" s="54"/>
      <c r="POZ15" s="54"/>
      <c r="PPA15" s="54"/>
      <c r="PPB15" s="54"/>
      <c r="PPC15" s="54"/>
      <c r="PPD15" s="54"/>
      <c r="PPE15" s="54"/>
      <c r="PPF15" s="54"/>
      <c r="PPG15" s="54"/>
      <c r="PPH15" s="54"/>
      <c r="PPI15" s="54"/>
      <c r="PPJ15" s="54"/>
      <c r="PPK15" s="54"/>
      <c r="PPL15" s="54"/>
      <c r="PPM15" s="54"/>
      <c r="PPN15" s="54"/>
      <c r="PPO15" s="54"/>
      <c r="PPP15" s="54"/>
      <c r="PPQ15" s="54"/>
      <c r="PPR15" s="54"/>
      <c r="PPS15" s="54"/>
      <c r="PPT15" s="54"/>
      <c r="PPU15" s="54"/>
      <c r="PPV15" s="54"/>
      <c r="PPW15" s="54"/>
      <c r="PPX15" s="54"/>
      <c r="PPY15" s="54"/>
      <c r="PPZ15" s="54"/>
      <c r="PQA15" s="54"/>
      <c r="PQB15" s="54"/>
      <c r="PQC15" s="54"/>
      <c r="PQD15" s="54"/>
      <c r="PQI15" s="54"/>
      <c r="PQJ15" s="54"/>
      <c r="PQK15" s="54"/>
      <c r="PQL15" s="54"/>
      <c r="PQM15" s="54"/>
      <c r="PQN15" s="54"/>
      <c r="PQO15" s="54"/>
      <c r="PQP15" s="54"/>
      <c r="PQQ15" s="54"/>
      <c r="PQR15" s="54"/>
      <c r="PQS15" s="54"/>
      <c r="PQT15" s="54"/>
      <c r="PQU15" s="54"/>
      <c r="PQV15" s="54"/>
      <c r="PQW15" s="54"/>
      <c r="PQX15" s="54"/>
      <c r="PQY15" s="54"/>
      <c r="PQZ15" s="54"/>
      <c r="PRA15" s="54"/>
      <c r="PRB15" s="54"/>
      <c r="PRC15" s="54"/>
      <c r="PRD15" s="54"/>
      <c r="PRE15" s="54"/>
      <c r="PRF15" s="54"/>
      <c r="PRG15" s="54"/>
      <c r="PRH15" s="54"/>
      <c r="PRI15" s="54"/>
      <c r="PRJ15" s="54"/>
      <c r="PRK15" s="54"/>
      <c r="PRL15" s="54"/>
      <c r="PRM15" s="54"/>
      <c r="PRN15" s="54"/>
      <c r="PRO15" s="54"/>
      <c r="PRP15" s="54"/>
      <c r="PRQ15" s="54"/>
      <c r="PRR15" s="54"/>
      <c r="PRS15" s="54"/>
      <c r="PRT15" s="54"/>
      <c r="PRU15" s="54"/>
      <c r="PRV15" s="54"/>
      <c r="PRW15" s="54"/>
      <c r="PRX15" s="54"/>
      <c r="PRY15" s="54"/>
      <c r="PRZ15" s="54"/>
      <c r="PSA15" s="54"/>
      <c r="PSB15" s="54"/>
      <c r="PSC15" s="54"/>
      <c r="PSD15" s="54"/>
      <c r="PSE15" s="54"/>
      <c r="PSF15" s="54"/>
      <c r="PSG15" s="54"/>
      <c r="PSH15" s="54"/>
      <c r="PSI15" s="54"/>
      <c r="PSJ15" s="54"/>
      <c r="PSK15" s="54"/>
      <c r="PSL15" s="54"/>
      <c r="PSM15" s="54"/>
      <c r="PSN15" s="54"/>
      <c r="PSO15" s="54"/>
      <c r="PSP15" s="54"/>
      <c r="PSQ15" s="54"/>
      <c r="PSR15" s="54"/>
      <c r="PSS15" s="54"/>
      <c r="PST15" s="54"/>
      <c r="PSU15" s="54"/>
      <c r="PSV15" s="54"/>
      <c r="PSW15" s="54"/>
      <c r="PSX15" s="54"/>
      <c r="PSY15" s="54"/>
      <c r="PSZ15" s="54"/>
      <c r="PTA15" s="54"/>
      <c r="PTB15" s="54"/>
      <c r="PTC15" s="54"/>
      <c r="PTD15" s="54"/>
      <c r="PTE15" s="54"/>
      <c r="PTF15" s="54"/>
      <c r="PTG15" s="54"/>
      <c r="PTH15" s="54"/>
      <c r="PTI15" s="54"/>
      <c r="PTJ15" s="54"/>
      <c r="PTK15" s="54"/>
      <c r="PTL15" s="54"/>
      <c r="PTM15" s="54"/>
      <c r="PTN15" s="54"/>
      <c r="PTO15" s="54"/>
      <c r="PTP15" s="54"/>
      <c r="PTQ15" s="54"/>
      <c r="PTR15" s="54"/>
      <c r="PTS15" s="54"/>
      <c r="PTT15" s="54"/>
      <c r="PTU15" s="54"/>
      <c r="PTV15" s="54"/>
      <c r="PTW15" s="54"/>
      <c r="PTX15" s="54"/>
      <c r="PTY15" s="54"/>
      <c r="PTZ15" s="54"/>
      <c r="PUA15" s="54"/>
      <c r="PUB15" s="54"/>
      <c r="PUC15" s="54"/>
      <c r="PUD15" s="54"/>
      <c r="PUE15" s="54"/>
      <c r="PUF15" s="54"/>
      <c r="PUG15" s="54"/>
      <c r="PUH15" s="54"/>
      <c r="PUI15" s="54"/>
      <c r="PUJ15" s="54"/>
      <c r="PUK15" s="54"/>
      <c r="PUL15" s="54"/>
      <c r="PUM15" s="54"/>
      <c r="PUN15" s="54"/>
      <c r="PUO15" s="54"/>
      <c r="PUP15" s="54"/>
      <c r="PUQ15" s="54"/>
      <c r="PUR15" s="54"/>
      <c r="PUS15" s="54"/>
      <c r="PUT15" s="54"/>
      <c r="PUU15" s="54"/>
      <c r="PUV15" s="54"/>
      <c r="PUW15" s="54"/>
      <c r="PUX15" s="54"/>
      <c r="PUY15" s="54"/>
      <c r="PUZ15" s="54"/>
      <c r="PVA15" s="54"/>
      <c r="PVB15" s="54"/>
      <c r="PVC15" s="54"/>
      <c r="PVD15" s="54"/>
      <c r="PVE15" s="54"/>
      <c r="PVF15" s="54"/>
      <c r="PVG15" s="54"/>
      <c r="PVH15" s="54"/>
      <c r="PVI15" s="54"/>
      <c r="PVJ15" s="54"/>
      <c r="PVK15" s="54"/>
      <c r="PVL15" s="54"/>
      <c r="PVM15" s="54"/>
      <c r="PVN15" s="54"/>
      <c r="PVO15" s="54"/>
      <c r="PVP15" s="54"/>
      <c r="PVQ15" s="54"/>
      <c r="PVR15" s="54"/>
      <c r="PVS15" s="54"/>
      <c r="PVT15" s="54"/>
      <c r="PVU15" s="54"/>
      <c r="PVV15" s="54"/>
      <c r="PVW15" s="54"/>
      <c r="PVX15" s="54"/>
      <c r="PVY15" s="54"/>
      <c r="PVZ15" s="54"/>
      <c r="PWA15" s="54"/>
      <c r="PWB15" s="54"/>
      <c r="PWC15" s="54"/>
      <c r="PWD15" s="54"/>
      <c r="PWE15" s="54"/>
      <c r="PWF15" s="54"/>
      <c r="PWG15" s="54"/>
      <c r="PWH15" s="54"/>
      <c r="PWI15" s="54"/>
      <c r="PWJ15" s="54"/>
      <c r="PWK15" s="54"/>
      <c r="PWL15" s="54"/>
      <c r="PWM15" s="54"/>
      <c r="PWN15" s="54"/>
      <c r="PWO15" s="54"/>
      <c r="PWP15" s="54"/>
      <c r="PWQ15" s="54"/>
      <c r="PWR15" s="54"/>
      <c r="PWS15" s="54"/>
      <c r="PWT15" s="54"/>
      <c r="PWU15" s="54"/>
      <c r="PWV15" s="54"/>
      <c r="PWW15" s="54"/>
      <c r="PWX15" s="54"/>
      <c r="PWY15" s="54"/>
      <c r="PWZ15" s="54"/>
      <c r="PXA15" s="54"/>
      <c r="PXB15" s="54"/>
      <c r="PXC15" s="54"/>
      <c r="PXD15" s="54"/>
      <c r="PXE15" s="54"/>
      <c r="PXF15" s="54"/>
      <c r="PXG15" s="54"/>
      <c r="PXH15" s="54"/>
      <c r="PXI15" s="54"/>
      <c r="PXJ15" s="54"/>
      <c r="PXK15" s="54"/>
      <c r="PXL15" s="54"/>
      <c r="PXM15" s="54"/>
      <c r="PXN15" s="54"/>
      <c r="PXO15" s="54"/>
      <c r="PXP15" s="54"/>
      <c r="PXQ15" s="54"/>
      <c r="PXR15" s="54"/>
      <c r="PXS15" s="54"/>
      <c r="PXT15" s="54"/>
      <c r="PXU15" s="54"/>
      <c r="PXV15" s="54"/>
      <c r="PXW15" s="54"/>
      <c r="PXX15" s="54"/>
      <c r="PXY15" s="54"/>
      <c r="PXZ15" s="54"/>
      <c r="PYA15" s="54"/>
      <c r="PYB15" s="54"/>
      <c r="PYC15" s="54"/>
      <c r="PYD15" s="54"/>
      <c r="PYE15" s="54"/>
      <c r="PYF15" s="54"/>
      <c r="PYG15" s="54"/>
      <c r="PYH15" s="54"/>
      <c r="PYI15" s="54"/>
      <c r="PYJ15" s="54"/>
      <c r="PYK15" s="54"/>
      <c r="PYL15" s="54"/>
      <c r="PYM15" s="54"/>
      <c r="PYN15" s="54"/>
      <c r="PYO15" s="54"/>
      <c r="PYP15" s="54"/>
      <c r="PYQ15" s="54"/>
      <c r="PYR15" s="54"/>
      <c r="PYS15" s="54"/>
      <c r="PYT15" s="54"/>
      <c r="PYU15" s="54"/>
      <c r="PYV15" s="54"/>
      <c r="PYW15" s="54"/>
      <c r="PYX15" s="54"/>
      <c r="PYY15" s="54"/>
      <c r="PYZ15" s="54"/>
      <c r="PZA15" s="54"/>
      <c r="PZB15" s="54"/>
      <c r="PZC15" s="54"/>
      <c r="PZD15" s="54"/>
      <c r="PZE15" s="54"/>
      <c r="PZF15" s="54"/>
      <c r="PZG15" s="54"/>
      <c r="PZH15" s="54"/>
      <c r="PZI15" s="54"/>
      <c r="PZJ15" s="54"/>
      <c r="PZK15" s="54"/>
      <c r="PZL15" s="54"/>
      <c r="PZM15" s="54"/>
      <c r="PZN15" s="54"/>
      <c r="PZO15" s="54"/>
      <c r="PZP15" s="54"/>
      <c r="PZQ15" s="54"/>
      <c r="PZR15" s="54"/>
      <c r="PZS15" s="54"/>
      <c r="PZT15" s="54"/>
      <c r="PZU15" s="54"/>
      <c r="PZV15" s="54"/>
      <c r="PZW15" s="54"/>
      <c r="PZX15" s="54"/>
      <c r="PZY15" s="54"/>
      <c r="PZZ15" s="54"/>
      <c r="QAE15" s="54"/>
      <c r="QAF15" s="54"/>
      <c r="QAG15" s="54"/>
      <c r="QAH15" s="54"/>
      <c r="QAI15" s="54"/>
      <c r="QAJ15" s="54"/>
      <c r="QAK15" s="54"/>
      <c r="QAL15" s="54"/>
      <c r="QAM15" s="54"/>
      <c r="QAN15" s="54"/>
      <c r="QAO15" s="54"/>
      <c r="QAP15" s="54"/>
      <c r="QAQ15" s="54"/>
      <c r="QAR15" s="54"/>
      <c r="QAS15" s="54"/>
      <c r="QAT15" s="54"/>
      <c r="QAU15" s="54"/>
      <c r="QAV15" s="54"/>
      <c r="QAW15" s="54"/>
      <c r="QAX15" s="54"/>
      <c r="QAY15" s="54"/>
      <c r="QAZ15" s="54"/>
      <c r="QBA15" s="54"/>
      <c r="QBB15" s="54"/>
      <c r="QBC15" s="54"/>
      <c r="QBD15" s="54"/>
      <c r="QBE15" s="54"/>
      <c r="QBF15" s="54"/>
      <c r="QBG15" s="54"/>
      <c r="QBH15" s="54"/>
      <c r="QBI15" s="54"/>
      <c r="QBJ15" s="54"/>
      <c r="QBK15" s="54"/>
      <c r="QBL15" s="54"/>
      <c r="QBM15" s="54"/>
      <c r="QBN15" s="54"/>
      <c r="QBO15" s="54"/>
      <c r="QBP15" s="54"/>
      <c r="QBQ15" s="54"/>
      <c r="QBR15" s="54"/>
      <c r="QBS15" s="54"/>
      <c r="QBT15" s="54"/>
      <c r="QBU15" s="54"/>
      <c r="QBV15" s="54"/>
      <c r="QBW15" s="54"/>
      <c r="QBX15" s="54"/>
      <c r="QBY15" s="54"/>
      <c r="QBZ15" s="54"/>
      <c r="QCA15" s="54"/>
      <c r="QCB15" s="54"/>
      <c r="QCC15" s="54"/>
      <c r="QCD15" s="54"/>
      <c r="QCE15" s="54"/>
      <c r="QCF15" s="54"/>
      <c r="QCG15" s="54"/>
      <c r="QCH15" s="54"/>
      <c r="QCI15" s="54"/>
      <c r="QCJ15" s="54"/>
      <c r="QCK15" s="54"/>
      <c r="QCL15" s="54"/>
      <c r="QCM15" s="54"/>
      <c r="QCN15" s="54"/>
      <c r="QCO15" s="54"/>
      <c r="QCP15" s="54"/>
      <c r="QCQ15" s="54"/>
      <c r="QCR15" s="54"/>
      <c r="QCS15" s="54"/>
      <c r="QCT15" s="54"/>
      <c r="QCU15" s="54"/>
      <c r="QCV15" s="54"/>
      <c r="QCW15" s="54"/>
      <c r="QCX15" s="54"/>
      <c r="QCY15" s="54"/>
      <c r="QCZ15" s="54"/>
      <c r="QDA15" s="54"/>
      <c r="QDB15" s="54"/>
      <c r="QDC15" s="54"/>
      <c r="QDD15" s="54"/>
      <c r="QDE15" s="54"/>
      <c r="QDF15" s="54"/>
      <c r="QDG15" s="54"/>
      <c r="QDH15" s="54"/>
      <c r="QDI15" s="54"/>
      <c r="QDJ15" s="54"/>
      <c r="QDK15" s="54"/>
      <c r="QDL15" s="54"/>
      <c r="QDM15" s="54"/>
      <c r="QDN15" s="54"/>
      <c r="QDO15" s="54"/>
      <c r="QDP15" s="54"/>
      <c r="QDQ15" s="54"/>
      <c r="QDR15" s="54"/>
      <c r="QDS15" s="54"/>
      <c r="QDT15" s="54"/>
      <c r="QDU15" s="54"/>
      <c r="QDV15" s="54"/>
      <c r="QDW15" s="54"/>
      <c r="QDX15" s="54"/>
      <c r="QDY15" s="54"/>
      <c r="QDZ15" s="54"/>
      <c r="QEA15" s="54"/>
      <c r="QEB15" s="54"/>
      <c r="QEC15" s="54"/>
      <c r="QED15" s="54"/>
      <c r="QEE15" s="54"/>
      <c r="QEF15" s="54"/>
      <c r="QEG15" s="54"/>
      <c r="QEH15" s="54"/>
      <c r="QEI15" s="54"/>
      <c r="QEJ15" s="54"/>
      <c r="QEK15" s="54"/>
      <c r="QEL15" s="54"/>
      <c r="QEM15" s="54"/>
      <c r="QEN15" s="54"/>
      <c r="QEO15" s="54"/>
      <c r="QEP15" s="54"/>
      <c r="QEQ15" s="54"/>
      <c r="QER15" s="54"/>
      <c r="QES15" s="54"/>
      <c r="QET15" s="54"/>
      <c r="QEU15" s="54"/>
      <c r="QEV15" s="54"/>
      <c r="QEW15" s="54"/>
      <c r="QEX15" s="54"/>
      <c r="QEY15" s="54"/>
      <c r="QEZ15" s="54"/>
      <c r="QFA15" s="54"/>
      <c r="QFB15" s="54"/>
      <c r="QFC15" s="54"/>
      <c r="QFD15" s="54"/>
      <c r="QFE15" s="54"/>
      <c r="QFF15" s="54"/>
      <c r="QFG15" s="54"/>
      <c r="QFH15" s="54"/>
      <c r="QFI15" s="54"/>
      <c r="QFJ15" s="54"/>
      <c r="QFK15" s="54"/>
      <c r="QFL15" s="54"/>
      <c r="QFM15" s="54"/>
      <c r="QFN15" s="54"/>
      <c r="QFO15" s="54"/>
      <c r="QFP15" s="54"/>
      <c r="QFQ15" s="54"/>
      <c r="QFR15" s="54"/>
      <c r="QFS15" s="54"/>
      <c r="QFT15" s="54"/>
      <c r="QFU15" s="54"/>
      <c r="QFV15" s="54"/>
      <c r="QFW15" s="54"/>
      <c r="QFX15" s="54"/>
      <c r="QFY15" s="54"/>
      <c r="QFZ15" s="54"/>
      <c r="QGA15" s="54"/>
      <c r="QGB15" s="54"/>
      <c r="QGC15" s="54"/>
      <c r="QGD15" s="54"/>
      <c r="QGE15" s="54"/>
      <c r="QGF15" s="54"/>
      <c r="QGG15" s="54"/>
      <c r="QGH15" s="54"/>
      <c r="QGI15" s="54"/>
      <c r="QGJ15" s="54"/>
      <c r="QGK15" s="54"/>
      <c r="QGL15" s="54"/>
      <c r="QGM15" s="54"/>
      <c r="QGN15" s="54"/>
      <c r="QGO15" s="54"/>
      <c r="QGP15" s="54"/>
      <c r="QGQ15" s="54"/>
      <c r="QGR15" s="54"/>
      <c r="QGS15" s="54"/>
      <c r="QGT15" s="54"/>
      <c r="QGU15" s="54"/>
      <c r="QGV15" s="54"/>
      <c r="QGW15" s="54"/>
      <c r="QGX15" s="54"/>
      <c r="QGY15" s="54"/>
      <c r="QGZ15" s="54"/>
      <c r="QHA15" s="54"/>
      <c r="QHB15" s="54"/>
      <c r="QHC15" s="54"/>
      <c r="QHD15" s="54"/>
      <c r="QHE15" s="54"/>
      <c r="QHF15" s="54"/>
      <c r="QHG15" s="54"/>
      <c r="QHH15" s="54"/>
      <c r="QHI15" s="54"/>
      <c r="QHJ15" s="54"/>
      <c r="QHK15" s="54"/>
      <c r="QHL15" s="54"/>
      <c r="QHM15" s="54"/>
      <c r="QHN15" s="54"/>
      <c r="QHO15" s="54"/>
      <c r="QHP15" s="54"/>
      <c r="QHQ15" s="54"/>
      <c r="QHR15" s="54"/>
      <c r="QHS15" s="54"/>
      <c r="QHT15" s="54"/>
      <c r="QHU15" s="54"/>
      <c r="QHV15" s="54"/>
      <c r="QHW15" s="54"/>
      <c r="QHX15" s="54"/>
      <c r="QHY15" s="54"/>
      <c r="QHZ15" s="54"/>
      <c r="QIA15" s="54"/>
      <c r="QIB15" s="54"/>
      <c r="QIC15" s="54"/>
      <c r="QID15" s="54"/>
      <c r="QIE15" s="54"/>
      <c r="QIF15" s="54"/>
      <c r="QIG15" s="54"/>
      <c r="QIH15" s="54"/>
      <c r="QII15" s="54"/>
      <c r="QIJ15" s="54"/>
      <c r="QIK15" s="54"/>
      <c r="QIL15" s="54"/>
      <c r="QIM15" s="54"/>
      <c r="QIN15" s="54"/>
      <c r="QIO15" s="54"/>
      <c r="QIP15" s="54"/>
      <c r="QIQ15" s="54"/>
      <c r="QIR15" s="54"/>
      <c r="QIS15" s="54"/>
      <c r="QIT15" s="54"/>
      <c r="QIU15" s="54"/>
      <c r="QIV15" s="54"/>
      <c r="QIW15" s="54"/>
      <c r="QIX15" s="54"/>
      <c r="QIY15" s="54"/>
      <c r="QIZ15" s="54"/>
      <c r="QJA15" s="54"/>
      <c r="QJB15" s="54"/>
      <c r="QJC15" s="54"/>
      <c r="QJD15" s="54"/>
      <c r="QJE15" s="54"/>
      <c r="QJF15" s="54"/>
      <c r="QJG15" s="54"/>
      <c r="QJH15" s="54"/>
      <c r="QJI15" s="54"/>
      <c r="QJJ15" s="54"/>
      <c r="QJK15" s="54"/>
      <c r="QJL15" s="54"/>
      <c r="QJM15" s="54"/>
      <c r="QJN15" s="54"/>
      <c r="QJO15" s="54"/>
      <c r="QJP15" s="54"/>
      <c r="QJQ15" s="54"/>
      <c r="QJR15" s="54"/>
      <c r="QJS15" s="54"/>
      <c r="QJT15" s="54"/>
      <c r="QJU15" s="54"/>
      <c r="QJV15" s="54"/>
      <c r="QKA15" s="54"/>
      <c r="QKB15" s="54"/>
      <c r="QKC15" s="54"/>
      <c r="QKD15" s="54"/>
      <c r="QKE15" s="54"/>
      <c r="QKF15" s="54"/>
      <c r="QKG15" s="54"/>
      <c r="QKH15" s="54"/>
      <c r="QKI15" s="54"/>
      <c r="QKJ15" s="54"/>
      <c r="QKK15" s="54"/>
      <c r="QKL15" s="54"/>
      <c r="QKM15" s="54"/>
      <c r="QKN15" s="54"/>
      <c r="QKO15" s="54"/>
      <c r="QKP15" s="54"/>
      <c r="QKQ15" s="54"/>
      <c r="QKR15" s="54"/>
      <c r="QKS15" s="54"/>
      <c r="QKT15" s="54"/>
      <c r="QKU15" s="54"/>
      <c r="QKV15" s="54"/>
      <c r="QKW15" s="54"/>
      <c r="QKX15" s="54"/>
      <c r="QKY15" s="54"/>
      <c r="QKZ15" s="54"/>
      <c r="QLA15" s="54"/>
      <c r="QLB15" s="54"/>
      <c r="QLC15" s="54"/>
      <c r="QLD15" s="54"/>
      <c r="QLE15" s="54"/>
      <c r="QLF15" s="54"/>
      <c r="QLG15" s="54"/>
      <c r="QLH15" s="54"/>
      <c r="QLI15" s="54"/>
      <c r="QLJ15" s="54"/>
      <c r="QLK15" s="54"/>
      <c r="QLL15" s="54"/>
      <c r="QLM15" s="54"/>
      <c r="QLN15" s="54"/>
      <c r="QLO15" s="54"/>
      <c r="QLP15" s="54"/>
      <c r="QLQ15" s="54"/>
      <c r="QLR15" s="54"/>
      <c r="QLS15" s="54"/>
      <c r="QLT15" s="54"/>
      <c r="QLU15" s="54"/>
      <c r="QLV15" s="54"/>
      <c r="QLW15" s="54"/>
      <c r="QLX15" s="54"/>
      <c r="QLY15" s="54"/>
      <c r="QLZ15" s="54"/>
      <c r="QMA15" s="54"/>
      <c r="QMB15" s="54"/>
      <c r="QMC15" s="54"/>
      <c r="QMD15" s="54"/>
      <c r="QME15" s="54"/>
      <c r="QMF15" s="54"/>
      <c r="QMG15" s="54"/>
      <c r="QMH15" s="54"/>
      <c r="QMI15" s="54"/>
      <c r="QMJ15" s="54"/>
      <c r="QMK15" s="54"/>
      <c r="QML15" s="54"/>
      <c r="QMM15" s="54"/>
      <c r="QMN15" s="54"/>
      <c r="QMO15" s="54"/>
      <c r="QMP15" s="54"/>
      <c r="QMQ15" s="54"/>
      <c r="QMR15" s="54"/>
      <c r="QMS15" s="54"/>
      <c r="QMT15" s="54"/>
      <c r="QMU15" s="54"/>
      <c r="QMV15" s="54"/>
      <c r="QMW15" s="54"/>
      <c r="QMX15" s="54"/>
      <c r="QMY15" s="54"/>
      <c r="QMZ15" s="54"/>
      <c r="QNA15" s="54"/>
      <c r="QNB15" s="54"/>
      <c r="QNC15" s="54"/>
      <c r="QND15" s="54"/>
      <c r="QNE15" s="54"/>
      <c r="QNF15" s="54"/>
      <c r="QNG15" s="54"/>
      <c r="QNH15" s="54"/>
      <c r="QNI15" s="54"/>
      <c r="QNJ15" s="54"/>
      <c r="QNK15" s="54"/>
      <c r="QNL15" s="54"/>
      <c r="QNM15" s="54"/>
      <c r="QNN15" s="54"/>
      <c r="QNO15" s="54"/>
      <c r="QNP15" s="54"/>
      <c r="QNQ15" s="54"/>
      <c r="QNR15" s="54"/>
      <c r="QNS15" s="54"/>
      <c r="QNT15" s="54"/>
      <c r="QNU15" s="54"/>
      <c r="QNV15" s="54"/>
      <c r="QNW15" s="54"/>
      <c r="QNX15" s="54"/>
      <c r="QNY15" s="54"/>
      <c r="QNZ15" s="54"/>
      <c r="QOA15" s="54"/>
      <c r="QOB15" s="54"/>
      <c r="QOC15" s="54"/>
      <c r="QOD15" s="54"/>
      <c r="QOE15" s="54"/>
      <c r="QOF15" s="54"/>
      <c r="QOG15" s="54"/>
      <c r="QOH15" s="54"/>
      <c r="QOI15" s="54"/>
      <c r="QOJ15" s="54"/>
      <c r="QOK15" s="54"/>
      <c r="QOL15" s="54"/>
      <c r="QOM15" s="54"/>
      <c r="QON15" s="54"/>
      <c r="QOO15" s="54"/>
      <c r="QOP15" s="54"/>
      <c r="QOQ15" s="54"/>
      <c r="QOR15" s="54"/>
      <c r="QOS15" s="54"/>
      <c r="QOT15" s="54"/>
      <c r="QOU15" s="54"/>
      <c r="QOV15" s="54"/>
      <c r="QOW15" s="54"/>
      <c r="QOX15" s="54"/>
      <c r="QOY15" s="54"/>
      <c r="QOZ15" s="54"/>
      <c r="QPA15" s="54"/>
      <c r="QPB15" s="54"/>
      <c r="QPC15" s="54"/>
      <c r="QPD15" s="54"/>
      <c r="QPE15" s="54"/>
      <c r="QPF15" s="54"/>
      <c r="QPG15" s="54"/>
      <c r="QPH15" s="54"/>
      <c r="QPI15" s="54"/>
      <c r="QPJ15" s="54"/>
      <c r="QPK15" s="54"/>
      <c r="QPL15" s="54"/>
      <c r="QPM15" s="54"/>
      <c r="QPN15" s="54"/>
      <c r="QPO15" s="54"/>
      <c r="QPP15" s="54"/>
      <c r="QPQ15" s="54"/>
      <c r="QPR15" s="54"/>
      <c r="QPS15" s="54"/>
      <c r="QPT15" s="54"/>
      <c r="QPU15" s="54"/>
      <c r="QPV15" s="54"/>
      <c r="QPW15" s="54"/>
      <c r="QPX15" s="54"/>
      <c r="QPY15" s="54"/>
      <c r="QPZ15" s="54"/>
      <c r="QQA15" s="54"/>
      <c r="QQB15" s="54"/>
      <c r="QQC15" s="54"/>
      <c r="QQD15" s="54"/>
      <c r="QQE15" s="54"/>
      <c r="QQF15" s="54"/>
      <c r="QQG15" s="54"/>
      <c r="QQH15" s="54"/>
      <c r="QQI15" s="54"/>
      <c r="QQJ15" s="54"/>
      <c r="QQK15" s="54"/>
      <c r="QQL15" s="54"/>
      <c r="QQM15" s="54"/>
      <c r="QQN15" s="54"/>
      <c r="QQO15" s="54"/>
      <c r="QQP15" s="54"/>
      <c r="QQQ15" s="54"/>
      <c r="QQR15" s="54"/>
      <c r="QQS15" s="54"/>
      <c r="QQT15" s="54"/>
      <c r="QQU15" s="54"/>
      <c r="QQV15" s="54"/>
      <c r="QQW15" s="54"/>
      <c r="QQX15" s="54"/>
      <c r="QQY15" s="54"/>
      <c r="QQZ15" s="54"/>
      <c r="QRA15" s="54"/>
      <c r="QRB15" s="54"/>
      <c r="QRC15" s="54"/>
      <c r="QRD15" s="54"/>
      <c r="QRE15" s="54"/>
      <c r="QRF15" s="54"/>
      <c r="QRG15" s="54"/>
      <c r="QRH15" s="54"/>
      <c r="QRI15" s="54"/>
      <c r="QRJ15" s="54"/>
      <c r="QRK15" s="54"/>
      <c r="QRL15" s="54"/>
      <c r="QRM15" s="54"/>
      <c r="QRN15" s="54"/>
      <c r="QRO15" s="54"/>
      <c r="QRP15" s="54"/>
      <c r="QRQ15" s="54"/>
      <c r="QRR15" s="54"/>
      <c r="QRS15" s="54"/>
      <c r="QRT15" s="54"/>
      <c r="QRU15" s="54"/>
      <c r="QRV15" s="54"/>
      <c r="QRW15" s="54"/>
      <c r="QRX15" s="54"/>
      <c r="QRY15" s="54"/>
      <c r="QRZ15" s="54"/>
      <c r="QSA15" s="54"/>
      <c r="QSB15" s="54"/>
      <c r="QSC15" s="54"/>
      <c r="QSD15" s="54"/>
      <c r="QSE15" s="54"/>
      <c r="QSF15" s="54"/>
      <c r="QSG15" s="54"/>
      <c r="QSH15" s="54"/>
      <c r="QSI15" s="54"/>
      <c r="QSJ15" s="54"/>
      <c r="QSK15" s="54"/>
      <c r="QSL15" s="54"/>
      <c r="QSM15" s="54"/>
      <c r="QSN15" s="54"/>
      <c r="QSO15" s="54"/>
      <c r="QSP15" s="54"/>
      <c r="QSQ15" s="54"/>
      <c r="QSR15" s="54"/>
      <c r="QSS15" s="54"/>
      <c r="QST15" s="54"/>
      <c r="QSU15" s="54"/>
      <c r="QSV15" s="54"/>
      <c r="QSW15" s="54"/>
      <c r="QSX15" s="54"/>
      <c r="QSY15" s="54"/>
      <c r="QSZ15" s="54"/>
      <c r="QTA15" s="54"/>
      <c r="QTB15" s="54"/>
      <c r="QTC15" s="54"/>
      <c r="QTD15" s="54"/>
      <c r="QTE15" s="54"/>
      <c r="QTF15" s="54"/>
      <c r="QTG15" s="54"/>
      <c r="QTH15" s="54"/>
      <c r="QTI15" s="54"/>
      <c r="QTJ15" s="54"/>
      <c r="QTK15" s="54"/>
      <c r="QTL15" s="54"/>
      <c r="QTM15" s="54"/>
      <c r="QTN15" s="54"/>
      <c r="QTO15" s="54"/>
      <c r="QTP15" s="54"/>
      <c r="QTQ15" s="54"/>
      <c r="QTR15" s="54"/>
      <c r="QTW15" s="54"/>
      <c r="QTX15" s="54"/>
      <c r="QTY15" s="54"/>
      <c r="QTZ15" s="54"/>
      <c r="QUA15" s="54"/>
      <c r="QUB15" s="54"/>
      <c r="QUC15" s="54"/>
      <c r="QUD15" s="54"/>
      <c r="QUE15" s="54"/>
      <c r="QUF15" s="54"/>
      <c r="QUG15" s="54"/>
      <c r="QUH15" s="54"/>
      <c r="QUI15" s="54"/>
      <c r="QUJ15" s="54"/>
      <c r="QUK15" s="54"/>
      <c r="QUL15" s="54"/>
      <c r="QUM15" s="54"/>
      <c r="QUN15" s="54"/>
      <c r="QUO15" s="54"/>
      <c r="QUP15" s="54"/>
      <c r="QUQ15" s="54"/>
      <c r="QUR15" s="54"/>
      <c r="QUS15" s="54"/>
      <c r="QUT15" s="54"/>
      <c r="QUU15" s="54"/>
      <c r="QUV15" s="54"/>
      <c r="QUW15" s="54"/>
      <c r="QUX15" s="54"/>
      <c r="QUY15" s="54"/>
      <c r="QUZ15" s="54"/>
      <c r="QVA15" s="54"/>
      <c r="QVB15" s="54"/>
      <c r="QVC15" s="54"/>
      <c r="QVD15" s="54"/>
      <c r="QVE15" s="54"/>
      <c r="QVF15" s="54"/>
      <c r="QVG15" s="54"/>
      <c r="QVH15" s="54"/>
      <c r="QVI15" s="54"/>
      <c r="QVJ15" s="54"/>
      <c r="QVK15" s="54"/>
      <c r="QVL15" s="54"/>
      <c r="QVM15" s="54"/>
      <c r="QVN15" s="54"/>
      <c r="QVO15" s="54"/>
      <c r="QVP15" s="54"/>
      <c r="QVQ15" s="54"/>
      <c r="QVR15" s="54"/>
      <c r="QVS15" s="54"/>
      <c r="QVT15" s="54"/>
      <c r="QVU15" s="54"/>
      <c r="QVV15" s="54"/>
      <c r="QVW15" s="54"/>
      <c r="QVX15" s="54"/>
      <c r="QVY15" s="54"/>
      <c r="QVZ15" s="54"/>
      <c r="QWA15" s="54"/>
      <c r="QWB15" s="54"/>
      <c r="QWC15" s="54"/>
      <c r="QWD15" s="54"/>
      <c r="QWE15" s="54"/>
      <c r="QWF15" s="54"/>
      <c r="QWG15" s="54"/>
      <c r="QWH15" s="54"/>
      <c r="QWI15" s="54"/>
      <c r="QWJ15" s="54"/>
      <c r="QWK15" s="54"/>
      <c r="QWL15" s="54"/>
      <c r="QWM15" s="54"/>
      <c r="QWN15" s="54"/>
      <c r="QWO15" s="54"/>
      <c r="QWP15" s="54"/>
      <c r="QWQ15" s="54"/>
      <c r="QWR15" s="54"/>
      <c r="QWS15" s="54"/>
      <c r="QWT15" s="54"/>
      <c r="QWU15" s="54"/>
      <c r="QWV15" s="54"/>
      <c r="QWW15" s="54"/>
      <c r="QWX15" s="54"/>
      <c r="QWY15" s="54"/>
      <c r="QWZ15" s="54"/>
      <c r="QXA15" s="54"/>
      <c r="QXB15" s="54"/>
      <c r="QXC15" s="54"/>
      <c r="QXD15" s="54"/>
      <c r="QXE15" s="54"/>
      <c r="QXF15" s="54"/>
      <c r="QXG15" s="54"/>
      <c r="QXH15" s="54"/>
      <c r="QXI15" s="54"/>
      <c r="QXJ15" s="54"/>
      <c r="QXK15" s="54"/>
      <c r="QXL15" s="54"/>
      <c r="QXM15" s="54"/>
      <c r="QXN15" s="54"/>
      <c r="QXO15" s="54"/>
      <c r="QXP15" s="54"/>
      <c r="QXQ15" s="54"/>
      <c r="QXR15" s="54"/>
      <c r="QXS15" s="54"/>
      <c r="QXT15" s="54"/>
      <c r="QXU15" s="54"/>
      <c r="QXV15" s="54"/>
      <c r="QXW15" s="54"/>
      <c r="QXX15" s="54"/>
      <c r="QXY15" s="54"/>
      <c r="QXZ15" s="54"/>
      <c r="QYA15" s="54"/>
      <c r="QYB15" s="54"/>
      <c r="QYC15" s="54"/>
      <c r="QYD15" s="54"/>
      <c r="QYE15" s="54"/>
      <c r="QYF15" s="54"/>
      <c r="QYG15" s="54"/>
      <c r="QYH15" s="54"/>
      <c r="QYI15" s="54"/>
      <c r="QYJ15" s="54"/>
      <c r="QYK15" s="54"/>
      <c r="QYL15" s="54"/>
      <c r="QYM15" s="54"/>
      <c r="QYN15" s="54"/>
      <c r="QYO15" s="54"/>
      <c r="QYP15" s="54"/>
      <c r="QYQ15" s="54"/>
      <c r="QYR15" s="54"/>
      <c r="QYS15" s="54"/>
      <c r="QYT15" s="54"/>
      <c r="QYU15" s="54"/>
      <c r="QYV15" s="54"/>
      <c r="QYW15" s="54"/>
      <c r="QYX15" s="54"/>
      <c r="QYY15" s="54"/>
      <c r="QYZ15" s="54"/>
      <c r="QZA15" s="54"/>
      <c r="QZB15" s="54"/>
      <c r="QZC15" s="54"/>
      <c r="QZD15" s="54"/>
      <c r="QZE15" s="54"/>
      <c r="QZF15" s="54"/>
      <c r="QZG15" s="54"/>
      <c r="QZH15" s="54"/>
      <c r="QZI15" s="54"/>
      <c r="QZJ15" s="54"/>
      <c r="QZK15" s="54"/>
      <c r="QZL15" s="54"/>
      <c r="QZM15" s="54"/>
      <c r="QZN15" s="54"/>
      <c r="QZO15" s="54"/>
      <c r="QZP15" s="54"/>
      <c r="QZQ15" s="54"/>
      <c r="QZR15" s="54"/>
      <c r="QZS15" s="54"/>
      <c r="QZT15" s="54"/>
      <c r="QZU15" s="54"/>
      <c r="QZV15" s="54"/>
      <c r="QZW15" s="54"/>
      <c r="QZX15" s="54"/>
      <c r="QZY15" s="54"/>
      <c r="QZZ15" s="54"/>
      <c r="RAA15" s="54"/>
      <c r="RAB15" s="54"/>
      <c r="RAC15" s="54"/>
      <c r="RAD15" s="54"/>
      <c r="RAE15" s="54"/>
      <c r="RAF15" s="54"/>
      <c r="RAG15" s="54"/>
      <c r="RAH15" s="54"/>
      <c r="RAI15" s="54"/>
      <c r="RAJ15" s="54"/>
      <c r="RAK15" s="54"/>
      <c r="RAL15" s="54"/>
      <c r="RAM15" s="54"/>
      <c r="RAN15" s="54"/>
      <c r="RAO15" s="54"/>
      <c r="RAP15" s="54"/>
      <c r="RAQ15" s="54"/>
      <c r="RAR15" s="54"/>
      <c r="RAS15" s="54"/>
      <c r="RAT15" s="54"/>
      <c r="RAU15" s="54"/>
      <c r="RAV15" s="54"/>
      <c r="RAW15" s="54"/>
      <c r="RAX15" s="54"/>
      <c r="RAY15" s="54"/>
      <c r="RAZ15" s="54"/>
      <c r="RBA15" s="54"/>
      <c r="RBB15" s="54"/>
      <c r="RBC15" s="54"/>
      <c r="RBD15" s="54"/>
      <c r="RBE15" s="54"/>
      <c r="RBF15" s="54"/>
      <c r="RBG15" s="54"/>
      <c r="RBH15" s="54"/>
      <c r="RBI15" s="54"/>
      <c r="RBJ15" s="54"/>
      <c r="RBK15" s="54"/>
      <c r="RBL15" s="54"/>
      <c r="RBM15" s="54"/>
      <c r="RBN15" s="54"/>
      <c r="RBO15" s="54"/>
      <c r="RBP15" s="54"/>
      <c r="RBQ15" s="54"/>
      <c r="RBR15" s="54"/>
      <c r="RBS15" s="54"/>
      <c r="RBT15" s="54"/>
      <c r="RBU15" s="54"/>
      <c r="RBV15" s="54"/>
      <c r="RBW15" s="54"/>
      <c r="RBX15" s="54"/>
      <c r="RBY15" s="54"/>
      <c r="RBZ15" s="54"/>
      <c r="RCA15" s="54"/>
      <c r="RCB15" s="54"/>
      <c r="RCC15" s="54"/>
      <c r="RCD15" s="54"/>
      <c r="RCE15" s="54"/>
      <c r="RCF15" s="54"/>
      <c r="RCG15" s="54"/>
      <c r="RCH15" s="54"/>
      <c r="RCI15" s="54"/>
      <c r="RCJ15" s="54"/>
      <c r="RCK15" s="54"/>
      <c r="RCL15" s="54"/>
      <c r="RCM15" s="54"/>
      <c r="RCN15" s="54"/>
      <c r="RCO15" s="54"/>
      <c r="RCP15" s="54"/>
      <c r="RCQ15" s="54"/>
      <c r="RCR15" s="54"/>
      <c r="RCS15" s="54"/>
      <c r="RCT15" s="54"/>
      <c r="RCU15" s="54"/>
      <c r="RCV15" s="54"/>
      <c r="RCW15" s="54"/>
      <c r="RCX15" s="54"/>
      <c r="RCY15" s="54"/>
      <c r="RCZ15" s="54"/>
      <c r="RDA15" s="54"/>
      <c r="RDB15" s="54"/>
      <c r="RDC15" s="54"/>
      <c r="RDD15" s="54"/>
      <c r="RDE15" s="54"/>
      <c r="RDF15" s="54"/>
      <c r="RDG15" s="54"/>
      <c r="RDH15" s="54"/>
      <c r="RDI15" s="54"/>
      <c r="RDJ15" s="54"/>
      <c r="RDK15" s="54"/>
      <c r="RDL15" s="54"/>
      <c r="RDM15" s="54"/>
      <c r="RDN15" s="54"/>
      <c r="RDS15" s="54"/>
      <c r="RDT15" s="54"/>
      <c r="RDU15" s="54"/>
      <c r="RDV15" s="54"/>
      <c r="RDW15" s="54"/>
      <c r="RDX15" s="54"/>
      <c r="RDY15" s="54"/>
      <c r="RDZ15" s="54"/>
      <c r="REA15" s="54"/>
      <c r="REB15" s="54"/>
      <c r="REC15" s="54"/>
      <c r="RED15" s="54"/>
      <c r="REE15" s="54"/>
      <c r="REF15" s="54"/>
      <c r="REG15" s="54"/>
      <c r="REH15" s="54"/>
      <c r="REI15" s="54"/>
      <c r="REJ15" s="54"/>
      <c r="REK15" s="54"/>
      <c r="REL15" s="54"/>
      <c r="REM15" s="54"/>
      <c r="REN15" s="54"/>
      <c r="REO15" s="54"/>
      <c r="REP15" s="54"/>
      <c r="REQ15" s="54"/>
      <c r="RER15" s="54"/>
      <c r="RES15" s="54"/>
      <c r="RET15" s="54"/>
      <c r="REU15" s="54"/>
      <c r="REV15" s="54"/>
      <c r="REW15" s="54"/>
      <c r="REX15" s="54"/>
      <c r="REY15" s="54"/>
      <c r="REZ15" s="54"/>
      <c r="RFA15" s="54"/>
      <c r="RFB15" s="54"/>
      <c r="RFC15" s="54"/>
      <c r="RFD15" s="54"/>
      <c r="RFE15" s="54"/>
      <c r="RFF15" s="54"/>
      <c r="RFG15" s="54"/>
      <c r="RFH15" s="54"/>
      <c r="RFI15" s="54"/>
      <c r="RFJ15" s="54"/>
      <c r="RFK15" s="54"/>
      <c r="RFL15" s="54"/>
      <c r="RFM15" s="54"/>
      <c r="RFN15" s="54"/>
      <c r="RFO15" s="54"/>
      <c r="RFP15" s="54"/>
      <c r="RFQ15" s="54"/>
      <c r="RFR15" s="54"/>
      <c r="RFS15" s="54"/>
      <c r="RFT15" s="54"/>
      <c r="RFU15" s="54"/>
      <c r="RFV15" s="54"/>
      <c r="RFW15" s="54"/>
      <c r="RFX15" s="54"/>
      <c r="RFY15" s="54"/>
      <c r="RFZ15" s="54"/>
      <c r="RGA15" s="54"/>
      <c r="RGB15" s="54"/>
      <c r="RGC15" s="54"/>
      <c r="RGD15" s="54"/>
      <c r="RGE15" s="54"/>
      <c r="RGF15" s="54"/>
      <c r="RGG15" s="54"/>
      <c r="RGH15" s="54"/>
      <c r="RGI15" s="54"/>
      <c r="RGJ15" s="54"/>
      <c r="RGK15" s="54"/>
      <c r="RGL15" s="54"/>
      <c r="RGM15" s="54"/>
      <c r="RGN15" s="54"/>
      <c r="RGO15" s="54"/>
      <c r="RGP15" s="54"/>
      <c r="RGQ15" s="54"/>
      <c r="RGR15" s="54"/>
      <c r="RGS15" s="54"/>
      <c r="RGT15" s="54"/>
      <c r="RGU15" s="54"/>
      <c r="RGV15" s="54"/>
      <c r="RGW15" s="54"/>
      <c r="RGX15" s="54"/>
      <c r="RGY15" s="54"/>
      <c r="RGZ15" s="54"/>
      <c r="RHA15" s="54"/>
      <c r="RHB15" s="54"/>
      <c r="RHC15" s="54"/>
      <c r="RHD15" s="54"/>
      <c r="RHE15" s="54"/>
      <c r="RHF15" s="54"/>
      <c r="RHG15" s="54"/>
      <c r="RHH15" s="54"/>
      <c r="RHI15" s="54"/>
      <c r="RHJ15" s="54"/>
      <c r="RHK15" s="54"/>
      <c r="RHL15" s="54"/>
      <c r="RHM15" s="54"/>
      <c r="RHN15" s="54"/>
      <c r="RHO15" s="54"/>
      <c r="RHP15" s="54"/>
      <c r="RHQ15" s="54"/>
      <c r="RHR15" s="54"/>
      <c r="RHS15" s="54"/>
      <c r="RHT15" s="54"/>
      <c r="RHU15" s="54"/>
      <c r="RHV15" s="54"/>
      <c r="RHW15" s="54"/>
      <c r="RHX15" s="54"/>
      <c r="RHY15" s="54"/>
      <c r="RHZ15" s="54"/>
      <c r="RIA15" s="54"/>
      <c r="RIB15" s="54"/>
      <c r="RIC15" s="54"/>
      <c r="RID15" s="54"/>
      <c r="RIE15" s="54"/>
      <c r="RIF15" s="54"/>
      <c r="RIG15" s="54"/>
      <c r="RIH15" s="54"/>
      <c r="RII15" s="54"/>
      <c r="RIJ15" s="54"/>
      <c r="RIK15" s="54"/>
      <c r="RIL15" s="54"/>
      <c r="RIM15" s="54"/>
      <c r="RIN15" s="54"/>
      <c r="RIO15" s="54"/>
      <c r="RIP15" s="54"/>
      <c r="RIQ15" s="54"/>
      <c r="RIR15" s="54"/>
      <c r="RIS15" s="54"/>
      <c r="RIT15" s="54"/>
      <c r="RIU15" s="54"/>
      <c r="RIV15" s="54"/>
      <c r="RIW15" s="54"/>
      <c r="RIX15" s="54"/>
      <c r="RIY15" s="54"/>
      <c r="RIZ15" s="54"/>
      <c r="RJA15" s="54"/>
      <c r="RJB15" s="54"/>
      <c r="RJC15" s="54"/>
      <c r="RJD15" s="54"/>
      <c r="RJE15" s="54"/>
      <c r="RJF15" s="54"/>
      <c r="RJG15" s="54"/>
      <c r="RJH15" s="54"/>
      <c r="RJI15" s="54"/>
      <c r="RJJ15" s="54"/>
      <c r="RJK15" s="54"/>
      <c r="RJL15" s="54"/>
      <c r="RJM15" s="54"/>
      <c r="RJN15" s="54"/>
      <c r="RJO15" s="54"/>
      <c r="RJP15" s="54"/>
      <c r="RJQ15" s="54"/>
      <c r="RJR15" s="54"/>
      <c r="RJS15" s="54"/>
      <c r="RJT15" s="54"/>
      <c r="RJU15" s="54"/>
      <c r="RJV15" s="54"/>
      <c r="RJW15" s="54"/>
      <c r="RJX15" s="54"/>
      <c r="RJY15" s="54"/>
      <c r="RJZ15" s="54"/>
      <c r="RKA15" s="54"/>
      <c r="RKB15" s="54"/>
      <c r="RKC15" s="54"/>
      <c r="RKD15" s="54"/>
      <c r="RKE15" s="54"/>
      <c r="RKF15" s="54"/>
      <c r="RKG15" s="54"/>
      <c r="RKH15" s="54"/>
      <c r="RKI15" s="54"/>
      <c r="RKJ15" s="54"/>
      <c r="RKK15" s="54"/>
      <c r="RKL15" s="54"/>
      <c r="RKM15" s="54"/>
      <c r="RKN15" s="54"/>
      <c r="RKO15" s="54"/>
      <c r="RKP15" s="54"/>
      <c r="RKQ15" s="54"/>
      <c r="RKR15" s="54"/>
      <c r="RKS15" s="54"/>
      <c r="RKT15" s="54"/>
      <c r="RKU15" s="54"/>
      <c r="RKV15" s="54"/>
      <c r="RKW15" s="54"/>
      <c r="RKX15" s="54"/>
      <c r="RKY15" s="54"/>
      <c r="RKZ15" s="54"/>
      <c r="RLA15" s="54"/>
      <c r="RLB15" s="54"/>
      <c r="RLC15" s="54"/>
      <c r="RLD15" s="54"/>
      <c r="RLE15" s="54"/>
      <c r="RLF15" s="54"/>
      <c r="RLG15" s="54"/>
      <c r="RLH15" s="54"/>
      <c r="RLI15" s="54"/>
      <c r="RLJ15" s="54"/>
      <c r="RLK15" s="54"/>
      <c r="RLL15" s="54"/>
      <c r="RLM15" s="54"/>
      <c r="RLN15" s="54"/>
      <c r="RLO15" s="54"/>
      <c r="RLP15" s="54"/>
      <c r="RLQ15" s="54"/>
      <c r="RLR15" s="54"/>
      <c r="RLS15" s="54"/>
      <c r="RLT15" s="54"/>
      <c r="RLU15" s="54"/>
      <c r="RLV15" s="54"/>
      <c r="RLW15" s="54"/>
      <c r="RLX15" s="54"/>
      <c r="RLY15" s="54"/>
      <c r="RLZ15" s="54"/>
      <c r="RMA15" s="54"/>
      <c r="RMB15" s="54"/>
      <c r="RMC15" s="54"/>
      <c r="RMD15" s="54"/>
      <c r="RME15" s="54"/>
      <c r="RMF15" s="54"/>
      <c r="RMG15" s="54"/>
      <c r="RMH15" s="54"/>
      <c r="RMI15" s="54"/>
      <c r="RMJ15" s="54"/>
      <c r="RMK15" s="54"/>
      <c r="RML15" s="54"/>
      <c r="RMM15" s="54"/>
      <c r="RMN15" s="54"/>
      <c r="RMO15" s="54"/>
      <c r="RMP15" s="54"/>
      <c r="RMQ15" s="54"/>
      <c r="RMR15" s="54"/>
      <c r="RMS15" s="54"/>
      <c r="RMT15" s="54"/>
      <c r="RMU15" s="54"/>
      <c r="RMV15" s="54"/>
      <c r="RMW15" s="54"/>
      <c r="RMX15" s="54"/>
      <c r="RMY15" s="54"/>
      <c r="RMZ15" s="54"/>
      <c r="RNA15" s="54"/>
      <c r="RNB15" s="54"/>
      <c r="RNC15" s="54"/>
      <c r="RND15" s="54"/>
      <c r="RNE15" s="54"/>
      <c r="RNF15" s="54"/>
      <c r="RNG15" s="54"/>
      <c r="RNH15" s="54"/>
      <c r="RNI15" s="54"/>
      <c r="RNJ15" s="54"/>
      <c r="RNO15" s="54"/>
      <c r="RNP15" s="54"/>
      <c r="RNQ15" s="54"/>
      <c r="RNR15" s="54"/>
      <c r="RNS15" s="54"/>
      <c r="RNT15" s="54"/>
      <c r="RNU15" s="54"/>
      <c r="RNV15" s="54"/>
      <c r="RNW15" s="54"/>
      <c r="RNX15" s="54"/>
      <c r="RNY15" s="54"/>
      <c r="RNZ15" s="54"/>
      <c r="ROA15" s="54"/>
      <c r="ROB15" s="54"/>
      <c r="ROC15" s="54"/>
      <c r="ROD15" s="54"/>
      <c r="ROE15" s="54"/>
      <c r="ROF15" s="54"/>
      <c r="ROG15" s="54"/>
      <c r="ROH15" s="54"/>
      <c r="ROI15" s="54"/>
      <c r="ROJ15" s="54"/>
      <c r="ROK15" s="54"/>
      <c r="ROL15" s="54"/>
      <c r="ROM15" s="54"/>
      <c r="RON15" s="54"/>
      <c r="ROO15" s="54"/>
      <c r="ROP15" s="54"/>
      <c r="ROQ15" s="54"/>
      <c r="ROR15" s="54"/>
      <c r="ROS15" s="54"/>
      <c r="ROT15" s="54"/>
      <c r="ROU15" s="54"/>
      <c r="ROV15" s="54"/>
      <c r="ROW15" s="54"/>
      <c r="ROX15" s="54"/>
      <c r="ROY15" s="54"/>
      <c r="ROZ15" s="54"/>
      <c r="RPA15" s="54"/>
      <c r="RPB15" s="54"/>
      <c r="RPC15" s="54"/>
      <c r="RPD15" s="54"/>
      <c r="RPE15" s="54"/>
      <c r="RPF15" s="54"/>
      <c r="RPG15" s="54"/>
      <c r="RPH15" s="54"/>
      <c r="RPI15" s="54"/>
      <c r="RPJ15" s="54"/>
      <c r="RPK15" s="54"/>
      <c r="RPL15" s="54"/>
      <c r="RPM15" s="54"/>
      <c r="RPN15" s="54"/>
      <c r="RPO15" s="54"/>
      <c r="RPP15" s="54"/>
      <c r="RPQ15" s="54"/>
      <c r="RPR15" s="54"/>
      <c r="RPS15" s="54"/>
      <c r="RPT15" s="54"/>
      <c r="RPU15" s="54"/>
      <c r="RPV15" s="54"/>
      <c r="RPW15" s="54"/>
      <c r="RPX15" s="54"/>
      <c r="RPY15" s="54"/>
      <c r="RPZ15" s="54"/>
      <c r="RQA15" s="54"/>
      <c r="RQB15" s="54"/>
      <c r="RQC15" s="54"/>
      <c r="RQD15" s="54"/>
      <c r="RQE15" s="54"/>
      <c r="RQF15" s="54"/>
      <c r="RQG15" s="54"/>
      <c r="RQH15" s="54"/>
      <c r="RQI15" s="54"/>
      <c r="RQJ15" s="54"/>
      <c r="RQK15" s="54"/>
      <c r="RQL15" s="54"/>
      <c r="RQM15" s="54"/>
      <c r="RQN15" s="54"/>
      <c r="RQO15" s="54"/>
      <c r="RQP15" s="54"/>
      <c r="RQQ15" s="54"/>
      <c r="RQR15" s="54"/>
      <c r="RQS15" s="54"/>
      <c r="RQT15" s="54"/>
      <c r="RQU15" s="54"/>
      <c r="RQV15" s="54"/>
      <c r="RQW15" s="54"/>
      <c r="RQX15" s="54"/>
      <c r="RQY15" s="54"/>
      <c r="RQZ15" s="54"/>
      <c r="RRA15" s="54"/>
      <c r="RRB15" s="54"/>
      <c r="RRC15" s="54"/>
      <c r="RRD15" s="54"/>
      <c r="RRE15" s="54"/>
      <c r="RRF15" s="54"/>
      <c r="RRG15" s="54"/>
      <c r="RRH15" s="54"/>
      <c r="RRI15" s="54"/>
      <c r="RRJ15" s="54"/>
      <c r="RRK15" s="54"/>
      <c r="RRL15" s="54"/>
      <c r="RRM15" s="54"/>
      <c r="RRN15" s="54"/>
      <c r="RRO15" s="54"/>
      <c r="RRP15" s="54"/>
      <c r="RRQ15" s="54"/>
      <c r="RRR15" s="54"/>
      <c r="RRS15" s="54"/>
      <c r="RRT15" s="54"/>
      <c r="RRU15" s="54"/>
      <c r="RRV15" s="54"/>
      <c r="RRW15" s="54"/>
      <c r="RRX15" s="54"/>
      <c r="RRY15" s="54"/>
      <c r="RRZ15" s="54"/>
      <c r="RSA15" s="54"/>
      <c r="RSB15" s="54"/>
      <c r="RSC15" s="54"/>
      <c r="RSD15" s="54"/>
      <c r="RSE15" s="54"/>
      <c r="RSF15" s="54"/>
      <c r="RSG15" s="54"/>
      <c r="RSH15" s="54"/>
      <c r="RSI15" s="54"/>
      <c r="RSJ15" s="54"/>
      <c r="RSK15" s="54"/>
      <c r="RSL15" s="54"/>
      <c r="RSM15" s="54"/>
      <c r="RSN15" s="54"/>
      <c r="RSO15" s="54"/>
      <c r="RSP15" s="54"/>
      <c r="RSQ15" s="54"/>
      <c r="RSR15" s="54"/>
      <c r="RSS15" s="54"/>
      <c r="RST15" s="54"/>
      <c r="RSU15" s="54"/>
      <c r="RSV15" s="54"/>
      <c r="RSW15" s="54"/>
      <c r="RSX15" s="54"/>
      <c r="RSY15" s="54"/>
      <c r="RSZ15" s="54"/>
      <c r="RTA15" s="54"/>
      <c r="RTB15" s="54"/>
      <c r="RTC15" s="54"/>
      <c r="RTD15" s="54"/>
      <c r="RTE15" s="54"/>
      <c r="RTF15" s="54"/>
      <c r="RTG15" s="54"/>
      <c r="RTH15" s="54"/>
      <c r="RTI15" s="54"/>
      <c r="RTJ15" s="54"/>
      <c r="RTK15" s="54"/>
      <c r="RTL15" s="54"/>
      <c r="RTM15" s="54"/>
      <c r="RTN15" s="54"/>
      <c r="RTO15" s="54"/>
      <c r="RTP15" s="54"/>
      <c r="RTQ15" s="54"/>
      <c r="RTR15" s="54"/>
      <c r="RTS15" s="54"/>
      <c r="RTT15" s="54"/>
      <c r="RTU15" s="54"/>
      <c r="RTV15" s="54"/>
      <c r="RTW15" s="54"/>
      <c r="RTX15" s="54"/>
      <c r="RTY15" s="54"/>
      <c r="RTZ15" s="54"/>
      <c r="RUA15" s="54"/>
      <c r="RUB15" s="54"/>
      <c r="RUC15" s="54"/>
      <c r="RUD15" s="54"/>
      <c r="RUE15" s="54"/>
      <c r="RUF15" s="54"/>
      <c r="RUG15" s="54"/>
      <c r="RUH15" s="54"/>
      <c r="RUI15" s="54"/>
      <c r="RUJ15" s="54"/>
      <c r="RUK15" s="54"/>
      <c r="RUL15" s="54"/>
      <c r="RUM15" s="54"/>
      <c r="RUN15" s="54"/>
      <c r="RUO15" s="54"/>
      <c r="RUP15" s="54"/>
      <c r="RUQ15" s="54"/>
      <c r="RUR15" s="54"/>
      <c r="RUS15" s="54"/>
      <c r="RUT15" s="54"/>
      <c r="RUU15" s="54"/>
      <c r="RUV15" s="54"/>
      <c r="RUW15" s="54"/>
      <c r="RUX15" s="54"/>
      <c r="RUY15" s="54"/>
      <c r="RUZ15" s="54"/>
      <c r="RVA15" s="54"/>
      <c r="RVB15" s="54"/>
      <c r="RVC15" s="54"/>
      <c r="RVD15" s="54"/>
      <c r="RVE15" s="54"/>
      <c r="RVF15" s="54"/>
      <c r="RVG15" s="54"/>
      <c r="RVH15" s="54"/>
      <c r="RVI15" s="54"/>
      <c r="RVJ15" s="54"/>
      <c r="RVK15" s="54"/>
      <c r="RVL15" s="54"/>
      <c r="RVM15" s="54"/>
      <c r="RVN15" s="54"/>
      <c r="RVO15" s="54"/>
      <c r="RVP15" s="54"/>
      <c r="RVQ15" s="54"/>
      <c r="RVR15" s="54"/>
      <c r="RVS15" s="54"/>
      <c r="RVT15" s="54"/>
      <c r="RVU15" s="54"/>
      <c r="RVV15" s="54"/>
      <c r="RVW15" s="54"/>
      <c r="RVX15" s="54"/>
      <c r="RVY15" s="54"/>
      <c r="RVZ15" s="54"/>
      <c r="RWA15" s="54"/>
      <c r="RWB15" s="54"/>
      <c r="RWC15" s="54"/>
      <c r="RWD15" s="54"/>
      <c r="RWE15" s="54"/>
      <c r="RWF15" s="54"/>
      <c r="RWG15" s="54"/>
      <c r="RWH15" s="54"/>
      <c r="RWI15" s="54"/>
      <c r="RWJ15" s="54"/>
      <c r="RWK15" s="54"/>
      <c r="RWL15" s="54"/>
      <c r="RWM15" s="54"/>
      <c r="RWN15" s="54"/>
      <c r="RWO15" s="54"/>
      <c r="RWP15" s="54"/>
      <c r="RWQ15" s="54"/>
      <c r="RWR15" s="54"/>
      <c r="RWS15" s="54"/>
      <c r="RWT15" s="54"/>
      <c r="RWU15" s="54"/>
      <c r="RWV15" s="54"/>
      <c r="RWW15" s="54"/>
      <c r="RWX15" s="54"/>
      <c r="RWY15" s="54"/>
      <c r="RWZ15" s="54"/>
      <c r="RXA15" s="54"/>
      <c r="RXB15" s="54"/>
      <c r="RXC15" s="54"/>
      <c r="RXD15" s="54"/>
      <c r="RXE15" s="54"/>
      <c r="RXF15" s="54"/>
      <c r="RXK15" s="54"/>
      <c r="RXL15" s="54"/>
      <c r="RXM15" s="54"/>
      <c r="RXN15" s="54"/>
      <c r="RXO15" s="54"/>
      <c r="RXP15" s="54"/>
      <c r="RXQ15" s="54"/>
      <c r="RXR15" s="54"/>
      <c r="RXS15" s="54"/>
      <c r="RXT15" s="54"/>
      <c r="RXU15" s="54"/>
      <c r="RXV15" s="54"/>
      <c r="RXW15" s="54"/>
      <c r="RXX15" s="54"/>
      <c r="RXY15" s="54"/>
      <c r="RXZ15" s="54"/>
      <c r="RYA15" s="54"/>
      <c r="RYB15" s="54"/>
      <c r="RYC15" s="54"/>
      <c r="RYD15" s="54"/>
      <c r="RYE15" s="54"/>
      <c r="RYF15" s="54"/>
      <c r="RYG15" s="54"/>
      <c r="RYH15" s="54"/>
      <c r="RYI15" s="54"/>
      <c r="RYJ15" s="54"/>
      <c r="RYK15" s="54"/>
      <c r="RYL15" s="54"/>
      <c r="RYM15" s="54"/>
      <c r="RYN15" s="54"/>
      <c r="RYO15" s="54"/>
      <c r="RYP15" s="54"/>
      <c r="RYQ15" s="54"/>
      <c r="RYR15" s="54"/>
      <c r="RYS15" s="54"/>
      <c r="RYT15" s="54"/>
      <c r="RYU15" s="54"/>
      <c r="RYV15" s="54"/>
      <c r="RYW15" s="54"/>
      <c r="RYX15" s="54"/>
      <c r="RYY15" s="54"/>
      <c r="RYZ15" s="54"/>
      <c r="RZA15" s="54"/>
      <c r="RZB15" s="54"/>
      <c r="RZC15" s="54"/>
      <c r="RZD15" s="54"/>
      <c r="RZE15" s="54"/>
      <c r="RZF15" s="54"/>
      <c r="RZG15" s="54"/>
      <c r="RZH15" s="54"/>
      <c r="RZI15" s="54"/>
      <c r="RZJ15" s="54"/>
      <c r="RZK15" s="54"/>
      <c r="RZL15" s="54"/>
      <c r="RZM15" s="54"/>
      <c r="RZN15" s="54"/>
      <c r="RZO15" s="54"/>
      <c r="RZP15" s="54"/>
      <c r="RZQ15" s="54"/>
      <c r="RZR15" s="54"/>
      <c r="RZS15" s="54"/>
      <c r="RZT15" s="54"/>
      <c r="RZU15" s="54"/>
      <c r="RZV15" s="54"/>
      <c r="RZW15" s="54"/>
      <c r="RZX15" s="54"/>
      <c r="RZY15" s="54"/>
      <c r="RZZ15" s="54"/>
      <c r="SAA15" s="54"/>
      <c r="SAB15" s="54"/>
      <c r="SAC15" s="54"/>
      <c r="SAD15" s="54"/>
      <c r="SAE15" s="54"/>
      <c r="SAF15" s="54"/>
      <c r="SAG15" s="54"/>
      <c r="SAH15" s="54"/>
      <c r="SAI15" s="54"/>
      <c r="SAJ15" s="54"/>
      <c r="SAK15" s="54"/>
      <c r="SAL15" s="54"/>
      <c r="SAM15" s="54"/>
      <c r="SAN15" s="54"/>
      <c r="SAO15" s="54"/>
      <c r="SAP15" s="54"/>
      <c r="SAQ15" s="54"/>
      <c r="SAR15" s="54"/>
      <c r="SAS15" s="54"/>
      <c r="SAT15" s="54"/>
      <c r="SAU15" s="54"/>
      <c r="SAV15" s="54"/>
      <c r="SAW15" s="54"/>
      <c r="SAX15" s="54"/>
      <c r="SAY15" s="54"/>
      <c r="SAZ15" s="54"/>
      <c r="SBA15" s="54"/>
      <c r="SBB15" s="54"/>
      <c r="SBC15" s="54"/>
      <c r="SBD15" s="54"/>
      <c r="SBE15" s="54"/>
      <c r="SBF15" s="54"/>
      <c r="SBG15" s="54"/>
      <c r="SBH15" s="54"/>
      <c r="SBI15" s="54"/>
      <c r="SBJ15" s="54"/>
      <c r="SBK15" s="54"/>
      <c r="SBL15" s="54"/>
      <c r="SBM15" s="54"/>
      <c r="SBN15" s="54"/>
      <c r="SBO15" s="54"/>
      <c r="SBP15" s="54"/>
      <c r="SBQ15" s="54"/>
      <c r="SBR15" s="54"/>
      <c r="SBS15" s="54"/>
      <c r="SBT15" s="54"/>
      <c r="SBU15" s="54"/>
      <c r="SBV15" s="54"/>
      <c r="SBW15" s="54"/>
      <c r="SBX15" s="54"/>
      <c r="SBY15" s="54"/>
      <c r="SBZ15" s="54"/>
      <c r="SCA15" s="54"/>
      <c r="SCB15" s="54"/>
      <c r="SCC15" s="54"/>
      <c r="SCD15" s="54"/>
      <c r="SCE15" s="54"/>
      <c r="SCF15" s="54"/>
      <c r="SCG15" s="54"/>
      <c r="SCH15" s="54"/>
      <c r="SCI15" s="54"/>
      <c r="SCJ15" s="54"/>
      <c r="SCK15" s="54"/>
      <c r="SCL15" s="54"/>
      <c r="SCM15" s="54"/>
      <c r="SCN15" s="54"/>
      <c r="SCO15" s="54"/>
      <c r="SCP15" s="54"/>
      <c r="SCQ15" s="54"/>
      <c r="SCR15" s="54"/>
      <c r="SCS15" s="54"/>
      <c r="SCT15" s="54"/>
      <c r="SCU15" s="54"/>
      <c r="SCV15" s="54"/>
      <c r="SCW15" s="54"/>
      <c r="SCX15" s="54"/>
      <c r="SCY15" s="54"/>
      <c r="SCZ15" s="54"/>
      <c r="SDA15" s="54"/>
      <c r="SDB15" s="54"/>
      <c r="SDC15" s="54"/>
      <c r="SDD15" s="54"/>
      <c r="SDE15" s="54"/>
      <c r="SDF15" s="54"/>
      <c r="SDG15" s="54"/>
      <c r="SDH15" s="54"/>
      <c r="SDI15" s="54"/>
      <c r="SDJ15" s="54"/>
      <c r="SDK15" s="54"/>
      <c r="SDL15" s="54"/>
      <c r="SDM15" s="54"/>
      <c r="SDN15" s="54"/>
      <c r="SDO15" s="54"/>
      <c r="SDP15" s="54"/>
      <c r="SDQ15" s="54"/>
      <c r="SDR15" s="54"/>
      <c r="SDS15" s="54"/>
      <c r="SDT15" s="54"/>
      <c r="SDU15" s="54"/>
      <c r="SDV15" s="54"/>
      <c r="SDW15" s="54"/>
      <c r="SDX15" s="54"/>
      <c r="SDY15" s="54"/>
      <c r="SDZ15" s="54"/>
      <c r="SEA15" s="54"/>
      <c r="SEB15" s="54"/>
      <c r="SEC15" s="54"/>
      <c r="SED15" s="54"/>
      <c r="SEE15" s="54"/>
      <c r="SEF15" s="54"/>
      <c r="SEG15" s="54"/>
      <c r="SEH15" s="54"/>
      <c r="SEI15" s="54"/>
      <c r="SEJ15" s="54"/>
      <c r="SEK15" s="54"/>
      <c r="SEL15" s="54"/>
      <c r="SEM15" s="54"/>
      <c r="SEN15" s="54"/>
      <c r="SEO15" s="54"/>
      <c r="SEP15" s="54"/>
      <c r="SEQ15" s="54"/>
      <c r="SER15" s="54"/>
      <c r="SES15" s="54"/>
      <c r="SET15" s="54"/>
      <c r="SEU15" s="54"/>
      <c r="SEV15" s="54"/>
      <c r="SEW15" s="54"/>
      <c r="SEX15" s="54"/>
      <c r="SEY15" s="54"/>
      <c r="SEZ15" s="54"/>
      <c r="SFA15" s="54"/>
      <c r="SFB15" s="54"/>
      <c r="SFC15" s="54"/>
      <c r="SFD15" s="54"/>
      <c r="SFE15" s="54"/>
      <c r="SFF15" s="54"/>
      <c r="SFG15" s="54"/>
      <c r="SFH15" s="54"/>
      <c r="SFI15" s="54"/>
      <c r="SFJ15" s="54"/>
      <c r="SFK15" s="54"/>
      <c r="SFL15" s="54"/>
      <c r="SFM15" s="54"/>
      <c r="SFN15" s="54"/>
      <c r="SFO15" s="54"/>
      <c r="SFP15" s="54"/>
      <c r="SFQ15" s="54"/>
      <c r="SFR15" s="54"/>
      <c r="SFS15" s="54"/>
      <c r="SFT15" s="54"/>
      <c r="SFU15" s="54"/>
      <c r="SFV15" s="54"/>
      <c r="SFW15" s="54"/>
      <c r="SFX15" s="54"/>
      <c r="SFY15" s="54"/>
      <c r="SFZ15" s="54"/>
      <c r="SGA15" s="54"/>
      <c r="SGB15" s="54"/>
      <c r="SGC15" s="54"/>
      <c r="SGD15" s="54"/>
      <c r="SGE15" s="54"/>
      <c r="SGF15" s="54"/>
      <c r="SGG15" s="54"/>
      <c r="SGH15" s="54"/>
      <c r="SGI15" s="54"/>
      <c r="SGJ15" s="54"/>
      <c r="SGK15" s="54"/>
      <c r="SGL15" s="54"/>
      <c r="SGM15" s="54"/>
      <c r="SGN15" s="54"/>
      <c r="SGO15" s="54"/>
      <c r="SGP15" s="54"/>
      <c r="SGQ15" s="54"/>
      <c r="SGR15" s="54"/>
      <c r="SGS15" s="54"/>
      <c r="SGT15" s="54"/>
      <c r="SGU15" s="54"/>
      <c r="SGV15" s="54"/>
      <c r="SGW15" s="54"/>
      <c r="SGX15" s="54"/>
      <c r="SGY15" s="54"/>
      <c r="SGZ15" s="54"/>
      <c r="SHA15" s="54"/>
      <c r="SHB15" s="54"/>
      <c r="SHG15" s="54"/>
      <c r="SHH15" s="54"/>
      <c r="SHI15" s="54"/>
      <c r="SHJ15" s="54"/>
      <c r="SHK15" s="54"/>
      <c r="SHL15" s="54"/>
      <c r="SHM15" s="54"/>
      <c r="SHN15" s="54"/>
      <c r="SHO15" s="54"/>
      <c r="SHP15" s="54"/>
      <c r="SHQ15" s="54"/>
      <c r="SHR15" s="54"/>
      <c r="SHS15" s="54"/>
      <c r="SHT15" s="54"/>
      <c r="SHU15" s="54"/>
      <c r="SHV15" s="54"/>
      <c r="SHW15" s="54"/>
      <c r="SHX15" s="54"/>
      <c r="SHY15" s="54"/>
      <c r="SHZ15" s="54"/>
      <c r="SIA15" s="54"/>
      <c r="SIB15" s="54"/>
      <c r="SIC15" s="54"/>
      <c r="SID15" s="54"/>
      <c r="SIE15" s="54"/>
      <c r="SIF15" s="54"/>
      <c r="SIG15" s="54"/>
      <c r="SIH15" s="54"/>
      <c r="SII15" s="54"/>
      <c r="SIJ15" s="54"/>
      <c r="SIK15" s="54"/>
      <c r="SIL15" s="54"/>
      <c r="SIM15" s="54"/>
      <c r="SIN15" s="54"/>
      <c r="SIO15" s="54"/>
      <c r="SIP15" s="54"/>
      <c r="SIQ15" s="54"/>
      <c r="SIR15" s="54"/>
      <c r="SIS15" s="54"/>
      <c r="SIT15" s="54"/>
      <c r="SIU15" s="54"/>
      <c r="SIV15" s="54"/>
      <c r="SIW15" s="54"/>
      <c r="SIX15" s="54"/>
      <c r="SIY15" s="54"/>
      <c r="SIZ15" s="54"/>
      <c r="SJA15" s="54"/>
      <c r="SJB15" s="54"/>
      <c r="SJC15" s="54"/>
      <c r="SJD15" s="54"/>
      <c r="SJE15" s="54"/>
      <c r="SJF15" s="54"/>
      <c r="SJG15" s="54"/>
      <c r="SJH15" s="54"/>
      <c r="SJI15" s="54"/>
      <c r="SJJ15" s="54"/>
      <c r="SJK15" s="54"/>
      <c r="SJL15" s="54"/>
      <c r="SJM15" s="54"/>
      <c r="SJN15" s="54"/>
      <c r="SJO15" s="54"/>
      <c r="SJP15" s="54"/>
      <c r="SJQ15" s="54"/>
      <c r="SJR15" s="54"/>
      <c r="SJS15" s="54"/>
      <c r="SJT15" s="54"/>
      <c r="SJU15" s="54"/>
      <c r="SJV15" s="54"/>
      <c r="SJW15" s="54"/>
      <c r="SJX15" s="54"/>
      <c r="SJY15" s="54"/>
      <c r="SJZ15" s="54"/>
      <c r="SKA15" s="54"/>
      <c r="SKB15" s="54"/>
      <c r="SKC15" s="54"/>
      <c r="SKD15" s="54"/>
      <c r="SKE15" s="54"/>
      <c r="SKF15" s="54"/>
      <c r="SKG15" s="54"/>
      <c r="SKH15" s="54"/>
      <c r="SKI15" s="54"/>
      <c r="SKJ15" s="54"/>
      <c r="SKK15" s="54"/>
      <c r="SKL15" s="54"/>
      <c r="SKM15" s="54"/>
      <c r="SKN15" s="54"/>
      <c r="SKO15" s="54"/>
      <c r="SKP15" s="54"/>
      <c r="SKQ15" s="54"/>
      <c r="SKR15" s="54"/>
      <c r="SKS15" s="54"/>
      <c r="SKT15" s="54"/>
      <c r="SKU15" s="54"/>
      <c r="SKV15" s="54"/>
      <c r="SKW15" s="54"/>
      <c r="SKX15" s="54"/>
      <c r="SKY15" s="54"/>
      <c r="SKZ15" s="54"/>
      <c r="SLA15" s="54"/>
      <c r="SLB15" s="54"/>
      <c r="SLC15" s="54"/>
      <c r="SLD15" s="54"/>
      <c r="SLE15" s="54"/>
      <c r="SLF15" s="54"/>
      <c r="SLG15" s="54"/>
      <c r="SLH15" s="54"/>
      <c r="SLI15" s="54"/>
      <c r="SLJ15" s="54"/>
      <c r="SLK15" s="54"/>
      <c r="SLL15" s="54"/>
      <c r="SLM15" s="54"/>
      <c r="SLN15" s="54"/>
      <c r="SLO15" s="54"/>
      <c r="SLP15" s="54"/>
      <c r="SLQ15" s="54"/>
      <c r="SLR15" s="54"/>
      <c r="SLS15" s="54"/>
      <c r="SLT15" s="54"/>
      <c r="SLU15" s="54"/>
      <c r="SLV15" s="54"/>
      <c r="SLW15" s="54"/>
      <c r="SLX15" s="54"/>
      <c r="SLY15" s="54"/>
      <c r="SLZ15" s="54"/>
      <c r="SMA15" s="54"/>
      <c r="SMB15" s="54"/>
      <c r="SMC15" s="54"/>
      <c r="SMD15" s="54"/>
      <c r="SME15" s="54"/>
      <c r="SMF15" s="54"/>
      <c r="SMG15" s="54"/>
      <c r="SMH15" s="54"/>
      <c r="SMI15" s="54"/>
      <c r="SMJ15" s="54"/>
      <c r="SMK15" s="54"/>
      <c r="SML15" s="54"/>
      <c r="SMM15" s="54"/>
      <c r="SMN15" s="54"/>
      <c r="SMO15" s="54"/>
      <c r="SMP15" s="54"/>
      <c r="SMQ15" s="54"/>
      <c r="SMR15" s="54"/>
      <c r="SMS15" s="54"/>
      <c r="SMT15" s="54"/>
      <c r="SMU15" s="54"/>
      <c r="SMV15" s="54"/>
      <c r="SMW15" s="54"/>
      <c r="SMX15" s="54"/>
      <c r="SMY15" s="54"/>
      <c r="SMZ15" s="54"/>
      <c r="SNA15" s="54"/>
      <c r="SNB15" s="54"/>
      <c r="SNC15" s="54"/>
      <c r="SND15" s="54"/>
      <c r="SNE15" s="54"/>
      <c r="SNF15" s="54"/>
      <c r="SNG15" s="54"/>
      <c r="SNH15" s="54"/>
      <c r="SNI15" s="54"/>
      <c r="SNJ15" s="54"/>
      <c r="SNK15" s="54"/>
      <c r="SNL15" s="54"/>
      <c r="SNM15" s="54"/>
      <c r="SNN15" s="54"/>
      <c r="SNO15" s="54"/>
      <c r="SNP15" s="54"/>
      <c r="SNQ15" s="54"/>
      <c r="SNR15" s="54"/>
      <c r="SNS15" s="54"/>
      <c r="SNT15" s="54"/>
      <c r="SNU15" s="54"/>
      <c r="SNV15" s="54"/>
      <c r="SNW15" s="54"/>
      <c r="SNX15" s="54"/>
      <c r="SNY15" s="54"/>
      <c r="SNZ15" s="54"/>
      <c r="SOA15" s="54"/>
      <c r="SOB15" s="54"/>
      <c r="SOC15" s="54"/>
      <c r="SOD15" s="54"/>
      <c r="SOE15" s="54"/>
      <c r="SOF15" s="54"/>
      <c r="SOG15" s="54"/>
      <c r="SOH15" s="54"/>
      <c r="SOI15" s="54"/>
      <c r="SOJ15" s="54"/>
      <c r="SOK15" s="54"/>
      <c r="SOL15" s="54"/>
      <c r="SOM15" s="54"/>
      <c r="SON15" s="54"/>
      <c r="SOO15" s="54"/>
      <c r="SOP15" s="54"/>
      <c r="SOQ15" s="54"/>
      <c r="SOR15" s="54"/>
      <c r="SOS15" s="54"/>
      <c r="SOT15" s="54"/>
      <c r="SOU15" s="54"/>
      <c r="SOV15" s="54"/>
      <c r="SOW15" s="54"/>
      <c r="SOX15" s="54"/>
      <c r="SOY15" s="54"/>
      <c r="SOZ15" s="54"/>
      <c r="SPA15" s="54"/>
      <c r="SPB15" s="54"/>
      <c r="SPC15" s="54"/>
      <c r="SPD15" s="54"/>
      <c r="SPE15" s="54"/>
      <c r="SPF15" s="54"/>
      <c r="SPG15" s="54"/>
      <c r="SPH15" s="54"/>
      <c r="SPI15" s="54"/>
      <c r="SPJ15" s="54"/>
      <c r="SPK15" s="54"/>
      <c r="SPL15" s="54"/>
      <c r="SPM15" s="54"/>
      <c r="SPN15" s="54"/>
      <c r="SPO15" s="54"/>
      <c r="SPP15" s="54"/>
      <c r="SPQ15" s="54"/>
      <c r="SPR15" s="54"/>
      <c r="SPS15" s="54"/>
      <c r="SPT15" s="54"/>
      <c r="SPU15" s="54"/>
      <c r="SPV15" s="54"/>
      <c r="SPW15" s="54"/>
      <c r="SPX15" s="54"/>
      <c r="SPY15" s="54"/>
      <c r="SPZ15" s="54"/>
      <c r="SQA15" s="54"/>
      <c r="SQB15" s="54"/>
      <c r="SQC15" s="54"/>
      <c r="SQD15" s="54"/>
      <c r="SQE15" s="54"/>
      <c r="SQF15" s="54"/>
      <c r="SQG15" s="54"/>
      <c r="SQH15" s="54"/>
      <c r="SQI15" s="54"/>
      <c r="SQJ15" s="54"/>
      <c r="SQK15" s="54"/>
      <c r="SQL15" s="54"/>
      <c r="SQM15" s="54"/>
      <c r="SQN15" s="54"/>
      <c r="SQO15" s="54"/>
      <c r="SQP15" s="54"/>
      <c r="SQQ15" s="54"/>
      <c r="SQR15" s="54"/>
      <c r="SQS15" s="54"/>
      <c r="SQT15" s="54"/>
      <c r="SQU15" s="54"/>
      <c r="SQV15" s="54"/>
      <c r="SQW15" s="54"/>
      <c r="SQX15" s="54"/>
      <c r="SRC15" s="54"/>
      <c r="SRD15" s="54"/>
      <c r="SRE15" s="54"/>
      <c r="SRF15" s="54"/>
      <c r="SRG15" s="54"/>
      <c r="SRH15" s="54"/>
      <c r="SRI15" s="54"/>
      <c r="SRJ15" s="54"/>
      <c r="SRK15" s="54"/>
      <c r="SRL15" s="54"/>
      <c r="SRM15" s="54"/>
      <c r="SRN15" s="54"/>
      <c r="SRO15" s="54"/>
      <c r="SRP15" s="54"/>
      <c r="SRQ15" s="54"/>
      <c r="SRR15" s="54"/>
      <c r="SRS15" s="54"/>
      <c r="SRT15" s="54"/>
      <c r="SRU15" s="54"/>
      <c r="SRV15" s="54"/>
      <c r="SRW15" s="54"/>
      <c r="SRX15" s="54"/>
      <c r="SRY15" s="54"/>
      <c r="SRZ15" s="54"/>
      <c r="SSA15" s="54"/>
      <c r="SSB15" s="54"/>
      <c r="SSC15" s="54"/>
      <c r="SSD15" s="54"/>
      <c r="SSE15" s="54"/>
      <c r="SSF15" s="54"/>
      <c r="SSG15" s="54"/>
      <c r="SSH15" s="54"/>
      <c r="SSI15" s="54"/>
      <c r="SSJ15" s="54"/>
      <c r="SSK15" s="54"/>
      <c r="SSL15" s="54"/>
      <c r="SSM15" s="54"/>
      <c r="SSN15" s="54"/>
      <c r="SSO15" s="54"/>
      <c r="SSP15" s="54"/>
      <c r="SSQ15" s="54"/>
      <c r="SSR15" s="54"/>
      <c r="SSS15" s="54"/>
      <c r="SST15" s="54"/>
      <c r="SSU15" s="54"/>
      <c r="SSV15" s="54"/>
      <c r="SSW15" s="54"/>
      <c r="SSX15" s="54"/>
      <c r="SSY15" s="54"/>
      <c r="SSZ15" s="54"/>
      <c r="STA15" s="54"/>
      <c r="STB15" s="54"/>
      <c r="STC15" s="54"/>
      <c r="STD15" s="54"/>
      <c r="STE15" s="54"/>
      <c r="STF15" s="54"/>
      <c r="STG15" s="54"/>
      <c r="STH15" s="54"/>
      <c r="STI15" s="54"/>
      <c r="STJ15" s="54"/>
      <c r="STK15" s="54"/>
      <c r="STL15" s="54"/>
      <c r="STM15" s="54"/>
      <c r="STN15" s="54"/>
      <c r="STO15" s="54"/>
      <c r="STP15" s="54"/>
      <c r="STQ15" s="54"/>
      <c r="STR15" s="54"/>
      <c r="STS15" s="54"/>
      <c r="STT15" s="54"/>
      <c r="STU15" s="54"/>
      <c r="STV15" s="54"/>
      <c r="STW15" s="54"/>
      <c r="STX15" s="54"/>
      <c r="STY15" s="54"/>
      <c r="STZ15" s="54"/>
      <c r="SUA15" s="54"/>
      <c r="SUB15" s="54"/>
      <c r="SUC15" s="54"/>
      <c r="SUD15" s="54"/>
      <c r="SUE15" s="54"/>
      <c r="SUF15" s="54"/>
      <c r="SUG15" s="54"/>
      <c r="SUH15" s="54"/>
      <c r="SUI15" s="54"/>
      <c r="SUJ15" s="54"/>
      <c r="SUK15" s="54"/>
      <c r="SUL15" s="54"/>
      <c r="SUM15" s="54"/>
      <c r="SUN15" s="54"/>
      <c r="SUO15" s="54"/>
      <c r="SUP15" s="54"/>
      <c r="SUQ15" s="54"/>
      <c r="SUR15" s="54"/>
      <c r="SUS15" s="54"/>
      <c r="SUT15" s="54"/>
      <c r="SUU15" s="54"/>
      <c r="SUV15" s="54"/>
      <c r="SUW15" s="54"/>
      <c r="SUX15" s="54"/>
      <c r="SUY15" s="54"/>
      <c r="SUZ15" s="54"/>
      <c r="SVA15" s="54"/>
      <c r="SVB15" s="54"/>
      <c r="SVC15" s="54"/>
      <c r="SVD15" s="54"/>
      <c r="SVE15" s="54"/>
      <c r="SVF15" s="54"/>
      <c r="SVG15" s="54"/>
      <c r="SVH15" s="54"/>
      <c r="SVI15" s="54"/>
      <c r="SVJ15" s="54"/>
      <c r="SVK15" s="54"/>
      <c r="SVL15" s="54"/>
      <c r="SVM15" s="54"/>
      <c r="SVN15" s="54"/>
      <c r="SVO15" s="54"/>
      <c r="SVP15" s="54"/>
      <c r="SVQ15" s="54"/>
      <c r="SVR15" s="54"/>
      <c r="SVS15" s="54"/>
      <c r="SVT15" s="54"/>
      <c r="SVU15" s="54"/>
      <c r="SVV15" s="54"/>
      <c r="SVW15" s="54"/>
      <c r="SVX15" s="54"/>
      <c r="SVY15" s="54"/>
      <c r="SVZ15" s="54"/>
      <c r="SWA15" s="54"/>
      <c r="SWB15" s="54"/>
      <c r="SWC15" s="54"/>
      <c r="SWD15" s="54"/>
      <c r="SWE15" s="54"/>
      <c r="SWF15" s="54"/>
      <c r="SWG15" s="54"/>
      <c r="SWH15" s="54"/>
      <c r="SWI15" s="54"/>
      <c r="SWJ15" s="54"/>
      <c r="SWK15" s="54"/>
      <c r="SWL15" s="54"/>
      <c r="SWM15" s="54"/>
      <c r="SWN15" s="54"/>
      <c r="SWO15" s="54"/>
      <c r="SWP15" s="54"/>
      <c r="SWQ15" s="54"/>
      <c r="SWR15" s="54"/>
      <c r="SWS15" s="54"/>
      <c r="SWT15" s="54"/>
      <c r="SWU15" s="54"/>
      <c r="SWV15" s="54"/>
      <c r="SWW15" s="54"/>
      <c r="SWX15" s="54"/>
      <c r="SWY15" s="54"/>
      <c r="SWZ15" s="54"/>
      <c r="SXA15" s="54"/>
      <c r="SXB15" s="54"/>
      <c r="SXC15" s="54"/>
      <c r="SXD15" s="54"/>
      <c r="SXE15" s="54"/>
      <c r="SXF15" s="54"/>
      <c r="SXG15" s="54"/>
      <c r="SXH15" s="54"/>
      <c r="SXI15" s="54"/>
      <c r="SXJ15" s="54"/>
      <c r="SXK15" s="54"/>
      <c r="SXL15" s="54"/>
      <c r="SXM15" s="54"/>
      <c r="SXN15" s="54"/>
      <c r="SXO15" s="54"/>
      <c r="SXP15" s="54"/>
      <c r="SXQ15" s="54"/>
      <c r="SXR15" s="54"/>
      <c r="SXS15" s="54"/>
      <c r="SXT15" s="54"/>
      <c r="SXU15" s="54"/>
      <c r="SXV15" s="54"/>
      <c r="SXW15" s="54"/>
      <c r="SXX15" s="54"/>
      <c r="SXY15" s="54"/>
      <c r="SXZ15" s="54"/>
      <c r="SYA15" s="54"/>
      <c r="SYB15" s="54"/>
      <c r="SYC15" s="54"/>
      <c r="SYD15" s="54"/>
      <c r="SYE15" s="54"/>
      <c r="SYF15" s="54"/>
      <c r="SYG15" s="54"/>
      <c r="SYH15" s="54"/>
      <c r="SYI15" s="54"/>
      <c r="SYJ15" s="54"/>
      <c r="SYK15" s="54"/>
      <c r="SYL15" s="54"/>
      <c r="SYM15" s="54"/>
      <c r="SYN15" s="54"/>
      <c r="SYO15" s="54"/>
      <c r="SYP15" s="54"/>
      <c r="SYQ15" s="54"/>
      <c r="SYR15" s="54"/>
      <c r="SYS15" s="54"/>
      <c r="SYT15" s="54"/>
      <c r="SYU15" s="54"/>
      <c r="SYV15" s="54"/>
      <c r="SYW15" s="54"/>
      <c r="SYX15" s="54"/>
      <c r="SYY15" s="54"/>
      <c r="SYZ15" s="54"/>
      <c r="SZA15" s="54"/>
      <c r="SZB15" s="54"/>
      <c r="SZC15" s="54"/>
      <c r="SZD15" s="54"/>
      <c r="SZE15" s="54"/>
      <c r="SZF15" s="54"/>
      <c r="SZG15" s="54"/>
      <c r="SZH15" s="54"/>
      <c r="SZI15" s="54"/>
      <c r="SZJ15" s="54"/>
      <c r="SZK15" s="54"/>
      <c r="SZL15" s="54"/>
      <c r="SZM15" s="54"/>
      <c r="SZN15" s="54"/>
      <c r="SZO15" s="54"/>
      <c r="SZP15" s="54"/>
      <c r="SZQ15" s="54"/>
      <c r="SZR15" s="54"/>
      <c r="SZS15" s="54"/>
      <c r="SZT15" s="54"/>
      <c r="SZU15" s="54"/>
      <c r="SZV15" s="54"/>
      <c r="SZW15" s="54"/>
      <c r="SZX15" s="54"/>
      <c r="SZY15" s="54"/>
      <c r="SZZ15" s="54"/>
      <c r="TAA15" s="54"/>
      <c r="TAB15" s="54"/>
      <c r="TAC15" s="54"/>
      <c r="TAD15" s="54"/>
      <c r="TAE15" s="54"/>
      <c r="TAF15" s="54"/>
      <c r="TAG15" s="54"/>
      <c r="TAH15" s="54"/>
      <c r="TAI15" s="54"/>
      <c r="TAJ15" s="54"/>
      <c r="TAK15" s="54"/>
      <c r="TAL15" s="54"/>
      <c r="TAM15" s="54"/>
      <c r="TAN15" s="54"/>
      <c r="TAO15" s="54"/>
      <c r="TAP15" s="54"/>
      <c r="TAQ15" s="54"/>
      <c r="TAR15" s="54"/>
      <c r="TAS15" s="54"/>
      <c r="TAT15" s="54"/>
      <c r="TAY15" s="54"/>
      <c r="TAZ15" s="54"/>
      <c r="TBA15" s="54"/>
      <c r="TBB15" s="54"/>
      <c r="TBC15" s="54"/>
      <c r="TBD15" s="54"/>
      <c r="TBE15" s="54"/>
      <c r="TBF15" s="54"/>
      <c r="TBG15" s="54"/>
      <c r="TBH15" s="54"/>
      <c r="TBI15" s="54"/>
      <c r="TBJ15" s="54"/>
      <c r="TBK15" s="54"/>
      <c r="TBL15" s="54"/>
      <c r="TBM15" s="54"/>
      <c r="TBN15" s="54"/>
      <c r="TBO15" s="54"/>
      <c r="TBP15" s="54"/>
      <c r="TBQ15" s="54"/>
      <c r="TBR15" s="54"/>
      <c r="TBS15" s="54"/>
      <c r="TBT15" s="54"/>
      <c r="TBU15" s="54"/>
      <c r="TBV15" s="54"/>
      <c r="TBW15" s="54"/>
      <c r="TBX15" s="54"/>
      <c r="TBY15" s="54"/>
      <c r="TBZ15" s="54"/>
      <c r="TCA15" s="54"/>
      <c r="TCB15" s="54"/>
      <c r="TCC15" s="54"/>
      <c r="TCD15" s="54"/>
      <c r="TCE15" s="54"/>
      <c r="TCF15" s="54"/>
      <c r="TCG15" s="54"/>
      <c r="TCH15" s="54"/>
      <c r="TCI15" s="54"/>
      <c r="TCJ15" s="54"/>
      <c r="TCK15" s="54"/>
      <c r="TCL15" s="54"/>
      <c r="TCM15" s="54"/>
      <c r="TCN15" s="54"/>
      <c r="TCO15" s="54"/>
      <c r="TCP15" s="54"/>
      <c r="TCQ15" s="54"/>
      <c r="TCR15" s="54"/>
      <c r="TCS15" s="54"/>
      <c r="TCT15" s="54"/>
      <c r="TCU15" s="54"/>
      <c r="TCV15" s="54"/>
      <c r="TCW15" s="54"/>
      <c r="TCX15" s="54"/>
      <c r="TCY15" s="54"/>
      <c r="TCZ15" s="54"/>
      <c r="TDA15" s="54"/>
      <c r="TDB15" s="54"/>
      <c r="TDC15" s="54"/>
      <c r="TDD15" s="54"/>
      <c r="TDE15" s="54"/>
      <c r="TDF15" s="54"/>
      <c r="TDG15" s="54"/>
      <c r="TDH15" s="54"/>
      <c r="TDI15" s="54"/>
      <c r="TDJ15" s="54"/>
      <c r="TDK15" s="54"/>
      <c r="TDL15" s="54"/>
      <c r="TDM15" s="54"/>
      <c r="TDN15" s="54"/>
      <c r="TDO15" s="54"/>
      <c r="TDP15" s="54"/>
      <c r="TDQ15" s="54"/>
      <c r="TDR15" s="54"/>
      <c r="TDS15" s="54"/>
      <c r="TDT15" s="54"/>
      <c r="TDU15" s="54"/>
      <c r="TDV15" s="54"/>
      <c r="TDW15" s="54"/>
      <c r="TDX15" s="54"/>
      <c r="TDY15" s="54"/>
      <c r="TDZ15" s="54"/>
      <c r="TEA15" s="54"/>
      <c r="TEB15" s="54"/>
      <c r="TEC15" s="54"/>
      <c r="TED15" s="54"/>
      <c r="TEE15" s="54"/>
      <c r="TEF15" s="54"/>
      <c r="TEG15" s="54"/>
      <c r="TEH15" s="54"/>
      <c r="TEI15" s="54"/>
      <c r="TEJ15" s="54"/>
      <c r="TEK15" s="54"/>
      <c r="TEL15" s="54"/>
      <c r="TEM15" s="54"/>
      <c r="TEN15" s="54"/>
      <c r="TEO15" s="54"/>
      <c r="TEP15" s="54"/>
      <c r="TEQ15" s="54"/>
      <c r="TER15" s="54"/>
      <c r="TES15" s="54"/>
      <c r="TET15" s="54"/>
      <c r="TEU15" s="54"/>
      <c r="TEV15" s="54"/>
      <c r="TEW15" s="54"/>
      <c r="TEX15" s="54"/>
      <c r="TEY15" s="54"/>
      <c r="TEZ15" s="54"/>
      <c r="TFA15" s="54"/>
      <c r="TFB15" s="54"/>
      <c r="TFC15" s="54"/>
      <c r="TFD15" s="54"/>
      <c r="TFE15" s="54"/>
      <c r="TFF15" s="54"/>
      <c r="TFG15" s="54"/>
      <c r="TFH15" s="54"/>
      <c r="TFI15" s="54"/>
      <c r="TFJ15" s="54"/>
      <c r="TFK15" s="54"/>
      <c r="TFL15" s="54"/>
      <c r="TFM15" s="54"/>
      <c r="TFN15" s="54"/>
      <c r="TFO15" s="54"/>
      <c r="TFP15" s="54"/>
      <c r="TFQ15" s="54"/>
      <c r="TFR15" s="54"/>
      <c r="TFS15" s="54"/>
      <c r="TFT15" s="54"/>
      <c r="TFU15" s="54"/>
      <c r="TFV15" s="54"/>
      <c r="TFW15" s="54"/>
      <c r="TFX15" s="54"/>
      <c r="TFY15" s="54"/>
      <c r="TFZ15" s="54"/>
      <c r="TGA15" s="54"/>
      <c r="TGB15" s="54"/>
      <c r="TGC15" s="54"/>
      <c r="TGD15" s="54"/>
      <c r="TGE15" s="54"/>
      <c r="TGF15" s="54"/>
      <c r="TGG15" s="54"/>
      <c r="TGH15" s="54"/>
      <c r="TGI15" s="54"/>
      <c r="TGJ15" s="54"/>
      <c r="TGK15" s="54"/>
      <c r="TGL15" s="54"/>
      <c r="TGM15" s="54"/>
      <c r="TGN15" s="54"/>
      <c r="TGO15" s="54"/>
      <c r="TGP15" s="54"/>
      <c r="TGQ15" s="54"/>
      <c r="TGR15" s="54"/>
      <c r="TGS15" s="54"/>
      <c r="TGT15" s="54"/>
      <c r="TGU15" s="54"/>
      <c r="TGV15" s="54"/>
      <c r="TGW15" s="54"/>
      <c r="TGX15" s="54"/>
      <c r="TGY15" s="54"/>
      <c r="TGZ15" s="54"/>
      <c r="THA15" s="54"/>
      <c r="THB15" s="54"/>
      <c r="THC15" s="54"/>
      <c r="THD15" s="54"/>
      <c r="THE15" s="54"/>
      <c r="THF15" s="54"/>
      <c r="THG15" s="54"/>
      <c r="THH15" s="54"/>
      <c r="THI15" s="54"/>
      <c r="THJ15" s="54"/>
      <c r="THK15" s="54"/>
      <c r="THL15" s="54"/>
      <c r="THM15" s="54"/>
      <c r="THN15" s="54"/>
      <c r="THO15" s="54"/>
      <c r="THP15" s="54"/>
      <c r="THQ15" s="54"/>
      <c r="THR15" s="54"/>
      <c r="THS15" s="54"/>
      <c r="THT15" s="54"/>
      <c r="THU15" s="54"/>
      <c r="THV15" s="54"/>
      <c r="THW15" s="54"/>
      <c r="THX15" s="54"/>
      <c r="THY15" s="54"/>
      <c r="THZ15" s="54"/>
      <c r="TIA15" s="54"/>
      <c r="TIB15" s="54"/>
      <c r="TIC15" s="54"/>
      <c r="TID15" s="54"/>
      <c r="TIE15" s="54"/>
      <c r="TIF15" s="54"/>
      <c r="TIG15" s="54"/>
      <c r="TIH15" s="54"/>
      <c r="TII15" s="54"/>
      <c r="TIJ15" s="54"/>
      <c r="TIK15" s="54"/>
      <c r="TIL15" s="54"/>
      <c r="TIM15" s="54"/>
      <c r="TIN15" s="54"/>
      <c r="TIO15" s="54"/>
      <c r="TIP15" s="54"/>
      <c r="TIQ15" s="54"/>
      <c r="TIR15" s="54"/>
      <c r="TIS15" s="54"/>
      <c r="TIT15" s="54"/>
      <c r="TIU15" s="54"/>
      <c r="TIV15" s="54"/>
      <c r="TIW15" s="54"/>
      <c r="TIX15" s="54"/>
      <c r="TIY15" s="54"/>
      <c r="TIZ15" s="54"/>
      <c r="TJA15" s="54"/>
      <c r="TJB15" s="54"/>
      <c r="TJC15" s="54"/>
      <c r="TJD15" s="54"/>
      <c r="TJE15" s="54"/>
      <c r="TJF15" s="54"/>
      <c r="TJG15" s="54"/>
      <c r="TJH15" s="54"/>
      <c r="TJI15" s="54"/>
      <c r="TJJ15" s="54"/>
      <c r="TJK15" s="54"/>
      <c r="TJL15" s="54"/>
      <c r="TJM15" s="54"/>
      <c r="TJN15" s="54"/>
      <c r="TJO15" s="54"/>
      <c r="TJP15" s="54"/>
      <c r="TJQ15" s="54"/>
      <c r="TJR15" s="54"/>
      <c r="TJS15" s="54"/>
      <c r="TJT15" s="54"/>
      <c r="TJU15" s="54"/>
      <c r="TJV15" s="54"/>
      <c r="TJW15" s="54"/>
      <c r="TJX15" s="54"/>
      <c r="TJY15" s="54"/>
      <c r="TJZ15" s="54"/>
      <c r="TKA15" s="54"/>
      <c r="TKB15" s="54"/>
      <c r="TKC15" s="54"/>
      <c r="TKD15" s="54"/>
      <c r="TKE15" s="54"/>
      <c r="TKF15" s="54"/>
      <c r="TKG15" s="54"/>
      <c r="TKH15" s="54"/>
      <c r="TKI15" s="54"/>
      <c r="TKJ15" s="54"/>
      <c r="TKK15" s="54"/>
      <c r="TKL15" s="54"/>
      <c r="TKM15" s="54"/>
      <c r="TKN15" s="54"/>
      <c r="TKO15" s="54"/>
      <c r="TKP15" s="54"/>
      <c r="TKU15" s="54"/>
      <c r="TKV15" s="54"/>
      <c r="TKW15" s="54"/>
      <c r="TKX15" s="54"/>
      <c r="TKY15" s="54"/>
      <c r="TKZ15" s="54"/>
      <c r="TLA15" s="54"/>
      <c r="TLB15" s="54"/>
      <c r="TLC15" s="54"/>
      <c r="TLD15" s="54"/>
      <c r="TLE15" s="54"/>
      <c r="TLF15" s="54"/>
      <c r="TLG15" s="54"/>
      <c r="TLH15" s="54"/>
      <c r="TLI15" s="54"/>
      <c r="TLJ15" s="54"/>
      <c r="TLK15" s="54"/>
      <c r="TLL15" s="54"/>
      <c r="TLM15" s="54"/>
      <c r="TLN15" s="54"/>
      <c r="TLO15" s="54"/>
      <c r="TLP15" s="54"/>
      <c r="TLQ15" s="54"/>
      <c r="TLR15" s="54"/>
      <c r="TLS15" s="54"/>
      <c r="TLT15" s="54"/>
      <c r="TLU15" s="54"/>
      <c r="TLV15" s="54"/>
      <c r="TLW15" s="54"/>
      <c r="TLX15" s="54"/>
      <c r="TLY15" s="54"/>
      <c r="TLZ15" s="54"/>
      <c r="TMA15" s="54"/>
      <c r="TMB15" s="54"/>
      <c r="TMC15" s="54"/>
      <c r="TMD15" s="54"/>
      <c r="TME15" s="54"/>
      <c r="TMF15" s="54"/>
      <c r="TMG15" s="54"/>
      <c r="TMH15" s="54"/>
      <c r="TMI15" s="54"/>
      <c r="TMJ15" s="54"/>
      <c r="TMK15" s="54"/>
      <c r="TML15" s="54"/>
      <c r="TMM15" s="54"/>
      <c r="TMN15" s="54"/>
      <c r="TMO15" s="54"/>
      <c r="TMP15" s="54"/>
      <c r="TMQ15" s="54"/>
      <c r="TMR15" s="54"/>
      <c r="TMS15" s="54"/>
      <c r="TMT15" s="54"/>
      <c r="TMU15" s="54"/>
      <c r="TMV15" s="54"/>
      <c r="TMW15" s="54"/>
      <c r="TMX15" s="54"/>
      <c r="TMY15" s="54"/>
      <c r="TMZ15" s="54"/>
      <c r="TNA15" s="54"/>
      <c r="TNB15" s="54"/>
      <c r="TNC15" s="54"/>
      <c r="TND15" s="54"/>
      <c r="TNE15" s="54"/>
      <c r="TNF15" s="54"/>
      <c r="TNG15" s="54"/>
      <c r="TNH15" s="54"/>
      <c r="TNI15" s="54"/>
      <c r="TNJ15" s="54"/>
      <c r="TNK15" s="54"/>
      <c r="TNL15" s="54"/>
      <c r="TNM15" s="54"/>
      <c r="TNN15" s="54"/>
      <c r="TNO15" s="54"/>
      <c r="TNP15" s="54"/>
      <c r="TNQ15" s="54"/>
      <c r="TNR15" s="54"/>
      <c r="TNS15" s="54"/>
      <c r="TNT15" s="54"/>
      <c r="TNU15" s="54"/>
      <c r="TNV15" s="54"/>
      <c r="TNW15" s="54"/>
      <c r="TNX15" s="54"/>
      <c r="TNY15" s="54"/>
      <c r="TNZ15" s="54"/>
      <c r="TOA15" s="54"/>
      <c r="TOB15" s="54"/>
      <c r="TOC15" s="54"/>
      <c r="TOD15" s="54"/>
      <c r="TOE15" s="54"/>
      <c r="TOF15" s="54"/>
      <c r="TOG15" s="54"/>
      <c r="TOH15" s="54"/>
      <c r="TOI15" s="54"/>
      <c r="TOJ15" s="54"/>
      <c r="TOK15" s="54"/>
      <c r="TOL15" s="54"/>
      <c r="TOM15" s="54"/>
      <c r="TON15" s="54"/>
      <c r="TOO15" s="54"/>
      <c r="TOP15" s="54"/>
      <c r="TOQ15" s="54"/>
      <c r="TOR15" s="54"/>
      <c r="TOS15" s="54"/>
      <c r="TOT15" s="54"/>
      <c r="TOU15" s="54"/>
      <c r="TOV15" s="54"/>
      <c r="TOW15" s="54"/>
      <c r="TOX15" s="54"/>
      <c r="TOY15" s="54"/>
      <c r="TOZ15" s="54"/>
      <c r="TPA15" s="54"/>
      <c r="TPB15" s="54"/>
      <c r="TPC15" s="54"/>
      <c r="TPD15" s="54"/>
      <c r="TPE15" s="54"/>
      <c r="TPF15" s="54"/>
      <c r="TPG15" s="54"/>
      <c r="TPH15" s="54"/>
      <c r="TPI15" s="54"/>
      <c r="TPJ15" s="54"/>
      <c r="TPK15" s="54"/>
      <c r="TPL15" s="54"/>
      <c r="TPM15" s="54"/>
      <c r="TPN15" s="54"/>
      <c r="TPO15" s="54"/>
      <c r="TPP15" s="54"/>
      <c r="TPQ15" s="54"/>
      <c r="TPR15" s="54"/>
      <c r="TPS15" s="54"/>
      <c r="TPT15" s="54"/>
      <c r="TPU15" s="54"/>
      <c r="TPV15" s="54"/>
      <c r="TPW15" s="54"/>
      <c r="TPX15" s="54"/>
      <c r="TPY15" s="54"/>
      <c r="TPZ15" s="54"/>
      <c r="TQA15" s="54"/>
      <c r="TQB15" s="54"/>
      <c r="TQC15" s="54"/>
      <c r="TQD15" s="54"/>
      <c r="TQE15" s="54"/>
      <c r="TQF15" s="54"/>
      <c r="TQG15" s="54"/>
      <c r="TQH15" s="54"/>
      <c r="TQI15" s="54"/>
      <c r="TQJ15" s="54"/>
      <c r="TQK15" s="54"/>
      <c r="TQL15" s="54"/>
      <c r="TQM15" s="54"/>
      <c r="TQN15" s="54"/>
      <c r="TQO15" s="54"/>
      <c r="TQP15" s="54"/>
      <c r="TQQ15" s="54"/>
      <c r="TQR15" s="54"/>
      <c r="TQS15" s="54"/>
      <c r="TQT15" s="54"/>
      <c r="TQU15" s="54"/>
      <c r="TQV15" s="54"/>
      <c r="TQW15" s="54"/>
      <c r="TQX15" s="54"/>
      <c r="TQY15" s="54"/>
      <c r="TQZ15" s="54"/>
      <c r="TRA15" s="54"/>
      <c r="TRB15" s="54"/>
      <c r="TRC15" s="54"/>
      <c r="TRD15" s="54"/>
      <c r="TRE15" s="54"/>
      <c r="TRF15" s="54"/>
      <c r="TRG15" s="54"/>
      <c r="TRH15" s="54"/>
      <c r="TRI15" s="54"/>
      <c r="TRJ15" s="54"/>
      <c r="TRK15" s="54"/>
      <c r="TRL15" s="54"/>
      <c r="TRM15" s="54"/>
      <c r="TRN15" s="54"/>
      <c r="TRO15" s="54"/>
      <c r="TRP15" s="54"/>
      <c r="TRQ15" s="54"/>
      <c r="TRR15" s="54"/>
      <c r="TRS15" s="54"/>
      <c r="TRT15" s="54"/>
      <c r="TRU15" s="54"/>
      <c r="TRV15" s="54"/>
      <c r="TRW15" s="54"/>
      <c r="TRX15" s="54"/>
      <c r="TRY15" s="54"/>
      <c r="TRZ15" s="54"/>
      <c r="TSA15" s="54"/>
      <c r="TSB15" s="54"/>
      <c r="TSC15" s="54"/>
      <c r="TSD15" s="54"/>
      <c r="TSE15" s="54"/>
      <c r="TSF15" s="54"/>
      <c r="TSG15" s="54"/>
      <c r="TSH15" s="54"/>
      <c r="TSI15" s="54"/>
      <c r="TSJ15" s="54"/>
      <c r="TSK15" s="54"/>
      <c r="TSL15" s="54"/>
      <c r="TSM15" s="54"/>
      <c r="TSN15" s="54"/>
      <c r="TSO15" s="54"/>
      <c r="TSP15" s="54"/>
      <c r="TSQ15" s="54"/>
      <c r="TSR15" s="54"/>
      <c r="TSS15" s="54"/>
      <c r="TST15" s="54"/>
      <c r="TSU15" s="54"/>
      <c r="TSV15" s="54"/>
      <c r="TSW15" s="54"/>
      <c r="TSX15" s="54"/>
      <c r="TSY15" s="54"/>
      <c r="TSZ15" s="54"/>
      <c r="TTA15" s="54"/>
      <c r="TTB15" s="54"/>
      <c r="TTC15" s="54"/>
      <c r="TTD15" s="54"/>
      <c r="TTE15" s="54"/>
      <c r="TTF15" s="54"/>
      <c r="TTG15" s="54"/>
      <c r="TTH15" s="54"/>
      <c r="TTI15" s="54"/>
      <c r="TTJ15" s="54"/>
      <c r="TTK15" s="54"/>
      <c r="TTL15" s="54"/>
      <c r="TTM15" s="54"/>
      <c r="TTN15" s="54"/>
      <c r="TTO15" s="54"/>
      <c r="TTP15" s="54"/>
      <c r="TTQ15" s="54"/>
      <c r="TTR15" s="54"/>
      <c r="TTS15" s="54"/>
      <c r="TTT15" s="54"/>
      <c r="TTU15" s="54"/>
      <c r="TTV15" s="54"/>
      <c r="TTW15" s="54"/>
      <c r="TTX15" s="54"/>
      <c r="TTY15" s="54"/>
      <c r="TTZ15" s="54"/>
      <c r="TUA15" s="54"/>
      <c r="TUB15" s="54"/>
      <c r="TUC15" s="54"/>
      <c r="TUD15" s="54"/>
      <c r="TUE15" s="54"/>
      <c r="TUF15" s="54"/>
      <c r="TUG15" s="54"/>
      <c r="TUH15" s="54"/>
      <c r="TUI15" s="54"/>
      <c r="TUJ15" s="54"/>
      <c r="TUK15" s="54"/>
      <c r="TUL15" s="54"/>
      <c r="TUQ15" s="54"/>
      <c r="TUR15" s="54"/>
      <c r="TUS15" s="54"/>
      <c r="TUT15" s="54"/>
      <c r="TUU15" s="54"/>
      <c r="TUV15" s="54"/>
      <c r="TUW15" s="54"/>
      <c r="TUX15" s="54"/>
      <c r="TUY15" s="54"/>
      <c r="TUZ15" s="54"/>
      <c r="TVA15" s="54"/>
      <c r="TVB15" s="54"/>
      <c r="TVC15" s="54"/>
      <c r="TVD15" s="54"/>
      <c r="TVE15" s="54"/>
      <c r="TVF15" s="54"/>
      <c r="TVG15" s="54"/>
      <c r="TVH15" s="54"/>
      <c r="TVI15" s="54"/>
      <c r="TVJ15" s="54"/>
      <c r="TVK15" s="54"/>
      <c r="TVL15" s="54"/>
      <c r="TVM15" s="54"/>
      <c r="TVN15" s="54"/>
      <c r="TVO15" s="54"/>
      <c r="TVP15" s="54"/>
      <c r="TVQ15" s="54"/>
      <c r="TVR15" s="54"/>
      <c r="TVS15" s="54"/>
      <c r="TVT15" s="54"/>
      <c r="TVU15" s="54"/>
      <c r="TVV15" s="54"/>
      <c r="TVW15" s="54"/>
      <c r="TVX15" s="54"/>
      <c r="TVY15" s="54"/>
      <c r="TVZ15" s="54"/>
      <c r="TWA15" s="54"/>
      <c r="TWB15" s="54"/>
      <c r="TWC15" s="54"/>
      <c r="TWD15" s="54"/>
      <c r="TWE15" s="54"/>
      <c r="TWF15" s="54"/>
      <c r="TWG15" s="54"/>
      <c r="TWH15" s="54"/>
      <c r="TWI15" s="54"/>
      <c r="TWJ15" s="54"/>
      <c r="TWK15" s="54"/>
      <c r="TWL15" s="54"/>
      <c r="TWM15" s="54"/>
      <c r="TWN15" s="54"/>
      <c r="TWO15" s="54"/>
      <c r="TWP15" s="54"/>
      <c r="TWQ15" s="54"/>
      <c r="TWR15" s="54"/>
      <c r="TWS15" s="54"/>
      <c r="TWT15" s="54"/>
      <c r="TWU15" s="54"/>
      <c r="TWV15" s="54"/>
      <c r="TWW15" s="54"/>
      <c r="TWX15" s="54"/>
      <c r="TWY15" s="54"/>
      <c r="TWZ15" s="54"/>
      <c r="TXA15" s="54"/>
      <c r="TXB15" s="54"/>
      <c r="TXC15" s="54"/>
      <c r="TXD15" s="54"/>
      <c r="TXE15" s="54"/>
      <c r="TXF15" s="54"/>
      <c r="TXG15" s="54"/>
      <c r="TXH15" s="54"/>
      <c r="TXI15" s="54"/>
      <c r="TXJ15" s="54"/>
      <c r="TXK15" s="54"/>
      <c r="TXL15" s="54"/>
      <c r="TXM15" s="54"/>
      <c r="TXN15" s="54"/>
      <c r="TXO15" s="54"/>
      <c r="TXP15" s="54"/>
      <c r="TXQ15" s="54"/>
      <c r="TXR15" s="54"/>
      <c r="TXS15" s="54"/>
      <c r="TXT15" s="54"/>
      <c r="TXU15" s="54"/>
      <c r="TXV15" s="54"/>
      <c r="TXW15" s="54"/>
      <c r="TXX15" s="54"/>
      <c r="TXY15" s="54"/>
      <c r="TXZ15" s="54"/>
      <c r="TYA15" s="54"/>
      <c r="TYB15" s="54"/>
      <c r="TYC15" s="54"/>
      <c r="TYD15" s="54"/>
      <c r="TYE15" s="54"/>
      <c r="TYF15" s="54"/>
      <c r="TYG15" s="54"/>
      <c r="TYH15" s="54"/>
      <c r="TYI15" s="54"/>
      <c r="TYJ15" s="54"/>
      <c r="TYK15" s="54"/>
      <c r="TYL15" s="54"/>
      <c r="TYM15" s="54"/>
      <c r="TYN15" s="54"/>
      <c r="TYO15" s="54"/>
      <c r="TYP15" s="54"/>
      <c r="TYQ15" s="54"/>
      <c r="TYR15" s="54"/>
      <c r="TYS15" s="54"/>
      <c r="TYT15" s="54"/>
      <c r="TYU15" s="54"/>
      <c r="TYV15" s="54"/>
      <c r="TYW15" s="54"/>
      <c r="TYX15" s="54"/>
      <c r="TYY15" s="54"/>
      <c r="TYZ15" s="54"/>
      <c r="TZA15" s="54"/>
      <c r="TZB15" s="54"/>
      <c r="TZC15" s="54"/>
      <c r="TZD15" s="54"/>
      <c r="TZE15" s="54"/>
      <c r="TZF15" s="54"/>
      <c r="TZG15" s="54"/>
      <c r="TZH15" s="54"/>
      <c r="TZI15" s="54"/>
      <c r="TZJ15" s="54"/>
      <c r="TZK15" s="54"/>
      <c r="TZL15" s="54"/>
      <c r="TZM15" s="54"/>
      <c r="TZN15" s="54"/>
      <c r="TZO15" s="54"/>
      <c r="TZP15" s="54"/>
      <c r="TZQ15" s="54"/>
      <c r="TZR15" s="54"/>
      <c r="TZS15" s="54"/>
      <c r="TZT15" s="54"/>
      <c r="TZU15" s="54"/>
      <c r="TZV15" s="54"/>
      <c r="TZW15" s="54"/>
      <c r="TZX15" s="54"/>
      <c r="TZY15" s="54"/>
      <c r="TZZ15" s="54"/>
      <c r="UAA15" s="54"/>
      <c r="UAB15" s="54"/>
      <c r="UAC15" s="54"/>
      <c r="UAD15" s="54"/>
      <c r="UAE15" s="54"/>
      <c r="UAF15" s="54"/>
      <c r="UAG15" s="54"/>
      <c r="UAH15" s="54"/>
      <c r="UAI15" s="54"/>
      <c r="UAJ15" s="54"/>
      <c r="UAK15" s="54"/>
      <c r="UAL15" s="54"/>
      <c r="UAM15" s="54"/>
      <c r="UAN15" s="54"/>
      <c r="UAO15" s="54"/>
      <c r="UAP15" s="54"/>
      <c r="UAQ15" s="54"/>
      <c r="UAR15" s="54"/>
      <c r="UAS15" s="54"/>
      <c r="UAT15" s="54"/>
      <c r="UAU15" s="54"/>
      <c r="UAV15" s="54"/>
      <c r="UAW15" s="54"/>
      <c r="UAX15" s="54"/>
      <c r="UAY15" s="54"/>
      <c r="UAZ15" s="54"/>
      <c r="UBA15" s="54"/>
      <c r="UBB15" s="54"/>
      <c r="UBC15" s="54"/>
      <c r="UBD15" s="54"/>
      <c r="UBE15" s="54"/>
      <c r="UBF15" s="54"/>
      <c r="UBG15" s="54"/>
      <c r="UBH15" s="54"/>
      <c r="UBI15" s="54"/>
      <c r="UBJ15" s="54"/>
      <c r="UBK15" s="54"/>
      <c r="UBL15" s="54"/>
      <c r="UBM15" s="54"/>
      <c r="UBN15" s="54"/>
      <c r="UBO15" s="54"/>
      <c r="UBP15" s="54"/>
      <c r="UBQ15" s="54"/>
      <c r="UBR15" s="54"/>
      <c r="UBS15" s="54"/>
      <c r="UBT15" s="54"/>
      <c r="UBU15" s="54"/>
      <c r="UBV15" s="54"/>
      <c r="UBW15" s="54"/>
      <c r="UBX15" s="54"/>
      <c r="UBY15" s="54"/>
      <c r="UBZ15" s="54"/>
      <c r="UCA15" s="54"/>
      <c r="UCB15" s="54"/>
      <c r="UCC15" s="54"/>
      <c r="UCD15" s="54"/>
      <c r="UCE15" s="54"/>
      <c r="UCF15" s="54"/>
      <c r="UCG15" s="54"/>
      <c r="UCH15" s="54"/>
      <c r="UCI15" s="54"/>
      <c r="UCJ15" s="54"/>
      <c r="UCK15" s="54"/>
      <c r="UCL15" s="54"/>
      <c r="UCM15" s="54"/>
      <c r="UCN15" s="54"/>
      <c r="UCO15" s="54"/>
      <c r="UCP15" s="54"/>
      <c r="UCQ15" s="54"/>
      <c r="UCR15" s="54"/>
      <c r="UCS15" s="54"/>
      <c r="UCT15" s="54"/>
      <c r="UCU15" s="54"/>
      <c r="UCV15" s="54"/>
      <c r="UCW15" s="54"/>
      <c r="UCX15" s="54"/>
      <c r="UCY15" s="54"/>
      <c r="UCZ15" s="54"/>
      <c r="UDA15" s="54"/>
      <c r="UDB15" s="54"/>
      <c r="UDC15" s="54"/>
      <c r="UDD15" s="54"/>
      <c r="UDE15" s="54"/>
      <c r="UDF15" s="54"/>
      <c r="UDG15" s="54"/>
      <c r="UDH15" s="54"/>
      <c r="UDI15" s="54"/>
      <c r="UDJ15" s="54"/>
      <c r="UDK15" s="54"/>
      <c r="UDL15" s="54"/>
      <c r="UDM15" s="54"/>
      <c r="UDN15" s="54"/>
      <c r="UDO15" s="54"/>
      <c r="UDP15" s="54"/>
      <c r="UDQ15" s="54"/>
      <c r="UDR15" s="54"/>
      <c r="UDS15" s="54"/>
      <c r="UDT15" s="54"/>
      <c r="UDU15" s="54"/>
      <c r="UDV15" s="54"/>
      <c r="UDW15" s="54"/>
      <c r="UDX15" s="54"/>
      <c r="UDY15" s="54"/>
      <c r="UDZ15" s="54"/>
      <c r="UEA15" s="54"/>
      <c r="UEB15" s="54"/>
      <c r="UEC15" s="54"/>
      <c r="UED15" s="54"/>
      <c r="UEE15" s="54"/>
      <c r="UEF15" s="54"/>
      <c r="UEG15" s="54"/>
      <c r="UEH15" s="54"/>
      <c r="UEM15" s="54"/>
      <c r="UEN15" s="54"/>
      <c r="UEO15" s="54"/>
      <c r="UEP15" s="54"/>
      <c r="UEQ15" s="54"/>
      <c r="UER15" s="54"/>
      <c r="UES15" s="54"/>
      <c r="UET15" s="54"/>
      <c r="UEU15" s="54"/>
      <c r="UEV15" s="54"/>
      <c r="UEW15" s="54"/>
      <c r="UEX15" s="54"/>
      <c r="UEY15" s="54"/>
      <c r="UEZ15" s="54"/>
      <c r="UFA15" s="54"/>
      <c r="UFB15" s="54"/>
      <c r="UFC15" s="54"/>
      <c r="UFD15" s="54"/>
      <c r="UFE15" s="54"/>
      <c r="UFF15" s="54"/>
      <c r="UFG15" s="54"/>
      <c r="UFH15" s="54"/>
      <c r="UFI15" s="54"/>
      <c r="UFJ15" s="54"/>
      <c r="UFK15" s="54"/>
      <c r="UFL15" s="54"/>
      <c r="UFM15" s="54"/>
      <c r="UFN15" s="54"/>
      <c r="UFO15" s="54"/>
      <c r="UFP15" s="54"/>
      <c r="UFQ15" s="54"/>
      <c r="UFR15" s="54"/>
      <c r="UFS15" s="54"/>
      <c r="UFT15" s="54"/>
      <c r="UFU15" s="54"/>
      <c r="UFV15" s="54"/>
      <c r="UFW15" s="54"/>
      <c r="UFX15" s="54"/>
      <c r="UFY15" s="54"/>
      <c r="UFZ15" s="54"/>
      <c r="UGA15" s="54"/>
      <c r="UGB15" s="54"/>
      <c r="UGC15" s="54"/>
      <c r="UGD15" s="54"/>
      <c r="UGE15" s="54"/>
      <c r="UGF15" s="54"/>
      <c r="UGG15" s="54"/>
      <c r="UGH15" s="54"/>
      <c r="UGI15" s="54"/>
      <c r="UGJ15" s="54"/>
      <c r="UGK15" s="54"/>
      <c r="UGL15" s="54"/>
      <c r="UGM15" s="54"/>
      <c r="UGN15" s="54"/>
      <c r="UGO15" s="54"/>
      <c r="UGP15" s="54"/>
      <c r="UGQ15" s="54"/>
      <c r="UGR15" s="54"/>
      <c r="UGS15" s="54"/>
      <c r="UGT15" s="54"/>
      <c r="UGU15" s="54"/>
      <c r="UGV15" s="54"/>
      <c r="UGW15" s="54"/>
      <c r="UGX15" s="54"/>
      <c r="UGY15" s="54"/>
      <c r="UGZ15" s="54"/>
      <c r="UHA15" s="54"/>
      <c r="UHB15" s="54"/>
      <c r="UHC15" s="54"/>
      <c r="UHD15" s="54"/>
      <c r="UHE15" s="54"/>
      <c r="UHF15" s="54"/>
      <c r="UHG15" s="54"/>
      <c r="UHH15" s="54"/>
      <c r="UHI15" s="54"/>
      <c r="UHJ15" s="54"/>
      <c r="UHK15" s="54"/>
      <c r="UHL15" s="54"/>
      <c r="UHM15" s="54"/>
      <c r="UHN15" s="54"/>
      <c r="UHO15" s="54"/>
      <c r="UHP15" s="54"/>
      <c r="UHQ15" s="54"/>
      <c r="UHR15" s="54"/>
      <c r="UHS15" s="54"/>
      <c r="UHT15" s="54"/>
      <c r="UHU15" s="54"/>
      <c r="UHV15" s="54"/>
      <c r="UHW15" s="54"/>
      <c r="UHX15" s="54"/>
      <c r="UHY15" s="54"/>
      <c r="UHZ15" s="54"/>
      <c r="UIA15" s="54"/>
      <c r="UIB15" s="54"/>
      <c r="UIC15" s="54"/>
      <c r="UID15" s="54"/>
      <c r="UIE15" s="54"/>
      <c r="UIF15" s="54"/>
      <c r="UIG15" s="54"/>
      <c r="UIH15" s="54"/>
      <c r="UII15" s="54"/>
      <c r="UIJ15" s="54"/>
      <c r="UIK15" s="54"/>
      <c r="UIL15" s="54"/>
      <c r="UIM15" s="54"/>
      <c r="UIN15" s="54"/>
      <c r="UIO15" s="54"/>
      <c r="UIP15" s="54"/>
      <c r="UIQ15" s="54"/>
      <c r="UIR15" s="54"/>
      <c r="UIS15" s="54"/>
      <c r="UIT15" s="54"/>
      <c r="UIU15" s="54"/>
      <c r="UIV15" s="54"/>
      <c r="UIW15" s="54"/>
      <c r="UIX15" s="54"/>
      <c r="UIY15" s="54"/>
      <c r="UIZ15" s="54"/>
      <c r="UJA15" s="54"/>
      <c r="UJB15" s="54"/>
      <c r="UJC15" s="54"/>
      <c r="UJD15" s="54"/>
      <c r="UJE15" s="54"/>
      <c r="UJF15" s="54"/>
      <c r="UJG15" s="54"/>
      <c r="UJH15" s="54"/>
      <c r="UJI15" s="54"/>
      <c r="UJJ15" s="54"/>
      <c r="UJK15" s="54"/>
      <c r="UJL15" s="54"/>
      <c r="UJM15" s="54"/>
      <c r="UJN15" s="54"/>
      <c r="UJO15" s="54"/>
      <c r="UJP15" s="54"/>
      <c r="UJQ15" s="54"/>
      <c r="UJR15" s="54"/>
      <c r="UJS15" s="54"/>
      <c r="UJT15" s="54"/>
      <c r="UJU15" s="54"/>
      <c r="UJV15" s="54"/>
      <c r="UJW15" s="54"/>
      <c r="UJX15" s="54"/>
      <c r="UJY15" s="54"/>
      <c r="UJZ15" s="54"/>
      <c r="UKA15" s="54"/>
      <c r="UKB15" s="54"/>
      <c r="UKC15" s="54"/>
      <c r="UKD15" s="54"/>
      <c r="UKE15" s="54"/>
      <c r="UKF15" s="54"/>
      <c r="UKG15" s="54"/>
      <c r="UKH15" s="54"/>
      <c r="UKI15" s="54"/>
      <c r="UKJ15" s="54"/>
      <c r="UKK15" s="54"/>
      <c r="UKL15" s="54"/>
      <c r="UKM15" s="54"/>
      <c r="UKN15" s="54"/>
      <c r="UKO15" s="54"/>
      <c r="UKP15" s="54"/>
      <c r="UKQ15" s="54"/>
      <c r="UKR15" s="54"/>
      <c r="UKS15" s="54"/>
      <c r="UKT15" s="54"/>
      <c r="UKU15" s="54"/>
      <c r="UKV15" s="54"/>
      <c r="UKW15" s="54"/>
      <c r="UKX15" s="54"/>
      <c r="UKY15" s="54"/>
      <c r="UKZ15" s="54"/>
      <c r="ULA15" s="54"/>
      <c r="ULB15" s="54"/>
      <c r="ULC15" s="54"/>
      <c r="ULD15" s="54"/>
      <c r="ULE15" s="54"/>
      <c r="ULF15" s="54"/>
      <c r="ULG15" s="54"/>
      <c r="ULH15" s="54"/>
      <c r="ULI15" s="54"/>
      <c r="ULJ15" s="54"/>
      <c r="ULK15" s="54"/>
      <c r="ULL15" s="54"/>
      <c r="ULM15" s="54"/>
      <c r="ULN15" s="54"/>
      <c r="ULO15" s="54"/>
      <c r="ULP15" s="54"/>
      <c r="ULQ15" s="54"/>
      <c r="ULR15" s="54"/>
      <c r="ULS15" s="54"/>
      <c r="ULT15" s="54"/>
      <c r="ULU15" s="54"/>
      <c r="ULV15" s="54"/>
      <c r="ULW15" s="54"/>
      <c r="ULX15" s="54"/>
      <c r="ULY15" s="54"/>
      <c r="ULZ15" s="54"/>
      <c r="UMA15" s="54"/>
      <c r="UMB15" s="54"/>
      <c r="UMC15" s="54"/>
      <c r="UMD15" s="54"/>
      <c r="UME15" s="54"/>
      <c r="UMF15" s="54"/>
      <c r="UMG15" s="54"/>
      <c r="UMH15" s="54"/>
      <c r="UMI15" s="54"/>
      <c r="UMJ15" s="54"/>
      <c r="UMK15" s="54"/>
      <c r="UML15" s="54"/>
      <c r="UMM15" s="54"/>
      <c r="UMN15" s="54"/>
      <c r="UMO15" s="54"/>
      <c r="UMP15" s="54"/>
      <c r="UMQ15" s="54"/>
      <c r="UMR15" s="54"/>
      <c r="UMS15" s="54"/>
      <c r="UMT15" s="54"/>
      <c r="UMU15" s="54"/>
      <c r="UMV15" s="54"/>
      <c r="UMW15" s="54"/>
      <c r="UMX15" s="54"/>
      <c r="UMY15" s="54"/>
      <c r="UMZ15" s="54"/>
      <c r="UNA15" s="54"/>
      <c r="UNB15" s="54"/>
      <c r="UNC15" s="54"/>
      <c r="UND15" s="54"/>
      <c r="UNE15" s="54"/>
      <c r="UNF15" s="54"/>
      <c r="UNG15" s="54"/>
      <c r="UNH15" s="54"/>
      <c r="UNI15" s="54"/>
      <c r="UNJ15" s="54"/>
      <c r="UNK15" s="54"/>
      <c r="UNL15" s="54"/>
      <c r="UNM15" s="54"/>
      <c r="UNN15" s="54"/>
      <c r="UNO15" s="54"/>
      <c r="UNP15" s="54"/>
      <c r="UNQ15" s="54"/>
      <c r="UNR15" s="54"/>
      <c r="UNS15" s="54"/>
      <c r="UNT15" s="54"/>
      <c r="UNU15" s="54"/>
      <c r="UNV15" s="54"/>
      <c r="UNW15" s="54"/>
      <c r="UNX15" s="54"/>
      <c r="UNY15" s="54"/>
      <c r="UNZ15" s="54"/>
      <c r="UOA15" s="54"/>
      <c r="UOB15" s="54"/>
      <c r="UOC15" s="54"/>
      <c r="UOD15" s="54"/>
      <c r="UOI15" s="54"/>
      <c r="UOJ15" s="54"/>
      <c r="UOK15" s="54"/>
      <c r="UOL15" s="54"/>
      <c r="UOM15" s="54"/>
      <c r="UON15" s="54"/>
      <c r="UOO15" s="54"/>
      <c r="UOP15" s="54"/>
      <c r="UOQ15" s="54"/>
      <c r="UOR15" s="54"/>
      <c r="UOS15" s="54"/>
      <c r="UOT15" s="54"/>
      <c r="UOU15" s="54"/>
      <c r="UOV15" s="54"/>
      <c r="UOW15" s="54"/>
      <c r="UOX15" s="54"/>
      <c r="UOY15" s="54"/>
      <c r="UOZ15" s="54"/>
      <c r="UPA15" s="54"/>
      <c r="UPB15" s="54"/>
      <c r="UPC15" s="54"/>
      <c r="UPD15" s="54"/>
      <c r="UPE15" s="54"/>
      <c r="UPF15" s="54"/>
      <c r="UPG15" s="54"/>
      <c r="UPH15" s="54"/>
      <c r="UPI15" s="54"/>
      <c r="UPJ15" s="54"/>
      <c r="UPK15" s="54"/>
      <c r="UPL15" s="54"/>
      <c r="UPM15" s="54"/>
      <c r="UPN15" s="54"/>
      <c r="UPO15" s="54"/>
      <c r="UPP15" s="54"/>
      <c r="UPQ15" s="54"/>
      <c r="UPR15" s="54"/>
      <c r="UPS15" s="54"/>
      <c r="UPT15" s="54"/>
      <c r="UPU15" s="54"/>
      <c r="UPV15" s="54"/>
      <c r="UPW15" s="54"/>
      <c r="UPX15" s="54"/>
      <c r="UPY15" s="54"/>
      <c r="UPZ15" s="54"/>
      <c r="UQA15" s="54"/>
      <c r="UQB15" s="54"/>
      <c r="UQC15" s="54"/>
      <c r="UQD15" s="54"/>
      <c r="UQE15" s="54"/>
      <c r="UQF15" s="54"/>
      <c r="UQG15" s="54"/>
      <c r="UQH15" s="54"/>
      <c r="UQI15" s="54"/>
      <c r="UQJ15" s="54"/>
      <c r="UQK15" s="54"/>
      <c r="UQL15" s="54"/>
      <c r="UQM15" s="54"/>
      <c r="UQN15" s="54"/>
      <c r="UQO15" s="54"/>
      <c r="UQP15" s="54"/>
      <c r="UQQ15" s="54"/>
      <c r="UQR15" s="54"/>
      <c r="UQS15" s="54"/>
      <c r="UQT15" s="54"/>
      <c r="UQU15" s="54"/>
      <c r="UQV15" s="54"/>
      <c r="UQW15" s="54"/>
      <c r="UQX15" s="54"/>
      <c r="UQY15" s="54"/>
      <c r="UQZ15" s="54"/>
      <c r="URA15" s="54"/>
      <c r="URB15" s="54"/>
      <c r="URC15" s="54"/>
      <c r="URD15" s="54"/>
      <c r="URE15" s="54"/>
      <c r="URF15" s="54"/>
      <c r="URG15" s="54"/>
      <c r="URH15" s="54"/>
      <c r="URI15" s="54"/>
      <c r="URJ15" s="54"/>
      <c r="URK15" s="54"/>
      <c r="URL15" s="54"/>
      <c r="URM15" s="54"/>
      <c r="URN15" s="54"/>
      <c r="URO15" s="54"/>
      <c r="URP15" s="54"/>
      <c r="URQ15" s="54"/>
      <c r="URR15" s="54"/>
      <c r="URS15" s="54"/>
      <c r="URT15" s="54"/>
      <c r="URU15" s="54"/>
      <c r="URV15" s="54"/>
      <c r="URW15" s="54"/>
      <c r="URX15" s="54"/>
      <c r="URY15" s="54"/>
      <c r="URZ15" s="54"/>
      <c r="USA15" s="54"/>
      <c r="USB15" s="54"/>
      <c r="USC15" s="54"/>
      <c r="USD15" s="54"/>
      <c r="USE15" s="54"/>
      <c r="USF15" s="54"/>
      <c r="USG15" s="54"/>
      <c r="USH15" s="54"/>
      <c r="USI15" s="54"/>
      <c r="USJ15" s="54"/>
      <c r="USK15" s="54"/>
      <c r="USL15" s="54"/>
      <c r="USM15" s="54"/>
      <c r="USN15" s="54"/>
      <c r="USO15" s="54"/>
      <c r="USP15" s="54"/>
      <c r="USQ15" s="54"/>
      <c r="USR15" s="54"/>
      <c r="USS15" s="54"/>
      <c r="UST15" s="54"/>
      <c r="USU15" s="54"/>
      <c r="USV15" s="54"/>
      <c r="USW15" s="54"/>
      <c r="USX15" s="54"/>
      <c r="USY15" s="54"/>
      <c r="USZ15" s="54"/>
      <c r="UTA15" s="54"/>
      <c r="UTB15" s="54"/>
      <c r="UTC15" s="54"/>
      <c r="UTD15" s="54"/>
      <c r="UTE15" s="54"/>
      <c r="UTF15" s="54"/>
      <c r="UTG15" s="54"/>
      <c r="UTH15" s="54"/>
      <c r="UTI15" s="54"/>
      <c r="UTJ15" s="54"/>
      <c r="UTK15" s="54"/>
      <c r="UTL15" s="54"/>
      <c r="UTM15" s="54"/>
      <c r="UTN15" s="54"/>
      <c r="UTO15" s="54"/>
      <c r="UTP15" s="54"/>
      <c r="UTQ15" s="54"/>
      <c r="UTR15" s="54"/>
      <c r="UTS15" s="54"/>
      <c r="UTT15" s="54"/>
      <c r="UTU15" s="54"/>
      <c r="UTV15" s="54"/>
      <c r="UTW15" s="54"/>
      <c r="UTX15" s="54"/>
      <c r="UTY15" s="54"/>
      <c r="UTZ15" s="54"/>
      <c r="UUA15" s="54"/>
      <c r="UUB15" s="54"/>
      <c r="UUC15" s="54"/>
      <c r="UUD15" s="54"/>
      <c r="UUE15" s="54"/>
      <c r="UUF15" s="54"/>
      <c r="UUG15" s="54"/>
      <c r="UUH15" s="54"/>
      <c r="UUI15" s="54"/>
      <c r="UUJ15" s="54"/>
      <c r="UUK15" s="54"/>
      <c r="UUL15" s="54"/>
      <c r="UUM15" s="54"/>
      <c r="UUN15" s="54"/>
      <c r="UUO15" s="54"/>
      <c r="UUP15" s="54"/>
      <c r="UUQ15" s="54"/>
      <c r="UUR15" s="54"/>
      <c r="UUS15" s="54"/>
      <c r="UUT15" s="54"/>
      <c r="UUU15" s="54"/>
      <c r="UUV15" s="54"/>
      <c r="UUW15" s="54"/>
      <c r="UUX15" s="54"/>
      <c r="UUY15" s="54"/>
      <c r="UUZ15" s="54"/>
      <c r="UVA15" s="54"/>
      <c r="UVB15" s="54"/>
      <c r="UVC15" s="54"/>
      <c r="UVD15" s="54"/>
      <c r="UVE15" s="54"/>
      <c r="UVF15" s="54"/>
      <c r="UVG15" s="54"/>
      <c r="UVH15" s="54"/>
      <c r="UVI15" s="54"/>
      <c r="UVJ15" s="54"/>
      <c r="UVK15" s="54"/>
      <c r="UVL15" s="54"/>
      <c r="UVM15" s="54"/>
      <c r="UVN15" s="54"/>
      <c r="UVO15" s="54"/>
      <c r="UVP15" s="54"/>
      <c r="UVQ15" s="54"/>
      <c r="UVR15" s="54"/>
      <c r="UVS15" s="54"/>
      <c r="UVT15" s="54"/>
      <c r="UVU15" s="54"/>
      <c r="UVV15" s="54"/>
      <c r="UVW15" s="54"/>
      <c r="UVX15" s="54"/>
      <c r="UVY15" s="54"/>
      <c r="UVZ15" s="54"/>
      <c r="UWA15" s="54"/>
      <c r="UWB15" s="54"/>
      <c r="UWC15" s="54"/>
      <c r="UWD15" s="54"/>
      <c r="UWE15" s="54"/>
      <c r="UWF15" s="54"/>
      <c r="UWG15" s="54"/>
      <c r="UWH15" s="54"/>
      <c r="UWI15" s="54"/>
      <c r="UWJ15" s="54"/>
      <c r="UWK15" s="54"/>
      <c r="UWL15" s="54"/>
      <c r="UWM15" s="54"/>
      <c r="UWN15" s="54"/>
      <c r="UWO15" s="54"/>
      <c r="UWP15" s="54"/>
      <c r="UWQ15" s="54"/>
      <c r="UWR15" s="54"/>
      <c r="UWS15" s="54"/>
      <c r="UWT15" s="54"/>
      <c r="UWU15" s="54"/>
      <c r="UWV15" s="54"/>
      <c r="UWW15" s="54"/>
      <c r="UWX15" s="54"/>
      <c r="UWY15" s="54"/>
      <c r="UWZ15" s="54"/>
      <c r="UXA15" s="54"/>
      <c r="UXB15" s="54"/>
      <c r="UXC15" s="54"/>
      <c r="UXD15" s="54"/>
      <c r="UXE15" s="54"/>
      <c r="UXF15" s="54"/>
      <c r="UXG15" s="54"/>
      <c r="UXH15" s="54"/>
      <c r="UXI15" s="54"/>
      <c r="UXJ15" s="54"/>
      <c r="UXK15" s="54"/>
      <c r="UXL15" s="54"/>
      <c r="UXM15" s="54"/>
      <c r="UXN15" s="54"/>
      <c r="UXO15" s="54"/>
      <c r="UXP15" s="54"/>
      <c r="UXQ15" s="54"/>
      <c r="UXR15" s="54"/>
      <c r="UXS15" s="54"/>
      <c r="UXT15" s="54"/>
      <c r="UXU15" s="54"/>
      <c r="UXV15" s="54"/>
      <c r="UXW15" s="54"/>
      <c r="UXX15" s="54"/>
      <c r="UXY15" s="54"/>
      <c r="UXZ15" s="54"/>
      <c r="UYE15" s="54"/>
      <c r="UYF15" s="54"/>
      <c r="UYG15" s="54"/>
      <c r="UYH15" s="54"/>
      <c r="UYI15" s="54"/>
      <c r="UYJ15" s="54"/>
      <c r="UYK15" s="54"/>
      <c r="UYL15" s="54"/>
      <c r="UYM15" s="54"/>
      <c r="UYN15" s="54"/>
      <c r="UYO15" s="54"/>
      <c r="UYP15" s="54"/>
      <c r="UYQ15" s="54"/>
      <c r="UYR15" s="54"/>
      <c r="UYS15" s="54"/>
      <c r="UYT15" s="54"/>
      <c r="UYU15" s="54"/>
      <c r="UYV15" s="54"/>
      <c r="UYW15" s="54"/>
      <c r="UYX15" s="54"/>
      <c r="UYY15" s="54"/>
      <c r="UYZ15" s="54"/>
      <c r="UZA15" s="54"/>
      <c r="UZB15" s="54"/>
      <c r="UZC15" s="54"/>
      <c r="UZD15" s="54"/>
      <c r="UZE15" s="54"/>
      <c r="UZF15" s="54"/>
      <c r="UZG15" s="54"/>
      <c r="UZH15" s="54"/>
      <c r="UZI15" s="54"/>
      <c r="UZJ15" s="54"/>
      <c r="UZK15" s="54"/>
      <c r="UZL15" s="54"/>
      <c r="UZM15" s="54"/>
      <c r="UZN15" s="54"/>
      <c r="UZO15" s="54"/>
      <c r="UZP15" s="54"/>
      <c r="UZQ15" s="54"/>
      <c r="UZR15" s="54"/>
      <c r="UZS15" s="54"/>
      <c r="UZT15" s="54"/>
      <c r="UZU15" s="54"/>
      <c r="UZV15" s="54"/>
      <c r="UZW15" s="54"/>
      <c r="UZX15" s="54"/>
      <c r="UZY15" s="54"/>
      <c r="UZZ15" s="54"/>
      <c r="VAA15" s="54"/>
      <c r="VAB15" s="54"/>
      <c r="VAC15" s="54"/>
      <c r="VAD15" s="54"/>
      <c r="VAE15" s="54"/>
      <c r="VAF15" s="54"/>
      <c r="VAG15" s="54"/>
      <c r="VAH15" s="54"/>
      <c r="VAI15" s="54"/>
      <c r="VAJ15" s="54"/>
      <c r="VAK15" s="54"/>
      <c r="VAL15" s="54"/>
      <c r="VAM15" s="54"/>
      <c r="VAN15" s="54"/>
      <c r="VAO15" s="54"/>
      <c r="VAP15" s="54"/>
      <c r="VAQ15" s="54"/>
      <c r="VAR15" s="54"/>
      <c r="VAS15" s="54"/>
      <c r="VAT15" s="54"/>
      <c r="VAU15" s="54"/>
      <c r="VAV15" s="54"/>
      <c r="VAW15" s="54"/>
      <c r="VAX15" s="54"/>
      <c r="VAY15" s="54"/>
      <c r="VAZ15" s="54"/>
      <c r="VBA15" s="54"/>
      <c r="VBB15" s="54"/>
      <c r="VBC15" s="54"/>
      <c r="VBD15" s="54"/>
      <c r="VBE15" s="54"/>
      <c r="VBF15" s="54"/>
      <c r="VBG15" s="54"/>
      <c r="VBH15" s="54"/>
      <c r="VBI15" s="54"/>
      <c r="VBJ15" s="54"/>
      <c r="VBK15" s="54"/>
      <c r="VBL15" s="54"/>
      <c r="VBM15" s="54"/>
      <c r="VBN15" s="54"/>
      <c r="VBO15" s="54"/>
      <c r="VBP15" s="54"/>
      <c r="VBQ15" s="54"/>
      <c r="VBR15" s="54"/>
      <c r="VBS15" s="54"/>
      <c r="VBT15" s="54"/>
      <c r="VBU15" s="54"/>
      <c r="VBV15" s="54"/>
      <c r="VBW15" s="54"/>
      <c r="VBX15" s="54"/>
      <c r="VBY15" s="54"/>
      <c r="VBZ15" s="54"/>
      <c r="VCA15" s="54"/>
      <c r="VCB15" s="54"/>
      <c r="VCC15" s="54"/>
      <c r="VCD15" s="54"/>
      <c r="VCE15" s="54"/>
      <c r="VCF15" s="54"/>
      <c r="VCG15" s="54"/>
      <c r="VCH15" s="54"/>
      <c r="VCI15" s="54"/>
      <c r="VCJ15" s="54"/>
      <c r="VCK15" s="54"/>
      <c r="VCL15" s="54"/>
      <c r="VCM15" s="54"/>
      <c r="VCN15" s="54"/>
      <c r="VCO15" s="54"/>
      <c r="VCP15" s="54"/>
      <c r="VCQ15" s="54"/>
      <c r="VCR15" s="54"/>
      <c r="VCS15" s="54"/>
      <c r="VCT15" s="54"/>
      <c r="VCU15" s="54"/>
      <c r="VCV15" s="54"/>
      <c r="VCW15" s="54"/>
      <c r="VCX15" s="54"/>
      <c r="VCY15" s="54"/>
      <c r="VCZ15" s="54"/>
      <c r="VDA15" s="54"/>
      <c r="VDB15" s="54"/>
      <c r="VDC15" s="54"/>
      <c r="VDD15" s="54"/>
      <c r="VDE15" s="54"/>
      <c r="VDF15" s="54"/>
      <c r="VDG15" s="54"/>
      <c r="VDH15" s="54"/>
      <c r="VDI15" s="54"/>
      <c r="VDJ15" s="54"/>
      <c r="VDK15" s="54"/>
      <c r="VDL15" s="54"/>
      <c r="VDM15" s="54"/>
      <c r="VDN15" s="54"/>
      <c r="VDO15" s="54"/>
      <c r="VDP15" s="54"/>
      <c r="VDQ15" s="54"/>
      <c r="VDR15" s="54"/>
      <c r="VDS15" s="54"/>
      <c r="VDT15" s="54"/>
      <c r="VDU15" s="54"/>
      <c r="VDV15" s="54"/>
      <c r="VDW15" s="54"/>
      <c r="VDX15" s="54"/>
      <c r="VDY15" s="54"/>
      <c r="VDZ15" s="54"/>
      <c r="VEA15" s="54"/>
      <c r="VEB15" s="54"/>
      <c r="VEC15" s="54"/>
      <c r="VED15" s="54"/>
      <c r="VEE15" s="54"/>
      <c r="VEF15" s="54"/>
      <c r="VEG15" s="54"/>
      <c r="VEH15" s="54"/>
      <c r="VEI15" s="54"/>
      <c r="VEJ15" s="54"/>
      <c r="VEK15" s="54"/>
      <c r="VEL15" s="54"/>
      <c r="VEM15" s="54"/>
      <c r="VEN15" s="54"/>
      <c r="VEO15" s="54"/>
      <c r="VEP15" s="54"/>
      <c r="VEQ15" s="54"/>
      <c r="VER15" s="54"/>
      <c r="VES15" s="54"/>
      <c r="VET15" s="54"/>
      <c r="VEU15" s="54"/>
      <c r="VEV15" s="54"/>
      <c r="VEW15" s="54"/>
      <c r="VEX15" s="54"/>
      <c r="VEY15" s="54"/>
      <c r="VEZ15" s="54"/>
      <c r="VFA15" s="54"/>
      <c r="VFB15" s="54"/>
      <c r="VFC15" s="54"/>
      <c r="VFD15" s="54"/>
      <c r="VFE15" s="54"/>
      <c r="VFF15" s="54"/>
      <c r="VFG15" s="54"/>
      <c r="VFH15" s="54"/>
      <c r="VFI15" s="54"/>
      <c r="VFJ15" s="54"/>
      <c r="VFK15" s="54"/>
      <c r="VFL15" s="54"/>
      <c r="VFM15" s="54"/>
      <c r="VFN15" s="54"/>
      <c r="VFO15" s="54"/>
      <c r="VFP15" s="54"/>
      <c r="VFQ15" s="54"/>
      <c r="VFR15" s="54"/>
      <c r="VFS15" s="54"/>
      <c r="VFT15" s="54"/>
      <c r="VFU15" s="54"/>
      <c r="VFV15" s="54"/>
      <c r="VFW15" s="54"/>
      <c r="VFX15" s="54"/>
      <c r="VFY15" s="54"/>
      <c r="VFZ15" s="54"/>
      <c r="VGA15" s="54"/>
      <c r="VGB15" s="54"/>
      <c r="VGC15" s="54"/>
      <c r="VGD15" s="54"/>
      <c r="VGE15" s="54"/>
      <c r="VGF15" s="54"/>
      <c r="VGG15" s="54"/>
      <c r="VGH15" s="54"/>
      <c r="VGI15" s="54"/>
      <c r="VGJ15" s="54"/>
      <c r="VGK15" s="54"/>
      <c r="VGL15" s="54"/>
      <c r="VGM15" s="54"/>
      <c r="VGN15" s="54"/>
      <c r="VGO15" s="54"/>
      <c r="VGP15" s="54"/>
      <c r="VGQ15" s="54"/>
      <c r="VGR15" s="54"/>
      <c r="VGS15" s="54"/>
      <c r="VGT15" s="54"/>
      <c r="VGU15" s="54"/>
      <c r="VGV15" s="54"/>
      <c r="VGW15" s="54"/>
      <c r="VGX15" s="54"/>
      <c r="VGY15" s="54"/>
      <c r="VGZ15" s="54"/>
      <c r="VHA15" s="54"/>
      <c r="VHB15" s="54"/>
      <c r="VHC15" s="54"/>
      <c r="VHD15" s="54"/>
      <c r="VHE15" s="54"/>
      <c r="VHF15" s="54"/>
      <c r="VHG15" s="54"/>
      <c r="VHH15" s="54"/>
      <c r="VHI15" s="54"/>
      <c r="VHJ15" s="54"/>
      <c r="VHK15" s="54"/>
      <c r="VHL15" s="54"/>
      <c r="VHM15" s="54"/>
      <c r="VHN15" s="54"/>
      <c r="VHO15" s="54"/>
      <c r="VHP15" s="54"/>
      <c r="VHQ15" s="54"/>
      <c r="VHR15" s="54"/>
      <c r="VHS15" s="54"/>
      <c r="VHT15" s="54"/>
      <c r="VHU15" s="54"/>
      <c r="VHV15" s="54"/>
      <c r="VIA15" s="54"/>
      <c r="VIB15" s="54"/>
      <c r="VIC15" s="54"/>
      <c r="VID15" s="54"/>
      <c r="VIE15" s="54"/>
      <c r="VIF15" s="54"/>
      <c r="VIG15" s="54"/>
      <c r="VIH15" s="54"/>
      <c r="VII15" s="54"/>
      <c r="VIJ15" s="54"/>
      <c r="VIK15" s="54"/>
      <c r="VIL15" s="54"/>
      <c r="VIM15" s="54"/>
      <c r="VIN15" s="54"/>
      <c r="VIO15" s="54"/>
      <c r="VIP15" s="54"/>
      <c r="VIQ15" s="54"/>
      <c r="VIR15" s="54"/>
      <c r="VIS15" s="54"/>
      <c r="VIT15" s="54"/>
      <c r="VIU15" s="54"/>
      <c r="VIV15" s="54"/>
      <c r="VIW15" s="54"/>
      <c r="VIX15" s="54"/>
      <c r="VIY15" s="54"/>
      <c r="VIZ15" s="54"/>
      <c r="VJA15" s="54"/>
      <c r="VJB15" s="54"/>
      <c r="VJC15" s="54"/>
      <c r="VJD15" s="54"/>
      <c r="VJE15" s="54"/>
      <c r="VJF15" s="54"/>
      <c r="VJG15" s="54"/>
      <c r="VJH15" s="54"/>
      <c r="VJI15" s="54"/>
      <c r="VJJ15" s="54"/>
      <c r="VJK15" s="54"/>
      <c r="VJL15" s="54"/>
      <c r="VJM15" s="54"/>
      <c r="VJN15" s="54"/>
      <c r="VJO15" s="54"/>
      <c r="VJP15" s="54"/>
      <c r="VJQ15" s="54"/>
      <c r="VJR15" s="54"/>
      <c r="VJS15" s="54"/>
      <c r="VJT15" s="54"/>
      <c r="VJU15" s="54"/>
      <c r="VJV15" s="54"/>
      <c r="VJW15" s="54"/>
      <c r="VJX15" s="54"/>
      <c r="VJY15" s="54"/>
      <c r="VJZ15" s="54"/>
      <c r="VKA15" s="54"/>
      <c r="VKB15" s="54"/>
      <c r="VKC15" s="54"/>
      <c r="VKD15" s="54"/>
      <c r="VKE15" s="54"/>
      <c r="VKF15" s="54"/>
      <c r="VKG15" s="54"/>
      <c r="VKH15" s="54"/>
      <c r="VKI15" s="54"/>
      <c r="VKJ15" s="54"/>
      <c r="VKK15" s="54"/>
      <c r="VKL15" s="54"/>
      <c r="VKM15" s="54"/>
      <c r="VKN15" s="54"/>
      <c r="VKO15" s="54"/>
      <c r="VKP15" s="54"/>
      <c r="VKQ15" s="54"/>
      <c r="VKR15" s="54"/>
      <c r="VKS15" s="54"/>
      <c r="VKT15" s="54"/>
      <c r="VKU15" s="54"/>
      <c r="VKV15" s="54"/>
      <c r="VKW15" s="54"/>
      <c r="VKX15" s="54"/>
      <c r="VKY15" s="54"/>
      <c r="VKZ15" s="54"/>
      <c r="VLA15" s="54"/>
      <c r="VLB15" s="54"/>
      <c r="VLC15" s="54"/>
      <c r="VLD15" s="54"/>
      <c r="VLE15" s="54"/>
      <c r="VLF15" s="54"/>
      <c r="VLG15" s="54"/>
      <c r="VLH15" s="54"/>
      <c r="VLI15" s="54"/>
      <c r="VLJ15" s="54"/>
      <c r="VLK15" s="54"/>
      <c r="VLL15" s="54"/>
      <c r="VLM15" s="54"/>
      <c r="VLN15" s="54"/>
      <c r="VLO15" s="54"/>
      <c r="VLP15" s="54"/>
      <c r="VLQ15" s="54"/>
      <c r="VLR15" s="54"/>
      <c r="VLS15" s="54"/>
      <c r="VLT15" s="54"/>
      <c r="VLU15" s="54"/>
      <c r="VLV15" s="54"/>
      <c r="VLW15" s="54"/>
      <c r="VLX15" s="54"/>
      <c r="VLY15" s="54"/>
      <c r="VLZ15" s="54"/>
      <c r="VMA15" s="54"/>
      <c r="VMB15" s="54"/>
      <c r="VMC15" s="54"/>
      <c r="VMD15" s="54"/>
      <c r="VME15" s="54"/>
      <c r="VMF15" s="54"/>
      <c r="VMG15" s="54"/>
      <c r="VMH15" s="54"/>
      <c r="VMI15" s="54"/>
      <c r="VMJ15" s="54"/>
      <c r="VMK15" s="54"/>
      <c r="VML15" s="54"/>
      <c r="VMM15" s="54"/>
      <c r="VMN15" s="54"/>
      <c r="VMO15" s="54"/>
      <c r="VMP15" s="54"/>
      <c r="VMQ15" s="54"/>
      <c r="VMR15" s="54"/>
      <c r="VMS15" s="54"/>
      <c r="VMT15" s="54"/>
      <c r="VMU15" s="54"/>
      <c r="VMV15" s="54"/>
      <c r="VMW15" s="54"/>
      <c r="VMX15" s="54"/>
      <c r="VMY15" s="54"/>
      <c r="VMZ15" s="54"/>
      <c r="VNA15" s="54"/>
      <c r="VNB15" s="54"/>
      <c r="VNC15" s="54"/>
      <c r="VND15" s="54"/>
      <c r="VNE15" s="54"/>
      <c r="VNF15" s="54"/>
      <c r="VNG15" s="54"/>
      <c r="VNH15" s="54"/>
      <c r="VNI15" s="54"/>
      <c r="VNJ15" s="54"/>
      <c r="VNK15" s="54"/>
      <c r="VNL15" s="54"/>
      <c r="VNM15" s="54"/>
      <c r="VNN15" s="54"/>
      <c r="VNO15" s="54"/>
      <c r="VNP15" s="54"/>
      <c r="VNQ15" s="54"/>
      <c r="VNR15" s="54"/>
      <c r="VNS15" s="54"/>
      <c r="VNT15" s="54"/>
      <c r="VNU15" s="54"/>
      <c r="VNV15" s="54"/>
      <c r="VNW15" s="54"/>
      <c r="VNX15" s="54"/>
      <c r="VNY15" s="54"/>
      <c r="VNZ15" s="54"/>
      <c r="VOA15" s="54"/>
      <c r="VOB15" s="54"/>
      <c r="VOC15" s="54"/>
      <c r="VOD15" s="54"/>
      <c r="VOE15" s="54"/>
      <c r="VOF15" s="54"/>
      <c r="VOG15" s="54"/>
      <c r="VOH15" s="54"/>
      <c r="VOI15" s="54"/>
      <c r="VOJ15" s="54"/>
      <c r="VOK15" s="54"/>
      <c r="VOL15" s="54"/>
      <c r="VOM15" s="54"/>
      <c r="VON15" s="54"/>
      <c r="VOO15" s="54"/>
      <c r="VOP15" s="54"/>
      <c r="VOQ15" s="54"/>
      <c r="VOR15" s="54"/>
      <c r="VOS15" s="54"/>
      <c r="VOT15" s="54"/>
      <c r="VOU15" s="54"/>
      <c r="VOV15" s="54"/>
      <c r="VOW15" s="54"/>
      <c r="VOX15" s="54"/>
      <c r="VOY15" s="54"/>
      <c r="VOZ15" s="54"/>
      <c r="VPA15" s="54"/>
      <c r="VPB15" s="54"/>
      <c r="VPC15" s="54"/>
      <c r="VPD15" s="54"/>
      <c r="VPE15" s="54"/>
      <c r="VPF15" s="54"/>
      <c r="VPG15" s="54"/>
      <c r="VPH15" s="54"/>
      <c r="VPI15" s="54"/>
      <c r="VPJ15" s="54"/>
      <c r="VPK15" s="54"/>
      <c r="VPL15" s="54"/>
      <c r="VPM15" s="54"/>
      <c r="VPN15" s="54"/>
      <c r="VPO15" s="54"/>
      <c r="VPP15" s="54"/>
      <c r="VPQ15" s="54"/>
      <c r="VPR15" s="54"/>
      <c r="VPS15" s="54"/>
      <c r="VPT15" s="54"/>
      <c r="VPU15" s="54"/>
      <c r="VPV15" s="54"/>
      <c r="VPW15" s="54"/>
      <c r="VPX15" s="54"/>
      <c r="VPY15" s="54"/>
      <c r="VPZ15" s="54"/>
      <c r="VQA15" s="54"/>
      <c r="VQB15" s="54"/>
      <c r="VQC15" s="54"/>
      <c r="VQD15" s="54"/>
      <c r="VQE15" s="54"/>
      <c r="VQF15" s="54"/>
      <c r="VQG15" s="54"/>
      <c r="VQH15" s="54"/>
      <c r="VQI15" s="54"/>
      <c r="VQJ15" s="54"/>
      <c r="VQK15" s="54"/>
      <c r="VQL15" s="54"/>
      <c r="VQM15" s="54"/>
      <c r="VQN15" s="54"/>
      <c r="VQO15" s="54"/>
      <c r="VQP15" s="54"/>
      <c r="VQQ15" s="54"/>
      <c r="VQR15" s="54"/>
      <c r="VQS15" s="54"/>
      <c r="VQT15" s="54"/>
      <c r="VQU15" s="54"/>
      <c r="VQV15" s="54"/>
      <c r="VQW15" s="54"/>
      <c r="VQX15" s="54"/>
      <c r="VQY15" s="54"/>
      <c r="VQZ15" s="54"/>
      <c r="VRA15" s="54"/>
      <c r="VRB15" s="54"/>
      <c r="VRC15" s="54"/>
      <c r="VRD15" s="54"/>
      <c r="VRE15" s="54"/>
      <c r="VRF15" s="54"/>
      <c r="VRG15" s="54"/>
      <c r="VRH15" s="54"/>
      <c r="VRI15" s="54"/>
      <c r="VRJ15" s="54"/>
      <c r="VRK15" s="54"/>
      <c r="VRL15" s="54"/>
      <c r="VRM15" s="54"/>
      <c r="VRN15" s="54"/>
      <c r="VRO15" s="54"/>
      <c r="VRP15" s="54"/>
      <c r="VRQ15" s="54"/>
      <c r="VRR15" s="54"/>
      <c r="VRW15" s="54"/>
      <c r="VRX15" s="54"/>
      <c r="VRY15" s="54"/>
      <c r="VRZ15" s="54"/>
      <c r="VSA15" s="54"/>
      <c r="VSB15" s="54"/>
      <c r="VSC15" s="54"/>
      <c r="VSD15" s="54"/>
      <c r="VSE15" s="54"/>
      <c r="VSF15" s="54"/>
      <c r="VSG15" s="54"/>
      <c r="VSH15" s="54"/>
      <c r="VSI15" s="54"/>
      <c r="VSJ15" s="54"/>
      <c r="VSK15" s="54"/>
      <c r="VSL15" s="54"/>
      <c r="VSM15" s="54"/>
      <c r="VSN15" s="54"/>
      <c r="VSO15" s="54"/>
      <c r="VSP15" s="54"/>
      <c r="VSQ15" s="54"/>
      <c r="VSR15" s="54"/>
      <c r="VSS15" s="54"/>
      <c r="VST15" s="54"/>
      <c r="VSU15" s="54"/>
      <c r="VSV15" s="54"/>
      <c r="VSW15" s="54"/>
      <c r="VSX15" s="54"/>
      <c r="VSY15" s="54"/>
      <c r="VSZ15" s="54"/>
      <c r="VTA15" s="54"/>
      <c r="VTB15" s="54"/>
      <c r="VTC15" s="54"/>
      <c r="VTD15" s="54"/>
      <c r="VTE15" s="54"/>
      <c r="VTF15" s="54"/>
      <c r="VTG15" s="54"/>
      <c r="VTH15" s="54"/>
      <c r="VTI15" s="54"/>
      <c r="VTJ15" s="54"/>
      <c r="VTK15" s="54"/>
      <c r="VTL15" s="54"/>
      <c r="VTM15" s="54"/>
      <c r="VTN15" s="54"/>
      <c r="VTO15" s="54"/>
      <c r="VTP15" s="54"/>
      <c r="VTQ15" s="54"/>
      <c r="VTR15" s="54"/>
      <c r="VTS15" s="54"/>
      <c r="VTT15" s="54"/>
      <c r="VTU15" s="54"/>
      <c r="VTV15" s="54"/>
      <c r="VTW15" s="54"/>
      <c r="VTX15" s="54"/>
      <c r="VTY15" s="54"/>
      <c r="VTZ15" s="54"/>
      <c r="VUA15" s="54"/>
      <c r="VUB15" s="54"/>
      <c r="VUC15" s="54"/>
      <c r="VUD15" s="54"/>
      <c r="VUE15" s="54"/>
      <c r="VUF15" s="54"/>
      <c r="VUG15" s="54"/>
      <c r="VUH15" s="54"/>
      <c r="VUI15" s="54"/>
      <c r="VUJ15" s="54"/>
      <c r="VUK15" s="54"/>
      <c r="VUL15" s="54"/>
      <c r="VUM15" s="54"/>
      <c r="VUN15" s="54"/>
      <c r="VUO15" s="54"/>
      <c r="VUP15" s="54"/>
      <c r="VUQ15" s="54"/>
      <c r="VUR15" s="54"/>
      <c r="VUS15" s="54"/>
      <c r="VUT15" s="54"/>
      <c r="VUU15" s="54"/>
      <c r="VUV15" s="54"/>
      <c r="VUW15" s="54"/>
      <c r="VUX15" s="54"/>
      <c r="VUY15" s="54"/>
      <c r="VUZ15" s="54"/>
      <c r="VVA15" s="54"/>
      <c r="VVB15" s="54"/>
      <c r="VVC15" s="54"/>
      <c r="VVD15" s="54"/>
      <c r="VVE15" s="54"/>
      <c r="VVF15" s="54"/>
      <c r="VVG15" s="54"/>
      <c r="VVH15" s="54"/>
      <c r="VVI15" s="54"/>
      <c r="VVJ15" s="54"/>
      <c r="VVK15" s="54"/>
      <c r="VVL15" s="54"/>
      <c r="VVM15" s="54"/>
      <c r="VVN15" s="54"/>
      <c r="VVO15" s="54"/>
      <c r="VVP15" s="54"/>
      <c r="VVQ15" s="54"/>
      <c r="VVR15" s="54"/>
      <c r="VVS15" s="54"/>
      <c r="VVT15" s="54"/>
      <c r="VVU15" s="54"/>
      <c r="VVV15" s="54"/>
      <c r="VVW15" s="54"/>
      <c r="VVX15" s="54"/>
      <c r="VVY15" s="54"/>
      <c r="VVZ15" s="54"/>
      <c r="VWA15" s="54"/>
      <c r="VWB15" s="54"/>
      <c r="VWC15" s="54"/>
      <c r="VWD15" s="54"/>
      <c r="VWE15" s="54"/>
      <c r="VWF15" s="54"/>
      <c r="VWG15" s="54"/>
      <c r="VWH15" s="54"/>
      <c r="VWI15" s="54"/>
      <c r="VWJ15" s="54"/>
      <c r="VWK15" s="54"/>
      <c r="VWL15" s="54"/>
      <c r="VWM15" s="54"/>
      <c r="VWN15" s="54"/>
      <c r="VWO15" s="54"/>
      <c r="VWP15" s="54"/>
      <c r="VWQ15" s="54"/>
      <c r="VWR15" s="54"/>
      <c r="VWS15" s="54"/>
      <c r="VWT15" s="54"/>
      <c r="VWU15" s="54"/>
      <c r="VWV15" s="54"/>
      <c r="VWW15" s="54"/>
      <c r="VWX15" s="54"/>
      <c r="VWY15" s="54"/>
      <c r="VWZ15" s="54"/>
      <c r="VXA15" s="54"/>
      <c r="VXB15" s="54"/>
      <c r="VXC15" s="54"/>
      <c r="VXD15" s="54"/>
      <c r="VXE15" s="54"/>
      <c r="VXF15" s="54"/>
      <c r="VXG15" s="54"/>
      <c r="VXH15" s="54"/>
      <c r="VXI15" s="54"/>
      <c r="VXJ15" s="54"/>
      <c r="VXK15" s="54"/>
      <c r="VXL15" s="54"/>
      <c r="VXM15" s="54"/>
      <c r="VXN15" s="54"/>
      <c r="VXO15" s="54"/>
      <c r="VXP15" s="54"/>
      <c r="VXQ15" s="54"/>
      <c r="VXR15" s="54"/>
      <c r="VXS15" s="54"/>
      <c r="VXT15" s="54"/>
      <c r="VXU15" s="54"/>
      <c r="VXV15" s="54"/>
      <c r="VXW15" s="54"/>
      <c r="VXX15" s="54"/>
      <c r="VXY15" s="54"/>
      <c r="VXZ15" s="54"/>
      <c r="VYA15" s="54"/>
      <c r="VYB15" s="54"/>
      <c r="VYC15" s="54"/>
      <c r="VYD15" s="54"/>
      <c r="VYE15" s="54"/>
      <c r="VYF15" s="54"/>
      <c r="VYG15" s="54"/>
      <c r="VYH15" s="54"/>
      <c r="VYI15" s="54"/>
      <c r="VYJ15" s="54"/>
      <c r="VYK15" s="54"/>
      <c r="VYL15" s="54"/>
      <c r="VYM15" s="54"/>
      <c r="VYN15" s="54"/>
      <c r="VYO15" s="54"/>
      <c r="VYP15" s="54"/>
      <c r="VYQ15" s="54"/>
      <c r="VYR15" s="54"/>
      <c r="VYS15" s="54"/>
      <c r="VYT15" s="54"/>
      <c r="VYU15" s="54"/>
      <c r="VYV15" s="54"/>
      <c r="VYW15" s="54"/>
      <c r="VYX15" s="54"/>
      <c r="VYY15" s="54"/>
      <c r="VYZ15" s="54"/>
      <c r="VZA15" s="54"/>
      <c r="VZB15" s="54"/>
      <c r="VZC15" s="54"/>
      <c r="VZD15" s="54"/>
      <c r="VZE15" s="54"/>
      <c r="VZF15" s="54"/>
      <c r="VZG15" s="54"/>
      <c r="VZH15" s="54"/>
      <c r="VZI15" s="54"/>
      <c r="VZJ15" s="54"/>
      <c r="VZK15" s="54"/>
      <c r="VZL15" s="54"/>
      <c r="VZM15" s="54"/>
      <c r="VZN15" s="54"/>
      <c r="VZO15" s="54"/>
      <c r="VZP15" s="54"/>
      <c r="VZQ15" s="54"/>
      <c r="VZR15" s="54"/>
      <c r="VZS15" s="54"/>
      <c r="VZT15" s="54"/>
      <c r="VZU15" s="54"/>
      <c r="VZV15" s="54"/>
      <c r="VZW15" s="54"/>
      <c r="VZX15" s="54"/>
      <c r="VZY15" s="54"/>
      <c r="VZZ15" s="54"/>
      <c r="WAA15" s="54"/>
      <c r="WAB15" s="54"/>
      <c r="WAC15" s="54"/>
      <c r="WAD15" s="54"/>
      <c r="WAE15" s="54"/>
      <c r="WAF15" s="54"/>
      <c r="WAG15" s="54"/>
      <c r="WAH15" s="54"/>
      <c r="WAI15" s="54"/>
      <c r="WAJ15" s="54"/>
      <c r="WAK15" s="54"/>
      <c r="WAL15" s="54"/>
      <c r="WAM15" s="54"/>
      <c r="WAN15" s="54"/>
      <c r="WAO15" s="54"/>
      <c r="WAP15" s="54"/>
      <c r="WAQ15" s="54"/>
      <c r="WAR15" s="54"/>
      <c r="WAS15" s="54"/>
      <c r="WAT15" s="54"/>
      <c r="WAU15" s="54"/>
      <c r="WAV15" s="54"/>
      <c r="WAW15" s="54"/>
      <c r="WAX15" s="54"/>
      <c r="WAY15" s="54"/>
      <c r="WAZ15" s="54"/>
      <c r="WBA15" s="54"/>
      <c r="WBB15" s="54"/>
      <c r="WBC15" s="54"/>
      <c r="WBD15" s="54"/>
      <c r="WBE15" s="54"/>
      <c r="WBF15" s="54"/>
      <c r="WBG15" s="54"/>
      <c r="WBH15" s="54"/>
      <c r="WBI15" s="54"/>
      <c r="WBJ15" s="54"/>
      <c r="WBK15" s="54"/>
      <c r="WBL15" s="54"/>
      <c r="WBM15" s="54"/>
      <c r="WBN15" s="54"/>
      <c r="WBS15" s="54"/>
      <c r="WBT15" s="54"/>
      <c r="WBU15" s="54"/>
      <c r="WBV15" s="54"/>
      <c r="WBW15" s="54"/>
      <c r="WBX15" s="54"/>
      <c r="WBY15" s="54"/>
      <c r="WBZ15" s="54"/>
      <c r="WCA15" s="54"/>
      <c r="WCB15" s="54"/>
      <c r="WCC15" s="54"/>
      <c r="WCD15" s="54"/>
      <c r="WCE15" s="54"/>
      <c r="WCF15" s="54"/>
      <c r="WCG15" s="54"/>
      <c r="WCH15" s="54"/>
      <c r="WCI15" s="54"/>
      <c r="WCJ15" s="54"/>
      <c r="WCK15" s="54"/>
      <c r="WCL15" s="54"/>
      <c r="WCM15" s="54"/>
      <c r="WCN15" s="54"/>
      <c r="WCO15" s="54"/>
      <c r="WCP15" s="54"/>
      <c r="WCQ15" s="54"/>
      <c r="WCR15" s="54"/>
      <c r="WCS15" s="54"/>
      <c r="WCT15" s="54"/>
      <c r="WCU15" s="54"/>
      <c r="WCV15" s="54"/>
      <c r="WCW15" s="54"/>
      <c r="WCX15" s="54"/>
      <c r="WCY15" s="54"/>
      <c r="WCZ15" s="54"/>
      <c r="WDA15" s="54"/>
      <c r="WDB15" s="54"/>
      <c r="WDC15" s="54"/>
      <c r="WDD15" s="54"/>
      <c r="WDE15" s="54"/>
      <c r="WDF15" s="54"/>
      <c r="WDG15" s="54"/>
      <c r="WDH15" s="54"/>
      <c r="WDI15" s="54"/>
      <c r="WDJ15" s="54"/>
      <c r="WDK15" s="54"/>
      <c r="WDL15" s="54"/>
      <c r="WDM15" s="54"/>
      <c r="WDN15" s="54"/>
      <c r="WDO15" s="54"/>
      <c r="WDP15" s="54"/>
      <c r="WDQ15" s="54"/>
      <c r="WDR15" s="54"/>
      <c r="WDS15" s="54"/>
      <c r="WDT15" s="54"/>
      <c r="WDU15" s="54"/>
      <c r="WDV15" s="54"/>
      <c r="WDW15" s="54"/>
      <c r="WDX15" s="54"/>
      <c r="WDY15" s="54"/>
      <c r="WDZ15" s="54"/>
      <c r="WEA15" s="54"/>
      <c r="WEB15" s="54"/>
      <c r="WEC15" s="54"/>
      <c r="WED15" s="54"/>
      <c r="WEE15" s="54"/>
      <c r="WEF15" s="54"/>
      <c r="WEG15" s="54"/>
      <c r="WEH15" s="54"/>
      <c r="WEI15" s="54"/>
      <c r="WEJ15" s="54"/>
      <c r="WEK15" s="54"/>
      <c r="WEL15" s="54"/>
      <c r="WEM15" s="54"/>
      <c r="WEN15" s="54"/>
      <c r="WEO15" s="54"/>
      <c r="WEP15" s="54"/>
      <c r="WEQ15" s="54"/>
      <c r="WER15" s="54"/>
      <c r="WES15" s="54"/>
      <c r="WET15" s="54"/>
      <c r="WEU15" s="54"/>
      <c r="WEV15" s="54"/>
      <c r="WEW15" s="54"/>
      <c r="WEX15" s="54"/>
      <c r="WEY15" s="54"/>
      <c r="WEZ15" s="54"/>
      <c r="WFA15" s="54"/>
      <c r="WFB15" s="54"/>
      <c r="WFC15" s="54"/>
      <c r="WFD15" s="54"/>
      <c r="WFE15" s="54"/>
      <c r="WFF15" s="54"/>
      <c r="WFG15" s="54"/>
      <c r="WFH15" s="54"/>
      <c r="WFI15" s="54"/>
      <c r="WFJ15" s="54"/>
      <c r="WFK15" s="54"/>
      <c r="WFL15" s="54"/>
      <c r="WFM15" s="54"/>
      <c r="WFN15" s="54"/>
      <c r="WFO15" s="54"/>
      <c r="WFP15" s="54"/>
      <c r="WFQ15" s="54"/>
      <c r="WFR15" s="54"/>
      <c r="WFS15" s="54"/>
      <c r="WFT15" s="54"/>
      <c r="WFU15" s="54"/>
      <c r="WFV15" s="54"/>
      <c r="WFW15" s="54"/>
      <c r="WFX15" s="54"/>
      <c r="WFY15" s="54"/>
      <c r="WFZ15" s="54"/>
      <c r="WGA15" s="54"/>
      <c r="WGB15" s="54"/>
      <c r="WGC15" s="54"/>
      <c r="WGD15" s="54"/>
      <c r="WGE15" s="54"/>
      <c r="WGF15" s="54"/>
      <c r="WGG15" s="54"/>
      <c r="WGH15" s="54"/>
      <c r="WGI15" s="54"/>
      <c r="WGJ15" s="54"/>
      <c r="WGK15" s="54"/>
      <c r="WGL15" s="54"/>
      <c r="WGM15" s="54"/>
      <c r="WGN15" s="54"/>
      <c r="WGO15" s="54"/>
      <c r="WGP15" s="54"/>
      <c r="WGQ15" s="54"/>
      <c r="WGR15" s="54"/>
      <c r="WGS15" s="54"/>
      <c r="WGT15" s="54"/>
      <c r="WGU15" s="54"/>
      <c r="WGV15" s="54"/>
      <c r="WGW15" s="54"/>
      <c r="WGX15" s="54"/>
      <c r="WGY15" s="54"/>
      <c r="WGZ15" s="54"/>
      <c r="WHA15" s="54"/>
      <c r="WHB15" s="54"/>
      <c r="WHC15" s="54"/>
      <c r="WHD15" s="54"/>
      <c r="WHE15" s="54"/>
      <c r="WHF15" s="54"/>
      <c r="WHG15" s="54"/>
      <c r="WHH15" s="54"/>
      <c r="WHI15" s="54"/>
      <c r="WHJ15" s="54"/>
      <c r="WHK15" s="54"/>
      <c r="WHL15" s="54"/>
      <c r="WHM15" s="54"/>
      <c r="WHN15" s="54"/>
      <c r="WHO15" s="54"/>
      <c r="WHP15" s="54"/>
      <c r="WHQ15" s="54"/>
      <c r="WHR15" s="54"/>
      <c r="WHS15" s="54"/>
      <c r="WHT15" s="54"/>
      <c r="WHU15" s="54"/>
      <c r="WHV15" s="54"/>
      <c r="WHW15" s="54"/>
      <c r="WHX15" s="54"/>
      <c r="WHY15" s="54"/>
      <c r="WHZ15" s="54"/>
      <c r="WIA15" s="54"/>
      <c r="WIB15" s="54"/>
      <c r="WIC15" s="54"/>
      <c r="WID15" s="54"/>
      <c r="WIE15" s="54"/>
      <c r="WIF15" s="54"/>
      <c r="WIG15" s="54"/>
      <c r="WIH15" s="54"/>
      <c r="WII15" s="54"/>
      <c r="WIJ15" s="54"/>
      <c r="WIK15" s="54"/>
      <c r="WIL15" s="54"/>
      <c r="WIM15" s="54"/>
      <c r="WIN15" s="54"/>
      <c r="WIO15" s="54"/>
      <c r="WIP15" s="54"/>
      <c r="WIQ15" s="54"/>
      <c r="WIR15" s="54"/>
      <c r="WIS15" s="54"/>
      <c r="WIT15" s="54"/>
      <c r="WIU15" s="54"/>
      <c r="WIV15" s="54"/>
      <c r="WIW15" s="54"/>
      <c r="WIX15" s="54"/>
      <c r="WIY15" s="54"/>
      <c r="WIZ15" s="54"/>
      <c r="WJA15" s="54"/>
      <c r="WJB15" s="54"/>
      <c r="WJC15" s="54"/>
      <c r="WJD15" s="54"/>
      <c r="WJE15" s="54"/>
      <c r="WJF15" s="54"/>
      <c r="WJG15" s="54"/>
      <c r="WJH15" s="54"/>
      <c r="WJI15" s="54"/>
      <c r="WJJ15" s="54"/>
      <c r="WJK15" s="54"/>
      <c r="WJL15" s="54"/>
      <c r="WJM15" s="54"/>
      <c r="WJN15" s="54"/>
      <c r="WJO15" s="54"/>
      <c r="WJP15" s="54"/>
      <c r="WJQ15" s="54"/>
      <c r="WJR15" s="54"/>
      <c r="WJS15" s="54"/>
      <c r="WJT15" s="54"/>
      <c r="WJU15" s="54"/>
      <c r="WJV15" s="54"/>
      <c r="WJW15" s="54"/>
      <c r="WJX15" s="54"/>
      <c r="WJY15" s="54"/>
      <c r="WJZ15" s="54"/>
      <c r="WKA15" s="54"/>
      <c r="WKB15" s="54"/>
      <c r="WKC15" s="54"/>
      <c r="WKD15" s="54"/>
      <c r="WKE15" s="54"/>
      <c r="WKF15" s="54"/>
      <c r="WKG15" s="54"/>
      <c r="WKH15" s="54"/>
      <c r="WKI15" s="54"/>
      <c r="WKJ15" s="54"/>
      <c r="WKK15" s="54"/>
      <c r="WKL15" s="54"/>
      <c r="WKM15" s="54"/>
      <c r="WKN15" s="54"/>
      <c r="WKO15" s="54"/>
      <c r="WKP15" s="54"/>
      <c r="WKQ15" s="54"/>
      <c r="WKR15" s="54"/>
      <c r="WKS15" s="54"/>
      <c r="WKT15" s="54"/>
      <c r="WKU15" s="54"/>
      <c r="WKV15" s="54"/>
      <c r="WKW15" s="54"/>
      <c r="WKX15" s="54"/>
      <c r="WKY15" s="54"/>
      <c r="WKZ15" s="54"/>
      <c r="WLA15" s="54"/>
      <c r="WLB15" s="54"/>
      <c r="WLC15" s="54"/>
      <c r="WLD15" s="54"/>
      <c r="WLE15" s="54"/>
      <c r="WLF15" s="54"/>
      <c r="WLG15" s="54"/>
      <c r="WLH15" s="54"/>
      <c r="WLI15" s="54"/>
      <c r="WLJ15" s="54"/>
      <c r="WLO15" s="54"/>
      <c r="WLP15" s="54"/>
      <c r="WLQ15" s="54"/>
      <c r="WLR15" s="54"/>
      <c r="WLS15" s="54"/>
      <c r="WLT15" s="54"/>
      <c r="WLU15" s="54"/>
      <c r="WLV15" s="54"/>
      <c r="WLW15" s="54"/>
      <c r="WLX15" s="54"/>
      <c r="WLY15" s="54"/>
      <c r="WLZ15" s="54"/>
      <c r="WMA15" s="54"/>
      <c r="WMB15" s="54"/>
      <c r="WMC15" s="54"/>
      <c r="WMD15" s="54"/>
      <c r="WME15" s="54"/>
      <c r="WMF15" s="54"/>
      <c r="WMG15" s="54"/>
      <c r="WMH15" s="54"/>
      <c r="WMI15" s="54"/>
      <c r="WMJ15" s="54"/>
      <c r="WMK15" s="54"/>
      <c r="WML15" s="54"/>
      <c r="WMM15" s="54"/>
      <c r="WMN15" s="54"/>
      <c r="WMO15" s="54"/>
      <c r="WMP15" s="54"/>
      <c r="WMQ15" s="54"/>
      <c r="WMR15" s="54"/>
      <c r="WMS15" s="54"/>
      <c r="WMT15" s="54"/>
      <c r="WMU15" s="54"/>
      <c r="WMV15" s="54"/>
      <c r="WMW15" s="54"/>
      <c r="WMX15" s="54"/>
      <c r="WMY15" s="54"/>
      <c r="WMZ15" s="54"/>
      <c r="WNA15" s="54"/>
      <c r="WNB15" s="54"/>
      <c r="WNC15" s="54"/>
      <c r="WND15" s="54"/>
      <c r="WNE15" s="54"/>
      <c r="WNF15" s="54"/>
      <c r="WNG15" s="54"/>
      <c r="WNH15" s="54"/>
      <c r="WNI15" s="54"/>
      <c r="WNJ15" s="54"/>
      <c r="WNK15" s="54"/>
      <c r="WNL15" s="54"/>
      <c r="WNM15" s="54"/>
      <c r="WNN15" s="54"/>
      <c r="WNO15" s="54"/>
      <c r="WNP15" s="54"/>
      <c r="WNQ15" s="54"/>
      <c r="WNR15" s="54"/>
      <c r="WNS15" s="54"/>
      <c r="WNT15" s="54"/>
      <c r="WNU15" s="54"/>
      <c r="WNV15" s="54"/>
      <c r="WNW15" s="54"/>
      <c r="WNX15" s="54"/>
      <c r="WNY15" s="54"/>
      <c r="WNZ15" s="54"/>
      <c r="WOA15" s="54"/>
      <c r="WOB15" s="54"/>
      <c r="WOC15" s="54"/>
      <c r="WOD15" s="54"/>
      <c r="WOE15" s="54"/>
      <c r="WOF15" s="54"/>
      <c r="WOG15" s="54"/>
      <c r="WOH15" s="54"/>
      <c r="WOI15" s="54"/>
      <c r="WOJ15" s="54"/>
      <c r="WOK15" s="54"/>
      <c r="WOL15" s="54"/>
      <c r="WOM15" s="54"/>
      <c r="WON15" s="54"/>
      <c r="WOO15" s="54"/>
      <c r="WOP15" s="54"/>
      <c r="WOQ15" s="54"/>
      <c r="WOR15" s="54"/>
      <c r="WOS15" s="54"/>
      <c r="WOT15" s="54"/>
      <c r="WOU15" s="54"/>
      <c r="WOV15" s="54"/>
      <c r="WOW15" s="54"/>
      <c r="WOX15" s="54"/>
      <c r="WOY15" s="54"/>
      <c r="WOZ15" s="54"/>
      <c r="WPA15" s="54"/>
      <c r="WPB15" s="54"/>
      <c r="WPC15" s="54"/>
      <c r="WPD15" s="54"/>
      <c r="WPE15" s="54"/>
      <c r="WPF15" s="54"/>
      <c r="WPG15" s="54"/>
      <c r="WPH15" s="54"/>
      <c r="WPI15" s="54"/>
      <c r="WPJ15" s="54"/>
      <c r="WPK15" s="54"/>
      <c r="WPL15" s="54"/>
      <c r="WPM15" s="54"/>
      <c r="WPN15" s="54"/>
      <c r="WPO15" s="54"/>
      <c r="WPP15" s="54"/>
      <c r="WPQ15" s="54"/>
      <c r="WPR15" s="54"/>
      <c r="WPS15" s="54"/>
      <c r="WPT15" s="54"/>
      <c r="WPU15" s="54"/>
      <c r="WPV15" s="54"/>
      <c r="WPW15" s="54"/>
      <c r="WPX15" s="54"/>
      <c r="WPY15" s="54"/>
      <c r="WPZ15" s="54"/>
      <c r="WQA15" s="54"/>
      <c r="WQB15" s="54"/>
      <c r="WQC15" s="54"/>
      <c r="WQD15" s="54"/>
      <c r="WQE15" s="54"/>
      <c r="WQF15" s="54"/>
      <c r="WQG15" s="54"/>
      <c r="WQH15" s="54"/>
      <c r="WQI15" s="54"/>
      <c r="WQJ15" s="54"/>
      <c r="WQK15" s="54"/>
      <c r="WQL15" s="54"/>
      <c r="WQM15" s="54"/>
      <c r="WQN15" s="54"/>
      <c r="WQO15" s="54"/>
      <c r="WQP15" s="54"/>
      <c r="WQQ15" s="54"/>
      <c r="WQR15" s="54"/>
      <c r="WQS15" s="54"/>
      <c r="WQT15" s="54"/>
      <c r="WQU15" s="54"/>
      <c r="WQV15" s="54"/>
      <c r="WQW15" s="54"/>
      <c r="WQX15" s="54"/>
      <c r="WQY15" s="54"/>
      <c r="WQZ15" s="54"/>
      <c r="WRA15" s="54"/>
      <c r="WRB15" s="54"/>
      <c r="WRC15" s="54"/>
      <c r="WRD15" s="54"/>
      <c r="WRE15" s="54"/>
      <c r="WRF15" s="54"/>
      <c r="WRG15" s="54"/>
      <c r="WRH15" s="54"/>
      <c r="WRI15" s="54"/>
      <c r="WRJ15" s="54"/>
      <c r="WRK15" s="54"/>
      <c r="WRL15" s="54"/>
      <c r="WRM15" s="54"/>
      <c r="WRN15" s="54"/>
      <c r="WRO15" s="54"/>
      <c r="WRP15" s="54"/>
      <c r="WRQ15" s="54"/>
      <c r="WRR15" s="54"/>
      <c r="WRS15" s="54"/>
      <c r="WRT15" s="54"/>
      <c r="WRU15" s="54"/>
      <c r="WRV15" s="54"/>
      <c r="WRW15" s="54"/>
      <c r="WRX15" s="54"/>
      <c r="WRY15" s="54"/>
      <c r="WRZ15" s="54"/>
      <c r="WSA15" s="54"/>
      <c r="WSB15" s="54"/>
      <c r="WSC15" s="54"/>
      <c r="WSD15" s="54"/>
      <c r="WSE15" s="54"/>
      <c r="WSF15" s="54"/>
      <c r="WSG15" s="54"/>
      <c r="WSH15" s="54"/>
      <c r="WSI15" s="54"/>
      <c r="WSJ15" s="54"/>
      <c r="WSK15" s="54"/>
      <c r="WSL15" s="54"/>
      <c r="WSM15" s="54"/>
      <c r="WSN15" s="54"/>
      <c r="WSO15" s="54"/>
      <c r="WSP15" s="54"/>
      <c r="WSQ15" s="54"/>
      <c r="WSR15" s="54"/>
      <c r="WSS15" s="54"/>
      <c r="WST15" s="54"/>
      <c r="WSU15" s="54"/>
      <c r="WSV15" s="54"/>
      <c r="WSW15" s="54"/>
      <c r="WSX15" s="54"/>
      <c r="WSY15" s="54"/>
      <c r="WSZ15" s="54"/>
      <c r="WTA15" s="54"/>
      <c r="WTB15" s="54"/>
      <c r="WTC15" s="54"/>
      <c r="WTD15" s="54"/>
      <c r="WTE15" s="54"/>
      <c r="WTF15" s="54"/>
      <c r="WTG15" s="54"/>
      <c r="WTH15" s="54"/>
      <c r="WTI15" s="54"/>
      <c r="WTJ15" s="54"/>
      <c r="WTK15" s="54"/>
      <c r="WTL15" s="54"/>
      <c r="WTM15" s="54"/>
      <c r="WTN15" s="54"/>
      <c r="WTO15" s="54"/>
      <c r="WTP15" s="54"/>
      <c r="WTQ15" s="54"/>
      <c r="WTR15" s="54"/>
      <c r="WTS15" s="54"/>
      <c r="WTT15" s="54"/>
      <c r="WTU15" s="54"/>
      <c r="WTV15" s="54"/>
      <c r="WTW15" s="54"/>
      <c r="WTX15" s="54"/>
      <c r="WTY15" s="54"/>
      <c r="WTZ15" s="54"/>
      <c r="WUA15" s="54"/>
      <c r="WUB15" s="54"/>
      <c r="WUC15" s="54"/>
      <c r="WUD15" s="54"/>
      <c r="WUE15" s="54"/>
      <c r="WUF15" s="54"/>
      <c r="WUG15" s="54"/>
      <c r="WUH15" s="54"/>
      <c r="WUI15" s="54"/>
      <c r="WUJ15" s="54"/>
      <c r="WUK15" s="54"/>
      <c r="WUL15" s="54"/>
      <c r="WUM15" s="54"/>
      <c r="WUN15" s="54"/>
      <c r="WUO15" s="54"/>
      <c r="WUP15" s="54"/>
      <c r="WUQ15" s="54"/>
      <c r="WUR15" s="54"/>
      <c r="WUS15" s="54"/>
      <c r="WUT15" s="54"/>
      <c r="WUU15" s="54"/>
      <c r="WUV15" s="54"/>
      <c r="WUW15" s="54"/>
      <c r="WUX15" s="54"/>
      <c r="WUY15" s="54"/>
      <c r="WUZ15" s="54"/>
      <c r="WVA15" s="54"/>
      <c r="WVB15" s="54"/>
      <c r="WVC15" s="54"/>
      <c r="WVD15" s="54"/>
      <c r="WVE15" s="54"/>
      <c r="WVF15" s="54"/>
      <c r="WVK15" s="54"/>
      <c r="WVL15" s="54"/>
      <c r="WVM15" s="54"/>
      <c r="WVN15" s="54"/>
      <c r="WVO15" s="54"/>
      <c r="WVP15" s="54"/>
      <c r="WVQ15" s="54"/>
      <c r="WVR15" s="54"/>
      <c r="WVS15" s="54"/>
      <c r="WVT15" s="54"/>
      <c r="WVU15" s="54"/>
      <c r="WVV15" s="54"/>
      <c r="WVW15" s="54"/>
      <c r="WVX15" s="54"/>
      <c r="WVY15" s="54"/>
      <c r="WVZ15" s="54"/>
      <c r="WWA15" s="54"/>
      <c r="WWB15" s="54"/>
      <c r="WWC15" s="54"/>
      <c r="WWD15" s="54"/>
      <c r="WWE15" s="54"/>
      <c r="WWF15" s="54"/>
      <c r="WWG15" s="54"/>
      <c r="WWH15" s="54"/>
      <c r="WWI15" s="54"/>
      <c r="WWJ15" s="54"/>
      <c r="WWK15" s="54"/>
      <c r="WWL15" s="54"/>
      <c r="WWM15" s="54"/>
      <c r="WWN15" s="54"/>
      <c r="WWO15" s="54"/>
      <c r="WWP15" s="54"/>
      <c r="WWQ15" s="54"/>
      <c r="WWR15" s="54"/>
      <c r="WWS15" s="54"/>
      <c r="WWT15" s="54"/>
      <c r="WWU15" s="54"/>
      <c r="WWV15" s="54"/>
      <c r="WWW15" s="54"/>
      <c r="WWX15" s="54"/>
      <c r="WWY15" s="54"/>
      <c r="WWZ15" s="54"/>
      <c r="WXA15" s="54"/>
      <c r="WXB15" s="54"/>
      <c r="WXC15" s="54"/>
      <c r="WXD15" s="54"/>
      <c r="WXE15" s="54"/>
      <c r="WXF15" s="54"/>
      <c r="WXG15" s="54"/>
      <c r="WXH15" s="54"/>
      <c r="WXI15" s="54"/>
      <c r="WXJ15" s="54"/>
      <c r="WXK15" s="54"/>
      <c r="WXL15" s="54"/>
      <c r="WXM15" s="54"/>
      <c r="WXN15" s="54"/>
      <c r="WXO15" s="54"/>
      <c r="WXP15" s="54"/>
      <c r="WXQ15" s="54"/>
      <c r="WXR15" s="54"/>
      <c r="WXS15" s="54"/>
      <c r="WXT15" s="54"/>
      <c r="WXU15" s="54"/>
      <c r="WXV15" s="54"/>
      <c r="WXW15" s="54"/>
      <c r="WXX15" s="54"/>
      <c r="WXY15" s="54"/>
      <c r="WXZ15" s="54"/>
      <c r="WYA15" s="54"/>
      <c r="WYB15" s="54"/>
      <c r="WYC15" s="54"/>
      <c r="WYD15" s="54"/>
      <c r="WYE15" s="54"/>
      <c r="WYF15" s="54"/>
      <c r="WYG15" s="54"/>
      <c r="WYH15" s="54"/>
      <c r="WYI15" s="54"/>
      <c r="WYJ15" s="54"/>
      <c r="WYK15" s="54"/>
      <c r="WYL15" s="54"/>
      <c r="WYM15" s="54"/>
      <c r="WYN15" s="54"/>
      <c r="WYO15" s="54"/>
      <c r="WYP15" s="54"/>
      <c r="WYQ15" s="54"/>
      <c r="WYR15" s="54"/>
      <c r="WYS15" s="54"/>
      <c r="WYT15" s="54"/>
      <c r="WYU15" s="54"/>
      <c r="WYV15" s="54"/>
      <c r="WYW15" s="54"/>
      <c r="WYX15" s="54"/>
      <c r="WYY15" s="54"/>
      <c r="WYZ15" s="54"/>
      <c r="WZA15" s="54"/>
      <c r="WZB15" s="54"/>
      <c r="WZC15" s="54"/>
      <c r="WZD15" s="54"/>
      <c r="WZE15" s="54"/>
      <c r="WZF15" s="54"/>
      <c r="WZG15" s="54"/>
      <c r="WZH15" s="54"/>
      <c r="WZI15" s="54"/>
      <c r="WZJ15" s="54"/>
      <c r="WZK15" s="54"/>
      <c r="WZL15" s="54"/>
      <c r="WZM15" s="54"/>
      <c r="WZN15" s="54"/>
      <c r="WZO15" s="54"/>
      <c r="WZP15" s="54"/>
      <c r="WZQ15" s="54"/>
      <c r="WZR15" s="54"/>
      <c r="WZS15" s="54"/>
      <c r="WZT15" s="54"/>
      <c r="WZU15" s="54"/>
      <c r="WZV15" s="54"/>
      <c r="WZW15" s="54"/>
      <c r="WZX15" s="54"/>
      <c r="WZY15" s="54"/>
      <c r="WZZ15" s="54"/>
      <c r="XAA15" s="54"/>
      <c r="XAB15" s="54"/>
      <c r="XAC15" s="54"/>
      <c r="XAD15" s="54"/>
      <c r="XAE15" s="54"/>
      <c r="XAF15" s="54"/>
      <c r="XAG15" s="54"/>
      <c r="XAH15" s="54"/>
      <c r="XAI15" s="54"/>
      <c r="XAJ15" s="54"/>
      <c r="XAK15" s="54"/>
      <c r="XAL15" s="54"/>
      <c r="XAM15" s="54"/>
      <c r="XAN15" s="54"/>
      <c r="XAO15" s="54"/>
      <c r="XAP15" s="54"/>
      <c r="XAQ15" s="54"/>
      <c r="XAR15" s="54"/>
      <c r="XAS15" s="54"/>
      <c r="XAT15" s="54"/>
      <c r="XAU15" s="54"/>
      <c r="XAV15" s="54"/>
      <c r="XAW15" s="54"/>
      <c r="XAX15" s="54"/>
      <c r="XAY15" s="54"/>
      <c r="XAZ15" s="54"/>
      <c r="XBA15" s="54"/>
      <c r="XBB15" s="54"/>
      <c r="XBC15" s="54"/>
      <c r="XBD15" s="54"/>
      <c r="XBE15" s="54"/>
      <c r="XBF15" s="54"/>
      <c r="XBG15" s="54"/>
      <c r="XBH15" s="54"/>
      <c r="XBI15" s="54"/>
      <c r="XBJ15" s="54"/>
      <c r="XBK15" s="54"/>
      <c r="XBL15" s="54"/>
      <c r="XBM15" s="54"/>
      <c r="XBN15" s="54"/>
      <c r="XBO15" s="54"/>
      <c r="XBP15" s="54"/>
      <c r="XBQ15" s="54"/>
      <c r="XBR15" s="54"/>
      <c r="XBS15" s="54"/>
      <c r="XBT15" s="54"/>
      <c r="XBU15" s="54"/>
      <c r="XBV15" s="54"/>
      <c r="XBW15" s="54"/>
      <c r="XBX15" s="54"/>
      <c r="XBY15" s="54"/>
      <c r="XBZ15" s="54"/>
      <c r="XCA15" s="54"/>
      <c r="XCB15" s="54"/>
      <c r="XCC15" s="54"/>
      <c r="XCD15" s="54"/>
      <c r="XCE15" s="54"/>
      <c r="XCF15" s="54"/>
      <c r="XCG15" s="54"/>
      <c r="XCH15" s="54"/>
      <c r="XCI15" s="54"/>
      <c r="XCJ15" s="54"/>
      <c r="XCK15" s="54"/>
      <c r="XCL15" s="54"/>
      <c r="XCM15" s="54"/>
      <c r="XCN15" s="54"/>
      <c r="XCO15" s="54"/>
      <c r="XCP15" s="54"/>
      <c r="XCQ15" s="54"/>
      <c r="XCR15" s="54"/>
      <c r="XCS15" s="54"/>
      <c r="XCT15" s="54"/>
      <c r="XCU15" s="54"/>
      <c r="XCV15" s="54"/>
      <c r="XCW15" s="54"/>
      <c r="XCX15" s="54"/>
      <c r="XCY15" s="54"/>
      <c r="XCZ15" s="54"/>
      <c r="XDA15" s="54"/>
      <c r="XDB15" s="54"/>
      <c r="XDC15" s="54"/>
      <c r="XDD15" s="54"/>
      <c r="XDE15" s="54"/>
      <c r="XDF15" s="54"/>
      <c r="XDG15" s="54"/>
      <c r="XDH15" s="54"/>
      <c r="XDI15" s="54"/>
      <c r="XDJ15" s="54"/>
      <c r="XDK15" s="54"/>
      <c r="XDL15" s="54"/>
      <c r="XDM15" s="54"/>
      <c r="XDN15" s="54"/>
      <c r="XDO15" s="54"/>
      <c r="XDP15" s="54"/>
      <c r="XDQ15" s="54"/>
      <c r="XDR15" s="54"/>
      <c r="XDS15" s="54"/>
      <c r="XDT15" s="54"/>
      <c r="XDU15" s="54"/>
      <c r="XDV15" s="54"/>
      <c r="XDW15" s="54"/>
      <c r="XDX15" s="54"/>
      <c r="XDY15" s="54"/>
      <c r="XDZ15" s="54"/>
      <c r="XEA15" s="54"/>
      <c r="XEB15" s="54"/>
      <c r="XEC15" s="54"/>
      <c r="XED15" s="54"/>
      <c r="XEE15" s="54"/>
      <c r="XEF15" s="54"/>
      <c r="XEG15" s="54"/>
      <c r="XEH15" s="54"/>
      <c r="XEI15" s="54"/>
      <c r="XEJ15" s="54"/>
      <c r="XEK15" s="54"/>
      <c r="XEL15" s="54"/>
      <c r="XEM15" s="54"/>
      <c r="XEN15" s="54"/>
      <c r="XEO15" s="54"/>
      <c r="XEP15" s="54"/>
      <c r="XEQ15" s="54"/>
      <c r="XER15" s="54"/>
      <c r="XES15" s="54"/>
      <c r="XET15" s="54"/>
      <c r="XEU15" s="54"/>
      <c r="XEV15" s="54"/>
      <c r="XEW15" s="54"/>
      <c r="XEX15" s="54"/>
      <c r="XEY15" s="54"/>
      <c r="XEZ15" s="54"/>
      <c r="XFA15" s="54"/>
      <c r="XFB15" s="54"/>
      <c r="XFC15" s="54"/>
      <c r="XFD15" s="54"/>
    </row>
    <row r="16" spans="1:1022 1027:2046 2051:3070 3075:4094 4099:5118 5123:6142 6147:7166 7171:8190 8195:9214 9219:10238 10243:11262 11267:12286 12291:13310 13315:14334 14339:15358 15363:16384" s="6" customFormat="1" x14ac:dyDescent="0.2">
      <c r="A16" s="36" t="s">
        <v>28</v>
      </c>
      <c r="B16" s="27" t="s">
        <v>96</v>
      </c>
      <c r="C16" s="46">
        <v>3423678</v>
      </c>
      <c r="D16" s="46">
        <v>3343678</v>
      </c>
      <c r="E16" s="47">
        <v>3320604.09</v>
      </c>
      <c r="F16" s="47">
        <v>99.30992428098638</v>
      </c>
    </row>
    <row r="17" spans="1:6" s="6" customFormat="1" x14ac:dyDescent="0.2">
      <c r="A17" s="37" t="s">
        <v>99</v>
      </c>
      <c r="B17" s="27" t="s">
        <v>100</v>
      </c>
      <c r="C17" s="38"/>
      <c r="D17" s="38"/>
      <c r="E17" s="13">
        <v>2726195.45</v>
      </c>
      <c r="F17" s="38"/>
    </row>
    <row r="18" spans="1:6" s="6" customFormat="1" x14ac:dyDescent="0.2">
      <c r="A18" s="37" t="s">
        <v>103</v>
      </c>
      <c r="B18" s="27" t="s">
        <v>102</v>
      </c>
      <c r="C18" s="38"/>
      <c r="D18" s="38"/>
      <c r="E18" s="13">
        <v>144654.79999999999</v>
      </c>
      <c r="F18" s="38"/>
    </row>
    <row r="19" spans="1:6" s="6" customFormat="1" x14ac:dyDescent="0.2">
      <c r="A19" s="37" t="s">
        <v>106</v>
      </c>
      <c r="B19" s="27" t="s">
        <v>107</v>
      </c>
      <c r="C19" s="38"/>
      <c r="D19" s="38"/>
      <c r="E19" s="13">
        <v>449753.84</v>
      </c>
      <c r="F19" s="38"/>
    </row>
    <row r="20" spans="1:6" s="6" customFormat="1" x14ac:dyDescent="0.2">
      <c r="A20" s="36" t="s">
        <v>108</v>
      </c>
      <c r="B20" s="27" t="s">
        <v>109</v>
      </c>
      <c r="C20" s="46">
        <v>3004644</v>
      </c>
      <c r="D20" s="46">
        <v>2922385</v>
      </c>
      <c r="E20" s="47">
        <v>2885263.86</v>
      </c>
      <c r="F20" s="47">
        <v>98.729765585301038</v>
      </c>
    </row>
    <row r="21" spans="1:6" s="6" customFormat="1" x14ac:dyDescent="0.2">
      <c r="A21" s="37" t="s">
        <v>112</v>
      </c>
      <c r="B21" s="27" t="s">
        <v>113</v>
      </c>
      <c r="C21" s="38"/>
      <c r="D21" s="38"/>
      <c r="E21" s="13">
        <v>150684.69</v>
      </c>
      <c r="F21" s="38"/>
    </row>
    <row r="22" spans="1:6" s="6" customFormat="1" x14ac:dyDescent="0.2">
      <c r="A22" s="37" t="s">
        <v>114</v>
      </c>
      <c r="B22" s="27" t="s">
        <v>115</v>
      </c>
      <c r="C22" s="38"/>
      <c r="D22" s="38"/>
      <c r="E22" s="13">
        <v>71698.92</v>
      </c>
      <c r="F22" s="38"/>
    </row>
    <row r="23" spans="1:6" s="6" customFormat="1" x14ac:dyDescent="0.2">
      <c r="A23" s="37" t="s">
        <v>116</v>
      </c>
      <c r="B23" s="27" t="s">
        <v>117</v>
      </c>
      <c r="C23" s="38"/>
      <c r="D23" s="38"/>
      <c r="E23" s="13">
        <v>32833.699999999997</v>
      </c>
      <c r="F23" s="38"/>
    </row>
    <row r="24" spans="1:6" s="6" customFormat="1" x14ac:dyDescent="0.2">
      <c r="A24" s="37" t="s">
        <v>120</v>
      </c>
      <c r="B24" s="27" t="s">
        <v>121</v>
      </c>
      <c r="C24" s="38"/>
      <c r="D24" s="38"/>
      <c r="E24" s="13">
        <v>46383.24</v>
      </c>
      <c r="F24" s="38"/>
    </row>
    <row r="25" spans="1:6" s="6" customFormat="1" x14ac:dyDescent="0.2">
      <c r="A25" s="37" t="s">
        <v>122</v>
      </c>
      <c r="B25" s="27" t="s">
        <v>123</v>
      </c>
      <c r="C25" s="38"/>
      <c r="D25" s="38"/>
      <c r="E25" s="13">
        <v>69321.52</v>
      </c>
      <c r="F25" s="38"/>
    </row>
    <row r="26" spans="1:6" s="6" customFormat="1" x14ac:dyDescent="0.2">
      <c r="A26" s="37" t="s">
        <v>124</v>
      </c>
      <c r="B26" s="27" t="s">
        <v>125</v>
      </c>
      <c r="C26" s="38"/>
      <c r="D26" s="38"/>
      <c r="E26" s="13">
        <v>35262.129999999997</v>
      </c>
      <c r="F26" s="38"/>
    </row>
    <row r="27" spans="1:6" s="6" customFormat="1" x14ac:dyDescent="0.2">
      <c r="A27" s="37" t="s">
        <v>126</v>
      </c>
      <c r="B27" s="27" t="s">
        <v>127</v>
      </c>
      <c r="C27" s="38"/>
      <c r="D27" s="38"/>
      <c r="E27" s="13">
        <v>2178.5100000000002</v>
      </c>
      <c r="F27" s="38"/>
    </row>
    <row r="28" spans="1:6" s="6" customFormat="1" x14ac:dyDescent="0.2">
      <c r="A28" s="37" t="s">
        <v>132</v>
      </c>
      <c r="B28" s="27" t="s">
        <v>133</v>
      </c>
      <c r="C28" s="38"/>
      <c r="D28" s="38"/>
      <c r="E28" s="13">
        <v>81610.45</v>
      </c>
      <c r="F28" s="38"/>
    </row>
    <row r="29" spans="1:6" s="6" customFormat="1" x14ac:dyDescent="0.2">
      <c r="A29" s="37" t="s">
        <v>134</v>
      </c>
      <c r="B29" s="27" t="s">
        <v>135</v>
      </c>
      <c r="C29" s="38"/>
      <c r="D29" s="38"/>
      <c r="E29" s="13">
        <v>410105.44</v>
      </c>
      <c r="F29" s="38"/>
    </row>
    <row r="30" spans="1:6" s="6" customFormat="1" x14ac:dyDescent="0.2">
      <c r="A30" s="37" t="s">
        <v>136</v>
      </c>
      <c r="B30" s="27" t="s">
        <v>137</v>
      </c>
      <c r="C30" s="38"/>
      <c r="D30" s="38"/>
      <c r="E30" s="13">
        <v>74183.55</v>
      </c>
      <c r="F30" s="38"/>
    </row>
    <row r="31" spans="1:6" s="6" customFormat="1" x14ac:dyDescent="0.2">
      <c r="A31" s="37" t="s">
        <v>138</v>
      </c>
      <c r="B31" s="27" t="s">
        <v>139</v>
      </c>
      <c r="C31" s="38"/>
      <c r="D31" s="38"/>
      <c r="E31" s="13">
        <v>11684.02</v>
      </c>
      <c r="F31" s="38"/>
    </row>
    <row r="32" spans="1:6" s="6" customFormat="1" x14ac:dyDescent="0.2">
      <c r="A32" s="37" t="s">
        <v>140</v>
      </c>
      <c r="B32" s="27" t="s">
        <v>141</v>
      </c>
      <c r="C32" s="38"/>
      <c r="D32" s="38"/>
      <c r="E32" s="13">
        <v>819400.77</v>
      </c>
      <c r="F32" s="38"/>
    </row>
    <row r="33" spans="1:6" s="6" customFormat="1" x14ac:dyDescent="0.2">
      <c r="A33" s="37" t="s">
        <v>142</v>
      </c>
      <c r="B33" s="27" t="s">
        <v>143</v>
      </c>
      <c r="C33" s="38"/>
      <c r="D33" s="38"/>
      <c r="E33" s="13">
        <v>5370.62</v>
      </c>
      <c r="F33" s="38"/>
    </row>
    <row r="34" spans="1:6" s="6" customFormat="1" x14ac:dyDescent="0.2">
      <c r="A34" s="37" t="s">
        <v>144</v>
      </c>
      <c r="B34" s="27" t="s">
        <v>145</v>
      </c>
      <c r="C34" s="38"/>
      <c r="D34" s="38"/>
      <c r="E34" s="13">
        <v>338064.13</v>
      </c>
      <c r="F34" s="38"/>
    </row>
    <row r="35" spans="1:6" s="6" customFormat="1" x14ac:dyDescent="0.2">
      <c r="A35" s="37" t="s">
        <v>146</v>
      </c>
      <c r="B35" s="27" t="s">
        <v>147</v>
      </c>
      <c r="C35" s="38"/>
      <c r="D35" s="38"/>
      <c r="E35" s="13">
        <v>555331.76</v>
      </c>
      <c r="F35" s="38"/>
    </row>
    <row r="36" spans="1:6" s="6" customFormat="1" x14ac:dyDescent="0.2">
      <c r="A36" s="37" t="s">
        <v>148</v>
      </c>
      <c r="B36" s="27" t="s">
        <v>149</v>
      </c>
      <c r="C36" s="38"/>
      <c r="D36" s="38"/>
      <c r="E36" s="13">
        <v>88716.98</v>
      </c>
      <c r="F36" s="38"/>
    </row>
    <row r="37" spans="1:6" s="6" customFormat="1" x14ac:dyDescent="0.2">
      <c r="A37" s="37" t="s">
        <v>152</v>
      </c>
      <c r="B37" s="27" t="s">
        <v>151</v>
      </c>
      <c r="C37" s="38"/>
      <c r="D37" s="38"/>
      <c r="E37" s="13">
        <v>1686.75</v>
      </c>
      <c r="F37" s="38"/>
    </row>
    <row r="38" spans="1:6" s="6" customFormat="1" x14ac:dyDescent="0.2">
      <c r="A38" s="37" t="s">
        <v>155</v>
      </c>
      <c r="B38" s="27" t="s">
        <v>156</v>
      </c>
      <c r="C38" s="38"/>
      <c r="D38" s="38"/>
      <c r="E38" s="13">
        <v>9720.09</v>
      </c>
      <c r="F38" s="38"/>
    </row>
    <row r="39" spans="1:6" s="6" customFormat="1" x14ac:dyDescent="0.2">
      <c r="A39" s="37" t="s">
        <v>157</v>
      </c>
      <c r="B39" s="27" t="s">
        <v>158</v>
      </c>
      <c r="C39" s="38"/>
      <c r="D39" s="38"/>
      <c r="E39" s="13">
        <v>655.14</v>
      </c>
      <c r="F39" s="38"/>
    </row>
    <row r="40" spans="1:6" s="6" customFormat="1" x14ac:dyDescent="0.2">
      <c r="A40" s="37" t="s">
        <v>159</v>
      </c>
      <c r="B40" s="27" t="s">
        <v>160</v>
      </c>
      <c r="C40" s="38"/>
      <c r="D40" s="38"/>
      <c r="E40" s="13">
        <v>17986.95</v>
      </c>
      <c r="F40" s="38"/>
    </row>
    <row r="41" spans="1:6" s="6" customFormat="1" x14ac:dyDescent="0.2">
      <c r="A41" s="37" t="s">
        <v>161</v>
      </c>
      <c r="B41" s="27" t="s">
        <v>162</v>
      </c>
      <c r="C41" s="38"/>
      <c r="D41" s="38"/>
      <c r="E41" s="13">
        <v>34542.46</v>
      </c>
      <c r="F41" s="38"/>
    </row>
    <row r="42" spans="1:6" s="6" customFormat="1" x14ac:dyDescent="0.2">
      <c r="A42" s="37" t="s">
        <v>163</v>
      </c>
      <c r="B42" s="27" t="s">
        <v>164</v>
      </c>
      <c r="C42" s="38"/>
      <c r="D42" s="38"/>
      <c r="E42" s="13">
        <v>7301.87</v>
      </c>
      <c r="F42" s="38"/>
    </row>
    <row r="43" spans="1:6" s="6" customFormat="1" x14ac:dyDescent="0.2">
      <c r="A43" s="37" t="s">
        <v>165</v>
      </c>
      <c r="B43" s="27" t="s">
        <v>166</v>
      </c>
      <c r="C43" s="38"/>
      <c r="D43" s="38"/>
      <c r="E43" s="13">
        <v>4168.6899999999996</v>
      </c>
      <c r="F43" s="38"/>
    </row>
    <row r="44" spans="1:6" s="6" customFormat="1" x14ac:dyDescent="0.2">
      <c r="A44" s="37" t="s">
        <v>167</v>
      </c>
      <c r="B44" s="27" t="s">
        <v>154</v>
      </c>
      <c r="C44" s="38"/>
      <c r="D44" s="38"/>
      <c r="E44" s="13">
        <v>16371.48</v>
      </c>
      <c r="F44" s="38"/>
    </row>
    <row r="45" spans="1:6" s="6" customFormat="1" x14ac:dyDescent="0.2">
      <c r="A45" s="36" t="s">
        <v>168</v>
      </c>
      <c r="B45" s="27" t="s">
        <v>169</v>
      </c>
      <c r="C45" s="46">
        <v>3304</v>
      </c>
      <c r="D45" s="46">
        <v>4304</v>
      </c>
      <c r="E45" s="47">
        <v>2879.46</v>
      </c>
      <c r="F45" s="47">
        <v>66.901951672862452</v>
      </c>
    </row>
    <row r="46" spans="1:6" s="6" customFormat="1" x14ac:dyDescent="0.2">
      <c r="A46" s="37" t="s">
        <v>172</v>
      </c>
      <c r="B46" s="27" t="s">
        <v>173</v>
      </c>
      <c r="C46" s="38"/>
      <c r="D46" s="38"/>
      <c r="E46" s="13">
        <v>755.63</v>
      </c>
      <c r="F46" s="38"/>
    </row>
    <row r="47" spans="1:6" s="6" customFormat="1" x14ac:dyDescent="0.2">
      <c r="A47" s="37" t="s">
        <v>174</v>
      </c>
      <c r="B47" s="27" t="s">
        <v>175</v>
      </c>
      <c r="C47" s="38"/>
      <c r="D47" s="38"/>
      <c r="E47" s="13">
        <v>2123.83</v>
      </c>
      <c r="F47" s="38"/>
    </row>
    <row r="48" spans="1:6" s="6" customFormat="1" x14ac:dyDescent="0.2">
      <c r="A48" s="36" t="s">
        <v>197</v>
      </c>
      <c r="B48" s="27" t="s">
        <v>198</v>
      </c>
      <c r="C48" s="46">
        <v>26545</v>
      </c>
      <c r="D48" s="46">
        <v>25316</v>
      </c>
      <c r="E48" s="47">
        <v>25315.25</v>
      </c>
      <c r="F48" s="47">
        <v>99.997037446674042</v>
      </c>
    </row>
    <row r="49" spans="1:16132" s="6" customFormat="1" x14ac:dyDescent="0.2">
      <c r="A49" s="37" t="s">
        <v>201</v>
      </c>
      <c r="B49" s="27" t="s">
        <v>202</v>
      </c>
      <c r="C49" s="38"/>
      <c r="D49" s="38"/>
      <c r="E49" s="13">
        <v>25315.25</v>
      </c>
      <c r="F49" s="38"/>
    </row>
    <row r="50" spans="1:16132" s="54" customFormat="1" ht="13.5" x14ac:dyDescent="0.25">
      <c r="A50" s="50" t="s">
        <v>28</v>
      </c>
      <c r="B50" s="51" t="s">
        <v>27</v>
      </c>
      <c r="C50" s="52">
        <v>15117</v>
      </c>
      <c r="D50" s="52">
        <v>15117</v>
      </c>
      <c r="E50" s="53">
        <v>2971.85</v>
      </c>
      <c r="F50" s="53">
        <v>19.658993186478799</v>
      </c>
      <c r="IU50" s="6"/>
      <c r="IV50" s="6"/>
      <c r="IW50" s="6"/>
      <c r="IX50" s="6"/>
      <c r="SQ50" s="6"/>
      <c r="SR50" s="6"/>
      <c r="SS50" s="6"/>
      <c r="ST50" s="6"/>
      <c r="ACM50" s="6"/>
      <c r="ACN50" s="6"/>
      <c r="ACO50" s="6"/>
      <c r="ACP50" s="6"/>
      <c r="AMI50" s="6"/>
      <c r="AMJ50" s="6"/>
      <c r="AMK50" s="6"/>
      <c r="AML50" s="6"/>
      <c r="AWE50" s="6"/>
      <c r="AWF50" s="6"/>
      <c r="AWG50" s="6"/>
      <c r="AWH50" s="6"/>
      <c r="BGA50" s="6"/>
      <c r="BGB50" s="6"/>
      <c r="BGC50" s="6"/>
      <c r="BGD50" s="6"/>
      <c r="BPW50" s="6"/>
      <c r="BPX50" s="6"/>
      <c r="BPY50" s="6"/>
      <c r="BPZ50" s="6"/>
      <c r="BZS50" s="6"/>
      <c r="BZT50" s="6"/>
      <c r="BZU50" s="6"/>
      <c r="BZV50" s="6"/>
      <c r="CJO50" s="6"/>
      <c r="CJP50" s="6"/>
      <c r="CJQ50" s="6"/>
      <c r="CJR50" s="6"/>
      <c r="CTK50" s="6"/>
      <c r="CTL50" s="6"/>
      <c r="CTM50" s="6"/>
      <c r="CTN50" s="6"/>
      <c r="DDG50" s="6"/>
      <c r="DDH50" s="6"/>
      <c r="DDI50" s="6"/>
      <c r="DDJ50" s="6"/>
      <c r="DNC50" s="6"/>
      <c r="DND50" s="6"/>
      <c r="DNE50" s="6"/>
      <c r="DNF50" s="6"/>
      <c r="DWY50" s="6"/>
      <c r="DWZ50" s="6"/>
      <c r="DXA50" s="6"/>
      <c r="DXB50" s="6"/>
      <c r="EGU50" s="6"/>
      <c r="EGV50" s="6"/>
      <c r="EGW50" s="6"/>
      <c r="EGX50" s="6"/>
      <c r="EQQ50" s="6"/>
      <c r="EQR50" s="6"/>
      <c r="EQS50" s="6"/>
      <c r="EQT50" s="6"/>
      <c r="FAM50" s="6"/>
      <c r="FAN50" s="6"/>
      <c r="FAO50" s="6"/>
      <c r="FAP50" s="6"/>
      <c r="FKI50" s="6"/>
      <c r="FKJ50" s="6"/>
      <c r="FKK50" s="6"/>
      <c r="FKL50" s="6"/>
      <c r="FUE50" s="6"/>
      <c r="FUF50" s="6"/>
      <c r="FUG50" s="6"/>
      <c r="FUH50" s="6"/>
      <c r="GEA50" s="6"/>
      <c r="GEB50" s="6"/>
      <c r="GEC50" s="6"/>
      <c r="GED50" s="6"/>
      <c r="GNW50" s="6"/>
      <c r="GNX50" s="6"/>
      <c r="GNY50" s="6"/>
      <c r="GNZ50" s="6"/>
      <c r="GXS50" s="6"/>
      <c r="GXT50" s="6"/>
      <c r="GXU50" s="6"/>
      <c r="GXV50" s="6"/>
      <c r="HHO50" s="6"/>
      <c r="HHP50" s="6"/>
      <c r="HHQ50" s="6"/>
      <c r="HHR50" s="6"/>
      <c r="HRK50" s="6"/>
      <c r="HRL50" s="6"/>
      <c r="HRM50" s="6"/>
      <c r="HRN50" s="6"/>
      <c r="IBG50" s="6"/>
      <c r="IBH50" s="6"/>
      <c r="IBI50" s="6"/>
      <c r="IBJ50" s="6"/>
      <c r="ILC50" s="6"/>
      <c r="ILD50" s="6"/>
      <c r="ILE50" s="6"/>
      <c r="ILF50" s="6"/>
      <c r="IUY50" s="6"/>
      <c r="IUZ50" s="6"/>
      <c r="IVA50" s="6"/>
      <c r="IVB50" s="6"/>
      <c r="JEU50" s="6"/>
      <c r="JEV50" s="6"/>
      <c r="JEW50" s="6"/>
      <c r="JEX50" s="6"/>
      <c r="JOQ50" s="6"/>
      <c r="JOR50" s="6"/>
      <c r="JOS50" s="6"/>
      <c r="JOT50" s="6"/>
      <c r="JYM50" s="6"/>
      <c r="JYN50" s="6"/>
      <c r="JYO50" s="6"/>
      <c r="JYP50" s="6"/>
      <c r="KII50" s="6"/>
      <c r="KIJ50" s="6"/>
      <c r="KIK50" s="6"/>
      <c r="KIL50" s="6"/>
      <c r="KSE50" s="6"/>
      <c r="KSF50" s="6"/>
      <c r="KSG50" s="6"/>
      <c r="KSH50" s="6"/>
      <c r="LCA50" s="6"/>
      <c r="LCB50" s="6"/>
      <c r="LCC50" s="6"/>
      <c r="LCD50" s="6"/>
      <c r="LLW50" s="6"/>
      <c r="LLX50" s="6"/>
      <c r="LLY50" s="6"/>
      <c r="LLZ50" s="6"/>
      <c r="LVS50" s="6"/>
      <c r="LVT50" s="6"/>
      <c r="LVU50" s="6"/>
      <c r="LVV50" s="6"/>
      <c r="MFO50" s="6"/>
      <c r="MFP50" s="6"/>
      <c r="MFQ50" s="6"/>
      <c r="MFR50" s="6"/>
      <c r="MPK50" s="6"/>
      <c r="MPL50" s="6"/>
      <c r="MPM50" s="6"/>
      <c r="MPN50" s="6"/>
      <c r="MZG50" s="6"/>
      <c r="MZH50" s="6"/>
      <c r="MZI50" s="6"/>
      <c r="MZJ50" s="6"/>
      <c r="NJC50" s="6"/>
      <c r="NJD50" s="6"/>
      <c r="NJE50" s="6"/>
      <c r="NJF50" s="6"/>
      <c r="NSY50" s="6"/>
      <c r="NSZ50" s="6"/>
      <c r="NTA50" s="6"/>
      <c r="NTB50" s="6"/>
      <c r="OCU50" s="6"/>
      <c r="OCV50" s="6"/>
      <c r="OCW50" s="6"/>
      <c r="OCX50" s="6"/>
      <c r="OMQ50" s="6"/>
      <c r="OMR50" s="6"/>
      <c r="OMS50" s="6"/>
      <c r="OMT50" s="6"/>
      <c r="OWM50" s="6"/>
      <c r="OWN50" s="6"/>
      <c r="OWO50" s="6"/>
      <c r="OWP50" s="6"/>
      <c r="PGI50" s="6"/>
      <c r="PGJ50" s="6"/>
      <c r="PGK50" s="6"/>
      <c r="PGL50" s="6"/>
      <c r="PQE50" s="6"/>
      <c r="PQF50" s="6"/>
      <c r="PQG50" s="6"/>
      <c r="PQH50" s="6"/>
      <c r="QAA50" s="6"/>
      <c r="QAB50" s="6"/>
      <c r="QAC50" s="6"/>
      <c r="QAD50" s="6"/>
      <c r="QJW50" s="6"/>
      <c r="QJX50" s="6"/>
      <c r="QJY50" s="6"/>
      <c r="QJZ50" s="6"/>
      <c r="QTS50" s="6"/>
      <c r="QTT50" s="6"/>
      <c r="QTU50" s="6"/>
      <c r="QTV50" s="6"/>
      <c r="RDO50" s="6"/>
      <c r="RDP50" s="6"/>
      <c r="RDQ50" s="6"/>
      <c r="RDR50" s="6"/>
      <c r="RNK50" s="6"/>
      <c r="RNL50" s="6"/>
      <c r="RNM50" s="6"/>
      <c r="RNN50" s="6"/>
      <c r="RXG50" s="6"/>
      <c r="RXH50" s="6"/>
      <c r="RXI50" s="6"/>
      <c r="RXJ50" s="6"/>
      <c r="SHC50" s="6"/>
      <c r="SHD50" s="6"/>
      <c r="SHE50" s="6"/>
      <c r="SHF50" s="6"/>
      <c r="SQY50" s="6"/>
      <c r="SQZ50" s="6"/>
      <c r="SRA50" s="6"/>
      <c r="SRB50" s="6"/>
      <c r="TAU50" s="6"/>
      <c r="TAV50" s="6"/>
      <c r="TAW50" s="6"/>
      <c r="TAX50" s="6"/>
      <c r="TKQ50" s="6"/>
      <c r="TKR50" s="6"/>
      <c r="TKS50" s="6"/>
      <c r="TKT50" s="6"/>
      <c r="TUM50" s="6"/>
      <c r="TUN50" s="6"/>
      <c r="TUO50" s="6"/>
      <c r="TUP50" s="6"/>
      <c r="UEI50" s="6"/>
      <c r="UEJ50" s="6"/>
      <c r="UEK50" s="6"/>
      <c r="UEL50" s="6"/>
      <c r="UOE50" s="6"/>
      <c r="UOF50" s="6"/>
      <c r="UOG50" s="6"/>
      <c r="UOH50" s="6"/>
      <c r="UYA50" s="6"/>
      <c r="UYB50" s="6"/>
      <c r="UYC50" s="6"/>
      <c r="UYD50" s="6"/>
      <c r="VHW50" s="6"/>
      <c r="VHX50" s="6"/>
      <c r="VHY50" s="6"/>
      <c r="VHZ50" s="6"/>
      <c r="VRS50" s="6"/>
      <c r="VRT50" s="6"/>
      <c r="VRU50" s="6"/>
      <c r="VRV50" s="6"/>
      <c r="WBO50" s="6"/>
      <c r="WBP50" s="6"/>
      <c r="WBQ50" s="6"/>
      <c r="WBR50" s="6"/>
      <c r="WLK50" s="6"/>
      <c r="WLL50" s="6"/>
      <c r="WLM50" s="6"/>
      <c r="WLN50" s="6"/>
      <c r="WVG50" s="6"/>
      <c r="WVH50" s="6"/>
      <c r="WVI50" s="6"/>
      <c r="WVJ50" s="6"/>
    </row>
    <row r="51" spans="1:16132" s="6" customFormat="1" x14ac:dyDescent="0.2">
      <c r="A51" s="36" t="s">
        <v>108</v>
      </c>
      <c r="B51" s="27" t="s">
        <v>109</v>
      </c>
      <c r="C51" s="46">
        <v>15117</v>
      </c>
      <c r="D51" s="46">
        <v>15117</v>
      </c>
      <c r="E51" s="47">
        <v>2971.85</v>
      </c>
      <c r="F51" s="47">
        <v>19.658993186478799</v>
      </c>
    </row>
    <row r="52" spans="1:16132" s="6" customFormat="1" x14ac:dyDescent="0.2">
      <c r="A52" s="37" t="s">
        <v>112</v>
      </c>
      <c r="B52" s="27" t="s">
        <v>113</v>
      </c>
      <c r="C52" s="38"/>
      <c r="D52" s="38"/>
      <c r="E52" s="13">
        <v>1626.44</v>
      </c>
      <c r="F52" s="38"/>
    </row>
    <row r="53" spans="1:16132" s="6" customFormat="1" x14ac:dyDescent="0.2">
      <c r="A53" s="37" t="s">
        <v>140</v>
      </c>
      <c r="B53" s="27" t="s">
        <v>141</v>
      </c>
      <c r="C53" s="38"/>
      <c r="D53" s="38"/>
      <c r="E53" s="13">
        <v>662.12</v>
      </c>
      <c r="F53" s="38"/>
    </row>
    <row r="54" spans="1:16132" s="6" customFormat="1" x14ac:dyDescent="0.2">
      <c r="A54" s="37" t="s">
        <v>148</v>
      </c>
      <c r="B54" s="27" t="s">
        <v>149</v>
      </c>
      <c r="C54" s="38"/>
      <c r="D54" s="38"/>
      <c r="E54" s="13">
        <v>300</v>
      </c>
      <c r="F54" s="38"/>
    </row>
    <row r="55" spans="1:16132" s="6" customFormat="1" x14ac:dyDescent="0.2">
      <c r="A55" s="37" t="s">
        <v>152</v>
      </c>
      <c r="B55" s="27" t="s">
        <v>151</v>
      </c>
      <c r="C55" s="38"/>
      <c r="D55" s="38"/>
      <c r="E55" s="13">
        <v>383.29</v>
      </c>
      <c r="F55" s="38"/>
    </row>
    <row r="56" spans="1:16132" s="6" customFormat="1" ht="13.5" x14ac:dyDescent="0.25">
      <c r="A56" s="50" t="s">
        <v>31</v>
      </c>
      <c r="B56" s="51" t="s">
        <v>32</v>
      </c>
      <c r="C56" s="52">
        <v>1691353</v>
      </c>
      <c r="D56" s="52">
        <v>1691353</v>
      </c>
      <c r="E56" s="53">
        <v>2094657.92</v>
      </c>
      <c r="F56" s="53">
        <v>123.84510625516999</v>
      </c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54"/>
      <c r="AN56" s="54"/>
      <c r="AO56" s="54"/>
      <c r="AP56" s="54"/>
      <c r="AQ56" s="54"/>
      <c r="AR56" s="54"/>
      <c r="AS56" s="54"/>
      <c r="AT56" s="54"/>
      <c r="AU56" s="54"/>
      <c r="AV56" s="54"/>
      <c r="AW56" s="54"/>
      <c r="AX56" s="54"/>
      <c r="AY56" s="54"/>
      <c r="AZ56" s="54"/>
      <c r="BA56" s="54"/>
      <c r="BB56" s="54"/>
      <c r="BC56" s="54"/>
      <c r="BD56" s="54"/>
      <c r="BE56" s="54"/>
      <c r="BF56" s="54"/>
      <c r="BG56" s="54"/>
      <c r="BH56" s="54"/>
      <c r="BI56" s="54"/>
      <c r="BJ56" s="54"/>
      <c r="BK56" s="54"/>
      <c r="BL56" s="54"/>
      <c r="BM56" s="54"/>
      <c r="BN56" s="54"/>
      <c r="BO56" s="54"/>
      <c r="BP56" s="54"/>
      <c r="BQ56" s="54"/>
      <c r="BR56" s="54"/>
      <c r="BS56" s="54"/>
      <c r="BT56" s="54"/>
      <c r="BU56" s="54"/>
      <c r="BV56" s="54"/>
      <c r="BW56" s="54"/>
      <c r="BX56" s="54"/>
      <c r="BY56" s="54"/>
      <c r="BZ56" s="54"/>
      <c r="CA56" s="54"/>
      <c r="CB56" s="54"/>
      <c r="CC56" s="54"/>
      <c r="CD56" s="54"/>
      <c r="CE56" s="54"/>
      <c r="CF56" s="54"/>
      <c r="CG56" s="54"/>
      <c r="CH56" s="54"/>
      <c r="CI56" s="54"/>
      <c r="CJ56" s="54"/>
      <c r="CK56" s="54"/>
      <c r="CL56" s="54"/>
      <c r="CM56" s="54"/>
      <c r="CN56" s="54"/>
      <c r="CO56" s="54"/>
      <c r="CP56" s="54"/>
      <c r="CQ56" s="54"/>
      <c r="CR56" s="54"/>
      <c r="CS56" s="54"/>
      <c r="CT56" s="54"/>
      <c r="CU56" s="54"/>
      <c r="CV56" s="54"/>
      <c r="CW56" s="54"/>
      <c r="CX56" s="54"/>
      <c r="CY56" s="54"/>
      <c r="CZ56" s="54"/>
      <c r="DA56" s="54"/>
      <c r="DB56" s="54"/>
      <c r="DC56" s="54"/>
      <c r="DD56" s="54"/>
      <c r="DE56" s="54"/>
      <c r="DF56" s="54"/>
      <c r="DG56" s="54"/>
      <c r="DH56" s="54"/>
      <c r="DI56" s="54"/>
      <c r="DJ56" s="54"/>
      <c r="DK56" s="54"/>
      <c r="DL56" s="54"/>
      <c r="DM56" s="54"/>
      <c r="DN56" s="54"/>
      <c r="DO56" s="54"/>
      <c r="DP56" s="54"/>
      <c r="DQ56" s="54"/>
      <c r="DR56" s="54"/>
      <c r="DS56" s="54"/>
      <c r="DT56" s="54"/>
      <c r="DU56" s="54"/>
      <c r="DV56" s="54"/>
      <c r="DW56" s="54"/>
      <c r="DX56" s="54"/>
      <c r="DY56" s="54"/>
      <c r="DZ56" s="54"/>
      <c r="EA56" s="54"/>
      <c r="EB56" s="54"/>
      <c r="EC56" s="54"/>
      <c r="ED56" s="54"/>
      <c r="EE56" s="54"/>
      <c r="EF56" s="54"/>
      <c r="EG56" s="54"/>
      <c r="EH56" s="54"/>
      <c r="EI56" s="54"/>
      <c r="EJ56" s="54"/>
      <c r="EK56" s="54"/>
      <c r="EL56" s="54"/>
      <c r="EM56" s="54"/>
      <c r="EN56" s="54"/>
      <c r="EO56" s="54"/>
      <c r="EP56" s="54"/>
      <c r="EQ56" s="54"/>
      <c r="ER56" s="54"/>
      <c r="ES56" s="54"/>
      <c r="ET56" s="54"/>
      <c r="EU56" s="54"/>
      <c r="EV56" s="54"/>
      <c r="EW56" s="54"/>
      <c r="EX56" s="54"/>
      <c r="EY56" s="54"/>
      <c r="EZ56" s="54"/>
      <c r="FA56" s="54"/>
      <c r="FB56" s="54"/>
      <c r="FC56" s="54"/>
      <c r="FD56" s="54"/>
      <c r="FE56" s="54"/>
      <c r="FF56" s="54"/>
      <c r="FG56" s="54"/>
      <c r="FH56" s="54"/>
      <c r="FI56" s="54"/>
      <c r="FJ56" s="54"/>
      <c r="FK56" s="54"/>
      <c r="FL56" s="54"/>
      <c r="FM56" s="54"/>
      <c r="FN56" s="54"/>
      <c r="FO56" s="54"/>
      <c r="FP56" s="54"/>
      <c r="FQ56" s="54"/>
      <c r="FR56" s="54"/>
      <c r="FS56" s="54"/>
      <c r="FT56" s="54"/>
      <c r="FU56" s="54"/>
      <c r="FV56" s="54"/>
      <c r="FW56" s="54"/>
      <c r="FX56" s="54"/>
      <c r="FY56" s="54"/>
      <c r="FZ56" s="54"/>
      <c r="GA56" s="54"/>
      <c r="GB56" s="54"/>
      <c r="GC56" s="54"/>
      <c r="GD56" s="54"/>
      <c r="GE56" s="54"/>
      <c r="GF56" s="54"/>
      <c r="GG56" s="54"/>
      <c r="GH56" s="54"/>
      <c r="GI56" s="54"/>
      <c r="GJ56" s="54"/>
      <c r="GK56" s="54"/>
      <c r="GL56" s="54"/>
      <c r="GM56" s="54"/>
      <c r="GN56" s="54"/>
      <c r="GO56" s="54"/>
      <c r="GP56" s="54"/>
      <c r="GQ56" s="54"/>
      <c r="GR56" s="54"/>
      <c r="GS56" s="54"/>
      <c r="GT56" s="54"/>
      <c r="GU56" s="54"/>
      <c r="GV56" s="54"/>
      <c r="GW56" s="54"/>
      <c r="GX56" s="54"/>
      <c r="GY56" s="54"/>
      <c r="GZ56" s="54"/>
      <c r="HA56" s="54"/>
      <c r="HB56" s="54"/>
      <c r="HC56" s="54"/>
      <c r="HD56" s="54"/>
      <c r="HE56" s="54"/>
      <c r="HF56" s="54"/>
      <c r="HG56" s="54"/>
      <c r="HH56" s="54"/>
      <c r="HI56" s="54"/>
      <c r="HJ56" s="54"/>
      <c r="HK56" s="54"/>
      <c r="HL56" s="54"/>
      <c r="HM56" s="54"/>
      <c r="HN56" s="54"/>
      <c r="HO56" s="54"/>
      <c r="HP56" s="54"/>
      <c r="HQ56" s="54"/>
      <c r="HR56" s="54"/>
      <c r="HS56" s="54"/>
      <c r="HT56" s="54"/>
      <c r="HU56" s="54"/>
      <c r="HV56" s="54"/>
      <c r="HW56" s="54"/>
      <c r="HX56" s="54"/>
      <c r="HY56" s="54"/>
      <c r="HZ56" s="54"/>
      <c r="IA56" s="54"/>
      <c r="IB56" s="54"/>
      <c r="IC56" s="54"/>
      <c r="ID56" s="54"/>
      <c r="IE56" s="54"/>
      <c r="IF56" s="54"/>
      <c r="IG56" s="54"/>
      <c r="IH56" s="54"/>
      <c r="II56" s="54"/>
      <c r="IJ56" s="54"/>
      <c r="IK56" s="54"/>
      <c r="IL56" s="54"/>
      <c r="IM56" s="54"/>
      <c r="IN56" s="54"/>
      <c r="IO56" s="54"/>
      <c r="IP56" s="54"/>
      <c r="IQ56" s="54"/>
      <c r="IR56" s="54"/>
      <c r="IS56" s="54"/>
      <c r="IT56" s="54"/>
      <c r="IU56" s="54"/>
      <c r="IV56" s="54"/>
      <c r="IW56" s="54"/>
      <c r="IX56" s="54"/>
      <c r="IY56" s="54"/>
      <c r="IZ56" s="54"/>
      <c r="JA56" s="54"/>
      <c r="JB56" s="54"/>
      <c r="JC56" s="54"/>
      <c r="JD56" s="54"/>
      <c r="JE56" s="54"/>
      <c r="JF56" s="54"/>
      <c r="JG56" s="54"/>
      <c r="JH56" s="54"/>
      <c r="JI56" s="54"/>
      <c r="JJ56" s="54"/>
      <c r="JK56" s="54"/>
      <c r="JL56" s="54"/>
      <c r="JM56" s="54"/>
      <c r="JN56" s="54"/>
      <c r="JO56" s="54"/>
      <c r="JP56" s="54"/>
      <c r="JQ56" s="54"/>
      <c r="JR56" s="54"/>
      <c r="JS56" s="54"/>
      <c r="JT56" s="54"/>
      <c r="JU56" s="54"/>
      <c r="JV56" s="54"/>
      <c r="JW56" s="54"/>
      <c r="JX56" s="54"/>
      <c r="JY56" s="54"/>
      <c r="JZ56" s="54"/>
      <c r="KA56" s="54"/>
      <c r="KB56" s="54"/>
      <c r="KC56" s="54"/>
      <c r="KD56" s="54"/>
      <c r="KE56" s="54"/>
      <c r="KF56" s="54"/>
      <c r="KG56" s="54"/>
      <c r="KH56" s="54"/>
      <c r="KI56" s="54"/>
      <c r="KJ56" s="54"/>
      <c r="KK56" s="54"/>
      <c r="KL56" s="54"/>
      <c r="KM56" s="54"/>
      <c r="KN56" s="54"/>
      <c r="KO56" s="54"/>
      <c r="KP56" s="54"/>
      <c r="KQ56" s="54"/>
      <c r="KR56" s="54"/>
      <c r="KS56" s="54"/>
      <c r="KT56" s="54"/>
      <c r="KU56" s="54"/>
      <c r="KV56" s="54"/>
      <c r="KW56" s="54"/>
      <c r="KX56" s="54"/>
      <c r="KY56" s="54"/>
      <c r="KZ56" s="54"/>
      <c r="LA56" s="54"/>
      <c r="LB56" s="54"/>
      <c r="LC56" s="54"/>
      <c r="LD56" s="54"/>
      <c r="LE56" s="54"/>
      <c r="LF56" s="54"/>
      <c r="LG56" s="54"/>
      <c r="LH56" s="54"/>
      <c r="LI56" s="54"/>
      <c r="LJ56" s="54"/>
      <c r="LK56" s="54"/>
      <c r="LL56" s="54"/>
      <c r="LM56" s="54"/>
      <c r="LN56" s="54"/>
      <c r="LO56" s="54"/>
      <c r="LP56" s="54"/>
      <c r="LQ56" s="54"/>
      <c r="LR56" s="54"/>
      <c r="LS56" s="54"/>
      <c r="LT56" s="54"/>
      <c r="LU56" s="54"/>
      <c r="LV56" s="54"/>
      <c r="LW56" s="54"/>
      <c r="LX56" s="54"/>
      <c r="LY56" s="54"/>
      <c r="LZ56" s="54"/>
      <c r="MA56" s="54"/>
      <c r="MB56" s="54"/>
      <c r="MC56" s="54"/>
      <c r="MD56" s="54"/>
      <c r="ME56" s="54"/>
      <c r="MF56" s="54"/>
      <c r="MG56" s="54"/>
      <c r="MH56" s="54"/>
      <c r="MI56" s="54"/>
      <c r="MJ56" s="54"/>
      <c r="MK56" s="54"/>
      <c r="ML56" s="54"/>
      <c r="MM56" s="54"/>
      <c r="MN56" s="54"/>
      <c r="MO56" s="54"/>
      <c r="MP56" s="54"/>
      <c r="MQ56" s="54"/>
      <c r="MR56" s="54"/>
      <c r="MS56" s="54"/>
      <c r="MT56" s="54"/>
      <c r="MU56" s="54"/>
      <c r="MV56" s="54"/>
      <c r="MW56" s="54"/>
      <c r="MX56" s="54"/>
      <c r="MY56" s="54"/>
      <c r="MZ56" s="54"/>
      <c r="NA56" s="54"/>
      <c r="NB56" s="54"/>
      <c r="NC56" s="54"/>
      <c r="ND56" s="54"/>
      <c r="NE56" s="54"/>
      <c r="NF56" s="54"/>
      <c r="NG56" s="54"/>
      <c r="NH56" s="54"/>
      <c r="NI56" s="54"/>
      <c r="NJ56" s="54"/>
      <c r="NK56" s="54"/>
      <c r="NL56" s="54"/>
      <c r="NM56" s="54"/>
      <c r="NN56" s="54"/>
      <c r="NO56" s="54"/>
      <c r="NP56" s="54"/>
      <c r="NQ56" s="54"/>
      <c r="NR56" s="54"/>
      <c r="NS56" s="54"/>
      <c r="NT56" s="54"/>
      <c r="NU56" s="54"/>
      <c r="NV56" s="54"/>
      <c r="NW56" s="54"/>
      <c r="NX56" s="54"/>
      <c r="NY56" s="54"/>
      <c r="NZ56" s="54"/>
      <c r="OA56" s="54"/>
      <c r="OB56" s="54"/>
      <c r="OC56" s="54"/>
      <c r="OD56" s="54"/>
      <c r="OE56" s="54"/>
      <c r="OF56" s="54"/>
      <c r="OG56" s="54"/>
      <c r="OH56" s="54"/>
      <c r="OI56" s="54"/>
      <c r="OJ56" s="54"/>
      <c r="OK56" s="54"/>
      <c r="OL56" s="54"/>
      <c r="OM56" s="54"/>
      <c r="ON56" s="54"/>
      <c r="OO56" s="54"/>
      <c r="OP56" s="54"/>
      <c r="OQ56" s="54"/>
      <c r="OR56" s="54"/>
      <c r="OS56" s="54"/>
      <c r="OT56" s="54"/>
      <c r="OU56" s="54"/>
      <c r="OV56" s="54"/>
      <c r="OW56" s="54"/>
      <c r="OX56" s="54"/>
      <c r="OY56" s="54"/>
      <c r="OZ56" s="54"/>
      <c r="PA56" s="54"/>
      <c r="PB56" s="54"/>
      <c r="PC56" s="54"/>
      <c r="PD56" s="54"/>
      <c r="PE56" s="54"/>
      <c r="PF56" s="54"/>
      <c r="PG56" s="54"/>
      <c r="PH56" s="54"/>
      <c r="PI56" s="54"/>
      <c r="PJ56" s="54"/>
      <c r="PK56" s="54"/>
      <c r="PL56" s="54"/>
      <c r="PM56" s="54"/>
      <c r="PN56" s="54"/>
      <c r="PO56" s="54"/>
      <c r="PP56" s="54"/>
      <c r="PQ56" s="54"/>
      <c r="PR56" s="54"/>
      <c r="PS56" s="54"/>
      <c r="PT56" s="54"/>
      <c r="PU56" s="54"/>
      <c r="PV56" s="54"/>
      <c r="PW56" s="54"/>
      <c r="PX56" s="54"/>
      <c r="PY56" s="54"/>
      <c r="PZ56" s="54"/>
      <c r="QA56" s="54"/>
      <c r="QB56" s="54"/>
      <c r="QC56" s="54"/>
      <c r="QD56" s="54"/>
      <c r="QE56" s="54"/>
      <c r="QF56" s="54"/>
      <c r="QG56" s="54"/>
      <c r="QH56" s="54"/>
      <c r="QI56" s="54"/>
      <c r="QJ56" s="54"/>
      <c r="QK56" s="54"/>
      <c r="QL56" s="54"/>
      <c r="QM56" s="54"/>
      <c r="QN56" s="54"/>
      <c r="QO56" s="54"/>
      <c r="QP56" s="54"/>
      <c r="QQ56" s="54"/>
      <c r="QR56" s="54"/>
      <c r="QS56" s="54"/>
      <c r="QT56" s="54"/>
      <c r="QU56" s="54"/>
      <c r="QV56" s="54"/>
      <c r="QW56" s="54"/>
      <c r="QX56" s="54"/>
      <c r="QY56" s="54"/>
      <c r="QZ56" s="54"/>
      <c r="RA56" s="54"/>
      <c r="RB56" s="54"/>
      <c r="RC56" s="54"/>
      <c r="RD56" s="54"/>
      <c r="RE56" s="54"/>
      <c r="RF56" s="54"/>
      <c r="RG56" s="54"/>
      <c r="RH56" s="54"/>
      <c r="RI56" s="54"/>
      <c r="RJ56" s="54"/>
      <c r="RK56" s="54"/>
      <c r="RL56" s="54"/>
      <c r="RM56" s="54"/>
      <c r="RN56" s="54"/>
      <c r="RO56" s="54"/>
      <c r="RP56" s="54"/>
      <c r="RQ56" s="54"/>
      <c r="RR56" s="54"/>
      <c r="RS56" s="54"/>
      <c r="RT56" s="54"/>
      <c r="RU56" s="54"/>
      <c r="RV56" s="54"/>
      <c r="RW56" s="54"/>
      <c r="RX56" s="54"/>
      <c r="RY56" s="54"/>
      <c r="RZ56" s="54"/>
      <c r="SA56" s="54"/>
      <c r="SB56" s="54"/>
      <c r="SC56" s="54"/>
      <c r="SD56" s="54"/>
      <c r="SE56" s="54"/>
      <c r="SF56" s="54"/>
      <c r="SG56" s="54"/>
      <c r="SH56" s="54"/>
      <c r="SI56" s="54"/>
      <c r="SJ56" s="54"/>
      <c r="SK56" s="54"/>
      <c r="SL56" s="54"/>
      <c r="SM56" s="54"/>
      <c r="SN56" s="54"/>
      <c r="SO56" s="54"/>
      <c r="SP56" s="54"/>
      <c r="SQ56" s="54"/>
      <c r="SR56" s="54"/>
      <c r="SS56" s="54"/>
      <c r="ST56" s="54"/>
      <c r="SU56" s="54"/>
      <c r="SV56" s="54"/>
      <c r="SW56" s="54"/>
      <c r="SX56" s="54"/>
      <c r="SY56" s="54"/>
      <c r="SZ56" s="54"/>
      <c r="TA56" s="54"/>
      <c r="TB56" s="54"/>
      <c r="TC56" s="54"/>
      <c r="TD56" s="54"/>
      <c r="TE56" s="54"/>
      <c r="TF56" s="54"/>
      <c r="TG56" s="54"/>
      <c r="TH56" s="54"/>
      <c r="TI56" s="54"/>
      <c r="TJ56" s="54"/>
      <c r="TK56" s="54"/>
      <c r="TL56" s="54"/>
      <c r="TM56" s="54"/>
      <c r="TN56" s="54"/>
      <c r="TO56" s="54"/>
      <c r="TP56" s="54"/>
      <c r="TQ56" s="54"/>
      <c r="TR56" s="54"/>
      <c r="TS56" s="54"/>
      <c r="TT56" s="54"/>
      <c r="TU56" s="54"/>
      <c r="TV56" s="54"/>
      <c r="TW56" s="54"/>
      <c r="TX56" s="54"/>
      <c r="TY56" s="54"/>
      <c r="TZ56" s="54"/>
      <c r="UA56" s="54"/>
      <c r="UB56" s="54"/>
      <c r="UC56" s="54"/>
      <c r="UD56" s="54"/>
      <c r="UE56" s="54"/>
      <c r="UF56" s="54"/>
      <c r="UG56" s="54"/>
      <c r="UH56" s="54"/>
      <c r="UI56" s="54"/>
      <c r="UJ56" s="54"/>
      <c r="UK56" s="54"/>
      <c r="UL56" s="54"/>
      <c r="UM56" s="54"/>
      <c r="UN56" s="54"/>
      <c r="UO56" s="54"/>
      <c r="UP56" s="54"/>
      <c r="UQ56" s="54"/>
      <c r="UR56" s="54"/>
      <c r="US56" s="54"/>
      <c r="UT56" s="54"/>
      <c r="UU56" s="54"/>
      <c r="UV56" s="54"/>
      <c r="UW56" s="54"/>
      <c r="UX56" s="54"/>
      <c r="UY56" s="54"/>
      <c r="UZ56" s="54"/>
      <c r="VA56" s="54"/>
      <c r="VB56" s="54"/>
      <c r="VC56" s="54"/>
      <c r="VD56" s="54"/>
      <c r="VE56" s="54"/>
      <c r="VF56" s="54"/>
      <c r="VG56" s="54"/>
      <c r="VH56" s="54"/>
      <c r="VI56" s="54"/>
      <c r="VJ56" s="54"/>
      <c r="VK56" s="54"/>
      <c r="VL56" s="54"/>
      <c r="VM56" s="54"/>
      <c r="VN56" s="54"/>
      <c r="VO56" s="54"/>
      <c r="VP56" s="54"/>
      <c r="VQ56" s="54"/>
      <c r="VR56" s="54"/>
      <c r="VS56" s="54"/>
      <c r="VT56" s="54"/>
      <c r="VU56" s="54"/>
      <c r="VV56" s="54"/>
      <c r="VW56" s="54"/>
      <c r="VX56" s="54"/>
      <c r="VY56" s="54"/>
      <c r="VZ56" s="54"/>
      <c r="WA56" s="54"/>
      <c r="WB56" s="54"/>
      <c r="WC56" s="54"/>
      <c r="WD56" s="54"/>
      <c r="WE56" s="54"/>
      <c r="WF56" s="54"/>
      <c r="WG56" s="54"/>
      <c r="WH56" s="54"/>
      <c r="WI56" s="54"/>
      <c r="WJ56" s="54"/>
      <c r="WK56" s="54"/>
      <c r="WL56" s="54"/>
      <c r="WM56" s="54"/>
      <c r="WN56" s="54"/>
      <c r="WO56" s="54"/>
      <c r="WP56" s="54"/>
      <c r="WQ56" s="54"/>
      <c r="WR56" s="54"/>
      <c r="WS56" s="54"/>
      <c r="WT56" s="54"/>
      <c r="WU56" s="54"/>
      <c r="WV56" s="54"/>
      <c r="WW56" s="54"/>
      <c r="WX56" s="54"/>
      <c r="WY56" s="54"/>
      <c r="WZ56" s="54"/>
      <c r="XA56" s="54"/>
      <c r="XB56" s="54"/>
      <c r="XC56" s="54"/>
      <c r="XD56" s="54"/>
      <c r="XE56" s="54"/>
      <c r="XF56" s="54"/>
      <c r="XG56" s="54"/>
      <c r="XH56" s="54"/>
      <c r="XI56" s="54"/>
      <c r="XJ56" s="54"/>
      <c r="XK56" s="54"/>
      <c r="XL56" s="54"/>
      <c r="XM56" s="54"/>
      <c r="XN56" s="54"/>
      <c r="XO56" s="54"/>
      <c r="XP56" s="54"/>
      <c r="XQ56" s="54"/>
      <c r="XR56" s="54"/>
      <c r="XS56" s="54"/>
      <c r="XT56" s="54"/>
      <c r="XU56" s="54"/>
      <c r="XV56" s="54"/>
      <c r="XW56" s="54"/>
      <c r="XX56" s="54"/>
      <c r="XY56" s="54"/>
      <c r="XZ56" s="54"/>
      <c r="YA56" s="54"/>
      <c r="YB56" s="54"/>
      <c r="YC56" s="54"/>
      <c r="YD56" s="54"/>
      <c r="YE56" s="54"/>
      <c r="YF56" s="54"/>
      <c r="YG56" s="54"/>
      <c r="YH56" s="54"/>
      <c r="YI56" s="54"/>
      <c r="YJ56" s="54"/>
      <c r="YK56" s="54"/>
      <c r="YL56" s="54"/>
      <c r="YM56" s="54"/>
      <c r="YN56" s="54"/>
      <c r="YO56" s="54"/>
      <c r="YP56" s="54"/>
      <c r="YQ56" s="54"/>
      <c r="YR56" s="54"/>
      <c r="YS56" s="54"/>
      <c r="YT56" s="54"/>
      <c r="YU56" s="54"/>
      <c r="YV56" s="54"/>
      <c r="YW56" s="54"/>
      <c r="YX56" s="54"/>
      <c r="YY56" s="54"/>
      <c r="YZ56" s="54"/>
      <c r="ZA56" s="54"/>
      <c r="ZB56" s="54"/>
      <c r="ZC56" s="54"/>
      <c r="ZD56" s="54"/>
      <c r="ZE56" s="54"/>
      <c r="ZF56" s="54"/>
      <c r="ZG56" s="54"/>
      <c r="ZH56" s="54"/>
      <c r="ZI56" s="54"/>
      <c r="ZJ56" s="54"/>
      <c r="ZK56" s="54"/>
      <c r="ZL56" s="54"/>
      <c r="ZM56" s="54"/>
      <c r="ZN56" s="54"/>
      <c r="ZO56" s="54"/>
      <c r="ZP56" s="54"/>
      <c r="ZQ56" s="54"/>
      <c r="ZR56" s="54"/>
      <c r="ZS56" s="54"/>
      <c r="ZT56" s="54"/>
      <c r="ZU56" s="54"/>
      <c r="ZV56" s="54"/>
      <c r="ZW56" s="54"/>
      <c r="ZX56" s="54"/>
      <c r="ZY56" s="54"/>
      <c r="ZZ56" s="54"/>
      <c r="AAA56" s="54"/>
      <c r="AAB56" s="54"/>
      <c r="AAC56" s="54"/>
      <c r="AAD56" s="54"/>
      <c r="AAE56" s="54"/>
      <c r="AAF56" s="54"/>
      <c r="AAG56" s="54"/>
      <c r="AAH56" s="54"/>
      <c r="AAI56" s="54"/>
      <c r="AAJ56" s="54"/>
      <c r="AAK56" s="54"/>
      <c r="AAL56" s="54"/>
      <c r="AAM56" s="54"/>
      <c r="AAN56" s="54"/>
      <c r="AAO56" s="54"/>
      <c r="AAP56" s="54"/>
      <c r="AAQ56" s="54"/>
      <c r="AAR56" s="54"/>
      <c r="AAS56" s="54"/>
      <c r="AAT56" s="54"/>
      <c r="AAU56" s="54"/>
      <c r="AAV56" s="54"/>
      <c r="AAW56" s="54"/>
      <c r="AAX56" s="54"/>
      <c r="AAY56" s="54"/>
      <c r="AAZ56" s="54"/>
      <c r="ABA56" s="54"/>
      <c r="ABB56" s="54"/>
      <c r="ABC56" s="54"/>
      <c r="ABD56" s="54"/>
      <c r="ABE56" s="54"/>
      <c r="ABF56" s="54"/>
      <c r="ABG56" s="54"/>
      <c r="ABH56" s="54"/>
      <c r="ABI56" s="54"/>
      <c r="ABJ56" s="54"/>
      <c r="ABK56" s="54"/>
      <c r="ABL56" s="54"/>
      <c r="ABM56" s="54"/>
      <c r="ABN56" s="54"/>
      <c r="ABO56" s="54"/>
      <c r="ABP56" s="54"/>
      <c r="ABQ56" s="54"/>
      <c r="ABR56" s="54"/>
      <c r="ABS56" s="54"/>
      <c r="ABT56" s="54"/>
      <c r="ABU56" s="54"/>
      <c r="ABV56" s="54"/>
      <c r="ABW56" s="54"/>
      <c r="ABX56" s="54"/>
      <c r="ABY56" s="54"/>
      <c r="ABZ56" s="54"/>
      <c r="ACA56" s="54"/>
      <c r="ACB56" s="54"/>
      <c r="ACC56" s="54"/>
      <c r="ACD56" s="54"/>
      <c r="ACE56" s="54"/>
      <c r="ACF56" s="54"/>
      <c r="ACG56" s="54"/>
      <c r="ACH56" s="54"/>
      <c r="ACI56" s="54"/>
      <c r="ACJ56" s="54"/>
      <c r="ACK56" s="54"/>
      <c r="ACL56" s="54"/>
      <c r="ACM56" s="54"/>
      <c r="ACN56" s="54"/>
      <c r="ACO56" s="54"/>
      <c r="ACP56" s="54"/>
      <c r="ACQ56" s="54"/>
      <c r="ACR56" s="54"/>
      <c r="ACS56" s="54"/>
      <c r="ACT56" s="54"/>
      <c r="ACU56" s="54"/>
      <c r="ACV56" s="54"/>
      <c r="ACW56" s="54"/>
      <c r="ACX56" s="54"/>
      <c r="ACY56" s="54"/>
      <c r="ACZ56" s="54"/>
      <c r="ADA56" s="54"/>
      <c r="ADB56" s="54"/>
      <c r="ADC56" s="54"/>
      <c r="ADD56" s="54"/>
      <c r="ADE56" s="54"/>
      <c r="ADF56" s="54"/>
      <c r="ADG56" s="54"/>
      <c r="ADH56" s="54"/>
      <c r="ADI56" s="54"/>
      <c r="ADJ56" s="54"/>
      <c r="ADK56" s="54"/>
      <c r="ADL56" s="54"/>
      <c r="ADM56" s="54"/>
      <c r="ADN56" s="54"/>
      <c r="ADO56" s="54"/>
      <c r="ADP56" s="54"/>
      <c r="ADQ56" s="54"/>
      <c r="ADR56" s="54"/>
      <c r="ADS56" s="54"/>
      <c r="ADT56" s="54"/>
      <c r="ADU56" s="54"/>
      <c r="ADV56" s="54"/>
      <c r="ADW56" s="54"/>
      <c r="ADX56" s="54"/>
      <c r="ADY56" s="54"/>
      <c r="ADZ56" s="54"/>
      <c r="AEA56" s="54"/>
      <c r="AEB56" s="54"/>
      <c r="AEC56" s="54"/>
      <c r="AED56" s="54"/>
      <c r="AEE56" s="54"/>
      <c r="AEF56" s="54"/>
      <c r="AEG56" s="54"/>
      <c r="AEH56" s="54"/>
      <c r="AEI56" s="54"/>
      <c r="AEJ56" s="54"/>
      <c r="AEK56" s="54"/>
      <c r="AEL56" s="54"/>
      <c r="AEM56" s="54"/>
      <c r="AEN56" s="54"/>
      <c r="AEO56" s="54"/>
      <c r="AEP56" s="54"/>
      <c r="AEQ56" s="54"/>
      <c r="AER56" s="54"/>
      <c r="AES56" s="54"/>
      <c r="AET56" s="54"/>
      <c r="AEU56" s="54"/>
      <c r="AEV56" s="54"/>
      <c r="AEW56" s="54"/>
      <c r="AEX56" s="54"/>
      <c r="AEY56" s="54"/>
      <c r="AEZ56" s="54"/>
      <c r="AFA56" s="54"/>
      <c r="AFB56" s="54"/>
      <c r="AFC56" s="54"/>
      <c r="AFD56" s="54"/>
      <c r="AFE56" s="54"/>
      <c r="AFF56" s="54"/>
      <c r="AFG56" s="54"/>
      <c r="AFH56" s="54"/>
      <c r="AFI56" s="54"/>
      <c r="AFJ56" s="54"/>
      <c r="AFK56" s="54"/>
      <c r="AFL56" s="54"/>
      <c r="AFM56" s="54"/>
      <c r="AFN56" s="54"/>
      <c r="AFO56" s="54"/>
      <c r="AFP56" s="54"/>
      <c r="AFQ56" s="54"/>
      <c r="AFR56" s="54"/>
      <c r="AFS56" s="54"/>
      <c r="AFT56" s="54"/>
      <c r="AFU56" s="54"/>
      <c r="AFV56" s="54"/>
      <c r="AFW56" s="54"/>
      <c r="AFX56" s="54"/>
      <c r="AFY56" s="54"/>
      <c r="AFZ56" s="54"/>
      <c r="AGA56" s="54"/>
      <c r="AGB56" s="54"/>
      <c r="AGC56" s="54"/>
      <c r="AGD56" s="54"/>
      <c r="AGE56" s="54"/>
      <c r="AGF56" s="54"/>
      <c r="AGG56" s="54"/>
      <c r="AGH56" s="54"/>
      <c r="AGI56" s="54"/>
      <c r="AGJ56" s="54"/>
      <c r="AGK56" s="54"/>
      <c r="AGL56" s="54"/>
      <c r="AGM56" s="54"/>
      <c r="AGN56" s="54"/>
      <c r="AGO56" s="54"/>
      <c r="AGP56" s="54"/>
      <c r="AGQ56" s="54"/>
      <c r="AGR56" s="54"/>
      <c r="AGS56" s="54"/>
      <c r="AGT56" s="54"/>
      <c r="AGU56" s="54"/>
      <c r="AGV56" s="54"/>
      <c r="AGW56" s="54"/>
      <c r="AGX56" s="54"/>
      <c r="AGY56" s="54"/>
      <c r="AGZ56" s="54"/>
      <c r="AHA56" s="54"/>
      <c r="AHB56" s="54"/>
      <c r="AHC56" s="54"/>
      <c r="AHD56" s="54"/>
      <c r="AHE56" s="54"/>
      <c r="AHF56" s="54"/>
      <c r="AHG56" s="54"/>
      <c r="AHH56" s="54"/>
      <c r="AHI56" s="54"/>
      <c r="AHJ56" s="54"/>
      <c r="AHK56" s="54"/>
      <c r="AHL56" s="54"/>
      <c r="AHM56" s="54"/>
      <c r="AHN56" s="54"/>
      <c r="AHO56" s="54"/>
      <c r="AHP56" s="54"/>
      <c r="AHQ56" s="54"/>
      <c r="AHR56" s="54"/>
      <c r="AHS56" s="54"/>
      <c r="AHT56" s="54"/>
      <c r="AHU56" s="54"/>
      <c r="AHV56" s="54"/>
      <c r="AHW56" s="54"/>
      <c r="AHX56" s="54"/>
      <c r="AHY56" s="54"/>
      <c r="AHZ56" s="54"/>
      <c r="AIA56" s="54"/>
      <c r="AIB56" s="54"/>
      <c r="AIC56" s="54"/>
      <c r="AID56" s="54"/>
      <c r="AIE56" s="54"/>
      <c r="AIF56" s="54"/>
      <c r="AIG56" s="54"/>
      <c r="AIH56" s="54"/>
      <c r="AII56" s="54"/>
      <c r="AIJ56" s="54"/>
      <c r="AIK56" s="54"/>
      <c r="AIL56" s="54"/>
      <c r="AIM56" s="54"/>
      <c r="AIN56" s="54"/>
      <c r="AIO56" s="54"/>
      <c r="AIP56" s="54"/>
      <c r="AIQ56" s="54"/>
      <c r="AIR56" s="54"/>
      <c r="AIS56" s="54"/>
      <c r="AIT56" s="54"/>
      <c r="AIU56" s="54"/>
      <c r="AIV56" s="54"/>
      <c r="AIW56" s="54"/>
      <c r="AIX56" s="54"/>
      <c r="AIY56" s="54"/>
      <c r="AIZ56" s="54"/>
      <c r="AJA56" s="54"/>
      <c r="AJB56" s="54"/>
      <c r="AJC56" s="54"/>
      <c r="AJD56" s="54"/>
      <c r="AJE56" s="54"/>
      <c r="AJF56" s="54"/>
      <c r="AJG56" s="54"/>
      <c r="AJH56" s="54"/>
      <c r="AJI56" s="54"/>
      <c r="AJJ56" s="54"/>
      <c r="AJK56" s="54"/>
      <c r="AJL56" s="54"/>
      <c r="AJM56" s="54"/>
      <c r="AJN56" s="54"/>
      <c r="AJO56" s="54"/>
      <c r="AJP56" s="54"/>
      <c r="AJQ56" s="54"/>
      <c r="AJR56" s="54"/>
      <c r="AJS56" s="54"/>
      <c r="AJT56" s="54"/>
      <c r="AJU56" s="54"/>
      <c r="AJV56" s="54"/>
      <c r="AJW56" s="54"/>
      <c r="AJX56" s="54"/>
      <c r="AJY56" s="54"/>
      <c r="AJZ56" s="54"/>
      <c r="AKA56" s="54"/>
      <c r="AKB56" s="54"/>
      <c r="AKC56" s="54"/>
      <c r="AKD56" s="54"/>
      <c r="AKE56" s="54"/>
      <c r="AKF56" s="54"/>
      <c r="AKG56" s="54"/>
      <c r="AKH56" s="54"/>
      <c r="AKI56" s="54"/>
      <c r="AKJ56" s="54"/>
      <c r="AKK56" s="54"/>
      <c r="AKL56" s="54"/>
      <c r="AKM56" s="54"/>
      <c r="AKN56" s="54"/>
      <c r="AKO56" s="54"/>
      <c r="AKP56" s="54"/>
      <c r="AKQ56" s="54"/>
      <c r="AKR56" s="54"/>
      <c r="AKS56" s="54"/>
      <c r="AKT56" s="54"/>
      <c r="AKU56" s="54"/>
      <c r="AKV56" s="54"/>
      <c r="AKW56" s="54"/>
      <c r="AKX56" s="54"/>
      <c r="AKY56" s="54"/>
      <c r="AKZ56" s="54"/>
      <c r="ALA56" s="54"/>
      <c r="ALB56" s="54"/>
      <c r="ALC56" s="54"/>
      <c r="ALD56" s="54"/>
      <c r="ALE56" s="54"/>
      <c r="ALF56" s="54"/>
      <c r="ALG56" s="54"/>
      <c r="ALH56" s="54"/>
      <c r="ALI56" s="54"/>
      <c r="ALJ56" s="54"/>
      <c r="ALK56" s="54"/>
      <c r="ALL56" s="54"/>
      <c r="ALM56" s="54"/>
      <c r="ALN56" s="54"/>
      <c r="ALO56" s="54"/>
      <c r="ALP56" s="54"/>
      <c r="ALQ56" s="54"/>
      <c r="ALR56" s="54"/>
      <c r="ALS56" s="54"/>
      <c r="ALT56" s="54"/>
      <c r="ALU56" s="54"/>
      <c r="ALV56" s="54"/>
      <c r="ALW56" s="54"/>
      <c r="ALX56" s="54"/>
      <c r="ALY56" s="54"/>
      <c r="ALZ56" s="54"/>
      <c r="AMA56" s="54"/>
      <c r="AMB56" s="54"/>
      <c r="AMC56" s="54"/>
      <c r="AMD56" s="54"/>
      <c r="AME56" s="54"/>
      <c r="AMF56" s="54"/>
      <c r="AMG56" s="54"/>
      <c r="AMH56" s="54"/>
      <c r="AMI56" s="54"/>
      <c r="AMJ56" s="54"/>
      <c r="AMK56" s="54"/>
      <c r="AML56" s="54"/>
      <c r="AMM56" s="54"/>
      <c r="AMN56" s="54"/>
      <c r="AMO56" s="54"/>
      <c r="AMP56" s="54"/>
      <c r="AMQ56" s="54"/>
      <c r="AMR56" s="54"/>
      <c r="AMS56" s="54"/>
      <c r="AMT56" s="54"/>
      <c r="AMU56" s="54"/>
      <c r="AMV56" s="54"/>
      <c r="AMW56" s="54"/>
      <c r="AMX56" s="54"/>
      <c r="AMY56" s="54"/>
      <c r="AMZ56" s="54"/>
      <c r="ANA56" s="54"/>
      <c r="ANB56" s="54"/>
      <c r="ANC56" s="54"/>
      <c r="AND56" s="54"/>
      <c r="ANE56" s="54"/>
      <c r="ANF56" s="54"/>
      <c r="ANG56" s="54"/>
      <c r="ANH56" s="54"/>
      <c r="ANI56" s="54"/>
      <c r="ANJ56" s="54"/>
      <c r="ANK56" s="54"/>
      <c r="ANL56" s="54"/>
      <c r="ANM56" s="54"/>
      <c r="ANN56" s="54"/>
      <c r="ANO56" s="54"/>
      <c r="ANP56" s="54"/>
      <c r="ANQ56" s="54"/>
      <c r="ANR56" s="54"/>
      <c r="ANS56" s="54"/>
      <c r="ANT56" s="54"/>
      <c r="ANU56" s="54"/>
      <c r="ANV56" s="54"/>
      <c r="ANW56" s="54"/>
      <c r="ANX56" s="54"/>
      <c r="ANY56" s="54"/>
      <c r="ANZ56" s="54"/>
      <c r="AOA56" s="54"/>
      <c r="AOB56" s="54"/>
      <c r="AOC56" s="54"/>
      <c r="AOD56" s="54"/>
      <c r="AOE56" s="54"/>
      <c r="AOF56" s="54"/>
      <c r="AOG56" s="54"/>
      <c r="AOH56" s="54"/>
      <c r="AOI56" s="54"/>
      <c r="AOJ56" s="54"/>
      <c r="AOK56" s="54"/>
      <c r="AOL56" s="54"/>
      <c r="AOM56" s="54"/>
      <c r="AON56" s="54"/>
      <c r="AOO56" s="54"/>
      <c r="AOP56" s="54"/>
      <c r="AOQ56" s="54"/>
      <c r="AOR56" s="54"/>
      <c r="AOS56" s="54"/>
      <c r="AOT56" s="54"/>
      <c r="AOU56" s="54"/>
      <c r="AOV56" s="54"/>
      <c r="AOW56" s="54"/>
      <c r="AOX56" s="54"/>
      <c r="AOY56" s="54"/>
      <c r="AOZ56" s="54"/>
      <c r="APA56" s="54"/>
      <c r="APB56" s="54"/>
      <c r="APC56" s="54"/>
      <c r="APD56" s="54"/>
      <c r="APE56" s="54"/>
      <c r="APF56" s="54"/>
      <c r="APG56" s="54"/>
      <c r="APH56" s="54"/>
      <c r="API56" s="54"/>
      <c r="APJ56" s="54"/>
      <c r="APK56" s="54"/>
      <c r="APL56" s="54"/>
      <c r="APM56" s="54"/>
      <c r="APN56" s="54"/>
      <c r="APO56" s="54"/>
      <c r="APP56" s="54"/>
      <c r="APQ56" s="54"/>
      <c r="APR56" s="54"/>
      <c r="APS56" s="54"/>
      <c r="APT56" s="54"/>
      <c r="APU56" s="54"/>
      <c r="APV56" s="54"/>
      <c r="APW56" s="54"/>
      <c r="APX56" s="54"/>
      <c r="APY56" s="54"/>
      <c r="APZ56" s="54"/>
      <c r="AQA56" s="54"/>
      <c r="AQB56" s="54"/>
      <c r="AQC56" s="54"/>
      <c r="AQD56" s="54"/>
      <c r="AQE56" s="54"/>
      <c r="AQF56" s="54"/>
      <c r="AQG56" s="54"/>
      <c r="AQH56" s="54"/>
      <c r="AQI56" s="54"/>
      <c r="AQJ56" s="54"/>
      <c r="AQK56" s="54"/>
      <c r="AQL56" s="54"/>
      <c r="AQM56" s="54"/>
      <c r="AQN56" s="54"/>
      <c r="AQO56" s="54"/>
      <c r="AQP56" s="54"/>
      <c r="AQQ56" s="54"/>
      <c r="AQR56" s="54"/>
      <c r="AQS56" s="54"/>
      <c r="AQT56" s="54"/>
      <c r="AQU56" s="54"/>
      <c r="AQV56" s="54"/>
      <c r="AQW56" s="54"/>
      <c r="AQX56" s="54"/>
      <c r="AQY56" s="54"/>
      <c r="AQZ56" s="54"/>
      <c r="ARA56" s="54"/>
      <c r="ARB56" s="54"/>
      <c r="ARC56" s="54"/>
      <c r="ARD56" s="54"/>
      <c r="ARE56" s="54"/>
      <c r="ARF56" s="54"/>
      <c r="ARG56" s="54"/>
      <c r="ARH56" s="54"/>
      <c r="ARI56" s="54"/>
      <c r="ARJ56" s="54"/>
      <c r="ARK56" s="54"/>
      <c r="ARL56" s="54"/>
      <c r="ARM56" s="54"/>
      <c r="ARN56" s="54"/>
      <c r="ARO56" s="54"/>
      <c r="ARP56" s="54"/>
      <c r="ARQ56" s="54"/>
      <c r="ARR56" s="54"/>
      <c r="ARS56" s="54"/>
      <c r="ART56" s="54"/>
      <c r="ARU56" s="54"/>
      <c r="ARV56" s="54"/>
      <c r="ARW56" s="54"/>
      <c r="ARX56" s="54"/>
      <c r="ARY56" s="54"/>
      <c r="ARZ56" s="54"/>
      <c r="ASA56" s="54"/>
      <c r="ASB56" s="54"/>
      <c r="ASC56" s="54"/>
      <c r="ASD56" s="54"/>
      <c r="ASE56" s="54"/>
      <c r="ASF56" s="54"/>
      <c r="ASG56" s="54"/>
      <c r="ASH56" s="54"/>
      <c r="ASI56" s="54"/>
      <c r="ASJ56" s="54"/>
      <c r="ASK56" s="54"/>
      <c r="ASL56" s="54"/>
      <c r="ASM56" s="54"/>
      <c r="ASN56" s="54"/>
      <c r="ASO56" s="54"/>
      <c r="ASP56" s="54"/>
      <c r="ASQ56" s="54"/>
      <c r="ASR56" s="54"/>
      <c r="ASS56" s="54"/>
      <c r="AST56" s="54"/>
      <c r="ASU56" s="54"/>
      <c r="ASV56" s="54"/>
      <c r="ASW56" s="54"/>
      <c r="ASX56" s="54"/>
      <c r="ASY56" s="54"/>
      <c r="ASZ56" s="54"/>
      <c r="ATA56" s="54"/>
      <c r="ATB56" s="54"/>
      <c r="ATC56" s="54"/>
      <c r="ATD56" s="54"/>
      <c r="ATE56" s="54"/>
      <c r="ATF56" s="54"/>
      <c r="ATG56" s="54"/>
      <c r="ATH56" s="54"/>
      <c r="ATI56" s="54"/>
      <c r="ATJ56" s="54"/>
      <c r="ATK56" s="54"/>
      <c r="ATL56" s="54"/>
      <c r="ATM56" s="54"/>
      <c r="ATN56" s="54"/>
      <c r="ATO56" s="54"/>
      <c r="ATP56" s="54"/>
      <c r="ATQ56" s="54"/>
      <c r="ATR56" s="54"/>
      <c r="ATS56" s="54"/>
      <c r="ATT56" s="54"/>
      <c r="ATU56" s="54"/>
      <c r="ATV56" s="54"/>
      <c r="ATW56" s="54"/>
      <c r="ATX56" s="54"/>
      <c r="ATY56" s="54"/>
      <c r="ATZ56" s="54"/>
      <c r="AUA56" s="54"/>
      <c r="AUB56" s="54"/>
      <c r="AUC56" s="54"/>
      <c r="AUD56" s="54"/>
      <c r="AUE56" s="54"/>
      <c r="AUF56" s="54"/>
      <c r="AUG56" s="54"/>
      <c r="AUH56" s="54"/>
      <c r="AUI56" s="54"/>
      <c r="AUJ56" s="54"/>
      <c r="AUK56" s="54"/>
      <c r="AUL56" s="54"/>
      <c r="AUM56" s="54"/>
      <c r="AUN56" s="54"/>
      <c r="AUO56" s="54"/>
      <c r="AUP56" s="54"/>
      <c r="AUQ56" s="54"/>
      <c r="AUR56" s="54"/>
      <c r="AUS56" s="54"/>
      <c r="AUT56" s="54"/>
      <c r="AUU56" s="54"/>
      <c r="AUV56" s="54"/>
      <c r="AUW56" s="54"/>
      <c r="AUX56" s="54"/>
      <c r="AUY56" s="54"/>
      <c r="AUZ56" s="54"/>
      <c r="AVA56" s="54"/>
      <c r="AVB56" s="54"/>
      <c r="AVC56" s="54"/>
      <c r="AVD56" s="54"/>
      <c r="AVE56" s="54"/>
      <c r="AVF56" s="54"/>
      <c r="AVG56" s="54"/>
      <c r="AVH56" s="54"/>
      <c r="AVI56" s="54"/>
      <c r="AVJ56" s="54"/>
      <c r="AVK56" s="54"/>
      <c r="AVL56" s="54"/>
      <c r="AVM56" s="54"/>
      <c r="AVN56" s="54"/>
      <c r="AVO56" s="54"/>
      <c r="AVP56" s="54"/>
      <c r="AVQ56" s="54"/>
      <c r="AVR56" s="54"/>
      <c r="AVS56" s="54"/>
      <c r="AVT56" s="54"/>
      <c r="AVU56" s="54"/>
      <c r="AVV56" s="54"/>
      <c r="AVW56" s="54"/>
      <c r="AVX56" s="54"/>
      <c r="AVY56" s="54"/>
      <c r="AVZ56" s="54"/>
      <c r="AWA56" s="54"/>
      <c r="AWB56" s="54"/>
      <c r="AWC56" s="54"/>
      <c r="AWD56" s="54"/>
      <c r="AWE56" s="54"/>
      <c r="AWF56" s="54"/>
      <c r="AWG56" s="54"/>
      <c r="AWH56" s="54"/>
      <c r="AWI56" s="54"/>
      <c r="AWJ56" s="54"/>
      <c r="AWK56" s="54"/>
      <c r="AWL56" s="54"/>
      <c r="AWM56" s="54"/>
      <c r="AWN56" s="54"/>
      <c r="AWO56" s="54"/>
      <c r="AWP56" s="54"/>
      <c r="AWQ56" s="54"/>
      <c r="AWR56" s="54"/>
      <c r="AWS56" s="54"/>
      <c r="AWT56" s="54"/>
      <c r="AWU56" s="54"/>
      <c r="AWV56" s="54"/>
      <c r="AWW56" s="54"/>
      <c r="AWX56" s="54"/>
      <c r="AWY56" s="54"/>
      <c r="AWZ56" s="54"/>
      <c r="AXA56" s="54"/>
      <c r="AXB56" s="54"/>
      <c r="AXC56" s="54"/>
      <c r="AXD56" s="54"/>
      <c r="AXE56" s="54"/>
      <c r="AXF56" s="54"/>
      <c r="AXG56" s="54"/>
      <c r="AXH56" s="54"/>
      <c r="AXI56" s="54"/>
      <c r="AXJ56" s="54"/>
      <c r="AXK56" s="54"/>
      <c r="AXL56" s="54"/>
      <c r="AXM56" s="54"/>
      <c r="AXN56" s="54"/>
      <c r="AXO56" s="54"/>
      <c r="AXP56" s="54"/>
      <c r="AXQ56" s="54"/>
      <c r="AXR56" s="54"/>
      <c r="AXS56" s="54"/>
      <c r="AXT56" s="54"/>
      <c r="AXU56" s="54"/>
      <c r="AXV56" s="54"/>
      <c r="AXW56" s="54"/>
      <c r="AXX56" s="54"/>
      <c r="AXY56" s="54"/>
      <c r="AXZ56" s="54"/>
      <c r="AYA56" s="54"/>
      <c r="AYB56" s="54"/>
      <c r="AYC56" s="54"/>
      <c r="AYD56" s="54"/>
      <c r="AYE56" s="54"/>
      <c r="AYF56" s="54"/>
      <c r="AYG56" s="54"/>
      <c r="AYH56" s="54"/>
      <c r="AYI56" s="54"/>
      <c r="AYJ56" s="54"/>
      <c r="AYK56" s="54"/>
      <c r="AYL56" s="54"/>
      <c r="AYM56" s="54"/>
      <c r="AYN56" s="54"/>
      <c r="AYO56" s="54"/>
      <c r="AYP56" s="54"/>
      <c r="AYQ56" s="54"/>
      <c r="AYR56" s="54"/>
      <c r="AYS56" s="54"/>
      <c r="AYT56" s="54"/>
      <c r="AYU56" s="54"/>
      <c r="AYV56" s="54"/>
      <c r="AYW56" s="54"/>
      <c r="AYX56" s="54"/>
      <c r="AYY56" s="54"/>
      <c r="AYZ56" s="54"/>
      <c r="AZA56" s="54"/>
      <c r="AZB56" s="54"/>
      <c r="AZC56" s="54"/>
      <c r="AZD56" s="54"/>
      <c r="AZE56" s="54"/>
      <c r="AZF56" s="54"/>
      <c r="AZG56" s="54"/>
      <c r="AZH56" s="54"/>
      <c r="AZI56" s="54"/>
      <c r="AZJ56" s="54"/>
      <c r="AZK56" s="54"/>
      <c r="AZL56" s="54"/>
      <c r="AZM56" s="54"/>
      <c r="AZN56" s="54"/>
      <c r="AZO56" s="54"/>
      <c r="AZP56" s="54"/>
      <c r="AZQ56" s="54"/>
      <c r="AZR56" s="54"/>
      <c r="AZS56" s="54"/>
      <c r="AZT56" s="54"/>
      <c r="AZU56" s="54"/>
      <c r="AZV56" s="54"/>
      <c r="AZW56" s="54"/>
      <c r="AZX56" s="54"/>
      <c r="AZY56" s="54"/>
      <c r="AZZ56" s="54"/>
      <c r="BAA56" s="54"/>
      <c r="BAB56" s="54"/>
      <c r="BAC56" s="54"/>
      <c r="BAD56" s="54"/>
      <c r="BAE56" s="54"/>
      <c r="BAF56" s="54"/>
      <c r="BAG56" s="54"/>
      <c r="BAH56" s="54"/>
      <c r="BAI56" s="54"/>
      <c r="BAJ56" s="54"/>
      <c r="BAK56" s="54"/>
      <c r="BAL56" s="54"/>
      <c r="BAM56" s="54"/>
      <c r="BAN56" s="54"/>
      <c r="BAO56" s="54"/>
      <c r="BAP56" s="54"/>
      <c r="BAQ56" s="54"/>
      <c r="BAR56" s="54"/>
      <c r="BAS56" s="54"/>
      <c r="BAT56" s="54"/>
      <c r="BAU56" s="54"/>
      <c r="BAV56" s="54"/>
      <c r="BAW56" s="54"/>
      <c r="BAX56" s="54"/>
      <c r="BAY56" s="54"/>
      <c r="BAZ56" s="54"/>
      <c r="BBA56" s="54"/>
      <c r="BBB56" s="54"/>
      <c r="BBC56" s="54"/>
      <c r="BBD56" s="54"/>
      <c r="BBE56" s="54"/>
      <c r="BBF56" s="54"/>
      <c r="BBG56" s="54"/>
      <c r="BBH56" s="54"/>
      <c r="BBI56" s="54"/>
      <c r="BBJ56" s="54"/>
      <c r="BBK56" s="54"/>
      <c r="BBL56" s="54"/>
      <c r="BBM56" s="54"/>
      <c r="BBN56" s="54"/>
      <c r="BBO56" s="54"/>
      <c r="BBP56" s="54"/>
      <c r="BBQ56" s="54"/>
      <c r="BBR56" s="54"/>
      <c r="BBS56" s="54"/>
      <c r="BBT56" s="54"/>
      <c r="BBU56" s="54"/>
      <c r="BBV56" s="54"/>
      <c r="BBW56" s="54"/>
      <c r="BBX56" s="54"/>
      <c r="BBY56" s="54"/>
      <c r="BBZ56" s="54"/>
      <c r="BCA56" s="54"/>
      <c r="BCB56" s="54"/>
      <c r="BCC56" s="54"/>
      <c r="BCD56" s="54"/>
      <c r="BCE56" s="54"/>
      <c r="BCF56" s="54"/>
      <c r="BCG56" s="54"/>
      <c r="BCH56" s="54"/>
      <c r="BCI56" s="54"/>
      <c r="BCJ56" s="54"/>
      <c r="BCK56" s="54"/>
      <c r="BCL56" s="54"/>
      <c r="BCM56" s="54"/>
      <c r="BCN56" s="54"/>
      <c r="BCO56" s="54"/>
      <c r="BCP56" s="54"/>
      <c r="BCQ56" s="54"/>
      <c r="BCR56" s="54"/>
      <c r="BCS56" s="54"/>
      <c r="BCT56" s="54"/>
      <c r="BCU56" s="54"/>
      <c r="BCV56" s="54"/>
      <c r="BCW56" s="54"/>
      <c r="BCX56" s="54"/>
      <c r="BCY56" s="54"/>
      <c r="BCZ56" s="54"/>
      <c r="BDA56" s="54"/>
      <c r="BDB56" s="54"/>
      <c r="BDC56" s="54"/>
      <c r="BDD56" s="54"/>
      <c r="BDE56" s="54"/>
      <c r="BDF56" s="54"/>
      <c r="BDG56" s="54"/>
      <c r="BDH56" s="54"/>
      <c r="BDI56" s="54"/>
      <c r="BDJ56" s="54"/>
      <c r="BDK56" s="54"/>
      <c r="BDL56" s="54"/>
      <c r="BDM56" s="54"/>
      <c r="BDN56" s="54"/>
      <c r="BDO56" s="54"/>
      <c r="BDP56" s="54"/>
      <c r="BDQ56" s="54"/>
      <c r="BDR56" s="54"/>
      <c r="BDS56" s="54"/>
      <c r="BDT56" s="54"/>
      <c r="BDU56" s="54"/>
      <c r="BDV56" s="54"/>
      <c r="BDW56" s="54"/>
      <c r="BDX56" s="54"/>
      <c r="BDY56" s="54"/>
      <c r="BDZ56" s="54"/>
      <c r="BEA56" s="54"/>
      <c r="BEB56" s="54"/>
      <c r="BEC56" s="54"/>
      <c r="BED56" s="54"/>
      <c r="BEE56" s="54"/>
      <c r="BEF56" s="54"/>
      <c r="BEG56" s="54"/>
      <c r="BEH56" s="54"/>
      <c r="BEI56" s="54"/>
      <c r="BEJ56" s="54"/>
      <c r="BEK56" s="54"/>
      <c r="BEL56" s="54"/>
      <c r="BEM56" s="54"/>
      <c r="BEN56" s="54"/>
      <c r="BEO56" s="54"/>
      <c r="BEP56" s="54"/>
      <c r="BEQ56" s="54"/>
      <c r="BER56" s="54"/>
      <c r="BES56" s="54"/>
      <c r="BET56" s="54"/>
      <c r="BEU56" s="54"/>
      <c r="BEV56" s="54"/>
      <c r="BEW56" s="54"/>
      <c r="BEX56" s="54"/>
      <c r="BEY56" s="54"/>
      <c r="BEZ56" s="54"/>
      <c r="BFA56" s="54"/>
      <c r="BFB56" s="54"/>
      <c r="BFC56" s="54"/>
      <c r="BFD56" s="54"/>
      <c r="BFE56" s="54"/>
      <c r="BFF56" s="54"/>
      <c r="BFG56" s="54"/>
      <c r="BFH56" s="54"/>
      <c r="BFI56" s="54"/>
      <c r="BFJ56" s="54"/>
      <c r="BFK56" s="54"/>
      <c r="BFL56" s="54"/>
      <c r="BFM56" s="54"/>
      <c r="BFN56" s="54"/>
      <c r="BFO56" s="54"/>
      <c r="BFP56" s="54"/>
      <c r="BFQ56" s="54"/>
      <c r="BFR56" s="54"/>
      <c r="BFS56" s="54"/>
      <c r="BFT56" s="54"/>
      <c r="BFU56" s="54"/>
      <c r="BFV56" s="54"/>
      <c r="BFW56" s="54"/>
      <c r="BFX56" s="54"/>
      <c r="BFY56" s="54"/>
      <c r="BFZ56" s="54"/>
      <c r="BGA56" s="54"/>
      <c r="BGB56" s="54"/>
      <c r="BGC56" s="54"/>
      <c r="BGD56" s="54"/>
      <c r="BGE56" s="54"/>
      <c r="BGF56" s="54"/>
      <c r="BGG56" s="54"/>
      <c r="BGH56" s="54"/>
      <c r="BGI56" s="54"/>
      <c r="BGJ56" s="54"/>
      <c r="BGK56" s="54"/>
      <c r="BGL56" s="54"/>
      <c r="BGM56" s="54"/>
      <c r="BGN56" s="54"/>
      <c r="BGO56" s="54"/>
      <c r="BGP56" s="54"/>
      <c r="BGQ56" s="54"/>
      <c r="BGR56" s="54"/>
      <c r="BGS56" s="54"/>
      <c r="BGT56" s="54"/>
      <c r="BGU56" s="54"/>
      <c r="BGV56" s="54"/>
      <c r="BGW56" s="54"/>
      <c r="BGX56" s="54"/>
      <c r="BGY56" s="54"/>
      <c r="BGZ56" s="54"/>
      <c r="BHA56" s="54"/>
      <c r="BHB56" s="54"/>
      <c r="BHC56" s="54"/>
      <c r="BHD56" s="54"/>
      <c r="BHE56" s="54"/>
      <c r="BHF56" s="54"/>
      <c r="BHG56" s="54"/>
      <c r="BHH56" s="54"/>
      <c r="BHI56" s="54"/>
      <c r="BHJ56" s="54"/>
      <c r="BHK56" s="54"/>
      <c r="BHL56" s="54"/>
      <c r="BHM56" s="54"/>
      <c r="BHN56" s="54"/>
      <c r="BHO56" s="54"/>
      <c r="BHP56" s="54"/>
      <c r="BHQ56" s="54"/>
      <c r="BHR56" s="54"/>
      <c r="BHS56" s="54"/>
      <c r="BHT56" s="54"/>
      <c r="BHU56" s="54"/>
      <c r="BHV56" s="54"/>
      <c r="BHW56" s="54"/>
      <c r="BHX56" s="54"/>
      <c r="BHY56" s="54"/>
      <c r="BHZ56" s="54"/>
      <c r="BIA56" s="54"/>
      <c r="BIB56" s="54"/>
      <c r="BIC56" s="54"/>
      <c r="BID56" s="54"/>
      <c r="BIE56" s="54"/>
      <c r="BIF56" s="54"/>
      <c r="BIG56" s="54"/>
      <c r="BIH56" s="54"/>
      <c r="BII56" s="54"/>
      <c r="BIJ56" s="54"/>
      <c r="BIK56" s="54"/>
      <c r="BIL56" s="54"/>
      <c r="BIM56" s="54"/>
      <c r="BIN56" s="54"/>
      <c r="BIO56" s="54"/>
      <c r="BIP56" s="54"/>
      <c r="BIQ56" s="54"/>
      <c r="BIR56" s="54"/>
      <c r="BIS56" s="54"/>
      <c r="BIT56" s="54"/>
      <c r="BIU56" s="54"/>
      <c r="BIV56" s="54"/>
      <c r="BIW56" s="54"/>
      <c r="BIX56" s="54"/>
      <c r="BIY56" s="54"/>
      <c r="BIZ56" s="54"/>
      <c r="BJA56" s="54"/>
      <c r="BJB56" s="54"/>
      <c r="BJC56" s="54"/>
      <c r="BJD56" s="54"/>
      <c r="BJE56" s="54"/>
      <c r="BJF56" s="54"/>
      <c r="BJG56" s="54"/>
      <c r="BJH56" s="54"/>
      <c r="BJI56" s="54"/>
      <c r="BJJ56" s="54"/>
      <c r="BJK56" s="54"/>
      <c r="BJL56" s="54"/>
      <c r="BJM56" s="54"/>
      <c r="BJN56" s="54"/>
      <c r="BJO56" s="54"/>
      <c r="BJP56" s="54"/>
      <c r="BJQ56" s="54"/>
      <c r="BJR56" s="54"/>
      <c r="BJS56" s="54"/>
      <c r="BJT56" s="54"/>
      <c r="BJU56" s="54"/>
      <c r="BJV56" s="54"/>
      <c r="BJW56" s="54"/>
      <c r="BJX56" s="54"/>
      <c r="BJY56" s="54"/>
      <c r="BJZ56" s="54"/>
      <c r="BKA56" s="54"/>
      <c r="BKB56" s="54"/>
      <c r="BKC56" s="54"/>
      <c r="BKD56" s="54"/>
      <c r="BKE56" s="54"/>
      <c r="BKF56" s="54"/>
      <c r="BKG56" s="54"/>
      <c r="BKH56" s="54"/>
      <c r="BKI56" s="54"/>
      <c r="BKJ56" s="54"/>
      <c r="BKK56" s="54"/>
      <c r="BKL56" s="54"/>
      <c r="BKM56" s="54"/>
      <c r="BKN56" s="54"/>
      <c r="BKO56" s="54"/>
      <c r="BKP56" s="54"/>
      <c r="BKQ56" s="54"/>
      <c r="BKR56" s="54"/>
      <c r="BKS56" s="54"/>
      <c r="BKT56" s="54"/>
      <c r="BKU56" s="54"/>
      <c r="BKV56" s="54"/>
      <c r="BKW56" s="54"/>
      <c r="BKX56" s="54"/>
      <c r="BKY56" s="54"/>
      <c r="BKZ56" s="54"/>
      <c r="BLA56" s="54"/>
      <c r="BLB56" s="54"/>
      <c r="BLC56" s="54"/>
      <c r="BLD56" s="54"/>
      <c r="BLE56" s="54"/>
      <c r="BLF56" s="54"/>
      <c r="BLG56" s="54"/>
      <c r="BLH56" s="54"/>
      <c r="BLI56" s="54"/>
      <c r="BLJ56" s="54"/>
      <c r="BLK56" s="54"/>
      <c r="BLL56" s="54"/>
      <c r="BLM56" s="54"/>
      <c r="BLN56" s="54"/>
      <c r="BLO56" s="54"/>
      <c r="BLP56" s="54"/>
      <c r="BLQ56" s="54"/>
      <c r="BLR56" s="54"/>
      <c r="BLS56" s="54"/>
      <c r="BLT56" s="54"/>
      <c r="BLU56" s="54"/>
      <c r="BLV56" s="54"/>
      <c r="BLW56" s="54"/>
      <c r="BLX56" s="54"/>
      <c r="BLY56" s="54"/>
      <c r="BLZ56" s="54"/>
      <c r="BMA56" s="54"/>
      <c r="BMB56" s="54"/>
      <c r="BMC56" s="54"/>
      <c r="BMD56" s="54"/>
      <c r="BME56" s="54"/>
      <c r="BMF56" s="54"/>
      <c r="BMG56" s="54"/>
      <c r="BMH56" s="54"/>
      <c r="BMI56" s="54"/>
      <c r="BMJ56" s="54"/>
      <c r="BMK56" s="54"/>
      <c r="BML56" s="54"/>
      <c r="BMM56" s="54"/>
      <c r="BMN56" s="54"/>
      <c r="BMO56" s="54"/>
      <c r="BMP56" s="54"/>
      <c r="BMQ56" s="54"/>
      <c r="BMR56" s="54"/>
      <c r="BMS56" s="54"/>
      <c r="BMT56" s="54"/>
      <c r="BMU56" s="54"/>
      <c r="BMV56" s="54"/>
      <c r="BMW56" s="54"/>
      <c r="BMX56" s="54"/>
      <c r="BMY56" s="54"/>
      <c r="BMZ56" s="54"/>
      <c r="BNA56" s="54"/>
      <c r="BNB56" s="54"/>
      <c r="BNC56" s="54"/>
      <c r="BND56" s="54"/>
      <c r="BNE56" s="54"/>
      <c r="BNF56" s="54"/>
      <c r="BNG56" s="54"/>
      <c r="BNH56" s="54"/>
      <c r="BNI56" s="54"/>
      <c r="BNJ56" s="54"/>
      <c r="BNK56" s="54"/>
      <c r="BNL56" s="54"/>
      <c r="BNM56" s="54"/>
      <c r="BNN56" s="54"/>
      <c r="BNO56" s="54"/>
      <c r="BNP56" s="54"/>
      <c r="BNQ56" s="54"/>
      <c r="BNR56" s="54"/>
      <c r="BNS56" s="54"/>
      <c r="BNT56" s="54"/>
      <c r="BNU56" s="54"/>
      <c r="BNV56" s="54"/>
      <c r="BNW56" s="54"/>
      <c r="BNX56" s="54"/>
      <c r="BNY56" s="54"/>
      <c r="BNZ56" s="54"/>
      <c r="BOA56" s="54"/>
      <c r="BOB56" s="54"/>
      <c r="BOC56" s="54"/>
      <c r="BOD56" s="54"/>
      <c r="BOE56" s="54"/>
      <c r="BOF56" s="54"/>
      <c r="BOG56" s="54"/>
      <c r="BOH56" s="54"/>
      <c r="BOI56" s="54"/>
      <c r="BOJ56" s="54"/>
      <c r="BOK56" s="54"/>
      <c r="BOL56" s="54"/>
      <c r="BOM56" s="54"/>
      <c r="BON56" s="54"/>
      <c r="BOO56" s="54"/>
      <c r="BOP56" s="54"/>
      <c r="BOQ56" s="54"/>
      <c r="BOR56" s="54"/>
      <c r="BOS56" s="54"/>
      <c r="BOT56" s="54"/>
      <c r="BOU56" s="54"/>
      <c r="BOV56" s="54"/>
      <c r="BOW56" s="54"/>
      <c r="BOX56" s="54"/>
      <c r="BOY56" s="54"/>
      <c r="BOZ56" s="54"/>
      <c r="BPA56" s="54"/>
      <c r="BPB56" s="54"/>
      <c r="BPC56" s="54"/>
      <c r="BPD56" s="54"/>
      <c r="BPE56" s="54"/>
      <c r="BPF56" s="54"/>
      <c r="BPG56" s="54"/>
      <c r="BPH56" s="54"/>
      <c r="BPI56" s="54"/>
      <c r="BPJ56" s="54"/>
      <c r="BPK56" s="54"/>
      <c r="BPL56" s="54"/>
      <c r="BPM56" s="54"/>
      <c r="BPN56" s="54"/>
      <c r="BPO56" s="54"/>
      <c r="BPP56" s="54"/>
      <c r="BPQ56" s="54"/>
      <c r="BPR56" s="54"/>
      <c r="BPS56" s="54"/>
      <c r="BPT56" s="54"/>
      <c r="BPU56" s="54"/>
      <c r="BPV56" s="54"/>
      <c r="BPW56" s="54"/>
      <c r="BPX56" s="54"/>
      <c r="BPY56" s="54"/>
      <c r="BPZ56" s="54"/>
      <c r="BQA56" s="54"/>
      <c r="BQB56" s="54"/>
      <c r="BQC56" s="54"/>
      <c r="BQD56" s="54"/>
      <c r="BQE56" s="54"/>
      <c r="BQF56" s="54"/>
      <c r="BQG56" s="54"/>
      <c r="BQH56" s="54"/>
      <c r="BQI56" s="54"/>
      <c r="BQJ56" s="54"/>
      <c r="BQK56" s="54"/>
      <c r="BQL56" s="54"/>
      <c r="BQM56" s="54"/>
      <c r="BQN56" s="54"/>
      <c r="BQO56" s="54"/>
      <c r="BQP56" s="54"/>
      <c r="BQQ56" s="54"/>
      <c r="BQR56" s="54"/>
      <c r="BQS56" s="54"/>
      <c r="BQT56" s="54"/>
      <c r="BQU56" s="54"/>
      <c r="BQV56" s="54"/>
      <c r="BQW56" s="54"/>
      <c r="BQX56" s="54"/>
      <c r="BQY56" s="54"/>
      <c r="BQZ56" s="54"/>
      <c r="BRA56" s="54"/>
      <c r="BRB56" s="54"/>
      <c r="BRC56" s="54"/>
      <c r="BRD56" s="54"/>
      <c r="BRE56" s="54"/>
      <c r="BRF56" s="54"/>
      <c r="BRG56" s="54"/>
      <c r="BRH56" s="54"/>
      <c r="BRI56" s="54"/>
      <c r="BRJ56" s="54"/>
      <c r="BRK56" s="54"/>
      <c r="BRL56" s="54"/>
      <c r="BRM56" s="54"/>
      <c r="BRN56" s="54"/>
      <c r="BRO56" s="54"/>
      <c r="BRP56" s="54"/>
      <c r="BRQ56" s="54"/>
      <c r="BRR56" s="54"/>
      <c r="BRS56" s="54"/>
      <c r="BRT56" s="54"/>
      <c r="BRU56" s="54"/>
      <c r="BRV56" s="54"/>
      <c r="BRW56" s="54"/>
      <c r="BRX56" s="54"/>
      <c r="BRY56" s="54"/>
      <c r="BRZ56" s="54"/>
      <c r="BSA56" s="54"/>
      <c r="BSB56" s="54"/>
      <c r="BSC56" s="54"/>
      <c r="BSD56" s="54"/>
      <c r="BSE56" s="54"/>
      <c r="BSF56" s="54"/>
      <c r="BSG56" s="54"/>
      <c r="BSH56" s="54"/>
      <c r="BSI56" s="54"/>
      <c r="BSJ56" s="54"/>
      <c r="BSK56" s="54"/>
      <c r="BSL56" s="54"/>
      <c r="BSM56" s="54"/>
      <c r="BSN56" s="54"/>
      <c r="BSO56" s="54"/>
      <c r="BSP56" s="54"/>
      <c r="BSQ56" s="54"/>
      <c r="BSR56" s="54"/>
      <c r="BSS56" s="54"/>
      <c r="BST56" s="54"/>
      <c r="BSU56" s="54"/>
      <c r="BSV56" s="54"/>
      <c r="BSW56" s="54"/>
      <c r="BSX56" s="54"/>
      <c r="BSY56" s="54"/>
      <c r="BSZ56" s="54"/>
      <c r="BTA56" s="54"/>
      <c r="BTB56" s="54"/>
      <c r="BTC56" s="54"/>
      <c r="BTD56" s="54"/>
      <c r="BTE56" s="54"/>
      <c r="BTF56" s="54"/>
      <c r="BTG56" s="54"/>
      <c r="BTH56" s="54"/>
      <c r="BTI56" s="54"/>
      <c r="BTJ56" s="54"/>
      <c r="BTK56" s="54"/>
      <c r="BTL56" s="54"/>
      <c r="BTM56" s="54"/>
      <c r="BTN56" s="54"/>
      <c r="BTO56" s="54"/>
      <c r="BTP56" s="54"/>
      <c r="BTQ56" s="54"/>
      <c r="BTR56" s="54"/>
      <c r="BTS56" s="54"/>
      <c r="BTT56" s="54"/>
      <c r="BTU56" s="54"/>
      <c r="BTV56" s="54"/>
      <c r="BTW56" s="54"/>
      <c r="BTX56" s="54"/>
      <c r="BTY56" s="54"/>
      <c r="BTZ56" s="54"/>
      <c r="BUA56" s="54"/>
      <c r="BUB56" s="54"/>
      <c r="BUC56" s="54"/>
      <c r="BUD56" s="54"/>
      <c r="BUE56" s="54"/>
      <c r="BUF56" s="54"/>
      <c r="BUG56" s="54"/>
      <c r="BUH56" s="54"/>
      <c r="BUI56" s="54"/>
      <c r="BUJ56" s="54"/>
      <c r="BUK56" s="54"/>
      <c r="BUL56" s="54"/>
      <c r="BUM56" s="54"/>
      <c r="BUN56" s="54"/>
      <c r="BUO56" s="54"/>
      <c r="BUP56" s="54"/>
      <c r="BUQ56" s="54"/>
      <c r="BUR56" s="54"/>
      <c r="BUS56" s="54"/>
      <c r="BUT56" s="54"/>
      <c r="BUU56" s="54"/>
      <c r="BUV56" s="54"/>
      <c r="BUW56" s="54"/>
      <c r="BUX56" s="54"/>
      <c r="BUY56" s="54"/>
      <c r="BUZ56" s="54"/>
      <c r="BVA56" s="54"/>
      <c r="BVB56" s="54"/>
      <c r="BVC56" s="54"/>
      <c r="BVD56" s="54"/>
      <c r="BVE56" s="54"/>
      <c r="BVF56" s="54"/>
      <c r="BVG56" s="54"/>
      <c r="BVH56" s="54"/>
      <c r="BVI56" s="54"/>
      <c r="BVJ56" s="54"/>
      <c r="BVK56" s="54"/>
      <c r="BVL56" s="54"/>
      <c r="BVM56" s="54"/>
      <c r="BVN56" s="54"/>
      <c r="BVO56" s="54"/>
      <c r="BVP56" s="54"/>
      <c r="BVQ56" s="54"/>
      <c r="BVR56" s="54"/>
      <c r="BVS56" s="54"/>
      <c r="BVT56" s="54"/>
      <c r="BVU56" s="54"/>
      <c r="BVV56" s="54"/>
      <c r="BVW56" s="54"/>
      <c r="BVX56" s="54"/>
      <c r="BVY56" s="54"/>
      <c r="BVZ56" s="54"/>
      <c r="BWA56" s="54"/>
      <c r="BWB56" s="54"/>
      <c r="BWC56" s="54"/>
      <c r="BWD56" s="54"/>
      <c r="BWE56" s="54"/>
      <c r="BWF56" s="54"/>
      <c r="BWG56" s="54"/>
      <c r="BWH56" s="54"/>
      <c r="BWI56" s="54"/>
      <c r="BWJ56" s="54"/>
      <c r="BWK56" s="54"/>
      <c r="BWL56" s="54"/>
      <c r="BWM56" s="54"/>
      <c r="BWN56" s="54"/>
      <c r="BWO56" s="54"/>
      <c r="BWP56" s="54"/>
      <c r="BWQ56" s="54"/>
      <c r="BWR56" s="54"/>
      <c r="BWS56" s="54"/>
      <c r="BWT56" s="54"/>
      <c r="BWU56" s="54"/>
      <c r="BWV56" s="54"/>
      <c r="BWW56" s="54"/>
      <c r="BWX56" s="54"/>
      <c r="BWY56" s="54"/>
      <c r="BWZ56" s="54"/>
      <c r="BXA56" s="54"/>
      <c r="BXB56" s="54"/>
      <c r="BXC56" s="54"/>
      <c r="BXD56" s="54"/>
      <c r="BXE56" s="54"/>
      <c r="BXF56" s="54"/>
      <c r="BXG56" s="54"/>
      <c r="BXH56" s="54"/>
      <c r="BXI56" s="54"/>
      <c r="BXJ56" s="54"/>
      <c r="BXK56" s="54"/>
      <c r="BXL56" s="54"/>
      <c r="BXM56" s="54"/>
      <c r="BXN56" s="54"/>
      <c r="BXO56" s="54"/>
      <c r="BXP56" s="54"/>
      <c r="BXQ56" s="54"/>
      <c r="BXR56" s="54"/>
      <c r="BXS56" s="54"/>
      <c r="BXT56" s="54"/>
      <c r="BXU56" s="54"/>
      <c r="BXV56" s="54"/>
      <c r="BXW56" s="54"/>
      <c r="BXX56" s="54"/>
      <c r="BXY56" s="54"/>
      <c r="BXZ56" s="54"/>
      <c r="BYA56" s="54"/>
      <c r="BYB56" s="54"/>
      <c r="BYC56" s="54"/>
      <c r="BYD56" s="54"/>
      <c r="BYE56" s="54"/>
      <c r="BYF56" s="54"/>
      <c r="BYG56" s="54"/>
      <c r="BYH56" s="54"/>
      <c r="BYI56" s="54"/>
      <c r="BYJ56" s="54"/>
      <c r="BYK56" s="54"/>
      <c r="BYL56" s="54"/>
      <c r="BYM56" s="54"/>
      <c r="BYN56" s="54"/>
      <c r="BYO56" s="54"/>
      <c r="BYP56" s="54"/>
      <c r="BYQ56" s="54"/>
      <c r="BYR56" s="54"/>
      <c r="BYS56" s="54"/>
      <c r="BYT56" s="54"/>
      <c r="BYU56" s="54"/>
      <c r="BYV56" s="54"/>
      <c r="BYW56" s="54"/>
      <c r="BYX56" s="54"/>
      <c r="BYY56" s="54"/>
      <c r="BYZ56" s="54"/>
      <c r="BZA56" s="54"/>
      <c r="BZB56" s="54"/>
      <c r="BZC56" s="54"/>
      <c r="BZD56" s="54"/>
      <c r="BZE56" s="54"/>
      <c r="BZF56" s="54"/>
      <c r="BZG56" s="54"/>
      <c r="BZH56" s="54"/>
      <c r="BZI56" s="54"/>
      <c r="BZJ56" s="54"/>
      <c r="BZK56" s="54"/>
      <c r="BZL56" s="54"/>
      <c r="BZM56" s="54"/>
      <c r="BZN56" s="54"/>
      <c r="BZO56" s="54"/>
      <c r="BZP56" s="54"/>
      <c r="BZQ56" s="54"/>
      <c r="BZR56" s="54"/>
      <c r="BZS56" s="54"/>
      <c r="BZT56" s="54"/>
      <c r="BZU56" s="54"/>
      <c r="BZV56" s="54"/>
      <c r="BZW56" s="54"/>
      <c r="BZX56" s="54"/>
      <c r="BZY56" s="54"/>
      <c r="BZZ56" s="54"/>
      <c r="CAA56" s="54"/>
      <c r="CAB56" s="54"/>
      <c r="CAC56" s="54"/>
      <c r="CAD56" s="54"/>
      <c r="CAE56" s="54"/>
      <c r="CAF56" s="54"/>
      <c r="CAG56" s="54"/>
      <c r="CAH56" s="54"/>
      <c r="CAI56" s="54"/>
      <c r="CAJ56" s="54"/>
      <c r="CAK56" s="54"/>
      <c r="CAL56" s="54"/>
      <c r="CAM56" s="54"/>
      <c r="CAN56" s="54"/>
      <c r="CAO56" s="54"/>
      <c r="CAP56" s="54"/>
      <c r="CAQ56" s="54"/>
      <c r="CAR56" s="54"/>
      <c r="CAS56" s="54"/>
      <c r="CAT56" s="54"/>
      <c r="CAU56" s="54"/>
      <c r="CAV56" s="54"/>
      <c r="CAW56" s="54"/>
      <c r="CAX56" s="54"/>
      <c r="CAY56" s="54"/>
      <c r="CAZ56" s="54"/>
      <c r="CBA56" s="54"/>
      <c r="CBB56" s="54"/>
      <c r="CBC56" s="54"/>
      <c r="CBD56" s="54"/>
      <c r="CBE56" s="54"/>
      <c r="CBF56" s="54"/>
      <c r="CBG56" s="54"/>
      <c r="CBH56" s="54"/>
      <c r="CBI56" s="54"/>
      <c r="CBJ56" s="54"/>
      <c r="CBK56" s="54"/>
      <c r="CBL56" s="54"/>
      <c r="CBM56" s="54"/>
      <c r="CBN56" s="54"/>
      <c r="CBO56" s="54"/>
      <c r="CBP56" s="54"/>
      <c r="CBQ56" s="54"/>
      <c r="CBR56" s="54"/>
      <c r="CBS56" s="54"/>
      <c r="CBT56" s="54"/>
      <c r="CBU56" s="54"/>
      <c r="CBV56" s="54"/>
      <c r="CBW56" s="54"/>
      <c r="CBX56" s="54"/>
      <c r="CBY56" s="54"/>
      <c r="CBZ56" s="54"/>
      <c r="CCA56" s="54"/>
      <c r="CCB56" s="54"/>
      <c r="CCC56" s="54"/>
      <c r="CCD56" s="54"/>
      <c r="CCE56" s="54"/>
      <c r="CCF56" s="54"/>
      <c r="CCG56" s="54"/>
      <c r="CCH56" s="54"/>
      <c r="CCI56" s="54"/>
      <c r="CCJ56" s="54"/>
      <c r="CCK56" s="54"/>
      <c r="CCL56" s="54"/>
      <c r="CCM56" s="54"/>
      <c r="CCN56" s="54"/>
      <c r="CCO56" s="54"/>
      <c r="CCP56" s="54"/>
      <c r="CCQ56" s="54"/>
      <c r="CCR56" s="54"/>
      <c r="CCS56" s="54"/>
      <c r="CCT56" s="54"/>
      <c r="CCU56" s="54"/>
      <c r="CCV56" s="54"/>
      <c r="CCW56" s="54"/>
      <c r="CCX56" s="54"/>
      <c r="CCY56" s="54"/>
      <c r="CCZ56" s="54"/>
      <c r="CDA56" s="54"/>
      <c r="CDB56" s="54"/>
      <c r="CDC56" s="54"/>
      <c r="CDD56" s="54"/>
      <c r="CDE56" s="54"/>
      <c r="CDF56" s="54"/>
      <c r="CDG56" s="54"/>
      <c r="CDH56" s="54"/>
      <c r="CDI56" s="54"/>
      <c r="CDJ56" s="54"/>
      <c r="CDK56" s="54"/>
      <c r="CDL56" s="54"/>
      <c r="CDM56" s="54"/>
      <c r="CDN56" s="54"/>
      <c r="CDO56" s="54"/>
      <c r="CDP56" s="54"/>
      <c r="CDQ56" s="54"/>
      <c r="CDR56" s="54"/>
      <c r="CDS56" s="54"/>
      <c r="CDT56" s="54"/>
      <c r="CDU56" s="54"/>
      <c r="CDV56" s="54"/>
      <c r="CDW56" s="54"/>
      <c r="CDX56" s="54"/>
      <c r="CDY56" s="54"/>
      <c r="CDZ56" s="54"/>
      <c r="CEA56" s="54"/>
      <c r="CEB56" s="54"/>
      <c r="CEC56" s="54"/>
      <c r="CED56" s="54"/>
      <c r="CEE56" s="54"/>
      <c r="CEF56" s="54"/>
      <c r="CEG56" s="54"/>
      <c r="CEH56" s="54"/>
      <c r="CEI56" s="54"/>
      <c r="CEJ56" s="54"/>
      <c r="CEK56" s="54"/>
      <c r="CEL56" s="54"/>
      <c r="CEM56" s="54"/>
      <c r="CEN56" s="54"/>
      <c r="CEO56" s="54"/>
      <c r="CEP56" s="54"/>
      <c r="CEQ56" s="54"/>
      <c r="CER56" s="54"/>
      <c r="CES56" s="54"/>
      <c r="CET56" s="54"/>
      <c r="CEU56" s="54"/>
      <c r="CEV56" s="54"/>
      <c r="CEW56" s="54"/>
      <c r="CEX56" s="54"/>
      <c r="CEY56" s="54"/>
      <c r="CEZ56" s="54"/>
      <c r="CFA56" s="54"/>
      <c r="CFB56" s="54"/>
      <c r="CFC56" s="54"/>
      <c r="CFD56" s="54"/>
      <c r="CFE56" s="54"/>
      <c r="CFF56" s="54"/>
      <c r="CFG56" s="54"/>
      <c r="CFH56" s="54"/>
      <c r="CFI56" s="54"/>
      <c r="CFJ56" s="54"/>
      <c r="CFK56" s="54"/>
      <c r="CFL56" s="54"/>
      <c r="CFM56" s="54"/>
      <c r="CFN56" s="54"/>
      <c r="CFO56" s="54"/>
      <c r="CFP56" s="54"/>
      <c r="CFQ56" s="54"/>
      <c r="CFR56" s="54"/>
      <c r="CFS56" s="54"/>
      <c r="CFT56" s="54"/>
      <c r="CFU56" s="54"/>
      <c r="CFV56" s="54"/>
      <c r="CFW56" s="54"/>
      <c r="CFX56" s="54"/>
      <c r="CFY56" s="54"/>
      <c r="CFZ56" s="54"/>
      <c r="CGA56" s="54"/>
      <c r="CGB56" s="54"/>
      <c r="CGC56" s="54"/>
      <c r="CGD56" s="54"/>
      <c r="CGE56" s="54"/>
      <c r="CGF56" s="54"/>
      <c r="CGG56" s="54"/>
      <c r="CGH56" s="54"/>
      <c r="CGI56" s="54"/>
      <c r="CGJ56" s="54"/>
      <c r="CGK56" s="54"/>
      <c r="CGL56" s="54"/>
      <c r="CGM56" s="54"/>
      <c r="CGN56" s="54"/>
      <c r="CGO56" s="54"/>
      <c r="CGP56" s="54"/>
      <c r="CGQ56" s="54"/>
      <c r="CGR56" s="54"/>
      <c r="CGS56" s="54"/>
      <c r="CGT56" s="54"/>
      <c r="CGU56" s="54"/>
      <c r="CGV56" s="54"/>
      <c r="CGW56" s="54"/>
      <c r="CGX56" s="54"/>
      <c r="CGY56" s="54"/>
      <c r="CGZ56" s="54"/>
      <c r="CHA56" s="54"/>
      <c r="CHB56" s="54"/>
      <c r="CHC56" s="54"/>
      <c r="CHD56" s="54"/>
      <c r="CHE56" s="54"/>
      <c r="CHF56" s="54"/>
      <c r="CHG56" s="54"/>
      <c r="CHH56" s="54"/>
      <c r="CHI56" s="54"/>
      <c r="CHJ56" s="54"/>
      <c r="CHK56" s="54"/>
      <c r="CHL56" s="54"/>
      <c r="CHM56" s="54"/>
      <c r="CHN56" s="54"/>
      <c r="CHO56" s="54"/>
      <c r="CHP56" s="54"/>
      <c r="CHQ56" s="54"/>
      <c r="CHR56" s="54"/>
      <c r="CHS56" s="54"/>
      <c r="CHT56" s="54"/>
      <c r="CHU56" s="54"/>
      <c r="CHV56" s="54"/>
      <c r="CHW56" s="54"/>
      <c r="CHX56" s="54"/>
      <c r="CHY56" s="54"/>
      <c r="CHZ56" s="54"/>
      <c r="CIA56" s="54"/>
      <c r="CIB56" s="54"/>
      <c r="CIC56" s="54"/>
      <c r="CID56" s="54"/>
      <c r="CIE56" s="54"/>
      <c r="CIF56" s="54"/>
      <c r="CIG56" s="54"/>
      <c r="CIH56" s="54"/>
      <c r="CII56" s="54"/>
      <c r="CIJ56" s="54"/>
      <c r="CIK56" s="54"/>
      <c r="CIL56" s="54"/>
      <c r="CIM56" s="54"/>
      <c r="CIN56" s="54"/>
      <c r="CIO56" s="54"/>
      <c r="CIP56" s="54"/>
      <c r="CIQ56" s="54"/>
      <c r="CIR56" s="54"/>
      <c r="CIS56" s="54"/>
      <c r="CIT56" s="54"/>
      <c r="CIU56" s="54"/>
      <c r="CIV56" s="54"/>
      <c r="CIW56" s="54"/>
      <c r="CIX56" s="54"/>
      <c r="CIY56" s="54"/>
      <c r="CIZ56" s="54"/>
      <c r="CJA56" s="54"/>
      <c r="CJB56" s="54"/>
      <c r="CJC56" s="54"/>
      <c r="CJD56" s="54"/>
      <c r="CJE56" s="54"/>
      <c r="CJF56" s="54"/>
      <c r="CJG56" s="54"/>
      <c r="CJH56" s="54"/>
      <c r="CJI56" s="54"/>
      <c r="CJJ56" s="54"/>
      <c r="CJK56" s="54"/>
      <c r="CJL56" s="54"/>
      <c r="CJM56" s="54"/>
      <c r="CJN56" s="54"/>
      <c r="CJO56" s="54"/>
      <c r="CJP56" s="54"/>
      <c r="CJQ56" s="54"/>
      <c r="CJR56" s="54"/>
      <c r="CJS56" s="54"/>
      <c r="CJT56" s="54"/>
      <c r="CJU56" s="54"/>
      <c r="CJV56" s="54"/>
      <c r="CJW56" s="54"/>
      <c r="CJX56" s="54"/>
      <c r="CJY56" s="54"/>
      <c r="CJZ56" s="54"/>
      <c r="CKA56" s="54"/>
      <c r="CKB56" s="54"/>
      <c r="CKC56" s="54"/>
      <c r="CKD56" s="54"/>
      <c r="CKE56" s="54"/>
      <c r="CKF56" s="54"/>
      <c r="CKG56" s="54"/>
      <c r="CKH56" s="54"/>
      <c r="CKI56" s="54"/>
      <c r="CKJ56" s="54"/>
      <c r="CKK56" s="54"/>
      <c r="CKL56" s="54"/>
      <c r="CKM56" s="54"/>
      <c r="CKN56" s="54"/>
      <c r="CKO56" s="54"/>
      <c r="CKP56" s="54"/>
      <c r="CKQ56" s="54"/>
      <c r="CKR56" s="54"/>
      <c r="CKS56" s="54"/>
      <c r="CKT56" s="54"/>
      <c r="CKU56" s="54"/>
      <c r="CKV56" s="54"/>
      <c r="CKW56" s="54"/>
      <c r="CKX56" s="54"/>
      <c r="CKY56" s="54"/>
      <c r="CKZ56" s="54"/>
      <c r="CLA56" s="54"/>
      <c r="CLB56" s="54"/>
      <c r="CLC56" s="54"/>
      <c r="CLD56" s="54"/>
      <c r="CLE56" s="54"/>
      <c r="CLF56" s="54"/>
      <c r="CLG56" s="54"/>
      <c r="CLH56" s="54"/>
      <c r="CLI56" s="54"/>
      <c r="CLJ56" s="54"/>
      <c r="CLK56" s="54"/>
      <c r="CLL56" s="54"/>
      <c r="CLM56" s="54"/>
      <c r="CLN56" s="54"/>
      <c r="CLO56" s="54"/>
      <c r="CLP56" s="54"/>
      <c r="CLQ56" s="54"/>
      <c r="CLR56" s="54"/>
      <c r="CLS56" s="54"/>
      <c r="CLT56" s="54"/>
      <c r="CLU56" s="54"/>
      <c r="CLV56" s="54"/>
      <c r="CLW56" s="54"/>
      <c r="CLX56" s="54"/>
      <c r="CLY56" s="54"/>
      <c r="CLZ56" s="54"/>
      <c r="CMA56" s="54"/>
      <c r="CMB56" s="54"/>
      <c r="CMC56" s="54"/>
      <c r="CMD56" s="54"/>
      <c r="CME56" s="54"/>
      <c r="CMF56" s="54"/>
      <c r="CMG56" s="54"/>
      <c r="CMH56" s="54"/>
      <c r="CMI56" s="54"/>
      <c r="CMJ56" s="54"/>
      <c r="CMK56" s="54"/>
      <c r="CML56" s="54"/>
      <c r="CMM56" s="54"/>
      <c r="CMN56" s="54"/>
      <c r="CMO56" s="54"/>
      <c r="CMP56" s="54"/>
      <c r="CMQ56" s="54"/>
      <c r="CMR56" s="54"/>
      <c r="CMS56" s="54"/>
      <c r="CMT56" s="54"/>
      <c r="CMU56" s="54"/>
      <c r="CMV56" s="54"/>
      <c r="CMW56" s="54"/>
      <c r="CMX56" s="54"/>
      <c r="CMY56" s="54"/>
      <c r="CMZ56" s="54"/>
      <c r="CNA56" s="54"/>
      <c r="CNB56" s="54"/>
      <c r="CNC56" s="54"/>
      <c r="CND56" s="54"/>
      <c r="CNE56" s="54"/>
      <c r="CNF56" s="54"/>
      <c r="CNG56" s="54"/>
      <c r="CNH56" s="54"/>
      <c r="CNI56" s="54"/>
      <c r="CNJ56" s="54"/>
      <c r="CNK56" s="54"/>
      <c r="CNL56" s="54"/>
      <c r="CNM56" s="54"/>
      <c r="CNN56" s="54"/>
      <c r="CNO56" s="54"/>
      <c r="CNP56" s="54"/>
      <c r="CNQ56" s="54"/>
      <c r="CNR56" s="54"/>
      <c r="CNS56" s="54"/>
      <c r="CNT56" s="54"/>
      <c r="CNU56" s="54"/>
      <c r="CNV56" s="54"/>
      <c r="CNW56" s="54"/>
      <c r="CNX56" s="54"/>
      <c r="CNY56" s="54"/>
      <c r="CNZ56" s="54"/>
      <c r="COA56" s="54"/>
      <c r="COB56" s="54"/>
      <c r="COC56" s="54"/>
      <c r="COD56" s="54"/>
      <c r="COE56" s="54"/>
      <c r="COF56" s="54"/>
      <c r="COG56" s="54"/>
      <c r="COH56" s="54"/>
      <c r="COI56" s="54"/>
      <c r="COJ56" s="54"/>
      <c r="COK56" s="54"/>
      <c r="COL56" s="54"/>
      <c r="COM56" s="54"/>
      <c r="CON56" s="54"/>
      <c r="COO56" s="54"/>
      <c r="COP56" s="54"/>
      <c r="COQ56" s="54"/>
      <c r="COR56" s="54"/>
      <c r="COS56" s="54"/>
      <c r="COT56" s="54"/>
      <c r="COU56" s="54"/>
      <c r="COV56" s="54"/>
      <c r="COW56" s="54"/>
      <c r="COX56" s="54"/>
      <c r="COY56" s="54"/>
      <c r="COZ56" s="54"/>
      <c r="CPA56" s="54"/>
      <c r="CPB56" s="54"/>
      <c r="CPC56" s="54"/>
      <c r="CPD56" s="54"/>
      <c r="CPE56" s="54"/>
      <c r="CPF56" s="54"/>
      <c r="CPG56" s="54"/>
      <c r="CPH56" s="54"/>
      <c r="CPI56" s="54"/>
      <c r="CPJ56" s="54"/>
      <c r="CPK56" s="54"/>
      <c r="CPL56" s="54"/>
      <c r="CPM56" s="54"/>
      <c r="CPN56" s="54"/>
      <c r="CPO56" s="54"/>
      <c r="CPP56" s="54"/>
      <c r="CPQ56" s="54"/>
      <c r="CPR56" s="54"/>
      <c r="CPS56" s="54"/>
      <c r="CPT56" s="54"/>
      <c r="CPU56" s="54"/>
      <c r="CPV56" s="54"/>
      <c r="CPW56" s="54"/>
      <c r="CPX56" s="54"/>
      <c r="CPY56" s="54"/>
      <c r="CPZ56" s="54"/>
      <c r="CQA56" s="54"/>
      <c r="CQB56" s="54"/>
      <c r="CQC56" s="54"/>
      <c r="CQD56" s="54"/>
      <c r="CQE56" s="54"/>
      <c r="CQF56" s="54"/>
      <c r="CQG56" s="54"/>
      <c r="CQH56" s="54"/>
      <c r="CQI56" s="54"/>
      <c r="CQJ56" s="54"/>
      <c r="CQK56" s="54"/>
      <c r="CQL56" s="54"/>
      <c r="CQM56" s="54"/>
      <c r="CQN56" s="54"/>
      <c r="CQO56" s="54"/>
      <c r="CQP56" s="54"/>
      <c r="CQQ56" s="54"/>
      <c r="CQR56" s="54"/>
      <c r="CQS56" s="54"/>
      <c r="CQT56" s="54"/>
      <c r="CQU56" s="54"/>
      <c r="CQV56" s="54"/>
      <c r="CQW56" s="54"/>
      <c r="CQX56" s="54"/>
      <c r="CQY56" s="54"/>
      <c r="CQZ56" s="54"/>
      <c r="CRA56" s="54"/>
      <c r="CRB56" s="54"/>
      <c r="CRC56" s="54"/>
      <c r="CRD56" s="54"/>
      <c r="CRE56" s="54"/>
      <c r="CRF56" s="54"/>
      <c r="CRG56" s="54"/>
      <c r="CRH56" s="54"/>
      <c r="CRI56" s="54"/>
      <c r="CRJ56" s="54"/>
      <c r="CRK56" s="54"/>
      <c r="CRL56" s="54"/>
      <c r="CRM56" s="54"/>
      <c r="CRN56" s="54"/>
      <c r="CRO56" s="54"/>
      <c r="CRP56" s="54"/>
      <c r="CRQ56" s="54"/>
      <c r="CRR56" s="54"/>
      <c r="CRS56" s="54"/>
      <c r="CRT56" s="54"/>
      <c r="CRU56" s="54"/>
      <c r="CRV56" s="54"/>
      <c r="CRW56" s="54"/>
      <c r="CRX56" s="54"/>
      <c r="CRY56" s="54"/>
      <c r="CRZ56" s="54"/>
      <c r="CSA56" s="54"/>
      <c r="CSB56" s="54"/>
      <c r="CSC56" s="54"/>
      <c r="CSD56" s="54"/>
      <c r="CSE56" s="54"/>
      <c r="CSF56" s="54"/>
      <c r="CSG56" s="54"/>
      <c r="CSH56" s="54"/>
      <c r="CSI56" s="54"/>
      <c r="CSJ56" s="54"/>
      <c r="CSK56" s="54"/>
      <c r="CSL56" s="54"/>
      <c r="CSM56" s="54"/>
      <c r="CSN56" s="54"/>
      <c r="CSO56" s="54"/>
      <c r="CSP56" s="54"/>
      <c r="CSQ56" s="54"/>
      <c r="CSR56" s="54"/>
      <c r="CSS56" s="54"/>
      <c r="CST56" s="54"/>
      <c r="CSU56" s="54"/>
      <c r="CSV56" s="54"/>
      <c r="CSW56" s="54"/>
      <c r="CSX56" s="54"/>
      <c r="CSY56" s="54"/>
      <c r="CSZ56" s="54"/>
      <c r="CTA56" s="54"/>
      <c r="CTB56" s="54"/>
      <c r="CTC56" s="54"/>
      <c r="CTD56" s="54"/>
      <c r="CTE56" s="54"/>
      <c r="CTF56" s="54"/>
      <c r="CTG56" s="54"/>
      <c r="CTH56" s="54"/>
      <c r="CTI56" s="54"/>
      <c r="CTJ56" s="54"/>
      <c r="CTK56" s="54"/>
      <c r="CTL56" s="54"/>
      <c r="CTM56" s="54"/>
      <c r="CTN56" s="54"/>
      <c r="CTO56" s="54"/>
      <c r="CTP56" s="54"/>
      <c r="CTQ56" s="54"/>
      <c r="CTR56" s="54"/>
      <c r="CTS56" s="54"/>
      <c r="CTT56" s="54"/>
      <c r="CTU56" s="54"/>
      <c r="CTV56" s="54"/>
      <c r="CTW56" s="54"/>
      <c r="CTX56" s="54"/>
      <c r="CTY56" s="54"/>
      <c r="CTZ56" s="54"/>
      <c r="CUA56" s="54"/>
      <c r="CUB56" s="54"/>
      <c r="CUC56" s="54"/>
      <c r="CUD56" s="54"/>
      <c r="CUE56" s="54"/>
      <c r="CUF56" s="54"/>
      <c r="CUG56" s="54"/>
      <c r="CUH56" s="54"/>
      <c r="CUI56" s="54"/>
      <c r="CUJ56" s="54"/>
      <c r="CUK56" s="54"/>
      <c r="CUL56" s="54"/>
      <c r="CUM56" s="54"/>
      <c r="CUN56" s="54"/>
      <c r="CUO56" s="54"/>
      <c r="CUP56" s="54"/>
      <c r="CUQ56" s="54"/>
      <c r="CUR56" s="54"/>
      <c r="CUS56" s="54"/>
      <c r="CUT56" s="54"/>
      <c r="CUU56" s="54"/>
      <c r="CUV56" s="54"/>
      <c r="CUW56" s="54"/>
      <c r="CUX56" s="54"/>
      <c r="CUY56" s="54"/>
      <c r="CUZ56" s="54"/>
      <c r="CVA56" s="54"/>
      <c r="CVB56" s="54"/>
      <c r="CVC56" s="54"/>
      <c r="CVD56" s="54"/>
      <c r="CVE56" s="54"/>
      <c r="CVF56" s="54"/>
      <c r="CVG56" s="54"/>
      <c r="CVH56" s="54"/>
      <c r="CVI56" s="54"/>
      <c r="CVJ56" s="54"/>
      <c r="CVK56" s="54"/>
      <c r="CVL56" s="54"/>
      <c r="CVM56" s="54"/>
      <c r="CVN56" s="54"/>
      <c r="CVO56" s="54"/>
      <c r="CVP56" s="54"/>
      <c r="CVQ56" s="54"/>
      <c r="CVR56" s="54"/>
      <c r="CVS56" s="54"/>
      <c r="CVT56" s="54"/>
      <c r="CVU56" s="54"/>
      <c r="CVV56" s="54"/>
      <c r="CVW56" s="54"/>
      <c r="CVX56" s="54"/>
      <c r="CVY56" s="54"/>
      <c r="CVZ56" s="54"/>
      <c r="CWA56" s="54"/>
      <c r="CWB56" s="54"/>
      <c r="CWC56" s="54"/>
      <c r="CWD56" s="54"/>
      <c r="CWE56" s="54"/>
      <c r="CWF56" s="54"/>
      <c r="CWG56" s="54"/>
      <c r="CWH56" s="54"/>
      <c r="CWI56" s="54"/>
      <c r="CWJ56" s="54"/>
      <c r="CWK56" s="54"/>
      <c r="CWL56" s="54"/>
      <c r="CWM56" s="54"/>
      <c r="CWN56" s="54"/>
      <c r="CWO56" s="54"/>
      <c r="CWP56" s="54"/>
      <c r="CWQ56" s="54"/>
      <c r="CWR56" s="54"/>
      <c r="CWS56" s="54"/>
      <c r="CWT56" s="54"/>
      <c r="CWU56" s="54"/>
      <c r="CWV56" s="54"/>
      <c r="CWW56" s="54"/>
      <c r="CWX56" s="54"/>
      <c r="CWY56" s="54"/>
      <c r="CWZ56" s="54"/>
      <c r="CXA56" s="54"/>
      <c r="CXB56" s="54"/>
      <c r="CXC56" s="54"/>
      <c r="CXD56" s="54"/>
      <c r="CXE56" s="54"/>
      <c r="CXF56" s="54"/>
      <c r="CXG56" s="54"/>
      <c r="CXH56" s="54"/>
      <c r="CXI56" s="54"/>
      <c r="CXJ56" s="54"/>
      <c r="CXK56" s="54"/>
      <c r="CXL56" s="54"/>
      <c r="CXM56" s="54"/>
      <c r="CXN56" s="54"/>
      <c r="CXO56" s="54"/>
      <c r="CXP56" s="54"/>
      <c r="CXQ56" s="54"/>
      <c r="CXR56" s="54"/>
      <c r="CXS56" s="54"/>
      <c r="CXT56" s="54"/>
      <c r="CXU56" s="54"/>
      <c r="CXV56" s="54"/>
      <c r="CXW56" s="54"/>
      <c r="CXX56" s="54"/>
      <c r="CXY56" s="54"/>
      <c r="CXZ56" s="54"/>
      <c r="CYA56" s="54"/>
      <c r="CYB56" s="54"/>
      <c r="CYC56" s="54"/>
      <c r="CYD56" s="54"/>
      <c r="CYE56" s="54"/>
      <c r="CYF56" s="54"/>
      <c r="CYG56" s="54"/>
      <c r="CYH56" s="54"/>
      <c r="CYI56" s="54"/>
      <c r="CYJ56" s="54"/>
      <c r="CYK56" s="54"/>
      <c r="CYL56" s="54"/>
      <c r="CYM56" s="54"/>
      <c r="CYN56" s="54"/>
      <c r="CYO56" s="54"/>
      <c r="CYP56" s="54"/>
      <c r="CYQ56" s="54"/>
      <c r="CYR56" s="54"/>
      <c r="CYS56" s="54"/>
      <c r="CYT56" s="54"/>
      <c r="CYU56" s="54"/>
      <c r="CYV56" s="54"/>
      <c r="CYW56" s="54"/>
      <c r="CYX56" s="54"/>
      <c r="CYY56" s="54"/>
      <c r="CYZ56" s="54"/>
      <c r="CZA56" s="54"/>
      <c r="CZB56" s="54"/>
      <c r="CZC56" s="54"/>
      <c r="CZD56" s="54"/>
      <c r="CZE56" s="54"/>
      <c r="CZF56" s="54"/>
      <c r="CZG56" s="54"/>
      <c r="CZH56" s="54"/>
      <c r="CZI56" s="54"/>
      <c r="CZJ56" s="54"/>
      <c r="CZK56" s="54"/>
      <c r="CZL56" s="54"/>
      <c r="CZM56" s="54"/>
      <c r="CZN56" s="54"/>
      <c r="CZO56" s="54"/>
      <c r="CZP56" s="54"/>
      <c r="CZQ56" s="54"/>
      <c r="CZR56" s="54"/>
      <c r="CZS56" s="54"/>
      <c r="CZT56" s="54"/>
      <c r="CZU56" s="54"/>
      <c r="CZV56" s="54"/>
      <c r="CZW56" s="54"/>
      <c r="CZX56" s="54"/>
      <c r="CZY56" s="54"/>
      <c r="CZZ56" s="54"/>
      <c r="DAA56" s="54"/>
      <c r="DAB56" s="54"/>
      <c r="DAC56" s="54"/>
      <c r="DAD56" s="54"/>
      <c r="DAE56" s="54"/>
      <c r="DAF56" s="54"/>
      <c r="DAG56" s="54"/>
      <c r="DAH56" s="54"/>
      <c r="DAI56" s="54"/>
      <c r="DAJ56" s="54"/>
      <c r="DAK56" s="54"/>
      <c r="DAL56" s="54"/>
      <c r="DAM56" s="54"/>
      <c r="DAN56" s="54"/>
      <c r="DAO56" s="54"/>
      <c r="DAP56" s="54"/>
      <c r="DAQ56" s="54"/>
      <c r="DAR56" s="54"/>
      <c r="DAS56" s="54"/>
      <c r="DAT56" s="54"/>
      <c r="DAU56" s="54"/>
      <c r="DAV56" s="54"/>
      <c r="DAW56" s="54"/>
      <c r="DAX56" s="54"/>
      <c r="DAY56" s="54"/>
      <c r="DAZ56" s="54"/>
      <c r="DBA56" s="54"/>
      <c r="DBB56" s="54"/>
      <c r="DBC56" s="54"/>
      <c r="DBD56" s="54"/>
      <c r="DBE56" s="54"/>
      <c r="DBF56" s="54"/>
      <c r="DBG56" s="54"/>
      <c r="DBH56" s="54"/>
      <c r="DBI56" s="54"/>
      <c r="DBJ56" s="54"/>
      <c r="DBK56" s="54"/>
      <c r="DBL56" s="54"/>
      <c r="DBM56" s="54"/>
      <c r="DBN56" s="54"/>
      <c r="DBO56" s="54"/>
      <c r="DBP56" s="54"/>
      <c r="DBQ56" s="54"/>
      <c r="DBR56" s="54"/>
      <c r="DBS56" s="54"/>
      <c r="DBT56" s="54"/>
      <c r="DBU56" s="54"/>
      <c r="DBV56" s="54"/>
      <c r="DBW56" s="54"/>
      <c r="DBX56" s="54"/>
      <c r="DBY56" s="54"/>
      <c r="DBZ56" s="54"/>
      <c r="DCA56" s="54"/>
      <c r="DCB56" s="54"/>
      <c r="DCC56" s="54"/>
      <c r="DCD56" s="54"/>
      <c r="DCE56" s="54"/>
      <c r="DCF56" s="54"/>
      <c r="DCG56" s="54"/>
      <c r="DCH56" s="54"/>
      <c r="DCI56" s="54"/>
      <c r="DCJ56" s="54"/>
      <c r="DCK56" s="54"/>
      <c r="DCL56" s="54"/>
      <c r="DCM56" s="54"/>
      <c r="DCN56" s="54"/>
      <c r="DCO56" s="54"/>
      <c r="DCP56" s="54"/>
      <c r="DCQ56" s="54"/>
      <c r="DCR56" s="54"/>
      <c r="DCS56" s="54"/>
      <c r="DCT56" s="54"/>
      <c r="DCU56" s="54"/>
      <c r="DCV56" s="54"/>
      <c r="DCW56" s="54"/>
      <c r="DCX56" s="54"/>
      <c r="DCY56" s="54"/>
      <c r="DCZ56" s="54"/>
      <c r="DDA56" s="54"/>
      <c r="DDB56" s="54"/>
      <c r="DDC56" s="54"/>
      <c r="DDD56" s="54"/>
      <c r="DDE56" s="54"/>
      <c r="DDF56" s="54"/>
      <c r="DDG56" s="54"/>
      <c r="DDH56" s="54"/>
      <c r="DDI56" s="54"/>
      <c r="DDJ56" s="54"/>
      <c r="DDK56" s="54"/>
      <c r="DDL56" s="54"/>
      <c r="DDM56" s="54"/>
      <c r="DDN56" s="54"/>
      <c r="DDO56" s="54"/>
      <c r="DDP56" s="54"/>
      <c r="DDQ56" s="54"/>
      <c r="DDR56" s="54"/>
      <c r="DDS56" s="54"/>
      <c r="DDT56" s="54"/>
      <c r="DDU56" s="54"/>
      <c r="DDV56" s="54"/>
      <c r="DDW56" s="54"/>
      <c r="DDX56" s="54"/>
      <c r="DDY56" s="54"/>
      <c r="DDZ56" s="54"/>
      <c r="DEA56" s="54"/>
      <c r="DEB56" s="54"/>
      <c r="DEC56" s="54"/>
      <c r="DED56" s="54"/>
      <c r="DEE56" s="54"/>
      <c r="DEF56" s="54"/>
      <c r="DEG56" s="54"/>
      <c r="DEH56" s="54"/>
      <c r="DEI56" s="54"/>
      <c r="DEJ56" s="54"/>
      <c r="DEK56" s="54"/>
      <c r="DEL56" s="54"/>
      <c r="DEM56" s="54"/>
      <c r="DEN56" s="54"/>
      <c r="DEO56" s="54"/>
      <c r="DEP56" s="54"/>
      <c r="DEQ56" s="54"/>
      <c r="DER56" s="54"/>
      <c r="DES56" s="54"/>
      <c r="DET56" s="54"/>
      <c r="DEU56" s="54"/>
      <c r="DEV56" s="54"/>
      <c r="DEW56" s="54"/>
      <c r="DEX56" s="54"/>
      <c r="DEY56" s="54"/>
      <c r="DEZ56" s="54"/>
      <c r="DFA56" s="54"/>
      <c r="DFB56" s="54"/>
      <c r="DFC56" s="54"/>
      <c r="DFD56" s="54"/>
      <c r="DFE56" s="54"/>
      <c r="DFF56" s="54"/>
      <c r="DFG56" s="54"/>
      <c r="DFH56" s="54"/>
      <c r="DFI56" s="54"/>
      <c r="DFJ56" s="54"/>
      <c r="DFK56" s="54"/>
      <c r="DFL56" s="54"/>
      <c r="DFM56" s="54"/>
      <c r="DFN56" s="54"/>
      <c r="DFO56" s="54"/>
      <c r="DFP56" s="54"/>
      <c r="DFQ56" s="54"/>
      <c r="DFR56" s="54"/>
      <c r="DFS56" s="54"/>
      <c r="DFT56" s="54"/>
      <c r="DFU56" s="54"/>
      <c r="DFV56" s="54"/>
      <c r="DFW56" s="54"/>
      <c r="DFX56" s="54"/>
      <c r="DFY56" s="54"/>
      <c r="DFZ56" s="54"/>
      <c r="DGA56" s="54"/>
      <c r="DGB56" s="54"/>
      <c r="DGC56" s="54"/>
      <c r="DGD56" s="54"/>
      <c r="DGE56" s="54"/>
      <c r="DGF56" s="54"/>
      <c r="DGG56" s="54"/>
      <c r="DGH56" s="54"/>
      <c r="DGI56" s="54"/>
      <c r="DGJ56" s="54"/>
      <c r="DGK56" s="54"/>
      <c r="DGL56" s="54"/>
      <c r="DGM56" s="54"/>
      <c r="DGN56" s="54"/>
      <c r="DGO56" s="54"/>
      <c r="DGP56" s="54"/>
      <c r="DGQ56" s="54"/>
      <c r="DGR56" s="54"/>
      <c r="DGS56" s="54"/>
      <c r="DGT56" s="54"/>
      <c r="DGU56" s="54"/>
      <c r="DGV56" s="54"/>
      <c r="DGW56" s="54"/>
      <c r="DGX56" s="54"/>
      <c r="DGY56" s="54"/>
      <c r="DGZ56" s="54"/>
      <c r="DHA56" s="54"/>
      <c r="DHB56" s="54"/>
      <c r="DHC56" s="54"/>
      <c r="DHD56" s="54"/>
      <c r="DHE56" s="54"/>
      <c r="DHF56" s="54"/>
      <c r="DHG56" s="54"/>
      <c r="DHH56" s="54"/>
      <c r="DHI56" s="54"/>
      <c r="DHJ56" s="54"/>
      <c r="DHK56" s="54"/>
      <c r="DHL56" s="54"/>
      <c r="DHM56" s="54"/>
      <c r="DHN56" s="54"/>
      <c r="DHO56" s="54"/>
      <c r="DHP56" s="54"/>
      <c r="DHQ56" s="54"/>
      <c r="DHR56" s="54"/>
      <c r="DHS56" s="54"/>
      <c r="DHT56" s="54"/>
      <c r="DHU56" s="54"/>
      <c r="DHV56" s="54"/>
      <c r="DHW56" s="54"/>
      <c r="DHX56" s="54"/>
      <c r="DHY56" s="54"/>
      <c r="DHZ56" s="54"/>
      <c r="DIA56" s="54"/>
      <c r="DIB56" s="54"/>
      <c r="DIC56" s="54"/>
      <c r="DID56" s="54"/>
      <c r="DIE56" s="54"/>
      <c r="DIF56" s="54"/>
      <c r="DIG56" s="54"/>
      <c r="DIH56" s="54"/>
      <c r="DII56" s="54"/>
      <c r="DIJ56" s="54"/>
      <c r="DIK56" s="54"/>
      <c r="DIL56" s="54"/>
      <c r="DIM56" s="54"/>
      <c r="DIN56" s="54"/>
      <c r="DIO56" s="54"/>
      <c r="DIP56" s="54"/>
      <c r="DIQ56" s="54"/>
      <c r="DIR56" s="54"/>
      <c r="DIS56" s="54"/>
      <c r="DIT56" s="54"/>
      <c r="DIU56" s="54"/>
      <c r="DIV56" s="54"/>
      <c r="DIW56" s="54"/>
      <c r="DIX56" s="54"/>
      <c r="DIY56" s="54"/>
      <c r="DIZ56" s="54"/>
      <c r="DJA56" s="54"/>
      <c r="DJB56" s="54"/>
      <c r="DJC56" s="54"/>
      <c r="DJD56" s="54"/>
      <c r="DJE56" s="54"/>
      <c r="DJF56" s="54"/>
      <c r="DJG56" s="54"/>
      <c r="DJH56" s="54"/>
      <c r="DJI56" s="54"/>
      <c r="DJJ56" s="54"/>
      <c r="DJK56" s="54"/>
      <c r="DJL56" s="54"/>
      <c r="DJM56" s="54"/>
      <c r="DJN56" s="54"/>
      <c r="DJO56" s="54"/>
      <c r="DJP56" s="54"/>
      <c r="DJQ56" s="54"/>
      <c r="DJR56" s="54"/>
      <c r="DJS56" s="54"/>
      <c r="DJT56" s="54"/>
      <c r="DJU56" s="54"/>
      <c r="DJV56" s="54"/>
      <c r="DJW56" s="54"/>
      <c r="DJX56" s="54"/>
      <c r="DJY56" s="54"/>
      <c r="DJZ56" s="54"/>
      <c r="DKA56" s="54"/>
      <c r="DKB56" s="54"/>
      <c r="DKC56" s="54"/>
      <c r="DKD56" s="54"/>
      <c r="DKE56" s="54"/>
      <c r="DKF56" s="54"/>
      <c r="DKG56" s="54"/>
      <c r="DKH56" s="54"/>
      <c r="DKI56" s="54"/>
      <c r="DKJ56" s="54"/>
      <c r="DKK56" s="54"/>
      <c r="DKL56" s="54"/>
      <c r="DKM56" s="54"/>
      <c r="DKN56" s="54"/>
      <c r="DKO56" s="54"/>
      <c r="DKP56" s="54"/>
      <c r="DKQ56" s="54"/>
      <c r="DKR56" s="54"/>
      <c r="DKS56" s="54"/>
      <c r="DKT56" s="54"/>
      <c r="DKU56" s="54"/>
      <c r="DKV56" s="54"/>
      <c r="DKW56" s="54"/>
      <c r="DKX56" s="54"/>
      <c r="DKY56" s="54"/>
      <c r="DKZ56" s="54"/>
      <c r="DLA56" s="54"/>
      <c r="DLB56" s="54"/>
      <c r="DLC56" s="54"/>
      <c r="DLD56" s="54"/>
      <c r="DLE56" s="54"/>
      <c r="DLF56" s="54"/>
      <c r="DLG56" s="54"/>
      <c r="DLH56" s="54"/>
      <c r="DLI56" s="54"/>
      <c r="DLJ56" s="54"/>
      <c r="DLK56" s="54"/>
      <c r="DLL56" s="54"/>
      <c r="DLM56" s="54"/>
      <c r="DLN56" s="54"/>
      <c r="DLO56" s="54"/>
      <c r="DLP56" s="54"/>
      <c r="DLQ56" s="54"/>
      <c r="DLR56" s="54"/>
      <c r="DLS56" s="54"/>
      <c r="DLT56" s="54"/>
      <c r="DLU56" s="54"/>
      <c r="DLV56" s="54"/>
      <c r="DLW56" s="54"/>
      <c r="DLX56" s="54"/>
      <c r="DLY56" s="54"/>
      <c r="DLZ56" s="54"/>
      <c r="DMA56" s="54"/>
      <c r="DMB56" s="54"/>
      <c r="DMC56" s="54"/>
      <c r="DMD56" s="54"/>
      <c r="DME56" s="54"/>
      <c r="DMF56" s="54"/>
      <c r="DMG56" s="54"/>
      <c r="DMH56" s="54"/>
      <c r="DMI56" s="54"/>
      <c r="DMJ56" s="54"/>
      <c r="DMK56" s="54"/>
      <c r="DML56" s="54"/>
      <c r="DMM56" s="54"/>
      <c r="DMN56" s="54"/>
      <c r="DMO56" s="54"/>
      <c r="DMP56" s="54"/>
      <c r="DMQ56" s="54"/>
      <c r="DMR56" s="54"/>
      <c r="DMS56" s="54"/>
      <c r="DMT56" s="54"/>
      <c r="DMU56" s="54"/>
      <c r="DMV56" s="54"/>
      <c r="DMW56" s="54"/>
      <c r="DMX56" s="54"/>
      <c r="DMY56" s="54"/>
      <c r="DMZ56" s="54"/>
      <c r="DNA56" s="54"/>
      <c r="DNB56" s="54"/>
      <c r="DNC56" s="54"/>
      <c r="DND56" s="54"/>
      <c r="DNE56" s="54"/>
      <c r="DNF56" s="54"/>
      <c r="DNG56" s="54"/>
      <c r="DNH56" s="54"/>
      <c r="DNI56" s="54"/>
      <c r="DNJ56" s="54"/>
      <c r="DNK56" s="54"/>
      <c r="DNL56" s="54"/>
      <c r="DNM56" s="54"/>
      <c r="DNN56" s="54"/>
      <c r="DNO56" s="54"/>
      <c r="DNP56" s="54"/>
      <c r="DNQ56" s="54"/>
      <c r="DNR56" s="54"/>
      <c r="DNS56" s="54"/>
      <c r="DNT56" s="54"/>
      <c r="DNU56" s="54"/>
      <c r="DNV56" s="54"/>
      <c r="DNW56" s="54"/>
      <c r="DNX56" s="54"/>
      <c r="DNY56" s="54"/>
      <c r="DNZ56" s="54"/>
      <c r="DOA56" s="54"/>
      <c r="DOB56" s="54"/>
      <c r="DOC56" s="54"/>
      <c r="DOD56" s="54"/>
      <c r="DOE56" s="54"/>
      <c r="DOF56" s="54"/>
      <c r="DOG56" s="54"/>
      <c r="DOH56" s="54"/>
      <c r="DOI56" s="54"/>
      <c r="DOJ56" s="54"/>
      <c r="DOK56" s="54"/>
      <c r="DOL56" s="54"/>
      <c r="DOM56" s="54"/>
      <c r="DON56" s="54"/>
      <c r="DOO56" s="54"/>
      <c r="DOP56" s="54"/>
      <c r="DOQ56" s="54"/>
      <c r="DOR56" s="54"/>
      <c r="DOS56" s="54"/>
      <c r="DOT56" s="54"/>
      <c r="DOU56" s="54"/>
      <c r="DOV56" s="54"/>
      <c r="DOW56" s="54"/>
      <c r="DOX56" s="54"/>
      <c r="DOY56" s="54"/>
      <c r="DOZ56" s="54"/>
      <c r="DPA56" s="54"/>
      <c r="DPB56" s="54"/>
      <c r="DPC56" s="54"/>
      <c r="DPD56" s="54"/>
      <c r="DPE56" s="54"/>
      <c r="DPF56" s="54"/>
      <c r="DPG56" s="54"/>
      <c r="DPH56" s="54"/>
      <c r="DPI56" s="54"/>
      <c r="DPJ56" s="54"/>
      <c r="DPK56" s="54"/>
      <c r="DPL56" s="54"/>
      <c r="DPM56" s="54"/>
      <c r="DPN56" s="54"/>
      <c r="DPO56" s="54"/>
      <c r="DPP56" s="54"/>
      <c r="DPQ56" s="54"/>
      <c r="DPR56" s="54"/>
      <c r="DPS56" s="54"/>
      <c r="DPT56" s="54"/>
      <c r="DPU56" s="54"/>
      <c r="DPV56" s="54"/>
      <c r="DPW56" s="54"/>
      <c r="DPX56" s="54"/>
      <c r="DPY56" s="54"/>
      <c r="DPZ56" s="54"/>
      <c r="DQA56" s="54"/>
      <c r="DQB56" s="54"/>
      <c r="DQC56" s="54"/>
      <c r="DQD56" s="54"/>
      <c r="DQE56" s="54"/>
      <c r="DQF56" s="54"/>
      <c r="DQG56" s="54"/>
      <c r="DQH56" s="54"/>
      <c r="DQI56" s="54"/>
      <c r="DQJ56" s="54"/>
      <c r="DQK56" s="54"/>
      <c r="DQL56" s="54"/>
      <c r="DQM56" s="54"/>
      <c r="DQN56" s="54"/>
      <c r="DQO56" s="54"/>
      <c r="DQP56" s="54"/>
      <c r="DQQ56" s="54"/>
      <c r="DQR56" s="54"/>
      <c r="DQS56" s="54"/>
      <c r="DQT56" s="54"/>
      <c r="DQU56" s="54"/>
      <c r="DQV56" s="54"/>
      <c r="DQW56" s="54"/>
      <c r="DQX56" s="54"/>
      <c r="DQY56" s="54"/>
      <c r="DQZ56" s="54"/>
      <c r="DRA56" s="54"/>
      <c r="DRB56" s="54"/>
      <c r="DRC56" s="54"/>
      <c r="DRD56" s="54"/>
      <c r="DRE56" s="54"/>
      <c r="DRF56" s="54"/>
      <c r="DRG56" s="54"/>
      <c r="DRH56" s="54"/>
      <c r="DRI56" s="54"/>
      <c r="DRJ56" s="54"/>
      <c r="DRK56" s="54"/>
      <c r="DRL56" s="54"/>
      <c r="DRM56" s="54"/>
      <c r="DRN56" s="54"/>
      <c r="DRO56" s="54"/>
      <c r="DRP56" s="54"/>
      <c r="DRQ56" s="54"/>
      <c r="DRR56" s="54"/>
      <c r="DRS56" s="54"/>
      <c r="DRT56" s="54"/>
      <c r="DRU56" s="54"/>
      <c r="DRV56" s="54"/>
      <c r="DRW56" s="54"/>
      <c r="DRX56" s="54"/>
      <c r="DRY56" s="54"/>
      <c r="DRZ56" s="54"/>
      <c r="DSA56" s="54"/>
      <c r="DSB56" s="54"/>
      <c r="DSC56" s="54"/>
      <c r="DSD56" s="54"/>
      <c r="DSE56" s="54"/>
      <c r="DSF56" s="54"/>
      <c r="DSG56" s="54"/>
      <c r="DSH56" s="54"/>
      <c r="DSI56" s="54"/>
      <c r="DSJ56" s="54"/>
      <c r="DSK56" s="54"/>
      <c r="DSL56" s="54"/>
      <c r="DSM56" s="54"/>
      <c r="DSN56" s="54"/>
      <c r="DSO56" s="54"/>
      <c r="DSP56" s="54"/>
      <c r="DSQ56" s="54"/>
      <c r="DSR56" s="54"/>
      <c r="DSS56" s="54"/>
      <c r="DST56" s="54"/>
      <c r="DSU56" s="54"/>
      <c r="DSV56" s="54"/>
      <c r="DSW56" s="54"/>
      <c r="DSX56" s="54"/>
      <c r="DSY56" s="54"/>
      <c r="DSZ56" s="54"/>
      <c r="DTA56" s="54"/>
      <c r="DTB56" s="54"/>
      <c r="DTC56" s="54"/>
      <c r="DTD56" s="54"/>
      <c r="DTE56" s="54"/>
      <c r="DTF56" s="54"/>
      <c r="DTG56" s="54"/>
      <c r="DTH56" s="54"/>
      <c r="DTI56" s="54"/>
      <c r="DTJ56" s="54"/>
      <c r="DTK56" s="54"/>
      <c r="DTL56" s="54"/>
      <c r="DTM56" s="54"/>
      <c r="DTN56" s="54"/>
      <c r="DTO56" s="54"/>
      <c r="DTP56" s="54"/>
      <c r="DTQ56" s="54"/>
      <c r="DTR56" s="54"/>
      <c r="DTS56" s="54"/>
      <c r="DTT56" s="54"/>
      <c r="DTU56" s="54"/>
      <c r="DTV56" s="54"/>
      <c r="DTW56" s="54"/>
      <c r="DTX56" s="54"/>
      <c r="DTY56" s="54"/>
      <c r="DTZ56" s="54"/>
      <c r="DUA56" s="54"/>
      <c r="DUB56" s="54"/>
      <c r="DUC56" s="54"/>
      <c r="DUD56" s="54"/>
      <c r="DUE56" s="54"/>
      <c r="DUF56" s="54"/>
      <c r="DUG56" s="54"/>
      <c r="DUH56" s="54"/>
      <c r="DUI56" s="54"/>
      <c r="DUJ56" s="54"/>
      <c r="DUK56" s="54"/>
      <c r="DUL56" s="54"/>
      <c r="DUM56" s="54"/>
      <c r="DUN56" s="54"/>
      <c r="DUO56" s="54"/>
      <c r="DUP56" s="54"/>
      <c r="DUQ56" s="54"/>
      <c r="DUR56" s="54"/>
      <c r="DUS56" s="54"/>
      <c r="DUT56" s="54"/>
      <c r="DUU56" s="54"/>
      <c r="DUV56" s="54"/>
      <c r="DUW56" s="54"/>
      <c r="DUX56" s="54"/>
      <c r="DUY56" s="54"/>
      <c r="DUZ56" s="54"/>
      <c r="DVA56" s="54"/>
      <c r="DVB56" s="54"/>
      <c r="DVC56" s="54"/>
      <c r="DVD56" s="54"/>
      <c r="DVE56" s="54"/>
      <c r="DVF56" s="54"/>
      <c r="DVG56" s="54"/>
      <c r="DVH56" s="54"/>
      <c r="DVI56" s="54"/>
      <c r="DVJ56" s="54"/>
      <c r="DVK56" s="54"/>
      <c r="DVL56" s="54"/>
      <c r="DVM56" s="54"/>
      <c r="DVN56" s="54"/>
      <c r="DVO56" s="54"/>
      <c r="DVP56" s="54"/>
      <c r="DVQ56" s="54"/>
      <c r="DVR56" s="54"/>
      <c r="DVS56" s="54"/>
      <c r="DVT56" s="54"/>
      <c r="DVU56" s="54"/>
      <c r="DVV56" s="54"/>
      <c r="DVW56" s="54"/>
      <c r="DVX56" s="54"/>
      <c r="DVY56" s="54"/>
      <c r="DVZ56" s="54"/>
      <c r="DWA56" s="54"/>
      <c r="DWB56" s="54"/>
      <c r="DWC56" s="54"/>
      <c r="DWD56" s="54"/>
      <c r="DWE56" s="54"/>
      <c r="DWF56" s="54"/>
      <c r="DWG56" s="54"/>
      <c r="DWH56" s="54"/>
      <c r="DWI56" s="54"/>
      <c r="DWJ56" s="54"/>
      <c r="DWK56" s="54"/>
      <c r="DWL56" s="54"/>
      <c r="DWM56" s="54"/>
      <c r="DWN56" s="54"/>
      <c r="DWO56" s="54"/>
      <c r="DWP56" s="54"/>
      <c r="DWQ56" s="54"/>
      <c r="DWR56" s="54"/>
      <c r="DWS56" s="54"/>
      <c r="DWT56" s="54"/>
      <c r="DWU56" s="54"/>
      <c r="DWV56" s="54"/>
      <c r="DWW56" s="54"/>
      <c r="DWX56" s="54"/>
      <c r="DWY56" s="54"/>
      <c r="DWZ56" s="54"/>
      <c r="DXA56" s="54"/>
      <c r="DXB56" s="54"/>
      <c r="DXC56" s="54"/>
      <c r="DXD56" s="54"/>
      <c r="DXE56" s="54"/>
      <c r="DXF56" s="54"/>
      <c r="DXG56" s="54"/>
      <c r="DXH56" s="54"/>
      <c r="DXI56" s="54"/>
      <c r="DXJ56" s="54"/>
      <c r="DXK56" s="54"/>
      <c r="DXL56" s="54"/>
      <c r="DXM56" s="54"/>
      <c r="DXN56" s="54"/>
      <c r="DXO56" s="54"/>
      <c r="DXP56" s="54"/>
      <c r="DXQ56" s="54"/>
      <c r="DXR56" s="54"/>
      <c r="DXS56" s="54"/>
      <c r="DXT56" s="54"/>
      <c r="DXU56" s="54"/>
      <c r="DXV56" s="54"/>
      <c r="DXW56" s="54"/>
      <c r="DXX56" s="54"/>
      <c r="DXY56" s="54"/>
      <c r="DXZ56" s="54"/>
      <c r="DYA56" s="54"/>
      <c r="DYB56" s="54"/>
      <c r="DYC56" s="54"/>
      <c r="DYD56" s="54"/>
      <c r="DYE56" s="54"/>
      <c r="DYF56" s="54"/>
      <c r="DYG56" s="54"/>
      <c r="DYH56" s="54"/>
      <c r="DYI56" s="54"/>
      <c r="DYJ56" s="54"/>
      <c r="DYK56" s="54"/>
      <c r="DYL56" s="54"/>
      <c r="DYM56" s="54"/>
      <c r="DYN56" s="54"/>
      <c r="DYO56" s="54"/>
      <c r="DYP56" s="54"/>
      <c r="DYQ56" s="54"/>
      <c r="DYR56" s="54"/>
      <c r="DYS56" s="54"/>
      <c r="DYT56" s="54"/>
      <c r="DYU56" s="54"/>
      <c r="DYV56" s="54"/>
      <c r="DYW56" s="54"/>
      <c r="DYX56" s="54"/>
      <c r="DYY56" s="54"/>
      <c r="DYZ56" s="54"/>
      <c r="DZA56" s="54"/>
      <c r="DZB56" s="54"/>
      <c r="DZC56" s="54"/>
      <c r="DZD56" s="54"/>
      <c r="DZE56" s="54"/>
      <c r="DZF56" s="54"/>
      <c r="DZG56" s="54"/>
      <c r="DZH56" s="54"/>
      <c r="DZI56" s="54"/>
      <c r="DZJ56" s="54"/>
      <c r="DZK56" s="54"/>
      <c r="DZL56" s="54"/>
      <c r="DZM56" s="54"/>
      <c r="DZN56" s="54"/>
      <c r="DZO56" s="54"/>
      <c r="DZP56" s="54"/>
      <c r="DZQ56" s="54"/>
      <c r="DZR56" s="54"/>
      <c r="DZS56" s="54"/>
      <c r="DZT56" s="54"/>
      <c r="DZU56" s="54"/>
      <c r="DZV56" s="54"/>
      <c r="DZW56" s="54"/>
      <c r="DZX56" s="54"/>
      <c r="DZY56" s="54"/>
      <c r="DZZ56" s="54"/>
      <c r="EAA56" s="54"/>
      <c r="EAB56" s="54"/>
      <c r="EAC56" s="54"/>
      <c r="EAD56" s="54"/>
      <c r="EAE56" s="54"/>
      <c r="EAF56" s="54"/>
      <c r="EAG56" s="54"/>
      <c r="EAH56" s="54"/>
      <c r="EAI56" s="54"/>
      <c r="EAJ56" s="54"/>
      <c r="EAK56" s="54"/>
      <c r="EAL56" s="54"/>
      <c r="EAM56" s="54"/>
      <c r="EAN56" s="54"/>
      <c r="EAO56" s="54"/>
      <c r="EAP56" s="54"/>
      <c r="EAQ56" s="54"/>
      <c r="EAR56" s="54"/>
      <c r="EAS56" s="54"/>
      <c r="EAT56" s="54"/>
      <c r="EAU56" s="54"/>
      <c r="EAV56" s="54"/>
      <c r="EAW56" s="54"/>
      <c r="EAX56" s="54"/>
      <c r="EAY56" s="54"/>
      <c r="EAZ56" s="54"/>
      <c r="EBA56" s="54"/>
      <c r="EBB56" s="54"/>
      <c r="EBC56" s="54"/>
      <c r="EBD56" s="54"/>
      <c r="EBE56" s="54"/>
      <c r="EBF56" s="54"/>
      <c r="EBG56" s="54"/>
      <c r="EBH56" s="54"/>
      <c r="EBI56" s="54"/>
      <c r="EBJ56" s="54"/>
      <c r="EBK56" s="54"/>
      <c r="EBL56" s="54"/>
      <c r="EBM56" s="54"/>
      <c r="EBN56" s="54"/>
      <c r="EBO56" s="54"/>
      <c r="EBP56" s="54"/>
      <c r="EBQ56" s="54"/>
      <c r="EBR56" s="54"/>
      <c r="EBS56" s="54"/>
      <c r="EBT56" s="54"/>
      <c r="EBU56" s="54"/>
      <c r="EBV56" s="54"/>
      <c r="EBW56" s="54"/>
      <c r="EBX56" s="54"/>
      <c r="EBY56" s="54"/>
      <c r="EBZ56" s="54"/>
      <c r="ECA56" s="54"/>
      <c r="ECB56" s="54"/>
      <c r="ECC56" s="54"/>
      <c r="ECD56" s="54"/>
      <c r="ECE56" s="54"/>
      <c r="ECF56" s="54"/>
      <c r="ECG56" s="54"/>
      <c r="ECH56" s="54"/>
      <c r="ECI56" s="54"/>
      <c r="ECJ56" s="54"/>
      <c r="ECK56" s="54"/>
      <c r="ECL56" s="54"/>
      <c r="ECM56" s="54"/>
      <c r="ECN56" s="54"/>
      <c r="ECO56" s="54"/>
      <c r="ECP56" s="54"/>
      <c r="ECQ56" s="54"/>
      <c r="ECR56" s="54"/>
      <c r="ECS56" s="54"/>
      <c r="ECT56" s="54"/>
      <c r="ECU56" s="54"/>
      <c r="ECV56" s="54"/>
      <c r="ECW56" s="54"/>
      <c r="ECX56" s="54"/>
      <c r="ECY56" s="54"/>
      <c r="ECZ56" s="54"/>
      <c r="EDA56" s="54"/>
      <c r="EDB56" s="54"/>
      <c r="EDC56" s="54"/>
      <c r="EDD56" s="54"/>
      <c r="EDE56" s="54"/>
      <c r="EDF56" s="54"/>
      <c r="EDG56" s="54"/>
      <c r="EDH56" s="54"/>
      <c r="EDI56" s="54"/>
      <c r="EDJ56" s="54"/>
      <c r="EDK56" s="54"/>
      <c r="EDL56" s="54"/>
      <c r="EDM56" s="54"/>
      <c r="EDN56" s="54"/>
      <c r="EDO56" s="54"/>
      <c r="EDP56" s="54"/>
      <c r="EDQ56" s="54"/>
      <c r="EDR56" s="54"/>
      <c r="EDS56" s="54"/>
      <c r="EDT56" s="54"/>
      <c r="EDU56" s="54"/>
      <c r="EDV56" s="54"/>
      <c r="EDW56" s="54"/>
      <c r="EDX56" s="54"/>
      <c r="EDY56" s="54"/>
      <c r="EDZ56" s="54"/>
      <c r="EEA56" s="54"/>
      <c r="EEB56" s="54"/>
      <c r="EEC56" s="54"/>
      <c r="EED56" s="54"/>
      <c r="EEE56" s="54"/>
      <c r="EEF56" s="54"/>
      <c r="EEG56" s="54"/>
      <c r="EEH56" s="54"/>
      <c r="EEI56" s="54"/>
      <c r="EEJ56" s="54"/>
      <c r="EEK56" s="54"/>
      <c r="EEL56" s="54"/>
      <c r="EEM56" s="54"/>
      <c r="EEN56" s="54"/>
      <c r="EEO56" s="54"/>
      <c r="EEP56" s="54"/>
      <c r="EEQ56" s="54"/>
      <c r="EER56" s="54"/>
      <c r="EES56" s="54"/>
      <c r="EET56" s="54"/>
      <c r="EEU56" s="54"/>
      <c r="EEV56" s="54"/>
      <c r="EEW56" s="54"/>
      <c r="EEX56" s="54"/>
      <c r="EEY56" s="54"/>
      <c r="EEZ56" s="54"/>
      <c r="EFA56" s="54"/>
      <c r="EFB56" s="54"/>
      <c r="EFC56" s="54"/>
      <c r="EFD56" s="54"/>
      <c r="EFE56" s="54"/>
      <c r="EFF56" s="54"/>
      <c r="EFG56" s="54"/>
      <c r="EFH56" s="54"/>
      <c r="EFI56" s="54"/>
      <c r="EFJ56" s="54"/>
      <c r="EFK56" s="54"/>
      <c r="EFL56" s="54"/>
      <c r="EFM56" s="54"/>
      <c r="EFN56" s="54"/>
      <c r="EFO56" s="54"/>
      <c r="EFP56" s="54"/>
      <c r="EFQ56" s="54"/>
      <c r="EFR56" s="54"/>
      <c r="EFS56" s="54"/>
      <c r="EFT56" s="54"/>
      <c r="EFU56" s="54"/>
      <c r="EFV56" s="54"/>
      <c r="EFW56" s="54"/>
      <c r="EFX56" s="54"/>
      <c r="EFY56" s="54"/>
      <c r="EFZ56" s="54"/>
      <c r="EGA56" s="54"/>
      <c r="EGB56" s="54"/>
      <c r="EGC56" s="54"/>
      <c r="EGD56" s="54"/>
      <c r="EGE56" s="54"/>
      <c r="EGF56" s="54"/>
      <c r="EGG56" s="54"/>
      <c r="EGH56" s="54"/>
      <c r="EGI56" s="54"/>
      <c r="EGJ56" s="54"/>
      <c r="EGK56" s="54"/>
      <c r="EGL56" s="54"/>
      <c r="EGM56" s="54"/>
      <c r="EGN56" s="54"/>
      <c r="EGO56" s="54"/>
      <c r="EGP56" s="54"/>
      <c r="EGQ56" s="54"/>
      <c r="EGR56" s="54"/>
      <c r="EGS56" s="54"/>
      <c r="EGT56" s="54"/>
      <c r="EGU56" s="54"/>
      <c r="EGV56" s="54"/>
      <c r="EGW56" s="54"/>
      <c r="EGX56" s="54"/>
      <c r="EGY56" s="54"/>
      <c r="EGZ56" s="54"/>
      <c r="EHA56" s="54"/>
      <c r="EHB56" s="54"/>
      <c r="EHC56" s="54"/>
      <c r="EHD56" s="54"/>
      <c r="EHE56" s="54"/>
      <c r="EHF56" s="54"/>
      <c r="EHG56" s="54"/>
      <c r="EHH56" s="54"/>
      <c r="EHI56" s="54"/>
      <c r="EHJ56" s="54"/>
      <c r="EHK56" s="54"/>
      <c r="EHL56" s="54"/>
      <c r="EHM56" s="54"/>
      <c r="EHN56" s="54"/>
      <c r="EHO56" s="54"/>
      <c r="EHP56" s="54"/>
      <c r="EHQ56" s="54"/>
      <c r="EHR56" s="54"/>
      <c r="EHS56" s="54"/>
      <c r="EHT56" s="54"/>
      <c r="EHU56" s="54"/>
      <c r="EHV56" s="54"/>
      <c r="EHW56" s="54"/>
      <c r="EHX56" s="54"/>
      <c r="EHY56" s="54"/>
      <c r="EHZ56" s="54"/>
      <c r="EIA56" s="54"/>
      <c r="EIB56" s="54"/>
      <c r="EIC56" s="54"/>
      <c r="EID56" s="54"/>
      <c r="EIE56" s="54"/>
      <c r="EIF56" s="54"/>
      <c r="EIG56" s="54"/>
      <c r="EIH56" s="54"/>
      <c r="EII56" s="54"/>
      <c r="EIJ56" s="54"/>
      <c r="EIK56" s="54"/>
      <c r="EIL56" s="54"/>
      <c r="EIM56" s="54"/>
      <c r="EIN56" s="54"/>
      <c r="EIO56" s="54"/>
      <c r="EIP56" s="54"/>
      <c r="EIQ56" s="54"/>
      <c r="EIR56" s="54"/>
      <c r="EIS56" s="54"/>
      <c r="EIT56" s="54"/>
      <c r="EIU56" s="54"/>
      <c r="EIV56" s="54"/>
      <c r="EIW56" s="54"/>
      <c r="EIX56" s="54"/>
      <c r="EIY56" s="54"/>
      <c r="EIZ56" s="54"/>
      <c r="EJA56" s="54"/>
      <c r="EJB56" s="54"/>
      <c r="EJC56" s="54"/>
      <c r="EJD56" s="54"/>
      <c r="EJE56" s="54"/>
      <c r="EJF56" s="54"/>
      <c r="EJG56" s="54"/>
      <c r="EJH56" s="54"/>
      <c r="EJI56" s="54"/>
      <c r="EJJ56" s="54"/>
      <c r="EJK56" s="54"/>
      <c r="EJL56" s="54"/>
      <c r="EJM56" s="54"/>
      <c r="EJN56" s="54"/>
      <c r="EJO56" s="54"/>
      <c r="EJP56" s="54"/>
      <c r="EJQ56" s="54"/>
      <c r="EJR56" s="54"/>
      <c r="EJS56" s="54"/>
      <c r="EJT56" s="54"/>
      <c r="EJU56" s="54"/>
      <c r="EJV56" s="54"/>
      <c r="EJW56" s="54"/>
      <c r="EJX56" s="54"/>
      <c r="EJY56" s="54"/>
      <c r="EJZ56" s="54"/>
      <c r="EKA56" s="54"/>
      <c r="EKB56" s="54"/>
      <c r="EKC56" s="54"/>
      <c r="EKD56" s="54"/>
      <c r="EKE56" s="54"/>
      <c r="EKF56" s="54"/>
      <c r="EKG56" s="54"/>
      <c r="EKH56" s="54"/>
      <c r="EKI56" s="54"/>
      <c r="EKJ56" s="54"/>
      <c r="EKK56" s="54"/>
      <c r="EKL56" s="54"/>
      <c r="EKM56" s="54"/>
      <c r="EKN56" s="54"/>
      <c r="EKO56" s="54"/>
      <c r="EKP56" s="54"/>
      <c r="EKQ56" s="54"/>
      <c r="EKR56" s="54"/>
      <c r="EKS56" s="54"/>
      <c r="EKT56" s="54"/>
      <c r="EKU56" s="54"/>
      <c r="EKV56" s="54"/>
      <c r="EKW56" s="54"/>
      <c r="EKX56" s="54"/>
      <c r="EKY56" s="54"/>
      <c r="EKZ56" s="54"/>
      <c r="ELA56" s="54"/>
      <c r="ELB56" s="54"/>
      <c r="ELC56" s="54"/>
      <c r="ELD56" s="54"/>
      <c r="ELE56" s="54"/>
      <c r="ELF56" s="54"/>
      <c r="ELG56" s="54"/>
      <c r="ELH56" s="54"/>
      <c r="ELI56" s="54"/>
      <c r="ELJ56" s="54"/>
      <c r="ELK56" s="54"/>
      <c r="ELL56" s="54"/>
      <c r="ELM56" s="54"/>
      <c r="ELN56" s="54"/>
      <c r="ELO56" s="54"/>
      <c r="ELP56" s="54"/>
      <c r="ELQ56" s="54"/>
      <c r="ELR56" s="54"/>
      <c r="ELS56" s="54"/>
      <c r="ELT56" s="54"/>
      <c r="ELU56" s="54"/>
      <c r="ELV56" s="54"/>
      <c r="ELW56" s="54"/>
      <c r="ELX56" s="54"/>
      <c r="ELY56" s="54"/>
      <c r="ELZ56" s="54"/>
      <c r="EMA56" s="54"/>
      <c r="EMB56" s="54"/>
      <c r="EMC56" s="54"/>
      <c r="EMD56" s="54"/>
      <c r="EME56" s="54"/>
      <c r="EMF56" s="54"/>
      <c r="EMG56" s="54"/>
      <c r="EMH56" s="54"/>
      <c r="EMI56" s="54"/>
      <c r="EMJ56" s="54"/>
      <c r="EMK56" s="54"/>
      <c r="EML56" s="54"/>
      <c r="EMM56" s="54"/>
      <c r="EMN56" s="54"/>
      <c r="EMO56" s="54"/>
      <c r="EMP56" s="54"/>
      <c r="EMQ56" s="54"/>
      <c r="EMR56" s="54"/>
      <c r="EMS56" s="54"/>
      <c r="EMT56" s="54"/>
      <c r="EMU56" s="54"/>
      <c r="EMV56" s="54"/>
      <c r="EMW56" s="54"/>
      <c r="EMX56" s="54"/>
      <c r="EMY56" s="54"/>
      <c r="EMZ56" s="54"/>
      <c r="ENA56" s="54"/>
      <c r="ENB56" s="54"/>
      <c r="ENC56" s="54"/>
      <c r="END56" s="54"/>
      <c r="ENE56" s="54"/>
      <c r="ENF56" s="54"/>
      <c r="ENG56" s="54"/>
      <c r="ENH56" s="54"/>
      <c r="ENI56" s="54"/>
      <c r="ENJ56" s="54"/>
      <c r="ENK56" s="54"/>
      <c r="ENL56" s="54"/>
      <c r="ENM56" s="54"/>
      <c r="ENN56" s="54"/>
      <c r="ENO56" s="54"/>
      <c r="ENP56" s="54"/>
      <c r="ENQ56" s="54"/>
      <c r="ENR56" s="54"/>
      <c r="ENS56" s="54"/>
      <c r="ENT56" s="54"/>
      <c r="ENU56" s="54"/>
      <c r="ENV56" s="54"/>
      <c r="ENW56" s="54"/>
      <c r="ENX56" s="54"/>
      <c r="ENY56" s="54"/>
      <c r="ENZ56" s="54"/>
      <c r="EOA56" s="54"/>
      <c r="EOB56" s="54"/>
      <c r="EOC56" s="54"/>
      <c r="EOD56" s="54"/>
      <c r="EOE56" s="54"/>
      <c r="EOF56" s="54"/>
      <c r="EOG56" s="54"/>
      <c r="EOH56" s="54"/>
      <c r="EOI56" s="54"/>
      <c r="EOJ56" s="54"/>
      <c r="EOK56" s="54"/>
      <c r="EOL56" s="54"/>
      <c r="EOM56" s="54"/>
      <c r="EON56" s="54"/>
      <c r="EOO56" s="54"/>
      <c r="EOP56" s="54"/>
      <c r="EOQ56" s="54"/>
      <c r="EOR56" s="54"/>
      <c r="EOS56" s="54"/>
      <c r="EOT56" s="54"/>
      <c r="EOU56" s="54"/>
      <c r="EOV56" s="54"/>
      <c r="EOW56" s="54"/>
      <c r="EOX56" s="54"/>
      <c r="EOY56" s="54"/>
      <c r="EOZ56" s="54"/>
      <c r="EPA56" s="54"/>
      <c r="EPB56" s="54"/>
      <c r="EPC56" s="54"/>
      <c r="EPD56" s="54"/>
      <c r="EPE56" s="54"/>
      <c r="EPF56" s="54"/>
      <c r="EPG56" s="54"/>
      <c r="EPH56" s="54"/>
      <c r="EPI56" s="54"/>
      <c r="EPJ56" s="54"/>
      <c r="EPK56" s="54"/>
      <c r="EPL56" s="54"/>
      <c r="EPM56" s="54"/>
      <c r="EPN56" s="54"/>
      <c r="EPO56" s="54"/>
      <c r="EPP56" s="54"/>
      <c r="EPQ56" s="54"/>
      <c r="EPR56" s="54"/>
      <c r="EPS56" s="54"/>
      <c r="EPT56" s="54"/>
      <c r="EPU56" s="54"/>
      <c r="EPV56" s="54"/>
      <c r="EPW56" s="54"/>
      <c r="EPX56" s="54"/>
      <c r="EPY56" s="54"/>
      <c r="EPZ56" s="54"/>
      <c r="EQA56" s="54"/>
      <c r="EQB56" s="54"/>
      <c r="EQC56" s="54"/>
      <c r="EQD56" s="54"/>
      <c r="EQE56" s="54"/>
      <c r="EQF56" s="54"/>
      <c r="EQG56" s="54"/>
      <c r="EQH56" s="54"/>
      <c r="EQI56" s="54"/>
      <c r="EQJ56" s="54"/>
      <c r="EQK56" s="54"/>
      <c r="EQL56" s="54"/>
      <c r="EQM56" s="54"/>
      <c r="EQN56" s="54"/>
      <c r="EQO56" s="54"/>
      <c r="EQP56" s="54"/>
      <c r="EQQ56" s="54"/>
      <c r="EQR56" s="54"/>
      <c r="EQS56" s="54"/>
      <c r="EQT56" s="54"/>
      <c r="EQU56" s="54"/>
      <c r="EQV56" s="54"/>
      <c r="EQW56" s="54"/>
      <c r="EQX56" s="54"/>
      <c r="EQY56" s="54"/>
      <c r="EQZ56" s="54"/>
      <c r="ERA56" s="54"/>
      <c r="ERB56" s="54"/>
      <c r="ERC56" s="54"/>
      <c r="ERD56" s="54"/>
      <c r="ERE56" s="54"/>
      <c r="ERF56" s="54"/>
      <c r="ERG56" s="54"/>
      <c r="ERH56" s="54"/>
      <c r="ERI56" s="54"/>
      <c r="ERJ56" s="54"/>
      <c r="ERK56" s="54"/>
      <c r="ERL56" s="54"/>
      <c r="ERM56" s="54"/>
      <c r="ERN56" s="54"/>
      <c r="ERO56" s="54"/>
      <c r="ERP56" s="54"/>
      <c r="ERQ56" s="54"/>
      <c r="ERR56" s="54"/>
      <c r="ERS56" s="54"/>
      <c r="ERT56" s="54"/>
      <c r="ERU56" s="54"/>
      <c r="ERV56" s="54"/>
      <c r="ERW56" s="54"/>
      <c r="ERX56" s="54"/>
      <c r="ERY56" s="54"/>
      <c r="ERZ56" s="54"/>
      <c r="ESA56" s="54"/>
      <c r="ESB56" s="54"/>
      <c r="ESC56" s="54"/>
      <c r="ESD56" s="54"/>
      <c r="ESE56" s="54"/>
      <c r="ESF56" s="54"/>
      <c r="ESG56" s="54"/>
      <c r="ESH56" s="54"/>
      <c r="ESI56" s="54"/>
      <c r="ESJ56" s="54"/>
      <c r="ESK56" s="54"/>
      <c r="ESL56" s="54"/>
      <c r="ESM56" s="54"/>
      <c r="ESN56" s="54"/>
      <c r="ESO56" s="54"/>
      <c r="ESP56" s="54"/>
      <c r="ESQ56" s="54"/>
      <c r="ESR56" s="54"/>
      <c r="ESS56" s="54"/>
      <c r="EST56" s="54"/>
      <c r="ESU56" s="54"/>
      <c r="ESV56" s="54"/>
      <c r="ESW56" s="54"/>
      <c r="ESX56" s="54"/>
      <c r="ESY56" s="54"/>
      <c r="ESZ56" s="54"/>
      <c r="ETA56" s="54"/>
      <c r="ETB56" s="54"/>
      <c r="ETC56" s="54"/>
      <c r="ETD56" s="54"/>
      <c r="ETE56" s="54"/>
      <c r="ETF56" s="54"/>
      <c r="ETG56" s="54"/>
      <c r="ETH56" s="54"/>
      <c r="ETI56" s="54"/>
      <c r="ETJ56" s="54"/>
      <c r="ETK56" s="54"/>
      <c r="ETL56" s="54"/>
      <c r="ETM56" s="54"/>
      <c r="ETN56" s="54"/>
      <c r="ETO56" s="54"/>
      <c r="ETP56" s="54"/>
      <c r="ETQ56" s="54"/>
      <c r="ETR56" s="54"/>
      <c r="ETS56" s="54"/>
      <c r="ETT56" s="54"/>
      <c r="ETU56" s="54"/>
      <c r="ETV56" s="54"/>
      <c r="ETW56" s="54"/>
      <c r="ETX56" s="54"/>
      <c r="ETY56" s="54"/>
      <c r="ETZ56" s="54"/>
      <c r="EUA56" s="54"/>
      <c r="EUB56" s="54"/>
      <c r="EUC56" s="54"/>
      <c r="EUD56" s="54"/>
      <c r="EUE56" s="54"/>
      <c r="EUF56" s="54"/>
      <c r="EUG56" s="54"/>
      <c r="EUH56" s="54"/>
      <c r="EUI56" s="54"/>
      <c r="EUJ56" s="54"/>
      <c r="EUK56" s="54"/>
      <c r="EUL56" s="54"/>
      <c r="EUM56" s="54"/>
      <c r="EUN56" s="54"/>
      <c r="EUO56" s="54"/>
      <c r="EUP56" s="54"/>
      <c r="EUQ56" s="54"/>
      <c r="EUR56" s="54"/>
      <c r="EUS56" s="54"/>
      <c r="EUT56" s="54"/>
      <c r="EUU56" s="54"/>
      <c r="EUV56" s="54"/>
      <c r="EUW56" s="54"/>
      <c r="EUX56" s="54"/>
      <c r="EUY56" s="54"/>
      <c r="EUZ56" s="54"/>
      <c r="EVA56" s="54"/>
      <c r="EVB56" s="54"/>
      <c r="EVC56" s="54"/>
      <c r="EVD56" s="54"/>
      <c r="EVE56" s="54"/>
      <c r="EVF56" s="54"/>
      <c r="EVG56" s="54"/>
      <c r="EVH56" s="54"/>
      <c r="EVI56" s="54"/>
      <c r="EVJ56" s="54"/>
      <c r="EVK56" s="54"/>
      <c r="EVL56" s="54"/>
      <c r="EVM56" s="54"/>
      <c r="EVN56" s="54"/>
      <c r="EVO56" s="54"/>
      <c r="EVP56" s="54"/>
      <c r="EVQ56" s="54"/>
      <c r="EVR56" s="54"/>
      <c r="EVS56" s="54"/>
      <c r="EVT56" s="54"/>
      <c r="EVU56" s="54"/>
      <c r="EVV56" s="54"/>
      <c r="EVW56" s="54"/>
      <c r="EVX56" s="54"/>
      <c r="EVY56" s="54"/>
      <c r="EVZ56" s="54"/>
      <c r="EWA56" s="54"/>
      <c r="EWB56" s="54"/>
      <c r="EWC56" s="54"/>
      <c r="EWD56" s="54"/>
      <c r="EWE56" s="54"/>
      <c r="EWF56" s="54"/>
      <c r="EWG56" s="54"/>
      <c r="EWH56" s="54"/>
      <c r="EWI56" s="54"/>
      <c r="EWJ56" s="54"/>
      <c r="EWK56" s="54"/>
      <c r="EWL56" s="54"/>
      <c r="EWM56" s="54"/>
      <c r="EWN56" s="54"/>
      <c r="EWO56" s="54"/>
      <c r="EWP56" s="54"/>
      <c r="EWQ56" s="54"/>
      <c r="EWR56" s="54"/>
      <c r="EWS56" s="54"/>
      <c r="EWT56" s="54"/>
      <c r="EWU56" s="54"/>
      <c r="EWV56" s="54"/>
      <c r="EWW56" s="54"/>
      <c r="EWX56" s="54"/>
      <c r="EWY56" s="54"/>
      <c r="EWZ56" s="54"/>
      <c r="EXA56" s="54"/>
      <c r="EXB56" s="54"/>
      <c r="EXC56" s="54"/>
      <c r="EXD56" s="54"/>
      <c r="EXE56" s="54"/>
      <c r="EXF56" s="54"/>
      <c r="EXG56" s="54"/>
      <c r="EXH56" s="54"/>
      <c r="EXI56" s="54"/>
      <c r="EXJ56" s="54"/>
      <c r="EXK56" s="54"/>
      <c r="EXL56" s="54"/>
      <c r="EXM56" s="54"/>
      <c r="EXN56" s="54"/>
      <c r="EXO56" s="54"/>
      <c r="EXP56" s="54"/>
      <c r="EXQ56" s="54"/>
      <c r="EXR56" s="54"/>
      <c r="EXS56" s="54"/>
      <c r="EXT56" s="54"/>
      <c r="EXU56" s="54"/>
      <c r="EXV56" s="54"/>
      <c r="EXW56" s="54"/>
      <c r="EXX56" s="54"/>
      <c r="EXY56" s="54"/>
      <c r="EXZ56" s="54"/>
      <c r="EYA56" s="54"/>
      <c r="EYB56" s="54"/>
      <c r="EYC56" s="54"/>
      <c r="EYD56" s="54"/>
      <c r="EYE56" s="54"/>
      <c r="EYF56" s="54"/>
      <c r="EYG56" s="54"/>
      <c r="EYH56" s="54"/>
      <c r="EYI56" s="54"/>
      <c r="EYJ56" s="54"/>
      <c r="EYK56" s="54"/>
      <c r="EYL56" s="54"/>
      <c r="EYM56" s="54"/>
      <c r="EYN56" s="54"/>
      <c r="EYO56" s="54"/>
      <c r="EYP56" s="54"/>
      <c r="EYQ56" s="54"/>
      <c r="EYR56" s="54"/>
      <c r="EYS56" s="54"/>
      <c r="EYT56" s="54"/>
      <c r="EYU56" s="54"/>
      <c r="EYV56" s="54"/>
      <c r="EYW56" s="54"/>
      <c r="EYX56" s="54"/>
      <c r="EYY56" s="54"/>
      <c r="EYZ56" s="54"/>
      <c r="EZA56" s="54"/>
      <c r="EZB56" s="54"/>
      <c r="EZC56" s="54"/>
      <c r="EZD56" s="54"/>
      <c r="EZE56" s="54"/>
      <c r="EZF56" s="54"/>
      <c r="EZG56" s="54"/>
      <c r="EZH56" s="54"/>
      <c r="EZI56" s="54"/>
      <c r="EZJ56" s="54"/>
      <c r="EZK56" s="54"/>
      <c r="EZL56" s="54"/>
      <c r="EZM56" s="54"/>
      <c r="EZN56" s="54"/>
      <c r="EZO56" s="54"/>
      <c r="EZP56" s="54"/>
      <c r="EZQ56" s="54"/>
      <c r="EZR56" s="54"/>
      <c r="EZS56" s="54"/>
      <c r="EZT56" s="54"/>
      <c r="EZU56" s="54"/>
      <c r="EZV56" s="54"/>
      <c r="EZW56" s="54"/>
      <c r="EZX56" s="54"/>
      <c r="EZY56" s="54"/>
      <c r="EZZ56" s="54"/>
      <c r="FAA56" s="54"/>
      <c r="FAB56" s="54"/>
      <c r="FAC56" s="54"/>
      <c r="FAD56" s="54"/>
      <c r="FAE56" s="54"/>
      <c r="FAF56" s="54"/>
      <c r="FAG56" s="54"/>
      <c r="FAH56" s="54"/>
      <c r="FAI56" s="54"/>
      <c r="FAJ56" s="54"/>
      <c r="FAK56" s="54"/>
      <c r="FAL56" s="54"/>
      <c r="FAM56" s="54"/>
      <c r="FAN56" s="54"/>
      <c r="FAO56" s="54"/>
      <c r="FAP56" s="54"/>
      <c r="FAQ56" s="54"/>
      <c r="FAR56" s="54"/>
      <c r="FAS56" s="54"/>
      <c r="FAT56" s="54"/>
      <c r="FAU56" s="54"/>
      <c r="FAV56" s="54"/>
      <c r="FAW56" s="54"/>
      <c r="FAX56" s="54"/>
      <c r="FAY56" s="54"/>
      <c r="FAZ56" s="54"/>
      <c r="FBA56" s="54"/>
      <c r="FBB56" s="54"/>
      <c r="FBC56" s="54"/>
      <c r="FBD56" s="54"/>
      <c r="FBE56" s="54"/>
      <c r="FBF56" s="54"/>
      <c r="FBG56" s="54"/>
      <c r="FBH56" s="54"/>
      <c r="FBI56" s="54"/>
      <c r="FBJ56" s="54"/>
      <c r="FBK56" s="54"/>
      <c r="FBL56" s="54"/>
      <c r="FBM56" s="54"/>
      <c r="FBN56" s="54"/>
      <c r="FBO56" s="54"/>
      <c r="FBP56" s="54"/>
      <c r="FBQ56" s="54"/>
      <c r="FBR56" s="54"/>
      <c r="FBS56" s="54"/>
      <c r="FBT56" s="54"/>
      <c r="FBU56" s="54"/>
      <c r="FBV56" s="54"/>
      <c r="FBW56" s="54"/>
      <c r="FBX56" s="54"/>
      <c r="FBY56" s="54"/>
      <c r="FBZ56" s="54"/>
      <c r="FCA56" s="54"/>
      <c r="FCB56" s="54"/>
      <c r="FCC56" s="54"/>
      <c r="FCD56" s="54"/>
      <c r="FCE56" s="54"/>
      <c r="FCF56" s="54"/>
      <c r="FCG56" s="54"/>
      <c r="FCH56" s="54"/>
      <c r="FCI56" s="54"/>
      <c r="FCJ56" s="54"/>
      <c r="FCK56" s="54"/>
      <c r="FCL56" s="54"/>
      <c r="FCM56" s="54"/>
      <c r="FCN56" s="54"/>
      <c r="FCO56" s="54"/>
      <c r="FCP56" s="54"/>
      <c r="FCQ56" s="54"/>
      <c r="FCR56" s="54"/>
      <c r="FCS56" s="54"/>
      <c r="FCT56" s="54"/>
      <c r="FCU56" s="54"/>
      <c r="FCV56" s="54"/>
      <c r="FCW56" s="54"/>
      <c r="FCX56" s="54"/>
      <c r="FCY56" s="54"/>
      <c r="FCZ56" s="54"/>
      <c r="FDA56" s="54"/>
      <c r="FDB56" s="54"/>
      <c r="FDC56" s="54"/>
      <c r="FDD56" s="54"/>
      <c r="FDE56" s="54"/>
      <c r="FDF56" s="54"/>
      <c r="FDG56" s="54"/>
      <c r="FDH56" s="54"/>
      <c r="FDI56" s="54"/>
      <c r="FDJ56" s="54"/>
      <c r="FDK56" s="54"/>
      <c r="FDL56" s="54"/>
      <c r="FDM56" s="54"/>
      <c r="FDN56" s="54"/>
      <c r="FDO56" s="54"/>
      <c r="FDP56" s="54"/>
      <c r="FDQ56" s="54"/>
      <c r="FDR56" s="54"/>
      <c r="FDS56" s="54"/>
      <c r="FDT56" s="54"/>
      <c r="FDU56" s="54"/>
      <c r="FDV56" s="54"/>
      <c r="FDW56" s="54"/>
      <c r="FDX56" s="54"/>
      <c r="FDY56" s="54"/>
      <c r="FDZ56" s="54"/>
      <c r="FEA56" s="54"/>
      <c r="FEB56" s="54"/>
      <c r="FEC56" s="54"/>
      <c r="FED56" s="54"/>
      <c r="FEE56" s="54"/>
      <c r="FEF56" s="54"/>
      <c r="FEG56" s="54"/>
      <c r="FEH56" s="54"/>
      <c r="FEI56" s="54"/>
      <c r="FEJ56" s="54"/>
      <c r="FEK56" s="54"/>
      <c r="FEL56" s="54"/>
      <c r="FEM56" s="54"/>
      <c r="FEN56" s="54"/>
      <c r="FEO56" s="54"/>
      <c r="FEP56" s="54"/>
      <c r="FEQ56" s="54"/>
      <c r="FER56" s="54"/>
      <c r="FES56" s="54"/>
      <c r="FET56" s="54"/>
      <c r="FEU56" s="54"/>
      <c r="FEV56" s="54"/>
      <c r="FEW56" s="54"/>
      <c r="FEX56" s="54"/>
      <c r="FEY56" s="54"/>
      <c r="FEZ56" s="54"/>
      <c r="FFA56" s="54"/>
      <c r="FFB56" s="54"/>
      <c r="FFC56" s="54"/>
      <c r="FFD56" s="54"/>
      <c r="FFE56" s="54"/>
      <c r="FFF56" s="54"/>
      <c r="FFG56" s="54"/>
      <c r="FFH56" s="54"/>
      <c r="FFI56" s="54"/>
      <c r="FFJ56" s="54"/>
      <c r="FFK56" s="54"/>
      <c r="FFL56" s="54"/>
      <c r="FFM56" s="54"/>
      <c r="FFN56" s="54"/>
      <c r="FFO56" s="54"/>
      <c r="FFP56" s="54"/>
      <c r="FFQ56" s="54"/>
      <c r="FFR56" s="54"/>
      <c r="FFS56" s="54"/>
      <c r="FFT56" s="54"/>
      <c r="FFU56" s="54"/>
      <c r="FFV56" s="54"/>
      <c r="FFW56" s="54"/>
      <c r="FFX56" s="54"/>
      <c r="FFY56" s="54"/>
      <c r="FFZ56" s="54"/>
      <c r="FGA56" s="54"/>
      <c r="FGB56" s="54"/>
      <c r="FGC56" s="54"/>
      <c r="FGD56" s="54"/>
      <c r="FGE56" s="54"/>
      <c r="FGF56" s="54"/>
      <c r="FGG56" s="54"/>
      <c r="FGH56" s="54"/>
      <c r="FGI56" s="54"/>
      <c r="FGJ56" s="54"/>
      <c r="FGK56" s="54"/>
      <c r="FGL56" s="54"/>
      <c r="FGM56" s="54"/>
      <c r="FGN56" s="54"/>
      <c r="FGO56" s="54"/>
      <c r="FGP56" s="54"/>
      <c r="FGQ56" s="54"/>
      <c r="FGR56" s="54"/>
      <c r="FGS56" s="54"/>
      <c r="FGT56" s="54"/>
      <c r="FGU56" s="54"/>
      <c r="FGV56" s="54"/>
      <c r="FGW56" s="54"/>
      <c r="FGX56" s="54"/>
      <c r="FGY56" s="54"/>
      <c r="FGZ56" s="54"/>
      <c r="FHA56" s="54"/>
      <c r="FHB56" s="54"/>
      <c r="FHC56" s="54"/>
      <c r="FHD56" s="54"/>
      <c r="FHE56" s="54"/>
      <c r="FHF56" s="54"/>
      <c r="FHG56" s="54"/>
      <c r="FHH56" s="54"/>
      <c r="FHI56" s="54"/>
      <c r="FHJ56" s="54"/>
      <c r="FHK56" s="54"/>
      <c r="FHL56" s="54"/>
      <c r="FHM56" s="54"/>
      <c r="FHN56" s="54"/>
      <c r="FHO56" s="54"/>
      <c r="FHP56" s="54"/>
      <c r="FHQ56" s="54"/>
      <c r="FHR56" s="54"/>
      <c r="FHS56" s="54"/>
      <c r="FHT56" s="54"/>
      <c r="FHU56" s="54"/>
      <c r="FHV56" s="54"/>
      <c r="FHW56" s="54"/>
      <c r="FHX56" s="54"/>
      <c r="FHY56" s="54"/>
      <c r="FHZ56" s="54"/>
      <c r="FIA56" s="54"/>
      <c r="FIB56" s="54"/>
      <c r="FIC56" s="54"/>
      <c r="FID56" s="54"/>
      <c r="FIE56" s="54"/>
      <c r="FIF56" s="54"/>
      <c r="FIG56" s="54"/>
      <c r="FIH56" s="54"/>
      <c r="FII56" s="54"/>
      <c r="FIJ56" s="54"/>
      <c r="FIK56" s="54"/>
      <c r="FIL56" s="54"/>
      <c r="FIM56" s="54"/>
      <c r="FIN56" s="54"/>
      <c r="FIO56" s="54"/>
      <c r="FIP56" s="54"/>
      <c r="FIQ56" s="54"/>
      <c r="FIR56" s="54"/>
      <c r="FIS56" s="54"/>
      <c r="FIT56" s="54"/>
      <c r="FIU56" s="54"/>
      <c r="FIV56" s="54"/>
      <c r="FIW56" s="54"/>
      <c r="FIX56" s="54"/>
      <c r="FIY56" s="54"/>
      <c r="FIZ56" s="54"/>
      <c r="FJA56" s="54"/>
      <c r="FJB56" s="54"/>
      <c r="FJC56" s="54"/>
      <c r="FJD56" s="54"/>
      <c r="FJE56" s="54"/>
      <c r="FJF56" s="54"/>
      <c r="FJG56" s="54"/>
      <c r="FJH56" s="54"/>
      <c r="FJI56" s="54"/>
      <c r="FJJ56" s="54"/>
      <c r="FJK56" s="54"/>
      <c r="FJL56" s="54"/>
      <c r="FJM56" s="54"/>
      <c r="FJN56" s="54"/>
      <c r="FJO56" s="54"/>
      <c r="FJP56" s="54"/>
      <c r="FJQ56" s="54"/>
      <c r="FJR56" s="54"/>
      <c r="FJS56" s="54"/>
      <c r="FJT56" s="54"/>
      <c r="FJU56" s="54"/>
      <c r="FJV56" s="54"/>
      <c r="FJW56" s="54"/>
      <c r="FJX56" s="54"/>
      <c r="FJY56" s="54"/>
      <c r="FJZ56" s="54"/>
      <c r="FKA56" s="54"/>
      <c r="FKB56" s="54"/>
      <c r="FKC56" s="54"/>
      <c r="FKD56" s="54"/>
      <c r="FKE56" s="54"/>
      <c r="FKF56" s="54"/>
      <c r="FKG56" s="54"/>
      <c r="FKH56" s="54"/>
      <c r="FKI56" s="54"/>
      <c r="FKJ56" s="54"/>
      <c r="FKK56" s="54"/>
      <c r="FKL56" s="54"/>
      <c r="FKM56" s="54"/>
      <c r="FKN56" s="54"/>
      <c r="FKO56" s="54"/>
      <c r="FKP56" s="54"/>
      <c r="FKQ56" s="54"/>
      <c r="FKR56" s="54"/>
      <c r="FKS56" s="54"/>
      <c r="FKT56" s="54"/>
      <c r="FKU56" s="54"/>
      <c r="FKV56" s="54"/>
      <c r="FKW56" s="54"/>
      <c r="FKX56" s="54"/>
      <c r="FKY56" s="54"/>
      <c r="FKZ56" s="54"/>
      <c r="FLA56" s="54"/>
      <c r="FLB56" s="54"/>
      <c r="FLC56" s="54"/>
      <c r="FLD56" s="54"/>
      <c r="FLE56" s="54"/>
      <c r="FLF56" s="54"/>
      <c r="FLG56" s="54"/>
      <c r="FLH56" s="54"/>
      <c r="FLI56" s="54"/>
      <c r="FLJ56" s="54"/>
      <c r="FLK56" s="54"/>
      <c r="FLL56" s="54"/>
      <c r="FLM56" s="54"/>
      <c r="FLN56" s="54"/>
      <c r="FLO56" s="54"/>
      <c r="FLP56" s="54"/>
      <c r="FLQ56" s="54"/>
      <c r="FLR56" s="54"/>
      <c r="FLS56" s="54"/>
      <c r="FLT56" s="54"/>
      <c r="FLU56" s="54"/>
      <c r="FLV56" s="54"/>
      <c r="FLW56" s="54"/>
      <c r="FLX56" s="54"/>
      <c r="FLY56" s="54"/>
      <c r="FLZ56" s="54"/>
      <c r="FMA56" s="54"/>
      <c r="FMB56" s="54"/>
      <c r="FMC56" s="54"/>
      <c r="FMD56" s="54"/>
      <c r="FME56" s="54"/>
      <c r="FMF56" s="54"/>
      <c r="FMG56" s="54"/>
      <c r="FMH56" s="54"/>
      <c r="FMI56" s="54"/>
      <c r="FMJ56" s="54"/>
      <c r="FMK56" s="54"/>
      <c r="FML56" s="54"/>
      <c r="FMM56" s="54"/>
      <c r="FMN56" s="54"/>
      <c r="FMO56" s="54"/>
      <c r="FMP56" s="54"/>
      <c r="FMQ56" s="54"/>
      <c r="FMR56" s="54"/>
      <c r="FMS56" s="54"/>
      <c r="FMT56" s="54"/>
      <c r="FMU56" s="54"/>
      <c r="FMV56" s="54"/>
      <c r="FMW56" s="54"/>
      <c r="FMX56" s="54"/>
      <c r="FMY56" s="54"/>
      <c r="FMZ56" s="54"/>
      <c r="FNA56" s="54"/>
      <c r="FNB56" s="54"/>
      <c r="FNC56" s="54"/>
      <c r="FND56" s="54"/>
      <c r="FNE56" s="54"/>
      <c r="FNF56" s="54"/>
      <c r="FNG56" s="54"/>
      <c r="FNH56" s="54"/>
      <c r="FNI56" s="54"/>
      <c r="FNJ56" s="54"/>
      <c r="FNK56" s="54"/>
      <c r="FNL56" s="54"/>
      <c r="FNM56" s="54"/>
      <c r="FNN56" s="54"/>
      <c r="FNO56" s="54"/>
      <c r="FNP56" s="54"/>
      <c r="FNQ56" s="54"/>
      <c r="FNR56" s="54"/>
      <c r="FNS56" s="54"/>
      <c r="FNT56" s="54"/>
      <c r="FNU56" s="54"/>
      <c r="FNV56" s="54"/>
      <c r="FNW56" s="54"/>
      <c r="FNX56" s="54"/>
      <c r="FNY56" s="54"/>
      <c r="FNZ56" s="54"/>
      <c r="FOA56" s="54"/>
      <c r="FOB56" s="54"/>
      <c r="FOC56" s="54"/>
      <c r="FOD56" s="54"/>
      <c r="FOE56" s="54"/>
      <c r="FOF56" s="54"/>
      <c r="FOG56" s="54"/>
      <c r="FOH56" s="54"/>
      <c r="FOI56" s="54"/>
      <c r="FOJ56" s="54"/>
      <c r="FOK56" s="54"/>
      <c r="FOL56" s="54"/>
      <c r="FOM56" s="54"/>
      <c r="FON56" s="54"/>
      <c r="FOO56" s="54"/>
      <c r="FOP56" s="54"/>
      <c r="FOQ56" s="54"/>
      <c r="FOR56" s="54"/>
      <c r="FOS56" s="54"/>
      <c r="FOT56" s="54"/>
      <c r="FOU56" s="54"/>
      <c r="FOV56" s="54"/>
      <c r="FOW56" s="54"/>
      <c r="FOX56" s="54"/>
      <c r="FOY56" s="54"/>
      <c r="FOZ56" s="54"/>
      <c r="FPA56" s="54"/>
      <c r="FPB56" s="54"/>
      <c r="FPC56" s="54"/>
      <c r="FPD56" s="54"/>
      <c r="FPE56" s="54"/>
      <c r="FPF56" s="54"/>
      <c r="FPG56" s="54"/>
      <c r="FPH56" s="54"/>
      <c r="FPI56" s="54"/>
      <c r="FPJ56" s="54"/>
      <c r="FPK56" s="54"/>
      <c r="FPL56" s="54"/>
      <c r="FPM56" s="54"/>
      <c r="FPN56" s="54"/>
      <c r="FPO56" s="54"/>
      <c r="FPP56" s="54"/>
      <c r="FPQ56" s="54"/>
      <c r="FPR56" s="54"/>
      <c r="FPS56" s="54"/>
      <c r="FPT56" s="54"/>
      <c r="FPU56" s="54"/>
      <c r="FPV56" s="54"/>
      <c r="FPW56" s="54"/>
      <c r="FPX56" s="54"/>
      <c r="FPY56" s="54"/>
      <c r="FPZ56" s="54"/>
      <c r="FQA56" s="54"/>
      <c r="FQB56" s="54"/>
      <c r="FQC56" s="54"/>
      <c r="FQD56" s="54"/>
      <c r="FQE56" s="54"/>
      <c r="FQF56" s="54"/>
      <c r="FQG56" s="54"/>
      <c r="FQH56" s="54"/>
      <c r="FQI56" s="54"/>
      <c r="FQJ56" s="54"/>
      <c r="FQK56" s="54"/>
      <c r="FQL56" s="54"/>
      <c r="FQM56" s="54"/>
      <c r="FQN56" s="54"/>
      <c r="FQO56" s="54"/>
      <c r="FQP56" s="54"/>
      <c r="FQQ56" s="54"/>
      <c r="FQR56" s="54"/>
      <c r="FQS56" s="54"/>
      <c r="FQT56" s="54"/>
      <c r="FQU56" s="54"/>
      <c r="FQV56" s="54"/>
      <c r="FQW56" s="54"/>
      <c r="FQX56" s="54"/>
      <c r="FQY56" s="54"/>
      <c r="FQZ56" s="54"/>
      <c r="FRA56" s="54"/>
      <c r="FRB56" s="54"/>
      <c r="FRC56" s="54"/>
      <c r="FRD56" s="54"/>
      <c r="FRE56" s="54"/>
      <c r="FRF56" s="54"/>
      <c r="FRG56" s="54"/>
      <c r="FRH56" s="54"/>
      <c r="FRI56" s="54"/>
      <c r="FRJ56" s="54"/>
      <c r="FRK56" s="54"/>
      <c r="FRL56" s="54"/>
      <c r="FRM56" s="54"/>
      <c r="FRN56" s="54"/>
      <c r="FRO56" s="54"/>
      <c r="FRP56" s="54"/>
      <c r="FRQ56" s="54"/>
      <c r="FRR56" s="54"/>
      <c r="FRS56" s="54"/>
      <c r="FRT56" s="54"/>
      <c r="FRU56" s="54"/>
      <c r="FRV56" s="54"/>
      <c r="FRW56" s="54"/>
      <c r="FRX56" s="54"/>
      <c r="FRY56" s="54"/>
      <c r="FRZ56" s="54"/>
      <c r="FSA56" s="54"/>
      <c r="FSB56" s="54"/>
      <c r="FSC56" s="54"/>
      <c r="FSD56" s="54"/>
      <c r="FSE56" s="54"/>
      <c r="FSF56" s="54"/>
      <c r="FSG56" s="54"/>
      <c r="FSH56" s="54"/>
      <c r="FSI56" s="54"/>
      <c r="FSJ56" s="54"/>
      <c r="FSK56" s="54"/>
      <c r="FSL56" s="54"/>
      <c r="FSM56" s="54"/>
      <c r="FSN56" s="54"/>
      <c r="FSO56" s="54"/>
      <c r="FSP56" s="54"/>
      <c r="FSQ56" s="54"/>
      <c r="FSR56" s="54"/>
      <c r="FSS56" s="54"/>
      <c r="FST56" s="54"/>
      <c r="FSU56" s="54"/>
      <c r="FSV56" s="54"/>
      <c r="FSW56" s="54"/>
      <c r="FSX56" s="54"/>
      <c r="FSY56" s="54"/>
      <c r="FSZ56" s="54"/>
      <c r="FTA56" s="54"/>
      <c r="FTB56" s="54"/>
      <c r="FTC56" s="54"/>
      <c r="FTD56" s="54"/>
      <c r="FTE56" s="54"/>
      <c r="FTF56" s="54"/>
      <c r="FTG56" s="54"/>
      <c r="FTH56" s="54"/>
      <c r="FTI56" s="54"/>
      <c r="FTJ56" s="54"/>
      <c r="FTK56" s="54"/>
      <c r="FTL56" s="54"/>
      <c r="FTM56" s="54"/>
      <c r="FTN56" s="54"/>
      <c r="FTO56" s="54"/>
      <c r="FTP56" s="54"/>
      <c r="FTQ56" s="54"/>
      <c r="FTR56" s="54"/>
      <c r="FTS56" s="54"/>
      <c r="FTT56" s="54"/>
      <c r="FTU56" s="54"/>
      <c r="FTV56" s="54"/>
      <c r="FTW56" s="54"/>
      <c r="FTX56" s="54"/>
      <c r="FTY56" s="54"/>
      <c r="FTZ56" s="54"/>
      <c r="FUA56" s="54"/>
      <c r="FUB56" s="54"/>
      <c r="FUC56" s="54"/>
      <c r="FUD56" s="54"/>
      <c r="FUE56" s="54"/>
      <c r="FUF56" s="54"/>
      <c r="FUG56" s="54"/>
      <c r="FUH56" s="54"/>
      <c r="FUI56" s="54"/>
      <c r="FUJ56" s="54"/>
      <c r="FUK56" s="54"/>
      <c r="FUL56" s="54"/>
      <c r="FUM56" s="54"/>
      <c r="FUN56" s="54"/>
      <c r="FUO56" s="54"/>
      <c r="FUP56" s="54"/>
      <c r="FUQ56" s="54"/>
      <c r="FUR56" s="54"/>
      <c r="FUS56" s="54"/>
      <c r="FUT56" s="54"/>
      <c r="FUU56" s="54"/>
      <c r="FUV56" s="54"/>
      <c r="FUW56" s="54"/>
      <c r="FUX56" s="54"/>
      <c r="FUY56" s="54"/>
      <c r="FUZ56" s="54"/>
      <c r="FVA56" s="54"/>
      <c r="FVB56" s="54"/>
      <c r="FVC56" s="54"/>
      <c r="FVD56" s="54"/>
      <c r="FVE56" s="54"/>
      <c r="FVF56" s="54"/>
      <c r="FVG56" s="54"/>
      <c r="FVH56" s="54"/>
      <c r="FVI56" s="54"/>
      <c r="FVJ56" s="54"/>
      <c r="FVK56" s="54"/>
      <c r="FVL56" s="54"/>
      <c r="FVM56" s="54"/>
      <c r="FVN56" s="54"/>
      <c r="FVO56" s="54"/>
      <c r="FVP56" s="54"/>
      <c r="FVQ56" s="54"/>
      <c r="FVR56" s="54"/>
      <c r="FVS56" s="54"/>
      <c r="FVT56" s="54"/>
      <c r="FVU56" s="54"/>
      <c r="FVV56" s="54"/>
      <c r="FVW56" s="54"/>
      <c r="FVX56" s="54"/>
      <c r="FVY56" s="54"/>
      <c r="FVZ56" s="54"/>
      <c r="FWA56" s="54"/>
      <c r="FWB56" s="54"/>
      <c r="FWC56" s="54"/>
      <c r="FWD56" s="54"/>
      <c r="FWE56" s="54"/>
      <c r="FWF56" s="54"/>
      <c r="FWG56" s="54"/>
      <c r="FWH56" s="54"/>
      <c r="FWI56" s="54"/>
      <c r="FWJ56" s="54"/>
      <c r="FWK56" s="54"/>
      <c r="FWL56" s="54"/>
      <c r="FWM56" s="54"/>
      <c r="FWN56" s="54"/>
      <c r="FWO56" s="54"/>
      <c r="FWP56" s="54"/>
      <c r="FWQ56" s="54"/>
      <c r="FWR56" s="54"/>
      <c r="FWS56" s="54"/>
      <c r="FWT56" s="54"/>
      <c r="FWU56" s="54"/>
      <c r="FWV56" s="54"/>
      <c r="FWW56" s="54"/>
      <c r="FWX56" s="54"/>
      <c r="FWY56" s="54"/>
      <c r="FWZ56" s="54"/>
      <c r="FXA56" s="54"/>
      <c r="FXB56" s="54"/>
      <c r="FXC56" s="54"/>
      <c r="FXD56" s="54"/>
      <c r="FXE56" s="54"/>
      <c r="FXF56" s="54"/>
      <c r="FXG56" s="54"/>
      <c r="FXH56" s="54"/>
      <c r="FXI56" s="54"/>
      <c r="FXJ56" s="54"/>
      <c r="FXK56" s="54"/>
      <c r="FXL56" s="54"/>
      <c r="FXM56" s="54"/>
      <c r="FXN56" s="54"/>
      <c r="FXO56" s="54"/>
      <c r="FXP56" s="54"/>
      <c r="FXQ56" s="54"/>
      <c r="FXR56" s="54"/>
      <c r="FXS56" s="54"/>
      <c r="FXT56" s="54"/>
      <c r="FXU56" s="54"/>
      <c r="FXV56" s="54"/>
      <c r="FXW56" s="54"/>
      <c r="FXX56" s="54"/>
      <c r="FXY56" s="54"/>
      <c r="FXZ56" s="54"/>
      <c r="FYA56" s="54"/>
      <c r="FYB56" s="54"/>
      <c r="FYC56" s="54"/>
      <c r="FYD56" s="54"/>
      <c r="FYE56" s="54"/>
      <c r="FYF56" s="54"/>
      <c r="FYG56" s="54"/>
      <c r="FYH56" s="54"/>
      <c r="FYI56" s="54"/>
      <c r="FYJ56" s="54"/>
      <c r="FYK56" s="54"/>
      <c r="FYL56" s="54"/>
      <c r="FYM56" s="54"/>
      <c r="FYN56" s="54"/>
      <c r="FYO56" s="54"/>
      <c r="FYP56" s="54"/>
      <c r="FYQ56" s="54"/>
      <c r="FYR56" s="54"/>
      <c r="FYS56" s="54"/>
      <c r="FYT56" s="54"/>
      <c r="FYU56" s="54"/>
      <c r="FYV56" s="54"/>
      <c r="FYW56" s="54"/>
      <c r="FYX56" s="54"/>
      <c r="FYY56" s="54"/>
      <c r="FYZ56" s="54"/>
      <c r="FZA56" s="54"/>
      <c r="FZB56" s="54"/>
      <c r="FZC56" s="54"/>
      <c r="FZD56" s="54"/>
      <c r="FZE56" s="54"/>
      <c r="FZF56" s="54"/>
      <c r="FZG56" s="54"/>
      <c r="FZH56" s="54"/>
      <c r="FZI56" s="54"/>
      <c r="FZJ56" s="54"/>
      <c r="FZK56" s="54"/>
      <c r="FZL56" s="54"/>
      <c r="FZM56" s="54"/>
      <c r="FZN56" s="54"/>
      <c r="FZO56" s="54"/>
      <c r="FZP56" s="54"/>
      <c r="FZQ56" s="54"/>
      <c r="FZR56" s="54"/>
      <c r="FZS56" s="54"/>
      <c r="FZT56" s="54"/>
      <c r="FZU56" s="54"/>
      <c r="FZV56" s="54"/>
      <c r="FZW56" s="54"/>
      <c r="FZX56" s="54"/>
      <c r="FZY56" s="54"/>
      <c r="FZZ56" s="54"/>
      <c r="GAA56" s="54"/>
      <c r="GAB56" s="54"/>
      <c r="GAC56" s="54"/>
      <c r="GAD56" s="54"/>
      <c r="GAE56" s="54"/>
      <c r="GAF56" s="54"/>
      <c r="GAG56" s="54"/>
      <c r="GAH56" s="54"/>
      <c r="GAI56" s="54"/>
      <c r="GAJ56" s="54"/>
      <c r="GAK56" s="54"/>
      <c r="GAL56" s="54"/>
      <c r="GAM56" s="54"/>
      <c r="GAN56" s="54"/>
      <c r="GAO56" s="54"/>
      <c r="GAP56" s="54"/>
      <c r="GAQ56" s="54"/>
      <c r="GAR56" s="54"/>
      <c r="GAS56" s="54"/>
      <c r="GAT56" s="54"/>
      <c r="GAU56" s="54"/>
      <c r="GAV56" s="54"/>
      <c r="GAW56" s="54"/>
      <c r="GAX56" s="54"/>
      <c r="GAY56" s="54"/>
      <c r="GAZ56" s="54"/>
      <c r="GBA56" s="54"/>
      <c r="GBB56" s="54"/>
      <c r="GBC56" s="54"/>
      <c r="GBD56" s="54"/>
      <c r="GBE56" s="54"/>
      <c r="GBF56" s="54"/>
      <c r="GBG56" s="54"/>
      <c r="GBH56" s="54"/>
      <c r="GBI56" s="54"/>
      <c r="GBJ56" s="54"/>
      <c r="GBK56" s="54"/>
      <c r="GBL56" s="54"/>
      <c r="GBM56" s="54"/>
      <c r="GBN56" s="54"/>
      <c r="GBO56" s="54"/>
      <c r="GBP56" s="54"/>
      <c r="GBQ56" s="54"/>
      <c r="GBR56" s="54"/>
      <c r="GBS56" s="54"/>
      <c r="GBT56" s="54"/>
      <c r="GBU56" s="54"/>
      <c r="GBV56" s="54"/>
      <c r="GBW56" s="54"/>
      <c r="GBX56" s="54"/>
      <c r="GBY56" s="54"/>
      <c r="GBZ56" s="54"/>
      <c r="GCA56" s="54"/>
      <c r="GCB56" s="54"/>
      <c r="GCC56" s="54"/>
      <c r="GCD56" s="54"/>
      <c r="GCE56" s="54"/>
      <c r="GCF56" s="54"/>
      <c r="GCG56" s="54"/>
      <c r="GCH56" s="54"/>
      <c r="GCI56" s="54"/>
      <c r="GCJ56" s="54"/>
      <c r="GCK56" s="54"/>
      <c r="GCL56" s="54"/>
      <c r="GCM56" s="54"/>
      <c r="GCN56" s="54"/>
      <c r="GCO56" s="54"/>
      <c r="GCP56" s="54"/>
      <c r="GCQ56" s="54"/>
      <c r="GCR56" s="54"/>
      <c r="GCS56" s="54"/>
      <c r="GCT56" s="54"/>
      <c r="GCU56" s="54"/>
      <c r="GCV56" s="54"/>
      <c r="GCW56" s="54"/>
      <c r="GCX56" s="54"/>
      <c r="GCY56" s="54"/>
      <c r="GCZ56" s="54"/>
      <c r="GDA56" s="54"/>
      <c r="GDB56" s="54"/>
      <c r="GDC56" s="54"/>
      <c r="GDD56" s="54"/>
      <c r="GDE56" s="54"/>
      <c r="GDF56" s="54"/>
      <c r="GDG56" s="54"/>
      <c r="GDH56" s="54"/>
      <c r="GDI56" s="54"/>
      <c r="GDJ56" s="54"/>
      <c r="GDK56" s="54"/>
      <c r="GDL56" s="54"/>
      <c r="GDM56" s="54"/>
      <c r="GDN56" s="54"/>
      <c r="GDO56" s="54"/>
      <c r="GDP56" s="54"/>
      <c r="GDQ56" s="54"/>
      <c r="GDR56" s="54"/>
      <c r="GDS56" s="54"/>
      <c r="GDT56" s="54"/>
      <c r="GDU56" s="54"/>
      <c r="GDV56" s="54"/>
      <c r="GDW56" s="54"/>
      <c r="GDX56" s="54"/>
      <c r="GDY56" s="54"/>
      <c r="GDZ56" s="54"/>
      <c r="GEA56" s="54"/>
      <c r="GEB56" s="54"/>
      <c r="GEC56" s="54"/>
      <c r="GED56" s="54"/>
      <c r="GEE56" s="54"/>
      <c r="GEF56" s="54"/>
      <c r="GEG56" s="54"/>
      <c r="GEH56" s="54"/>
      <c r="GEI56" s="54"/>
      <c r="GEJ56" s="54"/>
      <c r="GEK56" s="54"/>
      <c r="GEL56" s="54"/>
      <c r="GEM56" s="54"/>
      <c r="GEN56" s="54"/>
      <c r="GEO56" s="54"/>
      <c r="GEP56" s="54"/>
      <c r="GEQ56" s="54"/>
      <c r="GER56" s="54"/>
      <c r="GES56" s="54"/>
      <c r="GET56" s="54"/>
      <c r="GEU56" s="54"/>
      <c r="GEV56" s="54"/>
      <c r="GEW56" s="54"/>
      <c r="GEX56" s="54"/>
      <c r="GEY56" s="54"/>
      <c r="GEZ56" s="54"/>
      <c r="GFA56" s="54"/>
      <c r="GFB56" s="54"/>
      <c r="GFC56" s="54"/>
      <c r="GFD56" s="54"/>
      <c r="GFE56" s="54"/>
      <c r="GFF56" s="54"/>
      <c r="GFG56" s="54"/>
      <c r="GFH56" s="54"/>
      <c r="GFI56" s="54"/>
      <c r="GFJ56" s="54"/>
      <c r="GFK56" s="54"/>
      <c r="GFL56" s="54"/>
      <c r="GFM56" s="54"/>
      <c r="GFN56" s="54"/>
      <c r="GFO56" s="54"/>
      <c r="GFP56" s="54"/>
      <c r="GFQ56" s="54"/>
      <c r="GFR56" s="54"/>
      <c r="GFS56" s="54"/>
      <c r="GFT56" s="54"/>
      <c r="GFU56" s="54"/>
      <c r="GFV56" s="54"/>
      <c r="GFW56" s="54"/>
      <c r="GFX56" s="54"/>
      <c r="GFY56" s="54"/>
      <c r="GFZ56" s="54"/>
      <c r="GGA56" s="54"/>
      <c r="GGB56" s="54"/>
      <c r="GGC56" s="54"/>
      <c r="GGD56" s="54"/>
      <c r="GGE56" s="54"/>
      <c r="GGF56" s="54"/>
      <c r="GGG56" s="54"/>
      <c r="GGH56" s="54"/>
      <c r="GGI56" s="54"/>
      <c r="GGJ56" s="54"/>
      <c r="GGK56" s="54"/>
      <c r="GGL56" s="54"/>
      <c r="GGM56" s="54"/>
      <c r="GGN56" s="54"/>
      <c r="GGO56" s="54"/>
      <c r="GGP56" s="54"/>
      <c r="GGQ56" s="54"/>
      <c r="GGR56" s="54"/>
      <c r="GGS56" s="54"/>
      <c r="GGT56" s="54"/>
      <c r="GGU56" s="54"/>
      <c r="GGV56" s="54"/>
      <c r="GGW56" s="54"/>
      <c r="GGX56" s="54"/>
      <c r="GGY56" s="54"/>
      <c r="GGZ56" s="54"/>
      <c r="GHA56" s="54"/>
      <c r="GHB56" s="54"/>
      <c r="GHC56" s="54"/>
      <c r="GHD56" s="54"/>
      <c r="GHE56" s="54"/>
      <c r="GHF56" s="54"/>
      <c r="GHG56" s="54"/>
      <c r="GHH56" s="54"/>
      <c r="GHI56" s="54"/>
      <c r="GHJ56" s="54"/>
      <c r="GHK56" s="54"/>
      <c r="GHL56" s="54"/>
      <c r="GHM56" s="54"/>
      <c r="GHN56" s="54"/>
      <c r="GHO56" s="54"/>
      <c r="GHP56" s="54"/>
      <c r="GHQ56" s="54"/>
      <c r="GHR56" s="54"/>
      <c r="GHS56" s="54"/>
      <c r="GHT56" s="54"/>
      <c r="GHU56" s="54"/>
      <c r="GHV56" s="54"/>
      <c r="GHW56" s="54"/>
      <c r="GHX56" s="54"/>
      <c r="GHY56" s="54"/>
      <c r="GHZ56" s="54"/>
      <c r="GIA56" s="54"/>
      <c r="GIB56" s="54"/>
      <c r="GIC56" s="54"/>
      <c r="GID56" s="54"/>
      <c r="GIE56" s="54"/>
      <c r="GIF56" s="54"/>
      <c r="GIG56" s="54"/>
      <c r="GIH56" s="54"/>
      <c r="GII56" s="54"/>
      <c r="GIJ56" s="54"/>
      <c r="GIK56" s="54"/>
      <c r="GIL56" s="54"/>
      <c r="GIM56" s="54"/>
      <c r="GIN56" s="54"/>
      <c r="GIO56" s="54"/>
      <c r="GIP56" s="54"/>
      <c r="GIQ56" s="54"/>
      <c r="GIR56" s="54"/>
      <c r="GIS56" s="54"/>
      <c r="GIT56" s="54"/>
      <c r="GIU56" s="54"/>
      <c r="GIV56" s="54"/>
      <c r="GIW56" s="54"/>
      <c r="GIX56" s="54"/>
      <c r="GIY56" s="54"/>
      <c r="GIZ56" s="54"/>
      <c r="GJA56" s="54"/>
      <c r="GJB56" s="54"/>
      <c r="GJC56" s="54"/>
      <c r="GJD56" s="54"/>
      <c r="GJE56" s="54"/>
      <c r="GJF56" s="54"/>
      <c r="GJG56" s="54"/>
      <c r="GJH56" s="54"/>
      <c r="GJI56" s="54"/>
      <c r="GJJ56" s="54"/>
      <c r="GJK56" s="54"/>
      <c r="GJL56" s="54"/>
      <c r="GJM56" s="54"/>
      <c r="GJN56" s="54"/>
      <c r="GJO56" s="54"/>
      <c r="GJP56" s="54"/>
      <c r="GJQ56" s="54"/>
      <c r="GJR56" s="54"/>
      <c r="GJS56" s="54"/>
      <c r="GJT56" s="54"/>
      <c r="GJU56" s="54"/>
      <c r="GJV56" s="54"/>
      <c r="GJW56" s="54"/>
      <c r="GJX56" s="54"/>
      <c r="GJY56" s="54"/>
      <c r="GJZ56" s="54"/>
      <c r="GKA56" s="54"/>
      <c r="GKB56" s="54"/>
      <c r="GKC56" s="54"/>
      <c r="GKD56" s="54"/>
      <c r="GKE56" s="54"/>
      <c r="GKF56" s="54"/>
      <c r="GKG56" s="54"/>
      <c r="GKH56" s="54"/>
      <c r="GKI56" s="54"/>
      <c r="GKJ56" s="54"/>
      <c r="GKK56" s="54"/>
      <c r="GKL56" s="54"/>
      <c r="GKM56" s="54"/>
      <c r="GKN56" s="54"/>
      <c r="GKO56" s="54"/>
      <c r="GKP56" s="54"/>
      <c r="GKQ56" s="54"/>
      <c r="GKR56" s="54"/>
      <c r="GKS56" s="54"/>
      <c r="GKT56" s="54"/>
      <c r="GKU56" s="54"/>
      <c r="GKV56" s="54"/>
      <c r="GKW56" s="54"/>
      <c r="GKX56" s="54"/>
      <c r="GKY56" s="54"/>
      <c r="GKZ56" s="54"/>
      <c r="GLA56" s="54"/>
      <c r="GLB56" s="54"/>
      <c r="GLC56" s="54"/>
      <c r="GLD56" s="54"/>
      <c r="GLE56" s="54"/>
      <c r="GLF56" s="54"/>
      <c r="GLG56" s="54"/>
      <c r="GLH56" s="54"/>
      <c r="GLI56" s="54"/>
      <c r="GLJ56" s="54"/>
      <c r="GLK56" s="54"/>
      <c r="GLL56" s="54"/>
      <c r="GLM56" s="54"/>
      <c r="GLN56" s="54"/>
      <c r="GLO56" s="54"/>
      <c r="GLP56" s="54"/>
      <c r="GLQ56" s="54"/>
      <c r="GLR56" s="54"/>
      <c r="GLS56" s="54"/>
      <c r="GLT56" s="54"/>
      <c r="GLU56" s="54"/>
      <c r="GLV56" s="54"/>
      <c r="GLW56" s="54"/>
      <c r="GLX56" s="54"/>
      <c r="GLY56" s="54"/>
      <c r="GLZ56" s="54"/>
      <c r="GMA56" s="54"/>
      <c r="GMB56" s="54"/>
      <c r="GMC56" s="54"/>
      <c r="GMD56" s="54"/>
      <c r="GME56" s="54"/>
      <c r="GMF56" s="54"/>
      <c r="GMG56" s="54"/>
      <c r="GMH56" s="54"/>
      <c r="GMI56" s="54"/>
      <c r="GMJ56" s="54"/>
      <c r="GMK56" s="54"/>
      <c r="GML56" s="54"/>
      <c r="GMM56" s="54"/>
      <c r="GMN56" s="54"/>
      <c r="GMO56" s="54"/>
      <c r="GMP56" s="54"/>
      <c r="GMQ56" s="54"/>
      <c r="GMR56" s="54"/>
      <c r="GMS56" s="54"/>
      <c r="GMT56" s="54"/>
      <c r="GMU56" s="54"/>
      <c r="GMV56" s="54"/>
      <c r="GMW56" s="54"/>
      <c r="GMX56" s="54"/>
      <c r="GMY56" s="54"/>
      <c r="GMZ56" s="54"/>
      <c r="GNA56" s="54"/>
      <c r="GNB56" s="54"/>
      <c r="GNC56" s="54"/>
      <c r="GND56" s="54"/>
      <c r="GNE56" s="54"/>
      <c r="GNF56" s="54"/>
      <c r="GNG56" s="54"/>
      <c r="GNH56" s="54"/>
      <c r="GNI56" s="54"/>
      <c r="GNJ56" s="54"/>
      <c r="GNK56" s="54"/>
      <c r="GNL56" s="54"/>
      <c r="GNM56" s="54"/>
      <c r="GNN56" s="54"/>
      <c r="GNO56" s="54"/>
      <c r="GNP56" s="54"/>
      <c r="GNQ56" s="54"/>
      <c r="GNR56" s="54"/>
      <c r="GNS56" s="54"/>
      <c r="GNT56" s="54"/>
      <c r="GNU56" s="54"/>
      <c r="GNV56" s="54"/>
      <c r="GNW56" s="54"/>
      <c r="GNX56" s="54"/>
      <c r="GNY56" s="54"/>
      <c r="GNZ56" s="54"/>
      <c r="GOA56" s="54"/>
      <c r="GOB56" s="54"/>
      <c r="GOC56" s="54"/>
      <c r="GOD56" s="54"/>
      <c r="GOE56" s="54"/>
      <c r="GOF56" s="54"/>
      <c r="GOG56" s="54"/>
      <c r="GOH56" s="54"/>
      <c r="GOI56" s="54"/>
      <c r="GOJ56" s="54"/>
      <c r="GOK56" s="54"/>
      <c r="GOL56" s="54"/>
      <c r="GOM56" s="54"/>
      <c r="GON56" s="54"/>
      <c r="GOO56" s="54"/>
      <c r="GOP56" s="54"/>
      <c r="GOQ56" s="54"/>
      <c r="GOR56" s="54"/>
      <c r="GOS56" s="54"/>
      <c r="GOT56" s="54"/>
      <c r="GOU56" s="54"/>
      <c r="GOV56" s="54"/>
      <c r="GOW56" s="54"/>
      <c r="GOX56" s="54"/>
      <c r="GOY56" s="54"/>
      <c r="GOZ56" s="54"/>
      <c r="GPA56" s="54"/>
      <c r="GPB56" s="54"/>
      <c r="GPC56" s="54"/>
      <c r="GPD56" s="54"/>
      <c r="GPE56" s="54"/>
      <c r="GPF56" s="54"/>
      <c r="GPG56" s="54"/>
      <c r="GPH56" s="54"/>
      <c r="GPI56" s="54"/>
      <c r="GPJ56" s="54"/>
      <c r="GPK56" s="54"/>
      <c r="GPL56" s="54"/>
      <c r="GPM56" s="54"/>
      <c r="GPN56" s="54"/>
      <c r="GPO56" s="54"/>
      <c r="GPP56" s="54"/>
      <c r="GPQ56" s="54"/>
      <c r="GPR56" s="54"/>
      <c r="GPS56" s="54"/>
      <c r="GPT56" s="54"/>
      <c r="GPU56" s="54"/>
      <c r="GPV56" s="54"/>
      <c r="GPW56" s="54"/>
      <c r="GPX56" s="54"/>
      <c r="GPY56" s="54"/>
      <c r="GPZ56" s="54"/>
      <c r="GQA56" s="54"/>
      <c r="GQB56" s="54"/>
      <c r="GQC56" s="54"/>
      <c r="GQD56" s="54"/>
      <c r="GQE56" s="54"/>
      <c r="GQF56" s="54"/>
      <c r="GQG56" s="54"/>
      <c r="GQH56" s="54"/>
      <c r="GQI56" s="54"/>
      <c r="GQJ56" s="54"/>
      <c r="GQK56" s="54"/>
      <c r="GQL56" s="54"/>
      <c r="GQM56" s="54"/>
      <c r="GQN56" s="54"/>
      <c r="GQO56" s="54"/>
      <c r="GQP56" s="54"/>
      <c r="GQQ56" s="54"/>
      <c r="GQR56" s="54"/>
      <c r="GQS56" s="54"/>
      <c r="GQT56" s="54"/>
      <c r="GQU56" s="54"/>
      <c r="GQV56" s="54"/>
      <c r="GQW56" s="54"/>
      <c r="GQX56" s="54"/>
      <c r="GQY56" s="54"/>
      <c r="GQZ56" s="54"/>
      <c r="GRA56" s="54"/>
      <c r="GRB56" s="54"/>
      <c r="GRC56" s="54"/>
      <c r="GRD56" s="54"/>
      <c r="GRE56" s="54"/>
      <c r="GRF56" s="54"/>
      <c r="GRG56" s="54"/>
      <c r="GRH56" s="54"/>
      <c r="GRI56" s="54"/>
      <c r="GRJ56" s="54"/>
      <c r="GRK56" s="54"/>
      <c r="GRL56" s="54"/>
      <c r="GRM56" s="54"/>
      <c r="GRN56" s="54"/>
      <c r="GRO56" s="54"/>
      <c r="GRP56" s="54"/>
      <c r="GRQ56" s="54"/>
      <c r="GRR56" s="54"/>
      <c r="GRS56" s="54"/>
      <c r="GRT56" s="54"/>
      <c r="GRU56" s="54"/>
      <c r="GRV56" s="54"/>
      <c r="GRW56" s="54"/>
      <c r="GRX56" s="54"/>
      <c r="GRY56" s="54"/>
      <c r="GRZ56" s="54"/>
      <c r="GSA56" s="54"/>
      <c r="GSB56" s="54"/>
      <c r="GSC56" s="54"/>
      <c r="GSD56" s="54"/>
      <c r="GSE56" s="54"/>
      <c r="GSF56" s="54"/>
      <c r="GSG56" s="54"/>
      <c r="GSH56" s="54"/>
      <c r="GSI56" s="54"/>
      <c r="GSJ56" s="54"/>
      <c r="GSK56" s="54"/>
      <c r="GSL56" s="54"/>
      <c r="GSM56" s="54"/>
      <c r="GSN56" s="54"/>
      <c r="GSO56" s="54"/>
      <c r="GSP56" s="54"/>
      <c r="GSQ56" s="54"/>
      <c r="GSR56" s="54"/>
      <c r="GSS56" s="54"/>
      <c r="GST56" s="54"/>
      <c r="GSU56" s="54"/>
      <c r="GSV56" s="54"/>
      <c r="GSW56" s="54"/>
      <c r="GSX56" s="54"/>
      <c r="GSY56" s="54"/>
      <c r="GSZ56" s="54"/>
      <c r="GTA56" s="54"/>
      <c r="GTB56" s="54"/>
      <c r="GTC56" s="54"/>
      <c r="GTD56" s="54"/>
      <c r="GTE56" s="54"/>
      <c r="GTF56" s="54"/>
      <c r="GTG56" s="54"/>
      <c r="GTH56" s="54"/>
      <c r="GTI56" s="54"/>
      <c r="GTJ56" s="54"/>
      <c r="GTK56" s="54"/>
      <c r="GTL56" s="54"/>
      <c r="GTM56" s="54"/>
      <c r="GTN56" s="54"/>
      <c r="GTO56" s="54"/>
      <c r="GTP56" s="54"/>
      <c r="GTQ56" s="54"/>
      <c r="GTR56" s="54"/>
      <c r="GTS56" s="54"/>
      <c r="GTT56" s="54"/>
      <c r="GTU56" s="54"/>
      <c r="GTV56" s="54"/>
      <c r="GTW56" s="54"/>
      <c r="GTX56" s="54"/>
      <c r="GTY56" s="54"/>
      <c r="GTZ56" s="54"/>
      <c r="GUA56" s="54"/>
      <c r="GUB56" s="54"/>
      <c r="GUC56" s="54"/>
      <c r="GUD56" s="54"/>
      <c r="GUE56" s="54"/>
      <c r="GUF56" s="54"/>
      <c r="GUG56" s="54"/>
      <c r="GUH56" s="54"/>
      <c r="GUI56" s="54"/>
      <c r="GUJ56" s="54"/>
      <c r="GUK56" s="54"/>
      <c r="GUL56" s="54"/>
      <c r="GUM56" s="54"/>
      <c r="GUN56" s="54"/>
      <c r="GUO56" s="54"/>
      <c r="GUP56" s="54"/>
      <c r="GUQ56" s="54"/>
      <c r="GUR56" s="54"/>
      <c r="GUS56" s="54"/>
      <c r="GUT56" s="54"/>
      <c r="GUU56" s="54"/>
      <c r="GUV56" s="54"/>
      <c r="GUW56" s="54"/>
      <c r="GUX56" s="54"/>
      <c r="GUY56" s="54"/>
      <c r="GUZ56" s="54"/>
      <c r="GVA56" s="54"/>
      <c r="GVB56" s="54"/>
      <c r="GVC56" s="54"/>
      <c r="GVD56" s="54"/>
      <c r="GVE56" s="54"/>
      <c r="GVF56" s="54"/>
      <c r="GVG56" s="54"/>
      <c r="GVH56" s="54"/>
      <c r="GVI56" s="54"/>
      <c r="GVJ56" s="54"/>
      <c r="GVK56" s="54"/>
      <c r="GVL56" s="54"/>
      <c r="GVM56" s="54"/>
      <c r="GVN56" s="54"/>
      <c r="GVO56" s="54"/>
      <c r="GVP56" s="54"/>
      <c r="GVQ56" s="54"/>
      <c r="GVR56" s="54"/>
      <c r="GVS56" s="54"/>
      <c r="GVT56" s="54"/>
      <c r="GVU56" s="54"/>
      <c r="GVV56" s="54"/>
      <c r="GVW56" s="54"/>
      <c r="GVX56" s="54"/>
      <c r="GVY56" s="54"/>
      <c r="GVZ56" s="54"/>
      <c r="GWA56" s="54"/>
      <c r="GWB56" s="54"/>
      <c r="GWC56" s="54"/>
      <c r="GWD56" s="54"/>
      <c r="GWE56" s="54"/>
      <c r="GWF56" s="54"/>
      <c r="GWG56" s="54"/>
      <c r="GWH56" s="54"/>
      <c r="GWI56" s="54"/>
      <c r="GWJ56" s="54"/>
      <c r="GWK56" s="54"/>
      <c r="GWL56" s="54"/>
      <c r="GWM56" s="54"/>
      <c r="GWN56" s="54"/>
      <c r="GWO56" s="54"/>
      <c r="GWP56" s="54"/>
      <c r="GWQ56" s="54"/>
      <c r="GWR56" s="54"/>
      <c r="GWS56" s="54"/>
      <c r="GWT56" s="54"/>
      <c r="GWU56" s="54"/>
      <c r="GWV56" s="54"/>
      <c r="GWW56" s="54"/>
      <c r="GWX56" s="54"/>
      <c r="GWY56" s="54"/>
      <c r="GWZ56" s="54"/>
      <c r="GXA56" s="54"/>
      <c r="GXB56" s="54"/>
      <c r="GXC56" s="54"/>
      <c r="GXD56" s="54"/>
      <c r="GXE56" s="54"/>
      <c r="GXF56" s="54"/>
      <c r="GXG56" s="54"/>
      <c r="GXH56" s="54"/>
      <c r="GXI56" s="54"/>
      <c r="GXJ56" s="54"/>
      <c r="GXK56" s="54"/>
      <c r="GXL56" s="54"/>
      <c r="GXM56" s="54"/>
      <c r="GXN56" s="54"/>
      <c r="GXO56" s="54"/>
      <c r="GXP56" s="54"/>
      <c r="GXQ56" s="54"/>
      <c r="GXR56" s="54"/>
      <c r="GXS56" s="54"/>
      <c r="GXT56" s="54"/>
      <c r="GXU56" s="54"/>
      <c r="GXV56" s="54"/>
      <c r="GXW56" s="54"/>
      <c r="GXX56" s="54"/>
      <c r="GXY56" s="54"/>
      <c r="GXZ56" s="54"/>
      <c r="GYA56" s="54"/>
      <c r="GYB56" s="54"/>
      <c r="GYC56" s="54"/>
      <c r="GYD56" s="54"/>
      <c r="GYE56" s="54"/>
      <c r="GYF56" s="54"/>
      <c r="GYG56" s="54"/>
      <c r="GYH56" s="54"/>
      <c r="GYI56" s="54"/>
      <c r="GYJ56" s="54"/>
      <c r="GYK56" s="54"/>
      <c r="GYL56" s="54"/>
      <c r="GYM56" s="54"/>
      <c r="GYN56" s="54"/>
      <c r="GYO56" s="54"/>
      <c r="GYP56" s="54"/>
      <c r="GYQ56" s="54"/>
      <c r="GYR56" s="54"/>
      <c r="GYS56" s="54"/>
      <c r="GYT56" s="54"/>
      <c r="GYU56" s="54"/>
      <c r="GYV56" s="54"/>
      <c r="GYW56" s="54"/>
      <c r="GYX56" s="54"/>
      <c r="GYY56" s="54"/>
      <c r="GYZ56" s="54"/>
      <c r="GZA56" s="54"/>
      <c r="GZB56" s="54"/>
      <c r="GZC56" s="54"/>
      <c r="GZD56" s="54"/>
      <c r="GZE56" s="54"/>
      <c r="GZF56" s="54"/>
      <c r="GZG56" s="54"/>
      <c r="GZH56" s="54"/>
      <c r="GZI56" s="54"/>
      <c r="GZJ56" s="54"/>
      <c r="GZK56" s="54"/>
      <c r="GZL56" s="54"/>
      <c r="GZM56" s="54"/>
      <c r="GZN56" s="54"/>
      <c r="GZO56" s="54"/>
      <c r="GZP56" s="54"/>
      <c r="GZQ56" s="54"/>
      <c r="GZR56" s="54"/>
      <c r="GZS56" s="54"/>
      <c r="GZT56" s="54"/>
      <c r="GZU56" s="54"/>
      <c r="GZV56" s="54"/>
      <c r="GZW56" s="54"/>
      <c r="GZX56" s="54"/>
      <c r="GZY56" s="54"/>
      <c r="GZZ56" s="54"/>
      <c r="HAA56" s="54"/>
      <c r="HAB56" s="54"/>
      <c r="HAC56" s="54"/>
      <c r="HAD56" s="54"/>
      <c r="HAE56" s="54"/>
      <c r="HAF56" s="54"/>
      <c r="HAG56" s="54"/>
      <c r="HAH56" s="54"/>
      <c r="HAI56" s="54"/>
      <c r="HAJ56" s="54"/>
      <c r="HAK56" s="54"/>
      <c r="HAL56" s="54"/>
      <c r="HAM56" s="54"/>
      <c r="HAN56" s="54"/>
      <c r="HAO56" s="54"/>
      <c r="HAP56" s="54"/>
      <c r="HAQ56" s="54"/>
      <c r="HAR56" s="54"/>
      <c r="HAS56" s="54"/>
      <c r="HAT56" s="54"/>
      <c r="HAU56" s="54"/>
      <c r="HAV56" s="54"/>
      <c r="HAW56" s="54"/>
      <c r="HAX56" s="54"/>
      <c r="HAY56" s="54"/>
      <c r="HAZ56" s="54"/>
      <c r="HBA56" s="54"/>
      <c r="HBB56" s="54"/>
      <c r="HBC56" s="54"/>
      <c r="HBD56" s="54"/>
      <c r="HBE56" s="54"/>
      <c r="HBF56" s="54"/>
      <c r="HBG56" s="54"/>
      <c r="HBH56" s="54"/>
      <c r="HBI56" s="54"/>
      <c r="HBJ56" s="54"/>
      <c r="HBK56" s="54"/>
      <c r="HBL56" s="54"/>
      <c r="HBM56" s="54"/>
      <c r="HBN56" s="54"/>
      <c r="HBO56" s="54"/>
      <c r="HBP56" s="54"/>
      <c r="HBQ56" s="54"/>
      <c r="HBR56" s="54"/>
      <c r="HBS56" s="54"/>
      <c r="HBT56" s="54"/>
      <c r="HBU56" s="54"/>
      <c r="HBV56" s="54"/>
      <c r="HBW56" s="54"/>
      <c r="HBX56" s="54"/>
      <c r="HBY56" s="54"/>
      <c r="HBZ56" s="54"/>
      <c r="HCA56" s="54"/>
      <c r="HCB56" s="54"/>
      <c r="HCC56" s="54"/>
      <c r="HCD56" s="54"/>
      <c r="HCE56" s="54"/>
      <c r="HCF56" s="54"/>
      <c r="HCG56" s="54"/>
      <c r="HCH56" s="54"/>
      <c r="HCI56" s="54"/>
      <c r="HCJ56" s="54"/>
      <c r="HCK56" s="54"/>
      <c r="HCL56" s="54"/>
      <c r="HCM56" s="54"/>
      <c r="HCN56" s="54"/>
      <c r="HCO56" s="54"/>
      <c r="HCP56" s="54"/>
      <c r="HCQ56" s="54"/>
      <c r="HCR56" s="54"/>
      <c r="HCS56" s="54"/>
      <c r="HCT56" s="54"/>
      <c r="HCU56" s="54"/>
      <c r="HCV56" s="54"/>
      <c r="HCW56" s="54"/>
      <c r="HCX56" s="54"/>
      <c r="HCY56" s="54"/>
      <c r="HCZ56" s="54"/>
      <c r="HDA56" s="54"/>
      <c r="HDB56" s="54"/>
      <c r="HDC56" s="54"/>
      <c r="HDD56" s="54"/>
      <c r="HDE56" s="54"/>
      <c r="HDF56" s="54"/>
      <c r="HDG56" s="54"/>
      <c r="HDH56" s="54"/>
      <c r="HDI56" s="54"/>
      <c r="HDJ56" s="54"/>
      <c r="HDK56" s="54"/>
      <c r="HDL56" s="54"/>
      <c r="HDM56" s="54"/>
      <c r="HDN56" s="54"/>
      <c r="HDO56" s="54"/>
      <c r="HDP56" s="54"/>
      <c r="HDQ56" s="54"/>
      <c r="HDR56" s="54"/>
      <c r="HDS56" s="54"/>
      <c r="HDT56" s="54"/>
      <c r="HDU56" s="54"/>
      <c r="HDV56" s="54"/>
      <c r="HDW56" s="54"/>
      <c r="HDX56" s="54"/>
      <c r="HDY56" s="54"/>
      <c r="HDZ56" s="54"/>
      <c r="HEA56" s="54"/>
      <c r="HEB56" s="54"/>
      <c r="HEC56" s="54"/>
      <c r="HED56" s="54"/>
      <c r="HEE56" s="54"/>
      <c r="HEF56" s="54"/>
      <c r="HEG56" s="54"/>
      <c r="HEH56" s="54"/>
      <c r="HEI56" s="54"/>
      <c r="HEJ56" s="54"/>
      <c r="HEK56" s="54"/>
      <c r="HEL56" s="54"/>
      <c r="HEM56" s="54"/>
      <c r="HEN56" s="54"/>
      <c r="HEO56" s="54"/>
      <c r="HEP56" s="54"/>
      <c r="HEQ56" s="54"/>
      <c r="HER56" s="54"/>
      <c r="HES56" s="54"/>
      <c r="HET56" s="54"/>
      <c r="HEU56" s="54"/>
      <c r="HEV56" s="54"/>
      <c r="HEW56" s="54"/>
      <c r="HEX56" s="54"/>
      <c r="HEY56" s="54"/>
      <c r="HEZ56" s="54"/>
      <c r="HFA56" s="54"/>
      <c r="HFB56" s="54"/>
      <c r="HFC56" s="54"/>
      <c r="HFD56" s="54"/>
      <c r="HFE56" s="54"/>
      <c r="HFF56" s="54"/>
      <c r="HFG56" s="54"/>
      <c r="HFH56" s="54"/>
      <c r="HFI56" s="54"/>
      <c r="HFJ56" s="54"/>
      <c r="HFK56" s="54"/>
      <c r="HFL56" s="54"/>
      <c r="HFM56" s="54"/>
      <c r="HFN56" s="54"/>
      <c r="HFO56" s="54"/>
      <c r="HFP56" s="54"/>
      <c r="HFQ56" s="54"/>
      <c r="HFR56" s="54"/>
      <c r="HFS56" s="54"/>
      <c r="HFT56" s="54"/>
      <c r="HFU56" s="54"/>
      <c r="HFV56" s="54"/>
      <c r="HFW56" s="54"/>
      <c r="HFX56" s="54"/>
      <c r="HFY56" s="54"/>
      <c r="HFZ56" s="54"/>
      <c r="HGA56" s="54"/>
      <c r="HGB56" s="54"/>
      <c r="HGC56" s="54"/>
      <c r="HGD56" s="54"/>
      <c r="HGE56" s="54"/>
      <c r="HGF56" s="54"/>
      <c r="HGG56" s="54"/>
      <c r="HGH56" s="54"/>
      <c r="HGI56" s="54"/>
      <c r="HGJ56" s="54"/>
      <c r="HGK56" s="54"/>
      <c r="HGL56" s="54"/>
      <c r="HGM56" s="54"/>
      <c r="HGN56" s="54"/>
      <c r="HGO56" s="54"/>
      <c r="HGP56" s="54"/>
      <c r="HGQ56" s="54"/>
      <c r="HGR56" s="54"/>
      <c r="HGS56" s="54"/>
      <c r="HGT56" s="54"/>
      <c r="HGU56" s="54"/>
      <c r="HGV56" s="54"/>
      <c r="HGW56" s="54"/>
      <c r="HGX56" s="54"/>
      <c r="HGY56" s="54"/>
      <c r="HGZ56" s="54"/>
      <c r="HHA56" s="54"/>
      <c r="HHB56" s="54"/>
      <c r="HHC56" s="54"/>
      <c r="HHD56" s="54"/>
      <c r="HHE56" s="54"/>
      <c r="HHF56" s="54"/>
      <c r="HHG56" s="54"/>
      <c r="HHH56" s="54"/>
      <c r="HHI56" s="54"/>
      <c r="HHJ56" s="54"/>
      <c r="HHK56" s="54"/>
      <c r="HHL56" s="54"/>
      <c r="HHM56" s="54"/>
      <c r="HHN56" s="54"/>
      <c r="HHO56" s="54"/>
      <c r="HHP56" s="54"/>
      <c r="HHQ56" s="54"/>
      <c r="HHR56" s="54"/>
      <c r="HHS56" s="54"/>
      <c r="HHT56" s="54"/>
      <c r="HHU56" s="54"/>
      <c r="HHV56" s="54"/>
      <c r="HHW56" s="54"/>
      <c r="HHX56" s="54"/>
      <c r="HHY56" s="54"/>
      <c r="HHZ56" s="54"/>
      <c r="HIA56" s="54"/>
      <c r="HIB56" s="54"/>
      <c r="HIC56" s="54"/>
      <c r="HID56" s="54"/>
      <c r="HIE56" s="54"/>
      <c r="HIF56" s="54"/>
      <c r="HIG56" s="54"/>
      <c r="HIH56" s="54"/>
      <c r="HII56" s="54"/>
      <c r="HIJ56" s="54"/>
      <c r="HIK56" s="54"/>
      <c r="HIL56" s="54"/>
      <c r="HIM56" s="54"/>
      <c r="HIN56" s="54"/>
      <c r="HIO56" s="54"/>
      <c r="HIP56" s="54"/>
      <c r="HIQ56" s="54"/>
      <c r="HIR56" s="54"/>
      <c r="HIS56" s="54"/>
      <c r="HIT56" s="54"/>
      <c r="HIU56" s="54"/>
      <c r="HIV56" s="54"/>
      <c r="HIW56" s="54"/>
      <c r="HIX56" s="54"/>
      <c r="HIY56" s="54"/>
      <c r="HIZ56" s="54"/>
      <c r="HJA56" s="54"/>
      <c r="HJB56" s="54"/>
      <c r="HJC56" s="54"/>
      <c r="HJD56" s="54"/>
      <c r="HJE56" s="54"/>
      <c r="HJF56" s="54"/>
      <c r="HJG56" s="54"/>
      <c r="HJH56" s="54"/>
      <c r="HJI56" s="54"/>
      <c r="HJJ56" s="54"/>
      <c r="HJK56" s="54"/>
      <c r="HJL56" s="54"/>
      <c r="HJM56" s="54"/>
      <c r="HJN56" s="54"/>
      <c r="HJO56" s="54"/>
      <c r="HJP56" s="54"/>
      <c r="HJQ56" s="54"/>
      <c r="HJR56" s="54"/>
      <c r="HJS56" s="54"/>
      <c r="HJT56" s="54"/>
      <c r="HJU56" s="54"/>
      <c r="HJV56" s="54"/>
      <c r="HJW56" s="54"/>
      <c r="HJX56" s="54"/>
      <c r="HJY56" s="54"/>
      <c r="HJZ56" s="54"/>
      <c r="HKA56" s="54"/>
      <c r="HKB56" s="54"/>
      <c r="HKC56" s="54"/>
      <c r="HKD56" s="54"/>
      <c r="HKE56" s="54"/>
      <c r="HKF56" s="54"/>
      <c r="HKG56" s="54"/>
      <c r="HKH56" s="54"/>
      <c r="HKI56" s="54"/>
      <c r="HKJ56" s="54"/>
      <c r="HKK56" s="54"/>
      <c r="HKL56" s="54"/>
      <c r="HKM56" s="54"/>
      <c r="HKN56" s="54"/>
      <c r="HKO56" s="54"/>
      <c r="HKP56" s="54"/>
      <c r="HKQ56" s="54"/>
      <c r="HKR56" s="54"/>
      <c r="HKS56" s="54"/>
      <c r="HKT56" s="54"/>
      <c r="HKU56" s="54"/>
      <c r="HKV56" s="54"/>
      <c r="HKW56" s="54"/>
      <c r="HKX56" s="54"/>
      <c r="HKY56" s="54"/>
      <c r="HKZ56" s="54"/>
      <c r="HLA56" s="54"/>
      <c r="HLB56" s="54"/>
      <c r="HLC56" s="54"/>
      <c r="HLD56" s="54"/>
      <c r="HLE56" s="54"/>
      <c r="HLF56" s="54"/>
      <c r="HLG56" s="54"/>
      <c r="HLH56" s="54"/>
      <c r="HLI56" s="54"/>
      <c r="HLJ56" s="54"/>
      <c r="HLK56" s="54"/>
      <c r="HLL56" s="54"/>
      <c r="HLM56" s="54"/>
      <c r="HLN56" s="54"/>
      <c r="HLO56" s="54"/>
      <c r="HLP56" s="54"/>
      <c r="HLQ56" s="54"/>
      <c r="HLR56" s="54"/>
      <c r="HLS56" s="54"/>
      <c r="HLT56" s="54"/>
      <c r="HLU56" s="54"/>
      <c r="HLV56" s="54"/>
      <c r="HLW56" s="54"/>
      <c r="HLX56" s="54"/>
      <c r="HLY56" s="54"/>
      <c r="HLZ56" s="54"/>
      <c r="HMA56" s="54"/>
      <c r="HMB56" s="54"/>
      <c r="HMC56" s="54"/>
      <c r="HMD56" s="54"/>
      <c r="HME56" s="54"/>
      <c r="HMF56" s="54"/>
      <c r="HMG56" s="54"/>
      <c r="HMH56" s="54"/>
      <c r="HMI56" s="54"/>
      <c r="HMJ56" s="54"/>
      <c r="HMK56" s="54"/>
      <c r="HML56" s="54"/>
      <c r="HMM56" s="54"/>
      <c r="HMN56" s="54"/>
      <c r="HMO56" s="54"/>
      <c r="HMP56" s="54"/>
      <c r="HMQ56" s="54"/>
      <c r="HMR56" s="54"/>
      <c r="HMS56" s="54"/>
      <c r="HMT56" s="54"/>
      <c r="HMU56" s="54"/>
      <c r="HMV56" s="54"/>
      <c r="HMW56" s="54"/>
      <c r="HMX56" s="54"/>
      <c r="HMY56" s="54"/>
      <c r="HMZ56" s="54"/>
      <c r="HNA56" s="54"/>
      <c r="HNB56" s="54"/>
      <c r="HNC56" s="54"/>
      <c r="HND56" s="54"/>
      <c r="HNE56" s="54"/>
      <c r="HNF56" s="54"/>
      <c r="HNG56" s="54"/>
      <c r="HNH56" s="54"/>
      <c r="HNI56" s="54"/>
      <c r="HNJ56" s="54"/>
      <c r="HNK56" s="54"/>
      <c r="HNL56" s="54"/>
      <c r="HNM56" s="54"/>
      <c r="HNN56" s="54"/>
      <c r="HNO56" s="54"/>
      <c r="HNP56" s="54"/>
      <c r="HNQ56" s="54"/>
      <c r="HNR56" s="54"/>
      <c r="HNS56" s="54"/>
      <c r="HNT56" s="54"/>
      <c r="HNU56" s="54"/>
      <c r="HNV56" s="54"/>
      <c r="HNW56" s="54"/>
      <c r="HNX56" s="54"/>
      <c r="HNY56" s="54"/>
      <c r="HNZ56" s="54"/>
      <c r="HOA56" s="54"/>
      <c r="HOB56" s="54"/>
      <c r="HOC56" s="54"/>
      <c r="HOD56" s="54"/>
      <c r="HOE56" s="54"/>
      <c r="HOF56" s="54"/>
      <c r="HOG56" s="54"/>
      <c r="HOH56" s="54"/>
      <c r="HOI56" s="54"/>
      <c r="HOJ56" s="54"/>
      <c r="HOK56" s="54"/>
      <c r="HOL56" s="54"/>
      <c r="HOM56" s="54"/>
      <c r="HON56" s="54"/>
      <c r="HOO56" s="54"/>
      <c r="HOP56" s="54"/>
      <c r="HOQ56" s="54"/>
      <c r="HOR56" s="54"/>
      <c r="HOS56" s="54"/>
      <c r="HOT56" s="54"/>
      <c r="HOU56" s="54"/>
      <c r="HOV56" s="54"/>
      <c r="HOW56" s="54"/>
      <c r="HOX56" s="54"/>
      <c r="HOY56" s="54"/>
      <c r="HOZ56" s="54"/>
      <c r="HPA56" s="54"/>
      <c r="HPB56" s="54"/>
      <c r="HPC56" s="54"/>
      <c r="HPD56" s="54"/>
      <c r="HPE56" s="54"/>
      <c r="HPF56" s="54"/>
      <c r="HPG56" s="54"/>
      <c r="HPH56" s="54"/>
      <c r="HPI56" s="54"/>
      <c r="HPJ56" s="54"/>
      <c r="HPK56" s="54"/>
      <c r="HPL56" s="54"/>
      <c r="HPM56" s="54"/>
      <c r="HPN56" s="54"/>
      <c r="HPO56" s="54"/>
      <c r="HPP56" s="54"/>
      <c r="HPQ56" s="54"/>
      <c r="HPR56" s="54"/>
      <c r="HPS56" s="54"/>
      <c r="HPT56" s="54"/>
      <c r="HPU56" s="54"/>
      <c r="HPV56" s="54"/>
      <c r="HPW56" s="54"/>
      <c r="HPX56" s="54"/>
      <c r="HPY56" s="54"/>
      <c r="HPZ56" s="54"/>
      <c r="HQA56" s="54"/>
      <c r="HQB56" s="54"/>
      <c r="HQC56" s="54"/>
      <c r="HQD56" s="54"/>
      <c r="HQE56" s="54"/>
      <c r="HQF56" s="54"/>
      <c r="HQG56" s="54"/>
      <c r="HQH56" s="54"/>
      <c r="HQI56" s="54"/>
      <c r="HQJ56" s="54"/>
      <c r="HQK56" s="54"/>
      <c r="HQL56" s="54"/>
      <c r="HQM56" s="54"/>
      <c r="HQN56" s="54"/>
      <c r="HQO56" s="54"/>
      <c r="HQP56" s="54"/>
      <c r="HQQ56" s="54"/>
      <c r="HQR56" s="54"/>
      <c r="HQS56" s="54"/>
      <c r="HQT56" s="54"/>
      <c r="HQU56" s="54"/>
      <c r="HQV56" s="54"/>
      <c r="HQW56" s="54"/>
      <c r="HQX56" s="54"/>
      <c r="HQY56" s="54"/>
      <c r="HQZ56" s="54"/>
      <c r="HRA56" s="54"/>
      <c r="HRB56" s="54"/>
      <c r="HRC56" s="54"/>
      <c r="HRD56" s="54"/>
      <c r="HRE56" s="54"/>
      <c r="HRF56" s="54"/>
      <c r="HRG56" s="54"/>
      <c r="HRH56" s="54"/>
      <c r="HRI56" s="54"/>
      <c r="HRJ56" s="54"/>
      <c r="HRK56" s="54"/>
      <c r="HRL56" s="54"/>
      <c r="HRM56" s="54"/>
      <c r="HRN56" s="54"/>
      <c r="HRO56" s="54"/>
      <c r="HRP56" s="54"/>
      <c r="HRQ56" s="54"/>
      <c r="HRR56" s="54"/>
      <c r="HRS56" s="54"/>
      <c r="HRT56" s="54"/>
      <c r="HRU56" s="54"/>
      <c r="HRV56" s="54"/>
      <c r="HRW56" s="54"/>
      <c r="HRX56" s="54"/>
      <c r="HRY56" s="54"/>
      <c r="HRZ56" s="54"/>
      <c r="HSA56" s="54"/>
      <c r="HSB56" s="54"/>
      <c r="HSC56" s="54"/>
      <c r="HSD56" s="54"/>
      <c r="HSE56" s="54"/>
      <c r="HSF56" s="54"/>
      <c r="HSG56" s="54"/>
      <c r="HSH56" s="54"/>
      <c r="HSI56" s="54"/>
      <c r="HSJ56" s="54"/>
      <c r="HSK56" s="54"/>
      <c r="HSL56" s="54"/>
      <c r="HSM56" s="54"/>
      <c r="HSN56" s="54"/>
      <c r="HSO56" s="54"/>
      <c r="HSP56" s="54"/>
      <c r="HSQ56" s="54"/>
      <c r="HSR56" s="54"/>
      <c r="HSS56" s="54"/>
      <c r="HST56" s="54"/>
      <c r="HSU56" s="54"/>
      <c r="HSV56" s="54"/>
      <c r="HSW56" s="54"/>
      <c r="HSX56" s="54"/>
      <c r="HSY56" s="54"/>
      <c r="HSZ56" s="54"/>
      <c r="HTA56" s="54"/>
      <c r="HTB56" s="54"/>
      <c r="HTC56" s="54"/>
      <c r="HTD56" s="54"/>
      <c r="HTE56" s="54"/>
      <c r="HTF56" s="54"/>
      <c r="HTG56" s="54"/>
      <c r="HTH56" s="54"/>
      <c r="HTI56" s="54"/>
      <c r="HTJ56" s="54"/>
      <c r="HTK56" s="54"/>
      <c r="HTL56" s="54"/>
      <c r="HTM56" s="54"/>
      <c r="HTN56" s="54"/>
      <c r="HTO56" s="54"/>
      <c r="HTP56" s="54"/>
      <c r="HTQ56" s="54"/>
      <c r="HTR56" s="54"/>
      <c r="HTS56" s="54"/>
      <c r="HTT56" s="54"/>
      <c r="HTU56" s="54"/>
      <c r="HTV56" s="54"/>
      <c r="HTW56" s="54"/>
      <c r="HTX56" s="54"/>
      <c r="HTY56" s="54"/>
      <c r="HTZ56" s="54"/>
      <c r="HUA56" s="54"/>
      <c r="HUB56" s="54"/>
      <c r="HUC56" s="54"/>
      <c r="HUD56" s="54"/>
      <c r="HUE56" s="54"/>
      <c r="HUF56" s="54"/>
      <c r="HUG56" s="54"/>
      <c r="HUH56" s="54"/>
      <c r="HUI56" s="54"/>
      <c r="HUJ56" s="54"/>
      <c r="HUK56" s="54"/>
      <c r="HUL56" s="54"/>
      <c r="HUM56" s="54"/>
      <c r="HUN56" s="54"/>
      <c r="HUO56" s="54"/>
      <c r="HUP56" s="54"/>
      <c r="HUQ56" s="54"/>
      <c r="HUR56" s="54"/>
      <c r="HUS56" s="54"/>
      <c r="HUT56" s="54"/>
      <c r="HUU56" s="54"/>
      <c r="HUV56" s="54"/>
      <c r="HUW56" s="54"/>
      <c r="HUX56" s="54"/>
      <c r="HUY56" s="54"/>
      <c r="HUZ56" s="54"/>
      <c r="HVA56" s="54"/>
      <c r="HVB56" s="54"/>
      <c r="HVC56" s="54"/>
      <c r="HVD56" s="54"/>
      <c r="HVE56" s="54"/>
      <c r="HVF56" s="54"/>
      <c r="HVG56" s="54"/>
      <c r="HVH56" s="54"/>
      <c r="HVI56" s="54"/>
      <c r="HVJ56" s="54"/>
      <c r="HVK56" s="54"/>
      <c r="HVL56" s="54"/>
      <c r="HVM56" s="54"/>
      <c r="HVN56" s="54"/>
      <c r="HVO56" s="54"/>
      <c r="HVP56" s="54"/>
      <c r="HVQ56" s="54"/>
      <c r="HVR56" s="54"/>
      <c r="HVS56" s="54"/>
      <c r="HVT56" s="54"/>
      <c r="HVU56" s="54"/>
      <c r="HVV56" s="54"/>
      <c r="HVW56" s="54"/>
      <c r="HVX56" s="54"/>
      <c r="HVY56" s="54"/>
      <c r="HVZ56" s="54"/>
      <c r="HWA56" s="54"/>
      <c r="HWB56" s="54"/>
      <c r="HWC56" s="54"/>
      <c r="HWD56" s="54"/>
      <c r="HWE56" s="54"/>
      <c r="HWF56" s="54"/>
      <c r="HWG56" s="54"/>
      <c r="HWH56" s="54"/>
      <c r="HWI56" s="54"/>
      <c r="HWJ56" s="54"/>
      <c r="HWK56" s="54"/>
      <c r="HWL56" s="54"/>
      <c r="HWM56" s="54"/>
      <c r="HWN56" s="54"/>
      <c r="HWO56" s="54"/>
      <c r="HWP56" s="54"/>
      <c r="HWQ56" s="54"/>
      <c r="HWR56" s="54"/>
      <c r="HWS56" s="54"/>
      <c r="HWT56" s="54"/>
      <c r="HWU56" s="54"/>
      <c r="HWV56" s="54"/>
      <c r="HWW56" s="54"/>
      <c r="HWX56" s="54"/>
      <c r="HWY56" s="54"/>
      <c r="HWZ56" s="54"/>
      <c r="HXA56" s="54"/>
      <c r="HXB56" s="54"/>
      <c r="HXC56" s="54"/>
      <c r="HXD56" s="54"/>
      <c r="HXE56" s="54"/>
      <c r="HXF56" s="54"/>
      <c r="HXG56" s="54"/>
      <c r="HXH56" s="54"/>
      <c r="HXI56" s="54"/>
      <c r="HXJ56" s="54"/>
      <c r="HXK56" s="54"/>
      <c r="HXL56" s="54"/>
      <c r="HXM56" s="54"/>
      <c r="HXN56" s="54"/>
      <c r="HXO56" s="54"/>
      <c r="HXP56" s="54"/>
      <c r="HXQ56" s="54"/>
      <c r="HXR56" s="54"/>
      <c r="HXS56" s="54"/>
      <c r="HXT56" s="54"/>
      <c r="HXU56" s="54"/>
      <c r="HXV56" s="54"/>
      <c r="HXW56" s="54"/>
      <c r="HXX56" s="54"/>
      <c r="HXY56" s="54"/>
      <c r="HXZ56" s="54"/>
      <c r="HYA56" s="54"/>
      <c r="HYB56" s="54"/>
      <c r="HYC56" s="54"/>
      <c r="HYD56" s="54"/>
      <c r="HYE56" s="54"/>
      <c r="HYF56" s="54"/>
      <c r="HYG56" s="54"/>
      <c r="HYH56" s="54"/>
      <c r="HYI56" s="54"/>
      <c r="HYJ56" s="54"/>
      <c r="HYK56" s="54"/>
      <c r="HYL56" s="54"/>
      <c r="HYM56" s="54"/>
      <c r="HYN56" s="54"/>
      <c r="HYO56" s="54"/>
      <c r="HYP56" s="54"/>
      <c r="HYQ56" s="54"/>
      <c r="HYR56" s="54"/>
      <c r="HYS56" s="54"/>
      <c r="HYT56" s="54"/>
      <c r="HYU56" s="54"/>
      <c r="HYV56" s="54"/>
      <c r="HYW56" s="54"/>
      <c r="HYX56" s="54"/>
      <c r="HYY56" s="54"/>
      <c r="HYZ56" s="54"/>
      <c r="HZA56" s="54"/>
      <c r="HZB56" s="54"/>
      <c r="HZC56" s="54"/>
      <c r="HZD56" s="54"/>
      <c r="HZE56" s="54"/>
      <c r="HZF56" s="54"/>
      <c r="HZG56" s="54"/>
      <c r="HZH56" s="54"/>
      <c r="HZI56" s="54"/>
      <c r="HZJ56" s="54"/>
      <c r="HZK56" s="54"/>
      <c r="HZL56" s="54"/>
      <c r="HZM56" s="54"/>
      <c r="HZN56" s="54"/>
      <c r="HZO56" s="54"/>
      <c r="HZP56" s="54"/>
      <c r="HZQ56" s="54"/>
      <c r="HZR56" s="54"/>
      <c r="HZS56" s="54"/>
      <c r="HZT56" s="54"/>
      <c r="HZU56" s="54"/>
      <c r="HZV56" s="54"/>
      <c r="HZW56" s="54"/>
      <c r="HZX56" s="54"/>
      <c r="HZY56" s="54"/>
      <c r="HZZ56" s="54"/>
      <c r="IAA56" s="54"/>
      <c r="IAB56" s="54"/>
      <c r="IAC56" s="54"/>
      <c r="IAD56" s="54"/>
      <c r="IAE56" s="54"/>
      <c r="IAF56" s="54"/>
      <c r="IAG56" s="54"/>
      <c r="IAH56" s="54"/>
      <c r="IAI56" s="54"/>
      <c r="IAJ56" s="54"/>
      <c r="IAK56" s="54"/>
      <c r="IAL56" s="54"/>
      <c r="IAM56" s="54"/>
      <c r="IAN56" s="54"/>
      <c r="IAO56" s="54"/>
      <c r="IAP56" s="54"/>
      <c r="IAQ56" s="54"/>
      <c r="IAR56" s="54"/>
      <c r="IAS56" s="54"/>
      <c r="IAT56" s="54"/>
      <c r="IAU56" s="54"/>
      <c r="IAV56" s="54"/>
      <c r="IAW56" s="54"/>
      <c r="IAX56" s="54"/>
      <c r="IAY56" s="54"/>
      <c r="IAZ56" s="54"/>
      <c r="IBA56" s="54"/>
      <c r="IBB56" s="54"/>
      <c r="IBC56" s="54"/>
      <c r="IBD56" s="54"/>
      <c r="IBE56" s="54"/>
      <c r="IBF56" s="54"/>
      <c r="IBG56" s="54"/>
      <c r="IBH56" s="54"/>
      <c r="IBI56" s="54"/>
      <c r="IBJ56" s="54"/>
      <c r="IBK56" s="54"/>
      <c r="IBL56" s="54"/>
      <c r="IBM56" s="54"/>
      <c r="IBN56" s="54"/>
      <c r="IBO56" s="54"/>
      <c r="IBP56" s="54"/>
      <c r="IBQ56" s="54"/>
      <c r="IBR56" s="54"/>
      <c r="IBS56" s="54"/>
      <c r="IBT56" s="54"/>
      <c r="IBU56" s="54"/>
      <c r="IBV56" s="54"/>
      <c r="IBW56" s="54"/>
      <c r="IBX56" s="54"/>
      <c r="IBY56" s="54"/>
      <c r="IBZ56" s="54"/>
      <c r="ICA56" s="54"/>
      <c r="ICB56" s="54"/>
      <c r="ICC56" s="54"/>
      <c r="ICD56" s="54"/>
      <c r="ICE56" s="54"/>
      <c r="ICF56" s="54"/>
      <c r="ICG56" s="54"/>
      <c r="ICH56" s="54"/>
      <c r="ICI56" s="54"/>
      <c r="ICJ56" s="54"/>
      <c r="ICK56" s="54"/>
      <c r="ICL56" s="54"/>
      <c r="ICM56" s="54"/>
      <c r="ICN56" s="54"/>
      <c r="ICO56" s="54"/>
      <c r="ICP56" s="54"/>
      <c r="ICQ56" s="54"/>
      <c r="ICR56" s="54"/>
      <c r="ICS56" s="54"/>
      <c r="ICT56" s="54"/>
      <c r="ICU56" s="54"/>
      <c r="ICV56" s="54"/>
      <c r="ICW56" s="54"/>
      <c r="ICX56" s="54"/>
      <c r="ICY56" s="54"/>
      <c r="ICZ56" s="54"/>
      <c r="IDA56" s="54"/>
      <c r="IDB56" s="54"/>
      <c r="IDC56" s="54"/>
      <c r="IDD56" s="54"/>
      <c r="IDE56" s="54"/>
      <c r="IDF56" s="54"/>
      <c r="IDG56" s="54"/>
      <c r="IDH56" s="54"/>
      <c r="IDI56" s="54"/>
      <c r="IDJ56" s="54"/>
      <c r="IDK56" s="54"/>
      <c r="IDL56" s="54"/>
      <c r="IDM56" s="54"/>
      <c r="IDN56" s="54"/>
      <c r="IDO56" s="54"/>
      <c r="IDP56" s="54"/>
      <c r="IDQ56" s="54"/>
      <c r="IDR56" s="54"/>
      <c r="IDS56" s="54"/>
      <c r="IDT56" s="54"/>
      <c r="IDU56" s="54"/>
      <c r="IDV56" s="54"/>
      <c r="IDW56" s="54"/>
      <c r="IDX56" s="54"/>
      <c r="IDY56" s="54"/>
      <c r="IDZ56" s="54"/>
      <c r="IEA56" s="54"/>
      <c r="IEB56" s="54"/>
      <c r="IEC56" s="54"/>
      <c r="IED56" s="54"/>
      <c r="IEE56" s="54"/>
      <c r="IEF56" s="54"/>
      <c r="IEG56" s="54"/>
      <c r="IEH56" s="54"/>
      <c r="IEI56" s="54"/>
      <c r="IEJ56" s="54"/>
      <c r="IEK56" s="54"/>
      <c r="IEL56" s="54"/>
      <c r="IEM56" s="54"/>
      <c r="IEN56" s="54"/>
      <c r="IEO56" s="54"/>
      <c r="IEP56" s="54"/>
      <c r="IEQ56" s="54"/>
      <c r="IER56" s="54"/>
      <c r="IES56" s="54"/>
      <c r="IET56" s="54"/>
      <c r="IEU56" s="54"/>
      <c r="IEV56" s="54"/>
      <c r="IEW56" s="54"/>
      <c r="IEX56" s="54"/>
      <c r="IEY56" s="54"/>
      <c r="IEZ56" s="54"/>
      <c r="IFA56" s="54"/>
      <c r="IFB56" s="54"/>
      <c r="IFC56" s="54"/>
      <c r="IFD56" s="54"/>
      <c r="IFE56" s="54"/>
      <c r="IFF56" s="54"/>
      <c r="IFG56" s="54"/>
      <c r="IFH56" s="54"/>
      <c r="IFI56" s="54"/>
      <c r="IFJ56" s="54"/>
      <c r="IFK56" s="54"/>
      <c r="IFL56" s="54"/>
      <c r="IFM56" s="54"/>
      <c r="IFN56" s="54"/>
      <c r="IFO56" s="54"/>
      <c r="IFP56" s="54"/>
      <c r="IFQ56" s="54"/>
      <c r="IFR56" s="54"/>
      <c r="IFS56" s="54"/>
      <c r="IFT56" s="54"/>
      <c r="IFU56" s="54"/>
      <c r="IFV56" s="54"/>
      <c r="IFW56" s="54"/>
      <c r="IFX56" s="54"/>
      <c r="IFY56" s="54"/>
      <c r="IFZ56" s="54"/>
      <c r="IGA56" s="54"/>
      <c r="IGB56" s="54"/>
      <c r="IGC56" s="54"/>
      <c r="IGD56" s="54"/>
      <c r="IGE56" s="54"/>
      <c r="IGF56" s="54"/>
      <c r="IGG56" s="54"/>
      <c r="IGH56" s="54"/>
      <c r="IGI56" s="54"/>
      <c r="IGJ56" s="54"/>
      <c r="IGK56" s="54"/>
      <c r="IGL56" s="54"/>
      <c r="IGM56" s="54"/>
      <c r="IGN56" s="54"/>
      <c r="IGO56" s="54"/>
      <c r="IGP56" s="54"/>
      <c r="IGQ56" s="54"/>
      <c r="IGR56" s="54"/>
      <c r="IGS56" s="54"/>
      <c r="IGT56" s="54"/>
      <c r="IGU56" s="54"/>
      <c r="IGV56" s="54"/>
      <c r="IGW56" s="54"/>
      <c r="IGX56" s="54"/>
      <c r="IGY56" s="54"/>
      <c r="IGZ56" s="54"/>
      <c r="IHA56" s="54"/>
      <c r="IHB56" s="54"/>
      <c r="IHC56" s="54"/>
      <c r="IHD56" s="54"/>
      <c r="IHE56" s="54"/>
      <c r="IHF56" s="54"/>
      <c r="IHG56" s="54"/>
      <c r="IHH56" s="54"/>
      <c r="IHI56" s="54"/>
      <c r="IHJ56" s="54"/>
      <c r="IHK56" s="54"/>
      <c r="IHL56" s="54"/>
      <c r="IHM56" s="54"/>
      <c r="IHN56" s="54"/>
      <c r="IHO56" s="54"/>
      <c r="IHP56" s="54"/>
      <c r="IHQ56" s="54"/>
      <c r="IHR56" s="54"/>
      <c r="IHS56" s="54"/>
      <c r="IHT56" s="54"/>
      <c r="IHU56" s="54"/>
      <c r="IHV56" s="54"/>
      <c r="IHW56" s="54"/>
      <c r="IHX56" s="54"/>
      <c r="IHY56" s="54"/>
      <c r="IHZ56" s="54"/>
      <c r="IIA56" s="54"/>
      <c r="IIB56" s="54"/>
      <c r="IIC56" s="54"/>
      <c r="IID56" s="54"/>
      <c r="IIE56" s="54"/>
      <c r="IIF56" s="54"/>
      <c r="IIG56" s="54"/>
      <c r="IIH56" s="54"/>
      <c r="III56" s="54"/>
      <c r="IIJ56" s="54"/>
      <c r="IIK56" s="54"/>
      <c r="IIL56" s="54"/>
      <c r="IIM56" s="54"/>
      <c r="IIN56" s="54"/>
      <c r="IIO56" s="54"/>
      <c r="IIP56" s="54"/>
      <c r="IIQ56" s="54"/>
      <c r="IIR56" s="54"/>
      <c r="IIS56" s="54"/>
      <c r="IIT56" s="54"/>
      <c r="IIU56" s="54"/>
      <c r="IIV56" s="54"/>
      <c r="IIW56" s="54"/>
      <c r="IIX56" s="54"/>
      <c r="IIY56" s="54"/>
      <c r="IIZ56" s="54"/>
      <c r="IJA56" s="54"/>
      <c r="IJB56" s="54"/>
      <c r="IJC56" s="54"/>
      <c r="IJD56" s="54"/>
      <c r="IJE56" s="54"/>
      <c r="IJF56" s="54"/>
      <c r="IJG56" s="54"/>
      <c r="IJH56" s="54"/>
      <c r="IJI56" s="54"/>
      <c r="IJJ56" s="54"/>
      <c r="IJK56" s="54"/>
      <c r="IJL56" s="54"/>
      <c r="IJM56" s="54"/>
      <c r="IJN56" s="54"/>
      <c r="IJO56" s="54"/>
      <c r="IJP56" s="54"/>
      <c r="IJQ56" s="54"/>
      <c r="IJR56" s="54"/>
      <c r="IJS56" s="54"/>
      <c r="IJT56" s="54"/>
      <c r="IJU56" s="54"/>
      <c r="IJV56" s="54"/>
      <c r="IJW56" s="54"/>
      <c r="IJX56" s="54"/>
      <c r="IJY56" s="54"/>
      <c r="IJZ56" s="54"/>
      <c r="IKA56" s="54"/>
      <c r="IKB56" s="54"/>
      <c r="IKC56" s="54"/>
      <c r="IKD56" s="54"/>
      <c r="IKE56" s="54"/>
      <c r="IKF56" s="54"/>
      <c r="IKG56" s="54"/>
      <c r="IKH56" s="54"/>
      <c r="IKI56" s="54"/>
      <c r="IKJ56" s="54"/>
      <c r="IKK56" s="54"/>
      <c r="IKL56" s="54"/>
      <c r="IKM56" s="54"/>
      <c r="IKN56" s="54"/>
      <c r="IKO56" s="54"/>
      <c r="IKP56" s="54"/>
      <c r="IKQ56" s="54"/>
      <c r="IKR56" s="54"/>
      <c r="IKS56" s="54"/>
      <c r="IKT56" s="54"/>
      <c r="IKU56" s="54"/>
      <c r="IKV56" s="54"/>
      <c r="IKW56" s="54"/>
      <c r="IKX56" s="54"/>
      <c r="IKY56" s="54"/>
      <c r="IKZ56" s="54"/>
      <c r="ILA56" s="54"/>
      <c r="ILB56" s="54"/>
      <c r="ILC56" s="54"/>
      <c r="ILD56" s="54"/>
      <c r="ILE56" s="54"/>
      <c r="ILF56" s="54"/>
      <c r="ILG56" s="54"/>
      <c r="ILH56" s="54"/>
      <c r="ILI56" s="54"/>
      <c r="ILJ56" s="54"/>
      <c r="ILK56" s="54"/>
      <c r="ILL56" s="54"/>
      <c r="ILM56" s="54"/>
      <c r="ILN56" s="54"/>
      <c r="ILO56" s="54"/>
      <c r="ILP56" s="54"/>
      <c r="ILQ56" s="54"/>
      <c r="ILR56" s="54"/>
      <c r="ILS56" s="54"/>
      <c r="ILT56" s="54"/>
      <c r="ILU56" s="54"/>
      <c r="ILV56" s="54"/>
      <c r="ILW56" s="54"/>
      <c r="ILX56" s="54"/>
      <c r="ILY56" s="54"/>
      <c r="ILZ56" s="54"/>
      <c r="IMA56" s="54"/>
      <c r="IMB56" s="54"/>
      <c r="IMC56" s="54"/>
      <c r="IMD56" s="54"/>
      <c r="IME56" s="54"/>
      <c r="IMF56" s="54"/>
      <c r="IMG56" s="54"/>
      <c r="IMH56" s="54"/>
      <c r="IMI56" s="54"/>
      <c r="IMJ56" s="54"/>
      <c r="IMK56" s="54"/>
      <c r="IML56" s="54"/>
      <c r="IMM56" s="54"/>
      <c r="IMN56" s="54"/>
      <c r="IMO56" s="54"/>
      <c r="IMP56" s="54"/>
      <c r="IMQ56" s="54"/>
      <c r="IMR56" s="54"/>
      <c r="IMS56" s="54"/>
      <c r="IMT56" s="54"/>
      <c r="IMU56" s="54"/>
      <c r="IMV56" s="54"/>
      <c r="IMW56" s="54"/>
      <c r="IMX56" s="54"/>
      <c r="IMY56" s="54"/>
      <c r="IMZ56" s="54"/>
      <c r="INA56" s="54"/>
      <c r="INB56" s="54"/>
      <c r="INC56" s="54"/>
      <c r="IND56" s="54"/>
      <c r="INE56" s="54"/>
      <c r="INF56" s="54"/>
      <c r="ING56" s="54"/>
      <c r="INH56" s="54"/>
      <c r="INI56" s="54"/>
      <c r="INJ56" s="54"/>
      <c r="INK56" s="54"/>
      <c r="INL56" s="54"/>
      <c r="INM56" s="54"/>
      <c r="INN56" s="54"/>
      <c r="INO56" s="54"/>
      <c r="INP56" s="54"/>
      <c r="INQ56" s="54"/>
      <c r="INR56" s="54"/>
      <c r="INS56" s="54"/>
      <c r="INT56" s="54"/>
      <c r="INU56" s="54"/>
      <c r="INV56" s="54"/>
      <c r="INW56" s="54"/>
      <c r="INX56" s="54"/>
      <c r="INY56" s="54"/>
      <c r="INZ56" s="54"/>
      <c r="IOA56" s="54"/>
      <c r="IOB56" s="54"/>
      <c r="IOC56" s="54"/>
      <c r="IOD56" s="54"/>
      <c r="IOE56" s="54"/>
      <c r="IOF56" s="54"/>
      <c r="IOG56" s="54"/>
      <c r="IOH56" s="54"/>
      <c r="IOI56" s="54"/>
      <c r="IOJ56" s="54"/>
      <c r="IOK56" s="54"/>
      <c r="IOL56" s="54"/>
      <c r="IOM56" s="54"/>
      <c r="ION56" s="54"/>
      <c r="IOO56" s="54"/>
      <c r="IOP56" s="54"/>
      <c r="IOQ56" s="54"/>
      <c r="IOR56" s="54"/>
      <c r="IOS56" s="54"/>
      <c r="IOT56" s="54"/>
      <c r="IOU56" s="54"/>
      <c r="IOV56" s="54"/>
      <c r="IOW56" s="54"/>
      <c r="IOX56" s="54"/>
      <c r="IOY56" s="54"/>
      <c r="IOZ56" s="54"/>
      <c r="IPA56" s="54"/>
      <c r="IPB56" s="54"/>
      <c r="IPC56" s="54"/>
      <c r="IPD56" s="54"/>
      <c r="IPE56" s="54"/>
      <c r="IPF56" s="54"/>
      <c r="IPG56" s="54"/>
      <c r="IPH56" s="54"/>
      <c r="IPI56" s="54"/>
      <c r="IPJ56" s="54"/>
      <c r="IPK56" s="54"/>
      <c r="IPL56" s="54"/>
      <c r="IPM56" s="54"/>
      <c r="IPN56" s="54"/>
      <c r="IPO56" s="54"/>
      <c r="IPP56" s="54"/>
      <c r="IPQ56" s="54"/>
      <c r="IPR56" s="54"/>
      <c r="IPS56" s="54"/>
      <c r="IPT56" s="54"/>
      <c r="IPU56" s="54"/>
      <c r="IPV56" s="54"/>
      <c r="IPW56" s="54"/>
      <c r="IPX56" s="54"/>
      <c r="IPY56" s="54"/>
      <c r="IPZ56" s="54"/>
      <c r="IQA56" s="54"/>
      <c r="IQB56" s="54"/>
      <c r="IQC56" s="54"/>
      <c r="IQD56" s="54"/>
      <c r="IQE56" s="54"/>
      <c r="IQF56" s="54"/>
      <c r="IQG56" s="54"/>
      <c r="IQH56" s="54"/>
      <c r="IQI56" s="54"/>
      <c r="IQJ56" s="54"/>
      <c r="IQK56" s="54"/>
      <c r="IQL56" s="54"/>
      <c r="IQM56" s="54"/>
      <c r="IQN56" s="54"/>
      <c r="IQO56" s="54"/>
      <c r="IQP56" s="54"/>
      <c r="IQQ56" s="54"/>
      <c r="IQR56" s="54"/>
      <c r="IQS56" s="54"/>
      <c r="IQT56" s="54"/>
      <c r="IQU56" s="54"/>
      <c r="IQV56" s="54"/>
      <c r="IQW56" s="54"/>
      <c r="IQX56" s="54"/>
      <c r="IQY56" s="54"/>
      <c r="IQZ56" s="54"/>
      <c r="IRA56" s="54"/>
      <c r="IRB56" s="54"/>
      <c r="IRC56" s="54"/>
      <c r="IRD56" s="54"/>
      <c r="IRE56" s="54"/>
      <c r="IRF56" s="54"/>
      <c r="IRG56" s="54"/>
      <c r="IRH56" s="54"/>
      <c r="IRI56" s="54"/>
      <c r="IRJ56" s="54"/>
      <c r="IRK56" s="54"/>
      <c r="IRL56" s="54"/>
      <c r="IRM56" s="54"/>
      <c r="IRN56" s="54"/>
      <c r="IRO56" s="54"/>
      <c r="IRP56" s="54"/>
      <c r="IRQ56" s="54"/>
      <c r="IRR56" s="54"/>
      <c r="IRS56" s="54"/>
      <c r="IRT56" s="54"/>
      <c r="IRU56" s="54"/>
      <c r="IRV56" s="54"/>
      <c r="IRW56" s="54"/>
      <c r="IRX56" s="54"/>
      <c r="IRY56" s="54"/>
      <c r="IRZ56" s="54"/>
      <c r="ISA56" s="54"/>
      <c r="ISB56" s="54"/>
      <c r="ISC56" s="54"/>
      <c r="ISD56" s="54"/>
      <c r="ISE56" s="54"/>
      <c r="ISF56" s="54"/>
      <c r="ISG56" s="54"/>
      <c r="ISH56" s="54"/>
      <c r="ISI56" s="54"/>
      <c r="ISJ56" s="54"/>
      <c r="ISK56" s="54"/>
      <c r="ISL56" s="54"/>
      <c r="ISM56" s="54"/>
      <c r="ISN56" s="54"/>
      <c r="ISO56" s="54"/>
      <c r="ISP56" s="54"/>
      <c r="ISQ56" s="54"/>
      <c r="ISR56" s="54"/>
      <c r="ISS56" s="54"/>
      <c r="IST56" s="54"/>
      <c r="ISU56" s="54"/>
      <c r="ISV56" s="54"/>
      <c r="ISW56" s="54"/>
      <c r="ISX56" s="54"/>
      <c r="ISY56" s="54"/>
      <c r="ISZ56" s="54"/>
      <c r="ITA56" s="54"/>
      <c r="ITB56" s="54"/>
      <c r="ITC56" s="54"/>
      <c r="ITD56" s="54"/>
      <c r="ITE56" s="54"/>
      <c r="ITF56" s="54"/>
      <c r="ITG56" s="54"/>
      <c r="ITH56" s="54"/>
      <c r="ITI56" s="54"/>
      <c r="ITJ56" s="54"/>
      <c r="ITK56" s="54"/>
      <c r="ITL56" s="54"/>
      <c r="ITM56" s="54"/>
      <c r="ITN56" s="54"/>
      <c r="ITO56" s="54"/>
      <c r="ITP56" s="54"/>
      <c r="ITQ56" s="54"/>
      <c r="ITR56" s="54"/>
      <c r="ITS56" s="54"/>
      <c r="ITT56" s="54"/>
      <c r="ITU56" s="54"/>
      <c r="ITV56" s="54"/>
      <c r="ITW56" s="54"/>
      <c r="ITX56" s="54"/>
      <c r="ITY56" s="54"/>
      <c r="ITZ56" s="54"/>
      <c r="IUA56" s="54"/>
      <c r="IUB56" s="54"/>
      <c r="IUC56" s="54"/>
      <c r="IUD56" s="54"/>
      <c r="IUE56" s="54"/>
      <c r="IUF56" s="54"/>
      <c r="IUG56" s="54"/>
      <c r="IUH56" s="54"/>
      <c r="IUI56" s="54"/>
      <c r="IUJ56" s="54"/>
      <c r="IUK56" s="54"/>
      <c r="IUL56" s="54"/>
      <c r="IUM56" s="54"/>
      <c r="IUN56" s="54"/>
      <c r="IUO56" s="54"/>
      <c r="IUP56" s="54"/>
      <c r="IUQ56" s="54"/>
      <c r="IUR56" s="54"/>
      <c r="IUS56" s="54"/>
      <c r="IUT56" s="54"/>
      <c r="IUU56" s="54"/>
      <c r="IUV56" s="54"/>
      <c r="IUW56" s="54"/>
      <c r="IUX56" s="54"/>
      <c r="IUY56" s="54"/>
      <c r="IUZ56" s="54"/>
      <c r="IVA56" s="54"/>
      <c r="IVB56" s="54"/>
      <c r="IVC56" s="54"/>
      <c r="IVD56" s="54"/>
      <c r="IVE56" s="54"/>
      <c r="IVF56" s="54"/>
      <c r="IVG56" s="54"/>
      <c r="IVH56" s="54"/>
      <c r="IVI56" s="54"/>
      <c r="IVJ56" s="54"/>
      <c r="IVK56" s="54"/>
      <c r="IVL56" s="54"/>
      <c r="IVM56" s="54"/>
      <c r="IVN56" s="54"/>
      <c r="IVO56" s="54"/>
      <c r="IVP56" s="54"/>
      <c r="IVQ56" s="54"/>
      <c r="IVR56" s="54"/>
      <c r="IVS56" s="54"/>
      <c r="IVT56" s="54"/>
      <c r="IVU56" s="54"/>
      <c r="IVV56" s="54"/>
      <c r="IVW56" s="54"/>
      <c r="IVX56" s="54"/>
      <c r="IVY56" s="54"/>
      <c r="IVZ56" s="54"/>
      <c r="IWA56" s="54"/>
      <c r="IWB56" s="54"/>
      <c r="IWC56" s="54"/>
      <c r="IWD56" s="54"/>
      <c r="IWE56" s="54"/>
      <c r="IWF56" s="54"/>
      <c r="IWG56" s="54"/>
      <c r="IWH56" s="54"/>
      <c r="IWI56" s="54"/>
      <c r="IWJ56" s="54"/>
      <c r="IWK56" s="54"/>
      <c r="IWL56" s="54"/>
      <c r="IWM56" s="54"/>
      <c r="IWN56" s="54"/>
      <c r="IWO56" s="54"/>
      <c r="IWP56" s="54"/>
      <c r="IWQ56" s="54"/>
      <c r="IWR56" s="54"/>
      <c r="IWS56" s="54"/>
      <c r="IWT56" s="54"/>
      <c r="IWU56" s="54"/>
      <c r="IWV56" s="54"/>
      <c r="IWW56" s="54"/>
      <c r="IWX56" s="54"/>
      <c r="IWY56" s="54"/>
      <c r="IWZ56" s="54"/>
      <c r="IXA56" s="54"/>
      <c r="IXB56" s="54"/>
      <c r="IXC56" s="54"/>
      <c r="IXD56" s="54"/>
      <c r="IXE56" s="54"/>
      <c r="IXF56" s="54"/>
      <c r="IXG56" s="54"/>
      <c r="IXH56" s="54"/>
      <c r="IXI56" s="54"/>
      <c r="IXJ56" s="54"/>
      <c r="IXK56" s="54"/>
      <c r="IXL56" s="54"/>
      <c r="IXM56" s="54"/>
      <c r="IXN56" s="54"/>
      <c r="IXO56" s="54"/>
      <c r="IXP56" s="54"/>
      <c r="IXQ56" s="54"/>
      <c r="IXR56" s="54"/>
      <c r="IXS56" s="54"/>
      <c r="IXT56" s="54"/>
      <c r="IXU56" s="54"/>
      <c r="IXV56" s="54"/>
      <c r="IXW56" s="54"/>
      <c r="IXX56" s="54"/>
      <c r="IXY56" s="54"/>
      <c r="IXZ56" s="54"/>
      <c r="IYA56" s="54"/>
      <c r="IYB56" s="54"/>
      <c r="IYC56" s="54"/>
      <c r="IYD56" s="54"/>
      <c r="IYE56" s="54"/>
      <c r="IYF56" s="54"/>
      <c r="IYG56" s="54"/>
      <c r="IYH56" s="54"/>
      <c r="IYI56" s="54"/>
      <c r="IYJ56" s="54"/>
      <c r="IYK56" s="54"/>
      <c r="IYL56" s="54"/>
      <c r="IYM56" s="54"/>
      <c r="IYN56" s="54"/>
      <c r="IYO56" s="54"/>
      <c r="IYP56" s="54"/>
      <c r="IYQ56" s="54"/>
      <c r="IYR56" s="54"/>
      <c r="IYS56" s="54"/>
      <c r="IYT56" s="54"/>
      <c r="IYU56" s="54"/>
      <c r="IYV56" s="54"/>
      <c r="IYW56" s="54"/>
      <c r="IYX56" s="54"/>
      <c r="IYY56" s="54"/>
      <c r="IYZ56" s="54"/>
      <c r="IZA56" s="54"/>
      <c r="IZB56" s="54"/>
      <c r="IZC56" s="54"/>
      <c r="IZD56" s="54"/>
      <c r="IZE56" s="54"/>
      <c r="IZF56" s="54"/>
      <c r="IZG56" s="54"/>
      <c r="IZH56" s="54"/>
      <c r="IZI56" s="54"/>
      <c r="IZJ56" s="54"/>
      <c r="IZK56" s="54"/>
      <c r="IZL56" s="54"/>
      <c r="IZM56" s="54"/>
      <c r="IZN56" s="54"/>
      <c r="IZO56" s="54"/>
      <c r="IZP56" s="54"/>
      <c r="IZQ56" s="54"/>
      <c r="IZR56" s="54"/>
      <c r="IZS56" s="54"/>
      <c r="IZT56" s="54"/>
      <c r="IZU56" s="54"/>
      <c r="IZV56" s="54"/>
      <c r="IZW56" s="54"/>
      <c r="IZX56" s="54"/>
      <c r="IZY56" s="54"/>
      <c r="IZZ56" s="54"/>
      <c r="JAA56" s="54"/>
      <c r="JAB56" s="54"/>
      <c r="JAC56" s="54"/>
      <c r="JAD56" s="54"/>
      <c r="JAE56" s="54"/>
      <c r="JAF56" s="54"/>
      <c r="JAG56" s="54"/>
      <c r="JAH56" s="54"/>
      <c r="JAI56" s="54"/>
      <c r="JAJ56" s="54"/>
      <c r="JAK56" s="54"/>
      <c r="JAL56" s="54"/>
      <c r="JAM56" s="54"/>
      <c r="JAN56" s="54"/>
      <c r="JAO56" s="54"/>
      <c r="JAP56" s="54"/>
      <c r="JAQ56" s="54"/>
      <c r="JAR56" s="54"/>
      <c r="JAS56" s="54"/>
      <c r="JAT56" s="54"/>
      <c r="JAU56" s="54"/>
      <c r="JAV56" s="54"/>
      <c r="JAW56" s="54"/>
      <c r="JAX56" s="54"/>
      <c r="JAY56" s="54"/>
      <c r="JAZ56" s="54"/>
      <c r="JBA56" s="54"/>
      <c r="JBB56" s="54"/>
      <c r="JBC56" s="54"/>
      <c r="JBD56" s="54"/>
      <c r="JBE56" s="54"/>
      <c r="JBF56" s="54"/>
      <c r="JBG56" s="54"/>
      <c r="JBH56" s="54"/>
      <c r="JBI56" s="54"/>
      <c r="JBJ56" s="54"/>
      <c r="JBK56" s="54"/>
      <c r="JBL56" s="54"/>
      <c r="JBM56" s="54"/>
      <c r="JBN56" s="54"/>
      <c r="JBO56" s="54"/>
      <c r="JBP56" s="54"/>
      <c r="JBQ56" s="54"/>
      <c r="JBR56" s="54"/>
      <c r="JBS56" s="54"/>
      <c r="JBT56" s="54"/>
      <c r="JBU56" s="54"/>
      <c r="JBV56" s="54"/>
      <c r="JBW56" s="54"/>
      <c r="JBX56" s="54"/>
      <c r="JBY56" s="54"/>
      <c r="JBZ56" s="54"/>
      <c r="JCA56" s="54"/>
      <c r="JCB56" s="54"/>
      <c r="JCC56" s="54"/>
      <c r="JCD56" s="54"/>
      <c r="JCE56" s="54"/>
      <c r="JCF56" s="54"/>
      <c r="JCG56" s="54"/>
      <c r="JCH56" s="54"/>
      <c r="JCI56" s="54"/>
      <c r="JCJ56" s="54"/>
      <c r="JCK56" s="54"/>
      <c r="JCL56" s="54"/>
      <c r="JCM56" s="54"/>
      <c r="JCN56" s="54"/>
      <c r="JCO56" s="54"/>
      <c r="JCP56" s="54"/>
      <c r="JCQ56" s="54"/>
      <c r="JCR56" s="54"/>
      <c r="JCS56" s="54"/>
      <c r="JCT56" s="54"/>
      <c r="JCU56" s="54"/>
      <c r="JCV56" s="54"/>
      <c r="JCW56" s="54"/>
      <c r="JCX56" s="54"/>
      <c r="JCY56" s="54"/>
      <c r="JCZ56" s="54"/>
      <c r="JDA56" s="54"/>
      <c r="JDB56" s="54"/>
      <c r="JDC56" s="54"/>
      <c r="JDD56" s="54"/>
      <c r="JDE56" s="54"/>
      <c r="JDF56" s="54"/>
      <c r="JDG56" s="54"/>
      <c r="JDH56" s="54"/>
      <c r="JDI56" s="54"/>
      <c r="JDJ56" s="54"/>
      <c r="JDK56" s="54"/>
      <c r="JDL56" s="54"/>
      <c r="JDM56" s="54"/>
      <c r="JDN56" s="54"/>
      <c r="JDO56" s="54"/>
      <c r="JDP56" s="54"/>
      <c r="JDQ56" s="54"/>
      <c r="JDR56" s="54"/>
      <c r="JDS56" s="54"/>
      <c r="JDT56" s="54"/>
      <c r="JDU56" s="54"/>
      <c r="JDV56" s="54"/>
      <c r="JDW56" s="54"/>
      <c r="JDX56" s="54"/>
      <c r="JDY56" s="54"/>
      <c r="JDZ56" s="54"/>
      <c r="JEA56" s="54"/>
      <c r="JEB56" s="54"/>
      <c r="JEC56" s="54"/>
      <c r="JED56" s="54"/>
      <c r="JEE56" s="54"/>
      <c r="JEF56" s="54"/>
      <c r="JEG56" s="54"/>
      <c r="JEH56" s="54"/>
      <c r="JEI56" s="54"/>
      <c r="JEJ56" s="54"/>
      <c r="JEK56" s="54"/>
      <c r="JEL56" s="54"/>
      <c r="JEM56" s="54"/>
      <c r="JEN56" s="54"/>
      <c r="JEO56" s="54"/>
      <c r="JEP56" s="54"/>
      <c r="JEQ56" s="54"/>
      <c r="JER56" s="54"/>
      <c r="JES56" s="54"/>
      <c r="JET56" s="54"/>
      <c r="JEU56" s="54"/>
      <c r="JEV56" s="54"/>
      <c r="JEW56" s="54"/>
      <c r="JEX56" s="54"/>
      <c r="JEY56" s="54"/>
      <c r="JEZ56" s="54"/>
      <c r="JFA56" s="54"/>
      <c r="JFB56" s="54"/>
      <c r="JFC56" s="54"/>
      <c r="JFD56" s="54"/>
      <c r="JFE56" s="54"/>
      <c r="JFF56" s="54"/>
      <c r="JFG56" s="54"/>
      <c r="JFH56" s="54"/>
      <c r="JFI56" s="54"/>
      <c r="JFJ56" s="54"/>
      <c r="JFK56" s="54"/>
      <c r="JFL56" s="54"/>
      <c r="JFM56" s="54"/>
      <c r="JFN56" s="54"/>
      <c r="JFO56" s="54"/>
      <c r="JFP56" s="54"/>
      <c r="JFQ56" s="54"/>
      <c r="JFR56" s="54"/>
      <c r="JFS56" s="54"/>
      <c r="JFT56" s="54"/>
      <c r="JFU56" s="54"/>
      <c r="JFV56" s="54"/>
      <c r="JFW56" s="54"/>
      <c r="JFX56" s="54"/>
      <c r="JFY56" s="54"/>
      <c r="JFZ56" s="54"/>
      <c r="JGA56" s="54"/>
      <c r="JGB56" s="54"/>
      <c r="JGC56" s="54"/>
      <c r="JGD56" s="54"/>
      <c r="JGE56" s="54"/>
      <c r="JGF56" s="54"/>
      <c r="JGG56" s="54"/>
      <c r="JGH56" s="54"/>
      <c r="JGI56" s="54"/>
      <c r="JGJ56" s="54"/>
      <c r="JGK56" s="54"/>
      <c r="JGL56" s="54"/>
      <c r="JGM56" s="54"/>
      <c r="JGN56" s="54"/>
      <c r="JGO56" s="54"/>
      <c r="JGP56" s="54"/>
      <c r="JGQ56" s="54"/>
      <c r="JGR56" s="54"/>
      <c r="JGS56" s="54"/>
      <c r="JGT56" s="54"/>
      <c r="JGU56" s="54"/>
      <c r="JGV56" s="54"/>
      <c r="JGW56" s="54"/>
      <c r="JGX56" s="54"/>
      <c r="JGY56" s="54"/>
      <c r="JGZ56" s="54"/>
      <c r="JHA56" s="54"/>
      <c r="JHB56" s="54"/>
      <c r="JHC56" s="54"/>
      <c r="JHD56" s="54"/>
      <c r="JHE56" s="54"/>
      <c r="JHF56" s="54"/>
      <c r="JHG56" s="54"/>
      <c r="JHH56" s="54"/>
      <c r="JHI56" s="54"/>
      <c r="JHJ56" s="54"/>
      <c r="JHK56" s="54"/>
      <c r="JHL56" s="54"/>
      <c r="JHM56" s="54"/>
      <c r="JHN56" s="54"/>
      <c r="JHO56" s="54"/>
      <c r="JHP56" s="54"/>
      <c r="JHQ56" s="54"/>
      <c r="JHR56" s="54"/>
      <c r="JHS56" s="54"/>
      <c r="JHT56" s="54"/>
      <c r="JHU56" s="54"/>
      <c r="JHV56" s="54"/>
      <c r="JHW56" s="54"/>
      <c r="JHX56" s="54"/>
      <c r="JHY56" s="54"/>
      <c r="JHZ56" s="54"/>
      <c r="JIA56" s="54"/>
      <c r="JIB56" s="54"/>
      <c r="JIC56" s="54"/>
      <c r="JID56" s="54"/>
      <c r="JIE56" s="54"/>
      <c r="JIF56" s="54"/>
      <c r="JIG56" s="54"/>
      <c r="JIH56" s="54"/>
      <c r="JII56" s="54"/>
      <c r="JIJ56" s="54"/>
      <c r="JIK56" s="54"/>
      <c r="JIL56" s="54"/>
      <c r="JIM56" s="54"/>
      <c r="JIN56" s="54"/>
      <c r="JIO56" s="54"/>
      <c r="JIP56" s="54"/>
      <c r="JIQ56" s="54"/>
      <c r="JIR56" s="54"/>
      <c r="JIS56" s="54"/>
      <c r="JIT56" s="54"/>
      <c r="JIU56" s="54"/>
      <c r="JIV56" s="54"/>
      <c r="JIW56" s="54"/>
      <c r="JIX56" s="54"/>
      <c r="JIY56" s="54"/>
      <c r="JIZ56" s="54"/>
      <c r="JJA56" s="54"/>
      <c r="JJB56" s="54"/>
      <c r="JJC56" s="54"/>
      <c r="JJD56" s="54"/>
      <c r="JJE56" s="54"/>
      <c r="JJF56" s="54"/>
      <c r="JJG56" s="54"/>
      <c r="JJH56" s="54"/>
      <c r="JJI56" s="54"/>
      <c r="JJJ56" s="54"/>
      <c r="JJK56" s="54"/>
      <c r="JJL56" s="54"/>
      <c r="JJM56" s="54"/>
      <c r="JJN56" s="54"/>
      <c r="JJO56" s="54"/>
      <c r="JJP56" s="54"/>
      <c r="JJQ56" s="54"/>
      <c r="JJR56" s="54"/>
      <c r="JJS56" s="54"/>
      <c r="JJT56" s="54"/>
      <c r="JJU56" s="54"/>
      <c r="JJV56" s="54"/>
      <c r="JJW56" s="54"/>
      <c r="JJX56" s="54"/>
      <c r="JJY56" s="54"/>
      <c r="JJZ56" s="54"/>
      <c r="JKA56" s="54"/>
      <c r="JKB56" s="54"/>
      <c r="JKC56" s="54"/>
      <c r="JKD56" s="54"/>
      <c r="JKE56" s="54"/>
      <c r="JKF56" s="54"/>
      <c r="JKG56" s="54"/>
      <c r="JKH56" s="54"/>
      <c r="JKI56" s="54"/>
      <c r="JKJ56" s="54"/>
      <c r="JKK56" s="54"/>
      <c r="JKL56" s="54"/>
      <c r="JKM56" s="54"/>
      <c r="JKN56" s="54"/>
      <c r="JKO56" s="54"/>
      <c r="JKP56" s="54"/>
      <c r="JKQ56" s="54"/>
      <c r="JKR56" s="54"/>
      <c r="JKS56" s="54"/>
      <c r="JKT56" s="54"/>
      <c r="JKU56" s="54"/>
      <c r="JKV56" s="54"/>
      <c r="JKW56" s="54"/>
      <c r="JKX56" s="54"/>
      <c r="JKY56" s="54"/>
      <c r="JKZ56" s="54"/>
      <c r="JLA56" s="54"/>
      <c r="JLB56" s="54"/>
      <c r="JLC56" s="54"/>
      <c r="JLD56" s="54"/>
      <c r="JLE56" s="54"/>
      <c r="JLF56" s="54"/>
      <c r="JLG56" s="54"/>
      <c r="JLH56" s="54"/>
      <c r="JLI56" s="54"/>
      <c r="JLJ56" s="54"/>
      <c r="JLK56" s="54"/>
      <c r="JLL56" s="54"/>
      <c r="JLM56" s="54"/>
      <c r="JLN56" s="54"/>
      <c r="JLO56" s="54"/>
      <c r="JLP56" s="54"/>
      <c r="JLQ56" s="54"/>
      <c r="JLR56" s="54"/>
      <c r="JLS56" s="54"/>
      <c r="JLT56" s="54"/>
      <c r="JLU56" s="54"/>
      <c r="JLV56" s="54"/>
      <c r="JLW56" s="54"/>
      <c r="JLX56" s="54"/>
      <c r="JLY56" s="54"/>
      <c r="JLZ56" s="54"/>
      <c r="JMA56" s="54"/>
      <c r="JMB56" s="54"/>
      <c r="JMC56" s="54"/>
      <c r="JMD56" s="54"/>
      <c r="JME56" s="54"/>
      <c r="JMF56" s="54"/>
      <c r="JMG56" s="54"/>
      <c r="JMH56" s="54"/>
      <c r="JMI56" s="54"/>
      <c r="JMJ56" s="54"/>
      <c r="JMK56" s="54"/>
      <c r="JML56" s="54"/>
      <c r="JMM56" s="54"/>
      <c r="JMN56" s="54"/>
      <c r="JMO56" s="54"/>
      <c r="JMP56" s="54"/>
      <c r="JMQ56" s="54"/>
      <c r="JMR56" s="54"/>
      <c r="JMS56" s="54"/>
      <c r="JMT56" s="54"/>
      <c r="JMU56" s="54"/>
      <c r="JMV56" s="54"/>
      <c r="JMW56" s="54"/>
      <c r="JMX56" s="54"/>
      <c r="JMY56" s="54"/>
      <c r="JMZ56" s="54"/>
      <c r="JNA56" s="54"/>
      <c r="JNB56" s="54"/>
      <c r="JNC56" s="54"/>
      <c r="JND56" s="54"/>
      <c r="JNE56" s="54"/>
      <c r="JNF56" s="54"/>
      <c r="JNG56" s="54"/>
      <c r="JNH56" s="54"/>
      <c r="JNI56" s="54"/>
      <c r="JNJ56" s="54"/>
      <c r="JNK56" s="54"/>
      <c r="JNL56" s="54"/>
      <c r="JNM56" s="54"/>
      <c r="JNN56" s="54"/>
      <c r="JNO56" s="54"/>
      <c r="JNP56" s="54"/>
      <c r="JNQ56" s="54"/>
      <c r="JNR56" s="54"/>
      <c r="JNS56" s="54"/>
      <c r="JNT56" s="54"/>
      <c r="JNU56" s="54"/>
      <c r="JNV56" s="54"/>
      <c r="JNW56" s="54"/>
      <c r="JNX56" s="54"/>
      <c r="JNY56" s="54"/>
      <c r="JNZ56" s="54"/>
      <c r="JOA56" s="54"/>
      <c r="JOB56" s="54"/>
      <c r="JOC56" s="54"/>
      <c r="JOD56" s="54"/>
      <c r="JOE56" s="54"/>
      <c r="JOF56" s="54"/>
      <c r="JOG56" s="54"/>
      <c r="JOH56" s="54"/>
      <c r="JOI56" s="54"/>
      <c r="JOJ56" s="54"/>
      <c r="JOK56" s="54"/>
      <c r="JOL56" s="54"/>
      <c r="JOM56" s="54"/>
      <c r="JON56" s="54"/>
      <c r="JOO56" s="54"/>
      <c r="JOP56" s="54"/>
      <c r="JOQ56" s="54"/>
      <c r="JOR56" s="54"/>
      <c r="JOS56" s="54"/>
      <c r="JOT56" s="54"/>
      <c r="JOU56" s="54"/>
      <c r="JOV56" s="54"/>
      <c r="JOW56" s="54"/>
      <c r="JOX56" s="54"/>
      <c r="JOY56" s="54"/>
      <c r="JOZ56" s="54"/>
      <c r="JPA56" s="54"/>
      <c r="JPB56" s="54"/>
      <c r="JPC56" s="54"/>
      <c r="JPD56" s="54"/>
      <c r="JPE56" s="54"/>
      <c r="JPF56" s="54"/>
      <c r="JPG56" s="54"/>
      <c r="JPH56" s="54"/>
      <c r="JPI56" s="54"/>
      <c r="JPJ56" s="54"/>
      <c r="JPK56" s="54"/>
      <c r="JPL56" s="54"/>
      <c r="JPM56" s="54"/>
      <c r="JPN56" s="54"/>
      <c r="JPO56" s="54"/>
      <c r="JPP56" s="54"/>
      <c r="JPQ56" s="54"/>
      <c r="JPR56" s="54"/>
      <c r="JPS56" s="54"/>
      <c r="JPT56" s="54"/>
      <c r="JPU56" s="54"/>
      <c r="JPV56" s="54"/>
      <c r="JPW56" s="54"/>
      <c r="JPX56" s="54"/>
      <c r="JPY56" s="54"/>
      <c r="JPZ56" s="54"/>
      <c r="JQA56" s="54"/>
      <c r="JQB56" s="54"/>
      <c r="JQC56" s="54"/>
      <c r="JQD56" s="54"/>
      <c r="JQE56" s="54"/>
      <c r="JQF56" s="54"/>
      <c r="JQG56" s="54"/>
      <c r="JQH56" s="54"/>
      <c r="JQI56" s="54"/>
      <c r="JQJ56" s="54"/>
      <c r="JQK56" s="54"/>
      <c r="JQL56" s="54"/>
      <c r="JQM56" s="54"/>
      <c r="JQN56" s="54"/>
      <c r="JQO56" s="54"/>
      <c r="JQP56" s="54"/>
      <c r="JQQ56" s="54"/>
      <c r="JQR56" s="54"/>
      <c r="JQS56" s="54"/>
      <c r="JQT56" s="54"/>
      <c r="JQU56" s="54"/>
      <c r="JQV56" s="54"/>
      <c r="JQW56" s="54"/>
      <c r="JQX56" s="54"/>
      <c r="JQY56" s="54"/>
      <c r="JQZ56" s="54"/>
      <c r="JRA56" s="54"/>
      <c r="JRB56" s="54"/>
      <c r="JRC56" s="54"/>
      <c r="JRD56" s="54"/>
      <c r="JRE56" s="54"/>
      <c r="JRF56" s="54"/>
      <c r="JRG56" s="54"/>
      <c r="JRH56" s="54"/>
      <c r="JRI56" s="54"/>
      <c r="JRJ56" s="54"/>
      <c r="JRK56" s="54"/>
      <c r="JRL56" s="54"/>
      <c r="JRM56" s="54"/>
      <c r="JRN56" s="54"/>
      <c r="JRO56" s="54"/>
      <c r="JRP56" s="54"/>
      <c r="JRQ56" s="54"/>
      <c r="JRR56" s="54"/>
      <c r="JRS56" s="54"/>
      <c r="JRT56" s="54"/>
      <c r="JRU56" s="54"/>
      <c r="JRV56" s="54"/>
      <c r="JRW56" s="54"/>
      <c r="JRX56" s="54"/>
      <c r="JRY56" s="54"/>
      <c r="JRZ56" s="54"/>
      <c r="JSA56" s="54"/>
      <c r="JSB56" s="54"/>
      <c r="JSC56" s="54"/>
      <c r="JSD56" s="54"/>
      <c r="JSE56" s="54"/>
      <c r="JSF56" s="54"/>
      <c r="JSG56" s="54"/>
      <c r="JSH56" s="54"/>
      <c r="JSI56" s="54"/>
      <c r="JSJ56" s="54"/>
      <c r="JSK56" s="54"/>
      <c r="JSL56" s="54"/>
      <c r="JSM56" s="54"/>
      <c r="JSN56" s="54"/>
      <c r="JSO56" s="54"/>
      <c r="JSP56" s="54"/>
      <c r="JSQ56" s="54"/>
      <c r="JSR56" s="54"/>
      <c r="JSS56" s="54"/>
      <c r="JST56" s="54"/>
      <c r="JSU56" s="54"/>
      <c r="JSV56" s="54"/>
      <c r="JSW56" s="54"/>
      <c r="JSX56" s="54"/>
      <c r="JSY56" s="54"/>
      <c r="JSZ56" s="54"/>
      <c r="JTA56" s="54"/>
      <c r="JTB56" s="54"/>
      <c r="JTC56" s="54"/>
      <c r="JTD56" s="54"/>
      <c r="JTE56" s="54"/>
      <c r="JTF56" s="54"/>
      <c r="JTG56" s="54"/>
      <c r="JTH56" s="54"/>
      <c r="JTI56" s="54"/>
      <c r="JTJ56" s="54"/>
      <c r="JTK56" s="54"/>
      <c r="JTL56" s="54"/>
      <c r="JTM56" s="54"/>
      <c r="JTN56" s="54"/>
      <c r="JTO56" s="54"/>
      <c r="JTP56" s="54"/>
      <c r="JTQ56" s="54"/>
      <c r="JTR56" s="54"/>
      <c r="JTS56" s="54"/>
      <c r="JTT56" s="54"/>
      <c r="JTU56" s="54"/>
      <c r="JTV56" s="54"/>
      <c r="JTW56" s="54"/>
      <c r="JTX56" s="54"/>
      <c r="JTY56" s="54"/>
      <c r="JTZ56" s="54"/>
      <c r="JUA56" s="54"/>
      <c r="JUB56" s="54"/>
      <c r="JUC56" s="54"/>
      <c r="JUD56" s="54"/>
      <c r="JUE56" s="54"/>
      <c r="JUF56" s="54"/>
      <c r="JUG56" s="54"/>
      <c r="JUH56" s="54"/>
      <c r="JUI56" s="54"/>
      <c r="JUJ56" s="54"/>
      <c r="JUK56" s="54"/>
      <c r="JUL56" s="54"/>
      <c r="JUM56" s="54"/>
      <c r="JUN56" s="54"/>
      <c r="JUO56" s="54"/>
      <c r="JUP56" s="54"/>
      <c r="JUQ56" s="54"/>
      <c r="JUR56" s="54"/>
      <c r="JUS56" s="54"/>
      <c r="JUT56" s="54"/>
      <c r="JUU56" s="54"/>
      <c r="JUV56" s="54"/>
      <c r="JUW56" s="54"/>
      <c r="JUX56" s="54"/>
      <c r="JUY56" s="54"/>
      <c r="JUZ56" s="54"/>
      <c r="JVA56" s="54"/>
      <c r="JVB56" s="54"/>
      <c r="JVC56" s="54"/>
      <c r="JVD56" s="54"/>
      <c r="JVE56" s="54"/>
      <c r="JVF56" s="54"/>
      <c r="JVG56" s="54"/>
      <c r="JVH56" s="54"/>
      <c r="JVI56" s="54"/>
      <c r="JVJ56" s="54"/>
      <c r="JVK56" s="54"/>
      <c r="JVL56" s="54"/>
      <c r="JVM56" s="54"/>
      <c r="JVN56" s="54"/>
      <c r="JVO56" s="54"/>
      <c r="JVP56" s="54"/>
      <c r="JVQ56" s="54"/>
      <c r="JVR56" s="54"/>
      <c r="JVS56" s="54"/>
      <c r="JVT56" s="54"/>
      <c r="JVU56" s="54"/>
      <c r="JVV56" s="54"/>
      <c r="JVW56" s="54"/>
      <c r="JVX56" s="54"/>
      <c r="JVY56" s="54"/>
      <c r="JVZ56" s="54"/>
      <c r="JWA56" s="54"/>
      <c r="JWB56" s="54"/>
      <c r="JWC56" s="54"/>
      <c r="JWD56" s="54"/>
      <c r="JWE56" s="54"/>
      <c r="JWF56" s="54"/>
      <c r="JWG56" s="54"/>
      <c r="JWH56" s="54"/>
      <c r="JWI56" s="54"/>
      <c r="JWJ56" s="54"/>
      <c r="JWK56" s="54"/>
      <c r="JWL56" s="54"/>
      <c r="JWM56" s="54"/>
      <c r="JWN56" s="54"/>
      <c r="JWO56" s="54"/>
      <c r="JWP56" s="54"/>
      <c r="JWQ56" s="54"/>
      <c r="JWR56" s="54"/>
      <c r="JWS56" s="54"/>
      <c r="JWT56" s="54"/>
      <c r="JWU56" s="54"/>
      <c r="JWV56" s="54"/>
      <c r="JWW56" s="54"/>
      <c r="JWX56" s="54"/>
      <c r="JWY56" s="54"/>
      <c r="JWZ56" s="54"/>
      <c r="JXA56" s="54"/>
      <c r="JXB56" s="54"/>
      <c r="JXC56" s="54"/>
      <c r="JXD56" s="54"/>
      <c r="JXE56" s="54"/>
      <c r="JXF56" s="54"/>
      <c r="JXG56" s="54"/>
      <c r="JXH56" s="54"/>
      <c r="JXI56" s="54"/>
      <c r="JXJ56" s="54"/>
      <c r="JXK56" s="54"/>
      <c r="JXL56" s="54"/>
      <c r="JXM56" s="54"/>
      <c r="JXN56" s="54"/>
      <c r="JXO56" s="54"/>
      <c r="JXP56" s="54"/>
      <c r="JXQ56" s="54"/>
      <c r="JXR56" s="54"/>
      <c r="JXS56" s="54"/>
      <c r="JXT56" s="54"/>
      <c r="JXU56" s="54"/>
      <c r="JXV56" s="54"/>
      <c r="JXW56" s="54"/>
      <c r="JXX56" s="54"/>
      <c r="JXY56" s="54"/>
      <c r="JXZ56" s="54"/>
      <c r="JYA56" s="54"/>
      <c r="JYB56" s="54"/>
      <c r="JYC56" s="54"/>
      <c r="JYD56" s="54"/>
      <c r="JYE56" s="54"/>
      <c r="JYF56" s="54"/>
      <c r="JYG56" s="54"/>
      <c r="JYH56" s="54"/>
      <c r="JYI56" s="54"/>
      <c r="JYJ56" s="54"/>
      <c r="JYK56" s="54"/>
      <c r="JYL56" s="54"/>
      <c r="JYM56" s="54"/>
      <c r="JYN56" s="54"/>
      <c r="JYO56" s="54"/>
      <c r="JYP56" s="54"/>
      <c r="JYQ56" s="54"/>
      <c r="JYR56" s="54"/>
      <c r="JYS56" s="54"/>
      <c r="JYT56" s="54"/>
      <c r="JYU56" s="54"/>
      <c r="JYV56" s="54"/>
      <c r="JYW56" s="54"/>
      <c r="JYX56" s="54"/>
      <c r="JYY56" s="54"/>
      <c r="JYZ56" s="54"/>
      <c r="JZA56" s="54"/>
      <c r="JZB56" s="54"/>
      <c r="JZC56" s="54"/>
      <c r="JZD56" s="54"/>
      <c r="JZE56" s="54"/>
      <c r="JZF56" s="54"/>
      <c r="JZG56" s="54"/>
      <c r="JZH56" s="54"/>
      <c r="JZI56" s="54"/>
      <c r="JZJ56" s="54"/>
      <c r="JZK56" s="54"/>
      <c r="JZL56" s="54"/>
      <c r="JZM56" s="54"/>
      <c r="JZN56" s="54"/>
      <c r="JZO56" s="54"/>
      <c r="JZP56" s="54"/>
      <c r="JZQ56" s="54"/>
      <c r="JZR56" s="54"/>
      <c r="JZS56" s="54"/>
      <c r="JZT56" s="54"/>
      <c r="JZU56" s="54"/>
      <c r="JZV56" s="54"/>
      <c r="JZW56" s="54"/>
      <c r="JZX56" s="54"/>
      <c r="JZY56" s="54"/>
      <c r="JZZ56" s="54"/>
      <c r="KAA56" s="54"/>
      <c r="KAB56" s="54"/>
      <c r="KAC56" s="54"/>
      <c r="KAD56" s="54"/>
      <c r="KAE56" s="54"/>
      <c r="KAF56" s="54"/>
      <c r="KAG56" s="54"/>
      <c r="KAH56" s="54"/>
      <c r="KAI56" s="54"/>
      <c r="KAJ56" s="54"/>
      <c r="KAK56" s="54"/>
      <c r="KAL56" s="54"/>
      <c r="KAM56" s="54"/>
      <c r="KAN56" s="54"/>
      <c r="KAO56" s="54"/>
      <c r="KAP56" s="54"/>
      <c r="KAQ56" s="54"/>
      <c r="KAR56" s="54"/>
      <c r="KAS56" s="54"/>
      <c r="KAT56" s="54"/>
      <c r="KAU56" s="54"/>
      <c r="KAV56" s="54"/>
      <c r="KAW56" s="54"/>
      <c r="KAX56" s="54"/>
      <c r="KAY56" s="54"/>
      <c r="KAZ56" s="54"/>
      <c r="KBA56" s="54"/>
      <c r="KBB56" s="54"/>
      <c r="KBC56" s="54"/>
      <c r="KBD56" s="54"/>
      <c r="KBE56" s="54"/>
      <c r="KBF56" s="54"/>
      <c r="KBG56" s="54"/>
      <c r="KBH56" s="54"/>
      <c r="KBI56" s="54"/>
      <c r="KBJ56" s="54"/>
      <c r="KBK56" s="54"/>
      <c r="KBL56" s="54"/>
      <c r="KBM56" s="54"/>
      <c r="KBN56" s="54"/>
      <c r="KBO56" s="54"/>
      <c r="KBP56" s="54"/>
      <c r="KBQ56" s="54"/>
      <c r="KBR56" s="54"/>
      <c r="KBS56" s="54"/>
      <c r="KBT56" s="54"/>
      <c r="KBU56" s="54"/>
      <c r="KBV56" s="54"/>
      <c r="KBW56" s="54"/>
      <c r="KBX56" s="54"/>
      <c r="KBY56" s="54"/>
      <c r="KBZ56" s="54"/>
      <c r="KCA56" s="54"/>
      <c r="KCB56" s="54"/>
      <c r="KCC56" s="54"/>
      <c r="KCD56" s="54"/>
      <c r="KCE56" s="54"/>
      <c r="KCF56" s="54"/>
      <c r="KCG56" s="54"/>
      <c r="KCH56" s="54"/>
      <c r="KCI56" s="54"/>
      <c r="KCJ56" s="54"/>
      <c r="KCK56" s="54"/>
      <c r="KCL56" s="54"/>
      <c r="KCM56" s="54"/>
      <c r="KCN56" s="54"/>
      <c r="KCO56" s="54"/>
      <c r="KCP56" s="54"/>
      <c r="KCQ56" s="54"/>
      <c r="KCR56" s="54"/>
      <c r="KCS56" s="54"/>
      <c r="KCT56" s="54"/>
      <c r="KCU56" s="54"/>
      <c r="KCV56" s="54"/>
      <c r="KCW56" s="54"/>
      <c r="KCX56" s="54"/>
      <c r="KCY56" s="54"/>
      <c r="KCZ56" s="54"/>
      <c r="KDA56" s="54"/>
      <c r="KDB56" s="54"/>
      <c r="KDC56" s="54"/>
      <c r="KDD56" s="54"/>
      <c r="KDE56" s="54"/>
      <c r="KDF56" s="54"/>
      <c r="KDG56" s="54"/>
      <c r="KDH56" s="54"/>
      <c r="KDI56" s="54"/>
      <c r="KDJ56" s="54"/>
      <c r="KDK56" s="54"/>
      <c r="KDL56" s="54"/>
      <c r="KDM56" s="54"/>
      <c r="KDN56" s="54"/>
      <c r="KDO56" s="54"/>
      <c r="KDP56" s="54"/>
      <c r="KDQ56" s="54"/>
      <c r="KDR56" s="54"/>
      <c r="KDS56" s="54"/>
      <c r="KDT56" s="54"/>
      <c r="KDU56" s="54"/>
      <c r="KDV56" s="54"/>
      <c r="KDW56" s="54"/>
      <c r="KDX56" s="54"/>
      <c r="KDY56" s="54"/>
      <c r="KDZ56" s="54"/>
      <c r="KEA56" s="54"/>
      <c r="KEB56" s="54"/>
      <c r="KEC56" s="54"/>
      <c r="KED56" s="54"/>
      <c r="KEE56" s="54"/>
      <c r="KEF56" s="54"/>
      <c r="KEG56" s="54"/>
      <c r="KEH56" s="54"/>
      <c r="KEI56" s="54"/>
      <c r="KEJ56" s="54"/>
      <c r="KEK56" s="54"/>
      <c r="KEL56" s="54"/>
      <c r="KEM56" s="54"/>
      <c r="KEN56" s="54"/>
      <c r="KEO56" s="54"/>
      <c r="KEP56" s="54"/>
      <c r="KEQ56" s="54"/>
      <c r="KER56" s="54"/>
      <c r="KES56" s="54"/>
      <c r="KET56" s="54"/>
      <c r="KEU56" s="54"/>
      <c r="KEV56" s="54"/>
      <c r="KEW56" s="54"/>
      <c r="KEX56" s="54"/>
      <c r="KEY56" s="54"/>
      <c r="KEZ56" s="54"/>
      <c r="KFA56" s="54"/>
      <c r="KFB56" s="54"/>
      <c r="KFC56" s="54"/>
      <c r="KFD56" s="54"/>
      <c r="KFE56" s="54"/>
      <c r="KFF56" s="54"/>
      <c r="KFG56" s="54"/>
      <c r="KFH56" s="54"/>
      <c r="KFI56" s="54"/>
      <c r="KFJ56" s="54"/>
      <c r="KFK56" s="54"/>
      <c r="KFL56" s="54"/>
      <c r="KFM56" s="54"/>
      <c r="KFN56" s="54"/>
      <c r="KFO56" s="54"/>
      <c r="KFP56" s="54"/>
      <c r="KFQ56" s="54"/>
      <c r="KFR56" s="54"/>
      <c r="KFS56" s="54"/>
      <c r="KFT56" s="54"/>
      <c r="KFU56" s="54"/>
      <c r="KFV56" s="54"/>
      <c r="KFW56" s="54"/>
      <c r="KFX56" s="54"/>
      <c r="KFY56" s="54"/>
      <c r="KFZ56" s="54"/>
      <c r="KGA56" s="54"/>
      <c r="KGB56" s="54"/>
      <c r="KGC56" s="54"/>
      <c r="KGD56" s="54"/>
      <c r="KGE56" s="54"/>
      <c r="KGF56" s="54"/>
      <c r="KGG56" s="54"/>
      <c r="KGH56" s="54"/>
      <c r="KGI56" s="54"/>
      <c r="KGJ56" s="54"/>
      <c r="KGK56" s="54"/>
      <c r="KGL56" s="54"/>
      <c r="KGM56" s="54"/>
      <c r="KGN56" s="54"/>
      <c r="KGO56" s="54"/>
      <c r="KGP56" s="54"/>
      <c r="KGQ56" s="54"/>
      <c r="KGR56" s="54"/>
      <c r="KGS56" s="54"/>
      <c r="KGT56" s="54"/>
      <c r="KGU56" s="54"/>
      <c r="KGV56" s="54"/>
      <c r="KGW56" s="54"/>
      <c r="KGX56" s="54"/>
      <c r="KGY56" s="54"/>
      <c r="KGZ56" s="54"/>
      <c r="KHA56" s="54"/>
      <c r="KHB56" s="54"/>
      <c r="KHC56" s="54"/>
      <c r="KHD56" s="54"/>
      <c r="KHE56" s="54"/>
      <c r="KHF56" s="54"/>
      <c r="KHG56" s="54"/>
      <c r="KHH56" s="54"/>
      <c r="KHI56" s="54"/>
      <c r="KHJ56" s="54"/>
      <c r="KHK56" s="54"/>
      <c r="KHL56" s="54"/>
      <c r="KHM56" s="54"/>
      <c r="KHN56" s="54"/>
      <c r="KHO56" s="54"/>
      <c r="KHP56" s="54"/>
      <c r="KHQ56" s="54"/>
      <c r="KHR56" s="54"/>
      <c r="KHS56" s="54"/>
      <c r="KHT56" s="54"/>
      <c r="KHU56" s="54"/>
      <c r="KHV56" s="54"/>
      <c r="KHW56" s="54"/>
      <c r="KHX56" s="54"/>
      <c r="KHY56" s="54"/>
      <c r="KHZ56" s="54"/>
      <c r="KIA56" s="54"/>
      <c r="KIB56" s="54"/>
      <c r="KIC56" s="54"/>
      <c r="KID56" s="54"/>
      <c r="KIE56" s="54"/>
      <c r="KIF56" s="54"/>
      <c r="KIG56" s="54"/>
      <c r="KIH56" s="54"/>
      <c r="KII56" s="54"/>
      <c r="KIJ56" s="54"/>
      <c r="KIK56" s="54"/>
      <c r="KIL56" s="54"/>
      <c r="KIM56" s="54"/>
      <c r="KIN56" s="54"/>
      <c r="KIO56" s="54"/>
      <c r="KIP56" s="54"/>
      <c r="KIQ56" s="54"/>
      <c r="KIR56" s="54"/>
      <c r="KIS56" s="54"/>
      <c r="KIT56" s="54"/>
      <c r="KIU56" s="54"/>
      <c r="KIV56" s="54"/>
      <c r="KIW56" s="54"/>
      <c r="KIX56" s="54"/>
      <c r="KIY56" s="54"/>
      <c r="KIZ56" s="54"/>
      <c r="KJA56" s="54"/>
      <c r="KJB56" s="54"/>
      <c r="KJC56" s="54"/>
      <c r="KJD56" s="54"/>
      <c r="KJE56" s="54"/>
      <c r="KJF56" s="54"/>
      <c r="KJG56" s="54"/>
      <c r="KJH56" s="54"/>
      <c r="KJI56" s="54"/>
      <c r="KJJ56" s="54"/>
      <c r="KJK56" s="54"/>
      <c r="KJL56" s="54"/>
      <c r="KJM56" s="54"/>
      <c r="KJN56" s="54"/>
      <c r="KJO56" s="54"/>
      <c r="KJP56" s="54"/>
      <c r="KJQ56" s="54"/>
      <c r="KJR56" s="54"/>
      <c r="KJS56" s="54"/>
      <c r="KJT56" s="54"/>
      <c r="KJU56" s="54"/>
      <c r="KJV56" s="54"/>
      <c r="KJW56" s="54"/>
      <c r="KJX56" s="54"/>
      <c r="KJY56" s="54"/>
      <c r="KJZ56" s="54"/>
      <c r="KKA56" s="54"/>
      <c r="KKB56" s="54"/>
      <c r="KKC56" s="54"/>
      <c r="KKD56" s="54"/>
      <c r="KKE56" s="54"/>
      <c r="KKF56" s="54"/>
      <c r="KKG56" s="54"/>
      <c r="KKH56" s="54"/>
      <c r="KKI56" s="54"/>
      <c r="KKJ56" s="54"/>
      <c r="KKK56" s="54"/>
      <c r="KKL56" s="54"/>
      <c r="KKM56" s="54"/>
      <c r="KKN56" s="54"/>
      <c r="KKO56" s="54"/>
      <c r="KKP56" s="54"/>
      <c r="KKQ56" s="54"/>
      <c r="KKR56" s="54"/>
      <c r="KKS56" s="54"/>
      <c r="KKT56" s="54"/>
      <c r="KKU56" s="54"/>
      <c r="KKV56" s="54"/>
      <c r="KKW56" s="54"/>
      <c r="KKX56" s="54"/>
      <c r="KKY56" s="54"/>
      <c r="KKZ56" s="54"/>
      <c r="KLA56" s="54"/>
      <c r="KLB56" s="54"/>
      <c r="KLC56" s="54"/>
      <c r="KLD56" s="54"/>
      <c r="KLE56" s="54"/>
      <c r="KLF56" s="54"/>
      <c r="KLG56" s="54"/>
      <c r="KLH56" s="54"/>
      <c r="KLI56" s="54"/>
      <c r="KLJ56" s="54"/>
      <c r="KLK56" s="54"/>
      <c r="KLL56" s="54"/>
      <c r="KLM56" s="54"/>
      <c r="KLN56" s="54"/>
      <c r="KLO56" s="54"/>
      <c r="KLP56" s="54"/>
      <c r="KLQ56" s="54"/>
      <c r="KLR56" s="54"/>
      <c r="KLS56" s="54"/>
      <c r="KLT56" s="54"/>
      <c r="KLU56" s="54"/>
      <c r="KLV56" s="54"/>
      <c r="KLW56" s="54"/>
      <c r="KLX56" s="54"/>
      <c r="KLY56" s="54"/>
      <c r="KLZ56" s="54"/>
      <c r="KMA56" s="54"/>
      <c r="KMB56" s="54"/>
      <c r="KMC56" s="54"/>
      <c r="KMD56" s="54"/>
      <c r="KME56" s="54"/>
      <c r="KMF56" s="54"/>
      <c r="KMG56" s="54"/>
      <c r="KMH56" s="54"/>
      <c r="KMI56" s="54"/>
      <c r="KMJ56" s="54"/>
      <c r="KMK56" s="54"/>
      <c r="KML56" s="54"/>
      <c r="KMM56" s="54"/>
      <c r="KMN56" s="54"/>
      <c r="KMO56" s="54"/>
      <c r="KMP56" s="54"/>
      <c r="KMQ56" s="54"/>
      <c r="KMR56" s="54"/>
      <c r="KMS56" s="54"/>
      <c r="KMT56" s="54"/>
      <c r="KMU56" s="54"/>
      <c r="KMV56" s="54"/>
      <c r="KMW56" s="54"/>
      <c r="KMX56" s="54"/>
      <c r="KMY56" s="54"/>
      <c r="KMZ56" s="54"/>
      <c r="KNA56" s="54"/>
      <c r="KNB56" s="54"/>
      <c r="KNC56" s="54"/>
      <c r="KND56" s="54"/>
      <c r="KNE56" s="54"/>
      <c r="KNF56" s="54"/>
      <c r="KNG56" s="54"/>
      <c r="KNH56" s="54"/>
      <c r="KNI56" s="54"/>
      <c r="KNJ56" s="54"/>
      <c r="KNK56" s="54"/>
      <c r="KNL56" s="54"/>
      <c r="KNM56" s="54"/>
      <c r="KNN56" s="54"/>
      <c r="KNO56" s="54"/>
      <c r="KNP56" s="54"/>
      <c r="KNQ56" s="54"/>
      <c r="KNR56" s="54"/>
      <c r="KNS56" s="54"/>
      <c r="KNT56" s="54"/>
      <c r="KNU56" s="54"/>
      <c r="KNV56" s="54"/>
      <c r="KNW56" s="54"/>
      <c r="KNX56" s="54"/>
      <c r="KNY56" s="54"/>
      <c r="KNZ56" s="54"/>
      <c r="KOA56" s="54"/>
      <c r="KOB56" s="54"/>
      <c r="KOC56" s="54"/>
      <c r="KOD56" s="54"/>
      <c r="KOE56" s="54"/>
      <c r="KOF56" s="54"/>
      <c r="KOG56" s="54"/>
      <c r="KOH56" s="54"/>
      <c r="KOI56" s="54"/>
      <c r="KOJ56" s="54"/>
      <c r="KOK56" s="54"/>
      <c r="KOL56" s="54"/>
      <c r="KOM56" s="54"/>
      <c r="KON56" s="54"/>
      <c r="KOO56" s="54"/>
      <c r="KOP56" s="54"/>
      <c r="KOQ56" s="54"/>
      <c r="KOR56" s="54"/>
      <c r="KOS56" s="54"/>
      <c r="KOT56" s="54"/>
      <c r="KOU56" s="54"/>
      <c r="KOV56" s="54"/>
      <c r="KOW56" s="54"/>
      <c r="KOX56" s="54"/>
      <c r="KOY56" s="54"/>
      <c r="KOZ56" s="54"/>
      <c r="KPA56" s="54"/>
      <c r="KPB56" s="54"/>
      <c r="KPC56" s="54"/>
      <c r="KPD56" s="54"/>
      <c r="KPE56" s="54"/>
      <c r="KPF56" s="54"/>
      <c r="KPG56" s="54"/>
      <c r="KPH56" s="54"/>
      <c r="KPI56" s="54"/>
      <c r="KPJ56" s="54"/>
      <c r="KPK56" s="54"/>
      <c r="KPL56" s="54"/>
      <c r="KPM56" s="54"/>
      <c r="KPN56" s="54"/>
      <c r="KPO56" s="54"/>
      <c r="KPP56" s="54"/>
      <c r="KPQ56" s="54"/>
      <c r="KPR56" s="54"/>
      <c r="KPS56" s="54"/>
      <c r="KPT56" s="54"/>
      <c r="KPU56" s="54"/>
      <c r="KPV56" s="54"/>
      <c r="KPW56" s="54"/>
      <c r="KPX56" s="54"/>
      <c r="KPY56" s="54"/>
      <c r="KPZ56" s="54"/>
      <c r="KQA56" s="54"/>
      <c r="KQB56" s="54"/>
      <c r="KQC56" s="54"/>
      <c r="KQD56" s="54"/>
      <c r="KQE56" s="54"/>
      <c r="KQF56" s="54"/>
      <c r="KQG56" s="54"/>
      <c r="KQH56" s="54"/>
      <c r="KQI56" s="54"/>
      <c r="KQJ56" s="54"/>
      <c r="KQK56" s="54"/>
      <c r="KQL56" s="54"/>
      <c r="KQM56" s="54"/>
      <c r="KQN56" s="54"/>
      <c r="KQO56" s="54"/>
      <c r="KQP56" s="54"/>
      <c r="KQQ56" s="54"/>
      <c r="KQR56" s="54"/>
      <c r="KQS56" s="54"/>
      <c r="KQT56" s="54"/>
      <c r="KQU56" s="54"/>
      <c r="KQV56" s="54"/>
      <c r="KQW56" s="54"/>
      <c r="KQX56" s="54"/>
      <c r="KQY56" s="54"/>
      <c r="KQZ56" s="54"/>
      <c r="KRA56" s="54"/>
      <c r="KRB56" s="54"/>
      <c r="KRC56" s="54"/>
      <c r="KRD56" s="54"/>
      <c r="KRE56" s="54"/>
      <c r="KRF56" s="54"/>
      <c r="KRG56" s="54"/>
      <c r="KRH56" s="54"/>
      <c r="KRI56" s="54"/>
      <c r="KRJ56" s="54"/>
      <c r="KRK56" s="54"/>
      <c r="KRL56" s="54"/>
      <c r="KRM56" s="54"/>
      <c r="KRN56" s="54"/>
      <c r="KRO56" s="54"/>
      <c r="KRP56" s="54"/>
      <c r="KRQ56" s="54"/>
      <c r="KRR56" s="54"/>
      <c r="KRS56" s="54"/>
      <c r="KRT56" s="54"/>
      <c r="KRU56" s="54"/>
      <c r="KRV56" s="54"/>
      <c r="KRW56" s="54"/>
      <c r="KRX56" s="54"/>
      <c r="KRY56" s="54"/>
      <c r="KRZ56" s="54"/>
      <c r="KSA56" s="54"/>
      <c r="KSB56" s="54"/>
      <c r="KSC56" s="54"/>
      <c r="KSD56" s="54"/>
      <c r="KSE56" s="54"/>
      <c r="KSF56" s="54"/>
      <c r="KSG56" s="54"/>
      <c r="KSH56" s="54"/>
      <c r="KSI56" s="54"/>
      <c r="KSJ56" s="54"/>
      <c r="KSK56" s="54"/>
      <c r="KSL56" s="54"/>
      <c r="KSM56" s="54"/>
      <c r="KSN56" s="54"/>
      <c r="KSO56" s="54"/>
      <c r="KSP56" s="54"/>
      <c r="KSQ56" s="54"/>
      <c r="KSR56" s="54"/>
      <c r="KSS56" s="54"/>
      <c r="KST56" s="54"/>
      <c r="KSU56" s="54"/>
      <c r="KSV56" s="54"/>
      <c r="KSW56" s="54"/>
      <c r="KSX56" s="54"/>
      <c r="KSY56" s="54"/>
      <c r="KSZ56" s="54"/>
      <c r="KTA56" s="54"/>
      <c r="KTB56" s="54"/>
      <c r="KTC56" s="54"/>
      <c r="KTD56" s="54"/>
      <c r="KTE56" s="54"/>
      <c r="KTF56" s="54"/>
      <c r="KTG56" s="54"/>
      <c r="KTH56" s="54"/>
      <c r="KTI56" s="54"/>
      <c r="KTJ56" s="54"/>
      <c r="KTK56" s="54"/>
      <c r="KTL56" s="54"/>
      <c r="KTM56" s="54"/>
      <c r="KTN56" s="54"/>
      <c r="KTO56" s="54"/>
      <c r="KTP56" s="54"/>
      <c r="KTQ56" s="54"/>
      <c r="KTR56" s="54"/>
      <c r="KTS56" s="54"/>
      <c r="KTT56" s="54"/>
      <c r="KTU56" s="54"/>
      <c r="KTV56" s="54"/>
      <c r="KTW56" s="54"/>
      <c r="KTX56" s="54"/>
      <c r="KTY56" s="54"/>
      <c r="KTZ56" s="54"/>
      <c r="KUA56" s="54"/>
      <c r="KUB56" s="54"/>
      <c r="KUC56" s="54"/>
      <c r="KUD56" s="54"/>
      <c r="KUE56" s="54"/>
      <c r="KUF56" s="54"/>
      <c r="KUG56" s="54"/>
      <c r="KUH56" s="54"/>
      <c r="KUI56" s="54"/>
      <c r="KUJ56" s="54"/>
      <c r="KUK56" s="54"/>
      <c r="KUL56" s="54"/>
      <c r="KUM56" s="54"/>
      <c r="KUN56" s="54"/>
      <c r="KUO56" s="54"/>
      <c r="KUP56" s="54"/>
      <c r="KUQ56" s="54"/>
      <c r="KUR56" s="54"/>
      <c r="KUS56" s="54"/>
      <c r="KUT56" s="54"/>
      <c r="KUU56" s="54"/>
      <c r="KUV56" s="54"/>
      <c r="KUW56" s="54"/>
      <c r="KUX56" s="54"/>
      <c r="KUY56" s="54"/>
      <c r="KUZ56" s="54"/>
      <c r="KVA56" s="54"/>
      <c r="KVB56" s="54"/>
      <c r="KVC56" s="54"/>
      <c r="KVD56" s="54"/>
      <c r="KVE56" s="54"/>
      <c r="KVF56" s="54"/>
      <c r="KVG56" s="54"/>
      <c r="KVH56" s="54"/>
      <c r="KVI56" s="54"/>
      <c r="KVJ56" s="54"/>
      <c r="KVK56" s="54"/>
      <c r="KVL56" s="54"/>
      <c r="KVM56" s="54"/>
      <c r="KVN56" s="54"/>
      <c r="KVO56" s="54"/>
      <c r="KVP56" s="54"/>
      <c r="KVQ56" s="54"/>
      <c r="KVR56" s="54"/>
      <c r="KVS56" s="54"/>
      <c r="KVT56" s="54"/>
      <c r="KVU56" s="54"/>
      <c r="KVV56" s="54"/>
      <c r="KVW56" s="54"/>
      <c r="KVX56" s="54"/>
      <c r="KVY56" s="54"/>
      <c r="KVZ56" s="54"/>
      <c r="KWA56" s="54"/>
      <c r="KWB56" s="54"/>
      <c r="KWC56" s="54"/>
      <c r="KWD56" s="54"/>
      <c r="KWE56" s="54"/>
      <c r="KWF56" s="54"/>
      <c r="KWG56" s="54"/>
      <c r="KWH56" s="54"/>
      <c r="KWI56" s="54"/>
      <c r="KWJ56" s="54"/>
      <c r="KWK56" s="54"/>
      <c r="KWL56" s="54"/>
      <c r="KWM56" s="54"/>
      <c r="KWN56" s="54"/>
      <c r="KWO56" s="54"/>
      <c r="KWP56" s="54"/>
      <c r="KWQ56" s="54"/>
      <c r="KWR56" s="54"/>
      <c r="KWS56" s="54"/>
      <c r="KWT56" s="54"/>
      <c r="KWU56" s="54"/>
      <c r="KWV56" s="54"/>
      <c r="KWW56" s="54"/>
      <c r="KWX56" s="54"/>
      <c r="KWY56" s="54"/>
      <c r="KWZ56" s="54"/>
      <c r="KXA56" s="54"/>
      <c r="KXB56" s="54"/>
      <c r="KXC56" s="54"/>
      <c r="KXD56" s="54"/>
      <c r="KXE56" s="54"/>
      <c r="KXF56" s="54"/>
      <c r="KXG56" s="54"/>
      <c r="KXH56" s="54"/>
      <c r="KXI56" s="54"/>
      <c r="KXJ56" s="54"/>
      <c r="KXK56" s="54"/>
      <c r="KXL56" s="54"/>
      <c r="KXM56" s="54"/>
      <c r="KXN56" s="54"/>
      <c r="KXO56" s="54"/>
      <c r="KXP56" s="54"/>
      <c r="KXQ56" s="54"/>
      <c r="KXR56" s="54"/>
      <c r="KXS56" s="54"/>
      <c r="KXT56" s="54"/>
      <c r="KXU56" s="54"/>
      <c r="KXV56" s="54"/>
      <c r="KXW56" s="54"/>
      <c r="KXX56" s="54"/>
      <c r="KXY56" s="54"/>
      <c r="KXZ56" s="54"/>
      <c r="KYA56" s="54"/>
      <c r="KYB56" s="54"/>
      <c r="KYC56" s="54"/>
      <c r="KYD56" s="54"/>
      <c r="KYE56" s="54"/>
      <c r="KYF56" s="54"/>
      <c r="KYG56" s="54"/>
      <c r="KYH56" s="54"/>
      <c r="KYI56" s="54"/>
      <c r="KYJ56" s="54"/>
      <c r="KYK56" s="54"/>
      <c r="KYL56" s="54"/>
      <c r="KYM56" s="54"/>
      <c r="KYN56" s="54"/>
      <c r="KYO56" s="54"/>
      <c r="KYP56" s="54"/>
      <c r="KYQ56" s="54"/>
      <c r="KYR56" s="54"/>
      <c r="KYS56" s="54"/>
      <c r="KYT56" s="54"/>
      <c r="KYU56" s="54"/>
      <c r="KYV56" s="54"/>
      <c r="KYW56" s="54"/>
      <c r="KYX56" s="54"/>
      <c r="KYY56" s="54"/>
      <c r="KYZ56" s="54"/>
      <c r="KZA56" s="54"/>
      <c r="KZB56" s="54"/>
      <c r="KZC56" s="54"/>
      <c r="KZD56" s="54"/>
      <c r="KZE56" s="54"/>
      <c r="KZF56" s="54"/>
      <c r="KZG56" s="54"/>
      <c r="KZH56" s="54"/>
      <c r="KZI56" s="54"/>
      <c r="KZJ56" s="54"/>
      <c r="KZK56" s="54"/>
      <c r="KZL56" s="54"/>
      <c r="KZM56" s="54"/>
      <c r="KZN56" s="54"/>
      <c r="KZO56" s="54"/>
      <c r="KZP56" s="54"/>
      <c r="KZQ56" s="54"/>
      <c r="KZR56" s="54"/>
      <c r="KZS56" s="54"/>
      <c r="KZT56" s="54"/>
      <c r="KZU56" s="54"/>
      <c r="KZV56" s="54"/>
      <c r="KZW56" s="54"/>
      <c r="KZX56" s="54"/>
      <c r="KZY56" s="54"/>
      <c r="KZZ56" s="54"/>
      <c r="LAA56" s="54"/>
      <c r="LAB56" s="54"/>
      <c r="LAC56" s="54"/>
      <c r="LAD56" s="54"/>
      <c r="LAE56" s="54"/>
      <c r="LAF56" s="54"/>
      <c r="LAG56" s="54"/>
      <c r="LAH56" s="54"/>
      <c r="LAI56" s="54"/>
      <c r="LAJ56" s="54"/>
      <c r="LAK56" s="54"/>
      <c r="LAL56" s="54"/>
      <c r="LAM56" s="54"/>
      <c r="LAN56" s="54"/>
      <c r="LAO56" s="54"/>
      <c r="LAP56" s="54"/>
      <c r="LAQ56" s="54"/>
      <c r="LAR56" s="54"/>
      <c r="LAS56" s="54"/>
      <c r="LAT56" s="54"/>
      <c r="LAU56" s="54"/>
      <c r="LAV56" s="54"/>
      <c r="LAW56" s="54"/>
      <c r="LAX56" s="54"/>
      <c r="LAY56" s="54"/>
      <c r="LAZ56" s="54"/>
      <c r="LBA56" s="54"/>
      <c r="LBB56" s="54"/>
      <c r="LBC56" s="54"/>
      <c r="LBD56" s="54"/>
      <c r="LBE56" s="54"/>
      <c r="LBF56" s="54"/>
      <c r="LBG56" s="54"/>
      <c r="LBH56" s="54"/>
      <c r="LBI56" s="54"/>
      <c r="LBJ56" s="54"/>
      <c r="LBK56" s="54"/>
      <c r="LBL56" s="54"/>
      <c r="LBM56" s="54"/>
      <c r="LBN56" s="54"/>
      <c r="LBO56" s="54"/>
      <c r="LBP56" s="54"/>
      <c r="LBQ56" s="54"/>
      <c r="LBR56" s="54"/>
      <c r="LBS56" s="54"/>
      <c r="LBT56" s="54"/>
      <c r="LBU56" s="54"/>
      <c r="LBV56" s="54"/>
      <c r="LBW56" s="54"/>
      <c r="LBX56" s="54"/>
      <c r="LBY56" s="54"/>
      <c r="LBZ56" s="54"/>
      <c r="LCA56" s="54"/>
      <c r="LCB56" s="54"/>
      <c r="LCC56" s="54"/>
      <c r="LCD56" s="54"/>
      <c r="LCE56" s="54"/>
      <c r="LCF56" s="54"/>
      <c r="LCG56" s="54"/>
      <c r="LCH56" s="54"/>
      <c r="LCI56" s="54"/>
      <c r="LCJ56" s="54"/>
      <c r="LCK56" s="54"/>
      <c r="LCL56" s="54"/>
      <c r="LCM56" s="54"/>
      <c r="LCN56" s="54"/>
      <c r="LCO56" s="54"/>
      <c r="LCP56" s="54"/>
      <c r="LCQ56" s="54"/>
      <c r="LCR56" s="54"/>
      <c r="LCS56" s="54"/>
      <c r="LCT56" s="54"/>
      <c r="LCU56" s="54"/>
      <c r="LCV56" s="54"/>
      <c r="LCW56" s="54"/>
      <c r="LCX56" s="54"/>
      <c r="LCY56" s="54"/>
      <c r="LCZ56" s="54"/>
      <c r="LDA56" s="54"/>
      <c r="LDB56" s="54"/>
      <c r="LDC56" s="54"/>
      <c r="LDD56" s="54"/>
      <c r="LDE56" s="54"/>
      <c r="LDF56" s="54"/>
      <c r="LDG56" s="54"/>
      <c r="LDH56" s="54"/>
      <c r="LDI56" s="54"/>
      <c r="LDJ56" s="54"/>
      <c r="LDK56" s="54"/>
      <c r="LDL56" s="54"/>
      <c r="LDM56" s="54"/>
      <c r="LDN56" s="54"/>
      <c r="LDO56" s="54"/>
      <c r="LDP56" s="54"/>
      <c r="LDQ56" s="54"/>
      <c r="LDR56" s="54"/>
      <c r="LDS56" s="54"/>
      <c r="LDT56" s="54"/>
      <c r="LDU56" s="54"/>
      <c r="LDV56" s="54"/>
      <c r="LDW56" s="54"/>
      <c r="LDX56" s="54"/>
      <c r="LDY56" s="54"/>
      <c r="LDZ56" s="54"/>
      <c r="LEA56" s="54"/>
      <c r="LEB56" s="54"/>
      <c r="LEC56" s="54"/>
      <c r="LED56" s="54"/>
      <c r="LEE56" s="54"/>
      <c r="LEF56" s="54"/>
      <c r="LEG56" s="54"/>
      <c r="LEH56" s="54"/>
      <c r="LEI56" s="54"/>
      <c r="LEJ56" s="54"/>
      <c r="LEK56" s="54"/>
      <c r="LEL56" s="54"/>
      <c r="LEM56" s="54"/>
      <c r="LEN56" s="54"/>
      <c r="LEO56" s="54"/>
      <c r="LEP56" s="54"/>
      <c r="LEQ56" s="54"/>
      <c r="LER56" s="54"/>
      <c r="LES56" s="54"/>
      <c r="LET56" s="54"/>
      <c r="LEU56" s="54"/>
      <c r="LEV56" s="54"/>
      <c r="LEW56" s="54"/>
      <c r="LEX56" s="54"/>
      <c r="LEY56" s="54"/>
      <c r="LEZ56" s="54"/>
      <c r="LFA56" s="54"/>
      <c r="LFB56" s="54"/>
      <c r="LFC56" s="54"/>
      <c r="LFD56" s="54"/>
      <c r="LFE56" s="54"/>
      <c r="LFF56" s="54"/>
      <c r="LFG56" s="54"/>
      <c r="LFH56" s="54"/>
      <c r="LFI56" s="54"/>
      <c r="LFJ56" s="54"/>
      <c r="LFK56" s="54"/>
      <c r="LFL56" s="54"/>
      <c r="LFM56" s="54"/>
      <c r="LFN56" s="54"/>
      <c r="LFO56" s="54"/>
      <c r="LFP56" s="54"/>
      <c r="LFQ56" s="54"/>
      <c r="LFR56" s="54"/>
      <c r="LFS56" s="54"/>
      <c r="LFT56" s="54"/>
      <c r="LFU56" s="54"/>
      <c r="LFV56" s="54"/>
      <c r="LFW56" s="54"/>
      <c r="LFX56" s="54"/>
      <c r="LFY56" s="54"/>
      <c r="LFZ56" s="54"/>
      <c r="LGA56" s="54"/>
      <c r="LGB56" s="54"/>
      <c r="LGC56" s="54"/>
      <c r="LGD56" s="54"/>
      <c r="LGE56" s="54"/>
      <c r="LGF56" s="54"/>
      <c r="LGG56" s="54"/>
      <c r="LGH56" s="54"/>
      <c r="LGI56" s="54"/>
      <c r="LGJ56" s="54"/>
      <c r="LGK56" s="54"/>
      <c r="LGL56" s="54"/>
      <c r="LGM56" s="54"/>
      <c r="LGN56" s="54"/>
      <c r="LGO56" s="54"/>
      <c r="LGP56" s="54"/>
      <c r="LGQ56" s="54"/>
      <c r="LGR56" s="54"/>
      <c r="LGS56" s="54"/>
      <c r="LGT56" s="54"/>
      <c r="LGU56" s="54"/>
      <c r="LGV56" s="54"/>
      <c r="LGW56" s="54"/>
      <c r="LGX56" s="54"/>
      <c r="LGY56" s="54"/>
      <c r="LGZ56" s="54"/>
      <c r="LHA56" s="54"/>
      <c r="LHB56" s="54"/>
      <c r="LHC56" s="54"/>
      <c r="LHD56" s="54"/>
      <c r="LHE56" s="54"/>
      <c r="LHF56" s="54"/>
      <c r="LHG56" s="54"/>
      <c r="LHH56" s="54"/>
      <c r="LHI56" s="54"/>
      <c r="LHJ56" s="54"/>
      <c r="LHK56" s="54"/>
      <c r="LHL56" s="54"/>
      <c r="LHM56" s="54"/>
      <c r="LHN56" s="54"/>
      <c r="LHO56" s="54"/>
      <c r="LHP56" s="54"/>
      <c r="LHQ56" s="54"/>
      <c r="LHR56" s="54"/>
      <c r="LHS56" s="54"/>
      <c r="LHT56" s="54"/>
      <c r="LHU56" s="54"/>
      <c r="LHV56" s="54"/>
      <c r="LHW56" s="54"/>
      <c r="LHX56" s="54"/>
      <c r="LHY56" s="54"/>
      <c r="LHZ56" s="54"/>
      <c r="LIA56" s="54"/>
      <c r="LIB56" s="54"/>
      <c r="LIC56" s="54"/>
      <c r="LID56" s="54"/>
      <c r="LIE56" s="54"/>
      <c r="LIF56" s="54"/>
      <c r="LIG56" s="54"/>
      <c r="LIH56" s="54"/>
      <c r="LII56" s="54"/>
      <c r="LIJ56" s="54"/>
      <c r="LIK56" s="54"/>
      <c r="LIL56" s="54"/>
      <c r="LIM56" s="54"/>
      <c r="LIN56" s="54"/>
      <c r="LIO56" s="54"/>
      <c r="LIP56" s="54"/>
      <c r="LIQ56" s="54"/>
      <c r="LIR56" s="54"/>
      <c r="LIS56" s="54"/>
      <c r="LIT56" s="54"/>
      <c r="LIU56" s="54"/>
      <c r="LIV56" s="54"/>
      <c r="LIW56" s="54"/>
      <c r="LIX56" s="54"/>
      <c r="LIY56" s="54"/>
      <c r="LIZ56" s="54"/>
      <c r="LJA56" s="54"/>
      <c r="LJB56" s="54"/>
      <c r="LJC56" s="54"/>
      <c r="LJD56" s="54"/>
      <c r="LJE56" s="54"/>
      <c r="LJF56" s="54"/>
      <c r="LJG56" s="54"/>
      <c r="LJH56" s="54"/>
      <c r="LJI56" s="54"/>
      <c r="LJJ56" s="54"/>
      <c r="LJK56" s="54"/>
      <c r="LJL56" s="54"/>
      <c r="LJM56" s="54"/>
      <c r="LJN56" s="54"/>
      <c r="LJO56" s="54"/>
      <c r="LJP56" s="54"/>
      <c r="LJQ56" s="54"/>
      <c r="LJR56" s="54"/>
      <c r="LJS56" s="54"/>
      <c r="LJT56" s="54"/>
      <c r="LJU56" s="54"/>
      <c r="LJV56" s="54"/>
      <c r="LJW56" s="54"/>
      <c r="LJX56" s="54"/>
      <c r="LJY56" s="54"/>
      <c r="LJZ56" s="54"/>
      <c r="LKA56" s="54"/>
      <c r="LKB56" s="54"/>
      <c r="LKC56" s="54"/>
      <c r="LKD56" s="54"/>
      <c r="LKE56" s="54"/>
      <c r="LKF56" s="54"/>
      <c r="LKG56" s="54"/>
      <c r="LKH56" s="54"/>
      <c r="LKI56" s="54"/>
      <c r="LKJ56" s="54"/>
      <c r="LKK56" s="54"/>
      <c r="LKL56" s="54"/>
      <c r="LKM56" s="54"/>
      <c r="LKN56" s="54"/>
      <c r="LKO56" s="54"/>
      <c r="LKP56" s="54"/>
      <c r="LKQ56" s="54"/>
      <c r="LKR56" s="54"/>
      <c r="LKS56" s="54"/>
      <c r="LKT56" s="54"/>
      <c r="LKU56" s="54"/>
      <c r="LKV56" s="54"/>
      <c r="LKW56" s="54"/>
      <c r="LKX56" s="54"/>
      <c r="LKY56" s="54"/>
      <c r="LKZ56" s="54"/>
      <c r="LLA56" s="54"/>
      <c r="LLB56" s="54"/>
      <c r="LLC56" s="54"/>
      <c r="LLD56" s="54"/>
      <c r="LLE56" s="54"/>
      <c r="LLF56" s="54"/>
      <c r="LLG56" s="54"/>
      <c r="LLH56" s="54"/>
      <c r="LLI56" s="54"/>
      <c r="LLJ56" s="54"/>
      <c r="LLK56" s="54"/>
      <c r="LLL56" s="54"/>
      <c r="LLM56" s="54"/>
      <c r="LLN56" s="54"/>
      <c r="LLO56" s="54"/>
      <c r="LLP56" s="54"/>
      <c r="LLQ56" s="54"/>
      <c r="LLR56" s="54"/>
      <c r="LLS56" s="54"/>
      <c r="LLT56" s="54"/>
      <c r="LLU56" s="54"/>
      <c r="LLV56" s="54"/>
      <c r="LLW56" s="54"/>
      <c r="LLX56" s="54"/>
      <c r="LLY56" s="54"/>
      <c r="LLZ56" s="54"/>
      <c r="LMA56" s="54"/>
      <c r="LMB56" s="54"/>
      <c r="LMC56" s="54"/>
      <c r="LMD56" s="54"/>
      <c r="LME56" s="54"/>
      <c r="LMF56" s="54"/>
      <c r="LMG56" s="54"/>
      <c r="LMH56" s="54"/>
      <c r="LMI56" s="54"/>
      <c r="LMJ56" s="54"/>
      <c r="LMK56" s="54"/>
      <c r="LML56" s="54"/>
      <c r="LMM56" s="54"/>
      <c r="LMN56" s="54"/>
      <c r="LMO56" s="54"/>
      <c r="LMP56" s="54"/>
      <c r="LMQ56" s="54"/>
      <c r="LMR56" s="54"/>
      <c r="LMS56" s="54"/>
      <c r="LMT56" s="54"/>
      <c r="LMU56" s="54"/>
      <c r="LMV56" s="54"/>
      <c r="LMW56" s="54"/>
      <c r="LMX56" s="54"/>
      <c r="LMY56" s="54"/>
      <c r="LMZ56" s="54"/>
      <c r="LNA56" s="54"/>
      <c r="LNB56" s="54"/>
      <c r="LNC56" s="54"/>
      <c r="LND56" s="54"/>
      <c r="LNE56" s="54"/>
      <c r="LNF56" s="54"/>
      <c r="LNG56" s="54"/>
      <c r="LNH56" s="54"/>
      <c r="LNI56" s="54"/>
      <c r="LNJ56" s="54"/>
      <c r="LNK56" s="54"/>
      <c r="LNL56" s="54"/>
      <c r="LNM56" s="54"/>
      <c r="LNN56" s="54"/>
      <c r="LNO56" s="54"/>
      <c r="LNP56" s="54"/>
      <c r="LNQ56" s="54"/>
      <c r="LNR56" s="54"/>
      <c r="LNS56" s="54"/>
      <c r="LNT56" s="54"/>
      <c r="LNU56" s="54"/>
      <c r="LNV56" s="54"/>
      <c r="LNW56" s="54"/>
      <c r="LNX56" s="54"/>
      <c r="LNY56" s="54"/>
      <c r="LNZ56" s="54"/>
      <c r="LOA56" s="54"/>
      <c r="LOB56" s="54"/>
      <c r="LOC56" s="54"/>
      <c r="LOD56" s="54"/>
      <c r="LOE56" s="54"/>
      <c r="LOF56" s="54"/>
      <c r="LOG56" s="54"/>
      <c r="LOH56" s="54"/>
      <c r="LOI56" s="54"/>
      <c r="LOJ56" s="54"/>
      <c r="LOK56" s="54"/>
      <c r="LOL56" s="54"/>
      <c r="LOM56" s="54"/>
      <c r="LON56" s="54"/>
      <c r="LOO56" s="54"/>
      <c r="LOP56" s="54"/>
      <c r="LOQ56" s="54"/>
      <c r="LOR56" s="54"/>
      <c r="LOS56" s="54"/>
      <c r="LOT56" s="54"/>
      <c r="LOU56" s="54"/>
      <c r="LOV56" s="54"/>
      <c r="LOW56" s="54"/>
      <c r="LOX56" s="54"/>
      <c r="LOY56" s="54"/>
      <c r="LOZ56" s="54"/>
      <c r="LPA56" s="54"/>
      <c r="LPB56" s="54"/>
      <c r="LPC56" s="54"/>
      <c r="LPD56" s="54"/>
      <c r="LPE56" s="54"/>
      <c r="LPF56" s="54"/>
      <c r="LPG56" s="54"/>
      <c r="LPH56" s="54"/>
      <c r="LPI56" s="54"/>
      <c r="LPJ56" s="54"/>
      <c r="LPK56" s="54"/>
      <c r="LPL56" s="54"/>
      <c r="LPM56" s="54"/>
      <c r="LPN56" s="54"/>
      <c r="LPO56" s="54"/>
      <c r="LPP56" s="54"/>
      <c r="LPQ56" s="54"/>
      <c r="LPR56" s="54"/>
      <c r="LPS56" s="54"/>
      <c r="LPT56" s="54"/>
      <c r="LPU56" s="54"/>
      <c r="LPV56" s="54"/>
      <c r="LPW56" s="54"/>
      <c r="LPX56" s="54"/>
      <c r="LPY56" s="54"/>
      <c r="LPZ56" s="54"/>
      <c r="LQA56" s="54"/>
      <c r="LQB56" s="54"/>
      <c r="LQC56" s="54"/>
      <c r="LQD56" s="54"/>
      <c r="LQE56" s="54"/>
      <c r="LQF56" s="54"/>
      <c r="LQG56" s="54"/>
      <c r="LQH56" s="54"/>
      <c r="LQI56" s="54"/>
      <c r="LQJ56" s="54"/>
      <c r="LQK56" s="54"/>
      <c r="LQL56" s="54"/>
      <c r="LQM56" s="54"/>
      <c r="LQN56" s="54"/>
      <c r="LQO56" s="54"/>
      <c r="LQP56" s="54"/>
      <c r="LQQ56" s="54"/>
      <c r="LQR56" s="54"/>
      <c r="LQS56" s="54"/>
      <c r="LQT56" s="54"/>
      <c r="LQU56" s="54"/>
      <c r="LQV56" s="54"/>
      <c r="LQW56" s="54"/>
      <c r="LQX56" s="54"/>
      <c r="LQY56" s="54"/>
      <c r="LQZ56" s="54"/>
      <c r="LRA56" s="54"/>
      <c r="LRB56" s="54"/>
      <c r="LRC56" s="54"/>
      <c r="LRD56" s="54"/>
      <c r="LRE56" s="54"/>
      <c r="LRF56" s="54"/>
      <c r="LRG56" s="54"/>
      <c r="LRH56" s="54"/>
      <c r="LRI56" s="54"/>
      <c r="LRJ56" s="54"/>
      <c r="LRK56" s="54"/>
      <c r="LRL56" s="54"/>
      <c r="LRM56" s="54"/>
      <c r="LRN56" s="54"/>
      <c r="LRO56" s="54"/>
      <c r="LRP56" s="54"/>
      <c r="LRQ56" s="54"/>
      <c r="LRR56" s="54"/>
      <c r="LRS56" s="54"/>
      <c r="LRT56" s="54"/>
      <c r="LRU56" s="54"/>
      <c r="LRV56" s="54"/>
      <c r="LRW56" s="54"/>
      <c r="LRX56" s="54"/>
      <c r="LRY56" s="54"/>
      <c r="LRZ56" s="54"/>
      <c r="LSA56" s="54"/>
      <c r="LSB56" s="54"/>
      <c r="LSC56" s="54"/>
      <c r="LSD56" s="54"/>
      <c r="LSE56" s="54"/>
      <c r="LSF56" s="54"/>
      <c r="LSG56" s="54"/>
      <c r="LSH56" s="54"/>
      <c r="LSI56" s="54"/>
      <c r="LSJ56" s="54"/>
      <c r="LSK56" s="54"/>
      <c r="LSL56" s="54"/>
      <c r="LSM56" s="54"/>
      <c r="LSN56" s="54"/>
      <c r="LSO56" s="54"/>
      <c r="LSP56" s="54"/>
      <c r="LSQ56" s="54"/>
      <c r="LSR56" s="54"/>
      <c r="LSS56" s="54"/>
      <c r="LST56" s="54"/>
      <c r="LSU56" s="54"/>
      <c r="LSV56" s="54"/>
      <c r="LSW56" s="54"/>
      <c r="LSX56" s="54"/>
      <c r="LSY56" s="54"/>
      <c r="LSZ56" s="54"/>
      <c r="LTA56" s="54"/>
      <c r="LTB56" s="54"/>
      <c r="LTC56" s="54"/>
      <c r="LTD56" s="54"/>
      <c r="LTE56" s="54"/>
      <c r="LTF56" s="54"/>
      <c r="LTG56" s="54"/>
      <c r="LTH56" s="54"/>
      <c r="LTI56" s="54"/>
      <c r="LTJ56" s="54"/>
      <c r="LTK56" s="54"/>
      <c r="LTL56" s="54"/>
      <c r="LTM56" s="54"/>
      <c r="LTN56" s="54"/>
      <c r="LTO56" s="54"/>
      <c r="LTP56" s="54"/>
      <c r="LTQ56" s="54"/>
      <c r="LTR56" s="54"/>
      <c r="LTS56" s="54"/>
      <c r="LTT56" s="54"/>
      <c r="LTU56" s="54"/>
      <c r="LTV56" s="54"/>
      <c r="LTW56" s="54"/>
      <c r="LTX56" s="54"/>
      <c r="LTY56" s="54"/>
      <c r="LTZ56" s="54"/>
      <c r="LUA56" s="54"/>
      <c r="LUB56" s="54"/>
      <c r="LUC56" s="54"/>
      <c r="LUD56" s="54"/>
      <c r="LUE56" s="54"/>
      <c r="LUF56" s="54"/>
      <c r="LUG56" s="54"/>
      <c r="LUH56" s="54"/>
      <c r="LUI56" s="54"/>
      <c r="LUJ56" s="54"/>
      <c r="LUK56" s="54"/>
      <c r="LUL56" s="54"/>
      <c r="LUM56" s="54"/>
      <c r="LUN56" s="54"/>
      <c r="LUO56" s="54"/>
      <c r="LUP56" s="54"/>
      <c r="LUQ56" s="54"/>
      <c r="LUR56" s="54"/>
      <c r="LUS56" s="54"/>
      <c r="LUT56" s="54"/>
      <c r="LUU56" s="54"/>
      <c r="LUV56" s="54"/>
      <c r="LUW56" s="54"/>
      <c r="LUX56" s="54"/>
      <c r="LUY56" s="54"/>
      <c r="LUZ56" s="54"/>
      <c r="LVA56" s="54"/>
      <c r="LVB56" s="54"/>
      <c r="LVC56" s="54"/>
      <c r="LVD56" s="54"/>
      <c r="LVE56" s="54"/>
      <c r="LVF56" s="54"/>
      <c r="LVG56" s="54"/>
      <c r="LVH56" s="54"/>
      <c r="LVI56" s="54"/>
      <c r="LVJ56" s="54"/>
      <c r="LVK56" s="54"/>
      <c r="LVL56" s="54"/>
      <c r="LVM56" s="54"/>
      <c r="LVN56" s="54"/>
      <c r="LVO56" s="54"/>
      <c r="LVP56" s="54"/>
      <c r="LVQ56" s="54"/>
      <c r="LVR56" s="54"/>
      <c r="LVS56" s="54"/>
      <c r="LVT56" s="54"/>
      <c r="LVU56" s="54"/>
      <c r="LVV56" s="54"/>
      <c r="LVW56" s="54"/>
      <c r="LVX56" s="54"/>
      <c r="LVY56" s="54"/>
      <c r="LVZ56" s="54"/>
      <c r="LWA56" s="54"/>
      <c r="LWB56" s="54"/>
      <c r="LWC56" s="54"/>
      <c r="LWD56" s="54"/>
      <c r="LWE56" s="54"/>
      <c r="LWF56" s="54"/>
      <c r="LWG56" s="54"/>
      <c r="LWH56" s="54"/>
      <c r="LWI56" s="54"/>
      <c r="LWJ56" s="54"/>
      <c r="LWK56" s="54"/>
      <c r="LWL56" s="54"/>
      <c r="LWM56" s="54"/>
      <c r="LWN56" s="54"/>
      <c r="LWO56" s="54"/>
      <c r="LWP56" s="54"/>
      <c r="LWQ56" s="54"/>
      <c r="LWR56" s="54"/>
      <c r="LWS56" s="54"/>
      <c r="LWT56" s="54"/>
      <c r="LWU56" s="54"/>
      <c r="LWV56" s="54"/>
      <c r="LWW56" s="54"/>
      <c r="LWX56" s="54"/>
      <c r="LWY56" s="54"/>
      <c r="LWZ56" s="54"/>
      <c r="LXA56" s="54"/>
      <c r="LXB56" s="54"/>
      <c r="LXC56" s="54"/>
      <c r="LXD56" s="54"/>
      <c r="LXE56" s="54"/>
      <c r="LXF56" s="54"/>
      <c r="LXG56" s="54"/>
      <c r="LXH56" s="54"/>
      <c r="LXI56" s="54"/>
      <c r="LXJ56" s="54"/>
      <c r="LXK56" s="54"/>
      <c r="LXL56" s="54"/>
      <c r="LXM56" s="54"/>
      <c r="LXN56" s="54"/>
      <c r="LXO56" s="54"/>
      <c r="LXP56" s="54"/>
      <c r="LXQ56" s="54"/>
      <c r="LXR56" s="54"/>
      <c r="LXS56" s="54"/>
      <c r="LXT56" s="54"/>
      <c r="LXU56" s="54"/>
      <c r="LXV56" s="54"/>
      <c r="LXW56" s="54"/>
      <c r="LXX56" s="54"/>
      <c r="LXY56" s="54"/>
      <c r="LXZ56" s="54"/>
      <c r="LYA56" s="54"/>
      <c r="LYB56" s="54"/>
      <c r="LYC56" s="54"/>
      <c r="LYD56" s="54"/>
      <c r="LYE56" s="54"/>
      <c r="LYF56" s="54"/>
      <c r="LYG56" s="54"/>
      <c r="LYH56" s="54"/>
      <c r="LYI56" s="54"/>
      <c r="LYJ56" s="54"/>
      <c r="LYK56" s="54"/>
      <c r="LYL56" s="54"/>
      <c r="LYM56" s="54"/>
      <c r="LYN56" s="54"/>
      <c r="LYO56" s="54"/>
      <c r="LYP56" s="54"/>
      <c r="LYQ56" s="54"/>
      <c r="LYR56" s="54"/>
      <c r="LYS56" s="54"/>
      <c r="LYT56" s="54"/>
      <c r="LYU56" s="54"/>
      <c r="LYV56" s="54"/>
      <c r="LYW56" s="54"/>
      <c r="LYX56" s="54"/>
      <c r="LYY56" s="54"/>
      <c r="LYZ56" s="54"/>
      <c r="LZA56" s="54"/>
      <c r="LZB56" s="54"/>
      <c r="LZC56" s="54"/>
      <c r="LZD56" s="54"/>
      <c r="LZE56" s="54"/>
      <c r="LZF56" s="54"/>
      <c r="LZG56" s="54"/>
      <c r="LZH56" s="54"/>
      <c r="LZI56" s="54"/>
      <c r="LZJ56" s="54"/>
      <c r="LZK56" s="54"/>
      <c r="LZL56" s="54"/>
      <c r="LZM56" s="54"/>
      <c r="LZN56" s="54"/>
      <c r="LZO56" s="54"/>
      <c r="LZP56" s="54"/>
      <c r="LZQ56" s="54"/>
      <c r="LZR56" s="54"/>
      <c r="LZS56" s="54"/>
      <c r="LZT56" s="54"/>
      <c r="LZU56" s="54"/>
      <c r="LZV56" s="54"/>
      <c r="LZW56" s="54"/>
      <c r="LZX56" s="54"/>
      <c r="LZY56" s="54"/>
      <c r="LZZ56" s="54"/>
      <c r="MAA56" s="54"/>
      <c r="MAB56" s="54"/>
      <c r="MAC56" s="54"/>
      <c r="MAD56" s="54"/>
      <c r="MAE56" s="54"/>
      <c r="MAF56" s="54"/>
      <c r="MAG56" s="54"/>
      <c r="MAH56" s="54"/>
      <c r="MAI56" s="54"/>
      <c r="MAJ56" s="54"/>
      <c r="MAK56" s="54"/>
      <c r="MAL56" s="54"/>
      <c r="MAM56" s="54"/>
      <c r="MAN56" s="54"/>
      <c r="MAO56" s="54"/>
      <c r="MAP56" s="54"/>
      <c r="MAQ56" s="54"/>
      <c r="MAR56" s="54"/>
      <c r="MAS56" s="54"/>
      <c r="MAT56" s="54"/>
      <c r="MAU56" s="54"/>
      <c r="MAV56" s="54"/>
      <c r="MAW56" s="54"/>
      <c r="MAX56" s="54"/>
      <c r="MAY56" s="54"/>
      <c r="MAZ56" s="54"/>
      <c r="MBA56" s="54"/>
      <c r="MBB56" s="54"/>
      <c r="MBC56" s="54"/>
      <c r="MBD56" s="54"/>
      <c r="MBE56" s="54"/>
      <c r="MBF56" s="54"/>
      <c r="MBG56" s="54"/>
      <c r="MBH56" s="54"/>
      <c r="MBI56" s="54"/>
      <c r="MBJ56" s="54"/>
      <c r="MBK56" s="54"/>
      <c r="MBL56" s="54"/>
      <c r="MBM56" s="54"/>
      <c r="MBN56" s="54"/>
      <c r="MBO56" s="54"/>
      <c r="MBP56" s="54"/>
      <c r="MBQ56" s="54"/>
      <c r="MBR56" s="54"/>
      <c r="MBS56" s="54"/>
      <c r="MBT56" s="54"/>
      <c r="MBU56" s="54"/>
      <c r="MBV56" s="54"/>
      <c r="MBW56" s="54"/>
      <c r="MBX56" s="54"/>
      <c r="MBY56" s="54"/>
      <c r="MBZ56" s="54"/>
      <c r="MCA56" s="54"/>
      <c r="MCB56" s="54"/>
      <c r="MCC56" s="54"/>
      <c r="MCD56" s="54"/>
      <c r="MCE56" s="54"/>
      <c r="MCF56" s="54"/>
      <c r="MCG56" s="54"/>
      <c r="MCH56" s="54"/>
      <c r="MCI56" s="54"/>
      <c r="MCJ56" s="54"/>
      <c r="MCK56" s="54"/>
      <c r="MCL56" s="54"/>
      <c r="MCM56" s="54"/>
      <c r="MCN56" s="54"/>
      <c r="MCO56" s="54"/>
      <c r="MCP56" s="54"/>
      <c r="MCQ56" s="54"/>
      <c r="MCR56" s="54"/>
      <c r="MCS56" s="54"/>
      <c r="MCT56" s="54"/>
      <c r="MCU56" s="54"/>
      <c r="MCV56" s="54"/>
      <c r="MCW56" s="54"/>
      <c r="MCX56" s="54"/>
      <c r="MCY56" s="54"/>
      <c r="MCZ56" s="54"/>
      <c r="MDA56" s="54"/>
      <c r="MDB56" s="54"/>
      <c r="MDC56" s="54"/>
      <c r="MDD56" s="54"/>
      <c r="MDE56" s="54"/>
      <c r="MDF56" s="54"/>
      <c r="MDG56" s="54"/>
      <c r="MDH56" s="54"/>
      <c r="MDI56" s="54"/>
      <c r="MDJ56" s="54"/>
      <c r="MDK56" s="54"/>
      <c r="MDL56" s="54"/>
      <c r="MDM56" s="54"/>
      <c r="MDN56" s="54"/>
      <c r="MDO56" s="54"/>
      <c r="MDP56" s="54"/>
      <c r="MDQ56" s="54"/>
      <c r="MDR56" s="54"/>
      <c r="MDS56" s="54"/>
      <c r="MDT56" s="54"/>
      <c r="MDU56" s="54"/>
      <c r="MDV56" s="54"/>
      <c r="MDW56" s="54"/>
      <c r="MDX56" s="54"/>
      <c r="MDY56" s="54"/>
      <c r="MDZ56" s="54"/>
      <c r="MEA56" s="54"/>
      <c r="MEB56" s="54"/>
      <c r="MEC56" s="54"/>
      <c r="MED56" s="54"/>
      <c r="MEE56" s="54"/>
      <c r="MEF56" s="54"/>
      <c r="MEG56" s="54"/>
      <c r="MEH56" s="54"/>
      <c r="MEI56" s="54"/>
      <c r="MEJ56" s="54"/>
      <c r="MEK56" s="54"/>
      <c r="MEL56" s="54"/>
      <c r="MEM56" s="54"/>
      <c r="MEN56" s="54"/>
      <c r="MEO56" s="54"/>
      <c r="MEP56" s="54"/>
      <c r="MEQ56" s="54"/>
      <c r="MER56" s="54"/>
      <c r="MES56" s="54"/>
      <c r="MET56" s="54"/>
      <c r="MEU56" s="54"/>
      <c r="MEV56" s="54"/>
      <c r="MEW56" s="54"/>
      <c r="MEX56" s="54"/>
      <c r="MEY56" s="54"/>
      <c r="MEZ56" s="54"/>
      <c r="MFA56" s="54"/>
      <c r="MFB56" s="54"/>
      <c r="MFC56" s="54"/>
      <c r="MFD56" s="54"/>
      <c r="MFE56" s="54"/>
      <c r="MFF56" s="54"/>
      <c r="MFG56" s="54"/>
      <c r="MFH56" s="54"/>
      <c r="MFI56" s="54"/>
      <c r="MFJ56" s="54"/>
      <c r="MFK56" s="54"/>
      <c r="MFL56" s="54"/>
      <c r="MFM56" s="54"/>
      <c r="MFN56" s="54"/>
      <c r="MFO56" s="54"/>
      <c r="MFP56" s="54"/>
      <c r="MFQ56" s="54"/>
      <c r="MFR56" s="54"/>
      <c r="MFS56" s="54"/>
      <c r="MFT56" s="54"/>
      <c r="MFU56" s="54"/>
      <c r="MFV56" s="54"/>
      <c r="MFW56" s="54"/>
      <c r="MFX56" s="54"/>
      <c r="MFY56" s="54"/>
      <c r="MFZ56" s="54"/>
      <c r="MGA56" s="54"/>
      <c r="MGB56" s="54"/>
      <c r="MGC56" s="54"/>
      <c r="MGD56" s="54"/>
      <c r="MGE56" s="54"/>
      <c r="MGF56" s="54"/>
      <c r="MGG56" s="54"/>
      <c r="MGH56" s="54"/>
      <c r="MGI56" s="54"/>
      <c r="MGJ56" s="54"/>
      <c r="MGK56" s="54"/>
      <c r="MGL56" s="54"/>
      <c r="MGM56" s="54"/>
      <c r="MGN56" s="54"/>
      <c r="MGO56" s="54"/>
      <c r="MGP56" s="54"/>
      <c r="MGQ56" s="54"/>
      <c r="MGR56" s="54"/>
      <c r="MGS56" s="54"/>
      <c r="MGT56" s="54"/>
      <c r="MGU56" s="54"/>
      <c r="MGV56" s="54"/>
      <c r="MGW56" s="54"/>
      <c r="MGX56" s="54"/>
      <c r="MGY56" s="54"/>
      <c r="MGZ56" s="54"/>
      <c r="MHA56" s="54"/>
      <c r="MHB56" s="54"/>
      <c r="MHC56" s="54"/>
      <c r="MHD56" s="54"/>
      <c r="MHE56" s="54"/>
      <c r="MHF56" s="54"/>
      <c r="MHG56" s="54"/>
      <c r="MHH56" s="54"/>
      <c r="MHI56" s="54"/>
      <c r="MHJ56" s="54"/>
      <c r="MHK56" s="54"/>
      <c r="MHL56" s="54"/>
      <c r="MHM56" s="54"/>
      <c r="MHN56" s="54"/>
      <c r="MHO56" s="54"/>
      <c r="MHP56" s="54"/>
      <c r="MHQ56" s="54"/>
      <c r="MHR56" s="54"/>
      <c r="MHS56" s="54"/>
      <c r="MHT56" s="54"/>
      <c r="MHU56" s="54"/>
      <c r="MHV56" s="54"/>
      <c r="MHW56" s="54"/>
      <c r="MHX56" s="54"/>
      <c r="MHY56" s="54"/>
      <c r="MHZ56" s="54"/>
      <c r="MIA56" s="54"/>
      <c r="MIB56" s="54"/>
      <c r="MIC56" s="54"/>
      <c r="MID56" s="54"/>
      <c r="MIE56" s="54"/>
      <c r="MIF56" s="54"/>
      <c r="MIG56" s="54"/>
      <c r="MIH56" s="54"/>
      <c r="MII56" s="54"/>
      <c r="MIJ56" s="54"/>
      <c r="MIK56" s="54"/>
      <c r="MIL56" s="54"/>
      <c r="MIM56" s="54"/>
      <c r="MIN56" s="54"/>
      <c r="MIO56" s="54"/>
      <c r="MIP56" s="54"/>
      <c r="MIQ56" s="54"/>
      <c r="MIR56" s="54"/>
      <c r="MIS56" s="54"/>
      <c r="MIT56" s="54"/>
      <c r="MIU56" s="54"/>
      <c r="MIV56" s="54"/>
      <c r="MIW56" s="54"/>
      <c r="MIX56" s="54"/>
      <c r="MIY56" s="54"/>
      <c r="MIZ56" s="54"/>
      <c r="MJA56" s="54"/>
      <c r="MJB56" s="54"/>
      <c r="MJC56" s="54"/>
      <c r="MJD56" s="54"/>
      <c r="MJE56" s="54"/>
      <c r="MJF56" s="54"/>
      <c r="MJG56" s="54"/>
      <c r="MJH56" s="54"/>
      <c r="MJI56" s="54"/>
      <c r="MJJ56" s="54"/>
      <c r="MJK56" s="54"/>
      <c r="MJL56" s="54"/>
      <c r="MJM56" s="54"/>
      <c r="MJN56" s="54"/>
      <c r="MJO56" s="54"/>
      <c r="MJP56" s="54"/>
      <c r="MJQ56" s="54"/>
      <c r="MJR56" s="54"/>
      <c r="MJS56" s="54"/>
      <c r="MJT56" s="54"/>
      <c r="MJU56" s="54"/>
      <c r="MJV56" s="54"/>
      <c r="MJW56" s="54"/>
      <c r="MJX56" s="54"/>
      <c r="MJY56" s="54"/>
      <c r="MJZ56" s="54"/>
      <c r="MKA56" s="54"/>
      <c r="MKB56" s="54"/>
      <c r="MKC56" s="54"/>
      <c r="MKD56" s="54"/>
      <c r="MKE56" s="54"/>
      <c r="MKF56" s="54"/>
      <c r="MKG56" s="54"/>
      <c r="MKH56" s="54"/>
      <c r="MKI56" s="54"/>
      <c r="MKJ56" s="54"/>
      <c r="MKK56" s="54"/>
      <c r="MKL56" s="54"/>
      <c r="MKM56" s="54"/>
      <c r="MKN56" s="54"/>
      <c r="MKO56" s="54"/>
      <c r="MKP56" s="54"/>
      <c r="MKQ56" s="54"/>
      <c r="MKR56" s="54"/>
      <c r="MKS56" s="54"/>
      <c r="MKT56" s="54"/>
      <c r="MKU56" s="54"/>
      <c r="MKV56" s="54"/>
      <c r="MKW56" s="54"/>
      <c r="MKX56" s="54"/>
      <c r="MKY56" s="54"/>
      <c r="MKZ56" s="54"/>
      <c r="MLA56" s="54"/>
      <c r="MLB56" s="54"/>
      <c r="MLC56" s="54"/>
      <c r="MLD56" s="54"/>
      <c r="MLE56" s="54"/>
      <c r="MLF56" s="54"/>
      <c r="MLG56" s="54"/>
      <c r="MLH56" s="54"/>
      <c r="MLI56" s="54"/>
      <c r="MLJ56" s="54"/>
      <c r="MLK56" s="54"/>
      <c r="MLL56" s="54"/>
      <c r="MLM56" s="54"/>
      <c r="MLN56" s="54"/>
      <c r="MLO56" s="54"/>
      <c r="MLP56" s="54"/>
      <c r="MLQ56" s="54"/>
      <c r="MLR56" s="54"/>
      <c r="MLS56" s="54"/>
      <c r="MLT56" s="54"/>
      <c r="MLU56" s="54"/>
      <c r="MLV56" s="54"/>
      <c r="MLW56" s="54"/>
      <c r="MLX56" s="54"/>
      <c r="MLY56" s="54"/>
      <c r="MLZ56" s="54"/>
      <c r="MMA56" s="54"/>
      <c r="MMB56" s="54"/>
      <c r="MMC56" s="54"/>
      <c r="MMD56" s="54"/>
      <c r="MME56" s="54"/>
      <c r="MMF56" s="54"/>
      <c r="MMG56" s="54"/>
      <c r="MMH56" s="54"/>
      <c r="MMI56" s="54"/>
      <c r="MMJ56" s="54"/>
      <c r="MMK56" s="54"/>
      <c r="MML56" s="54"/>
      <c r="MMM56" s="54"/>
      <c r="MMN56" s="54"/>
      <c r="MMO56" s="54"/>
      <c r="MMP56" s="54"/>
      <c r="MMQ56" s="54"/>
      <c r="MMR56" s="54"/>
      <c r="MMS56" s="54"/>
      <c r="MMT56" s="54"/>
      <c r="MMU56" s="54"/>
      <c r="MMV56" s="54"/>
      <c r="MMW56" s="54"/>
      <c r="MMX56" s="54"/>
      <c r="MMY56" s="54"/>
      <c r="MMZ56" s="54"/>
      <c r="MNA56" s="54"/>
      <c r="MNB56" s="54"/>
      <c r="MNC56" s="54"/>
      <c r="MND56" s="54"/>
      <c r="MNE56" s="54"/>
      <c r="MNF56" s="54"/>
      <c r="MNG56" s="54"/>
      <c r="MNH56" s="54"/>
      <c r="MNI56" s="54"/>
      <c r="MNJ56" s="54"/>
      <c r="MNK56" s="54"/>
      <c r="MNL56" s="54"/>
      <c r="MNM56" s="54"/>
      <c r="MNN56" s="54"/>
      <c r="MNO56" s="54"/>
      <c r="MNP56" s="54"/>
      <c r="MNQ56" s="54"/>
      <c r="MNR56" s="54"/>
      <c r="MNS56" s="54"/>
      <c r="MNT56" s="54"/>
      <c r="MNU56" s="54"/>
      <c r="MNV56" s="54"/>
      <c r="MNW56" s="54"/>
      <c r="MNX56" s="54"/>
      <c r="MNY56" s="54"/>
      <c r="MNZ56" s="54"/>
      <c r="MOA56" s="54"/>
      <c r="MOB56" s="54"/>
      <c r="MOC56" s="54"/>
      <c r="MOD56" s="54"/>
      <c r="MOE56" s="54"/>
      <c r="MOF56" s="54"/>
      <c r="MOG56" s="54"/>
      <c r="MOH56" s="54"/>
      <c r="MOI56" s="54"/>
      <c r="MOJ56" s="54"/>
      <c r="MOK56" s="54"/>
      <c r="MOL56" s="54"/>
      <c r="MOM56" s="54"/>
      <c r="MON56" s="54"/>
      <c r="MOO56" s="54"/>
      <c r="MOP56" s="54"/>
      <c r="MOQ56" s="54"/>
      <c r="MOR56" s="54"/>
      <c r="MOS56" s="54"/>
      <c r="MOT56" s="54"/>
      <c r="MOU56" s="54"/>
      <c r="MOV56" s="54"/>
      <c r="MOW56" s="54"/>
      <c r="MOX56" s="54"/>
      <c r="MOY56" s="54"/>
      <c r="MOZ56" s="54"/>
      <c r="MPA56" s="54"/>
      <c r="MPB56" s="54"/>
      <c r="MPC56" s="54"/>
      <c r="MPD56" s="54"/>
      <c r="MPE56" s="54"/>
      <c r="MPF56" s="54"/>
      <c r="MPG56" s="54"/>
      <c r="MPH56" s="54"/>
      <c r="MPI56" s="54"/>
      <c r="MPJ56" s="54"/>
      <c r="MPK56" s="54"/>
      <c r="MPL56" s="54"/>
      <c r="MPM56" s="54"/>
      <c r="MPN56" s="54"/>
      <c r="MPO56" s="54"/>
      <c r="MPP56" s="54"/>
      <c r="MPQ56" s="54"/>
      <c r="MPR56" s="54"/>
      <c r="MPS56" s="54"/>
      <c r="MPT56" s="54"/>
      <c r="MPU56" s="54"/>
      <c r="MPV56" s="54"/>
      <c r="MPW56" s="54"/>
      <c r="MPX56" s="54"/>
      <c r="MPY56" s="54"/>
      <c r="MPZ56" s="54"/>
      <c r="MQA56" s="54"/>
      <c r="MQB56" s="54"/>
      <c r="MQC56" s="54"/>
      <c r="MQD56" s="54"/>
      <c r="MQE56" s="54"/>
      <c r="MQF56" s="54"/>
      <c r="MQG56" s="54"/>
      <c r="MQH56" s="54"/>
      <c r="MQI56" s="54"/>
      <c r="MQJ56" s="54"/>
      <c r="MQK56" s="54"/>
      <c r="MQL56" s="54"/>
      <c r="MQM56" s="54"/>
      <c r="MQN56" s="54"/>
      <c r="MQO56" s="54"/>
      <c r="MQP56" s="54"/>
      <c r="MQQ56" s="54"/>
      <c r="MQR56" s="54"/>
      <c r="MQS56" s="54"/>
      <c r="MQT56" s="54"/>
      <c r="MQU56" s="54"/>
      <c r="MQV56" s="54"/>
      <c r="MQW56" s="54"/>
      <c r="MQX56" s="54"/>
      <c r="MQY56" s="54"/>
      <c r="MQZ56" s="54"/>
      <c r="MRA56" s="54"/>
      <c r="MRB56" s="54"/>
      <c r="MRC56" s="54"/>
      <c r="MRD56" s="54"/>
      <c r="MRE56" s="54"/>
      <c r="MRF56" s="54"/>
      <c r="MRG56" s="54"/>
      <c r="MRH56" s="54"/>
      <c r="MRI56" s="54"/>
      <c r="MRJ56" s="54"/>
      <c r="MRK56" s="54"/>
      <c r="MRL56" s="54"/>
      <c r="MRM56" s="54"/>
      <c r="MRN56" s="54"/>
      <c r="MRO56" s="54"/>
      <c r="MRP56" s="54"/>
      <c r="MRQ56" s="54"/>
      <c r="MRR56" s="54"/>
      <c r="MRS56" s="54"/>
      <c r="MRT56" s="54"/>
      <c r="MRU56" s="54"/>
      <c r="MRV56" s="54"/>
      <c r="MRW56" s="54"/>
      <c r="MRX56" s="54"/>
      <c r="MRY56" s="54"/>
      <c r="MRZ56" s="54"/>
      <c r="MSA56" s="54"/>
      <c r="MSB56" s="54"/>
      <c r="MSC56" s="54"/>
      <c r="MSD56" s="54"/>
      <c r="MSE56" s="54"/>
      <c r="MSF56" s="54"/>
      <c r="MSG56" s="54"/>
      <c r="MSH56" s="54"/>
      <c r="MSI56" s="54"/>
      <c r="MSJ56" s="54"/>
      <c r="MSK56" s="54"/>
      <c r="MSL56" s="54"/>
      <c r="MSM56" s="54"/>
      <c r="MSN56" s="54"/>
      <c r="MSO56" s="54"/>
      <c r="MSP56" s="54"/>
      <c r="MSQ56" s="54"/>
      <c r="MSR56" s="54"/>
      <c r="MSS56" s="54"/>
      <c r="MST56" s="54"/>
      <c r="MSU56" s="54"/>
      <c r="MSV56" s="54"/>
      <c r="MSW56" s="54"/>
      <c r="MSX56" s="54"/>
      <c r="MSY56" s="54"/>
      <c r="MSZ56" s="54"/>
      <c r="MTA56" s="54"/>
      <c r="MTB56" s="54"/>
      <c r="MTC56" s="54"/>
      <c r="MTD56" s="54"/>
      <c r="MTE56" s="54"/>
      <c r="MTF56" s="54"/>
      <c r="MTG56" s="54"/>
      <c r="MTH56" s="54"/>
      <c r="MTI56" s="54"/>
      <c r="MTJ56" s="54"/>
      <c r="MTK56" s="54"/>
      <c r="MTL56" s="54"/>
      <c r="MTM56" s="54"/>
      <c r="MTN56" s="54"/>
      <c r="MTO56" s="54"/>
      <c r="MTP56" s="54"/>
      <c r="MTQ56" s="54"/>
      <c r="MTR56" s="54"/>
      <c r="MTS56" s="54"/>
      <c r="MTT56" s="54"/>
      <c r="MTU56" s="54"/>
      <c r="MTV56" s="54"/>
      <c r="MTW56" s="54"/>
      <c r="MTX56" s="54"/>
      <c r="MTY56" s="54"/>
      <c r="MTZ56" s="54"/>
      <c r="MUA56" s="54"/>
      <c r="MUB56" s="54"/>
      <c r="MUC56" s="54"/>
      <c r="MUD56" s="54"/>
      <c r="MUE56" s="54"/>
      <c r="MUF56" s="54"/>
      <c r="MUG56" s="54"/>
      <c r="MUH56" s="54"/>
      <c r="MUI56" s="54"/>
      <c r="MUJ56" s="54"/>
      <c r="MUK56" s="54"/>
      <c r="MUL56" s="54"/>
      <c r="MUM56" s="54"/>
      <c r="MUN56" s="54"/>
      <c r="MUO56" s="54"/>
      <c r="MUP56" s="54"/>
      <c r="MUQ56" s="54"/>
      <c r="MUR56" s="54"/>
      <c r="MUS56" s="54"/>
      <c r="MUT56" s="54"/>
      <c r="MUU56" s="54"/>
      <c r="MUV56" s="54"/>
      <c r="MUW56" s="54"/>
      <c r="MUX56" s="54"/>
      <c r="MUY56" s="54"/>
      <c r="MUZ56" s="54"/>
      <c r="MVA56" s="54"/>
      <c r="MVB56" s="54"/>
      <c r="MVC56" s="54"/>
      <c r="MVD56" s="54"/>
      <c r="MVE56" s="54"/>
      <c r="MVF56" s="54"/>
      <c r="MVG56" s="54"/>
      <c r="MVH56" s="54"/>
      <c r="MVI56" s="54"/>
      <c r="MVJ56" s="54"/>
      <c r="MVK56" s="54"/>
      <c r="MVL56" s="54"/>
      <c r="MVM56" s="54"/>
      <c r="MVN56" s="54"/>
      <c r="MVO56" s="54"/>
      <c r="MVP56" s="54"/>
      <c r="MVQ56" s="54"/>
      <c r="MVR56" s="54"/>
      <c r="MVS56" s="54"/>
      <c r="MVT56" s="54"/>
      <c r="MVU56" s="54"/>
      <c r="MVV56" s="54"/>
      <c r="MVW56" s="54"/>
      <c r="MVX56" s="54"/>
      <c r="MVY56" s="54"/>
      <c r="MVZ56" s="54"/>
      <c r="MWA56" s="54"/>
      <c r="MWB56" s="54"/>
      <c r="MWC56" s="54"/>
      <c r="MWD56" s="54"/>
      <c r="MWE56" s="54"/>
      <c r="MWF56" s="54"/>
      <c r="MWG56" s="54"/>
      <c r="MWH56" s="54"/>
      <c r="MWI56" s="54"/>
      <c r="MWJ56" s="54"/>
      <c r="MWK56" s="54"/>
      <c r="MWL56" s="54"/>
      <c r="MWM56" s="54"/>
      <c r="MWN56" s="54"/>
      <c r="MWO56" s="54"/>
      <c r="MWP56" s="54"/>
      <c r="MWQ56" s="54"/>
      <c r="MWR56" s="54"/>
      <c r="MWS56" s="54"/>
      <c r="MWT56" s="54"/>
      <c r="MWU56" s="54"/>
      <c r="MWV56" s="54"/>
      <c r="MWW56" s="54"/>
      <c r="MWX56" s="54"/>
      <c r="MWY56" s="54"/>
      <c r="MWZ56" s="54"/>
      <c r="MXA56" s="54"/>
      <c r="MXB56" s="54"/>
      <c r="MXC56" s="54"/>
      <c r="MXD56" s="54"/>
      <c r="MXE56" s="54"/>
      <c r="MXF56" s="54"/>
      <c r="MXG56" s="54"/>
      <c r="MXH56" s="54"/>
      <c r="MXI56" s="54"/>
      <c r="MXJ56" s="54"/>
      <c r="MXK56" s="54"/>
      <c r="MXL56" s="54"/>
      <c r="MXM56" s="54"/>
      <c r="MXN56" s="54"/>
      <c r="MXO56" s="54"/>
      <c r="MXP56" s="54"/>
      <c r="MXQ56" s="54"/>
      <c r="MXR56" s="54"/>
      <c r="MXS56" s="54"/>
      <c r="MXT56" s="54"/>
      <c r="MXU56" s="54"/>
      <c r="MXV56" s="54"/>
      <c r="MXW56" s="54"/>
      <c r="MXX56" s="54"/>
      <c r="MXY56" s="54"/>
      <c r="MXZ56" s="54"/>
      <c r="MYA56" s="54"/>
      <c r="MYB56" s="54"/>
      <c r="MYC56" s="54"/>
      <c r="MYD56" s="54"/>
      <c r="MYE56" s="54"/>
      <c r="MYF56" s="54"/>
      <c r="MYG56" s="54"/>
      <c r="MYH56" s="54"/>
      <c r="MYI56" s="54"/>
      <c r="MYJ56" s="54"/>
      <c r="MYK56" s="54"/>
      <c r="MYL56" s="54"/>
      <c r="MYM56" s="54"/>
      <c r="MYN56" s="54"/>
      <c r="MYO56" s="54"/>
      <c r="MYP56" s="54"/>
      <c r="MYQ56" s="54"/>
      <c r="MYR56" s="54"/>
      <c r="MYS56" s="54"/>
      <c r="MYT56" s="54"/>
      <c r="MYU56" s="54"/>
      <c r="MYV56" s="54"/>
      <c r="MYW56" s="54"/>
      <c r="MYX56" s="54"/>
      <c r="MYY56" s="54"/>
      <c r="MYZ56" s="54"/>
      <c r="MZA56" s="54"/>
      <c r="MZB56" s="54"/>
      <c r="MZC56" s="54"/>
      <c r="MZD56" s="54"/>
      <c r="MZE56" s="54"/>
      <c r="MZF56" s="54"/>
      <c r="MZG56" s="54"/>
      <c r="MZH56" s="54"/>
      <c r="MZI56" s="54"/>
      <c r="MZJ56" s="54"/>
      <c r="MZK56" s="54"/>
      <c r="MZL56" s="54"/>
      <c r="MZM56" s="54"/>
      <c r="MZN56" s="54"/>
      <c r="MZO56" s="54"/>
      <c r="MZP56" s="54"/>
      <c r="MZQ56" s="54"/>
      <c r="MZR56" s="54"/>
      <c r="MZS56" s="54"/>
      <c r="MZT56" s="54"/>
      <c r="MZU56" s="54"/>
      <c r="MZV56" s="54"/>
      <c r="MZW56" s="54"/>
      <c r="MZX56" s="54"/>
      <c r="MZY56" s="54"/>
      <c r="MZZ56" s="54"/>
      <c r="NAA56" s="54"/>
      <c r="NAB56" s="54"/>
      <c r="NAC56" s="54"/>
      <c r="NAD56" s="54"/>
      <c r="NAE56" s="54"/>
      <c r="NAF56" s="54"/>
      <c r="NAG56" s="54"/>
      <c r="NAH56" s="54"/>
      <c r="NAI56" s="54"/>
      <c r="NAJ56" s="54"/>
      <c r="NAK56" s="54"/>
      <c r="NAL56" s="54"/>
      <c r="NAM56" s="54"/>
      <c r="NAN56" s="54"/>
      <c r="NAO56" s="54"/>
      <c r="NAP56" s="54"/>
      <c r="NAQ56" s="54"/>
      <c r="NAR56" s="54"/>
      <c r="NAS56" s="54"/>
      <c r="NAT56" s="54"/>
      <c r="NAU56" s="54"/>
      <c r="NAV56" s="54"/>
      <c r="NAW56" s="54"/>
      <c r="NAX56" s="54"/>
      <c r="NAY56" s="54"/>
      <c r="NAZ56" s="54"/>
      <c r="NBA56" s="54"/>
      <c r="NBB56" s="54"/>
      <c r="NBC56" s="54"/>
      <c r="NBD56" s="54"/>
      <c r="NBE56" s="54"/>
      <c r="NBF56" s="54"/>
      <c r="NBG56" s="54"/>
      <c r="NBH56" s="54"/>
      <c r="NBI56" s="54"/>
      <c r="NBJ56" s="54"/>
      <c r="NBK56" s="54"/>
      <c r="NBL56" s="54"/>
      <c r="NBM56" s="54"/>
      <c r="NBN56" s="54"/>
      <c r="NBO56" s="54"/>
      <c r="NBP56" s="54"/>
      <c r="NBQ56" s="54"/>
      <c r="NBR56" s="54"/>
      <c r="NBS56" s="54"/>
      <c r="NBT56" s="54"/>
      <c r="NBU56" s="54"/>
      <c r="NBV56" s="54"/>
      <c r="NBW56" s="54"/>
      <c r="NBX56" s="54"/>
      <c r="NBY56" s="54"/>
      <c r="NBZ56" s="54"/>
      <c r="NCA56" s="54"/>
      <c r="NCB56" s="54"/>
      <c r="NCC56" s="54"/>
      <c r="NCD56" s="54"/>
      <c r="NCE56" s="54"/>
      <c r="NCF56" s="54"/>
      <c r="NCG56" s="54"/>
      <c r="NCH56" s="54"/>
      <c r="NCI56" s="54"/>
      <c r="NCJ56" s="54"/>
      <c r="NCK56" s="54"/>
      <c r="NCL56" s="54"/>
      <c r="NCM56" s="54"/>
      <c r="NCN56" s="54"/>
      <c r="NCO56" s="54"/>
      <c r="NCP56" s="54"/>
      <c r="NCQ56" s="54"/>
      <c r="NCR56" s="54"/>
      <c r="NCS56" s="54"/>
      <c r="NCT56" s="54"/>
      <c r="NCU56" s="54"/>
      <c r="NCV56" s="54"/>
      <c r="NCW56" s="54"/>
      <c r="NCX56" s="54"/>
      <c r="NCY56" s="54"/>
      <c r="NCZ56" s="54"/>
      <c r="NDA56" s="54"/>
      <c r="NDB56" s="54"/>
      <c r="NDC56" s="54"/>
      <c r="NDD56" s="54"/>
      <c r="NDE56" s="54"/>
      <c r="NDF56" s="54"/>
      <c r="NDG56" s="54"/>
      <c r="NDH56" s="54"/>
      <c r="NDI56" s="54"/>
      <c r="NDJ56" s="54"/>
      <c r="NDK56" s="54"/>
      <c r="NDL56" s="54"/>
      <c r="NDM56" s="54"/>
      <c r="NDN56" s="54"/>
      <c r="NDO56" s="54"/>
      <c r="NDP56" s="54"/>
      <c r="NDQ56" s="54"/>
      <c r="NDR56" s="54"/>
      <c r="NDS56" s="54"/>
      <c r="NDT56" s="54"/>
      <c r="NDU56" s="54"/>
      <c r="NDV56" s="54"/>
      <c r="NDW56" s="54"/>
      <c r="NDX56" s="54"/>
      <c r="NDY56" s="54"/>
      <c r="NDZ56" s="54"/>
      <c r="NEA56" s="54"/>
      <c r="NEB56" s="54"/>
      <c r="NEC56" s="54"/>
      <c r="NED56" s="54"/>
      <c r="NEE56" s="54"/>
      <c r="NEF56" s="54"/>
      <c r="NEG56" s="54"/>
      <c r="NEH56" s="54"/>
      <c r="NEI56" s="54"/>
      <c r="NEJ56" s="54"/>
      <c r="NEK56" s="54"/>
      <c r="NEL56" s="54"/>
      <c r="NEM56" s="54"/>
      <c r="NEN56" s="54"/>
      <c r="NEO56" s="54"/>
      <c r="NEP56" s="54"/>
      <c r="NEQ56" s="54"/>
      <c r="NER56" s="54"/>
      <c r="NES56" s="54"/>
      <c r="NET56" s="54"/>
      <c r="NEU56" s="54"/>
      <c r="NEV56" s="54"/>
      <c r="NEW56" s="54"/>
      <c r="NEX56" s="54"/>
      <c r="NEY56" s="54"/>
      <c r="NEZ56" s="54"/>
      <c r="NFA56" s="54"/>
      <c r="NFB56" s="54"/>
      <c r="NFC56" s="54"/>
      <c r="NFD56" s="54"/>
      <c r="NFE56" s="54"/>
      <c r="NFF56" s="54"/>
      <c r="NFG56" s="54"/>
      <c r="NFH56" s="54"/>
      <c r="NFI56" s="54"/>
      <c r="NFJ56" s="54"/>
      <c r="NFK56" s="54"/>
      <c r="NFL56" s="54"/>
      <c r="NFM56" s="54"/>
      <c r="NFN56" s="54"/>
      <c r="NFO56" s="54"/>
      <c r="NFP56" s="54"/>
      <c r="NFQ56" s="54"/>
      <c r="NFR56" s="54"/>
      <c r="NFS56" s="54"/>
      <c r="NFT56" s="54"/>
      <c r="NFU56" s="54"/>
      <c r="NFV56" s="54"/>
      <c r="NFW56" s="54"/>
      <c r="NFX56" s="54"/>
      <c r="NFY56" s="54"/>
      <c r="NFZ56" s="54"/>
      <c r="NGA56" s="54"/>
      <c r="NGB56" s="54"/>
      <c r="NGC56" s="54"/>
      <c r="NGD56" s="54"/>
      <c r="NGE56" s="54"/>
      <c r="NGF56" s="54"/>
      <c r="NGG56" s="54"/>
      <c r="NGH56" s="54"/>
      <c r="NGI56" s="54"/>
      <c r="NGJ56" s="54"/>
      <c r="NGK56" s="54"/>
      <c r="NGL56" s="54"/>
      <c r="NGM56" s="54"/>
      <c r="NGN56" s="54"/>
      <c r="NGO56" s="54"/>
      <c r="NGP56" s="54"/>
      <c r="NGQ56" s="54"/>
      <c r="NGR56" s="54"/>
      <c r="NGS56" s="54"/>
      <c r="NGT56" s="54"/>
      <c r="NGU56" s="54"/>
      <c r="NGV56" s="54"/>
      <c r="NGW56" s="54"/>
      <c r="NGX56" s="54"/>
      <c r="NGY56" s="54"/>
      <c r="NGZ56" s="54"/>
      <c r="NHA56" s="54"/>
      <c r="NHB56" s="54"/>
      <c r="NHC56" s="54"/>
      <c r="NHD56" s="54"/>
      <c r="NHE56" s="54"/>
      <c r="NHF56" s="54"/>
      <c r="NHG56" s="54"/>
      <c r="NHH56" s="54"/>
      <c r="NHI56" s="54"/>
      <c r="NHJ56" s="54"/>
      <c r="NHK56" s="54"/>
      <c r="NHL56" s="54"/>
      <c r="NHM56" s="54"/>
      <c r="NHN56" s="54"/>
      <c r="NHO56" s="54"/>
      <c r="NHP56" s="54"/>
      <c r="NHQ56" s="54"/>
      <c r="NHR56" s="54"/>
      <c r="NHS56" s="54"/>
      <c r="NHT56" s="54"/>
      <c r="NHU56" s="54"/>
      <c r="NHV56" s="54"/>
      <c r="NHW56" s="54"/>
      <c r="NHX56" s="54"/>
      <c r="NHY56" s="54"/>
      <c r="NHZ56" s="54"/>
      <c r="NIA56" s="54"/>
      <c r="NIB56" s="54"/>
      <c r="NIC56" s="54"/>
      <c r="NID56" s="54"/>
      <c r="NIE56" s="54"/>
      <c r="NIF56" s="54"/>
      <c r="NIG56" s="54"/>
      <c r="NIH56" s="54"/>
      <c r="NII56" s="54"/>
      <c r="NIJ56" s="54"/>
      <c r="NIK56" s="54"/>
      <c r="NIL56" s="54"/>
      <c r="NIM56" s="54"/>
      <c r="NIN56" s="54"/>
      <c r="NIO56" s="54"/>
      <c r="NIP56" s="54"/>
      <c r="NIQ56" s="54"/>
      <c r="NIR56" s="54"/>
      <c r="NIS56" s="54"/>
      <c r="NIT56" s="54"/>
      <c r="NIU56" s="54"/>
      <c r="NIV56" s="54"/>
      <c r="NIW56" s="54"/>
      <c r="NIX56" s="54"/>
      <c r="NIY56" s="54"/>
      <c r="NIZ56" s="54"/>
      <c r="NJA56" s="54"/>
      <c r="NJB56" s="54"/>
      <c r="NJC56" s="54"/>
      <c r="NJD56" s="54"/>
      <c r="NJE56" s="54"/>
      <c r="NJF56" s="54"/>
      <c r="NJG56" s="54"/>
      <c r="NJH56" s="54"/>
      <c r="NJI56" s="54"/>
      <c r="NJJ56" s="54"/>
      <c r="NJK56" s="54"/>
      <c r="NJL56" s="54"/>
      <c r="NJM56" s="54"/>
      <c r="NJN56" s="54"/>
      <c r="NJO56" s="54"/>
      <c r="NJP56" s="54"/>
      <c r="NJQ56" s="54"/>
      <c r="NJR56" s="54"/>
      <c r="NJS56" s="54"/>
      <c r="NJT56" s="54"/>
      <c r="NJU56" s="54"/>
      <c r="NJV56" s="54"/>
      <c r="NJW56" s="54"/>
      <c r="NJX56" s="54"/>
      <c r="NJY56" s="54"/>
      <c r="NJZ56" s="54"/>
      <c r="NKA56" s="54"/>
      <c r="NKB56" s="54"/>
      <c r="NKC56" s="54"/>
      <c r="NKD56" s="54"/>
      <c r="NKE56" s="54"/>
      <c r="NKF56" s="54"/>
      <c r="NKG56" s="54"/>
      <c r="NKH56" s="54"/>
      <c r="NKI56" s="54"/>
      <c r="NKJ56" s="54"/>
      <c r="NKK56" s="54"/>
      <c r="NKL56" s="54"/>
      <c r="NKM56" s="54"/>
      <c r="NKN56" s="54"/>
      <c r="NKO56" s="54"/>
      <c r="NKP56" s="54"/>
      <c r="NKQ56" s="54"/>
      <c r="NKR56" s="54"/>
      <c r="NKS56" s="54"/>
      <c r="NKT56" s="54"/>
      <c r="NKU56" s="54"/>
      <c r="NKV56" s="54"/>
      <c r="NKW56" s="54"/>
      <c r="NKX56" s="54"/>
      <c r="NKY56" s="54"/>
      <c r="NKZ56" s="54"/>
      <c r="NLA56" s="54"/>
      <c r="NLB56" s="54"/>
      <c r="NLC56" s="54"/>
      <c r="NLD56" s="54"/>
      <c r="NLE56" s="54"/>
      <c r="NLF56" s="54"/>
      <c r="NLG56" s="54"/>
      <c r="NLH56" s="54"/>
      <c r="NLI56" s="54"/>
      <c r="NLJ56" s="54"/>
      <c r="NLK56" s="54"/>
      <c r="NLL56" s="54"/>
      <c r="NLM56" s="54"/>
      <c r="NLN56" s="54"/>
      <c r="NLO56" s="54"/>
      <c r="NLP56" s="54"/>
      <c r="NLQ56" s="54"/>
      <c r="NLR56" s="54"/>
      <c r="NLS56" s="54"/>
      <c r="NLT56" s="54"/>
      <c r="NLU56" s="54"/>
      <c r="NLV56" s="54"/>
      <c r="NLW56" s="54"/>
      <c r="NLX56" s="54"/>
      <c r="NLY56" s="54"/>
      <c r="NLZ56" s="54"/>
      <c r="NMA56" s="54"/>
      <c r="NMB56" s="54"/>
      <c r="NMC56" s="54"/>
      <c r="NMD56" s="54"/>
      <c r="NME56" s="54"/>
      <c r="NMF56" s="54"/>
      <c r="NMG56" s="54"/>
      <c r="NMH56" s="54"/>
      <c r="NMI56" s="54"/>
      <c r="NMJ56" s="54"/>
      <c r="NMK56" s="54"/>
      <c r="NML56" s="54"/>
      <c r="NMM56" s="54"/>
      <c r="NMN56" s="54"/>
      <c r="NMO56" s="54"/>
      <c r="NMP56" s="54"/>
      <c r="NMQ56" s="54"/>
      <c r="NMR56" s="54"/>
      <c r="NMS56" s="54"/>
      <c r="NMT56" s="54"/>
      <c r="NMU56" s="54"/>
      <c r="NMV56" s="54"/>
      <c r="NMW56" s="54"/>
      <c r="NMX56" s="54"/>
      <c r="NMY56" s="54"/>
      <c r="NMZ56" s="54"/>
      <c r="NNA56" s="54"/>
      <c r="NNB56" s="54"/>
      <c r="NNC56" s="54"/>
      <c r="NND56" s="54"/>
      <c r="NNE56" s="54"/>
      <c r="NNF56" s="54"/>
      <c r="NNG56" s="54"/>
      <c r="NNH56" s="54"/>
      <c r="NNI56" s="54"/>
      <c r="NNJ56" s="54"/>
      <c r="NNK56" s="54"/>
      <c r="NNL56" s="54"/>
      <c r="NNM56" s="54"/>
      <c r="NNN56" s="54"/>
      <c r="NNO56" s="54"/>
      <c r="NNP56" s="54"/>
      <c r="NNQ56" s="54"/>
      <c r="NNR56" s="54"/>
      <c r="NNS56" s="54"/>
      <c r="NNT56" s="54"/>
      <c r="NNU56" s="54"/>
      <c r="NNV56" s="54"/>
      <c r="NNW56" s="54"/>
      <c r="NNX56" s="54"/>
      <c r="NNY56" s="54"/>
      <c r="NNZ56" s="54"/>
      <c r="NOA56" s="54"/>
      <c r="NOB56" s="54"/>
      <c r="NOC56" s="54"/>
      <c r="NOD56" s="54"/>
      <c r="NOE56" s="54"/>
      <c r="NOF56" s="54"/>
      <c r="NOG56" s="54"/>
      <c r="NOH56" s="54"/>
      <c r="NOI56" s="54"/>
      <c r="NOJ56" s="54"/>
      <c r="NOK56" s="54"/>
      <c r="NOL56" s="54"/>
      <c r="NOM56" s="54"/>
      <c r="NON56" s="54"/>
      <c r="NOO56" s="54"/>
      <c r="NOP56" s="54"/>
      <c r="NOQ56" s="54"/>
      <c r="NOR56" s="54"/>
      <c r="NOS56" s="54"/>
      <c r="NOT56" s="54"/>
      <c r="NOU56" s="54"/>
      <c r="NOV56" s="54"/>
      <c r="NOW56" s="54"/>
      <c r="NOX56" s="54"/>
      <c r="NOY56" s="54"/>
      <c r="NOZ56" s="54"/>
      <c r="NPA56" s="54"/>
      <c r="NPB56" s="54"/>
      <c r="NPC56" s="54"/>
      <c r="NPD56" s="54"/>
      <c r="NPE56" s="54"/>
      <c r="NPF56" s="54"/>
      <c r="NPG56" s="54"/>
      <c r="NPH56" s="54"/>
      <c r="NPI56" s="54"/>
      <c r="NPJ56" s="54"/>
      <c r="NPK56" s="54"/>
      <c r="NPL56" s="54"/>
      <c r="NPM56" s="54"/>
      <c r="NPN56" s="54"/>
      <c r="NPO56" s="54"/>
      <c r="NPP56" s="54"/>
      <c r="NPQ56" s="54"/>
      <c r="NPR56" s="54"/>
      <c r="NPS56" s="54"/>
      <c r="NPT56" s="54"/>
      <c r="NPU56" s="54"/>
      <c r="NPV56" s="54"/>
      <c r="NPW56" s="54"/>
      <c r="NPX56" s="54"/>
      <c r="NPY56" s="54"/>
      <c r="NPZ56" s="54"/>
      <c r="NQA56" s="54"/>
      <c r="NQB56" s="54"/>
      <c r="NQC56" s="54"/>
      <c r="NQD56" s="54"/>
      <c r="NQE56" s="54"/>
      <c r="NQF56" s="54"/>
      <c r="NQG56" s="54"/>
      <c r="NQH56" s="54"/>
      <c r="NQI56" s="54"/>
      <c r="NQJ56" s="54"/>
      <c r="NQK56" s="54"/>
      <c r="NQL56" s="54"/>
      <c r="NQM56" s="54"/>
      <c r="NQN56" s="54"/>
      <c r="NQO56" s="54"/>
      <c r="NQP56" s="54"/>
      <c r="NQQ56" s="54"/>
      <c r="NQR56" s="54"/>
      <c r="NQS56" s="54"/>
      <c r="NQT56" s="54"/>
      <c r="NQU56" s="54"/>
      <c r="NQV56" s="54"/>
      <c r="NQW56" s="54"/>
      <c r="NQX56" s="54"/>
      <c r="NQY56" s="54"/>
      <c r="NQZ56" s="54"/>
      <c r="NRA56" s="54"/>
      <c r="NRB56" s="54"/>
      <c r="NRC56" s="54"/>
      <c r="NRD56" s="54"/>
      <c r="NRE56" s="54"/>
      <c r="NRF56" s="54"/>
      <c r="NRG56" s="54"/>
      <c r="NRH56" s="54"/>
      <c r="NRI56" s="54"/>
      <c r="NRJ56" s="54"/>
      <c r="NRK56" s="54"/>
      <c r="NRL56" s="54"/>
      <c r="NRM56" s="54"/>
      <c r="NRN56" s="54"/>
      <c r="NRO56" s="54"/>
      <c r="NRP56" s="54"/>
      <c r="NRQ56" s="54"/>
      <c r="NRR56" s="54"/>
      <c r="NRS56" s="54"/>
      <c r="NRT56" s="54"/>
      <c r="NRU56" s="54"/>
      <c r="NRV56" s="54"/>
      <c r="NRW56" s="54"/>
      <c r="NRX56" s="54"/>
      <c r="NRY56" s="54"/>
      <c r="NRZ56" s="54"/>
      <c r="NSA56" s="54"/>
      <c r="NSB56" s="54"/>
      <c r="NSC56" s="54"/>
      <c r="NSD56" s="54"/>
      <c r="NSE56" s="54"/>
      <c r="NSF56" s="54"/>
      <c r="NSG56" s="54"/>
      <c r="NSH56" s="54"/>
      <c r="NSI56" s="54"/>
      <c r="NSJ56" s="54"/>
      <c r="NSK56" s="54"/>
      <c r="NSL56" s="54"/>
      <c r="NSM56" s="54"/>
      <c r="NSN56" s="54"/>
      <c r="NSO56" s="54"/>
      <c r="NSP56" s="54"/>
      <c r="NSQ56" s="54"/>
      <c r="NSR56" s="54"/>
      <c r="NSS56" s="54"/>
      <c r="NST56" s="54"/>
      <c r="NSU56" s="54"/>
      <c r="NSV56" s="54"/>
      <c r="NSW56" s="54"/>
      <c r="NSX56" s="54"/>
      <c r="NSY56" s="54"/>
      <c r="NSZ56" s="54"/>
      <c r="NTA56" s="54"/>
      <c r="NTB56" s="54"/>
      <c r="NTC56" s="54"/>
      <c r="NTD56" s="54"/>
      <c r="NTE56" s="54"/>
      <c r="NTF56" s="54"/>
      <c r="NTG56" s="54"/>
      <c r="NTH56" s="54"/>
      <c r="NTI56" s="54"/>
      <c r="NTJ56" s="54"/>
      <c r="NTK56" s="54"/>
      <c r="NTL56" s="54"/>
      <c r="NTM56" s="54"/>
      <c r="NTN56" s="54"/>
      <c r="NTO56" s="54"/>
      <c r="NTP56" s="54"/>
      <c r="NTQ56" s="54"/>
      <c r="NTR56" s="54"/>
      <c r="NTS56" s="54"/>
      <c r="NTT56" s="54"/>
      <c r="NTU56" s="54"/>
      <c r="NTV56" s="54"/>
      <c r="NTW56" s="54"/>
      <c r="NTX56" s="54"/>
      <c r="NTY56" s="54"/>
      <c r="NTZ56" s="54"/>
      <c r="NUA56" s="54"/>
      <c r="NUB56" s="54"/>
      <c r="NUC56" s="54"/>
      <c r="NUD56" s="54"/>
      <c r="NUE56" s="54"/>
      <c r="NUF56" s="54"/>
      <c r="NUG56" s="54"/>
      <c r="NUH56" s="54"/>
      <c r="NUI56" s="54"/>
      <c r="NUJ56" s="54"/>
      <c r="NUK56" s="54"/>
      <c r="NUL56" s="54"/>
      <c r="NUM56" s="54"/>
      <c r="NUN56" s="54"/>
      <c r="NUO56" s="54"/>
      <c r="NUP56" s="54"/>
      <c r="NUQ56" s="54"/>
      <c r="NUR56" s="54"/>
      <c r="NUS56" s="54"/>
      <c r="NUT56" s="54"/>
      <c r="NUU56" s="54"/>
      <c r="NUV56" s="54"/>
      <c r="NUW56" s="54"/>
      <c r="NUX56" s="54"/>
      <c r="NUY56" s="54"/>
      <c r="NUZ56" s="54"/>
      <c r="NVA56" s="54"/>
      <c r="NVB56" s="54"/>
      <c r="NVC56" s="54"/>
      <c r="NVD56" s="54"/>
      <c r="NVE56" s="54"/>
      <c r="NVF56" s="54"/>
      <c r="NVG56" s="54"/>
      <c r="NVH56" s="54"/>
      <c r="NVI56" s="54"/>
      <c r="NVJ56" s="54"/>
      <c r="NVK56" s="54"/>
      <c r="NVL56" s="54"/>
      <c r="NVM56" s="54"/>
      <c r="NVN56" s="54"/>
      <c r="NVO56" s="54"/>
      <c r="NVP56" s="54"/>
      <c r="NVQ56" s="54"/>
      <c r="NVR56" s="54"/>
      <c r="NVS56" s="54"/>
      <c r="NVT56" s="54"/>
      <c r="NVU56" s="54"/>
      <c r="NVV56" s="54"/>
      <c r="NVW56" s="54"/>
      <c r="NVX56" s="54"/>
      <c r="NVY56" s="54"/>
      <c r="NVZ56" s="54"/>
      <c r="NWA56" s="54"/>
      <c r="NWB56" s="54"/>
      <c r="NWC56" s="54"/>
      <c r="NWD56" s="54"/>
      <c r="NWE56" s="54"/>
      <c r="NWF56" s="54"/>
      <c r="NWG56" s="54"/>
      <c r="NWH56" s="54"/>
      <c r="NWI56" s="54"/>
      <c r="NWJ56" s="54"/>
      <c r="NWK56" s="54"/>
      <c r="NWL56" s="54"/>
      <c r="NWM56" s="54"/>
      <c r="NWN56" s="54"/>
      <c r="NWO56" s="54"/>
      <c r="NWP56" s="54"/>
      <c r="NWQ56" s="54"/>
      <c r="NWR56" s="54"/>
      <c r="NWS56" s="54"/>
      <c r="NWT56" s="54"/>
      <c r="NWU56" s="54"/>
      <c r="NWV56" s="54"/>
      <c r="NWW56" s="54"/>
      <c r="NWX56" s="54"/>
      <c r="NWY56" s="54"/>
      <c r="NWZ56" s="54"/>
      <c r="NXA56" s="54"/>
      <c r="NXB56" s="54"/>
      <c r="NXC56" s="54"/>
      <c r="NXD56" s="54"/>
      <c r="NXE56" s="54"/>
      <c r="NXF56" s="54"/>
      <c r="NXG56" s="54"/>
      <c r="NXH56" s="54"/>
      <c r="NXI56" s="54"/>
      <c r="NXJ56" s="54"/>
      <c r="NXK56" s="54"/>
      <c r="NXL56" s="54"/>
      <c r="NXM56" s="54"/>
      <c r="NXN56" s="54"/>
      <c r="NXO56" s="54"/>
      <c r="NXP56" s="54"/>
      <c r="NXQ56" s="54"/>
      <c r="NXR56" s="54"/>
      <c r="NXS56" s="54"/>
      <c r="NXT56" s="54"/>
      <c r="NXU56" s="54"/>
      <c r="NXV56" s="54"/>
      <c r="NXW56" s="54"/>
      <c r="NXX56" s="54"/>
      <c r="NXY56" s="54"/>
      <c r="NXZ56" s="54"/>
      <c r="NYA56" s="54"/>
      <c r="NYB56" s="54"/>
      <c r="NYC56" s="54"/>
      <c r="NYD56" s="54"/>
      <c r="NYE56" s="54"/>
      <c r="NYF56" s="54"/>
      <c r="NYG56" s="54"/>
      <c r="NYH56" s="54"/>
      <c r="NYI56" s="54"/>
      <c r="NYJ56" s="54"/>
      <c r="NYK56" s="54"/>
      <c r="NYL56" s="54"/>
      <c r="NYM56" s="54"/>
      <c r="NYN56" s="54"/>
      <c r="NYO56" s="54"/>
      <c r="NYP56" s="54"/>
      <c r="NYQ56" s="54"/>
      <c r="NYR56" s="54"/>
      <c r="NYS56" s="54"/>
      <c r="NYT56" s="54"/>
      <c r="NYU56" s="54"/>
      <c r="NYV56" s="54"/>
      <c r="NYW56" s="54"/>
      <c r="NYX56" s="54"/>
      <c r="NYY56" s="54"/>
      <c r="NYZ56" s="54"/>
      <c r="NZA56" s="54"/>
      <c r="NZB56" s="54"/>
      <c r="NZC56" s="54"/>
      <c r="NZD56" s="54"/>
      <c r="NZE56" s="54"/>
      <c r="NZF56" s="54"/>
      <c r="NZG56" s="54"/>
      <c r="NZH56" s="54"/>
      <c r="NZI56" s="54"/>
      <c r="NZJ56" s="54"/>
      <c r="NZK56" s="54"/>
      <c r="NZL56" s="54"/>
      <c r="NZM56" s="54"/>
      <c r="NZN56" s="54"/>
      <c r="NZO56" s="54"/>
      <c r="NZP56" s="54"/>
      <c r="NZQ56" s="54"/>
      <c r="NZR56" s="54"/>
      <c r="NZS56" s="54"/>
      <c r="NZT56" s="54"/>
      <c r="NZU56" s="54"/>
      <c r="NZV56" s="54"/>
      <c r="NZW56" s="54"/>
      <c r="NZX56" s="54"/>
      <c r="NZY56" s="54"/>
      <c r="NZZ56" s="54"/>
      <c r="OAA56" s="54"/>
      <c r="OAB56" s="54"/>
      <c r="OAC56" s="54"/>
      <c r="OAD56" s="54"/>
      <c r="OAE56" s="54"/>
      <c r="OAF56" s="54"/>
      <c r="OAG56" s="54"/>
      <c r="OAH56" s="54"/>
      <c r="OAI56" s="54"/>
      <c r="OAJ56" s="54"/>
      <c r="OAK56" s="54"/>
      <c r="OAL56" s="54"/>
      <c r="OAM56" s="54"/>
      <c r="OAN56" s="54"/>
      <c r="OAO56" s="54"/>
      <c r="OAP56" s="54"/>
      <c r="OAQ56" s="54"/>
      <c r="OAR56" s="54"/>
      <c r="OAS56" s="54"/>
      <c r="OAT56" s="54"/>
      <c r="OAU56" s="54"/>
      <c r="OAV56" s="54"/>
      <c r="OAW56" s="54"/>
      <c r="OAX56" s="54"/>
      <c r="OAY56" s="54"/>
      <c r="OAZ56" s="54"/>
      <c r="OBA56" s="54"/>
      <c r="OBB56" s="54"/>
      <c r="OBC56" s="54"/>
      <c r="OBD56" s="54"/>
      <c r="OBE56" s="54"/>
      <c r="OBF56" s="54"/>
      <c r="OBG56" s="54"/>
      <c r="OBH56" s="54"/>
      <c r="OBI56" s="54"/>
      <c r="OBJ56" s="54"/>
      <c r="OBK56" s="54"/>
      <c r="OBL56" s="54"/>
      <c r="OBM56" s="54"/>
      <c r="OBN56" s="54"/>
      <c r="OBO56" s="54"/>
      <c r="OBP56" s="54"/>
      <c r="OBQ56" s="54"/>
      <c r="OBR56" s="54"/>
      <c r="OBS56" s="54"/>
      <c r="OBT56" s="54"/>
      <c r="OBU56" s="54"/>
      <c r="OBV56" s="54"/>
      <c r="OBW56" s="54"/>
      <c r="OBX56" s="54"/>
      <c r="OBY56" s="54"/>
      <c r="OBZ56" s="54"/>
      <c r="OCA56" s="54"/>
      <c r="OCB56" s="54"/>
      <c r="OCC56" s="54"/>
      <c r="OCD56" s="54"/>
      <c r="OCE56" s="54"/>
      <c r="OCF56" s="54"/>
      <c r="OCG56" s="54"/>
      <c r="OCH56" s="54"/>
      <c r="OCI56" s="54"/>
      <c r="OCJ56" s="54"/>
      <c r="OCK56" s="54"/>
      <c r="OCL56" s="54"/>
      <c r="OCM56" s="54"/>
      <c r="OCN56" s="54"/>
      <c r="OCO56" s="54"/>
      <c r="OCP56" s="54"/>
      <c r="OCQ56" s="54"/>
      <c r="OCR56" s="54"/>
      <c r="OCS56" s="54"/>
      <c r="OCT56" s="54"/>
      <c r="OCU56" s="54"/>
      <c r="OCV56" s="54"/>
      <c r="OCW56" s="54"/>
      <c r="OCX56" s="54"/>
      <c r="OCY56" s="54"/>
      <c r="OCZ56" s="54"/>
      <c r="ODA56" s="54"/>
      <c r="ODB56" s="54"/>
      <c r="ODC56" s="54"/>
      <c r="ODD56" s="54"/>
      <c r="ODE56" s="54"/>
      <c r="ODF56" s="54"/>
      <c r="ODG56" s="54"/>
      <c r="ODH56" s="54"/>
      <c r="ODI56" s="54"/>
      <c r="ODJ56" s="54"/>
      <c r="ODK56" s="54"/>
      <c r="ODL56" s="54"/>
      <c r="ODM56" s="54"/>
      <c r="ODN56" s="54"/>
      <c r="ODO56" s="54"/>
      <c r="ODP56" s="54"/>
      <c r="ODQ56" s="54"/>
      <c r="ODR56" s="54"/>
      <c r="ODS56" s="54"/>
      <c r="ODT56" s="54"/>
      <c r="ODU56" s="54"/>
      <c r="ODV56" s="54"/>
      <c r="ODW56" s="54"/>
      <c r="ODX56" s="54"/>
      <c r="ODY56" s="54"/>
      <c r="ODZ56" s="54"/>
      <c r="OEA56" s="54"/>
      <c r="OEB56" s="54"/>
      <c r="OEC56" s="54"/>
      <c r="OED56" s="54"/>
      <c r="OEE56" s="54"/>
      <c r="OEF56" s="54"/>
      <c r="OEG56" s="54"/>
      <c r="OEH56" s="54"/>
      <c r="OEI56" s="54"/>
      <c r="OEJ56" s="54"/>
      <c r="OEK56" s="54"/>
      <c r="OEL56" s="54"/>
      <c r="OEM56" s="54"/>
      <c r="OEN56" s="54"/>
      <c r="OEO56" s="54"/>
      <c r="OEP56" s="54"/>
      <c r="OEQ56" s="54"/>
      <c r="OER56" s="54"/>
      <c r="OES56" s="54"/>
      <c r="OET56" s="54"/>
      <c r="OEU56" s="54"/>
      <c r="OEV56" s="54"/>
      <c r="OEW56" s="54"/>
      <c r="OEX56" s="54"/>
      <c r="OEY56" s="54"/>
      <c r="OEZ56" s="54"/>
      <c r="OFA56" s="54"/>
      <c r="OFB56" s="54"/>
      <c r="OFC56" s="54"/>
      <c r="OFD56" s="54"/>
      <c r="OFE56" s="54"/>
      <c r="OFF56" s="54"/>
      <c r="OFG56" s="54"/>
      <c r="OFH56" s="54"/>
      <c r="OFI56" s="54"/>
      <c r="OFJ56" s="54"/>
      <c r="OFK56" s="54"/>
      <c r="OFL56" s="54"/>
      <c r="OFM56" s="54"/>
      <c r="OFN56" s="54"/>
      <c r="OFO56" s="54"/>
      <c r="OFP56" s="54"/>
      <c r="OFQ56" s="54"/>
      <c r="OFR56" s="54"/>
      <c r="OFS56" s="54"/>
      <c r="OFT56" s="54"/>
      <c r="OFU56" s="54"/>
      <c r="OFV56" s="54"/>
      <c r="OFW56" s="54"/>
      <c r="OFX56" s="54"/>
      <c r="OFY56" s="54"/>
      <c r="OFZ56" s="54"/>
      <c r="OGA56" s="54"/>
      <c r="OGB56" s="54"/>
      <c r="OGC56" s="54"/>
      <c r="OGD56" s="54"/>
      <c r="OGE56" s="54"/>
      <c r="OGF56" s="54"/>
      <c r="OGG56" s="54"/>
      <c r="OGH56" s="54"/>
      <c r="OGI56" s="54"/>
      <c r="OGJ56" s="54"/>
      <c r="OGK56" s="54"/>
      <c r="OGL56" s="54"/>
      <c r="OGM56" s="54"/>
      <c r="OGN56" s="54"/>
      <c r="OGO56" s="54"/>
      <c r="OGP56" s="54"/>
      <c r="OGQ56" s="54"/>
      <c r="OGR56" s="54"/>
      <c r="OGS56" s="54"/>
      <c r="OGT56" s="54"/>
      <c r="OGU56" s="54"/>
      <c r="OGV56" s="54"/>
      <c r="OGW56" s="54"/>
      <c r="OGX56" s="54"/>
      <c r="OGY56" s="54"/>
      <c r="OGZ56" s="54"/>
      <c r="OHA56" s="54"/>
      <c r="OHB56" s="54"/>
      <c r="OHC56" s="54"/>
      <c r="OHD56" s="54"/>
      <c r="OHE56" s="54"/>
      <c r="OHF56" s="54"/>
      <c r="OHG56" s="54"/>
      <c r="OHH56" s="54"/>
      <c r="OHI56" s="54"/>
      <c r="OHJ56" s="54"/>
      <c r="OHK56" s="54"/>
      <c r="OHL56" s="54"/>
      <c r="OHM56" s="54"/>
      <c r="OHN56" s="54"/>
      <c r="OHO56" s="54"/>
      <c r="OHP56" s="54"/>
      <c r="OHQ56" s="54"/>
      <c r="OHR56" s="54"/>
      <c r="OHS56" s="54"/>
      <c r="OHT56" s="54"/>
      <c r="OHU56" s="54"/>
      <c r="OHV56" s="54"/>
      <c r="OHW56" s="54"/>
      <c r="OHX56" s="54"/>
      <c r="OHY56" s="54"/>
      <c r="OHZ56" s="54"/>
      <c r="OIA56" s="54"/>
      <c r="OIB56" s="54"/>
      <c r="OIC56" s="54"/>
      <c r="OID56" s="54"/>
      <c r="OIE56" s="54"/>
      <c r="OIF56" s="54"/>
      <c r="OIG56" s="54"/>
      <c r="OIH56" s="54"/>
      <c r="OII56" s="54"/>
      <c r="OIJ56" s="54"/>
      <c r="OIK56" s="54"/>
      <c r="OIL56" s="54"/>
      <c r="OIM56" s="54"/>
      <c r="OIN56" s="54"/>
      <c r="OIO56" s="54"/>
      <c r="OIP56" s="54"/>
      <c r="OIQ56" s="54"/>
      <c r="OIR56" s="54"/>
      <c r="OIS56" s="54"/>
      <c r="OIT56" s="54"/>
      <c r="OIU56" s="54"/>
      <c r="OIV56" s="54"/>
      <c r="OIW56" s="54"/>
      <c r="OIX56" s="54"/>
      <c r="OIY56" s="54"/>
      <c r="OIZ56" s="54"/>
      <c r="OJA56" s="54"/>
      <c r="OJB56" s="54"/>
      <c r="OJC56" s="54"/>
      <c r="OJD56" s="54"/>
      <c r="OJE56" s="54"/>
      <c r="OJF56" s="54"/>
      <c r="OJG56" s="54"/>
      <c r="OJH56" s="54"/>
      <c r="OJI56" s="54"/>
      <c r="OJJ56" s="54"/>
      <c r="OJK56" s="54"/>
      <c r="OJL56" s="54"/>
      <c r="OJM56" s="54"/>
      <c r="OJN56" s="54"/>
      <c r="OJO56" s="54"/>
      <c r="OJP56" s="54"/>
      <c r="OJQ56" s="54"/>
      <c r="OJR56" s="54"/>
      <c r="OJS56" s="54"/>
      <c r="OJT56" s="54"/>
      <c r="OJU56" s="54"/>
      <c r="OJV56" s="54"/>
      <c r="OJW56" s="54"/>
      <c r="OJX56" s="54"/>
      <c r="OJY56" s="54"/>
      <c r="OJZ56" s="54"/>
      <c r="OKA56" s="54"/>
      <c r="OKB56" s="54"/>
      <c r="OKC56" s="54"/>
      <c r="OKD56" s="54"/>
      <c r="OKE56" s="54"/>
      <c r="OKF56" s="54"/>
      <c r="OKG56" s="54"/>
      <c r="OKH56" s="54"/>
      <c r="OKI56" s="54"/>
      <c r="OKJ56" s="54"/>
      <c r="OKK56" s="54"/>
      <c r="OKL56" s="54"/>
      <c r="OKM56" s="54"/>
      <c r="OKN56" s="54"/>
      <c r="OKO56" s="54"/>
      <c r="OKP56" s="54"/>
      <c r="OKQ56" s="54"/>
      <c r="OKR56" s="54"/>
      <c r="OKS56" s="54"/>
      <c r="OKT56" s="54"/>
      <c r="OKU56" s="54"/>
      <c r="OKV56" s="54"/>
      <c r="OKW56" s="54"/>
      <c r="OKX56" s="54"/>
      <c r="OKY56" s="54"/>
      <c r="OKZ56" s="54"/>
      <c r="OLA56" s="54"/>
      <c r="OLB56" s="54"/>
      <c r="OLC56" s="54"/>
      <c r="OLD56" s="54"/>
      <c r="OLE56" s="54"/>
      <c r="OLF56" s="54"/>
      <c r="OLG56" s="54"/>
      <c r="OLH56" s="54"/>
      <c r="OLI56" s="54"/>
      <c r="OLJ56" s="54"/>
      <c r="OLK56" s="54"/>
      <c r="OLL56" s="54"/>
      <c r="OLM56" s="54"/>
      <c r="OLN56" s="54"/>
      <c r="OLO56" s="54"/>
      <c r="OLP56" s="54"/>
      <c r="OLQ56" s="54"/>
      <c r="OLR56" s="54"/>
      <c r="OLS56" s="54"/>
      <c r="OLT56" s="54"/>
      <c r="OLU56" s="54"/>
      <c r="OLV56" s="54"/>
      <c r="OLW56" s="54"/>
      <c r="OLX56" s="54"/>
      <c r="OLY56" s="54"/>
      <c r="OLZ56" s="54"/>
      <c r="OMA56" s="54"/>
      <c r="OMB56" s="54"/>
      <c r="OMC56" s="54"/>
      <c r="OMD56" s="54"/>
      <c r="OME56" s="54"/>
      <c r="OMF56" s="54"/>
      <c r="OMG56" s="54"/>
      <c r="OMH56" s="54"/>
      <c r="OMI56" s="54"/>
      <c r="OMJ56" s="54"/>
      <c r="OMK56" s="54"/>
      <c r="OML56" s="54"/>
      <c r="OMM56" s="54"/>
      <c r="OMN56" s="54"/>
      <c r="OMO56" s="54"/>
      <c r="OMP56" s="54"/>
      <c r="OMQ56" s="54"/>
      <c r="OMR56" s="54"/>
      <c r="OMS56" s="54"/>
      <c r="OMT56" s="54"/>
      <c r="OMU56" s="54"/>
      <c r="OMV56" s="54"/>
      <c r="OMW56" s="54"/>
      <c r="OMX56" s="54"/>
      <c r="OMY56" s="54"/>
      <c r="OMZ56" s="54"/>
      <c r="ONA56" s="54"/>
      <c r="ONB56" s="54"/>
      <c r="ONC56" s="54"/>
      <c r="OND56" s="54"/>
      <c r="ONE56" s="54"/>
      <c r="ONF56" s="54"/>
      <c r="ONG56" s="54"/>
      <c r="ONH56" s="54"/>
      <c r="ONI56" s="54"/>
      <c r="ONJ56" s="54"/>
      <c r="ONK56" s="54"/>
      <c r="ONL56" s="54"/>
      <c r="ONM56" s="54"/>
      <c r="ONN56" s="54"/>
      <c r="ONO56" s="54"/>
      <c r="ONP56" s="54"/>
      <c r="ONQ56" s="54"/>
      <c r="ONR56" s="54"/>
      <c r="ONS56" s="54"/>
      <c r="ONT56" s="54"/>
      <c r="ONU56" s="54"/>
      <c r="ONV56" s="54"/>
      <c r="ONW56" s="54"/>
      <c r="ONX56" s="54"/>
      <c r="ONY56" s="54"/>
      <c r="ONZ56" s="54"/>
      <c r="OOA56" s="54"/>
      <c r="OOB56" s="54"/>
      <c r="OOC56" s="54"/>
      <c r="OOD56" s="54"/>
      <c r="OOE56" s="54"/>
      <c r="OOF56" s="54"/>
      <c r="OOG56" s="54"/>
      <c r="OOH56" s="54"/>
      <c r="OOI56" s="54"/>
      <c r="OOJ56" s="54"/>
      <c r="OOK56" s="54"/>
      <c r="OOL56" s="54"/>
      <c r="OOM56" s="54"/>
      <c r="OON56" s="54"/>
      <c r="OOO56" s="54"/>
      <c r="OOP56" s="54"/>
      <c r="OOQ56" s="54"/>
      <c r="OOR56" s="54"/>
      <c r="OOS56" s="54"/>
      <c r="OOT56" s="54"/>
      <c r="OOU56" s="54"/>
      <c r="OOV56" s="54"/>
      <c r="OOW56" s="54"/>
      <c r="OOX56" s="54"/>
      <c r="OOY56" s="54"/>
      <c r="OOZ56" s="54"/>
      <c r="OPA56" s="54"/>
      <c r="OPB56" s="54"/>
      <c r="OPC56" s="54"/>
      <c r="OPD56" s="54"/>
      <c r="OPE56" s="54"/>
      <c r="OPF56" s="54"/>
      <c r="OPG56" s="54"/>
      <c r="OPH56" s="54"/>
      <c r="OPI56" s="54"/>
      <c r="OPJ56" s="54"/>
      <c r="OPK56" s="54"/>
      <c r="OPL56" s="54"/>
      <c r="OPM56" s="54"/>
      <c r="OPN56" s="54"/>
      <c r="OPO56" s="54"/>
      <c r="OPP56" s="54"/>
      <c r="OPQ56" s="54"/>
      <c r="OPR56" s="54"/>
      <c r="OPS56" s="54"/>
      <c r="OPT56" s="54"/>
      <c r="OPU56" s="54"/>
      <c r="OPV56" s="54"/>
      <c r="OPW56" s="54"/>
      <c r="OPX56" s="54"/>
      <c r="OPY56" s="54"/>
      <c r="OPZ56" s="54"/>
      <c r="OQA56" s="54"/>
      <c r="OQB56" s="54"/>
      <c r="OQC56" s="54"/>
      <c r="OQD56" s="54"/>
      <c r="OQE56" s="54"/>
      <c r="OQF56" s="54"/>
      <c r="OQG56" s="54"/>
      <c r="OQH56" s="54"/>
      <c r="OQI56" s="54"/>
      <c r="OQJ56" s="54"/>
      <c r="OQK56" s="54"/>
      <c r="OQL56" s="54"/>
      <c r="OQM56" s="54"/>
      <c r="OQN56" s="54"/>
      <c r="OQO56" s="54"/>
      <c r="OQP56" s="54"/>
      <c r="OQQ56" s="54"/>
      <c r="OQR56" s="54"/>
      <c r="OQS56" s="54"/>
      <c r="OQT56" s="54"/>
      <c r="OQU56" s="54"/>
      <c r="OQV56" s="54"/>
      <c r="OQW56" s="54"/>
      <c r="OQX56" s="54"/>
      <c r="OQY56" s="54"/>
      <c r="OQZ56" s="54"/>
      <c r="ORA56" s="54"/>
      <c r="ORB56" s="54"/>
      <c r="ORC56" s="54"/>
      <c r="ORD56" s="54"/>
      <c r="ORE56" s="54"/>
      <c r="ORF56" s="54"/>
      <c r="ORG56" s="54"/>
      <c r="ORH56" s="54"/>
      <c r="ORI56" s="54"/>
      <c r="ORJ56" s="54"/>
      <c r="ORK56" s="54"/>
      <c r="ORL56" s="54"/>
      <c r="ORM56" s="54"/>
      <c r="ORN56" s="54"/>
      <c r="ORO56" s="54"/>
      <c r="ORP56" s="54"/>
      <c r="ORQ56" s="54"/>
      <c r="ORR56" s="54"/>
      <c r="ORS56" s="54"/>
      <c r="ORT56" s="54"/>
      <c r="ORU56" s="54"/>
      <c r="ORV56" s="54"/>
      <c r="ORW56" s="54"/>
      <c r="ORX56" s="54"/>
      <c r="ORY56" s="54"/>
      <c r="ORZ56" s="54"/>
      <c r="OSA56" s="54"/>
      <c r="OSB56" s="54"/>
      <c r="OSC56" s="54"/>
      <c r="OSD56" s="54"/>
      <c r="OSE56" s="54"/>
      <c r="OSF56" s="54"/>
      <c r="OSG56" s="54"/>
      <c r="OSH56" s="54"/>
      <c r="OSI56" s="54"/>
      <c r="OSJ56" s="54"/>
      <c r="OSK56" s="54"/>
      <c r="OSL56" s="54"/>
      <c r="OSM56" s="54"/>
      <c r="OSN56" s="54"/>
      <c r="OSO56" s="54"/>
      <c r="OSP56" s="54"/>
      <c r="OSQ56" s="54"/>
      <c r="OSR56" s="54"/>
      <c r="OSS56" s="54"/>
      <c r="OST56" s="54"/>
      <c r="OSU56" s="54"/>
      <c r="OSV56" s="54"/>
      <c r="OSW56" s="54"/>
      <c r="OSX56" s="54"/>
      <c r="OSY56" s="54"/>
      <c r="OSZ56" s="54"/>
      <c r="OTA56" s="54"/>
      <c r="OTB56" s="54"/>
      <c r="OTC56" s="54"/>
      <c r="OTD56" s="54"/>
      <c r="OTE56" s="54"/>
      <c r="OTF56" s="54"/>
      <c r="OTG56" s="54"/>
      <c r="OTH56" s="54"/>
      <c r="OTI56" s="54"/>
      <c r="OTJ56" s="54"/>
      <c r="OTK56" s="54"/>
      <c r="OTL56" s="54"/>
      <c r="OTM56" s="54"/>
      <c r="OTN56" s="54"/>
      <c r="OTO56" s="54"/>
      <c r="OTP56" s="54"/>
      <c r="OTQ56" s="54"/>
      <c r="OTR56" s="54"/>
      <c r="OTS56" s="54"/>
      <c r="OTT56" s="54"/>
      <c r="OTU56" s="54"/>
      <c r="OTV56" s="54"/>
      <c r="OTW56" s="54"/>
      <c r="OTX56" s="54"/>
      <c r="OTY56" s="54"/>
      <c r="OTZ56" s="54"/>
      <c r="OUA56" s="54"/>
      <c r="OUB56" s="54"/>
      <c r="OUC56" s="54"/>
      <c r="OUD56" s="54"/>
      <c r="OUE56" s="54"/>
      <c r="OUF56" s="54"/>
      <c r="OUG56" s="54"/>
      <c r="OUH56" s="54"/>
      <c r="OUI56" s="54"/>
      <c r="OUJ56" s="54"/>
      <c r="OUK56" s="54"/>
      <c r="OUL56" s="54"/>
      <c r="OUM56" s="54"/>
      <c r="OUN56" s="54"/>
      <c r="OUO56" s="54"/>
      <c r="OUP56" s="54"/>
      <c r="OUQ56" s="54"/>
      <c r="OUR56" s="54"/>
      <c r="OUS56" s="54"/>
      <c r="OUT56" s="54"/>
      <c r="OUU56" s="54"/>
      <c r="OUV56" s="54"/>
      <c r="OUW56" s="54"/>
      <c r="OUX56" s="54"/>
      <c r="OUY56" s="54"/>
      <c r="OUZ56" s="54"/>
      <c r="OVA56" s="54"/>
      <c r="OVB56" s="54"/>
      <c r="OVC56" s="54"/>
      <c r="OVD56" s="54"/>
      <c r="OVE56" s="54"/>
      <c r="OVF56" s="54"/>
      <c r="OVG56" s="54"/>
      <c r="OVH56" s="54"/>
      <c r="OVI56" s="54"/>
      <c r="OVJ56" s="54"/>
      <c r="OVK56" s="54"/>
      <c r="OVL56" s="54"/>
      <c r="OVM56" s="54"/>
      <c r="OVN56" s="54"/>
      <c r="OVO56" s="54"/>
      <c r="OVP56" s="54"/>
      <c r="OVQ56" s="54"/>
      <c r="OVR56" s="54"/>
      <c r="OVS56" s="54"/>
      <c r="OVT56" s="54"/>
      <c r="OVU56" s="54"/>
      <c r="OVV56" s="54"/>
      <c r="OVW56" s="54"/>
      <c r="OVX56" s="54"/>
      <c r="OVY56" s="54"/>
      <c r="OVZ56" s="54"/>
      <c r="OWA56" s="54"/>
      <c r="OWB56" s="54"/>
      <c r="OWC56" s="54"/>
      <c r="OWD56" s="54"/>
      <c r="OWE56" s="54"/>
      <c r="OWF56" s="54"/>
      <c r="OWG56" s="54"/>
      <c r="OWH56" s="54"/>
      <c r="OWI56" s="54"/>
      <c r="OWJ56" s="54"/>
      <c r="OWK56" s="54"/>
      <c r="OWL56" s="54"/>
      <c r="OWM56" s="54"/>
      <c r="OWN56" s="54"/>
      <c r="OWO56" s="54"/>
      <c r="OWP56" s="54"/>
      <c r="OWQ56" s="54"/>
      <c r="OWR56" s="54"/>
      <c r="OWS56" s="54"/>
      <c r="OWT56" s="54"/>
      <c r="OWU56" s="54"/>
      <c r="OWV56" s="54"/>
      <c r="OWW56" s="54"/>
      <c r="OWX56" s="54"/>
      <c r="OWY56" s="54"/>
      <c r="OWZ56" s="54"/>
      <c r="OXA56" s="54"/>
      <c r="OXB56" s="54"/>
      <c r="OXC56" s="54"/>
      <c r="OXD56" s="54"/>
      <c r="OXE56" s="54"/>
      <c r="OXF56" s="54"/>
      <c r="OXG56" s="54"/>
      <c r="OXH56" s="54"/>
      <c r="OXI56" s="54"/>
      <c r="OXJ56" s="54"/>
      <c r="OXK56" s="54"/>
      <c r="OXL56" s="54"/>
      <c r="OXM56" s="54"/>
      <c r="OXN56" s="54"/>
      <c r="OXO56" s="54"/>
      <c r="OXP56" s="54"/>
      <c r="OXQ56" s="54"/>
      <c r="OXR56" s="54"/>
      <c r="OXS56" s="54"/>
      <c r="OXT56" s="54"/>
      <c r="OXU56" s="54"/>
      <c r="OXV56" s="54"/>
      <c r="OXW56" s="54"/>
      <c r="OXX56" s="54"/>
      <c r="OXY56" s="54"/>
      <c r="OXZ56" s="54"/>
      <c r="OYA56" s="54"/>
      <c r="OYB56" s="54"/>
      <c r="OYC56" s="54"/>
      <c r="OYD56" s="54"/>
      <c r="OYE56" s="54"/>
      <c r="OYF56" s="54"/>
      <c r="OYG56" s="54"/>
      <c r="OYH56" s="54"/>
      <c r="OYI56" s="54"/>
      <c r="OYJ56" s="54"/>
      <c r="OYK56" s="54"/>
      <c r="OYL56" s="54"/>
      <c r="OYM56" s="54"/>
      <c r="OYN56" s="54"/>
      <c r="OYO56" s="54"/>
      <c r="OYP56" s="54"/>
      <c r="OYQ56" s="54"/>
      <c r="OYR56" s="54"/>
      <c r="OYS56" s="54"/>
      <c r="OYT56" s="54"/>
      <c r="OYU56" s="54"/>
      <c r="OYV56" s="54"/>
      <c r="OYW56" s="54"/>
      <c r="OYX56" s="54"/>
      <c r="OYY56" s="54"/>
      <c r="OYZ56" s="54"/>
      <c r="OZA56" s="54"/>
      <c r="OZB56" s="54"/>
      <c r="OZC56" s="54"/>
      <c r="OZD56" s="54"/>
      <c r="OZE56" s="54"/>
      <c r="OZF56" s="54"/>
      <c r="OZG56" s="54"/>
      <c r="OZH56" s="54"/>
      <c r="OZI56" s="54"/>
      <c r="OZJ56" s="54"/>
      <c r="OZK56" s="54"/>
      <c r="OZL56" s="54"/>
      <c r="OZM56" s="54"/>
      <c r="OZN56" s="54"/>
      <c r="OZO56" s="54"/>
      <c r="OZP56" s="54"/>
      <c r="OZQ56" s="54"/>
      <c r="OZR56" s="54"/>
      <c r="OZS56" s="54"/>
      <c r="OZT56" s="54"/>
      <c r="OZU56" s="54"/>
      <c r="OZV56" s="54"/>
      <c r="OZW56" s="54"/>
      <c r="OZX56" s="54"/>
      <c r="OZY56" s="54"/>
      <c r="OZZ56" s="54"/>
      <c r="PAA56" s="54"/>
      <c r="PAB56" s="54"/>
      <c r="PAC56" s="54"/>
      <c r="PAD56" s="54"/>
      <c r="PAE56" s="54"/>
      <c r="PAF56" s="54"/>
      <c r="PAG56" s="54"/>
      <c r="PAH56" s="54"/>
      <c r="PAI56" s="54"/>
      <c r="PAJ56" s="54"/>
      <c r="PAK56" s="54"/>
      <c r="PAL56" s="54"/>
      <c r="PAM56" s="54"/>
      <c r="PAN56" s="54"/>
      <c r="PAO56" s="54"/>
      <c r="PAP56" s="54"/>
      <c r="PAQ56" s="54"/>
      <c r="PAR56" s="54"/>
      <c r="PAS56" s="54"/>
      <c r="PAT56" s="54"/>
      <c r="PAU56" s="54"/>
      <c r="PAV56" s="54"/>
      <c r="PAW56" s="54"/>
      <c r="PAX56" s="54"/>
      <c r="PAY56" s="54"/>
      <c r="PAZ56" s="54"/>
      <c r="PBA56" s="54"/>
      <c r="PBB56" s="54"/>
      <c r="PBC56" s="54"/>
      <c r="PBD56" s="54"/>
      <c r="PBE56" s="54"/>
      <c r="PBF56" s="54"/>
      <c r="PBG56" s="54"/>
      <c r="PBH56" s="54"/>
      <c r="PBI56" s="54"/>
      <c r="PBJ56" s="54"/>
      <c r="PBK56" s="54"/>
      <c r="PBL56" s="54"/>
      <c r="PBM56" s="54"/>
      <c r="PBN56" s="54"/>
      <c r="PBO56" s="54"/>
      <c r="PBP56" s="54"/>
      <c r="PBQ56" s="54"/>
      <c r="PBR56" s="54"/>
      <c r="PBS56" s="54"/>
      <c r="PBT56" s="54"/>
      <c r="PBU56" s="54"/>
      <c r="PBV56" s="54"/>
      <c r="PBW56" s="54"/>
      <c r="PBX56" s="54"/>
      <c r="PBY56" s="54"/>
      <c r="PBZ56" s="54"/>
      <c r="PCA56" s="54"/>
      <c r="PCB56" s="54"/>
      <c r="PCC56" s="54"/>
      <c r="PCD56" s="54"/>
      <c r="PCE56" s="54"/>
      <c r="PCF56" s="54"/>
      <c r="PCG56" s="54"/>
      <c r="PCH56" s="54"/>
      <c r="PCI56" s="54"/>
      <c r="PCJ56" s="54"/>
      <c r="PCK56" s="54"/>
      <c r="PCL56" s="54"/>
      <c r="PCM56" s="54"/>
      <c r="PCN56" s="54"/>
      <c r="PCO56" s="54"/>
      <c r="PCP56" s="54"/>
      <c r="PCQ56" s="54"/>
      <c r="PCR56" s="54"/>
      <c r="PCS56" s="54"/>
      <c r="PCT56" s="54"/>
      <c r="PCU56" s="54"/>
      <c r="PCV56" s="54"/>
      <c r="PCW56" s="54"/>
      <c r="PCX56" s="54"/>
      <c r="PCY56" s="54"/>
      <c r="PCZ56" s="54"/>
      <c r="PDA56" s="54"/>
      <c r="PDB56" s="54"/>
      <c r="PDC56" s="54"/>
      <c r="PDD56" s="54"/>
      <c r="PDE56" s="54"/>
      <c r="PDF56" s="54"/>
      <c r="PDG56" s="54"/>
      <c r="PDH56" s="54"/>
      <c r="PDI56" s="54"/>
      <c r="PDJ56" s="54"/>
      <c r="PDK56" s="54"/>
      <c r="PDL56" s="54"/>
      <c r="PDM56" s="54"/>
      <c r="PDN56" s="54"/>
      <c r="PDO56" s="54"/>
      <c r="PDP56" s="54"/>
      <c r="PDQ56" s="54"/>
      <c r="PDR56" s="54"/>
      <c r="PDS56" s="54"/>
      <c r="PDT56" s="54"/>
      <c r="PDU56" s="54"/>
      <c r="PDV56" s="54"/>
      <c r="PDW56" s="54"/>
      <c r="PDX56" s="54"/>
      <c r="PDY56" s="54"/>
      <c r="PDZ56" s="54"/>
      <c r="PEA56" s="54"/>
      <c r="PEB56" s="54"/>
      <c r="PEC56" s="54"/>
      <c r="PED56" s="54"/>
      <c r="PEE56" s="54"/>
      <c r="PEF56" s="54"/>
      <c r="PEG56" s="54"/>
      <c r="PEH56" s="54"/>
      <c r="PEI56" s="54"/>
      <c r="PEJ56" s="54"/>
      <c r="PEK56" s="54"/>
      <c r="PEL56" s="54"/>
      <c r="PEM56" s="54"/>
      <c r="PEN56" s="54"/>
      <c r="PEO56" s="54"/>
      <c r="PEP56" s="54"/>
      <c r="PEQ56" s="54"/>
      <c r="PER56" s="54"/>
      <c r="PES56" s="54"/>
      <c r="PET56" s="54"/>
      <c r="PEU56" s="54"/>
      <c r="PEV56" s="54"/>
      <c r="PEW56" s="54"/>
      <c r="PEX56" s="54"/>
      <c r="PEY56" s="54"/>
      <c r="PEZ56" s="54"/>
      <c r="PFA56" s="54"/>
      <c r="PFB56" s="54"/>
      <c r="PFC56" s="54"/>
      <c r="PFD56" s="54"/>
      <c r="PFE56" s="54"/>
      <c r="PFF56" s="54"/>
      <c r="PFG56" s="54"/>
      <c r="PFH56" s="54"/>
      <c r="PFI56" s="54"/>
      <c r="PFJ56" s="54"/>
      <c r="PFK56" s="54"/>
      <c r="PFL56" s="54"/>
      <c r="PFM56" s="54"/>
      <c r="PFN56" s="54"/>
      <c r="PFO56" s="54"/>
      <c r="PFP56" s="54"/>
      <c r="PFQ56" s="54"/>
      <c r="PFR56" s="54"/>
      <c r="PFS56" s="54"/>
      <c r="PFT56" s="54"/>
      <c r="PFU56" s="54"/>
      <c r="PFV56" s="54"/>
      <c r="PFW56" s="54"/>
      <c r="PFX56" s="54"/>
      <c r="PFY56" s="54"/>
      <c r="PFZ56" s="54"/>
      <c r="PGA56" s="54"/>
      <c r="PGB56" s="54"/>
      <c r="PGC56" s="54"/>
      <c r="PGD56" s="54"/>
      <c r="PGE56" s="54"/>
      <c r="PGF56" s="54"/>
      <c r="PGG56" s="54"/>
      <c r="PGH56" s="54"/>
      <c r="PGI56" s="54"/>
      <c r="PGJ56" s="54"/>
      <c r="PGK56" s="54"/>
      <c r="PGL56" s="54"/>
      <c r="PGM56" s="54"/>
      <c r="PGN56" s="54"/>
      <c r="PGO56" s="54"/>
      <c r="PGP56" s="54"/>
      <c r="PGQ56" s="54"/>
      <c r="PGR56" s="54"/>
      <c r="PGS56" s="54"/>
      <c r="PGT56" s="54"/>
      <c r="PGU56" s="54"/>
      <c r="PGV56" s="54"/>
      <c r="PGW56" s="54"/>
      <c r="PGX56" s="54"/>
      <c r="PGY56" s="54"/>
      <c r="PGZ56" s="54"/>
      <c r="PHA56" s="54"/>
      <c r="PHB56" s="54"/>
      <c r="PHC56" s="54"/>
      <c r="PHD56" s="54"/>
      <c r="PHE56" s="54"/>
      <c r="PHF56" s="54"/>
      <c r="PHG56" s="54"/>
      <c r="PHH56" s="54"/>
      <c r="PHI56" s="54"/>
      <c r="PHJ56" s="54"/>
      <c r="PHK56" s="54"/>
      <c r="PHL56" s="54"/>
      <c r="PHM56" s="54"/>
      <c r="PHN56" s="54"/>
      <c r="PHO56" s="54"/>
      <c r="PHP56" s="54"/>
      <c r="PHQ56" s="54"/>
      <c r="PHR56" s="54"/>
      <c r="PHS56" s="54"/>
      <c r="PHT56" s="54"/>
      <c r="PHU56" s="54"/>
      <c r="PHV56" s="54"/>
      <c r="PHW56" s="54"/>
      <c r="PHX56" s="54"/>
      <c r="PHY56" s="54"/>
      <c r="PHZ56" s="54"/>
      <c r="PIA56" s="54"/>
      <c r="PIB56" s="54"/>
      <c r="PIC56" s="54"/>
      <c r="PID56" s="54"/>
      <c r="PIE56" s="54"/>
      <c r="PIF56" s="54"/>
      <c r="PIG56" s="54"/>
      <c r="PIH56" s="54"/>
      <c r="PII56" s="54"/>
      <c r="PIJ56" s="54"/>
      <c r="PIK56" s="54"/>
      <c r="PIL56" s="54"/>
      <c r="PIM56" s="54"/>
      <c r="PIN56" s="54"/>
      <c r="PIO56" s="54"/>
      <c r="PIP56" s="54"/>
      <c r="PIQ56" s="54"/>
      <c r="PIR56" s="54"/>
      <c r="PIS56" s="54"/>
      <c r="PIT56" s="54"/>
      <c r="PIU56" s="54"/>
      <c r="PIV56" s="54"/>
      <c r="PIW56" s="54"/>
      <c r="PIX56" s="54"/>
      <c r="PIY56" s="54"/>
      <c r="PIZ56" s="54"/>
      <c r="PJA56" s="54"/>
      <c r="PJB56" s="54"/>
      <c r="PJC56" s="54"/>
      <c r="PJD56" s="54"/>
      <c r="PJE56" s="54"/>
      <c r="PJF56" s="54"/>
      <c r="PJG56" s="54"/>
      <c r="PJH56" s="54"/>
      <c r="PJI56" s="54"/>
      <c r="PJJ56" s="54"/>
      <c r="PJK56" s="54"/>
      <c r="PJL56" s="54"/>
      <c r="PJM56" s="54"/>
      <c r="PJN56" s="54"/>
      <c r="PJO56" s="54"/>
      <c r="PJP56" s="54"/>
      <c r="PJQ56" s="54"/>
      <c r="PJR56" s="54"/>
      <c r="PJS56" s="54"/>
      <c r="PJT56" s="54"/>
      <c r="PJU56" s="54"/>
      <c r="PJV56" s="54"/>
      <c r="PJW56" s="54"/>
      <c r="PJX56" s="54"/>
      <c r="PJY56" s="54"/>
      <c r="PJZ56" s="54"/>
      <c r="PKA56" s="54"/>
      <c r="PKB56" s="54"/>
      <c r="PKC56" s="54"/>
      <c r="PKD56" s="54"/>
      <c r="PKE56" s="54"/>
      <c r="PKF56" s="54"/>
      <c r="PKG56" s="54"/>
      <c r="PKH56" s="54"/>
      <c r="PKI56" s="54"/>
      <c r="PKJ56" s="54"/>
      <c r="PKK56" s="54"/>
      <c r="PKL56" s="54"/>
      <c r="PKM56" s="54"/>
      <c r="PKN56" s="54"/>
      <c r="PKO56" s="54"/>
      <c r="PKP56" s="54"/>
      <c r="PKQ56" s="54"/>
      <c r="PKR56" s="54"/>
      <c r="PKS56" s="54"/>
      <c r="PKT56" s="54"/>
      <c r="PKU56" s="54"/>
      <c r="PKV56" s="54"/>
      <c r="PKW56" s="54"/>
      <c r="PKX56" s="54"/>
      <c r="PKY56" s="54"/>
      <c r="PKZ56" s="54"/>
      <c r="PLA56" s="54"/>
      <c r="PLB56" s="54"/>
      <c r="PLC56" s="54"/>
      <c r="PLD56" s="54"/>
      <c r="PLE56" s="54"/>
      <c r="PLF56" s="54"/>
      <c r="PLG56" s="54"/>
      <c r="PLH56" s="54"/>
      <c r="PLI56" s="54"/>
      <c r="PLJ56" s="54"/>
      <c r="PLK56" s="54"/>
      <c r="PLL56" s="54"/>
      <c r="PLM56" s="54"/>
      <c r="PLN56" s="54"/>
      <c r="PLO56" s="54"/>
      <c r="PLP56" s="54"/>
      <c r="PLQ56" s="54"/>
      <c r="PLR56" s="54"/>
      <c r="PLS56" s="54"/>
      <c r="PLT56" s="54"/>
      <c r="PLU56" s="54"/>
      <c r="PLV56" s="54"/>
      <c r="PLW56" s="54"/>
      <c r="PLX56" s="54"/>
      <c r="PLY56" s="54"/>
      <c r="PLZ56" s="54"/>
      <c r="PMA56" s="54"/>
      <c r="PMB56" s="54"/>
      <c r="PMC56" s="54"/>
      <c r="PMD56" s="54"/>
      <c r="PME56" s="54"/>
      <c r="PMF56" s="54"/>
      <c r="PMG56" s="54"/>
      <c r="PMH56" s="54"/>
      <c r="PMI56" s="54"/>
      <c r="PMJ56" s="54"/>
      <c r="PMK56" s="54"/>
      <c r="PML56" s="54"/>
      <c r="PMM56" s="54"/>
      <c r="PMN56" s="54"/>
      <c r="PMO56" s="54"/>
      <c r="PMP56" s="54"/>
      <c r="PMQ56" s="54"/>
      <c r="PMR56" s="54"/>
      <c r="PMS56" s="54"/>
      <c r="PMT56" s="54"/>
      <c r="PMU56" s="54"/>
      <c r="PMV56" s="54"/>
      <c r="PMW56" s="54"/>
      <c r="PMX56" s="54"/>
      <c r="PMY56" s="54"/>
      <c r="PMZ56" s="54"/>
      <c r="PNA56" s="54"/>
      <c r="PNB56" s="54"/>
      <c r="PNC56" s="54"/>
      <c r="PND56" s="54"/>
      <c r="PNE56" s="54"/>
      <c r="PNF56" s="54"/>
      <c r="PNG56" s="54"/>
      <c r="PNH56" s="54"/>
      <c r="PNI56" s="54"/>
      <c r="PNJ56" s="54"/>
      <c r="PNK56" s="54"/>
      <c r="PNL56" s="54"/>
      <c r="PNM56" s="54"/>
      <c r="PNN56" s="54"/>
      <c r="PNO56" s="54"/>
      <c r="PNP56" s="54"/>
      <c r="PNQ56" s="54"/>
      <c r="PNR56" s="54"/>
      <c r="PNS56" s="54"/>
      <c r="PNT56" s="54"/>
      <c r="PNU56" s="54"/>
      <c r="PNV56" s="54"/>
      <c r="PNW56" s="54"/>
      <c r="PNX56" s="54"/>
      <c r="PNY56" s="54"/>
      <c r="PNZ56" s="54"/>
      <c r="POA56" s="54"/>
      <c r="POB56" s="54"/>
      <c r="POC56" s="54"/>
      <c r="POD56" s="54"/>
      <c r="POE56" s="54"/>
      <c r="POF56" s="54"/>
      <c r="POG56" s="54"/>
      <c r="POH56" s="54"/>
      <c r="POI56" s="54"/>
      <c r="POJ56" s="54"/>
      <c r="POK56" s="54"/>
      <c r="POL56" s="54"/>
      <c r="POM56" s="54"/>
      <c r="PON56" s="54"/>
      <c r="POO56" s="54"/>
      <c r="POP56" s="54"/>
      <c r="POQ56" s="54"/>
      <c r="POR56" s="54"/>
      <c r="POS56" s="54"/>
      <c r="POT56" s="54"/>
      <c r="POU56" s="54"/>
      <c r="POV56" s="54"/>
      <c r="POW56" s="54"/>
      <c r="POX56" s="54"/>
      <c r="POY56" s="54"/>
      <c r="POZ56" s="54"/>
      <c r="PPA56" s="54"/>
      <c r="PPB56" s="54"/>
      <c r="PPC56" s="54"/>
      <c r="PPD56" s="54"/>
      <c r="PPE56" s="54"/>
      <c r="PPF56" s="54"/>
      <c r="PPG56" s="54"/>
      <c r="PPH56" s="54"/>
      <c r="PPI56" s="54"/>
      <c r="PPJ56" s="54"/>
      <c r="PPK56" s="54"/>
      <c r="PPL56" s="54"/>
      <c r="PPM56" s="54"/>
      <c r="PPN56" s="54"/>
      <c r="PPO56" s="54"/>
      <c r="PPP56" s="54"/>
      <c r="PPQ56" s="54"/>
      <c r="PPR56" s="54"/>
      <c r="PPS56" s="54"/>
      <c r="PPT56" s="54"/>
      <c r="PPU56" s="54"/>
      <c r="PPV56" s="54"/>
      <c r="PPW56" s="54"/>
      <c r="PPX56" s="54"/>
      <c r="PPY56" s="54"/>
      <c r="PPZ56" s="54"/>
      <c r="PQA56" s="54"/>
      <c r="PQB56" s="54"/>
      <c r="PQC56" s="54"/>
      <c r="PQD56" s="54"/>
      <c r="PQE56" s="54"/>
      <c r="PQF56" s="54"/>
      <c r="PQG56" s="54"/>
      <c r="PQH56" s="54"/>
      <c r="PQI56" s="54"/>
      <c r="PQJ56" s="54"/>
      <c r="PQK56" s="54"/>
      <c r="PQL56" s="54"/>
      <c r="PQM56" s="54"/>
      <c r="PQN56" s="54"/>
      <c r="PQO56" s="54"/>
      <c r="PQP56" s="54"/>
      <c r="PQQ56" s="54"/>
      <c r="PQR56" s="54"/>
      <c r="PQS56" s="54"/>
      <c r="PQT56" s="54"/>
      <c r="PQU56" s="54"/>
      <c r="PQV56" s="54"/>
      <c r="PQW56" s="54"/>
      <c r="PQX56" s="54"/>
      <c r="PQY56" s="54"/>
      <c r="PQZ56" s="54"/>
      <c r="PRA56" s="54"/>
      <c r="PRB56" s="54"/>
      <c r="PRC56" s="54"/>
      <c r="PRD56" s="54"/>
      <c r="PRE56" s="54"/>
      <c r="PRF56" s="54"/>
      <c r="PRG56" s="54"/>
      <c r="PRH56" s="54"/>
      <c r="PRI56" s="54"/>
      <c r="PRJ56" s="54"/>
      <c r="PRK56" s="54"/>
      <c r="PRL56" s="54"/>
      <c r="PRM56" s="54"/>
      <c r="PRN56" s="54"/>
      <c r="PRO56" s="54"/>
      <c r="PRP56" s="54"/>
      <c r="PRQ56" s="54"/>
      <c r="PRR56" s="54"/>
      <c r="PRS56" s="54"/>
      <c r="PRT56" s="54"/>
      <c r="PRU56" s="54"/>
      <c r="PRV56" s="54"/>
      <c r="PRW56" s="54"/>
      <c r="PRX56" s="54"/>
      <c r="PRY56" s="54"/>
      <c r="PRZ56" s="54"/>
      <c r="PSA56" s="54"/>
      <c r="PSB56" s="54"/>
      <c r="PSC56" s="54"/>
      <c r="PSD56" s="54"/>
      <c r="PSE56" s="54"/>
      <c r="PSF56" s="54"/>
      <c r="PSG56" s="54"/>
      <c r="PSH56" s="54"/>
      <c r="PSI56" s="54"/>
      <c r="PSJ56" s="54"/>
      <c r="PSK56" s="54"/>
      <c r="PSL56" s="54"/>
      <c r="PSM56" s="54"/>
      <c r="PSN56" s="54"/>
      <c r="PSO56" s="54"/>
      <c r="PSP56" s="54"/>
      <c r="PSQ56" s="54"/>
      <c r="PSR56" s="54"/>
      <c r="PSS56" s="54"/>
      <c r="PST56" s="54"/>
      <c r="PSU56" s="54"/>
      <c r="PSV56" s="54"/>
      <c r="PSW56" s="54"/>
      <c r="PSX56" s="54"/>
      <c r="PSY56" s="54"/>
      <c r="PSZ56" s="54"/>
      <c r="PTA56" s="54"/>
      <c r="PTB56" s="54"/>
      <c r="PTC56" s="54"/>
      <c r="PTD56" s="54"/>
      <c r="PTE56" s="54"/>
      <c r="PTF56" s="54"/>
      <c r="PTG56" s="54"/>
      <c r="PTH56" s="54"/>
      <c r="PTI56" s="54"/>
      <c r="PTJ56" s="54"/>
      <c r="PTK56" s="54"/>
      <c r="PTL56" s="54"/>
      <c r="PTM56" s="54"/>
      <c r="PTN56" s="54"/>
      <c r="PTO56" s="54"/>
      <c r="PTP56" s="54"/>
      <c r="PTQ56" s="54"/>
      <c r="PTR56" s="54"/>
      <c r="PTS56" s="54"/>
      <c r="PTT56" s="54"/>
      <c r="PTU56" s="54"/>
      <c r="PTV56" s="54"/>
      <c r="PTW56" s="54"/>
      <c r="PTX56" s="54"/>
      <c r="PTY56" s="54"/>
      <c r="PTZ56" s="54"/>
      <c r="PUA56" s="54"/>
      <c r="PUB56" s="54"/>
      <c r="PUC56" s="54"/>
      <c r="PUD56" s="54"/>
      <c r="PUE56" s="54"/>
      <c r="PUF56" s="54"/>
      <c r="PUG56" s="54"/>
      <c r="PUH56" s="54"/>
      <c r="PUI56" s="54"/>
      <c r="PUJ56" s="54"/>
      <c r="PUK56" s="54"/>
      <c r="PUL56" s="54"/>
      <c r="PUM56" s="54"/>
      <c r="PUN56" s="54"/>
      <c r="PUO56" s="54"/>
      <c r="PUP56" s="54"/>
      <c r="PUQ56" s="54"/>
      <c r="PUR56" s="54"/>
      <c r="PUS56" s="54"/>
      <c r="PUT56" s="54"/>
      <c r="PUU56" s="54"/>
      <c r="PUV56" s="54"/>
      <c r="PUW56" s="54"/>
      <c r="PUX56" s="54"/>
      <c r="PUY56" s="54"/>
      <c r="PUZ56" s="54"/>
      <c r="PVA56" s="54"/>
      <c r="PVB56" s="54"/>
      <c r="PVC56" s="54"/>
      <c r="PVD56" s="54"/>
      <c r="PVE56" s="54"/>
      <c r="PVF56" s="54"/>
      <c r="PVG56" s="54"/>
      <c r="PVH56" s="54"/>
      <c r="PVI56" s="54"/>
      <c r="PVJ56" s="54"/>
      <c r="PVK56" s="54"/>
      <c r="PVL56" s="54"/>
      <c r="PVM56" s="54"/>
      <c r="PVN56" s="54"/>
      <c r="PVO56" s="54"/>
      <c r="PVP56" s="54"/>
      <c r="PVQ56" s="54"/>
      <c r="PVR56" s="54"/>
      <c r="PVS56" s="54"/>
      <c r="PVT56" s="54"/>
      <c r="PVU56" s="54"/>
      <c r="PVV56" s="54"/>
      <c r="PVW56" s="54"/>
      <c r="PVX56" s="54"/>
      <c r="PVY56" s="54"/>
      <c r="PVZ56" s="54"/>
      <c r="PWA56" s="54"/>
      <c r="PWB56" s="54"/>
      <c r="PWC56" s="54"/>
      <c r="PWD56" s="54"/>
      <c r="PWE56" s="54"/>
      <c r="PWF56" s="54"/>
      <c r="PWG56" s="54"/>
      <c r="PWH56" s="54"/>
      <c r="PWI56" s="54"/>
      <c r="PWJ56" s="54"/>
      <c r="PWK56" s="54"/>
      <c r="PWL56" s="54"/>
      <c r="PWM56" s="54"/>
      <c r="PWN56" s="54"/>
      <c r="PWO56" s="54"/>
      <c r="PWP56" s="54"/>
      <c r="PWQ56" s="54"/>
      <c r="PWR56" s="54"/>
      <c r="PWS56" s="54"/>
      <c r="PWT56" s="54"/>
      <c r="PWU56" s="54"/>
      <c r="PWV56" s="54"/>
      <c r="PWW56" s="54"/>
      <c r="PWX56" s="54"/>
      <c r="PWY56" s="54"/>
      <c r="PWZ56" s="54"/>
      <c r="PXA56" s="54"/>
      <c r="PXB56" s="54"/>
      <c r="PXC56" s="54"/>
      <c r="PXD56" s="54"/>
      <c r="PXE56" s="54"/>
      <c r="PXF56" s="54"/>
      <c r="PXG56" s="54"/>
      <c r="PXH56" s="54"/>
      <c r="PXI56" s="54"/>
      <c r="PXJ56" s="54"/>
      <c r="PXK56" s="54"/>
      <c r="PXL56" s="54"/>
      <c r="PXM56" s="54"/>
      <c r="PXN56" s="54"/>
      <c r="PXO56" s="54"/>
      <c r="PXP56" s="54"/>
      <c r="PXQ56" s="54"/>
      <c r="PXR56" s="54"/>
      <c r="PXS56" s="54"/>
      <c r="PXT56" s="54"/>
      <c r="PXU56" s="54"/>
      <c r="PXV56" s="54"/>
      <c r="PXW56" s="54"/>
      <c r="PXX56" s="54"/>
      <c r="PXY56" s="54"/>
      <c r="PXZ56" s="54"/>
      <c r="PYA56" s="54"/>
      <c r="PYB56" s="54"/>
      <c r="PYC56" s="54"/>
      <c r="PYD56" s="54"/>
      <c r="PYE56" s="54"/>
      <c r="PYF56" s="54"/>
      <c r="PYG56" s="54"/>
      <c r="PYH56" s="54"/>
      <c r="PYI56" s="54"/>
      <c r="PYJ56" s="54"/>
      <c r="PYK56" s="54"/>
      <c r="PYL56" s="54"/>
      <c r="PYM56" s="54"/>
      <c r="PYN56" s="54"/>
      <c r="PYO56" s="54"/>
      <c r="PYP56" s="54"/>
      <c r="PYQ56" s="54"/>
      <c r="PYR56" s="54"/>
      <c r="PYS56" s="54"/>
      <c r="PYT56" s="54"/>
      <c r="PYU56" s="54"/>
      <c r="PYV56" s="54"/>
      <c r="PYW56" s="54"/>
      <c r="PYX56" s="54"/>
      <c r="PYY56" s="54"/>
      <c r="PYZ56" s="54"/>
      <c r="PZA56" s="54"/>
      <c r="PZB56" s="54"/>
      <c r="PZC56" s="54"/>
      <c r="PZD56" s="54"/>
      <c r="PZE56" s="54"/>
      <c r="PZF56" s="54"/>
      <c r="PZG56" s="54"/>
      <c r="PZH56" s="54"/>
      <c r="PZI56" s="54"/>
      <c r="PZJ56" s="54"/>
      <c r="PZK56" s="54"/>
      <c r="PZL56" s="54"/>
      <c r="PZM56" s="54"/>
      <c r="PZN56" s="54"/>
      <c r="PZO56" s="54"/>
      <c r="PZP56" s="54"/>
      <c r="PZQ56" s="54"/>
      <c r="PZR56" s="54"/>
      <c r="PZS56" s="54"/>
      <c r="PZT56" s="54"/>
      <c r="PZU56" s="54"/>
      <c r="PZV56" s="54"/>
      <c r="PZW56" s="54"/>
      <c r="PZX56" s="54"/>
      <c r="PZY56" s="54"/>
      <c r="PZZ56" s="54"/>
      <c r="QAA56" s="54"/>
      <c r="QAB56" s="54"/>
      <c r="QAC56" s="54"/>
      <c r="QAD56" s="54"/>
      <c r="QAE56" s="54"/>
      <c r="QAF56" s="54"/>
      <c r="QAG56" s="54"/>
      <c r="QAH56" s="54"/>
      <c r="QAI56" s="54"/>
      <c r="QAJ56" s="54"/>
      <c r="QAK56" s="54"/>
      <c r="QAL56" s="54"/>
      <c r="QAM56" s="54"/>
      <c r="QAN56" s="54"/>
      <c r="QAO56" s="54"/>
      <c r="QAP56" s="54"/>
      <c r="QAQ56" s="54"/>
      <c r="QAR56" s="54"/>
      <c r="QAS56" s="54"/>
      <c r="QAT56" s="54"/>
      <c r="QAU56" s="54"/>
      <c r="QAV56" s="54"/>
      <c r="QAW56" s="54"/>
      <c r="QAX56" s="54"/>
      <c r="QAY56" s="54"/>
      <c r="QAZ56" s="54"/>
      <c r="QBA56" s="54"/>
      <c r="QBB56" s="54"/>
      <c r="QBC56" s="54"/>
      <c r="QBD56" s="54"/>
      <c r="QBE56" s="54"/>
      <c r="QBF56" s="54"/>
      <c r="QBG56" s="54"/>
      <c r="QBH56" s="54"/>
      <c r="QBI56" s="54"/>
      <c r="QBJ56" s="54"/>
      <c r="QBK56" s="54"/>
      <c r="QBL56" s="54"/>
      <c r="QBM56" s="54"/>
      <c r="QBN56" s="54"/>
      <c r="QBO56" s="54"/>
      <c r="QBP56" s="54"/>
      <c r="QBQ56" s="54"/>
      <c r="QBR56" s="54"/>
      <c r="QBS56" s="54"/>
      <c r="QBT56" s="54"/>
      <c r="QBU56" s="54"/>
      <c r="QBV56" s="54"/>
      <c r="QBW56" s="54"/>
      <c r="QBX56" s="54"/>
      <c r="QBY56" s="54"/>
      <c r="QBZ56" s="54"/>
      <c r="QCA56" s="54"/>
      <c r="QCB56" s="54"/>
      <c r="QCC56" s="54"/>
      <c r="QCD56" s="54"/>
      <c r="QCE56" s="54"/>
      <c r="QCF56" s="54"/>
      <c r="QCG56" s="54"/>
      <c r="QCH56" s="54"/>
      <c r="QCI56" s="54"/>
      <c r="QCJ56" s="54"/>
      <c r="QCK56" s="54"/>
      <c r="QCL56" s="54"/>
      <c r="QCM56" s="54"/>
      <c r="QCN56" s="54"/>
      <c r="QCO56" s="54"/>
      <c r="QCP56" s="54"/>
      <c r="QCQ56" s="54"/>
      <c r="QCR56" s="54"/>
      <c r="QCS56" s="54"/>
      <c r="QCT56" s="54"/>
      <c r="QCU56" s="54"/>
      <c r="QCV56" s="54"/>
      <c r="QCW56" s="54"/>
      <c r="QCX56" s="54"/>
      <c r="QCY56" s="54"/>
      <c r="QCZ56" s="54"/>
      <c r="QDA56" s="54"/>
      <c r="QDB56" s="54"/>
      <c r="QDC56" s="54"/>
      <c r="QDD56" s="54"/>
      <c r="QDE56" s="54"/>
      <c r="QDF56" s="54"/>
      <c r="QDG56" s="54"/>
      <c r="QDH56" s="54"/>
      <c r="QDI56" s="54"/>
      <c r="QDJ56" s="54"/>
      <c r="QDK56" s="54"/>
      <c r="QDL56" s="54"/>
      <c r="QDM56" s="54"/>
      <c r="QDN56" s="54"/>
      <c r="QDO56" s="54"/>
      <c r="QDP56" s="54"/>
      <c r="QDQ56" s="54"/>
      <c r="QDR56" s="54"/>
      <c r="QDS56" s="54"/>
      <c r="QDT56" s="54"/>
      <c r="QDU56" s="54"/>
      <c r="QDV56" s="54"/>
      <c r="QDW56" s="54"/>
      <c r="QDX56" s="54"/>
      <c r="QDY56" s="54"/>
      <c r="QDZ56" s="54"/>
      <c r="QEA56" s="54"/>
      <c r="QEB56" s="54"/>
      <c r="QEC56" s="54"/>
      <c r="QED56" s="54"/>
      <c r="QEE56" s="54"/>
      <c r="QEF56" s="54"/>
      <c r="QEG56" s="54"/>
      <c r="QEH56" s="54"/>
      <c r="QEI56" s="54"/>
      <c r="QEJ56" s="54"/>
      <c r="QEK56" s="54"/>
      <c r="QEL56" s="54"/>
      <c r="QEM56" s="54"/>
      <c r="QEN56" s="54"/>
      <c r="QEO56" s="54"/>
      <c r="QEP56" s="54"/>
      <c r="QEQ56" s="54"/>
      <c r="QER56" s="54"/>
      <c r="QES56" s="54"/>
      <c r="QET56" s="54"/>
      <c r="QEU56" s="54"/>
      <c r="QEV56" s="54"/>
      <c r="QEW56" s="54"/>
      <c r="QEX56" s="54"/>
      <c r="QEY56" s="54"/>
      <c r="QEZ56" s="54"/>
      <c r="QFA56" s="54"/>
      <c r="QFB56" s="54"/>
      <c r="QFC56" s="54"/>
      <c r="QFD56" s="54"/>
      <c r="QFE56" s="54"/>
      <c r="QFF56" s="54"/>
      <c r="QFG56" s="54"/>
      <c r="QFH56" s="54"/>
      <c r="QFI56" s="54"/>
      <c r="QFJ56" s="54"/>
      <c r="QFK56" s="54"/>
      <c r="QFL56" s="54"/>
      <c r="QFM56" s="54"/>
      <c r="QFN56" s="54"/>
      <c r="QFO56" s="54"/>
      <c r="QFP56" s="54"/>
      <c r="QFQ56" s="54"/>
      <c r="QFR56" s="54"/>
      <c r="QFS56" s="54"/>
      <c r="QFT56" s="54"/>
      <c r="QFU56" s="54"/>
      <c r="QFV56" s="54"/>
      <c r="QFW56" s="54"/>
      <c r="QFX56" s="54"/>
      <c r="QFY56" s="54"/>
      <c r="QFZ56" s="54"/>
      <c r="QGA56" s="54"/>
      <c r="QGB56" s="54"/>
      <c r="QGC56" s="54"/>
      <c r="QGD56" s="54"/>
      <c r="QGE56" s="54"/>
      <c r="QGF56" s="54"/>
      <c r="QGG56" s="54"/>
      <c r="QGH56" s="54"/>
      <c r="QGI56" s="54"/>
      <c r="QGJ56" s="54"/>
      <c r="QGK56" s="54"/>
      <c r="QGL56" s="54"/>
      <c r="QGM56" s="54"/>
      <c r="QGN56" s="54"/>
      <c r="QGO56" s="54"/>
      <c r="QGP56" s="54"/>
      <c r="QGQ56" s="54"/>
      <c r="QGR56" s="54"/>
      <c r="QGS56" s="54"/>
      <c r="QGT56" s="54"/>
      <c r="QGU56" s="54"/>
      <c r="QGV56" s="54"/>
      <c r="QGW56" s="54"/>
      <c r="QGX56" s="54"/>
      <c r="QGY56" s="54"/>
      <c r="QGZ56" s="54"/>
      <c r="QHA56" s="54"/>
      <c r="QHB56" s="54"/>
      <c r="QHC56" s="54"/>
      <c r="QHD56" s="54"/>
      <c r="QHE56" s="54"/>
      <c r="QHF56" s="54"/>
      <c r="QHG56" s="54"/>
      <c r="QHH56" s="54"/>
      <c r="QHI56" s="54"/>
      <c r="QHJ56" s="54"/>
      <c r="QHK56" s="54"/>
      <c r="QHL56" s="54"/>
      <c r="QHM56" s="54"/>
      <c r="QHN56" s="54"/>
      <c r="QHO56" s="54"/>
      <c r="QHP56" s="54"/>
      <c r="QHQ56" s="54"/>
      <c r="QHR56" s="54"/>
      <c r="QHS56" s="54"/>
      <c r="QHT56" s="54"/>
      <c r="QHU56" s="54"/>
      <c r="QHV56" s="54"/>
      <c r="QHW56" s="54"/>
      <c r="QHX56" s="54"/>
      <c r="QHY56" s="54"/>
      <c r="QHZ56" s="54"/>
      <c r="QIA56" s="54"/>
      <c r="QIB56" s="54"/>
      <c r="QIC56" s="54"/>
      <c r="QID56" s="54"/>
      <c r="QIE56" s="54"/>
      <c r="QIF56" s="54"/>
      <c r="QIG56" s="54"/>
      <c r="QIH56" s="54"/>
      <c r="QII56" s="54"/>
      <c r="QIJ56" s="54"/>
      <c r="QIK56" s="54"/>
      <c r="QIL56" s="54"/>
      <c r="QIM56" s="54"/>
      <c r="QIN56" s="54"/>
      <c r="QIO56" s="54"/>
      <c r="QIP56" s="54"/>
      <c r="QIQ56" s="54"/>
      <c r="QIR56" s="54"/>
      <c r="QIS56" s="54"/>
      <c r="QIT56" s="54"/>
      <c r="QIU56" s="54"/>
      <c r="QIV56" s="54"/>
      <c r="QIW56" s="54"/>
      <c r="QIX56" s="54"/>
      <c r="QIY56" s="54"/>
      <c r="QIZ56" s="54"/>
      <c r="QJA56" s="54"/>
      <c r="QJB56" s="54"/>
      <c r="QJC56" s="54"/>
      <c r="QJD56" s="54"/>
      <c r="QJE56" s="54"/>
      <c r="QJF56" s="54"/>
      <c r="QJG56" s="54"/>
      <c r="QJH56" s="54"/>
      <c r="QJI56" s="54"/>
      <c r="QJJ56" s="54"/>
      <c r="QJK56" s="54"/>
      <c r="QJL56" s="54"/>
      <c r="QJM56" s="54"/>
      <c r="QJN56" s="54"/>
      <c r="QJO56" s="54"/>
      <c r="QJP56" s="54"/>
      <c r="QJQ56" s="54"/>
      <c r="QJR56" s="54"/>
      <c r="QJS56" s="54"/>
      <c r="QJT56" s="54"/>
      <c r="QJU56" s="54"/>
      <c r="QJV56" s="54"/>
      <c r="QJW56" s="54"/>
      <c r="QJX56" s="54"/>
      <c r="QJY56" s="54"/>
      <c r="QJZ56" s="54"/>
      <c r="QKA56" s="54"/>
      <c r="QKB56" s="54"/>
      <c r="QKC56" s="54"/>
      <c r="QKD56" s="54"/>
      <c r="QKE56" s="54"/>
      <c r="QKF56" s="54"/>
      <c r="QKG56" s="54"/>
      <c r="QKH56" s="54"/>
      <c r="QKI56" s="54"/>
      <c r="QKJ56" s="54"/>
      <c r="QKK56" s="54"/>
      <c r="QKL56" s="54"/>
      <c r="QKM56" s="54"/>
      <c r="QKN56" s="54"/>
      <c r="QKO56" s="54"/>
      <c r="QKP56" s="54"/>
      <c r="QKQ56" s="54"/>
      <c r="QKR56" s="54"/>
      <c r="QKS56" s="54"/>
      <c r="QKT56" s="54"/>
      <c r="QKU56" s="54"/>
      <c r="QKV56" s="54"/>
      <c r="QKW56" s="54"/>
      <c r="QKX56" s="54"/>
      <c r="QKY56" s="54"/>
      <c r="QKZ56" s="54"/>
      <c r="QLA56" s="54"/>
      <c r="QLB56" s="54"/>
      <c r="QLC56" s="54"/>
      <c r="QLD56" s="54"/>
      <c r="QLE56" s="54"/>
      <c r="QLF56" s="54"/>
      <c r="QLG56" s="54"/>
      <c r="QLH56" s="54"/>
      <c r="QLI56" s="54"/>
      <c r="QLJ56" s="54"/>
      <c r="QLK56" s="54"/>
      <c r="QLL56" s="54"/>
      <c r="QLM56" s="54"/>
      <c r="QLN56" s="54"/>
      <c r="QLO56" s="54"/>
      <c r="QLP56" s="54"/>
      <c r="QLQ56" s="54"/>
      <c r="QLR56" s="54"/>
      <c r="QLS56" s="54"/>
      <c r="QLT56" s="54"/>
      <c r="QLU56" s="54"/>
      <c r="QLV56" s="54"/>
      <c r="QLW56" s="54"/>
      <c r="QLX56" s="54"/>
      <c r="QLY56" s="54"/>
      <c r="QLZ56" s="54"/>
      <c r="QMA56" s="54"/>
      <c r="QMB56" s="54"/>
      <c r="QMC56" s="54"/>
      <c r="QMD56" s="54"/>
      <c r="QME56" s="54"/>
      <c r="QMF56" s="54"/>
      <c r="QMG56" s="54"/>
      <c r="QMH56" s="54"/>
      <c r="QMI56" s="54"/>
      <c r="QMJ56" s="54"/>
      <c r="QMK56" s="54"/>
      <c r="QML56" s="54"/>
      <c r="QMM56" s="54"/>
      <c r="QMN56" s="54"/>
      <c r="QMO56" s="54"/>
      <c r="QMP56" s="54"/>
      <c r="QMQ56" s="54"/>
      <c r="QMR56" s="54"/>
      <c r="QMS56" s="54"/>
      <c r="QMT56" s="54"/>
      <c r="QMU56" s="54"/>
      <c r="QMV56" s="54"/>
      <c r="QMW56" s="54"/>
      <c r="QMX56" s="54"/>
      <c r="QMY56" s="54"/>
      <c r="QMZ56" s="54"/>
      <c r="QNA56" s="54"/>
      <c r="QNB56" s="54"/>
      <c r="QNC56" s="54"/>
      <c r="QND56" s="54"/>
      <c r="QNE56" s="54"/>
      <c r="QNF56" s="54"/>
      <c r="QNG56" s="54"/>
      <c r="QNH56" s="54"/>
      <c r="QNI56" s="54"/>
      <c r="QNJ56" s="54"/>
      <c r="QNK56" s="54"/>
      <c r="QNL56" s="54"/>
      <c r="QNM56" s="54"/>
      <c r="QNN56" s="54"/>
      <c r="QNO56" s="54"/>
      <c r="QNP56" s="54"/>
      <c r="QNQ56" s="54"/>
      <c r="QNR56" s="54"/>
      <c r="QNS56" s="54"/>
      <c r="QNT56" s="54"/>
      <c r="QNU56" s="54"/>
      <c r="QNV56" s="54"/>
      <c r="QNW56" s="54"/>
      <c r="QNX56" s="54"/>
      <c r="QNY56" s="54"/>
      <c r="QNZ56" s="54"/>
      <c r="QOA56" s="54"/>
      <c r="QOB56" s="54"/>
      <c r="QOC56" s="54"/>
      <c r="QOD56" s="54"/>
      <c r="QOE56" s="54"/>
      <c r="QOF56" s="54"/>
      <c r="QOG56" s="54"/>
      <c r="QOH56" s="54"/>
      <c r="QOI56" s="54"/>
      <c r="QOJ56" s="54"/>
      <c r="QOK56" s="54"/>
      <c r="QOL56" s="54"/>
      <c r="QOM56" s="54"/>
      <c r="QON56" s="54"/>
      <c r="QOO56" s="54"/>
      <c r="QOP56" s="54"/>
      <c r="QOQ56" s="54"/>
      <c r="QOR56" s="54"/>
      <c r="QOS56" s="54"/>
      <c r="QOT56" s="54"/>
      <c r="QOU56" s="54"/>
      <c r="QOV56" s="54"/>
      <c r="QOW56" s="54"/>
      <c r="QOX56" s="54"/>
      <c r="QOY56" s="54"/>
      <c r="QOZ56" s="54"/>
      <c r="QPA56" s="54"/>
      <c r="QPB56" s="54"/>
      <c r="QPC56" s="54"/>
      <c r="QPD56" s="54"/>
      <c r="QPE56" s="54"/>
      <c r="QPF56" s="54"/>
      <c r="QPG56" s="54"/>
      <c r="QPH56" s="54"/>
      <c r="QPI56" s="54"/>
      <c r="QPJ56" s="54"/>
      <c r="QPK56" s="54"/>
      <c r="QPL56" s="54"/>
      <c r="QPM56" s="54"/>
      <c r="QPN56" s="54"/>
      <c r="QPO56" s="54"/>
      <c r="QPP56" s="54"/>
      <c r="QPQ56" s="54"/>
      <c r="QPR56" s="54"/>
      <c r="QPS56" s="54"/>
      <c r="QPT56" s="54"/>
      <c r="QPU56" s="54"/>
      <c r="QPV56" s="54"/>
      <c r="QPW56" s="54"/>
      <c r="QPX56" s="54"/>
      <c r="QPY56" s="54"/>
      <c r="QPZ56" s="54"/>
      <c r="QQA56" s="54"/>
      <c r="QQB56" s="54"/>
      <c r="QQC56" s="54"/>
      <c r="QQD56" s="54"/>
      <c r="QQE56" s="54"/>
      <c r="QQF56" s="54"/>
      <c r="QQG56" s="54"/>
      <c r="QQH56" s="54"/>
      <c r="QQI56" s="54"/>
      <c r="QQJ56" s="54"/>
      <c r="QQK56" s="54"/>
      <c r="QQL56" s="54"/>
      <c r="QQM56" s="54"/>
      <c r="QQN56" s="54"/>
      <c r="QQO56" s="54"/>
      <c r="QQP56" s="54"/>
      <c r="QQQ56" s="54"/>
      <c r="QQR56" s="54"/>
      <c r="QQS56" s="54"/>
      <c r="QQT56" s="54"/>
      <c r="QQU56" s="54"/>
      <c r="QQV56" s="54"/>
      <c r="QQW56" s="54"/>
      <c r="QQX56" s="54"/>
      <c r="QQY56" s="54"/>
      <c r="QQZ56" s="54"/>
      <c r="QRA56" s="54"/>
      <c r="QRB56" s="54"/>
      <c r="QRC56" s="54"/>
      <c r="QRD56" s="54"/>
      <c r="QRE56" s="54"/>
      <c r="QRF56" s="54"/>
      <c r="QRG56" s="54"/>
      <c r="QRH56" s="54"/>
      <c r="QRI56" s="54"/>
      <c r="QRJ56" s="54"/>
      <c r="QRK56" s="54"/>
      <c r="QRL56" s="54"/>
      <c r="QRM56" s="54"/>
      <c r="QRN56" s="54"/>
      <c r="QRO56" s="54"/>
      <c r="QRP56" s="54"/>
      <c r="QRQ56" s="54"/>
      <c r="QRR56" s="54"/>
      <c r="QRS56" s="54"/>
      <c r="QRT56" s="54"/>
      <c r="QRU56" s="54"/>
      <c r="QRV56" s="54"/>
      <c r="QRW56" s="54"/>
      <c r="QRX56" s="54"/>
      <c r="QRY56" s="54"/>
      <c r="QRZ56" s="54"/>
      <c r="QSA56" s="54"/>
      <c r="QSB56" s="54"/>
      <c r="QSC56" s="54"/>
      <c r="QSD56" s="54"/>
      <c r="QSE56" s="54"/>
      <c r="QSF56" s="54"/>
      <c r="QSG56" s="54"/>
      <c r="QSH56" s="54"/>
      <c r="QSI56" s="54"/>
      <c r="QSJ56" s="54"/>
      <c r="QSK56" s="54"/>
      <c r="QSL56" s="54"/>
      <c r="QSM56" s="54"/>
      <c r="QSN56" s="54"/>
      <c r="QSO56" s="54"/>
      <c r="QSP56" s="54"/>
      <c r="QSQ56" s="54"/>
      <c r="QSR56" s="54"/>
      <c r="QSS56" s="54"/>
      <c r="QST56" s="54"/>
      <c r="QSU56" s="54"/>
      <c r="QSV56" s="54"/>
      <c r="QSW56" s="54"/>
      <c r="QSX56" s="54"/>
      <c r="QSY56" s="54"/>
      <c r="QSZ56" s="54"/>
      <c r="QTA56" s="54"/>
      <c r="QTB56" s="54"/>
      <c r="QTC56" s="54"/>
      <c r="QTD56" s="54"/>
      <c r="QTE56" s="54"/>
      <c r="QTF56" s="54"/>
      <c r="QTG56" s="54"/>
      <c r="QTH56" s="54"/>
      <c r="QTI56" s="54"/>
      <c r="QTJ56" s="54"/>
      <c r="QTK56" s="54"/>
      <c r="QTL56" s="54"/>
      <c r="QTM56" s="54"/>
      <c r="QTN56" s="54"/>
      <c r="QTO56" s="54"/>
      <c r="QTP56" s="54"/>
      <c r="QTQ56" s="54"/>
      <c r="QTR56" s="54"/>
      <c r="QTS56" s="54"/>
      <c r="QTT56" s="54"/>
      <c r="QTU56" s="54"/>
      <c r="QTV56" s="54"/>
      <c r="QTW56" s="54"/>
      <c r="QTX56" s="54"/>
      <c r="QTY56" s="54"/>
      <c r="QTZ56" s="54"/>
      <c r="QUA56" s="54"/>
      <c r="QUB56" s="54"/>
      <c r="QUC56" s="54"/>
      <c r="QUD56" s="54"/>
      <c r="QUE56" s="54"/>
      <c r="QUF56" s="54"/>
      <c r="QUG56" s="54"/>
      <c r="QUH56" s="54"/>
      <c r="QUI56" s="54"/>
      <c r="QUJ56" s="54"/>
      <c r="QUK56" s="54"/>
      <c r="QUL56" s="54"/>
      <c r="QUM56" s="54"/>
      <c r="QUN56" s="54"/>
      <c r="QUO56" s="54"/>
      <c r="QUP56" s="54"/>
      <c r="QUQ56" s="54"/>
      <c r="QUR56" s="54"/>
      <c r="QUS56" s="54"/>
      <c r="QUT56" s="54"/>
      <c r="QUU56" s="54"/>
      <c r="QUV56" s="54"/>
      <c r="QUW56" s="54"/>
      <c r="QUX56" s="54"/>
      <c r="QUY56" s="54"/>
      <c r="QUZ56" s="54"/>
      <c r="QVA56" s="54"/>
      <c r="QVB56" s="54"/>
      <c r="QVC56" s="54"/>
      <c r="QVD56" s="54"/>
      <c r="QVE56" s="54"/>
      <c r="QVF56" s="54"/>
      <c r="QVG56" s="54"/>
      <c r="QVH56" s="54"/>
      <c r="QVI56" s="54"/>
      <c r="QVJ56" s="54"/>
      <c r="QVK56" s="54"/>
      <c r="QVL56" s="54"/>
      <c r="QVM56" s="54"/>
      <c r="QVN56" s="54"/>
      <c r="QVO56" s="54"/>
      <c r="QVP56" s="54"/>
      <c r="QVQ56" s="54"/>
      <c r="QVR56" s="54"/>
      <c r="QVS56" s="54"/>
      <c r="QVT56" s="54"/>
      <c r="QVU56" s="54"/>
      <c r="QVV56" s="54"/>
      <c r="QVW56" s="54"/>
      <c r="QVX56" s="54"/>
      <c r="QVY56" s="54"/>
      <c r="QVZ56" s="54"/>
      <c r="QWA56" s="54"/>
      <c r="QWB56" s="54"/>
      <c r="QWC56" s="54"/>
      <c r="QWD56" s="54"/>
      <c r="QWE56" s="54"/>
      <c r="QWF56" s="54"/>
      <c r="QWG56" s="54"/>
      <c r="QWH56" s="54"/>
      <c r="QWI56" s="54"/>
      <c r="QWJ56" s="54"/>
      <c r="QWK56" s="54"/>
      <c r="QWL56" s="54"/>
      <c r="QWM56" s="54"/>
      <c r="QWN56" s="54"/>
      <c r="QWO56" s="54"/>
      <c r="QWP56" s="54"/>
      <c r="QWQ56" s="54"/>
      <c r="QWR56" s="54"/>
      <c r="QWS56" s="54"/>
      <c r="QWT56" s="54"/>
      <c r="QWU56" s="54"/>
      <c r="QWV56" s="54"/>
      <c r="QWW56" s="54"/>
      <c r="QWX56" s="54"/>
      <c r="QWY56" s="54"/>
      <c r="QWZ56" s="54"/>
      <c r="QXA56" s="54"/>
      <c r="QXB56" s="54"/>
      <c r="QXC56" s="54"/>
      <c r="QXD56" s="54"/>
      <c r="QXE56" s="54"/>
      <c r="QXF56" s="54"/>
      <c r="QXG56" s="54"/>
      <c r="QXH56" s="54"/>
      <c r="QXI56" s="54"/>
      <c r="QXJ56" s="54"/>
      <c r="QXK56" s="54"/>
      <c r="QXL56" s="54"/>
      <c r="QXM56" s="54"/>
      <c r="QXN56" s="54"/>
      <c r="QXO56" s="54"/>
      <c r="QXP56" s="54"/>
      <c r="QXQ56" s="54"/>
      <c r="QXR56" s="54"/>
      <c r="QXS56" s="54"/>
      <c r="QXT56" s="54"/>
      <c r="QXU56" s="54"/>
      <c r="QXV56" s="54"/>
      <c r="QXW56" s="54"/>
      <c r="QXX56" s="54"/>
      <c r="QXY56" s="54"/>
      <c r="QXZ56" s="54"/>
      <c r="QYA56" s="54"/>
      <c r="QYB56" s="54"/>
      <c r="QYC56" s="54"/>
      <c r="QYD56" s="54"/>
      <c r="QYE56" s="54"/>
      <c r="QYF56" s="54"/>
      <c r="QYG56" s="54"/>
      <c r="QYH56" s="54"/>
      <c r="QYI56" s="54"/>
      <c r="QYJ56" s="54"/>
      <c r="QYK56" s="54"/>
      <c r="QYL56" s="54"/>
      <c r="QYM56" s="54"/>
      <c r="QYN56" s="54"/>
      <c r="QYO56" s="54"/>
      <c r="QYP56" s="54"/>
      <c r="QYQ56" s="54"/>
      <c r="QYR56" s="54"/>
      <c r="QYS56" s="54"/>
      <c r="QYT56" s="54"/>
      <c r="QYU56" s="54"/>
      <c r="QYV56" s="54"/>
      <c r="QYW56" s="54"/>
      <c r="QYX56" s="54"/>
      <c r="QYY56" s="54"/>
      <c r="QYZ56" s="54"/>
      <c r="QZA56" s="54"/>
      <c r="QZB56" s="54"/>
      <c r="QZC56" s="54"/>
      <c r="QZD56" s="54"/>
      <c r="QZE56" s="54"/>
      <c r="QZF56" s="54"/>
      <c r="QZG56" s="54"/>
      <c r="QZH56" s="54"/>
      <c r="QZI56" s="54"/>
      <c r="QZJ56" s="54"/>
      <c r="QZK56" s="54"/>
      <c r="QZL56" s="54"/>
      <c r="QZM56" s="54"/>
      <c r="QZN56" s="54"/>
      <c r="QZO56" s="54"/>
      <c r="QZP56" s="54"/>
      <c r="QZQ56" s="54"/>
      <c r="QZR56" s="54"/>
      <c r="QZS56" s="54"/>
      <c r="QZT56" s="54"/>
      <c r="QZU56" s="54"/>
      <c r="QZV56" s="54"/>
      <c r="QZW56" s="54"/>
      <c r="QZX56" s="54"/>
      <c r="QZY56" s="54"/>
      <c r="QZZ56" s="54"/>
      <c r="RAA56" s="54"/>
      <c r="RAB56" s="54"/>
      <c r="RAC56" s="54"/>
      <c r="RAD56" s="54"/>
      <c r="RAE56" s="54"/>
      <c r="RAF56" s="54"/>
      <c r="RAG56" s="54"/>
      <c r="RAH56" s="54"/>
      <c r="RAI56" s="54"/>
      <c r="RAJ56" s="54"/>
      <c r="RAK56" s="54"/>
      <c r="RAL56" s="54"/>
      <c r="RAM56" s="54"/>
      <c r="RAN56" s="54"/>
      <c r="RAO56" s="54"/>
      <c r="RAP56" s="54"/>
      <c r="RAQ56" s="54"/>
      <c r="RAR56" s="54"/>
      <c r="RAS56" s="54"/>
      <c r="RAT56" s="54"/>
      <c r="RAU56" s="54"/>
      <c r="RAV56" s="54"/>
      <c r="RAW56" s="54"/>
      <c r="RAX56" s="54"/>
      <c r="RAY56" s="54"/>
      <c r="RAZ56" s="54"/>
      <c r="RBA56" s="54"/>
      <c r="RBB56" s="54"/>
      <c r="RBC56" s="54"/>
      <c r="RBD56" s="54"/>
      <c r="RBE56" s="54"/>
      <c r="RBF56" s="54"/>
      <c r="RBG56" s="54"/>
      <c r="RBH56" s="54"/>
      <c r="RBI56" s="54"/>
      <c r="RBJ56" s="54"/>
      <c r="RBK56" s="54"/>
      <c r="RBL56" s="54"/>
      <c r="RBM56" s="54"/>
      <c r="RBN56" s="54"/>
      <c r="RBO56" s="54"/>
      <c r="RBP56" s="54"/>
      <c r="RBQ56" s="54"/>
      <c r="RBR56" s="54"/>
      <c r="RBS56" s="54"/>
      <c r="RBT56" s="54"/>
      <c r="RBU56" s="54"/>
      <c r="RBV56" s="54"/>
      <c r="RBW56" s="54"/>
      <c r="RBX56" s="54"/>
      <c r="RBY56" s="54"/>
      <c r="RBZ56" s="54"/>
      <c r="RCA56" s="54"/>
      <c r="RCB56" s="54"/>
      <c r="RCC56" s="54"/>
      <c r="RCD56" s="54"/>
      <c r="RCE56" s="54"/>
      <c r="RCF56" s="54"/>
      <c r="RCG56" s="54"/>
      <c r="RCH56" s="54"/>
      <c r="RCI56" s="54"/>
      <c r="RCJ56" s="54"/>
      <c r="RCK56" s="54"/>
      <c r="RCL56" s="54"/>
      <c r="RCM56" s="54"/>
      <c r="RCN56" s="54"/>
      <c r="RCO56" s="54"/>
      <c r="RCP56" s="54"/>
      <c r="RCQ56" s="54"/>
      <c r="RCR56" s="54"/>
      <c r="RCS56" s="54"/>
      <c r="RCT56" s="54"/>
      <c r="RCU56" s="54"/>
      <c r="RCV56" s="54"/>
      <c r="RCW56" s="54"/>
      <c r="RCX56" s="54"/>
      <c r="RCY56" s="54"/>
      <c r="RCZ56" s="54"/>
      <c r="RDA56" s="54"/>
      <c r="RDB56" s="54"/>
      <c r="RDC56" s="54"/>
      <c r="RDD56" s="54"/>
      <c r="RDE56" s="54"/>
      <c r="RDF56" s="54"/>
      <c r="RDG56" s="54"/>
      <c r="RDH56" s="54"/>
      <c r="RDI56" s="54"/>
      <c r="RDJ56" s="54"/>
      <c r="RDK56" s="54"/>
      <c r="RDL56" s="54"/>
      <c r="RDM56" s="54"/>
      <c r="RDN56" s="54"/>
      <c r="RDO56" s="54"/>
      <c r="RDP56" s="54"/>
      <c r="RDQ56" s="54"/>
      <c r="RDR56" s="54"/>
      <c r="RDS56" s="54"/>
      <c r="RDT56" s="54"/>
      <c r="RDU56" s="54"/>
      <c r="RDV56" s="54"/>
      <c r="RDW56" s="54"/>
      <c r="RDX56" s="54"/>
      <c r="RDY56" s="54"/>
      <c r="RDZ56" s="54"/>
      <c r="REA56" s="54"/>
      <c r="REB56" s="54"/>
      <c r="REC56" s="54"/>
      <c r="RED56" s="54"/>
      <c r="REE56" s="54"/>
      <c r="REF56" s="54"/>
      <c r="REG56" s="54"/>
      <c r="REH56" s="54"/>
      <c r="REI56" s="54"/>
      <c r="REJ56" s="54"/>
      <c r="REK56" s="54"/>
      <c r="REL56" s="54"/>
      <c r="REM56" s="54"/>
      <c r="REN56" s="54"/>
      <c r="REO56" s="54"/>
      <c r="REP56" s="54"/>
      <c r="REQ56" s="54"/>
      <c r="RER56" s="54"/>
      <c r="RES56" s="54"/>
      <c r="RET56" s="54"/>
      <c r="REU56" s="54"/>
      <c r="REV56" s="54"/>
      <c r="REW56" s="54"/>
      <c r="REX56" s="54"/>
      <c r="REY56" s="54"/>
      <c r="REZ56" s="54"/>
      <c r="RFA56" s="54"/>
      <c r="RFB56" s="54"/>
      <c r="RFC56" s="54"/>
      <c r="RFD56" s="54"/>
      <c r="RFE56" s="54"/>
      <c r="RFF56" s="54"/>
      <c r="RFG56" s="54"/>
      <c r="RFH56" s="54"/>
      <c r="RFI56" s="54"/>
      <c r="RFJ56" s="54"/>
      <c r="RFK56" s="54"/>
      <c r="RFL56" s="54"/>
      <c r="RFM56" s="54"/>
      <c r="RFN56" s="54"/>
      <c r="RFO56" s="54"/>
      <c r="RFP56" s="54"/>
      <c r="RFQ56" s="54"/>
      <c r="RFR56" s="54"/>
      <c r="RFS56" s="54"/>
      <c r="RFT56" s="54"/>
      <c r="RFU56" s="54"/>
      <c r="RFV56" s="54"/>
      <c r="RFW56" s="54"/>
      <c r="RFX56" s="54"/>
      <c r="RFY56" s="54"/>
      <c r="RFZ56" s="54"/>
      <c r="RGA56" s="54"/>
      <c r="RGB56" s="54"/>
      <c r="RGC56" s="54"/>
      <c r="RGD56" s="54"/>
      <c r="RGE56" s="54"/>
      <c r="RGF56" s="54"/>
      <c r="RGG56" s="54"/>
      <c r="RGH56" s="54"/>
      <c r="RGI56" s="54"/>
      <c r="RGJ56" s="54"/>
      <c r="RGK56" s="54"/>
      <c r="RGL56" s="54"/>
      <c r="RGM56" s="54"/>
      <c r="RGN56" s="54"/>
      <c r="RGO56" s="54"/>
      <c r="RGP56" s="54"/>
      <c r="RGQ56" s="54"/>
      <c r="RGR56" s="54"/>
      <c r="RGS56" s="54"/>
      <c r="RGT56" s="54"/>
      <c r="RGU56" s="54"/>
      <c r="RGV56" s="54"/>
      <c r="RGW56" s="54"/>
      <c r="RGX56" s="54"/>
      <c r="RGY56" s="54"/>
      <c r="RGZ56" s="54"/>
      <c r="RHA56" s="54"/>
      <c r="RHB56" s="54"/>
      <c r="RHC56" s="54"/>
      <c r="RHD56" s="54"/>
      <c r="RHE56" s="54"/>
      <c r="RHF56" s="54"/>
      <c r="RHG56" s="54"/>
      <c r="RHH56" s="54"/>
      <c r="RHI56" s="54"/>
      <c r="RHJ56" s="54"/>
      <c r="RHK56" s="54"/>
      <c r="RHL56" s="54"/>
      <c r="RHM56" s="54"/>
      <c r="RHN56" s="54"/>
      <c r="RHO56" s="54"/>
      <c r="RHP56" s="54"/>
      <c r="RHQ56" s="54"/>
      <c r="RHR56" s="54"/>
      <c r="RHS56" s="54"/>
      <c r="RHT56" s="54"/>
      <c r="RHU56" s="54"/>
      <c r="RHV56" s="54"/>
      <c r="RHW56" s="54"/>
      <c r="RHX56" s="54"/>
      <c r="RHY56" s="54"/>
      <c r="RHZ56" s="54"/>
      <c r="RIA56" s="54"/>
      <c r="RIB56" s="54"/>
      <c r="RIC56" s="54"/>
      <c r="RID56" s="54"/>
      <c r="RIE56" s="54"/>
      <c r="RIF56" s="54"/>
      <c r="RIG56" s="54"/>
      <c r="RIH56" s="54"/>
      <c r="RII56" s="54"/>
      <c r="RIJ56" s="54"/>
      <c r="RIK56" s="54"/>
      <c r="RIL56" s="54"/>
      <c r="RIM56" s="54"/>
      <c r="RIN56" s="54"/>
      <c r="RIO56" s="54"/>
      <c r="RIP56" s="54"/>
      <c r="RIQ56" s="54"/>
      <c r="RIR56" s="54"/>
      <c r="RIS56" s="54"/>
      <c r="RIT56" s="54"/>
      <c r="RIU56" s="54"/>
      <c r="RIV56" s="54"/>
      <c r="RIW56" s="54"/>
      <c r="RIX56" s="54"/>
      <c r="RIY56" s="54"/>
      <c r="RIZ56" s="54"/>
      <c r="RJA56" s="54"/>
      <c r="RJB56" s="54"/>
      <c r="RJC56" s="54"/>
      <c r="RJD56" s="54"/>
      <c r="RJE56" s="54"/>
      <c r="RJF56" s="54"/>
      <c r="RJG56" s="54"/>
      <c r="RJH56" s="54"/>
      <c r="RJI56" s="54"/>
      <c r="RJJ56" s="54"/>
      <c r="RJK56" s="54"/>
      <c r="RJL56" s="54"/>
      <c r="RJM56" s="54"/>
      <c r="RJN56" s="54"/>
      <c r="RJO56" s="54"/>
      <c r="RJP56" s="54"/>
      <c r="RJQ56" s="54"/>
      <c r="RJR56" s="54"/>
      <c r="RJS56" s="54"/>
      <c r="RJT56" s="54"/>
      <c r="RJU56" s="54"/>
      <c r="RJV56" s="54"/>
      <c r="RJW56" s="54"/>
      <c r="RJX56" s="54"/>
      <c r="RJY56" s="54"/>
      <c r="RJZ56" s="54"/>
      <c r="RKA56" s="54"/>
      <c r="RKB56" s="54"/>
      <c r="RKC56" s="54"/>
      <c r="RKD56" s="54"/>
      <c r="RKE56" s="54"/>
      <c r="RKF56" s="54"/>
      <c r="RKG56" s="54"/>
      <c r="RKH56" s="54"/>
      <c r="RKI56" s="54"/>
      <c r="RKJ56" s="54"/>
      <c r="RKK56" s="54"/>
      <c r="RKL56" s="54"/>
      <c r="RKM56" s="54"/>
      <c r="RKN56" s="54"/>
      <c r="RKO56" s="54"/>
      <c r="RKP56" s="54"/>
      <c r="RKQ56" s="54"/>
      <c r="RKR56" s="54"/>
      <c r="RKS56" s="54"/>
      <c r="RKT56" s="54"/>
      <c r="RKU56" s="54"/>
      <c r="RKV56" s="54"/>
      <c r="RKW56" s="54"/>
      <c r="RKX56" s="54"/>
      <c r="RKY56" s="54"/>
      <c r="RKZ56" s="54"/>
      <c r="RLA56" s="54"/>
      <c r="RLB56" s="54"/>
      <c r="RLC56" s="54"/>
      <c r="RLD56" s="54"/>
      <c r="RLE56" s="54"/>
      <c r="RLF56" s="54"/>
      <c r="RLG56" s="54"/>
      <c r="RLH56" s="54"/>
      <c r="RLI56" s="54"/>
      <c r="RLJ56" s="54"/>
      <c r="RLK56" s="54"/>
      <c r="RLL56" s="54"/>
      <c r="RLM56" s="54"/>
      <c r="RLN56" s="54"/>
      <c r="RLO56" s="54"/>
      <c r="RLP56" s="54"/>
      <c r="RLQ56" s="54"/>
      <c r="RLR56" s="54"/>
      <c r="RLS56" s="54"/>
      <c r="RLT56" s="54"/>
      <c r="RLU56" s="54"/>
      <c r="RLV56" s="54"/>
      <c r="RLW56" s="54"/>
      <c r="RLX56" s="54"/>
      <c r="RLY56" s="54"/>
      <c r="RLZ56" s="54"/>
      <c r="RMA56" s="54"/>
      <c r="RMB56" s="54"/>
      <c r="RMC56" s="54"/>
      <c r="RMD56" s="54"/>
      <c r="RME56" s="54"/>
      <c r="RMF56" s="54"/>
      <c r="RMG56" s="54"/>
      <c r="RMH56" s="54"/>
      <c r="RMI56" s="54"/>
      <c r="RMJ56" s="54"/>
      <c r="RMK56" s="54"/>
      <c r="RML56" s="54"/>
      <c r="RMM56" s="54"/>
      <c r="RMN56" s="54"/>
      <c r="RMO56" s="54"/>
      <c r="RMP56" s="54"/>
      <c r="RMQ56" s="54"/>
      <c r="RMR56" s="54"/>
      <c r="RMS56" s="54"/>
      <c r="RMT56" s="54"/>
      <c r="RMU56" s="54"/>
      <c r="RMV56" s="54"/>
      <c r="RMW56" s="54"/>
      <c r="RMX56" s="54"/>
      <c r="RMY56" s="54"/>
      <c r="RMZ56" s="54"/>
      <c r="RNA56" s="54"/>
      <c r="RNB56" s="54"/>
      <c r="RNC56" s="54"/>
      <c r="RND56" s="54"/>
      <c r="RNE56" s="54"/>
      <c r="RNF56" s="54"/>
      <c r="RNG56" s="54"/>
      <c r="RNH56" s="54"/>
      <c r="RNI56" s="54"/>
      <c r="RNJ56" s="54"/>
      <c r="RNK56" s="54"/>
      <c r="RNL56" s="54"/>
      <c r="RNM56" s="54"/>
      <c r="RNN56" s="54"/>
      <c r="RNO56" s="54"/>
      <c r="RNP56" s="54"/>
      <c r="RNQ56" s="54"/>
      <c r="RNR56" s="54"/>
      <c r="RNS56" s="54"/>
      <c r="RNT56" s="54"/>
      <c r="RNU56" s="54"/>
      <c r="RNV56" s="54"/>
      <c r="RNW56" s="54"/>
      <c r="RNX56" s="54"/>
      <c r="RNY56" s="54"/>
      <c r="RNZ56" s="54"/>
      <c r="ROA56" s="54"/>
      <c r="ROB56" s="54"/>
      <c r="ROC56" s="54"/>
      <c r="ROD56" s="54"/>
      <c r="ROE56" s="54"/>
      <c r="ROF56" s="54"/>
      <c r="ROG56" s="54"/>
      <c r="ROH56" s="54"/>
      <c r="ROI56" s="54"/>
      <c r="ROJ56" s="54"/>
      <c r="ROK56" s="54"/>
      <c r="ROL56" s="54"/>
      <c r="ROM56" s="54"/>
      <c r="RON56" s="54"/>
      <c r="ROO56" s="54"/>
      <c r="ROP56" s="54"/>
      <c r="ROQ56" s="54"/>
      <c r="ROR56" s="54"/>
      <c r="ROS56" s="54"/>
      <c r="ROT56" s="54"/>
      <c r="ROU56" s="54"/>
      <c r="ROV56" s="54"/>
      <c r="ROW56" s="54"/>
      <c r="ROX56" s="54"/>
      <c r="ROY56" s="54"/>
      <c r="ROZ56" s="54"/>
      <c r="RPA56" s="54"/>
      <c r="RPB56" s="54"/>
      <c r="RPC56" s="54"/>
      <c r="RPD56" s="54"/>
      <c r="RPE56" s="54"/>
      <c r="RPF56" s="54"/>
      <c r="RPG56" s="54"/>
      <c r="RPH56" s="54"/>
      <c r="RPI56" s="54"/>
      <c r="RPJ56" s="54"/>
      <c r="RPK56" s="54"/>
      <c r="RPL56" s="54"/>
      <c r="RPM56" s="54"/>
      <c r="RPN56" s="54"/>
      <c r="RPO56" s="54"/>
      <c r="RPP56" s="54"/>
      <c r="RPQ56" s="54"/>
      <c r="RPR56" s="54"/>
      <c r="RPS56" s="54"/>
      <c r="RPT56" s="54"/>
      <c r="RPU56" s="54"/>
      <c r="RPV56" s="54"/>
      <c r="RPW56" s="54"/>
      <c r="RPX56" s="54"/>
      <c r="RPY56" s="54"/>
      <c r="RPZ56" s="54"/>
      <c r="RQA56" s="54"/>
      <c r="RQB56" s="54"/>
      <c r="RQC56" s="54"/>
      <c r="RQD56" s="54"/>
      <c r="RQE56" s="54"/>
      <c r="RQF56" s="54"/>
      <c r="RQG56" s="54"/>
      <c r="RQH56" s="54"/>
      <c r="RQI56" s="54"/>
      <c r="RQJ56" s="54"/>
      <c r="RQK56" s="54"/>
      <c r="RQL56" s="54"/>
      <c r="RQM56" s="54"/>
      <c r="RQN56" s="54"/>
      <c r="RQO56" s="54"/>
      <c r="RQP56" s="54"/>
      <c r="RQQ56" s="54"/>
      <c r="RQR56" s="54"/>
      <c r="RQS56" s="54"/>
      <c r="RQT56" s="54"/>
      <c r="RQU56" s="54"/>
      <c r="RQV56" s="54"/>
      <c r="RQW56" s="54"/>
      <c r="RQX56" s="54"/>
      <c r="RQY56" s="54"/>
      <c r="RQZ56" s="54"/>
      <c r="RRA56" s="54"/>
      <c r="RRB56" s="54"/>
      <c r="RRC56" s="54"/>
      <c r="RRD56" s="54"/>
      <c r="RRE56" s="54"/>
      <c r="RRF56" s="54"/>
      <c r="RRG56" s="54"/>
      <c r="RRH56" s="54"/>
      <c r="RRI56" s="54"/>
      <c r="RRJ56" s="54"/>
      <c r="RRK56" s="54"/>
      <c r="RRL56" s="54"/>
      <c r="RRM56" s="54"/>
      <c r="RRN56" s="54"/>
      <c r="RRO56" s="54"/>
      <c r="RRP56" s="54"/>
      <c r="RRQ56" s="54"/>
      <c r="RRR56" s="54"/>
      <c r="RRS56" s="54"/>
      <c r="RRT56" s="54"/>
      <c r="RRU56" s="54"/>
      <c r="RRV56" s="54"/>
      <c r="RRW56" s="54"/>
      <c r="RRX56" s="54"/>
      <c r="RRY56" s="54"/>
      <c r="RRZ56" s="54"/>
      <c r="RSA56" s="54"/>
      <c r="RSB56" s="54"/>
      <c r="RSC56" s="54"/>
      <c r="RSD56" s="54"/>
      <c r="RSE56" s="54"/>
      <c r="RSF56" s="54"/>
      <c r="RSG56" s="54"/>
      <c r="RSH56" s="54"/>
      <c r="RSI56" s="54"/>
      <c r="RSJ56" s="54"/>
      <c r="RSK56" s="54"/>
      <c r="RSL56" s="54"/>
      <c r="RSM56" s="54"/>
      <c r="RSN56" s="54"/>
      <c r="RSO56" s="54"/>
      <c r="RSP56" s="54"/>
      <c r="RSQ56" s="54"/>
      <c r="RSR56" s="54"/>
      <c r="RSS56" s="54"/>
      <c r="RST56" s="54"/>
      <c r="RSU56" s="54"/>
      <c r="RSV56" s="54"/>
      <c r="RSW56" s="54"/>
      <c r="RSX56" s="54"/>
      <c r="RSY56" s="54"/>
      <c r="RSZ56" s="54"/>
      <c r="RTA56" s="54"/>
      <c r="RTB56" s="54"/>
      <c r="RTC56" s="54"/>
      <c r="RTD56" s="54"/>
      <c r="RTE56" s="54"/>
      <c r="RTF56" s="54"/>
      <c r="RTG56" s="54"/>
      <c r="RTH56" s="54"/>
      <c r="RTI56" s="54"/>
      <c r="RTJ56" s="54"/>
      <c r="RTK56" s="54"/>
      <c r="RTL56" s="54"/>
      <c r="RTM56" s="54"/>
      <c r="RTN56" s="54"/>
      <c r="RTO56" s="54"/>
      <c r="RTP56" s="54"/>
      <c r="RTQ56" s="54"/>
      <c r="RTR56" s="54"/>
      <c r="RTS56" s="54"/>
      <c r="RTT56" s="54"/>
      <c r="RTU56" s="54"/>
      <c r="RTV56" s="54"/>
      <c r="RTW56" s="54"/>
      <c r="RTX56" s="54"/>
      <c r="RTY56" s="54"/>
      <c r="RTZ56" s="54"/>
      <c r="RUA56" s="54"/>
      <c r="RUB56" s="54"/>
      <c r="RUC56" s="54"/>
      <c r="RUD56" s="54"/>
      <c r="RUE56" s="54"/>
      <c r="RUF56" s="54"/>
      <c r="RUG56" s="54"/>
      <c r="RUH56" s="54"/>
      <c r="RUI56" s="54"/>
      <c r="RUJ56" s="54"/>
      <c r="RUK56" s="54"/>
      <c r="RUL56" s="54"/>
      <c r="RUM56" s="54"/>
      <c r="RUN56" s="54"/>
      <c r="RUO56" s="54"/>
      <c r="RUP56" s="54"/>
      <c r="RUQ56" s="54"/>
      <c r="RUR56" s="54"/>
      <c r="RUS56" s="54"/>
      <c r="RUT56" s="54"/>
      <c r="RUU56" s="54"/>
      <c r="RUV56" s="54"/>
      <c r="RUW56" s="54"/>
      <c r="RUX56" s="54"/>
      <c r="RUY56" s="54"/>
      <c r="RUZ56" s="54"/>
      <c r="RVA56" s="54"/>
      <c r="RVB56" s="54"/>
      <c r="RVC56" s="54"/>
      <c r="RVD56" s="54"/>
      <c r="RVE56" s="54"/>
      <c r="RVF56" s="54"/>
      <c r="RVG56" s="54"/>
      <c r="RVH56" s="54"/>
      <c r="RVI56" s="54"/>
      <c r="RVJ56" s="54"/>
      <c r="RVK56" s="54"/>
      <c r="RVL56" s="54"/>
      <c r="RVM56" s="54"/>
      <c r="RVN56" s="54"/>
      <c r="RVO56" s="54"/>
      <c r="RVP56" s="54"/>
      <c r="RVQ56" s="54"/>
      <c r="RVR56" s="54"/>
      <c r="RVS56" s="54"/>
      <c r="RVT56" s="54"/>
      <c r="RVU56" s="54"/>
      <c r="RVV56" s="54"/>
      <c r="RVW56" s="54"/>
      <c r="RVX56" s="54"/>
      <c r="RVY56" s="54"/>
      <c r="RVZ56" s="54"/>
      <c r="RWA56" s="54"/>
      <c r="RWB56" s="54"/>
      <c r="RWC56" s="54"/>
      <c r="RWD56" s="54"/>
      <c r="RWE56" s="54"/>
      <c r="RWF56" s="54"/>
      <c r="RWG56" s="54"/>
      <c r="RWH56" s="54"/>
      <c r="RWI56" s="54"/>
      <c r="RWJ56" s="54"/>
      <c r="RWK56" s="54"/>
      <c r="RWL56" s="54"/>
      <c r="RWM56" s="54"/>
      <c r="RWN56" s="54"/>
      <c r="RWO56" s="54"/>
      <c r="RWP56" s="54"/>
      <c r="RWQ56" s="54"/>
      <c r="RWR56" s="54"/>
      <c r="RWS56" s="54"/>
      <c r="RWT56" s="54"/>
      <c r="RWU56" s="54"/>
      <c r="RWV56" s="54"/>
      <c r="RWW56" s="54"/>
      <c r="RWX56" s="54"/>
      <c r="RWY56" s="54"/>
      <c r="RWZ56" s="54"/>
      <c r="RXA56" s="54"/>
      <c r="RXB56" s="54"/>
      <c r="RXC56" s="54"/>
      <c r="RXD56" s="54"/>
      <c r="RXE56" s="54"/>
      <c r="RXF56" s="54"/>
      <c r="RXG56" s="54"/>
      <c r="RXH56" s="54"/>
      <c r="RXI56" s="54"/>
      <c r="RXJ56" s="54"/>
      <c r="RXK56" s="54"/>
      <c r="RXL56" s="54"/>
      <c r="RXM56" s="54"/>
      <c r="RXN56" s="54"/>
      <c r="RXO56" s="54"/>
      <c r="RXP56" s="54"/>
      <c r="RXQ56" s="54"/>
      <c r="RXR56" s="54"/>
      <c r="RXS56" s="54"/>
      <c r="RXT56" s="54"/>
      <c r="RXU56" s="54"/>
      <c r="RXV56" s="54"/>
      <c r="RXW56" s="54"/>
      <c r="RXX56" s="54"/>
      <c r="RXY56" s="54"/>
      <c r="RXZ56" s="54"/>
      <c r="RYA56" s="54"/>
      <c r="RYB56" s="54"/>
      <c r="RYC56" s="54"/>
      <c r="RYD56" s="54"/>
      <c r="RYE56" s="54"/>
      <c r="RYF56" s="54"/>
      <c r="RYG56" s="54"/>
      <c r="RYH56" s="54"/>
      <c r="RYI56" s="54"/>
      <c r="RYJ56" s="54"/>
      <c r="RYK56" s="54"/>
      <c r="RYL56" s="54"/>
      <c r="RYM56" s="54"/>
      <c r="RYN56" s="54"/>
      <c r="RYO56" s="54"/>
      <c r="RYP56" s="54"/>
      <c r="RYQ56" s="54"/>
      <c r="RYR56" s="54"/>
      <c r="RYS56" s="54"/>
      <c r="RYT56" s="54"/>
      <c r="RYU56" s="54"/>
      <c r="RYV56" s="54"/>
      <c r="RYW56" s="54"/>
      <c r="RYX56" s="54"/>
      <c r="RYY56" s="54"/>
      <c r="RYZ56" s="54"/>
      <c r="RZA56" s="54"/>
      <c r="RZB56" s="54"/>
      <c r="RZC56" s="54"/>
      <c r="RZD56" s="54"/>
      <c r="RZE56" s="54"/>
      <c r="RZF56" s="54"/>
      <c r="RZG56" s="54"/>
      <c r="RZH56" s="54"/>
      <c r="RZI56" s="54"/>
      <c r="RZJ56" s="54"/>
      <c r="RZK56" s="54"/>
      <c r="RZL56" s="54"/>
      <c r="RZM56" s="54"/>
      <c r="RZN56" s="54"/>
      <c r="RZO56" s="54"/>
      <c r="RZP56" s="54"/>
      <c r="RZQ56" s="54"/>
      <c r="RZR56" s="54"/>
      <c r="RZS56" s="54"/>
      <c r="RZT56" s="54"/>
      <c r="RZU56" s="54"/>
      <c r="RZV56" s="54"/>
      <c r="RZW56" s="54"/>
      <c r="RZX56" s="54"/>
      <c r="RZY56" s="54"/>
      <c r="RZZ56" s="54"/>
      <c r="SAA56" s="54"/>
      <c r="SAB56" s="54"/>
      <c r="SAC56" s="54"/>
      <c r="SAD56" s="54"/>
      <c r="SAE56" s="54"/>
      <c r="SAF56" s="54"/>
      <c r="SAG56" s="54"/>
      <c r="SAH56" s="54"/>
      <c r="SAI56" s="54"/>
      <c r="SAJ56" s="54"/>
      <c r="SAK56" s="54"/>
      <c r="SAL56" s="54"/>
      <c r="SAM56" s="54"/>
      <c r="SAN56" s="54"/>
      <c r="SAO56" s="54"/>
      <c r="SAP56" s="54"/>
      <c r="SAQ56" s="54"/>
      <c r="SAR56" s="54"/>
      <c r="SAS56" s="54"/>
      <c r="SAT56" s="54"/>
      <c r="SAU56" s="54"/>
      <c r="SAV56" s="54"/>
      <c r="SAW56" s="54"/>
      <c r="SAX56" s="54"/>
      <c r="SAY56" s="54"/>
      <c r="SAZ56" s="54"/>
      <c r="SBA56" s="54"/>
      <c r="SBB56" s="54"/>
      <c r="SBC56" s="54"/>
      <c r="SBD56" s="54"/>
      <c r="SBE56" s="54"/>
      <c r="SBF56" s="54"/>
      <c r="SBG56" s="54"/>
      <c r="SBH56" s="54"/>
      <c r="SBI56" s="54"/>
      <c r="SBJ56" s="54"/>
      <c r="SBK56" s="54"/>
      <c r="SBL56" s="54"/>
      <c r="SBM56" s="54"/>
      <c r="SBN56" s="54"/>
      <c r="SBO56" s="54"/>
      <c r="SBP56" s="54"/>
      <c r="SBQ56" s="54"/>
      <c r="SBR56" s="54"/>
      <c r="SBS56" s="54"/>
      <c r="SBT56" s="54"/>
      <c r="SBU56" s="54"/>
      <c r="SBV56" s="54"/>
      <c r="SBW56" s="54"/>
      <c r="SBX56" s="54"/>
      <c r="SBY56" s="54"/>
      <c r="SBZ56" s="54"/>
      <c r="SCA56" s="54"/>
      <c r="SCB56" s="54"/>
      <c r="SCC56" s="54"/>
      <c r="SCD56" s="54"/>
      <c r="SCE56" s="54"/>
      <c r="SCF56" s="54"/>
      <c r="SCG56" s="54"/>
      <c r="SCH56" s="54"/>
      <c r="SCI56" s="54"/>
      <c r="SCJ56" s="54"/>
      <c r="SCK56" s="54"/>
      <c r="SCL56" s="54"/>
      <c r="SCM56" s="54"/>
      <c r="SCN56" s="54"/>
      <c r="SCO56" s="54"/>
      <c r="SCP56" s="54"/>
      <c r="SCQ56" s="54"/>
      <c r="SCR56" s="54"/>
      <c r="SCS56" s="54"/>
      <c r="SCT56" s="54"/>
      <c r="SCU56" s="54"/>
      <c r="SCV56" s="54"/>
      <c r="SCW56" s="54"/>
      <c r="SCX56" s="54"/>
      <c r="SCY56" s="54"/>
      <c r="SCZ56" s="54"/>
      <c r="SDA56" s="54"/>
      <c r="SDB56" s="54"/>
      <c r="SDC56" s="54"/>
      <c r="SDD56" s="54"/>
      <c r="SDE56" s="54"/>
      <c r="SDF56" s="54"/>
      <c r="SDG56" s="54"/>
      <c r="SDH56" s="54"/>
      <c r="SDI56" s="54"/>
      <c r="SDJ56" s="54"/>
      <c r="SDK56" s="54"/>
      <c r="SDL56" s="54"/>
      <c r="SDM56" s="54"/>
      <c r="SDN56" s="54"/>
      <c r="SDO56" s="54"/>
      <c r="SDP56" s="54"/>
      <c r="SDQ56" s="54"/>
      <c r="SDR56" s="54"/>
      <c r="SDS56" s="54"/>
      <c r="SDT56" s="54"/>
      <c r="SDU56" s="54"/>
      <c r="SDV56" s="54"/>
      <c r="SDW56" s="54"/>
      <c r="SDX56" s="54"/>
      <c r="SDY56" s="54"/>
      <c r="SDZ56" s="54"/>
      <c r="SEA56" s="54"/>
      <c r="SEB56" s="54"/>
      <c r="SEC56" s="54"/>
      <c r="SED56" s="54"/>
      <c r="SEE56" s="54"/>
      <c r="SEF56" s="54"/>
      <c r="SEG56" s="54"/>
      <c r="SEH56" s="54"/>
      <c r="SEI56" s="54"/>
      <c r="SEJ56" s="54"/>
      <c r="SEK56" s="54"/>
      <c r="SEL56" s="54"/>
      <c r="SEM56" s="54"/>
      <c r="SEN56" s="54"/>
      <c r="SEO56" s="54"/>
      <c r="SEP56" s="54"/>
      <c r="SEQ56" s="54"/>
      <c r="SER56" s="54"/>
      <c r="SES56" s="54"/>
      <c r="SET56" s="54"/>
      <c r="SEU56" s="54"/>
      <c r="SEV56" s="54"/>
      <c r="SEW56" s="54"/>
      <c r="SEX56" s="54"/>
      <c r="SEY56" s="54"/>
      <c r="SEZ56" s="54"/>
      <c r="SFA56" s="54"/>
      <c r="SFB56" s="54"/>
      <c r="SFC56" s="54"/>
      <c r="SFD56" s="54"/>
      <c r="SFE56" s="54"/>
      <c r="SFF56" s="54"/>
      <c r="SFG56" s="54"/>
      <c r="SFH56" s="54"/>
      <c r="SFI56" s="54"/>
      <c r="SFJ56" s="54"/>
      <c r="SFK56" s="54"/>
      <c r="SFL56" s="54"/>
      <c r="SFM56" s="54"/>
      <c r="SFN56" s="54"/>
      <c r="SFO56" s="54"/>
      <c r="SFP56" s="54"/>
      <c r="SFQ56" s="54"/>
      <c r="SFR56" s="54"/>
      <c r="SFS56" s="54"/>
      <c r="SFT56" s="54"/>
      <c r="SFU56" s="54"/>
      <c r="SFV56" s="54"/>
      <c r="SFW56" s="54"/>
      <c r="SFX56" s="54"/>
      <c r="SFY56" s="54"/>
      <c r="SFZ56" s="54"/>
      <c r="SGA56" s="54"/>
      <c r="SGB56" s="54"/>
      <c r="SGC56" s="54"/>
      <c r="SGD56" s="54"/>
      <c r="SGE56" s="54"/>
      <c r="SGF56" s="54"/>
      <c r="SGG56" s="54"/>
      <c r="SGH56" s="54"/>
      <c r="SGI56" s="54"/>
      <c r="SGJ56" s="54"/>
      <c r="SGK56" s="54"/>
      <c r="SGL56" s="54"/>
      <c r="SGM56" s="54"/>
      <c r="SGN56" s="54"/>
      <c r="SGO56" s="54"/>
      <c r="SGP56" s="54"/>
      <c r="SGQ56" s="54"/>
      <c r="SGR56" s="54"/>
      <c r="SGS56" s="54"/>
      <c r="SGT56" s="54"/>
      <c r="SGU56" s="54"/>
      <c r="SGV56" s="54"/>
      <c r="SGW56" s="54"/>
      <c r="SGX56" s="54"/>
      <c r="SGY56" s="54"/>
      <c r="SGZ56" s="54"/>
      <c r="SHA56" s="54"/>
      <c r="SHB56" s="54"/>
      <c r="SHC56" s="54"/>
      <c r="SHD56" s="54"/>
      <c r="SHE56" s="54"/>
      <c r="SHF56" s="54"/>
      <c r="SHG56" s="54"/>
      <c r="SHH56" s="54"/>
      <c r="SHI56" s="54"/>
      <c r="SHJ56" s="54"/>
      <c r="SHK56" s="54"/>
      <c r="SHL56" s="54"/>
      <c r="SHM56" s="54"/>
      <c r="SHN56" s="54"/>
      <c r="SHO56" s="54"/>
      <c r="SHP56" s="54"/>
      <c r="SHQ56" s="54"/>
      <c r="SHR56" s="54"/>
      <c r="SHS56" s="54"/>
      <c r="SHT56" s="54"/>
      <c r="SHU56" s="54"/>
      <c r="SHV56" s="54"/>
      <c r="SHW56" s="54"/>
      <c r="SHX56" s="54"/>
      <c r="SHY56" s="54"/>
      <c r="SHZ56" s="54"/>
      <c r="SIA56" s="54"/>
      <c r="SIB56" s="54"/>
      <c r="SIC56" s="54"/>
      <c r="SID56" s="54"/>
      <c r="SIE56" s="54"/>
      <c r="SIF56" s="54"/>
      <c r="SIG56" s="54"/>
      <c r="SIH56" s="54"/>
      <c r="SII56" s="54"/>
      <c r="SIJ56" s="54"/>
      <c r="SIK56" s="54"/>
      <c r="SIL56" s="54"/>
      <c r="SIM56" s="54"/>
      <c r="SIN56" s="54"/>
      <c r="SIO56" s="54"/>
      <c r="SIP56" s="54"/>
      <c r="SIQ56" s="54"/>
      <c r="SIR56" s="54"/>
      <c r="SIS56" s="54"/>
      <c r="SIT56" s="54"/>
      <c r="SIU56" s="54"/>
      <c r="SIV56" s="54"/>
      <c r="SIW56" s="54"/>
      <c r="SIX56" s="54"/>
      <c r="SIY56" s="54"/>
      <c r="SIZ56" s="54"/>
      <c r="SJA56" s="54"/>
      <c r="SJB56" s="54"/>
      <c r="SJC56" s="54"/>
      <c r="SJD56" s="54"/>
      <c r="SJE56" s="54"/>
      <c r="SJF56" s="54"/>
      <c r="SJG56" s="54"/>
      <c r="SJH56" s="54"/>
      <c r="SJI56" s="54"/>
      <c r="SJJ56" s="54"/>
      <c r="SJK56" s="54"/>
      <c r="SJL56" s="54"/>
      <c r="SJM56" s="54"/>
      <c r="SJN56" s="54"/>
      <c r="SJO56" s="54"/>
      <c r="SJP56" s="54"/>
      <c r="SJQ56" s="54"/>
      <c r="SJR56" s="54"/>
      <c r="SJS56" s="54"/>
      <c r="SJT56" s="54"/>
      <c r="SJU56" s="54"/>
      <c r="SJV56" s="54"/>
      <c r="SJW56" s="54"/>
      <c r="SJX56" s="54"/>
      <c r="SJY56" s="54"/>
      <c r="SJZ56" s="54"/>
      <c r="SKA56" s="54"/>
      <c r="SKB56" s="54"/>
      <c r="SKC56" s="54"/>
      <c r="SKD56" s="54"/>
      <c r="SKE56" s="54"/>
      <c r="SKF56" s="54"/>
      <c r="SKG56" s="54"/>
      <c r="SKH56" s="54"/>
      <c r="SKI56" s="54"/>
      <c r="SKJ56" s="54"/>
      <c r="SKK56" s="54"/>
      <c r="SKL56" s="54"/>
      <c r="SKM56" s="54"/>
      <c r="SKN56" s="54"/>
      <c r="SKO56" s="54"/>
      <c r="SKP56" s="54"/>
      <c r="SKQ56" s="54"/>
      <c r="SKR56" s="54"/>
      <c r="SKS56" s="54"/>
      <c r="SKT56" s="54"/>
      <c r="SKU56" s="54"/>
      <c r="SKV56" s="54"/>
      <c r="SKW56" s="54"/>
      <c r="SKX56" s="54"/>
      <c r="SKY56" s="54"/>
      <c r="SKZ56" s="54"/>
      <c r="SLA56" s="54"/>
      <c r="SLB56" s="54"/>
      <c r="SLC56" s="54"/>
      <c r="SLD56" s="54"/>
      <c r="SLE56" s="54"/>
      <c r="SLF56" s="54"/>
      <c r="SLG56" s="54"/>
      <c r="SLH56" s="54"/>
      <c r="SLI56" s="54"/>
      <c r="SLJ56" s="54"/>
      <c r="SLK56" s="54"/>
      <c r="SLL56" s="54"/>
      <c r="SLM56" s="54"/>
      <c r="SLN56" s="54"/>
      <c r="SLO56" s="54"/>
      <c r="SLP56" s="54"/>
      <c r="SLQ56" s="54"/>
      <c r="SLR56" s="54"/>
      <c r="SLS56" s="54"/>
      <c r="SLT56" s="54"/>
      <c r="SLU56" s="54"/>
      <c r="SLV56" s="54"/>
      <c r="SLW56" s="54"/>
      <c r="SLX56" s="54"/>
      <c r="SLY56" s="54"/>
      <c r="SLZ56" s="54"/>
      <c r="SMA56" s="54"/>
      <c r="SMB56" s="54"/>
      <c r="SMC56" s="54"/>
      <c r="SMD56" s="54"/>
      <c r="SME56" s="54"/>
      <c r="SMF56" s="54"/>
      <c r="SMG56" s="54"/>
      <c r="SMH56" s="54"/>
      <c r="SMI56" s="54"/>
      <c r="SMJ56" s="54"/>
      <c r="SMK56" s="54"/>
      <c r="SML56" s="54"/>
      <c r="SMM56" s="54"/>
      <c r="SMN56" s="54"/>
      <c r="SMO56" s="54"/>
      <c r="SMP56" s="54"/>
      <c r="SMQ56" s="54"/>
      <c r="SMR56" s="54"/>
      <c r="SMS56" s="54"/>
      <c r="SMT56" s="54"/>
      <c r="SMU56" s="54"/>
      <c r="SMV56" s="54"/>
      <c r="SMW56" s="54"/>
      <c r="SMX56" s="54"/>
      <c r="SMY56" s="54"/>
      <c r="SMZ56" s="54"/>
      <c r="SNA56" s="54"/>
      <c r="SNB56" s="54"/>
      <c r="SNC56" s="54"/>
      <c r="SND56" s="54"/>
      <c r="SNE56" s="54"/>
      <c r="SNF56" s="54"/>
      <c r="SNG56" s="54"/>
      <c r="SNH56" s="54"/>
      <c r="SNI56" s="54"/>
      <c r="SNJ56" s="54"/>
      <c r="SNK56" s="54"/>
      <c r="SNL56" s="54"/>
      <c r="SNM56" s="54"/>
      <c r="SNN56" s="54"/>
      <c r="SNO56" s="54"/>
      <c r="SNP56" s="54"/>
      <c r="SNQ56" s="54"/>
      <c r="SNR56" s="54"/>
      <c r="SNS56" s="54"/>
      <c r="SNT56" s="54"/>
      <c r="SNU56" s="54"/>
      <c r="SNV56" s="54"/>
      <c r="SNW56" s="54"/>
      <c r="SNX56" s="54"/>
      <c r="SNY56" s="54"/>
      <c r="SNZ56" s="54"/>
      <c r="SOA56" s="54"/>
      <c r="SOB56" s="54"/>
      <c r="SOC56" s="54"/>
      <c r="SOD56" s="54"/>
      <c r="SOE56" s="54"/>
      <c r="SOF56" s="54"/>
      <c r="SOG56" s="54"/>
      <c r="SOH56" s="54"/>
      <c r="SOI56" s="54"/>
      <c r="SOJ56" s="54"/>
      <c r="SOK56" s="54"/>
      <c r="SOL56" s="54"/>
      <c r="SOM56" s="54"/>
      <c r="SON56" s="54"/>
      <c r="SOO56" s="54"/>
      <c r="SOP56" s="54"/>
      <c r="SOQ56" s="54"/>
      <c r="SOR56" s="54"/>
      <c r="SOS56" s="54"/>
      <c r="SOT56" s="54"/>
      <c r="SOU56" s="54"/>
      <c r="SOV56" s="54"/>
      <c r="SOW56" s="54"/>
      <c r="SOX56" s="54"/>
      <c r="SOY56" s="54"/>
      <c r="SOZ56" s="54"/>
      <c r="SPA56" s="54"/>
      <c r="SPB56" s="54"/>
      <c r="SPC56" s="54"/>
      <c r="SPD56" s="54"/>
      <c r="SPE56" s="54"/>
      <c r="SPF56" s="54"/>
      <c r="SPG56" s="54"/>
      <c r="SPH56" s="54"/>
      <c r="SPI56" s="54"/>
      <c r="SPJ56" s="54"/>
      <c r="SPK56" s="54"/>
      <c r="SPL56" s="54"/>
      <c r="SPM56" s="54"/>
      <c r="SPN56" s="54"/>
      <c r="SPO56" s="54"/>
      <c r="SPP56" s="54"/>
      <c r="SPQ56" s="54"/>
      <c r="SPR56" s="54"/>
      <c r="SPS56" s="54"/>
      <c r="SPT56" s="54"/>
      <c r="SPU56" s="54"/>
      <c r="SPV56" s="54"/>
      <c r="SPW56" s="54"/>
      <c r="SPX56" s="54"/>
      <c r="SPY56" s="54"/>
      <c r="SPZ56" s="54"/>
      <c r="SQA56" s="54"/>
      <c r="SQB56" s="54"/>
      <c r="SQC56" s="54"/>
      <c r="SQD56" s="54"/>
      <c r="SQE56" s="54"/>
      <c r="SQF56" s="54"/>
      <c r="SQG56" s="54"/>
      <c r="SQH56" s="54"/>
      <c r="SQI56" s="54"/>
      <c r="SQJ56" s="54"/>
      <c r="SQK56" s="54"/>
      <c r="SQL56" s="54"/>
      <c r="SQM56" s="54"/>
      <c r="SQN56" s="54"/>
      <c r="SQO56" s="54"/>
      <c r="SQP56" s="54"/>
      <c r="SQQ56" s="54"/>
      <c r="SQR56" s="54"/>
      <c r="SQS56" s="54"/>
      <c r="SQT56" s="54"/>
      <c r="SQU56" s="54"/>
      <c r="SQV56" s="54"/>
      <c r="SQW56" s="54"/>
      <c r="SQX56" s="54"/>
      <c r="SQY56" s="54"/>
      <c r="SQZ56" s="54"/>
      <c r="SRA56" s="54"/>
      <c r="SRB56" s="54"/>
      <c r="SRC56" s="54"/>
      <c r="SRD56" s="54"/>
      <c r="SRE56" s="54"/>
      <c r="SRF56" s="54"/>
      <c r="SRG56" s="54"/>
      <c r="SRH56" s="54"/>
      <c r="SRI56" s="54"/>
      <c r="SRJ56" s="54"/>
      <c r="SRK56" s="54"/>
      <c r="SRL56" s="54"/>
      <c r="SRM56" s="54"/>
      <c r="SRN56" s="54"/>
      <c r="SRO56" s="54"/>
      <c r="SRP56" s="54"/>
      <c r="SRQ56" s="54"/>
      <c r="SRR56" s="54"/>
      <c r="SRS56" s="54"/>
      <c r="SRT56" s="54"/>
      <c r="SRU56" s="54"/>
      <c r="SRV56" s="54"/>
      <c r="SRW56" s="54"/>
      <c r="SRX56" s="54"/>
      <c r="SRY56" s="54"/>
      <c r="SRZ56" s="54"/>
      <c r="SSA56" s="54"/>
      <c r="SSB56" s="54"/>
      <c r="SSC56" s="54"/>
      <c r="SSD56" s="54"/>
      <c r="SSE56" s="54"/>
      <c r="SSF56" s="54"/>
      <c r="SSG56" s="54"/>
      <c r="SSH56" s="54"/>
      <c r="SSI56" s="54"/>
      <c r="SSJ56" s="54"/>
      <c r="SSK56" s="54"/>
      <c r="SSL56" s="54"/>
      <c r="SSM56" s="54"/>
      <c r="SSN56" s="54"/>
      <c r="SSO56" s="54"/>
      <c r="SSP56" s="54"/>
      <c r="SSQ56" s="54"/>
      <c r="SSR56" s="54"/>
      <c r="SSS56" s="54"/>
      <c r="SST56" s="54"/>
      <c r="SSU56" s="54"/>
      <c r="SSV56" s="54"/>
      <c r="SSW56" s="54"/>
      <c r="SSX56" s="54"/>
      <c r="SSY56" s="54"/>
      <c r="SSZ56" s="54"/>
      <c r="STA56" s="54"/>
      <c r="STB56" s="54"/>
      <c r="STC56" s="54"/>
      <c r="STD56" s="54"/>
      <c r="STE56" s="54"/>
      <c r="STF56" s="54"/>
      <c r="STG56" s="54"/>
      <c r="STH56" s="54"/>
      <c r="STI56" s="54"/>
      <c r="STJ56" s="54"/>
      <c r="STK56" s="54"/>
      <c r="STL56" s="54"/>
      <c r="STM56" s="54"/>
      <c r="STN56" s="54"/>
      <c r="STO56" s="54"/>
      <c r="STP56" s="54"/>
      <c r="STQ56" s="54"/>
      <c r="STR56" s="54"/>
      <c r="STS56" s="54"/>
      <c r="STT56" s="54"/>
      <c r="STU56" s="54"/>
      <c r="STV56" s="54"/>
      <c r="STW56" s="54"/>
      <c r="STX56" s="54"/>
      <c r="STY56" s="54"/>
      <c r="STZ56" s="54"/>
      <c r="SUA56" s="54"/>
      <c r="SUB56" s="54"/>
      <c r="SUC56" s="54"/>
      <c r="SUD56" s="54"/>
      <c r="SUE56" s="54"/>
      <c r="SUF56" s="54"/>
      <c r="SUG56" s="54"/>
      <c r="SUH56" s="54"/>
      <c r="SUI56" s="54"/>
      <c r="SUJ56" s="54"/>
      <c r="SUK56" s="54"/>
      <c r="SUL56" s="54"/>
      <c r="SUM56" s="54"/>
      <c r="SUN56" s="54"/>
      <c r="SUO56" s="54"/>
      <c r="SUP56" s="54"/>
      <c r="SUQ56" s="54"/>
      <c r="SUR56" s="54"/>
      <c r="SUS56" s="54"/>
      <c r="SUT56" s="54"/>
      <c r="SUU56" s="54"/>
      <c r="SUV56" s="54"/>
      <c r="SUW56" s="54"/>
      <c r="SUX56" s="54"/>
      <c r="SUY56" s="54"/>
      <c r="SUZ56" s="54"/>
      <c r="SVA56" s="54"/>
      <c r="SVB56" s="54"/>
      <c r="SVC56" s="54"/>
      <c r="SVD56" s="54"/>
      <c r="SVE56" s="54"/>
      <c r="SVF56" s="54"/>
      <c r="SVG56" s="54"/>
      <c r="SVH56" s="54"/>
      <c r="SVI56" s="54"/>
      <c r="SVJ56" s="54"/>
      <c r="SVK56" s="54"/>
      <c r="SVL56" s="54"/>
      <c r="SVM56" s="54"/>
      <c r="SVN56" s="54"/>
      <c r="SVO56" s="54"/>
      <c r="SVP56" s="54"/>
      <c r="SVQ56" s="54"/>
      <c r="SVR56" s="54"/>
      <c r="SVS56" s="54"/>
      <c r="SVT56" s="54"/>
      <c r="SVU56" s="54"/>
      <c r="SVV56" s="54"/>
      <c r="SVW56" s="54"/>
      <c r="SVX56" s="54"/>
      <c r="SVY56" s="54"/>
      <c r="SVZ56" s="54"/>
      <c r="SWA56" s="54"/>
      <c r="SWB56" s="54"/>
      <c r="SWC56" s="54"/>
      <c r="SWD56" s="54"/>
      <c r="SWE56" s="54"/>
      <c r="SWF56" s="54"/>
      <c r="SWG56" s="54"/>
      <c r="SWH56" s="54"/>
      <c r="SWI56" s="54"/>
      <c r="SWJ56" s="54"/>
      <c r="SWK56" s="54"/>
      <c r="SWL56" s="54"/>
      <c r="SWM56" s="54"/>
      <c r="SWN56" s="54"/>
      <c r="SWO56" s="54"/>
      <c r="SWP56" s="54"/>
      <c r="SWQ56" s="54"/>
      <c r="SWR56" s="54"/>
      <c r="SWS56" s="54"/>
      <c r="SWT56" s="54"/>
      <c r="SWU56" s="54"/>
      <c r="SWV56" s="54"/>
      <c r="SWW56" s="54"/>
      <c r="SWX56" s="54"/>
      <c r="SWY56" s="54"/>
      <c r="SWZ56" s="54"/>
      <c r="SXA56" s="54"/>
      <c r="SXB56" s="54"/>
      <c r="SXC56" s="54"/>
      <c r="SXD56" s="54"/>
      <c r="SXE56" s="54"/>
      <c r="SXF56" s="54"/>
      <c r="SXG56" s="54"/>
      <c r="SXH56" s="54"/>
      <c r="SXI56" s="54"/>
      <c r="SXJ56" s="54"/>
      <c r="SXK56" s="54"/>
      <c r="SXL56" s="54"/>
      <c r="SXM56" s="54"/>
      <c r="SXN56" s="54"/>
      <c r="SXO56" s="54"/>
      <c r="SXP56" s="54"/>
      <c r="SXQ56" s="54"/>
      <c r="SXR56" s="54"/>
      <c r="SXS56" s="54"/>
      <c r="SXT56" s="54"/>
      <c r="SXU56" s="54"/>
      <c r="SXV56" s="54"/>
      <c r="SXW56" s="54"/>
      <c r="SXX56" s="54"/>
      <c r="SXY56" s="54"/>
      <c r="SXZ56" s="54"/>
      <c r="SYA56" s="54"/>
      <c r="SYB56" s="54"/>
      <c r="SYC56" s="54"/>
      <c r="SYD56" s="54"/>
      <c r="SYE56" s="54"/>
      <c r="SYF56" s="54"/>
      <c r="SYG56" s="54"/>
      <c r="SYH56" s="54"/>
      <c r="SYI56" s="54"/>
      <c r="SYJ56" s="54"/>
      <c r="SYK56" s="54"/>
      <c r="SYL56" s="54"/>
      <c r="SYM56" s="54"/>
      <c r="SYN56" s="54"/>
      <c r="SYO56" s="54"/>
      <c r="SYP56" s="54"/>
      <c r="SYQ56" s="54"/>
      <c r="SYR56" s="54"/>
      <c r="SYS56" s="54"/>
      <c r="SYT56" s="54"/>
      <c r="SYU56" s="54"/>
      <c r="SYV56" s="54"/>
      <c r="SYW56" s="54"/>
      <c r="SYX56" s="54"/>
      <c r="SYY56" s="54"/>
      <c r="SYZ56" s="54"/>
      <c r="SZA56" s="54"/>
      <c r="SZB56" s="54"/>
      <c r="SZC56" s="54"/>
      <c r="SZD56" s="54"/>
      <c r="SZE56" s="54"/>
      <c r="SZF56" s="54"/>
      <c r="SZG56" s="54"/>
      <c r="SZH56" s="54"/>
      <c r="SZI56" s="54"/>
      <c r="SZJ56" s="54"/>
      <c r="SZK56" s="54"/>
      <c r="SZL56" s="54"/>
      <c r="SZM56" s="54"/>
      <c r="SZN56" s="54"/>
      <c r="SZO56" s="54"/>
      <c r="SZP56" s="54"/>
      <c r="SZQ56" s="54"/>
      <c r="SZR56" s="54"/>
      <c r="SZS56" s="54"/>
      <c r="SZT56" s="54"/>
      <c r="SZU56" s="54"/>
      <c r="SZV56" s="54"/>
      <c r="SZW56" s="54"/>
      <c r="SZX56" s="54"/>
      <c r="SZY56" s="54"/>
      <c r="SZZ56" s="54"/>
      <c r="TAA56" s="54"/>
      <c r="TAB56" s="54"/>
      <c r="TAC56" s="54"/>
      <c r="TAD56" s="54"/>
      <c r="TAE56" s="54"/>
      <c r="TAF56" s="54"/>
      <c r="TAG56" s="54"/>
      <c r="TAH56" s="54"/>
      <c r="TAI56" s="54"/>
      <c r="TAJ56" s="54"/>
      <c r="TAK56" s="54"/>
      <c r="TAL56" s="54"/>
      <c r="TAM56" s="54"/>
      <c r="TAN56" s="54"/>
      <c r="TAO56" s="54"/>
      <c r="TAP56" s="54"/>
      <c r="TAQ56" s="54"/>
      <c r="TAR56" s="54"/>
      <c r="TAS56" s="54"/>
      <c r="TAT56" s="54"/>
      <c r="TAU56" s="54"/>
      <c r="TAV56" s="54"/>
      <c r="TAW56" s="54"/>
      <c r="TAX56" s="54"/>
      <c r="TAY56" s="54"/>
      <c r="TAZ56" s="54"/>
      <c r="TBA56" s="54"/>
      <c r="TBB56" s="54"/>
      <c r="TBC56" s="54"/>
      <c r="TBD56" s="54"/>
      <c r="TBE56" s="54"/>
      <c r="TBF56" s="54"/>
      <c r="TBG56" s="54"/>
      <c r="TBH56" s="54"/>
      <c r="TBI56" s="54"/>
      <c r="TBJ56" s="54"/>
      <c r="TBK56" s="54"/>
      <c r="TBL56" s="54"/>
      <c r="TBM56" s="54"/>
      <c r="TBN56" s="54"/>
      <c r="TBO56" s="54"/>
      <c r="TBP56" s="54"/>
      <c r="TBQ56" s="54"/>
      <c r="TBR56" s="54"/>
      <c r="TBS56" s="54"/>
      <c r="TBT56" s="54"/>
      <c r="TBU56" s="54"/>
      <c r="TBV56" s="54"/>
      <c r="TBW56" s="54"/>
      <c r="TBX56" s="54"/>
      <c r="TBY56" s="54"/>
      <c r="TBZ56" s="54"/>
      <c r="TCA56" s="54"/>
      <c r="TCB56" s="54"/>
      <c r="TCC56" s="54"/>
      <c r="TCD56" s="54"/>
      <c r="TCE56" s="54"/>
      <c r="TCF56" s="54"/>
      <c r="TCG56" s="54"/>
      <c r="TCH56" s="54"/>
      <c r="TCI56" s="54"/>
      <c r="TCJ56" s="54"/>
      <c r="TCK56" s="54"/>
      <c r="TCL56" s="54"/>
      <c r="TCM56" s="54"/>
      <c r="TCN56" s="54"/>
      <c r="TCO56" s="54"/>
      <c r="TCP56" s="54"/>
      <c r="TCQ56" s="54"/>
      <c r="TCR56" s="54"/>
      <c r="TCS56" s="54"/>
      <c r="TCT56" s="54"/>
      <c r="TCU56" s="54"/>
      <c r="TCV56" s="54"/>
      <c r="TCW56" s="54"/>
      <c r="TCX56" s="54"/>
      <c r="TCY56" s="54"/>
      <c r="TCZ56" s="54"/>
      <c r="TDA56" s="54"/>
      <c r="TDB56" s="54"/>
      <c r="TDC56" s="54"/>
      <c r="TDD56" s="54"/>
      <c r="TDE56" s="54"/>
      <c r="TDF56" s="54"/>
      <c r="TDG56" s="54"/>
      <c r="TDH56" s="54"/>
      <c r="TDI56" s="54"/>
      <c r="TDJ56" s="54"/>
      <c r="TDK56" s="54"/>
      <c r="TDL56" s="54"/>
      <c r="TDM56" s="54"/>
      <c r="TDN56" s="54"/>
      <c r="TDO56" s="54"/>
      <c r="TDP56" s="54"/>
      <c r="TDQ56" s="54"/>
      <c r="TDR56" s="54"/>
      <c r="TDS56" s="54"/>
      <c r="TDT56" s="54"/>
      <c r="TDU56" s="54"/>
      <c r="TDV56" s="54"/>
      <c r="TDW56" s="54"/>
      <c r="TDX56" s="54"/>
      <c r="TDY56" s="54"/>
      <c r="TDZ56" s="54"/>
      <c r="TEA56" s="54"/>
      <c r="TEB56" s="54"/>
      <c r="TEC56" s="54"/>
      <c r="TED56" s="54"/>
      <c r="TEE56" s="54"/>
      <c r="TEF56" s="54"/>
      <c r="TEG56" s="54"/>
      <c r="TEH56" s="54"/>
      <c r="TEI56" s="54"/>
      <c r="TEJ56" s="54"/>
      <c r="TEK56" s="54"/>
      <c r="TEL56" s="54"/>
      <c r="TEM56" s="54"/>
      <c r="TEN56" s="54"/>
      <c r="TEO56" s="54"/>
      <c r="TEP56" s="54"/>
      <c r="TEQ56" s="54"/>
      <c r="TER56" s="54"/>
      <c r="TES56" s="54"/>
      <c r="TET56" s="54"/>
      <c r="TEU56" s="54"/>
      <c r="TEV56" s="54"/>
      <c r="TEW56" s="54"/>
      <c r="TEX56" s="54"/>
      <c r="TEY56" s="54"/>
      <c r="TEZ56" s="54"/>
      <c r="TFA56" s="54"/>
      <c r="TFB56" s="54"/>
      <c r="TFC56" s="54"/>
      <c r="TFD56" s="54"/>
      <c r="TFE56" s="54"/>
      <c r="TFF56" s="54"/>
      <c r="TFG56" s="54"/>
      <c r="TFH56" s="54"/>
      <c r="TFI56" s="54"/>
      <c r="TFJ56" s="54"/>
      <c r="TFK56" s="54"/>
      <c r="TFL56" s="54"/>
      <c r="TFM56" s="54"/>
      <c r="TFN56" s="54"/>
      <c r="TFO56" s="54"/>
      <c r="TFP56" s="54"/>
      <c r="TFQ56" s="54"/>
      <c r="TFR56" s="54"/>
      <c r="TFS56" s="54"/>
      <c r="TFT56" s="54"/>
      <c r="TFU56" s="54"/>
      <c r="TFV56" s="54"/>
      <c r="TFW56" s="54"/>
      <c r="TFX56" s="54"/>
      <c r="TFY56" s="54"/>
      <c r="TFZ56" s="54"/>
      <c r="TGA56" s="54"/>
      <c r="TGB56" s="54"/>
      <c r="TGC56" s="54"/>
      <c r="TGD56" s="54"/>
      <c r="TGE56" s="54"/>
      <c r="TGF56" s="54"/>
      <c r="TGG56" s="54"/>
      <c r="TGH56" s="54"/>
      <c r="TGI56" s="54"/>
      <c r="TGJ56" s="54"/>
      <c r="TGK56" s="54"/>
      <c r="TGL56" s="54"/>
      <c r="TGM56" s="54"/>
      <c r="TGN56" s="54"/>
      <c r="TGO56" s="54"/>
      <c r="TGP56" s="54"/>
      <c r="TGQ56" s="54"/>
      <c r="TGR56" s="54"/>
      <c r="TGS56" s="54"/>
      <c r="TGT56" s="54"/>
      <c r="TGU56" s="54"/>
      <c r="TGV56" s="54"/>
      <c r="TGW56" s="54"/>
      <c r="TGX56" s="54"/>
      <c r="TGY56" s="54"/>
      <c r="TGZ56" s="54"/>
      <c r="THA56" s="54"/>
      <c r="THB56" s="54"/>
      <c r="THC56" s="54"/>
      <c r="THD56" s="54"/>
      <c r="THE56" s="54"/>
      <c r="THF56" s="54"/>
      <c r="THG56" s="54"/>
      <c r="THH56" s="54"/>
      <c r="THI56" s="54"/>
      <c r="THJ56" s="54"/>
      <c r="THK56" s="54"/>
      <c r="THL56" s="54"/>
      <c r="THM56" s="54"/>
      <c r="THN56" s="54"/>
      <c r="THO56" s="54"/>
      <c r="THP56" s="54"/>
      <c r="THQ56" s="54"/>
      <c r="THR56" s="54"/>
      <c r="THS56" s="54"/>
      <c r="THT56" s="54"/>
      <c r="THU56" s="54"/>
      <c r="THV56" s="54"/>
      <c r="THW56" s="54"/>
      <c r="THX56" s="54"/>
      <c r="THY56" s="54"/>
      <c r="THZ56" s="54"/>
      <c r="TIA56" s="54"/>
      <c r="TIB56" s="54"/>
      <c r="TIC56" s="54"/>
      <c r="TID56" s="54"/>
      <c r="TIE56" s="54"/>
      <c r="TIF56" s="54"/>
      <c r="TIG56" s="54"/>
      <c r="TIH56" s="54"/>
      <c r="TII56" s="54"/>
      <c r="TIJ56" s="54"/>
      <c r="TIK56" s="54"/>
      <c r="TIL56" s="54"/>
      <c r="TIM56" s="54"/>
      <c r="TIN56" s="54"/>
      <c r="TIO56" s="54"/>
      <c r="TIP56" s="54"/>
      <c r="TIQ56" s="54"/>
      <c r="TIR56" s="54"/>
      <c r="TIS56" s="54"/>
      <c r="TIT56" s="54"/>
      <c r="TIU56" s="54"/>
      <c r="TIV56" s="54"/>
      <c r="TIW56" s="54"/>
      <c r="TIX56" s="54"/>
      <c r="TIY56" s="54"/>
      <c r="TIZ56" s="54"/>
      <c r="TJA56" s="54"/>
      <c r="TJB56" s="54"/>
      <c r="TJC56" s="54"/>
      <c r="TJD56" s="54"/>
      <c r="TJE56" s="54"/>
      <c r="TJF56" s="54"/>
      <c r="TJG56" s="54"/>
      <c r="TJH56" s="54"/>
      <c r="TJI56" s="54"/>
      <c r="TJJ56" s="54"/>
      <c r="TJK56" s="54"/>
      <c r="TJL56" s="54"/>
      <c r="TJM56" s="54"/>
      <c r="TJN56" s="54"/>
      <c r="TJO56" s="54"/>
      <c r="TJP56" s="54"/>
      <c r="TJQ56" s="54"/>
      <c r="TJR56" s="54"/>
      <c r="TJS56" s="54"/>
      <c r="TJT56" s="54"/>
      <c r="TJU56" s="54"/>
      <c r="TJV56" s="54"/>
      <c r="TJW56" s="54"/>
      <c r="TJX56" s="54"/>
      <c r="TJY56" s="54"/>
      <c r="TJZ56" s="54"/>
      <c r="TKA56" s="54"/>
      <c r="TKB56" s="54"/>
      <c r="TKC56" s="54"/>
      <c r="TKD56" s="54"/>
      <c r="TKE56" s="54"/>
      <c r="TKF56" s="54"/>
      <c r="TKG56" s="54"/>
      <c r="TKH56" s="54"/>
      <c r="TKI56" s="54"/>
      <c r="TKJ56" s="54"/>
      <c r="TKK56" s="54"/>
      <c r="TKL56" s="54"/>
      <c r="TKM56" s="54"/>
      <c r="TKN56" s="54"/>
      <c r="TKO56" s="54"/>
      <c r="TKP56" s="54"/>
      <c r="TKQ56" s="54"/>
      <c r="TKR56" s="54"/>
      <c r="TKS56" s="54"/>
      <c r="TKT56" s="54"/>
      <c r="TKU56" s="54"/>
      <c r="TKV56" s="54"/>
      <c r="TKW56" s="54"/>
      <c r="TKX56" s="54"/>
      <c r="TKY56" s="54"/>
      <c r="TKZ56" s="54"/>
      <c r="TLA56" s="54"/>
      <c r="TLB56" s="54"/>
      <c r="TLC56" s="54"/>
      <c r="TLD56" s="54"/>
      <c r="TLE56" s="54"/>
      <c r="TLF56" s="54"/>
      <c r="TLG56" s="54"/>
      <c r="TLH56" s="54"/>
      <c r="TLI56" s="54"/>
      <c r="TLJ56" s="54"/>
      <c r="TLK56" s="54"/>
      <c r="TLL56" s="54"/>
      <c r="TLM56" s="54"/>
      <c r="TLN56" s="54"/>
      <c r="TLO56" s="54"/>
      <c r="TLP56" s="54"/>
      <c r="TLQ56" s="54"/>
      <c r="TLR56" s="54"/>
      <c r="TLS56" s="54"/>
      <c r="TLT56" s="54"/>
      <c r="TLU56" s="54"/>
      <c r="TLV56" s="54"/>
      <c r="TLW56" s="54"/>
      <c r="TLX56" s="54"/>
      <c r="TLY56" s="54"/>
      <c r="TLZ56" s="54"/>
      <c r="TMA56" s="54"/>
      <c r="TMB56" s="54"/>
      <c r="TMC56" s="54"/>
      <c r="TMD56" s="54"/>
      <c r="TME56" s="54"/>
      <c r="TMF56" s="54"/>
      <c r="TMG56" s="54"/>
      <c r="TMH56" s="54"/>
      <c r="TMI56" s="54"/>
      <c r="TMJ56" s="54"/>
      <c r="TMK56" s="54"/>
      <c r="TML56" s="54"/>
      <c r="TMM56" s="54"/>
      <c r="TMN56" s="54"/>
      <c r="TMO56" s="54"/>
      <c r="TMP56" s="54"/>
      <c r="TMQ56" s="54"/>
      <c r="TMR56" s="54"/>
      <c r="TMS56" s="54"/>
      <c r="TMT56" s="54"/>
      <c r="TMU56" s="54"/>
      <c r="TMV56" s="54"/>
      <c r="TMW56" s="54"/>
      <c r="TMX56" s="54"/>
      <c r="TMY56" s="54"/>
      <c r="TMZ56" s="54"/>
      <c r="TNA56" s="54"/>
      <c r="TNB56" s="54"/>
      <c r="TNC56" s="54"/>
      <c r="TND56" s="54"/>
      <c r="TNE56" s="54"/>
      <c r="TNF56" s="54"/>
      <c r="TNG56" s="54"/>
      <c r="TNH56" s="54"/>
      <c r="TNI56" s="54"/>
      <c r="TNJ56" s="54"/>
      <c r="TNK56" s="54"/>
      <c r="TNL56" s="54"/>
      <c r="TNM56" s="54"/>
      <c r="TNN56" s="54"/>
      <c r="TNO56" s="54"/>
      <c r="TNP56" s="54"/>
      <c r="TNQ56" s="54"/>
      <c r="TNR56" s="54"/>
      <c r="TNS56" s="54"/>
      <c r="TNT56" s="54"/>
      <c r="TNU56" s="54"/>
      <c r="TNV56" s="54"/>
      <c r="TNW56" s="54"/>
      <c r="TNX56" s="54"/>
      <c r="TNY56" s="54"/>
      <c r="TNZ56" s="54"/>
      <c r="TOA56" s="54"/>
      <c r="TOB56" s="54"/>
      <c r="TOC56" s="54"/>
      <c r="TOD56" s="54"/>
      <c r="TOE56" s="54"/>
      <c r="TOF56" s="54"/>
      <c r="TOG56" s="54"/>
      <c r="TOH56" s="54"/>
      <c r="TOI56" s="54"/>
      <c r="TOJ56" s="54"/>
      <c r="TOK56" s="54"/>
      <c r="TOL56" s="54"/>
      <c r="TOM56" s="54"/>
      <c r="TON56" s="54"/>
      <c r="TOO56" s="54"/>
      <c r="TOP56" s="54"/>
      <c r="TOQ56" s="54"/>
      <c r="TOR56" s="54"/>
      <c r="TOS56" s="54"/>
      <c r="TOT56" s="54"/>
      <c r="TOU56" s="54"/>
      <c r="TOV56" s="54"/>
      <c r="TOW56" s="54"/>
      <c r="TOX56" s="54"/>
      <c r="TOY56" s="54"/>
      <c r="TOZ56" s="54"/>
      <c r="TPA56" s="54"/>
      <c r="TPB56" s="54"/>
      <c r="TPC56" s="54"/>
      <c r="TPD56" s="54"/>
      <c r="TPE56" s="54"/>
      <c r="TPF56" s="54"/>
      <c r="TPG56" s="54"/>
      <c r="TPH56" s="54"/>
      <c r="TPI56" s="54"/>
      <c r="TPJ56" s="54"/>
      <c r="TPK56" s="54"/>
      <c r="TPL56" s="54"/>
      <c r="TPM56" s="54"/>
      <c r="TPN56" s="54"/>
      <c r="TPO56" s="54"/>
      <c r="TPP56" s="54"/>
      <c r="TPQ56" s="54"/>
      <c r="TPR56" s="54"/>
      <c r="TPS56" s="54"/>
      <c r="TPT56" s="54"/>
      <c r="TPU56" s="54"/>
      <c r="TPV56" s="54"/>
      <c r="TPW56" s="54"/>
      <c r="TPX56" s="54"/>
      <c r="TPY56" s="54"/>
      <c r="TPZ56" s="54"/>
      <c r="TQA56" s="54"/>
      <c r="TQB56" s="54"/>
      <c r="TQC56" s="54"/>
      <c r="TQD56" s="54"/>
      <c r="TQE56" s="54"/>
      <c r="TQF56" s="54"/>
      <c r="TQG56" s="54"/>
      <c r="TQH56" s="54"/>
      <c r="TQI56" s="54"/>
      <c r="TQJ56" s="54"/>
      <c r="TQK56" s="54"/>
      <c r="TQL56" s="54"/>
      <c r="TQM56" s="54"/>
      <c r="TQN56" s="54"/>
      <c r="TQO56" s="54"/>
      <c r="TQP56" s="54"/>
      <c r="TQQ56" s="54"/>
      <c r="TQR56" s="54"/>
      <c r="TQS56" s="54"/>
      <c r="TQT56" s="54"/>
      <c r="TQU56" s="54"/>
      <c r="TQV56" s="54"/>
      <c r="TQW56" s="54"/>
      <c r="TQX56" s="54"/>
      <c r="TQY56" s="54"/>
      <c r="TQZ56" s="54"/>
      <c r="TRA56" s="54"/>
      <c r="TRB56" s="54"/>
      <c r="TRC56" s="54"/>
      <c r="TRD56" s="54"/>
      <c r="TRE56" s="54"/>
      <c r="TRF56" s="54"/>
      <c r="TRG56" s="54"/>
      <c r="TRH56" s="54"/>
      <c r="TRI56" s="54"/>
      <c r="TRJ56" s="54"/>
      <c r="TRK56" s="54"/>
      <c r="TRL56" s="54"/>
      <c r="TRM56" s="54"/>
      <c r="TRN56" s="54"/>
      <c r="TRO56" s="54"/>
      <c r="TRP56" s="54"/>
      <c r="TRQ56" s="54"/>
      <c r="TRR56" s="54"/>
      <c r="TRS56" s="54"/>
      <c r="TRT56" s="54"/>
      <c r="TRU56" s="54"/>
      <c r="TRV56" s="54"/>
      <c r="TRW56" s="54"/>
      <c r="TRX56" s="54"/>
      <c r="TRY56" s="54"/>
      <c r="TRZ56" s="54"/>
      <c r="TSA56" s="54"/>
      <c r="TSB56" s="54"/>
      <c r="TSC56" s="54"/>
      <c r="TSD56" s="54"/>
      <c r="TSE56" s="54"/>
      <c r="TSF56" s="54"/>
      <c r="TSG56" s="54"/>
      <c r="TSH56" s="54"/>
      <c r="TSI56" s="54"/>
      <c r="TSJ56" s="54"/>
      <c r="TSK56" s="54"/>
      <c r="TSL56" s="54"/>
      <c r="TSM56" s="54"/>
      <c r="TSN56" s="54"/>
      <c r="TSO56" s="54"/>
      <c r="TSP56" s="54"/>
      <c r="TSQ56" s="54"/>
      <c r="TSR56" s="54"/>
      <c r="TSS56" s="54"/>
      <c r="TST56" s="54"/>
      <c r="TSU56" s="54"/>
      <c r="TSV56" s="54"/>
      <c r="TSW56" s="54"/>
      <c r="TSX56" s="54"/>
      <c r="TSY56" s="54"/>
      <c r="TSZ56" s="54"/>
      <c r="TTA56" s="54"/>
      <c r="TTB56" s="54"/>
      <c r="TTC56" s="54"/>
      <c r="TTD56" s="54"/>
      <c r="TTE56" s="54"/>
      <c r="TTF56" s="54"/>
      <c r="TTG56" s="54"/>
      <c r="TTH56" s="54"/>
      <c r="TTI56" s="54"/>
      <c r="TTJ56" s="54"/>
      <c r="TTK56" s="54"/>
      <c r="TTL56" s="54"/>
      <c r="TTM56" s="54"/>
      <c r="TTN56" s="54"/>
      <c r="TTO56" s="54"/>
      <c r="TTP56" s="54"/>
      <c r="TTQ56" s="54"/>
      <c r="TTR56" s="54"/>
      <c r="TTS56" s="54"/>
      <c r="TTT56" s="54"/>
      <c r="TTU56" s="54"/>
      <c r="TTV56" s="54"/>
      <c r="TTW56" s="54"/>
      <c r="TTX56" s="54"/>
      <c r="TTY56" s="54"/>
      <c r="TTZ56" s="54"/>
      <c r="TUA56" s="54"/>
      <c r="TUB56" s="54"/>
      <c r="TUC56" s="54"/>
      <c r="TUD56" s="54"/>
      <c r="TUE56" s="54"/>
      <c r="TUF56" s="54"/>
      <c r="TUG56" s="54"/>
      <c r="TUH56" s="54"/>
      <c r="TUI56" s="54"/>
      <c r="TUJ56" s="54"/>
      <c r="TUK56" s="54"/>
      <c r="TUL56" s="54"/>
      <c r="TUM56" s="54"/>
      <c r="TUN56" s="54"/>
      <c r="TUO56" s="54"/>
      <c r="TUP56" s="54"/>
      <c r="TUQ56" s="54"/>
      <c r="TUR56" s="54"/>
      <c r="TUS56" s="54"/>
      <c r="TUT56" s="54"/>
      <c r="TUU56" s="54"/>
      <c r="TUV56" s="54"/>
      <c r="TUW56" s="54"/>
      <c r="TUX56" s="54"/>
      <c r="TUY56" s="54"/>
      <c r="TUZ56" s="54"/>
      <c r="TVA56" s="54"/>
      <c r="TVB56" s="54"/>
      <c r="TVC56" s="54"/>
      <c r="TVD56" s="54"/>
      <c r="TVE56" s="54"/>
      <c r="TVF56" s="54"/>
      <c r="TVG56" s="54"/>
      <c r="TVH56" s="54"/>
      <c r="TVI56" s="54"/>
      <c r="TVJ56" s="54"/>
      <c r="TVK56" s="54"/>
      <c r="TVL56" s="54"/>
      <c r="TVM56" s="54"/>
      <c r="TVN56" s="54"/>
      <c r="TVO56" s="54"/>
      <c r="TVP56" s="54"/>
      <c r="TVQ56" s="54"/>
      <c r="TVR56" s="54"/>
      <c r="TVS56" s="54"/>
      <c r="TVT56" s="54"/>
      <c r="TVU56" s="54"/>
      <c r="TVV56" s="54"/>
      <c r="TVW56" s="54"/>
      <c r="TVX56" s="54"/>
      <c r="TVY56" s="54"/>
      <c r="TVZ56" s="54"/>
      <c r="TWA56" s="54"/>
      <c r="TWB56" s="54"/>
      <c r="TWC56" s="54"/>
      <c r="TWD56" s="54"/>
      <c r="TWE56" s="54"/>
      <c r="TWF56" s="54"/>
      <c r="TWG56" s="54"/>
      <c r="TWH56" s="54"/>
      <c r="TWI56" s="54"/>
      <c r="TWJ56" s="54"/>
      <c r="TWK56" s="54"/>
      <c r="TWL56" s="54"/>
      <c r="TWM56" s="54"/>
      <c r="TWN56" s="54"/>
      <c r="TWO56" s="54"/>
      <c r="TWP56" s="54"/>
      <c r="TWQ56" s="54"/>
      <c r="TWR56" s="54"/>
      <c r="TWS56" s="54"/>
      <c r="TWT56" s="54"/>
      <c r="TWU56" s="54"/>
      <c r="TWV56" s="54"/>
      <c r="TWW56" s="54"/>
      <c r="TWX56" s="54"/>
      <c r="TWY56" s="54"/>
      <c r="TWZ56" s="54"/>
      <c r="TXA56" s="54"/>
      <c r="TXB56" s="54"/>
      <c r="TXC56" s="54"/>
      <c r="TXD56" s="54"/>
      <c r="TXE56" s="54"/>
      <c r="TXF56" s="54"/>
      <c r="TXG56" s="54"/>
      <c r="TXH56" s="54"/>
      <c r="TXI56" s="54"/>
      <c r="TXJ56" s="54"/>
      <c r="TXK56" s="54"/>
      <c r="TXL56" s="54"/>
      <c r="TXM56" s="54"/>
      <c r="TXN56" s="54"/>
      <c r="TXO56" s="54"/>
      <c r="TXP56" s="54"/>
      <c r="TXQ56" s="54"/>
      <c r="TXR56" s="54"/>
      <c r="TXS56" s="54"/>
      <c r="TXT56" s="54"/>
      <c r="TXU56" s="54"/>
      <c r="TXV56" s="54"/>
      <c r="TXW56" s="54"/>
      <c r="TXX56" s="54"/>
      <c r="TXY56" s="54"/>
      <c r="TXZ56" s="54"/>
      <c r="TYA56" s="54"/>
      <c r="TYB56" s="54"/>
      <c r="TYC56" s="54"/>
      <c r="TYD56" s="54"/>
      <c r="TYE56" s="54"/>
      <c r="TYF56" s="54"/>
      <c r="TYG56" s="54"/>
      <c r="TYH56" s="54"/>
      <c r="TYI56" s="54"/>
      <c r="TYJ56" s="54"/>
      <c r="TYK56" s="54"/>
      <c r="TYL56" s="54"/>
      <c r="TYM56" s="54"/>
      <c r="TYN56" s="54"/>
      <c r="TYO56" s="54"/>
      <c r="TYP56" s="54"/>
      <c r="TYQ56" s="54"/>
      <c r="TYR56" s="54"/>
      <c r="TYS56" s="54"/>
      <c r="TYT56" s="54"/>
      <c r="TYU56" s="54"/>
      <c r="TYV56" s="54"/>
      <c r="TYW56" s="54"/>
      <c r="TYX56" s="54"/>
      <c r="TYY56" s="54"/>
      <c r="TYZ56" s="54"/>
      <c r="TZA56" s="54"/>
      <c r="TZB56" s="54"/>
      <c r="TZC56" s="54"/>
      <c r="TZD56" s="54"/>
      <c r="TZE56" s="54"/>
      <c r="TZF56" s="54"/>
      <c r="TZG56" s="54"/>
      <c r="TZH56" s="54"/>
      <c r="TZI56" s="54"/>
      <c r="TZJ56" s="54"/>
      <c r="TZK56" s="54"/>
      <c r="TZL56" s="54"/>
      <c r="TZM56" s="54"/>
      <c r="TZN56" s="54"/>
      <c r="TZO56" s="54"/>
      <c r="TZP56" s="54"/>
      <c r="TZQ56" s="54"/>
      <c r="TZR56" s="54"/>
      <c r="TZS56" s="54"/>
      <c r="TZT56" s="54"/>
      <c r="TZU56" s="54"/>
      <c r="TZV56" s="54"/>
      <c r="TZW56" s="54"/>
      <c r="TZX56" s="54"/>
      <c r="TZY56" s="54"/>
      <c r="TZZ56" s="54"/>
      <c r="UAA56" s="54"/>
      <c r="UAB56" s="54"/>
      <c r="UAC56" s="54"/>
      <c r="UAD56" s="54"/>
      <c r="UAE56" s="54"/>
      <c r="UAF56" s="54"/>
      <c r="UAG56" s="54"/>
      <c r="UAH56" s="54"/>
      <c r="UAI56" s="54"/>
      <c r="UAJ56" s="54"/>
      <c r="UAK56" s="54"/>
      <c r="UAL56" s="54"/>
      <c r="UAM56" s="54"/>
      <c r="UAN56" s="54"/>
      <c r="UAO56" s="54"/>
      <c r="UAP56" s="54"/>
      <c r="UAQ56" s="54"/>
      <c r="UAR56" s="54"/>
      <c r="UAS56" s="54"/>
      <c r="UAT56" s="54"/>
      <c r="UAU56" s="54"/>
      <c r="UAV56" s="54"/>
      <c r="UAW56" s="54"/>
      <c r="UAX56" s="54"/>
      <c r="UAY56" s="54"/>
      <c r="UAZ56" s="54"/>
      <c r="UBA56" s="54"/>
      <c r="UBB56" s="54"/>
      <c r="UBC56" s="54"/>
      <c r="UBD56" s="54"/>
      <c r="UBE56" s="54"/>
      <c r="UBF56" s="54"/>
      <c r="UBG56" s="54"/>
      <c r="UBH56" s="54"/>
      <c r="UBI56" s="54"/>
      <c r="UBJ56" s="54"/>
      <c r="UBK56" s="54"/>
      <c r="UBL56" s="54"/>
      <c r="UBM56" s="54"/>
      <c r="UBN56" s="54"/>
      <c r="UBO56" s="54"/>
      <c r="UBP56" s="54"/>
      <c r="UBQ56" s="54"/>
      <c r="UBR56" s="54"/>
      <c r="UBS56" s="54"/>
      <c r="UBT56" s="54"/>
      <c r="UBU56" s="54"/>
      <c r="UBV56" s="54"/>
      <c r="UBW56" s="54"/>
      <c r="UBX56" s="54"/>
      <c r="UBY56" s="54"/>
      <c r="UBZ56" s="54"/>
      <c r="UCA56" s="54"/>
      <c r="UCB56" s="54"/>
      <c r="UCC56" s="54"/>
      <c r="UCD56" s="54"/>
      <c r="UCE56" s="54"/>
      <c r="UCF56" s="54"/>
      <c r="UCG56" s="54"/>
      <c r="UCH56" s="54"/>
      <c r="UCI56" s="54"/>
      <c r="UCJ56" s="54"/>
      <c r="UCK56" s="54"/>
      <c r="UCL56" s="54"/>
      <c r="UCM56" s="54"/>
      <c r="UCN56" s="54"/>
      <c r="UCO56" s="54"/>
      <c r="UCP56" s="54"/>
      <c r="UCQ56" s="54"/>
      <c r="UCR56" s="54"/>
      <c r="UCS56" s="54"/>
      <c r="UCT56" s="54"/>
      <c r="UCU56" s="54"/>
      <c r="UCV56" s="54"/>
      <c r="UCW56" s="54"/>
      <c r="UCX56" s="54"/>
      <c r="UCY56" s="54"/>
      <c r="UCZ56" s="54"/>
      <c r="UDA56" s="54"/>
      <c r="UDB56" s="54"/>
      <c r="UDC56" s="54"/>
      <c r="UDD56" s="54"/>
      <c r="UDE56" s="54"/>
      <c r="UDF56" s="54"/>
      <c r="UDG56" s="54"/>
      <c r="UDH56" s="54"/>
      <c r="UDI56" s="54"/>
      <c r="UDJ56" s="54"/>
      <c r="UDK56" s="54"/>
      <c r="UDL56" s="54"/>
      <c r="UDM56" s="54"/>
      <c r="UDN56" s="54"/>
      <c r="UDO56" s="54"/>
      <c r="UDP56" s="54"/>
      <c r="UDQ56" s="54"/>
      <c r="UDR56" s="54"/>
      <c r="UDS56" s="54"/>
      <c r="UDT56" s="54"/>
      <c r="UDU56" s="54"/>
      <c r="UDV56" s="54"/>
      <c r="UDW56" s="54"/>
      <c r="UDX56" s="54"/>
      <c r="UDY56" s="54"/>
      <c r="UDZ56" s="54"/>
      <c r="UEA56" s="54"/>
      <c r="UEB56" s="54"/>
      <c r="UEC56" s="54"/>
      <c r="UED56" s="54"/>
      <c r="UEE56" s="54"/>
      <c r="UEF56" s="54"/>
      <c r="UEG56" s="54"/>
      <c r="UEH56" s="54"/>
      <c r="UEI56" s="54"/>
      <c r="UEJ56" s="54"/>
      <c r="UEK56" s="54"/>
      <c r="UEL56" s="54"/>
      <c r="UEM56" s="54"/>
      <c r="UEN56" s="54"/>
      <c r="UEO56" s="54"/>
      <c r="UEP56" s="54"/>
      <c r="UEQ56" s="54"/>
      <c r="UER56" s="54"/>
      <c r="UES56" s="54"/>
      <c r="UET56" s="54"/>
      <c r="UEU56" s="54"/>
      <c r="UEV56" s="54"/>
      <c r="UEW56" s="54"/>
      <c r="UEX56" s="54"/>
      <c r="UEY56" s="54"/>
      <c r="UEZ56" s="54"/>
      <c r="UFA56" s="54"/>
      <c r="UFB56" s="54"/>
      <c r="UFC56" s="54"/>
      <c r="UFD56" s="54"/>
      <c r="UFE56" s="54"/>
      <c r="UFF56" s="54"/>
      <c r="UFG56" s="54"/>
      <c r="UFH56" s="54"/>
      <c r="UFI56" s="54"/>
      <c r="UFJ56" s="54"/>
      <c r="UFK56" s="54"/>
      <c r="UFL56" s="54"/>
      <c r="UFM56" s="54"/>
      <c r="UFN56" s="54"/>
      <c r="UFO56" s="54"/>
      <c r="UFP56" s="54"/>
      <c r="UFQ56" s="54"/>
      <c r="UFR56" s="54"/>
      <c r="UFS56" s="54"/>
      <c r="UFT56" s="54"/>
      <c r="UFU56" s="54"/>
      <c r="UFV56" s="54"/>
      <c r="UFW56" s="54"/>
      <c r="UFX56" s="54"/>
      <c r="UFY56" s="54"/>
      <c r="UFZ56" s="54"/>
      <c r="UGA56" s="54"/>
      <c r="UGB56" s="54"/>
      <c r="UGC56" s="54"/>
      <c r="UGD56" s="54"/>
      <c r="UGE56" s="54"/>
      <c r="UGF56" s="54"/>
      <c r="UGG56" s="54"/>
      <c r="UGH56" s="54"/>
      <c r="UGI56" s="54"/>
      <c r="UGJ56" s="54"/>
      <c r="UGK56" s="54"/>
      <c r="UGL56" s="54"/>
      <c r="UGM56" s="54"/>
      <c r="UGN56" s="54"/>
      <c r="UGO56" s="54"/>
      <c r="UGP56" s="54"/>
      <c r="UGQ56" s="54"/>
      <c r="UGR56" s="54"/>
      <c r="UGS56" s="54"/>
      <c r="UGT56" s="54"/>
      <c r="UGU56" s="54"/>
      <c r="UGV56" s="54"/>
      <c r="UGW56" s="54"/>
      <c r="UGX56" s="54"/>
      <c r="UGY56" s="54"/>
      <c r="UGZ56" s="54"/>
      <c r="UHA56" s="54"/>
      <c r="UHB56" s="54"/>
      <c r="UHC56" s="54"/>
      <c r="UHD56" s="54"/>
      <c r="UHE56" s="54"/>
      <c r="UHF56" s="54"/>
      <c r="UHG56" s="54"/>
      <c r="UHH56" s="54"/>
      <c r="UHI56" s="54"/>
      <c r="UHJ56" s="54"/>
      <c r="UHK56" s="54"/>
      <c r="UHL56" s="54"/>
      <c r="UHM56" s="54"/>
      <c r="UHN56" s="54"/>
      <c r="UHO56" s="54"/>
      <c r="UHP56" s="54"/>
      <c r="UHQ56" s="54"/>
      <c r="UHR56" s="54"/>
      <c r="UHS56" s="54"/>
      <c r="UHT56" s="54"/>
      <c r="UHU56" s="54"/>
      <c r="UHV56" s="54"/>
      <c r="UHW56" s="54"/>
      <c r="UHX56" s="54"/>
      <c r="UHY56" s="54"/>
      <c r="UHZ56" s="54"/>
      <c r="UIA56" s="54"/>
      <c r="UIB56" s="54"/>
      <c r="UIC56" s="54"/>
      <c r="UID56" s="54"/>
      <c r="UIE56" s="54"/>
      <c r="UIF56" s="54"/>
      <c r="UIG56" s="54"/>
      <c r="UIH56" s="54"/>
      <c r="UII56" s="54"/>
      <c r="UIJ56" s="54"/>
      <c r="UIK56" s="54"/>
      <c r="UIL56" s="54"/>
      <c r="UIM56" s="54"/>
      <c r="UIN56" s="54"/>
      <c r="UIO56" s="54"/>
      <c r="UIP56" s="54"/>
      <c r="UIQ56" s="54"/>
      <c r="UIR56" s="54"/>
      <c r="UIS56" s="54"/>
      <c r="UIT56" s="54"/>
      <c r="UIU56" s="54"/>
      <c r="UIV56" s="54"/>
      <c r="UIW56" s="54"/>
      <c r="UIX56" s="54"/>
      <c r="UIY56" s="54"/>
      <c r="UIZ56" s="54"/>
      <c r="UJA56" s="54"/>
      <c r="UJB56" s="54"/>
      <c r="UJC56" s="54"/>
      <c r="UJD56" s="54"/>
      <c r="UJE56" s="54"/>
      <c r="UJF56" s="54"/>
      <c r="UJG56" s="54"/>
      <c r="UJH56" s="54"/>
      <c r="UJI56" s="54"/>
      <c r="UJJ56" s="54"/>
      <c r="UJK56" s="54"/>
      <c r="UJL56" s="54"/>
      <c r="UJM56" s="54"/>
      <c r="UJN56" s="54"/>
      <c r="UJO56" s="54"/>
      <c r="UJP56" s="54"/>
      <c r="UJQ56" s="54"/>
      <c r="UJR56" s="54"/>
      <c r="UJS56" s="54"/>
      <c r="UJT56" s="54"/>
      <c r="UJU56" s="54"/>
      <c r="UJV56" s="54"/>
      <c r="UJW56" s="54"/>
      <c r="UJX56" s="54"/>
      <c r="UJY56" s="54"/>
      <c r="UJZ56" s="54"/>
      <c r="UKA56" s="54"/>
      <c r="UKB56" s="54"/>
      <c r="UKC56" s="54"/>
      <c r="UKD56" s="54"/>
      <c r="UKE56" s="54"/>
      <c r="UKF56" s="54"/>
      <c r="UKG56" s="54"/>
      <c r="UKH56" s="54"/>
      <c r="UKI56" s="54"/>
      <c r="UKJ56" s="54"/>
      <c r="UKK56" s="54"/>
      <c r="UKL56" s="54"/>
      <c r="UKM56" s="54"/>
      <c r="UKN56" s="54"/>
      <c r="UKO56" s="54"/>
      <c r="UKP56" s="54"/>
      <c r="UKQ56" s="54"/>
      <c r="UKR56" s="54"/>
      <c r="UKS56" s="54"/>
      <c r="UKT56" s="54"/>
      <c r="UKU56" s="54"/>
      <c r="UKV56" s="54"/>
      <c r="UKW56" s="54"/>
      <c r="UKX56" s="54"/>
      <c r="UKY56" s="54"/>
      <c r="UKZ56" s="54"/>
      <c r="ULA56" s="54"/>
      <c r="ULB56" s="54"/>
      <c r="ULC56" s="54"/>
      <c r="ULD56" s="54"/>
      <c r="ULE56" s="54"/>
      <c r="ULF56" s="54"/>
      <c r="ULG56" s="54"/>
      <c r="ULH56" s="54"/>
      <c r="ULI56" s="54"/>
      <c r="ULJ56" s="54"/>
      <c r="ULK56" s="54"/>
      <c r="ULL56" s="54"/>
      <c r="ULM56" s="54"/>
      <c r="ULN56" s="54"/>
      <c r="ULO56" s="54"/>
      <c r="ULP56" s="54"/>
      <c r="ULQ56" s="54"/>
      <c r="ULR56" s="54"/>
      <c r="ULS56" s="54"/>
      <c r="ULT56" s="54"/>
      <c r="ULU56" s="54"/>
      <c r="ULV56" s="54"/>
      <c r="ULW56" s="54"/>
      <c r="ULX56" s="54"/>
      <c r="ULY56" s="54"/>
      <c r="ULZ56" s="54"/>
      <c r="UMA56" s="54"/>
      <c r="UMB56" s="54"/>
      <c r="UMC56" s="54"/>
      <c r="UMD56" s="54"/>
      <c r="UME56" s="54"/>
      <c r="UMF56" s="54"/>
      <c r="UMG56" s="54"/>
      <c r="UMH56" s="54"/>
      <c r="UMI56" s="54"/>
      <c r="UMJ56" s="54"/>
      <c r="UMK56" s="54"/>
      <c r="UML56" s="54"/>
      <c r="UMM56" s="54"/>
      <c r="UMN56" s="54"/>
      <c r="UMO56" s="54"/>
      <c r="UMP56" s="54"/>
      <c r="UMQ56" s="54"/>
      <c r="UMR56" s="54"/>
      <c r="UMS56" s="54"/>
      <c r="UMT56" s="54"/>
      <c r="UMU56" s="54"/>
      <c r="UMV56" s="54"/>
      <c r="UMW56" s="54"/>
      <c r="UMX56" s="54"/>
      <c r="UMY56" s="54"/>
      <c r="UMZ56" s="54"/>
      <c r="UNA56" s="54"/>
      <c r="UNB56" s="54"/>
      <c r="UNC56" s="54"/>
      <c r="UND56" s="54"/>
      <c r="UNE56" s="54"/>
      <c r="UNF56" s="54"/>
      <c r="UNG56" s="54"/>
      <c r="UNH56" s="54"/>
      <c r="UNI56" s="54"/>
      <c r="UNJ56" s="54"/>
      <c r="UNK56" s="54"/>
      <c r="UNL56" s="54"/>
      <c r="UNM56" s="54"/>
      <c r="UNN56" s="54"/>
      <c r="UNO56" s="54"/>
      <c r="UNP56" s="54"/>
      <c r="UNQ56" s="54"/>
      <c r="UNR56" s="54"/>
      <c r="UNS56" s="54"/>
      <c r="UNT56" s="54"/>
      <c r="UNU56" s="54"/>
      <c r="UNV56" s="54"/>
      <c r="UNW56" s="54"/>
      <c r="UNX56" s="54"/>
      <c r="UNY56" s="54"/>
      <c r="UNZ56" s="54"/>
      <c r="UOA56" s="54"/>
      <c r="UOB56" s="54"/>
      <c r="UOC56" s="54"/>
      <c r="UOD56" s="54"/>
      <c r="UOE56" s="54"/>
      <c r="UOF56" s="54"/>
      <c r="UOG56" s="54"/>
      <c r="UOH56" s="54"/>
      <c r="UOI56" s="54"/>
      <c r="UOJ56" s="54"/>
      <c r="UOK56" s="54"/>
      <c r="UOL56" s="54"/>
      <c r="UOM56" s="54"/>
      <c r="UON56" s="54"/>
      <c r="UOO56" s="54"/>
      <c r="UOP56" s="54"/>
      <c r="UOQ56" s="54"/>
      <c r="UOR56" s="54"/>
      <c r="UOS56" s="54"/>
      <c r="UOT56" s="54"/>
      <c r="UOU56" s="54"/>
      <c r="UOV56" s="54"/>
      <c r="UOW56" s="54"/>
      <c r="UOX56" s="54"/>
      <c r="UOY56" s="54"/>
      <c r="UOZ56" s="54"/>
      <c r="UPA56" s="54"/>
      <c r="UPB56" s="54"/>
      <c r="UPC56" s="54"/>
      <c r="UPD56" s="54"/>
      <c r="UPE56" s="54"/>
      <c r="UPF56" s="54"/>
      <c r="UPG56" s="54"/>
      <c r="UPH56" s="54"/>
      <c r="UPI56" s="54"/>
      <c r="UPJ56" s="54"/>
      <c r="UPK56" s="54"/>
      <c r="UPL56" s="54"/>
      <c r="UPM56" s="54"/>
      <c r="UPN56" s="54"/>
      <c r="UPO56" s="54"/>
      <c r="UPP56" s="54"/>
      <c r="UPQ56" s="54"/>
      <c r="UPR56" s="54"/>
      <c r="UPS56" s="54"/>
      <c r="UPT56" s="54"/>
      <c r="UPU56" s="54"/>
      <c r="UPV56" s="54"/>
      <c r="UPW56" s="54"/>
      <c r="UPX56" s="54"/>
      <c r="UPY56" s="54"/>
      <c r="UPZ56" s="54"/>
      <c r="UQA56" s="54"/>
      <c r="UQB56" s="54"/>
      <c r="UQC56" s="54"/>
      <c r="UQD56" s="54"/>
      <c r="UQE56" s="54"/>
      <c r="UQF56" s="54"/>
      <c r="UQG56" s="54"/>
      <c r="UQH56" s="54"/>
      <c r="UQI56" s="54"/>
      <c r="UQJ56" s="54"/>
      <c r="UQK56" s="54"/>
      <c r="UQL56" s="54"/>
      <c r="UQM56" s="54"/>
      <c r="UQN56" s="54"/>
      <c r="UQO56" s="54"/>
      <c r="UQP56" s="54"/>
      <c r="UQQ56" s="54"/>
      <c r="UQR56" s="54"/>
      <c r="UQS56" s="54"/>
      <c r="UQT56" s="54"/>
      <c r="UQU56" s="54"/>
      <c r="UQV56" s="54"/>
      <c r="UQW56" s="54"/>
      <c r="UQX56" s="54"/>
      <c r="UQY56" s="54"/>
      <c r="UQZ56" s="54"/>
      <c r="URA56" s="54"/>
      <c r="URB56" s="54"/>
      <c r="URC56" s="54"/>
      <c r="URD56" s="54"/>
      <c r="URE56" s="54"/>
      <c r="URF56" s="54"/>
      <c r="URG56" s="54"/>
      <c r="URH56" s="54"/>
      <c r="URI56" s="54"/>
      <c r="URJ56" s="54"/>
      <c r="URK56" s="54"/>
      <c r="URL56" s="54"/>
      <c r="URM56" s="54"/>
      <c r="URN56" s="54"/>
      <c r="URO56" s="54"/>
      <c r="URP56" s="54"/>
      <c r="URQ56" s="54"/>
      <c r="URR56" s="54"/>
      <c r="URS56" s="54"/>
      <c r="URT56" s="54"/>
      <c r="URU56" s="54"/>
      <c r="URV56" s="54"/>
      <c r="URW56" s="54"/>
      <c r="URX56" s="54"/>
      <c r="URY56" s="54"/>
      <c r="URZ56" s="54"/>
      <c r="USA56" s="54"/>
      <c r="USB56" s="54"/>
      <c r="USC56" s="54"/>
      <c r="USD56" s="54"/>
      <c r="USE56" s="54"/>
      <c r="USF56" s="54"/>
      <c r="USG56" s="54"/>
      <c r="USH56" s="54"/>
      <c r="USI56" s="54"/>
      <c r="USJ56" s="54"/>
      <c r="USK56" s="54"/>
      <c r="USL56" s="54"/>
      <c r="USM56" s="54"/>
      <c r="USN56" s="54"/>
      <c r="USO56" s="54"/>
      <c r="USP56" s="54"/>
      <c r="USQ56" s="54"/>
      <c r="USR56" s="54"/>
      <c r="USS56" s="54"/>
      <c r="UST56" s="54"/>
      <c r="USU56" s="54"/>
      <c r="USV56" s="54"/>
      <c r="USW56" s="54"/>
      <c r="USX56" s="54"/>
      <c r="USY56" s="54"/>
      <c r="USZ56" s="54"/>
      <c r="UTA56" s="54"/>
      <c r="UTB56" s="54"/>
      <c r="UTC56" s="54"/>
      <c r="UTD56" s="54"/>
      <c r="UTE56" s="54"/>
      <c r="UTF56" s="54"/>
      <c r="UTG56" s="54"/>
      <c r="UTH56" s="54"/>
      <c r="UTI56" s="54"/>
      <c r="UTJ56" s="54"/>
      <c r="UTK56" s="54"/>
      <c r="UTL56" s="54"/>
      <c r="UTM56" s="54"/>
      <c r="UTN56" s="54"/>
      <c r="UTO56" s="54"/>
      <c r="UTP56" s="54"/>
      <c r="UTQ56" s="54"/>
      <c r="UTR56" s="54"/>
      <c r="UTS56" s="54"/>
      <c r="UTT56" s="54"/>
      <c r="UTU56" s="54"/>
      <c r="UTV56" s="54"/>
      <c r="UTW56" s="54"/>
      <c r="UTX56" s="54"/>
      <c r="UTY56" s="54"/>
      <c r="UTZ56" s="54"/>
      <c r="UUA56" s="54"/>
      <c r="UUB56" s="54"/>
      <c r="UUC56" s="54"/>
      <c r="UUD56" s="54"/>
      <c r="UUE56" s="54"/>
      <c r="UUF56" s="54"/>
      <c r="UUG56" s="54"/>
      <c r="UUH56" s="54"/>
      <c r="UUI56" s="54"/>
      <c r="UUJ56" s="54"/>
      <c r="UUK56" s="54"/>
      <c r="UUL56" s="54"/>
      <c r="UUM56" s="54"/>
      <c r="UUN56" s="54"/>
      <c r="UUO56" s="54"/>
      <c r="UUP56" s="54"/>
      <c r="UUQ56" s="54"/>
      <c r="UUR56" s="54"/>
      <c r="UUS56" s="54"/>
      <c r="UUT56" s="54"/>
      <c r="UUU56" s="54"/>
      <c r="UUV56" s="54"/>
      <c r="UUW56" s="54"/>
      <c r="UUX56" s="54"/>
      <c r="UUY56" s="54"/>
      <c r="UUZ56" s="54"/>
      <c r="UVA56" s="54"/>
      <c r="UVB56" s="54"/>
      <c r="UVC56" s="54"/>
      <c r="UVD56" s="54"/>
      <c r="UVE56" s="54"/>
      <c r="UVF56" s="54"/>
      <c r="UVG56" s="54"/>
      <c r="UVH56" s="54"/>
      <c r="UVI56" s="54"/>
      <c r="UVJ56" s="54"/>
      <c r="UVK56" s="54"/>
      <c r="UVL56" s="54"/>
      <c r="UVM56" s="54"/>
      <c r="UVN56" s="54"/>
      <c r="UVO56" s="54"/>
      <c r="UVP56" s="54"/>
      <c r="UVQ56" s="54"/>
      <c r="UVR56" s="54"/>
      <c r="UVS56" s="54"/>
      <c r="UVT56" s="54"/>
      <c r="UVU56" s="54"/>
      <c r="UVV56" s="54"/>
      <c r="UVW56" s="54"/>
      <c r="UVX56" s="54"/>
      <c r="UVY56" s="54"/>
      <c r="UVZ56" s="54"/>
      <c r="UWA56" s="54"/>
      <c r="UWB56" s="54"/>
      <c r="UWC56" s="54"/>
      <c r="UWD56" s="54"/>
      <c r="UWE56" s="54"/>
      <c r="UWF56" s="54"/>
      <c r="UWG56" s="54"/>
      <c r="UWH56" s="54"/>
      <c r="UWI56" s="54"/>
      <c r="UWJ56" s="54"/>
      <c r="UWK56" s="54"/>
      <c r="UWL56" s="54"/>
      <c r="UWM56" s="54"/>
      <c r="UWN56" s="54"/>
      <c r="UWO56" s="54"/>
      <c r="UWP56" s="54"/>
      <c r="UWQ56" s="54"/>
      <c r="UWR56" s="54"/>
      <c r="UWS56" s="54"/>
      <c r="UWT56" s="54"/>
      <c r="UWU56" s="54"/>
      <c r="UWV56" s="54"/>
      <c r="UWW56" s="54"/>
      <c r="UWX56" s="54"/>
      <c r="UWY56" s="54"/>
      <c r="UWZ56" s="54"/>
      <c r="UXA56" s="54"/>
      <c r="UXB56" s="54"/>
      <c r="UXC56" s="54"/>
      <c r="UXD56" s="54"/>
      <c r="UXE56" s="54"/>
      <c r="UXF56" s="54"/>
      <c r="UXG56" s="54"/>
      <c r="UXH56" s="54"/>
      <c r="UXI56" s="54"/>
      <c r="UXJ56" s="54"/>
      <c r="UXK56" s="54"/>
      <c r="UXL56" s="54"/>
      <c r="UXM56" s="54"/>
      <c r="UXN56" s="54"/>
      <c r="UXO56" s="54"/>
      <c r="UXP56" s="54"/>
      <c r="UXQ56" s="54"/>
      <c r="UXR56" s="54"/>
      <c r="UXS56" s="54"/>
      <c r="UXT56" s="54"/>
      <c r="UXU56" s="54"/>
      <c r="UXV56" s="54"/>
      <c r="UXW56" s="54"/>
      <c r="UXX56" s="54"/>
      <c r="UXY56" s="54"/>
      <c r="UXZ56" s="54"/>
      <c r="UYA56" s="54"/>
      <c r="UYB56" s="54"/>
      <c r="UYC56" s="54"/>
      <c r="UYD56" s="54"/>
      <c r="UYE56" s="54"/>
      <c r="UYF56" s="54"/>
      <c r="UYG56" s="54"/>
      <c r="UYH56" s="54"/>
      <c r="UYI56" s="54"/>
      <c r="UYJ56" s="54"/>
      <c r="UYK56" s="54"/>
      <c r="UYL56" s="54"/>
      <c r="UYM56" s="54"/>
      <c r="UYN56" s="54"/>
      <c r="UYO56" s="54"/>
      <c r="UYP56" s="54"/>
      <c r="UYQ56" s="54"/>
      <c r="UYR56" s="54"/>
      <c r="UYS56" s="54"/>
      <c r="UYT56" s="54"/>
      <c r="UYU56" s="54"/>
      <c r="UYV56" s="54"/>
      <c r="UYW56" s="54"/>
      <c r="UYX56" s="54"/>
      <c r="UYY56" s="54"/>
      <c r="UYZ56" s="54"/>
      <c r="UZA56" s="54"/>
      <c r="UZB56" s="54"/>
      <c r="UZC56" s="54"/>
      <c r="UZD56" s="54"/>
      <c r="UZE56" s="54"/>
      <c r="UZF56" s="54"/>
      <c r="UZG56" s="54"/>
      <c r="UZH56" s="54"/>
      <c r="UZI56" s="54"/>
      <c r="UZJ56" s="54"/>
      <c r="UZK56" s="54"/>
      <c r="UZL56" s="54"/>
      <c r="UZM56" s="54"/>
      <c r="UZN56" s="54"/>
      <c r="UZO56" s="54"/>
      <c r="UZP56" s="54"/>
      <c r="UZQ56" s="54"/>
      <c r="UZR56" s="54"/>
      <c r="UZS56" s="54"/>
      <c r="UZT56" s="54"/>
      <c r="UZU56" s="54"/>
      <c r="UZV56" s="54"/>
      <c r="UZW56" s="54"/>
      <c r="UZX56" s="54"/>
      <c r="UZY56" s="54"/>
      <c r="UZZ56" s="54"/>
      <c r="VAA56" s="54"/>
      <c r="VAB56" s="54"/>
      <c r="VAC56" s="54"/>
      <c r="VAD56" s="54"/>
      <c r="VAE56" s="54"/>
      <c r="VAF56" s="54"/>
      <c r="VAG56" s="54"/>
      <c r="VAH56" s="54"/>
      <c r="VAI56" s="54"/>
      <c r="VAJ56" s="54"/>
      <c r="VAK56" s="54"/>
      <c r="VAL56" s="54"/>
      <c r="VAM56" s="54"/>
      <c r="VAN56" s="54"/>
      <c r="VAO56" s="54"/>
      <c r="VAP56" s="54"/>
      <c r="VAQ56" s="54"/>
      <c r="VAR56" s="54"/>
      <c r="VAS56" s="54"/>
      <c r="VAT56" s="54"/>
      <c r="VAU56" s="54"/>
      <c r="VAV56" s="54"/>
      <c r="VAW56" s="54"/>
      <c r="VAX56" s="54"/>
      <c r="VAY56" s="54"/>
      <c r="VAZ56" s="54"/>
      <c r="VBA56" s="54"/>
      <c r="VBB56" s="54"/>
      <c r="VBC56" s="54"/>
      <c r="VBD56" s="54"/>
      <c r="VBE56" s="54"/>
      <c r="VBF56" s="54"/>
      <c r="VBG56" s="54"/>
      <c r="VBH56" s="54"/>
      <c r="VBI56" s="54"/>
      <c r="VBJ56" s="54"/>
      <c r="VBK56" s="54"/>
      <c r="VBL56" s="54"/>
      <c r="VBM56" s="54"/>
      <c r="VBN56" s="54"/>
      <c r="VBO56" s="54"/>
      <c r="VBP56" s="54"/>
      <c r="VBQ56" s="54"/>
      <c r="VBR56" s="54"/>
      <c r="VBS56" s="54"/>
      <c r="VBT56" s="54"/>
      <c r="VBU56" s="54"/>
      <c r="VBV56" s="54"/>
      <c r="VBW56" s="54"/>
      <c r="VBX56" s="54"/>
      <c r="VBY56" s="54"/>
      <c r="VBZ56" s="54"/>
      <c r="VCA56" s="54"/>
      <c r="VCB56" s="54"/>
      <c r="VCC56" s="54"/>
      <c r="VCD56" s="54"/>
      <c r="VCE56" s="54"/>
      <c r="VCF56" s="54"/>
      <c r="VCG56" s="54"/>
      <c r="VCH56" s="54"/>
      <c r="VCI56" s="54"/>
      <c r="VCJ56" s="54"/>
      <c r="VCK56" s="54"/>
      <c r="VCL56" s="54"/>
      <c r="VCM56" s="54"/>
      <c r="VCN56" s="54"/>
      <c r="VCO56" s="54"/>
      <c r="VCP56" s="54"/>
      <c r="VCQ56" s="54"/>
      <c r="VCR56" s="54"/>
      <c r="VCS56" s="54"/>
      <c r="VCT56" s="54"/>
      <c r="VCU56" s="54"/>
      <c r="VCV56" s="54"/>
      <c r="VCW56" s="54"/>
      <c r="VCX56" s="54"/>
      <c r="VCY56" s="54"/>
      <c r="VCZ56" s="54"/>
      <c r="VDA56" s="54"/>
      <c r="VDB56" s="54"/>
      <c r="VDC56" s="54"/>
      <c r="VDD56" s="54"/>
      <c r="VDE56" s="54"/>
      <c r="VDF56" s="54"/>
      <c r="VDG56" s="54"/>
      <c r="VDH56" s="54"/>
      <c r="VDI56" s="54"/>
      <c r="VDJ56" s="54"/>
      <c r="VDK56" s="54"/>
      <c r="VDL56" s="54"/>
      <c r="VDM56" s="54"/>
      <c r="VDN56" s="54"/>
      <c r="VDO56" s="54"/>
      <c r="VDP56" s="54"/>
      <c r="VDQ56" s="54"/>
      <c r="VDR56" s="54"/>
      <c r="VDS56" s="54"/>
      <c r="VDT56" s="54"/>
      <c r="VDU56" s="54"/>
      <c r="VDV56" s="54"/>
      <c r="VDW56" s="54"/>
      <c r="VDX56" s="54"/>
      <c r="VDY56" s="54"/>
      <c r="VDZ56" s="54"/>
      <c r="VEA56" s="54"/>
      <c r="VEB56" s="54"/>
      <c r="VEC56" s="54"/>
      <c r="VED56" s="54"/>
      <c r="VEE56" s="54"/>
      <c r="VEF56" s="54"/>
      <c r="VEG56" s="54"/>
      <c r="VEH56" s="54"/>
      <c r="VEI56" s="54"/>
      <c r="VEJ56" s="54"/>
      <c r="VEK56" s="54"/>
      <c r="VEL56" s="54"/>
      <c r="VEM56" s="54"/>
      <c r="VEN56" s="54"/>
      <c r="VEO56" s="54"/>
      <c r="VEP56" s="54"/>
      <c r="VEQ56" s="54"/>
      <c r="VER56" s="54"/>
      <c r="VES56" s="54"/>
      <c r="VET56" s="54"/>
      <c r="VEU56" s="54"/>
      <c r="VEV56" s="54"/>
      <c r="VEW56" s="54"/>
      <c r="VEX56" s="54"/>
      <c r="VEY56" s="54"/>
      <c r="VEZ56" s="54"/>
      <c r="VFA56" s="54"/>
      <c r="VFB56" s="54"/>
      <c r="VFC56" s="54"/>
      <c r="VFD56" s="54"/>
      <c r="VFE56" s="54"/>
      <c r="VFF56" s="54"/>
      <c r="VFG56" s="54"/>
      <c r="VFH56" s="54"/>
      <c r="VFI56" s="54"/>
      <c r="VFJ56" s="54"/>
      <c r="VFK56" s="54"/>
      <c r="VFL56" s="54"/>
      <c r="VFM56" s="54"/>
      <c r="VFN56" s="54"/>
      <c r="VFO56" s="54"/>
      <c r="VFP56" s="54"/>
      <c r="VFQ56" s="54"/>
      <c r="VFR56" s="54"/>
      <c r="VFS56" s="54"/>
      <c r="VFT56" s="54"/>
      <c r="VFU56" s="54"/>
      <c r="VFV56" s="54"/>
      <c r="VFW56" s="54"/>
      <c r="VFX56" s="54"/>
      <c r="VFY56" s="54"/>
      <c r="VFZ56" s="54"/>
      <c r="VGA56" s="54"/>
      <c r="VGB56" s="54"/>
      <c r="VGC56" s="54"/>
      <c r="VGD56" s="54"/>
      <c r="VGE56" s="54"/>
      <c r="VGF56" s="54"/>
      <c r="VGG56" s="54"/>
      <c r="VGH56" s="54"/>
      <c r="VGI56" s="54"/>
      <c r="VGJ56" s="54"/>
      <c r="VGK56" s="54"/>
      <c r="VGL56" s="54"/>
      <c r="VGM56" s="54"/>
      <c r="VGN56" s="54"/>
      <c r="VGO56" s="54"/>
      <c r="VGP56" s="54"/>
      <c r="VGQ56" s="54"/>
      <c r="VGR56" s="54"/>
      <c r="VGS56" s="54"/>
      <c r="VGT56" s="54"/>
      <c r="VGU56" s="54"/>
      <c r="VGV56" s="54"/>
      <c r="VGW56" s="54"/>
      <c r="VGX56" s="54"/>
      <c r="VGY56" s="54"/>
      <c r="VGZ56" s="54"/>
      <c r="VHA56" s="54"/>
      <c r="VHB56" s="54"/>
      <c r="VHC56" s="54"/>
      <c r="VHD56" s="54"/>
      <c r="VHE56" s="54"/>
      <c r="VHF56" s="54"/>
      <c r="VHG56" s="54"/>
      <c r="VHH56" s="54"/>
      <c r="VHI56" s="54"/>
      <c r="VHJ56" s="54"/>
      <c r="VHK56" s="54"/>
      <c r="VHL56" s="54"/>
      <c r="VHM56" s="54"/>
      <c r="VHN56" s="54"/>
      <c r="VHO56" s="54"/>
      <c r="VHP56" s="54"/>
      <c r="VHQ56" s="54"/>
      <c r="VHR56" s="54"/>
      <c r="VHS56" s="54"/>
      <c r="VHT56" s="54"/>
      <c r="VHU56" s="54"/>
      <c r="VHV56" s="54"/>
      <c r="VHW56" s="54"/>
      <c r="VHX56" s="54"/>
      <c r="VHY56" s="54"/>
      <c r="VHZ56" s="54"/>
      <c r="VIA56" s="54"/>
      <c r="VIB56" s="54"/>
      <c r="VIC56" s="54"/>
      <c r="VID56" s="54"/>
      <c r="VIE56" s="54"/>
      <c r="VIF56" s="54"/>
      <c r="VIG56" s="54"/>
      <c r="VIH56" s="54"/>
      <c r="VII56" s="54"/>
      <c r="VIJ56" s="54"/>
      <c r="VIK56" s="54"/>
      <c r="VIL56" s="54"/>
      <c r="VIM56" s="54"/>
      <c r="VIN56" s="54"/>
      <c r="VIO56" s="54"/>
      <c r="VIP56" s="54"/>
      <c r="VIQ56" s="54"/>
      <c r="VIR56" s="54"/>
      <c r="VIS56" s="54"/>
      <c r="VIT56" s="54"/>
      <c r="VIU56" s="54"/>
      <c r="VIV56" s="54"/>
      <c r="VIW56" s="54"/>
      <c r="VIX56" s="54"/>
      <c r="VIY56" s="54"/>
      <c r="VIZ56" s="54"/>
      <c r="VJA56" s="54"/>
      <c r="VJB56" s="54"/>
      <c r="VJC56" s="54"/>
      <c r="VJD56" s="54"/>
      <c r="VJE56" s="54"/>
      <c r="VJF56" s="54"/>
      <c r="VJG56" s="54"/>
      <c r="VJH56" s="54"/>
      <c r="VJI56" s="54"/>
      <c r="VJJ56" s="54"/>
      <c r="VJK56" s="54"/>
      <c r="VJL56" s="54"/>
      <c r="VJM56" s="54"/>
      <c r="VJN56" s="54"/>
      <c r="VJO56" s="54"/>
      <c r="VJP56" s="54"/>
      <c r="VJQ56" s="54"/>
      <c r="VJR56" s="54"/>
      <c r="VJS56" s="54"/>
      <c r="VJT56" s="54"/>
      <c r="VJU56" s="54"/>
      <c r="VJV56" s="54"/>
      <c r="VJW56" s="54"/>
      <c r="VJX56" s="54"/>
      <c r="VJY56" s="54"/>
      <c r="VJZ56" s="54"/>
      <c r="VKA56" s="54"/>
      <c r="VKB56" s="54"/>
      <c r="VKC56" s="54"/>
      <c r="VKD56" s="54"/>
      <c r="VKE56" s="54"/>
      <c r="VKF56" s="54"/>
      <c r="VKG56" s="54"/>
      <c r="VKH56" s="54"/>
      <c r="VKI56" s="54"/>
      <c r="VKJ56" s="54"/>
      <c r="VKK56" s="54"/>
      <c r="VKL56" s="54"/>
      <c r="VKM56" s="54"/>
      <c r="VKN56" s="54"/>
      <c r="VKO56" s="54"/>
      <c r="VKP56" s="54"/>
      <c r="VKQ56" s="54"/>
      <c r="VKR56" s="54"/>
      <c r="VKS56" s="54"/>
      <c r="VKT56" s="54"/>
      <c r="VKU56" s="54"/>
      <c r="VKV56" s="54"/>
      <c r="VKW56" s="54"/>
      <c r="VKX56" s="54"/>
      <c r="VKY56" s="54"/>
      <c r="VKZ56" s="54"/>
      <c r="VLA56" s="54"/>
      <c r="VLB56" s="54"/>
      <c r="VLC56" s="54"/>
      <c r="VLD56" s="54"/>
      <c r="VLE56" s="54"/>
      <c r="VLF56" s="54"/>
      <c r="VLG56" s="54"/>
      <c r="VLH56" s="54"/>
      <c r="VLI56" s="54"/>
      <c r="VLJ56" s="54"/>
      <c r="VLK56" s="54"/>
      <c r="VLL56" s="54"/>
      <c r="VLM56" s="54"/>
      <c r="VLN56" s="54"/>
      <c r="VLO56" s="54"/>
      <c r="VLP56" s="54"/>
      <c r="VLQ56" s="54"/>
      <c r="VLR56" s="54"/>
      <c r="VLS56" s="54"/>
      <c r="VLT56" s="54"/>
      <c r="VLU56" s="54"/>
      <c r="VLV56" s="54"/>
      <c r="VLW56" s="54"/>
      <c r="VLX56" s="54"/>
      <c r="VLY56" s="54"/>
      <c r="VLZ56" s="54"/>
      <c r="VMA56" s="54"/>
      <c r="VMB56" s="54"/>
      <c r="VMC56" s="54"/>
      <c r="VMD56" s="54"/>
      <c r="VME56" s="54"/>
      <c r="VMF56" s="54"/>
      <c r="VMG56" s="54"/>
      <c r="VMH56" s="54"/>
      <c r="VMI56" s="54"/>
      <c r="VMJ56" s="54"/>
      <c r="VMK56" s="54"/>
      <c r="VML56" s="54"/>
      <c r="VMM56" s="54"/>
      <c r="VMN56" s="54"/>
      <c r="VMO56" s="54"/>
      <c r="VMP56" s="54"/>
      <c r="VMQ56" s="54"/>
      <c r="VMR56" s="54"/>
      <c r="VMS56" s="54"/>
      <c r="VMT56" s="54"/>
      <c r="VMU56" s="54"/>
      <c r="VMV56" s="54"/>
      <c r="VMW56" s="54"/>
      <c r="VMX56" s="54"/>
      <c r="VMY56" s="54"/>
      <c r="VMZ56" s="54"/>
      <c r="VNA56" s="54"/>
      <c r="VNB56" s="54"/>
      <c r="VNC56" s="54"/>
      <c r="VND56" s="54"/>
      <c r="VNE56" s="54"/>
      <c r="VNF56" s="54"/>
      <c r="VNG56" s="54"/>
      <c r="VNH56" s="54"/>
      <c r="VNI56" s="54"/>
      <c r="VNJ56" s="54"/>
      <c r="VNK56" s="54"/>
      <c r="VNL56" s="54"/>
      <c r="VNM56" s="54"/>
      <c r="VNN56" s="54"/>
      <c r="VNO56" s="54"/>
      <c r="VNP56" s="54"/>
      <c r="VNQ56" s="54"/>
      <c r="VNR56" s="54"/>
      <c r="VNS56" s="54"/>
      <c r="VNT56" s="54"/>
      <c r="VNU56" s="54"/>
      <c r="VNV56" s="54"/>
      <c r="VNW56" s="54"/>
      <c r="VNX56" s="54"/>
      <c r="VNY56" s="54"/>
      <c r="VNZ56" s="54"/>
      <c r="VOA56" s="54"/>
      <c r="VOB56" s="54"/>
      <c r="VOC56" s="54"/>
      <c r="VOD56" s="54"/>
      <c r="VOE56" s="54"/>
      <c r="VOF56" s="54"/>
      <c r="VOG56" s="54"/>
      <c r="VOH56" s="54"/>
      <c r="VOI56" s="54"/>
      <c r="VOJ56" s="54"/>
      <c r="VOK56" s="54"/>
      <c r="VOL56" s="54"/>
      <c r="VOM56" s="54"/>
      <c r="VON56" s="54"/>
      <c r="VOO56" s="54"/>
      <c r="VOP56" s="54"/>
      <c r="VOQ56" s="54"/>
      <c r="VOR56" s="54"/>
      <c r="VOS56" s="54"/>
      <c r="VOT56" s="54"/>
      <c r="VOU56" s="54"/>
      <c r="VOV56" s="54"/>
      <c r="VOW56" s="54"/>
      <c r="VOX56" s="54"/>
      <c r="VOY56" s="54"/>
      <c r="VOZ56" s="54"/>
      <c r="VPA56" s="54"/>
      <c r="VPB56" s="54"/>
      <c r="VPC56" s="54"/>
      <c r="VPD56" s="54"/>
      <c r="VPE56" s="54"/>
      <c r="VPF56" s="54"/>
      <c r="VPG56" s="54"/>
      <c r="VPH56" s="54"/>
      <c r="VPI56" s="54"/>
      <c r="VPJ56" s="54"/>
      <c r="VPK56" s="54"/>
      <c r="VPL56" s="54"/>
      <c r="VPM56" s="54"/>
      <c r="VPN56" s="54"/>
      <c r="VPO56" s="54"/>
      <c r="VPP56" s="54"/>
      <c r="VPQ56" s="54"/>
      <c r="VPR56" s="54"/>
      <c r="VPS56" s="54"/>
      <c r="VPT56" s="54"/>
      <c r="VPU56" s="54"/>
      <c r="VPV56" s="54"/>
      <c r="VPW56" s="54"/>
      <c r="VPX56" s="54"/>
      <c r="VPY56" s="54"/>
      <c r="VPZ56" s="54"/>
      <c r="VQA56" s="54"/>
      <c r="VQB56" s="54"/>
      <c r="VQC56" s="54"/>
      <c r="VQD56" s="54"/>
      <c r="VQE56" s="54"/>
      <c r="VQF56" s="54"/>
      <c r="VQG56" s="54"/>
      <c r="VQH56" s="54"/>
      <c r="VQI56" s="54"/>
      <c r="VQJ56" s="54"/>
      <c r="VQK56" s="54"/>
      <c r="VQL56" s="54"/>
      <c r="VQM56" s="54"/>
      <c r="VQN56" s="54"/>
      <c r="VQO56" s="54"/>
      <c r="VQP56" s="54"/>
      <c r="VQQ56" s="54"/>
      <c r="VQR56" s="54"/>
      <c r="VQS56" s="54"/>
      <c r="VQT56" s="54"/>
      <c r="VQU56" s="54"/>
      <c r="VQV56" s="54"/>
      <c r="VQW56" s="54"/>
      <c r="VQX56" s="54"/>
      <c r="VQY56" s="54"/>
      <c r="VQZ56" s="54"/>
      <c r="VRA56" s="54"/>
      <c r="VRB56" s="54"/>
      <c r="VRC56" s="54"/>
      <c r="VRD56" s="54"/>
      <c r="VRE56" s="54"/>
      <c r="VRF56" s="54"/>
      <c r="VRG56" s="54"/>
      <c r="VRH56" s="54"/>
      <c r="VRI56" s="54"/>
      <c r="VRJ56" s="54"/>
      <c r="VRK56" s="54"/>
      <c r="VRL56" s="54"/>
      <c r="VRM56" s="54"/>
      <c r="VRN56" s="54"/>
      <c r="VRO56" s="54"/>
      <c r="VRP56" s="54"/>
      <c r="VRQ56" s="54"/>
      <c r="VRR56" s="54"/>
      <c r="VRS56" s="54"/>
      <c r="VRT56" s="54"/>
      <c r="VRU56" s="54"/>
      <c r="VRV56" s="54"/>
      <c r="VRW56" s="54"/>
      <c r="VRX56" s="54"/>
      <c r="VRY56" s="54"/>
      <c r="VRZ56" s="54"/>
      <c r="VSA56" s="54"/>
      <c r="VSB56" s="54"/>
      <c r="VSC56" s="54"/>
      <c r="VSD56" s="54"/>
      <c r="VSE56" s="54"/>
      <c r="VSF56" s="54"/>
      <c r="VSG56" s="54"/>
      <c r="VSH56" s="54"/>
      <c r="VSI56" s="54"/>
      <c r="VSJ56" s="54"/>
      <c r="VSK56" s="54"/>
      <c r="VSL56" s="54"/>
      <c r="VSM56" s="54"/>
      <c r="VSN56" s="54"/>
      <c r="VSO56" s="54"/>
      <c r="VSP56" s="54"/>
      <c r="VSQ56" s="54"/>
      <c r="VSR56" s="54"/>
      <c r="VSS56" s="54"/>
      <c r="VST56" s="54"/>
      <c r="VSU56" s="54"/>
      <c r="VSV56" s="54"/>
      <c r="VSW56" s="54"/>
      <c r="VSX56" s="54"/>
      <c r="VSY56" s="54"/>
      <c r="VSZ56" s="54"/>
      <c r="VTA56" s="54"/>
      <c r="VTB56" s="54"/>
      <c r="VTC56" s="54"/>
      <c r="VTD56" s="54"/>
      <c r="VTE56" s="54"/>
      <c r="VTF56" s="54"/>
      <c r="VTG56" s="54"/>
      <c r="VTH56" s="54"/>
      <c r="VTI56" s="54"/>
      <c r="VTJ56" s="54"/>
      <c r="VTK56" s="54"/>
      <c r="VTL56" s="54"/>
      <c r="VTM56" s="54"/>
      <c r="VTN56" s="54"/>
      <c r="VTO56" s="54"/>
      <c r="VTP56" s="54"/>
      <c r="VTQ56" s="54"/>
      <c r="VTR56" s="54"/>
      <c r="VTS56" s="54"/>
      <c r="VTT56" s="54"/>
      <c r="VTU56" s="54"/>
      <c r="VTV56" s="54"/>
      <c r="VTW56" s="54"/>
      <c r="VTX56" s="54"/>
      <c r="VTY56" s="54"/>
      <c r="VTZ56" s="54"/>
      <c r="VUA56" s="54"/>
      <c r="VUB56" s="54"/>
      <c r="VUC56" s="54"/>
      <c r="VUD56" s="54"/>
      <c r="VUE56" s="54"/>
      <c r="VUF56" s="54"/>
      <c r="VUG56" s="54"/>
      <c r="VUH56" s="54"/>
      <c r="VUI56" s="54"/>
      <c r="VUJ56" s="54"/>
      <c r="VUK56" s="54"/>
      <c r="VUL56" s="54"/>
      <c r="VUM56" s="54"/>
      <c r="VUN56" s="54"/>
      <c r="VUO56" s="54"/>
      <c r="VUP56" s="54"/>
      <c r="VUQ56" s="54"/>
      <c r="VUR56" s="54"/>
      <c r="VUS56" s="54"/>
      <c r="VUT56" s="54"/>
      <c r="VUU56" s="54"/>
      <c r="VUV56" s="54"/>
      <c r="VUW56" s="54"/>
      <c r="VUX56" s="54"/>
      <c r="VUY56" s="54"/>
      <c r="VUZ56" s="54"/>
      <c r="VVA56" s="54"/>
      <c r="VVB56" s="54"/>
      <c r="VVC56" s="54"/>
      <c r="VVD56" s="54"/>
      <c r="VVE56" s="54"/>
      <c r="VVF56" s="54"/>
      <c r="VVG56" s="54"/>
      <c r="VVH56" s="54"/>
      <c r="VVI56" s="54"/>
      <c r="VVJ56" s="54"/>
      <c r="VVK56" s="54"/>
      <c r="VVL56" s="54"/>
      <c r="VVM56" s="54"/>
      <c r="VVN56" s="54"/>
      <c r="VVO56" s="54"/>
      <c r="VVP56" s="54"/>
      <c r="VVQ56" s="54"/>
      <c r="VVR56" s="54"/>
      <c r="VVS56" s="54"/>
      <c r="VVT56" s="54"/>
      <c r="VVU56" s="54"/>
      <c r="VVV56" s="54"/>
      <c r="VVW56" s="54"/>
      <c r="VVX56" s="54"/>
      <c r="VVY56" s="54"/>
      <c r="VVZ56" s="54"/>
      <c r="VWA56" s="54"/>
      <c r="VWB56" s="54"/>
      <c r="VWC56" s="54"/>
      <c r="VWD56" s="54"/>
      <c r="VWE56" s="54"/>
      <c r="VWF56" s="54"/>
      <c r="VWG56" s="54"/>
      <c r="VWH56" s="54"/>
      <c r="VWI56" s="54"/>
      <c r="VWJ56" s="54"/>
      <c r="VWK56" s="54"/>
      <c r="VWL56" s="54"/>
      <c r="VWM56" s="54"/>
      <c r="VWN56" s="54"/>
      <c r="VWO56" s="54"/>
      <c r="VWP56" s="54"/>
      <c r="VWQ56" s="54"/>
      <c r="VWR56" s="54"/>
      <c r="VWS56" s="54"/>
      <c r="VWT56" s="54"/>
      <c r="VWU56" s="54"/>
      <c r="VWV56" s="54"/>
      <c r="VWW56" s="54"/>
      <c r="VWX56" s="54"/>
      <c r="VWY56" s="54"/>
      <c r="VWZ56" s="54"/>
      <c r="VXA56" s="54"/>
      <c r="VXB56" s="54"/>
      <c r="VXC56" s="54"/>
      <c r="VXD56" s="54"/>
      <c r="VXE56" s="54"/>
      <c r="VXF56" s="54"/>
      <c r="VXG56" s="54"/>
      <c r="VXH56" s="54"/>
      <c r="VXI56" s="54"/>
      <c r="VXJ56" s="54"/>
      <c r="VXK56" s="54"/>
      <c r="VXL56" s="54"/>
      <c r="VXM56" s="54"/>
      <c r="VXN56" s="54"/>
      <c r="VXO56" s="54"/>
      <c r="VXP56" s="54"/>
      <c r="VXQ56" s="54"/>
      <c r="VXR56" s="54"/>
      <c r="VXS56" s="54"/>
      <c r="VXT56" s="54"/>
      <c r="VXU56" s="54"/>
      <c r="VXV56" s="54"/>
      <c r="VXW56" s="54"/>
      <c r="VXX56" s="54"/>
      <c r="VXY56" s="54"/>
      <c r="VXZ56" s="54"/>
      <c r="VYA56" s="54"/>
      <c r="VYB56" s="54"/>
      <c r="VYC56" s="54"/>
      <c r="VYD56" s="54"/>
      <c r="VYE56" s="54"/>
      <c r="VYF56" s="54"/>
      <c r="VYG56" s="54"/>
      <c r="VYH56" s="54"/>
      <c r="VYI56" s="54"/>
      <c r="VYJ56" s="54"/>
      <c r="VYK56" s="54"/>
      <c r="VYL56" s="54"/>
      <c r="VYM56" s="54"/>
      <c r="VYN56" s="54"/>
      <c r="VYO56" s="54"/>
      <c r="VYP56" s="54"/>
      <c r="VYQ56" s="54"/>
      <c r="VYR56" s="54"/>
      <c r="VYS56" s="54"/>
      <c r="VYT56" s="54"/>
      <c r="VYU56" s="54"/>
      <c r="VYV56" s="54"/>
      <c r="VYW56" s="54"/>
      <c r="VYX56" s="54"/>
      <c r="VYY56" s="54"/>
      <c r="VYZ56" s="54"/>
      <c r="VZA56" s="54"/>
      <c r="VZB56" s="54"/>
      <c r="VZC56" s="54"/>
      <c r="VZD56" s="54"/>
      <c r="VZE56" s="54"/>
      <c r="VZF56" s="54"/>
      <c r="VZG56" s="54"/>
      <c r="VZH56" s="54"/>
      <c r="VZI56" s="54"/>
      <c r="VZJ56" s="54"/>
      <c r="VZK56" s="54"/>
      <c r="VZL56" s="54"/>
      <c r="VZM56" s="54"/>
      <c r="VZN56" s="54"/>
      <c r="VZO56" s="54"/>
      <c r="VZP56" s="54"/>
      <c r="VZQ56" s="54"/>
      <c r="VZR56" s="54"/>
      <c r="VZS56" s="54"/>
      <c r="VZT56" s="54"/>
      <c r="VZU56" s="54"/>
      <c r="VZV56" s="54"/>
      <c r="VZW56" s="54"/>
      <c r="VZX56" s="54"/>
      <c r="VZY56" s="54"/>
      <c r="VZZ56" s="54"/>
      <c r="WAA56" s="54"/>
      <c r="WAB56" s="54"/>
      <c r="WAC56" s="54"/>
      <c r="WAD56" s="54"/>
      <c r="WAE56" s="54"/>
      <c r="WAF56" s="54"/>
      <c r="WAG56" s="54"/>
      <c r="WAH56" s="54"/>
      <c r="WAI56" s="54"/>
      <c r="WAJ56" s="54"/>
      <c r="WAK56" s="54"/>
      <c r="WAL56" s="54"/>
      <c r="WAM56" s="54"/>
      <c r="WAN56" s="54"/>
      <c r="WAO56" s="54"/>
      <c r="WAP56" s="54"/>
      <c r="WAQ56" s="54"/>
      <c r="WAR56" s="54"/>
      <c r="WAS56" s="54"/>
      <c r="WAT56" s="54"/>
      <c r="WAU56" s="54"/>
      <c r="WAV56" s="54"/>
      <c r="WAW56" s="54"/>
      <c r="WAX56" s="54"/>
      <c r="WAY56" s="54"/>
      <c r="WAZ56" s="54"/>
      <c r="WBA56" s="54"/>
      <c r="WBB56" s="54"/>
      <c r="WBC56" s="54"/>
      <c r="WBD56" s="54"/>
      <c r="WBE56" s="54"/>
      <c r="WBF56" s="54"/>
      <c r="WBG56" s="54"/>
      <c r="WBH56" s="54"/>
      <c r="WBI56" s="54"/>
      <c r="WBJ56" s="54"/>
      <c r="WBK56" s="54"/>
      <c r="WBL56" s="54"/>
      <c r="WBM56" s="54"/>
      <c r="WBN56" s="54"/>
      <c r="WBO56" s="54"/>
      <c r="WBP56" s="54"/>
      <c r="WBQ56" s="54"/>
      <c r="WBR56" s="54"/>
      <c r="WBS56" s="54"/>
      <c r="WBT56" s="54"/>
      <c r="WBU56" s="54"/>
      <c r="WBV56" s="54"/>
      <c r="WBW56" s="54"/>
      <c r="WBX56" s="54"/>
      <c r="WBY56" s="54"/>
      <c r="WBZ56" s="54"/>
      <c r="WCA56" s="54"/>
      <c r="WCB56" s="54"/>
      <c r="WCC56" s="54"/>
      <c r="WCD56" s="54"/>
      <c r="WCE56" s="54"/>
      <c r="WCF56" s="54"/>
      <c r="WCG56" s="54"/>
      <c r="WCH56" s="54"/>
      <c r="WCI56" s="54"/>
      <c r="WCJ56" s="54"/>
      <c r="WCK56" s="54"/>
      <c r="WCL56" s="54"/>
      <c r="WCM56" s="54"/>
      <c r="WCN56" s="54"/>
      <c r="WCO56" s="54"/>
      <c r="WCP56" s="54"/>
      <c r="WCQ56" s="54"/>
      <c r="WCR56" s="54"/>
      <c r="WCS56" s="54"/>
      <c r="WCT56" s="54"/>
      <c r="WCU56" s="54"/>
      <c r="WCV56" s="54"/>
      <c r="WCW56" s="54"/>
      <c r="WCX56" s="54"/>
      <c r="WCY56" s="54"/>
      <c r="WCZ56" s="54"/>
      <c r="WDA56" s="54"/>
      <c r="WDB56" s="54"/>
      <c r="WDC56" s="54"/>
      <c r="WDD56" s="54"/>
      <c r="WDE56" s="54"/>
      <c r="WDF56" s="54"/>
      <c r="WDG56" s="54"/>
      <c r="WDH56" s="54"/>
      <c r="WDI56" s="54"/>
      <c r="WDJ56" s="54"/>
      <c r="WDK56" s="54"/>
      <c r="WDL56" s="54"/>
      <c r="WDM56" s="54"/>
      <c r="WDN56" s="54"/>
      <c r="WDO56" s="54"/>
      <c r="WDP56" s="54"/>
      <c r="WDQ56" s="54"/>
      <c r="WDR56" s="54"/>
      <c r="WDS56" s="54"/>
      <c r="WDT56" s="54"/>
      <c r="WDU56" s="54"/>
      <c r="WDV56" s="54"/>
      <c r="WDW56" s="54"/>
      <c r="WDX56" s="54"/>
      <c r="WDY56" s="54"/>
      <c r="WDZ56" s="54"/>
      <c r="WEA56" s="54"/>
      <c r="WEB56" s="54"/>
      <c r="WEC56" s="54"/>
      <c r="WED56" s="54"/>
      <c r="WEE56" s="54"/>
      <c r="WEF56" s="54"/>
      <c r="WEG56" s="54"/>
      <c r="WEH56" s="54"/>
      <c r="WEI56" s="54"/>
      <c r="WEJ56" s="54"/>
      <c r="WEK56" s="54"/>
      <c r="WEL56" s="54"/>
      <c r="WEM56" s="54"/>
      <c r="WEN56" s="54"/>
      <c r="WEO56" s="54"/>
      <c r="WEP56" s="54"/>
      <c r="WEQ56" s="54"/>
      <c r="WER56" s="54"/>
      <c r="WES56" s="54"/>
      <c r="WET56" s="54"/>
      <c r="WEU56" s="54"/>
      <c r="WEV56" s="54"/>
      <c r="WEW56" s="54"/>
      <c r="WEX56" s="54"/>
      <c r="WEY56" s="54"/>
      <c r="WEZ56" s="54"/>
      <c r="WFA56" s="54"/>
      <c r="WFB56" s="54"/>
      <c r="WFC56" s="54"/>
      <c r="WFD56" s="54"/>
      <c r="WFE56" s="54"/>
      <c r="WFF56" s="54"/>
      <c r="WFG56" s="54"/>
      <c r="WFH56" s="54"/>
      <c r="WFI56" s="54"/>
      <c r="WFJ56" s="54"/>
      <c r="WFK56" s="54"/>
      <c r="WFL56" s="54"/>
      <c r="WFM56" s="54"/>
      <c r="WFN56" s="54"/>
      <c r="WFO56" s="54"/>
      <c r="WFP56" s="54"/>
      <c r="WFQ56" s="54"/>
      <c r="WFR56" s="54"/>
      <c r="WFS56" s="54"/>
      <c r="WFT56" s="54"/>
      <c r="WFU56" s="54"/>
      <c r="WFV56" s="54"/>
      <c r="WFW56" s="54"/>
      <c r="WFX56" s="54"/>
      <c r="WFY56" s="54"/>
      <c r="WFZ56" s="54"/>
      <c r="WGA56" s="54"/>
      <c r="WGB56" s="54"/>
      <c r="WGC56" s="54"/>
      <c r="WGD56" s="54"/>
      <c r="WGE56" s="54"/>
      <c r="WGF56" s="54"/>
      <c r="WGG56" s="54"/>
      <c r="WGH56" s="54"/>
      <c r="WGI56" s="54"/>
      <c r="WGJ56" s="54"/>
      <c r="WGK56" s="54"/>
      <c r="WGL56" s="54"/>
      <c r="WGM56" s="54"/>
      <c r="WGN56" s="54"/>
      <c r="WGO56" s="54"/>
      <c r="WGP56" s="54"/>
      <c r="WGQ56" s="54"/>
      <c r="WGR56" s="54"/>
      <c r="WGS56" s="54"/>
      <c r="WGT56" s="54"/>
      <c r="WGU56" s="54"/>
      <c r="WGV56" s="54"/>
      <c r="WGW56" s="54"/>
      <c r="WGX56" s="54"/>
      <c r="WGY56" s="54"/>
      <c r="WGZ56" s="54"/>
      <c r="WHA56" s="54"/>
      <c r="WHB56" s="54"/>
      <c r="WHC56" s="54"/>
      <c r="WHD56" s="54"/>
      <c r="WHE56" s="54"/>
      <c r="WHF56" s="54"/>
      <c r="WHG56" s="54"/>
      <c r="WHH56" s="54"/>
      <c r="WHI56" s="54"/>
      <c r="WHJ56" s="54"/>
      <c r="WHK56" s="54"/>
      <c r="WHL56" s="54"/>
      <c r="WHM56" s="54"/>
      <c r="WHN56" s="54"/>
      <c r="WHO56" s="54"/>
      <c r="WHP56" s="54"/>
      <c r="WHQ56" s="54"/>
      <c r="WHR56" s="54"/>
      <c r="WHS56" s="54"/>
      <c r="WHT56" s="54"/>
      <c r="WHU56" s="54"/>
      <c r="WHV56" s="54"/>
      <c r="WHW56" s="54"/>
      <c r="WHX56" s="54"/>
      <c r="WHY56" s="54"/>
      <c r="WHZ56" s="54"/>
      <c r="WIA56" s="54"/>
      <c r="WIB56" s="54"/>
      <c r="WIC56" s="54"/>
      <c r="WID56" s="54"/>
      <c r="WIE56" s="54"/>
      <c r="WIF56" s="54"/>
      <c r="WIG56" s="54"/>
      <c r="WIH56" s="54"/>
      <c r="WII56" s="54"/>
      <c r="WIJ56" s="54"/>
      <c r="WIK56" s="54"/>
      <c r="WIL56" s="54"/>
      <c r="WIM56" s="54"/>
      <c r="WIN56" s="54"/>
      <c r="WIO56" s="54"/>
      <c r="WIP56" s="54"/>
      <c r="WIQ56" s="54"/>
      <c r="WIR56" s="54"/>
      <c r="WIS56" s="54"/>
      <c r="WIT56" s="54"/>
      <c r="WIU56" s="54"/>
      <c r="WIV56" s="54"/>
      <c r="WIW56" s="54"/>
      <c r="WIX56" s="54"/>
      <c r="WIY56" s="54"/>
      <c r="WIZ56" s="54"/>
      <c r="WJA56" s="54"/>
      <c r="WJB56" s="54"/>
      <c r="WJC56" s="54"/>
      <c r="WJD56" s="54"/>
      <c r="WJE56" s="54"/>
      <c r="WJF56" s="54"/>
      <c r="WJG56" s="54"/>
      <c r="WJH56" s="54"/>
      <c r="WJI56" s="54"/>
      <c r="WJJ56" s="54"/>
      <c r="WJK56" s="54"/>
      <c r="WJL56" s="54"/>
      <c r="WJM56" s="54"/>
      <c r="WJN56" s="54"/>
      <c r="WJO56" s="54"/>
      <c r="WJP56" s="54"/>
      <c r="WJQ56" s="54"/>
      <c r="WJR56" s="54"/>
      <c r="WJS56" s="54"/>
      <c r="WJT56" s="54"/>
      <c r="WJU56" s="54"/>
      <c r="WJV56" s="54"/>
      <c r="WJW56" s="54"/>
      <c r="WJX56" s="54"/>
      <c r="WJY56" s="54"/>
      <c r="WJZ56" s="54"/>
      <c r="WKA56" s="54"/>
      <c r="WKB56" s="54"/>
      <c r="WKC56" s="54"/>
      <c r="WKD56" s="54"/>
      <c r="WKE56" s="54"/>
      <c r="WKF56" s="54"/>
      <c r="WKG56" s="54"/>
      <c r="WKH56" s="54"/>
      <c r="WKI56" s="54"/>
      <c r="WKJ56" s="54"/>
      <c r="WKK56" s="54"/>
      <c r="WKL56" s="54"/>
      <c r="WKM56" s="54"/>
      <c r="WKN56" s="54"/>
      <c r="WKO56" s="54"/>
      <c r="WKP56" s="54"/>
      <c r="WKQ56" s="54"/>
      <c r="WKR56" s="54"/>
      <c r="WKS56" s="54"/>
      <c r="WKT56" s="54"/>
      <c r="WKU56" s="54"/>
      <c r="WKV56" s="54"/>
      <c r="WKW56" s="54"/>
      <c r="WKX56" s="54"/>
      <c r="WKY56" s="54"/>
      <c r="WKZ56" s="54"/>
      <c r="WLA56" s="54"/>
      <c r="WLB56" s="54"/>
      <c r="WLC56" s="54"/>
      <c r="WLD56" s="54"/>
      <c r="WLE56" s="54"/>
      <c r="WLF56" s="54"/>
      <c r="WLG56" s="54"/>
      <c r="WLH56" s="54"/>
      <c r="WLI56" s="54"/>
      <c r="WLJ56" s="54"/>
      <c r="WLK56" s="54"/>
      <c r="WLL56" s="54"/>
      <c r="WLM56" s="54"/>
      <c r="WLN56" s="54"/>
      <c r="WLO56" s="54"/>
      <c r="WLP56" s="54"/>
      <c r="WLQ56" s="54"/>
      <c r="WLR56" s="54"/>
      <c r="WLS56" s="54"/>
      <c r="WLT56" s="54"/>
      <c r="WLU56" s="54"/>
      <c r="WLV56" s="54"/>
      <c r="WLW56" s="54"/>
      <c r="WLX56" s="54"/>
      <c r="WLY56" s="54"/>
      <c r="WLZ56" s="54"/>
      <c r="WMA56" s="54"/>
      <c r="WMB56" s="54"/>
      <c r="WMC56" s="54"/>
      <c r="WMD56" s="54"/>
      <c r="WME56" s="54"/>
      <c r="WMF56" s="54"/>
      <c r="WMG56" s="54"/>
      <c r="WMH56" s="54"/>
      <c r="WMI56" s="54"/>
      <c r="WMJ56" s="54"/>
      <c r="WMK56" s="54"/>
      <c r="WML56" s="54"/>
      <c r="WMM56" s="54"/>
      <c r="WMN56" s="54"/>
      <c r="WMO56" s="54"/>
      <c r="WMP56" s="54"/>
      <c r="WMQ56" s="54"/>
      <c r="WMR56" s="54"/>
      <c r="WMS56" s="54"/>
      <c r="WMT56" s="54"/>
      <c r="WMU56" s="54"/>
      <c r="WMV56" s="54"/>
      <c r="WMW56" s="54"/>
      <c r="WMX56" s="54"/>
      <c r="WMY56" s="54"/>
      <c r="WMZ56" s="54"/>
      <c r="WNA56" s="54"/>
      <c r="WNB56" s="54"/>
      <c r="WNC56" s="54"/>
      <c r="WND56" s="54"/>
      <c r="WNE56" s="54"/>
      <c r="WNF56" s="54"/>
      <c r="WNG56" s="54"/>
      <c r="WNH56" s="54"/>
      <c r="WNI56" s="54"/>
      <c r="WNJ56" s="54"/>
      <c r="WNK56" s="54"/>
      <c r="WNL56" s="54"/>
      <c r="WNM56" s="54"/>
      <c r="WNN56" s="54"/>
      <c r="WNO56" s="54"/>
      <c r="WNP56" s="54"/>
      <c r="WNQ56" s="54"/>
      <c r="WNR56" s="54"/>
      <c r="WNS56" s="54"/>
      <c r="WNT56" s="54"/>
      <c r="WNU56" s="54"/>
      <c r="WNV56" s="54"/>
      <c r="WNW56" s="54"/>
      <c r="WNX56" s="54"/>
      <c r="WNY56" s="54"/>
      <c r="WNZ56" s="54"/>
      <c r="WOA56" s="54"/>
      <c r="WOB56" s="54"/>
      <c r="WOC56" s="54"/>
      <c r="WOD56" s="54"/>
      <c r="WOE56" s="54"/>
      <c r="WOF56" s="54"/>
      <c r="WOG56" s="54"/>
      <c r="WOH56" s="54"/>
      <c r="WOI56" s="54"/>
      <c r="WOJ56" s="54"/>
      <c r="WOK56" s="54"/>
      <c r="WOL56" s="54"/>
      <c r="WOM56" s="54"/>
      <c r="WON56" s="54"/>
      <c r="WOO56" s="54"/>
      <c r="WOP56" s="54"/>
      <c r="WOQ56" s="54"/>
      <c r="WOR56" s="54"/>
      <c r="WOS56" s="54"/>
      <c r="WOT56" s="54"/>
      <c r="WOU56" s="54"/>
      <c r="WOV56" s="54"/>
      <c r="WOW56" s="54"/>
      <c r="WOX56" s="54"/>
      <c r="WOY56" s="54"/>
      <c r="WOZ56" s="54"/>
      <c r="WPA56" s="54"/>
      <c r="WPB56" s="54"/>
      <c r="WPC56" s="54"/>
      <c r="WPD56" s="54"/>
      <c r="WPE56" s="54"/>
      <c r="WPF56" s="54"/>
      <c r="WPG56" s="54"/>
      <c r="WPH56" s="54"/>
      <c r="WPI56" s="54"/>
      <c r="WPJ56" s="54"/>
      <c r="WPK56" s="54"/>
      <c r="WPL56" s="54"/>
      <c r="WPM56" s="54"/>
      <c r="WPN56" s="54"/>
      <c r="WPO56" s="54"/>
      <c r="WPP56" s="54"/>
      <c r="WPQ56" s="54"/>
      <c r="WPR56" s="54"/>
      <c r="WPS56" s="54"/>
      <c r="WPT56" s="54"/>
      <c r="WPU56" s="54"/>
      <c r="WPV56" s="54"/>
      <c r="WPW56" s="54"/>
      <c r="WPX56" s="54"/>
      <c r="WPY56" s="54"/>
      <c r="WPZ56" s="54"/>
      <c r="WQA56" s="54"/>
      <c r="WQB56" s="54"/>
      <c r="WQC56" s="54"/>
      <c r="WQD56" s="54"/>
      <c r="WQE56" s="54"/>
      <c r="WQF56" s="54"/>
      <c r="WQG56" s="54"/>
      <c r="WQH56" s="54"/>
      <c r="WQI56" s="54"/>
      <c r="WQJ56" s="54"/>
      <c r="WQK56" s="54"/>
      <c r="WQL56" s="54"/>
      <c r="WQM56" s="54"/>
      <c r="WQN56" s="54"/>
      <c r="WQO56" s="54"/>
      <c r="WQP56" s="54"/>
      <c r="WQQ56" s="54"/>
      <c r="WQR56" s="54"/>
      <c r="WQS56" s="54"/>
      <c r="WQT56" s="54"/>
      <c r="WQU56" s="54"/>
      <c r="WQV56" s="54"/>
      <c r="WQW56" s="54"/>
      <c r="WQX56" s="54"/>
      <c r="WQY56" s="54"/>
      <c r="WQZ56" s="54"/>
      <c r="WRA56" s="54"/>
      <c r="WRB56" s="54"/>
      <c r="WRC56" s="54"/>
      <c r="WRD56" s="54"/>
      <c r="WRE56" s="54"/>
      <c r="WRF56" s="54"/>
      <c r="WRG56" s="54"/>
      <c r="WRH56" s="54"/>
      <c r="WRI56" s="54"/>
      <c r="WRJ56" s="54"/>
      <c r="WRK56" s="54"/>
      <c r="WRL56" s="54"/>
      <c r="WRM56" s="54"/>
      <c r="WRN56" s="54"/>
      <c r="WRO56" s="54"/>
      <c r="WRP56" s="54"/>
      <c r="WRQ56" s="54"/>
      <c r="WRR56" s="54"/>
      <c r="WRS56" s="54"/>
      <c r="WRT56" s="54"/>
      <c r="WRU56" s="54"/>
      <c r="WRV56" s="54"/>
      <c r="WRW56" s="54"/>
      <c r="WRX56" s="54"/>
      <c r="WRY56" s="54"/>
      <c r="WRZ56" s="54"/>
      <c r="WSA56" s="54"/>
      <c r="WSB56" s="54"/>
      <c r="WSC56" s="54"/>
      <c r="WSD56" s="54"/>
      <c r="WSE56" s="54"/>
      <c r="WSF56" s="54"/>
      <c r="WSG56" s="54"/>
      <c r="WSH56" s="54"/>
      <c r="WSI56" s="54"/>
      <c r="WSJ56" s="54"/>
      <c r="WSK56" s="54"/>
      <c r="WSL56" s="54"/>
      <c r="WSM56" s="54"/>
      <c r="WSN56" s="54"/>
      <c r="WSO56" s="54"/>
      <c r="WSP56" s="54"/>
      <c r="WSQ56" s="54"/>
      <c r="WSR56" s="54"/>
      <c r="WSS56" s="54"/>
      <c r="WST56" s="54"/>
      <c r="WSU56" s="54"/>
      <c r="WSV56" s="54"/>
      <c r="WSW56" s="54"/>
      <c r="WSX56" s="54"/>
      <c r="WSY56" s="54"/>
      <c r="WSZ56" s="54"/>
      <c r="WTA56" s="54"/>
      <c r="WTB56" s="54"/>
      <c r="WTC56" s="54"/>
      <c r="WTD56" s="54"/>
      <c r="WTE56" s="54"/>
      <c r="WTF56" s="54"/>
      <c r="WTG56" s="54"/>
      <c r="WTH56" s="54"/>
      <c r="WTI56" s="54"/>
      <c r="WTJ56" s="54"/>
      <c r="WTK56" s="54"/>
      <c r="WTL56" s="54"/>
      <c r="WTM56" s="54"/>
      <c r="WTN56" s="54"/>
      <c r="WTO56" s="54"/>
      <c r="WTP56" s="54"/>
      <c r="WTQ56" s="54"/>
      <c r="WTR56" s="54"/>
      <c r="WTS56" s="54"/>
      <c r="WTT56" s="54"/>
      <c r="WTU56" s="54"/>
      <c r="WTV56" s="54"/>
      <c r="WTW56" s="54"/>
      <c r="WTX56" s="54"/>
      <c r="WTY56" s="54"/>
      <c r="WTZ56" s="54"/>
      <c r="WUA56" s="54"/>
      <c r="WUB56" s="54"/>
      <c r="WUC56" s="54"/>
      <c r="WUD56" s="54"/>
      <c r="WUE56" s="54"/>
      <c r="WUF56" s="54"/>
      <c r="WUG56" s="54"/>
      <c r="WUH56" s="54"/>
      <c r="WUI56" s="54"/>
      <c r="WUJ56" s="54"/>
      <c r="WUK56" s="54"/>
      <c r="WUL56" s="54"/>
      <c r="WUM56" s="54"/>
      <c r="WUN56" s="54"/>
      <c r="WUO56" s="54"/>
      <c r="WUP56" s="54"/>
      <c r="WUQ56" s="54"/>
      <c r="WUR56" s="54"/>
      <c r="WUS56" s="54"/>
      <c r="WUT56" s="54"/>
      <c r="WUU56" s="54"/>
      <c r="WUV56" s="54"/>
      <c r="WUW56" s="54"/>
      <c r="WUX56" s="54"/>
      <c r="WUY56" s="54"/>
      <c r="WUZ56" s="54"/>
      <c r="WVA56" s="54"/>
      <c r="WVB56" s="54"/>
      <c r="WVC56" s="54"/>
      <c r="WVD56" s="54"/>
      <c r="WVE56" s="54"/>
      <c r="WVF56" s="54"/>
      <c r="WVG56" s="54"/>
      <c r="WVH56" s="54"/>
      <c r="WVI56" s="54"/>
      <c r="WVJ56" s="54"/>
      <c r="WVK56" s="54"/>
      <c r="WVL56" s="54"/>
    </row>
    <row r="57" spans="1:16132" s="6" customFormat="1" x14ac:dyDescent="0.2">
      <c r="A57" s="36" t="s">
        <v>28</v>
      </c>
      <c r="B57" s="27" t="s">
        <v>96</v>
      </c>
      <c r="C57" s="46">
        <v>1434734</v>
      </c>
      <c r="D57" s="46">
        <v>1434734</v>
      </c>
      <c r="E57" s="47">
        <v>1924551.47</v>
      </c>
      <c r="F57" s="47">
        <v>134.13994998376003</v>
      </c>
    </row>
    <row r="58" spans="1:16132" s="6" customFormat="1" x14ac:dyDescent="0.2">
      <c r="A58" s="37" t="s">
        <v>99</v>
      </c>
      <c r="B58" s="27" t="s">
        <v>100</v>
      </c>
      <c r="C58" s="38"/>
      <c r="D58" s="38"/>
      <c r="E58" s="13">
        <v>1467889.12</v>
      </c>
      <c r="F58" s="38"/>
    </row>
    <row r="59" spans="1:16132" s="6" customFormat="1" x14ac:dyDescent="0.2">
      <c r="A59" s="37" t="s">
        <v>103</v>
      </c>
      <c r="B59" s="27" t="s">
        <v>102</v>
      </c>
      <c r="C59" s="38"/>
      <c r="D59" s="38"/>
      <c r="E59" s="13">
        <v>214460.1</v>
      </c>
      <c r="F59" s="38"/>
    </row>
    <row r="60" spans="1:16132" s="6" customFormat="1" x14ac:dyDescent="0.2">
      <c r="A60" s="37" t="s">
        <v>106</v>
      </c>
      <c r="B60" s="27" t="s">
        <v>107</v>
      </c>
      <c r="C60" s="38"/>
      <c r="D60" s="38"/>
      <c r="E60" s="13">
        <v>242202.25</v>
      </c>
      <c r="F60" s="38"/>
    </row>
    <row r="61" spans="1:16132" s="6" customFormat="1" x14ac:dyDescent="0.2">
      <c r="A61" s="36" t="s">
        <v>108</v>
      </c>
      <c r="B61" s="27" t="s">
        <v>109</v>
      </c>
      <c r="C61" s="46">
        <v>247130</v>
      </c>
      <c r="D61" s="46">
        <v>247130</v>
      </c>
      <c r="E61" s="47">
        <v>144618.15</v>
      </c>
      <c r="F61" s="47">
        <v>58.519058794966206</v>
      </c>
    </row>
    <row r="62" spans="1:16132" s="6" customFormat="1" x14ac:dyDescent="0.2">
      <c r="A62" s="37" t="s">
        <v>112</v>
      </c>
      <c r="B62" s="27" t="s">
        <v>113</v>
      </c>
      <c r="C62" s="38"/>
      <c r="D62" s="38"/>
      <c r="E62" s="13">
        <v>1578</v>
      </c>
      <c r="F62" s="38"/>
    </row>
    <row r="63" spans="1:16132" s="6" customFormat="1" x14ac:dyDescent="0.2">
      <c r="A63" s="37" t="s">
        <v>114</v>
      </c>
      <c r="B63" s="27" t="s">
        <v>115</v>
      </c>
      <c r="C63" s="38"/>
      <c r="D63" s="38"/>
      <c r="E63" s="13">
        <v>401.77</v>
      </c>
      <c r="F63" s="38"/>
    </row>
    <row r="64" spans="1:16132" s="6" customFormat="1" x14ac:dyDescent="0.2">
      <c r="A64" s="37" t="s">
        <v>136</v>
      </c>
      <c r="B64" s="27" t="s">
        <v>137</v>
      </c>
      <c r="C64" s="38"/>
      <c r="D64" s="38"/>
      <c r="E64" s="13">
        <v>3125</v>
      </c>
      <c r="F64" s="38"/>
    </row>
    <row r="65" spans="1:1022 1027:2046 2051:3070 3075:4094 4099:5118 5123:6142 6147:7166 7171:8190 8195:9214 9219:10238 10243:11262 11267:12286 12291:13310 13315:14334 14339:15358 15363:16384" s="6" customFormat="1" x14ac:dyDescent="0.2">
      <c r="A65" s="37" t="s">
        <v>140</v>
      </c>
      <c r="B65" s="27" t="s">
        <v>141</v>
      </c>
      <c r="C65" s="38"/>
      <c r="D65" s="38"/>
      <c r="E65" s="13">
        <v>18137.71</v>
      </c>
      <c r="F65" s="38"/>
    </row>
    <row r="66" spans="1:1022 1027:2046 2051:3070 3075:4094 4099:5118 5123:6142 6147:7166 7171:8190 8195:9214 9219:10238 10243:11262 11267:12286 12291:13310 13315:14334 14339:15358 15363:16384" s="6" customFormat="1" x14ac:dyDescent="0.2">
      <c r="A66" s="37" t="s">
        <v>144</v>
      </c>
      <c r="B66" s="27" t="s">
        <v>145</v>
      </c>
      <c r="C66" s="38"/>
      <c r="D66" s="38"/>
      <c r="E66" s="13">
        <v>32304.49</v>
      </c>
      <c r="F66" s="38"/>
    </row>
    <row r="67" spans="1:1022 1027:2046 2051:3070 3075:4094 4099:5118 5123:6142 6147:7166 7171:8190 8195:9214 9219:10238 10243:11262 11267:12286 12291:13310 13315:14334 14339:15358 15363:16384" s="6" customFormat="1" x14ac:dyDescent="0.2">
      <c r="A67" s="37" t="s">
        <v>146</v>
      </c>
      <c r="B67" s="27" t="s">
        <v>147</v>
      </c>
      <c r="C67" s="38"/>
      <c r="D67" s="38"/>
      <c r="E67" s="13">
        <v>22296.76</v>
      </c>
      <c r="F67" s="38"/>
    </row>
    <row r="68" spans="1:1022 1027:2046 2051:3070 3075:4094 4099:5118 5123:6142 6147:7166 7171:8190 8195:9214 9219:10238 10243:11262 11267:12286 12291:13310 13315:14334 14339:15358 15363:16384" s="6" customFormat="1" x14ac:dyDescent="0.2">
      <c r="A68" s="37" t="s">
        <v>152</v>
      </c>
      <c r="B68" s="27" t="s">
        <v>151</v>
      </c>
      <c r="C68" s="38"/>
      <c r="D68" s="38"/>
      <c r="E68" s="13">
        <v>124.73</v>
      </c>
      <c r="F68" s="38"/>
    </row>
    <row r="69" spans="1:1022 1027:2046 2051:3070 3075:4094 4099:5118 5123:6142 6147:7166 7171:8190 8195:9214 9219:10238 10243:11262 11267:12286 12291:13310 13315:14334 14339:15358 15363:16384" s="6" customFormat="1" x14ac:dyDescent="0.2">
      <c r="A69" s="37" t="s">
        <v>155</v>
      </c>
      <c r="B69" s="27" t="s">
        <v>156</v>
      </c>
      <c r="C69" s="38"/>
      <c r="D69" s="38"/>
      <c r="E69" s="13">
        <v>28695.53</v>
      </c>
      <c r="F69" s="38"/>
    </row>
    <row r="70" spans="1:1022 1027:2046 2051:3070 3075:4094 4099:5118 5123:6142 6147:7166 7171:8190 8195:9214 9219:10238 10243:11262 11267:12286 12291:13310 13315:14334 14339:15358 15363:16384" s="6" customFormat="1" x14ac:dyDescent="0.2">
      <c r="A70" s="37" t="s">
        <v>157</v>
      </c>
      <c r="B70" s="27" t="s">
        <v>158</v>
      </c>
      <c r="C70" s="38"/>
      <c r="D70" s="38"/>
      <c r="E70" s="13">
        <v>26413.01</v>
      </c>
      <c r="F70" s="38"/>
    </row>
    <row r="71" spans="1:1022 1027:2046 2051:3070 3075:4094 4099:5118 5123:6142 6147:7166 7171:8190 8195:9214 9219:10238 10243:11262 11267:12286 12291:13310 13315:14334 14339:15358 15363:16384" s="6" customFormat="1" x14ac:dyDescent="0.2">
      <c r="A71" s="37" t="s">
        <v>159</v>
      </c>
      <c r="B71" s="27" t="s">
        <v>160</v>
      </c>
      <c r="C71" s="38"/>
      <c r="D71" s="38"/>
      <c r="E71" s="13">
        <v>7444.28</v>
      </c>
      <c r="F71" s="38"/>
    </row>
    <row r="72" spans="1:1022 1027:2046 2051:3070 3075:4094 4099:5118 5123:6142 6147:7166 7171:8190 8195:9214 9219:10238 10243:11262 11267:12286 12291:13310 13315:14334 14339:15358 15363:16384" s="6" customFormat="1" x14ac:dyDescent="0.2">
      <c r="A72" s="37" t="s">
        <v>161</v>
      </c>
      <c r="B72" s="27" t="s">
        <v>162</v>
      </c>
      <c r="C72" s="38"/>
      <c r="D72" s="38"/>
      <c r="E72" s="13">
        <v>4096.87</v>
      </c>
      <c r="F72" s="38"/>
    </row>
    <row r="73" spans="1:1022 1027:2046 2051:3070 3075:4094 4099:5118 5123:6142 6147:7166 7171:8190 8195:9214 9219:10238 10243:11262 11267:12286 12291:13310 13315:14334 14339:15358 15363:16384" s="6" customFormat="1" x14ac:dyDescent="0.2">
      <c r="A73" s="36" t="s">
        <v>219</v>
      </c>
      <c r="B73" s="27" t="s">
        <v>220</v>
      </c>
      <c r="C73" s="46">
        <v>9489</v>
      </c>
      <c r="D73" s="46">
        <v>9489</v>
      </c>
      <c r="E73" s="47">
        <v>25488.3</v>
      </c>
      <c r="F73" s="47">
        <v>268.60891558646858</v>
      </c>
    </row>
    <row r="74" spans="1:1022 1027:2046 2051:3070 3075:4094 4099:5118 5123:6142 6147:7166 7171:8190 8195:9214 9219:10238 10243:11262 11267:12286 12291:13310 13315:14334 14339:15358 15363:16384" s="6" customFormat="1" x14ac:dyDescent="0.2">
      <c r="A74" s="37" t="s">
        <v>227</v>
      </c>
      <c r="B74" s="27" t="s">
        <v>228</v>
      </c>
      <c r="C74" s="38"/>
      <c r="D74" s="38"/>
      <c r="E74" s="13">
        <v>9488.2999999999993</v>
      </c>
      <c r="F74" s="38"/>
    </row>
    <row r="75" spans="1:1022 1027:2046 2051:3070 3075:4094 4099:5118 5123:6142 6147:7166 7171:8190 8195:9214 9219:10238 10243:11262 11267:12286 12291:13310 13315:14334 14339:15358 15363:16384" s="6" customFormat="1" x14ac:dyDescent="0.2">
      <c r="A75" s="37" t="s">
        <v>237</v>
      </c>
      <c r="B75" s="27" t="s">
        <v>238</v>
      </c>
      <c r="C75" s="38"/>
      <c r="D75" s="38"/>
      <c r="E75" s="13">
        <v>16000</v>
      </c>
      <c r="F75" s="38"/>
    </row>
    <row r="76" spans="1:1022 1027:2046 2051:3070 3075:4094 4099:5118 5123:6142 6147:7166 7171:8190 8195:9214 9219:10238 10243:11262 11267:12286 12291:13310 13315:14334 14339:15358 15363:16384" s="6" customFormat="1" ht="13.5" x14ac:dyDescent="0.25">
      <c r="A76" s="50" t="s">
        <v>37</v>
      </c>
      <c r="B76" s="51" t="s">
        <v>38</v>
      </c>
      <c r="C76" s="52">
        <v>7341</v>
      </c>
      <c r="D76" s="52">
        <v>7341</v>
      </c>
      <c r="E76" s="53">
        <v>25204.41</v>
      </c>
      <c r="F76" s="53">
        <v>343.33755619125498</v>
      </c>
      <c r="G76" s="54"/>
      <c r="H76" s="54"/>
      <c r="I76" s="54"/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  <c r="AS76" s="54"/>
      <c r="AT76" s="54"/>
      <c r="AU76" s="54"/>
      <c r="AV76" s="54"/>
      <c r="AW76" s="54"/>
      <c r="AX76" s="54"/>
      <c r="AY76" s="54"/>
      <c r="AZ76" s="54"/>
      <c r="BA76" s="54"/>
      <c r="BB76" s="54"/>
      <c r="BC76" s="54"/>
      <c r="BD76" s="54"/>
      <c r="BE76" s="54"/>
      <c r="BF76" s="54"/>
      <c r="BG76" s="54"/>
      <c r="BH76" s="54"/>
      <c r="BI76" s="54"/>
      <c r="BJ76" s="54"/>
      <c r="BK76" s="54"/>
      <c r="BL76" s="54"/>
      <c r="BM76" s="54"/>
      <c r="BN76" s="54"/>
      <c r="BO76" s="54"/>
      <c r="BP76" s="54"/>
      <c r="BQ76" s="54"/>
      <c r="BR76" s="54"/>
      <c r="BS76" s="54"/>
      <c r="BT76" s="54"/>
      <c r="BU76" s="54"/>
      <c r="BV76" s="54"/>
      <c r="BW76" s="54"/>
      <c r="BX76" s="54"/>
      <c r="BY76" s="54"/>
      <c r="BZ76" s="54"/>
      <c r="CA76" s="54"/>
      <c r="CB76" s="54"/>
      <c r="CC76" s="54"/>
      <c r="CD76" s="54"/>
      <c r="CE76" s="54"/>
      <c r="CF76" s="54"/>
      <c r="CG76" s="54"/>
      <c r="CH76" s="54"/>
      <c r="CI76" s="54"/>
      <c r="CJ76" s="54"/>
      <c r="CK76" s="54"/>
      <c r="CL76" s="54"/>
      <c r="CM76" s="54"/>
      <c r="CN76" s="54"/>
      <c r="CO76" s="54"/>
      <c r="CP76" s="54"/>
      <c r="CQ76" s="54"/>
      <c r="CR76" s="54"/>
      <c r="CS76" s="54"/>
      <c r="CT76" s="54"/>
      <c r="CU76" s="54"/>
      <c r="CV76" s="54"/>
      <c r="CW76" s="54"/>
      <c r="CX76" s="54"/>
      <c r="CY76" s="54"/>
      <c r="CZ76" s="54"/>
      <c r="DA76" s="54"/>
      <c r="DB76" s="54"/>
      <c r="DC76" s="54"/>
      <c r="DD76" s="54"/>
      <c r="DE76" s="54"/>
      <c r="DF76" s="54"/>
      <c r="DG76" s="54"/>
      <c r="DH76" s="54"/>
      <c r="DI76" s="54"/>
      <c r="DJ76" s="54"/>
      <c r="DK76" s="54"/>
      <c r="DL76" s="54"/>
      <c r="DM76" s="54"/>
      <c r="DN76" s="54"/>
      <c r="DO76" s="54"/>
      <c r="DP76" s="54"/>
      <c r="DQ76" s="54"/>
      <c r="DR76" s="54"/>
      <c r="DS76" s="54"/>
      <c r="DT76" s="54"/>
      <c r="DU76" s="54"/>
      <c r="DV76" s="54"/>
      <c r="DW76" s="54"/>
      <c r="DX76" s="54"/>
      <c r="DY76" s="54"/>
      <c r="DZ76" s="54"/>
      <c r="EA76" s="54"/>
      <c r="EB76" s="54"/>
      <c r="EC76" s="54"/>
      <c r="ED76" s="54"/>
      <c r="EE76" s="54"/>
      <c r="EF76" s="54"/>
      <c r="EG76" s="54"/>
      <c r="EH76" s="54"/>
      <c r="EI76" s="54"/>
      <c r="EJ76" s="54"/>
      <c r="EK76" s="54"/>
      <c r="EL76" s="54"/>
      <c r="EM76" s="54"/>
      <c r="EN76" s="54"/>
      <c r="EO76" s="54"/>
      <c r="EP76" s="54"/>
      <c r="EQ76" s="54"/>
      <c r="ER76" s="54"/>
      <c r="ES76" s="54"/>
      <c r="ET76" s="54"/>
      <c r="EU76" s="54"/>
      <c r="EV76" s="54"/>
      <c r="EW76" s="54"/>
      <c r="EX76" s="54"/>
      <c r="EY76" s="54"/>
      <c r="EZ76" s="54"/>
      <c r="FA76" s="54"/>
      <c r="FB76" s="54"/>
      <c r="FC76" s="54"/>
      <c r="FD76" s="54"/>
      <c r="FE76" s="54"/>
      <c r="FF76" s="54"/>
      <c r="FG76" s="54"/>
      <c r="FH76" s="54"/>
      <c r="FI76" s="54"/>
      <c r="FJ76" s="54"/>
      <c r="FK76" s="54"/>
      <c r="FL76" s="54"/>
      <c r="FM76" s="54"/>
      <c r="FN76" s="54"/>
      <c r="FO76" s="54"/>
      <c r="FP76" s="54"/>
      <c r="FQ76" s="54"/>
      <c r="FR76" s="54"/>
      <c r="FS76" s="54"/>
      <c r="FT76" s="54"/>
      <c r="FU76" s="54"/>
      <c r="FV76" s="54"/>
      <c r="FW76" s="54"/>
      <c r="FX76" s="54"/>
      <c r="FY76" s="54"/>
      <c r="FZ76" s="54"/>
      <c r="GA76" s="54"/>
      <c r="GB76" s="54"/>
      <c r="GC76" s="54"/>
      <c r="GD76" s="54"/>
      <c r="GE76" s="54"/>
      <c r="GF76" s="54"/>
      <c r="GG76" s="54"/>
      <c r="GH76" s="54"/>
      <c r="GI76" s="54"/>
      <c r="GJ76" s="54"/>
      <c r="GK76" s="54"/>
      <c r="GL76" s="54"/>
      <c r="GM76" s="54"/>
      <c r="GN76" s="54"/>
      <c r="GO76" s="54"/>
      <c r="GP76" s="54"/>
      <c r="GQ76" s="54"/>
      <c r="GR76" s="54"/>
      <c r="GS76" s="54"/>
      <c r="GT76" s="54"/>
      <c r="GU76" s="54"/>
      <c r="GV76" s="54"/>
      <c r="GW76" s="54"/>
      <c r="GX76" s="54"/>
      <c r="GY76" s="54"/>
      <c r="GZ76" s="54"/>
      <c r="HA76" s="54"/>
      <c r="HB76" s="54"/>
      <c r="HC76" s="54"/>
      <c r="HD76" s="54"/>
      <c r="HE76" s="54"/>
      <c r="HF76" s="54"/>
      <c r="HG76" s="54"/>
      <c r="HH76" s="54"/>
      <c r="HI76" s="54"/>
      <c r="HJ76" s="54"/>
      <c r="HK76" s="54"/>
      <c r="HL76" s="54"/>
      <c r="HM76" s="54"/>
      <c r="HN76" s="54"/>
      <c r="HO76" s="54"/>
      <c r="HP76" s="54"/>
      <c r="HQ76" s="54"/>
      <c r="HR76" s="54"/>
      <c r="HS76" s="54"/>
      <c r="HT76" s="54"/>
      <c r="HU76" s="54"/>
      <c r="HV76" s="54"/>
      <c r="HW76" s="54"/>
      <c r="HX76" s="54"/>
      <c r="HY76" s="54"/>
      <c r="HZ76" s="54"/>
      <c r="IA76" s="54"/>
      <c r="IB76" s="54"/>
      <c r="IC76" s="54"/>
      <c r="ID76" s="54"/>
      <c r="IE76" s="54"/>
      <c r="IF76" s="54"/>
      <c r="IG76" s="54"/>
      <c r="IH76" s="54"/>
      <c r="II76" s="54"/>
      <c r="IJ76" s="54"/>
      <c r="IK76" s="54"/>
      <c r="IL76" s="54"/>
      <c r="IM76" s="54"/>
      <c r="IN76" s="54"/>
      <c r="IO76" s="54"/>
      <c r="IP76" s="54"/>
      <c r="IQ76" s="54"/>
      <c r="IR76" s="54"/>
      <c r="IS76" s="54"/>
      <c r="IT76" s="54"/>
      <c r="IY76" s="54"/>
      <c r="IZ76" s="54"/>
      <c r="JA76" s="54"/>
      <c r="JB76" s="54"/>
      <c r="JC76" s="54"/>
      <c r="JD76" s="54"/>
      <c r="JE76" s="54"/>
      <c r="JF76" s="54"/>
      <c r="JG76" s="54"/>
      <c r="JH76" s="54"/>
      <c r="JI76" s="54"/>
      <c r="JJ76" s="54"/>
      <c r="JK76" s="54"/>
      <c r="JL76" s="54"/>
      <c r="JM76" s="54"/>
      <c r="JN76" s="54"/>
      <c r="JO76" s="54"/>
      <c r="JP76" s="54"/>
      <c r="JQ76" s="54"/>
      <c r="JR76" s="54"/>
      <c r="JS76" s="54"/>
      <c r="JT76" s="54"/>
      <c r="JU76" s="54"/>
      <c r="JV76" s="54"/>
      <c r="JW76" s="54"/>
      <c r="JX76" s="54"/>
      <c r="JY76" s="54"/>
      <c r="JZ76" s="54"/>
      <c r="KA76" s="54"/>
      <c r="KB76" s="54"/>
      <c r="KC76" s="54"/>
      <c r="KD76" s="54"/>
      <c r="KE76" s="54"/>
      <c r="KF76" s="54"/>
      <c r="KG76" s="54"/>
      <c r="KH76" s="54"/>
      <c r="KI76" s="54"/>
      <c r="KJ76" s="54"/>
      <c r="KK76" s="54"/>
      <c r="KL76" s="54"/>
      <c r="KM76" s="54"/>
      <c r="KN76" s="54"/>
      <c r="KO76" s="54"/>
      <c r="KP76" s="54"/>
      <c r="KQ76" s="54"/>
      <c r="KR76" s="54"/>
      <c r="KS76" s="54"/>
      <c r="KT76" s="54"/>
      <c r="KU76" s="54"/>
      <c r="KV76" s="54"/>
      <c r="KW76" s="54"/>
      <c r="KX76" s="54"/>
      <c r="KY76" s="54"/>
      <c r="KZ76" s="54"/>
      <c r="LA76" s="54"/>
      <c r="LB76" s="54"/>
      <c r="LC76" s="54"/>
      <c r="LD76" s="54"/>
      <c r="LE76" s="54"/>
      <c r="LF76" s="54"/>
      <c r="LG76" s="54"/>
      <c r="LH76" s="54"/>
      <c r="LI76" s="54"/>
      <c r="LJ76" s="54"/>
      <c r="LK76" s="54"/>
      <c r="LL76" s="54"/>
      <c r="LM76" s="54"/>
      <c r="LN76" s="54"/>
      <c r="LO76" s="54"/>
      <c r="LP76" s="54"/>
      <c r="LQ76" s="54"/>
      <c r="LR76" s="54"/>
      <c r="LS76" s="54"/>
      <c r="LT76" s="54"/>
      <c r="LU76" s="54"/>
      <c r="LV76" s="54"/>
      <c r="LW76" s="54"/>
      <c r="LX76" s="54"/>
      <c r="LY76" s="54"/>
      <c r="LZ76" s="54"/>
      <c r="MA76" s="54"/>
      <c r="MB76" s="54"/>
      <c r="MC76" s="54"/>
      <c r="MD76" s="54"/>
      <c r="ME76" s="54"/>
      <c r="MF76" s="54"/>
      <c r="MG76" s="54"/>
      <c r="MH76" s="54"/>
      <c r="MI76" s="54"/>
      <c r="MJ76" s="54"/>
      <c r="MK76" s="54"/>
      <c r="ML76" s="54"/>
      <c r="MM76" s="54"/>
      <c r="MN76" s="54"/>
      <c r="MO76" s="54"/>
      <c r="MP76" s="54"/>
      <c r="MQ76" s="54"/>
      <c r="MR76" s="54"/>
      <c r="MS76" s="54"/>
      <c r="MT76" s="54"/>
      <c r="MU76" s="54"/>
      <c r="MV76" s="54"/>
      <c r="MW76" s="54"/>
      <c r="MX76" s="54"/>
      <c r="MY76" s="54"/>
      <c r="MZ76" s="54"/>
      <c r="NA76" s="54"/>
      <c r="NB76" s="54"/>
      <c r="NC76" s="54"/>
      <c r="ND76" s="54"/>
      <c r="NE76" s="54"/>
      <c r="NF76" s="54"/>
      <c r="NG76" s="54"/>
      <c r="NH76" s="54"/>
      <c r="NI76" s="54"/>
      <c r="NJ76" s="54"/>
      <c r="NK76" s="54"/>
      <c r="NL76" s="54"/>
      <c r="NM76" s="54"/>
      <c r="NN76" s="54"/>
      <c r="NO76" s="54"/>
      <c r="NP76" s="54"/>
      <c r="NQ76" s="54"/>
      <c r="NR76" s="54"/>
      <c r="NS76" s="54"/>
      <c r="NT76" s="54"/>
      <c r="NU76" s="54"/>
      <c r="NV76" s="54"/>
      <c r="NW76" s="54"/>
      <c r="NX76" s="54"/>
      <c r="NY76" s="54"/>
      <c r="NZ76" s="54"/>
      <c r="OA76" s="54"/>
      <c r="OB76" s="54"/>
      <c r="OC76" s="54"/>
      <c r="OD76" s="54"/>
      <c r="OE76" s="54"/>
      <c r="OF76" s="54"/>
      <c r="OG76" s="54"/>
      <c r="OH76" s="54"/>
      <c r="OI76" s="54"/>
      <c r="OJ76" s="54"/>
      <c r="OK76" s="54"/>
      <c r="OL76" s="54"/>
      <c r="OM76" s="54"/>
      <c r="ON76" s="54"/>
      <c r="OO76" s="54"/>
      <c r="OP76" s="54"/>
      <c r="OQ76" s="54"/>
      <c r="OR76" s="54"/>
      <c r="OS76" s="54"/>
      <c r="OT76" s="54"/>
      <c r="OU76" s="54"/>
      <c r="OV76" s="54"/>
      <c r="OW76" s="54"/>
      <c r="OX76" s="54"/>
      <c r="OY76" s="54"/>
      <c r="OZ76" s="54"/>
      <c r="PA76" s="54"/>
      <c r="PB76" s="54"/>
      <c r="PC76" s="54"/>
      <c r="PD76" s="54"/>
      <c r="PE76" s="54"/>
      <c r="PF76" s="54"/>
      <c r="PG76" s="54"/>
      <c r="PH76" s="54"/>
      <c r="PI76" s="54"/>
      <c r="PJ76" s="54"/>
      <c r="PK76" s="54"/>
      <c r="PL76" s="54"/>
      <c r="PM76" s="54"/>
      <c r="PN76" s="54"/>
      <c r="PO76" s="54"/>
      <c r="PP76" s="54"/>
      <c r="PQ76" s="54"/>
      <c r="PR76" s="54"/>
      <c r="PS76" s="54"/>
      <c r="PT76" s="54"/>
      <c r="PU76" s="54"/>
      <c r="PV76" s="54"/>
      <c r="PW76" s="54"/>
      <c r="PX76" s="54"/>
      <c r="PY76" s="54"/>
      <c r="PZ76" s="54"/>
      <c r="QA76" s="54"/>
      <c r="QB76" s="54"/>
      <c r="QC76" s="54"/>
      <c r="QD76" s="54"/>
      <c r="QE76" s="54"/>
      <c r="QF76" s="54"/>
      <c r="QG76" s="54"/>
      <c r="QH76" s="54"/>
      <c r="QI76" s="54"/>
      <c r="QJ76" s="54"/>
      <c r="QK76" s="54"/>
      <c r="QL76" s="54"/>
      <c r="QM76" s="54"/>
      <c r="QN76" s="54"/>
      <c r="QO76" s="54"/>
      <c r="QP76" s="54"/>
      <c r="QQ76" s="54"/>
      <c r="QR76" s="54"/>
      <c r="QS76" s="54"/>
      <c r="QT76" s="54"/>
      <c r="QU76" s="54"/>
      <c r="QV76" s="54"/>
      <c r="QW76" s="54"/>
      <c r="QX76" s="54"/>
      <c r="QY76" s="54"/>
      <c r="QZ76" s="54"/>
      <c r="RA76" s="54"/>
      <c r="RB76" s="54"/>
      <c r="RC76" s="54"/>
      <c r="RD76" s="54"/>
      <c r="RE76" s="54"/>
      <c r="RF76" s="54"/>
      <c r="RG76" s="54"/>
      <c r="RH76" s="54"/>
      <c r="RI76" s="54"/>
      <c r="RJ76" s="54"/>
      <c r="RK76" s="54"/>
      <c r="RL76" s="54"/>
      <c r="RM76" s="54"/>
      <c r="RN76" s="54"/>
      <c r="RO76" s="54"/>
      <c r="RP76" s="54"/>
      <c r="RQ76" s="54"/>
      <c r="RR76" s="54"/>
      <c r="RS76" s="54"/>
      <c r="RT76" s="54"/>
      <c r="RU76" s="54"/>
      <c r="RV76" s="54"/>
      <c r="RW76" s="54"/>
      <c r="RX76" s="54"/>
      <c r="RY76" s="54"/>
      <c r="RZ76" s="54"/>
      <c r="SA76" s="54"/>
      <c r="SB76" s="54"/>
      <c r="SC76" s="54"/>
      <c r="SD76" s="54"/>
      <c r="SE76" s="54"/>
      <c r="SF76" s="54"/>
      <c r="SG76" s="54"/>
      <c r="SH76" s="54"/>
      <c r="SI76" s="54"/>
      <c r="SJ76" s="54"/>
      <c r="SK76" s="54"/>
      <c r="SL76" s="54"/>
      <c r="SM76" s="54"/>
      <c r="SN76" s="54"/>
      <c r="SO76" s="54"/>
      <c r="SP76" s="54"/>
      <c r="SU76" s="54"/>
      <c r="SV76" s="54"/>
      <c r="SW76" s="54"/>
      <c r="SX76" s="54"/>
      <c r="SY76" s="54"/>
      <c r="SZ76" s="54"/>
      <c r="TA76" s="54"/>
      <c r="TB76" s="54"/>
      <c r="TC76" s="54"/>
      <c r="TD76" s="54"/>
      <c r="TE76" s="54"/>
      <c r="TF76" s="54"/>
      <c r="TG76" s="54"/>
      <c r="TH76" s="54"/>
      <c r="TI76" s="54"/>
      <c r="TJ76" s="54"/>
      <c r="TK76" s="54"/>
      <c r="TL76" s="54"/>
      <c r="TM76" s="54"/>
      <c r="TN76" s="54"/>
      <c r="TO76" s="54"/>
      <c r="TP76" s="54"/>
      <c r="TQ76" s="54"/>
      <c r="TR76" s="54"/>
      <c r="TS76" s="54"/>
      <c r="TT76" s="54"/>
      <c r="TU76" s="54"/>
      <c r="TV76" s="54"/>
      <c r="TW76" s="54"/>
      <c r="TX76" s="54"/>
      <c r="TY76" s="54"/>
      <c r="TZ76" s="54"/>
      <c r="UA76" s="54"/>
      <c r="UB76" s="54"/>
      <c r="UC76" s="54"/>
      <c r="UD76" s="54"/>
      <c r="UE76" s="54"/>
      <c r="UF76" s="54"/>
      <c r="UG76" s="54"/>
      <c r="UH76" s="54"/>
      <c r="UI76" s="54"/>
      <c r="UJ76" s="54"/>
      <c r="UK76" s="54"/>
      <c r="UL76" s="54"/>
      <c r="UM76" s="54"/>
      <c r="UN76" s="54"/>
      <c r="UO76" s="54"/>
      <c r="UP76" s="54"/>
      <c r="UQ76" s="54"/>
      <c r="UR76" s="54"/>
      <c r="US76" s="54"/>
      <c r="UT76" s="54"/>
      <c r="UU76" s="54"/>
      <c r="UV76" s="54"/>
      <c r="UW76" s="54"/>
      <c r="UX76" s="54"/>
      <c r="UY76" s="54"/>
      <c r="UZ76" s="54"/>
      <c r="VA76" s="54"/>
      <c r="VB76" s="54"/>
      <c r="VC76" s="54"/>
      <c r="VD76" s="54"/>
      <c r="VE76" s="54"/>
      <c r="VF76" s="54"/>
      <c r="VG76" s="54"/>
      <c r="VH76" s="54"/>
      <c r="VI76" s="54"/>
      <c r="VJ76" s="54"/>
      <c r="VK76" s="54"/>
      <c r="VL76" s="54"/>
      <c r="VM76" s="54"/>
      <c r="VN76" s="54"/>
      <c r="VO76" s="54"/>
      <c r="VP76" s="54"/>
      <c r="VQ76" s="54"/>
      <c r="VR76" s="54"/>
      <c r="VS76" s="54"/>
      <c r="VT76" s="54"/>
      <c r="VU76" s="54"/>
      <c r="VV76" s="54"/>
      <c r="VW76" s="54"/>
      <c r="VX76" s="54"/>
      <c r="VY76" s="54"/>
      <c r="VZ76" s="54"/>
      <c r="WA76" s="54"/>
      <c r="WB76" s="54"/>
      <c r="WC76" s="54"/>
      <c r="WD76" s="54"/>
      <c r="WE76" s="54"/>
      <c r="WF76" s="54"/>
      <c r="WG76" s="54"/>
      <c r="WH76" s="54"/>
      <c r="WI76" s="54"/>
      <c r="WJ76" s="54"/>
      <c r="WK76" s="54"/>
      <c r="WL76" s="54"/>
      <c r="WM76" s="54"/>
      <c r="WN76" s="54"/>
      <c r="WO76" s="54"/>
      <c r="WP76" s="54"/>
      <c r="WQ76" s="54"/>
      <c r="WR76" s="54"/>
      <c r="WS76" s="54"/>
      <c r="WT76" s="54"/>
      <c r="WU76" s="54"/>
      <c r="WV76" s="54"/>
      <c r="WW76" s="54"/>
      <c r="WX76" s="54"/>
      <c r="WY76" s="54"/>
      <c r="WZ76" s="54"/>
      <c r="XA76" s="54"/>
      <c r="XB76" s="54"/>
      <c r="XC76" s="54"/>
      <c r="XD76" s="54"/>
      <c r="XE76" s="54"/>
      <c r="XF76" s="54"/>
      <c r="XG76" s="54"/>
      <c r="XH76" s="54"/>
      <c r="XI76" s="54"/>
      <c r="XJ76" s="54"/>
      <c r="XK76" s="54"/>
      <c r="XL76" s="54"/>
      <c r="XM76" s="54"/>
      <c r="XN76" s="54"/>
      <c r="XO76" s="54"/>
      <c r="XP76" s="54"/>
      <c r="XQ76" s="54"/>
      <c r="XR76" s="54"/>
      <c r="XS76" s="54"/>
      <c r="XT76" s="54"/>
      <c r="XU76" s="54"/>
      <c r="XV76" s="54"/>
      <c r="XW76" s="54"/>
      <c r="XX76" s="54"/>
      <c r="XY76" s="54"/>
      <c r="XZ76" s="54"/>
      <c r="YA76" s="54"/>
      <c r="YB76" s="54"/>
      <c r="YC76" s="54"/>
      <c r="YD76" s="54"/>
      <c r="YE76" s="54"/>
      <c r="YF76" s="54"/>
      <c r="YG76" s="54"/>
      <c r="YH76" s="54"/>
      <c r="YI76" s="54"/>
      <c r="YJ76" s="54"/>
      <c r="YK76" s="54"/>
      <c r="YL76" s="54"/>
      <c r="YM76" s="54"/>
      <c r="YN76" s="54"/>
      <c r="YO76" s="54"/>
      <c r="YP76" s="54"/>
      <c r="YQ76" s="54"/>
      <c r="YR76" s="54"/>
      <c r="YS76" s="54"/>
      <c r="YT76" s="54"/>
      <c r="YU76" s="54"/>
      <c r="YV76" s="54"/>
      <c r="YW76" s="54"/>
      <c r="YX76" s="54"/>
      <c r="YY76" s="54"/>
      <c r="YZ76" s="54"/>
      <c r="ZA76" s="54"/>
      <c r="ZB76" s="54"/>
      <c r="ZC76" s="54"/>
      <c r="ZD76" s="54"/>
      <c r="ZE76" s="54"/>
      <c r="ZF76" s="54"/>
      <c r="ZG76" s="54"/>
      <c r="ZH76" s="54"/>
      <c r="ZI76" s="54"/>
      <c r="ZJ76" s="54"/>
      <c r="ZK76" s="54"/>
      <c r="ZL76" s="54"/>
      <c r="ZM76" s="54"/>
      <c r="ZN76" s="54"/>
      <c r="ZO76" s="54"/>
      <c r="ZP76" s="54"/>
      <c r="ZQ76" s="54"/>
      <c r="ZR76" s="54"/>
      <c r="ZS76" s="54"/>
      <c r="ZT76" s="54"/>
      <c r="ZU76" s="54"/>
      <c r="ZV76" s="54"/>
      <c r="ZW76" s="54"/>
      <c r="ZX76" s="54"/>
      <c r="ZY76" s="54"/>
      <c r="ZZ76" s="54"/>
      <c r="AAA76" s="54"/>
      <c r="AAB76" s="54"/>
      <c r="AAC76" s="54"/>
      <c r="AAD76" s="54"/>
      <c r="AAE76" s="54"/>
      <c r="AAF76" s="54"/>
      <c r="AAG76" s="54"/>
      <c r="AAH76" s="54"/>
      <c r="AAI76" s="54"/>
      <c r="AAJ76" s="54"/>
      <c r="AAK76" s="54"/>
      <c r="AAL76" s="54"/>
      <c r="AAM76" s="54"/>
      <c r="AAN76" s="54"/>
      <c r="AAO76" s="54"/>
      <c r="AAP76" s="54"/>
      <c r="AAQ76" s="54"/>
      <c r="AAR76" s="54"/>
      <c r="AAS76" s="54"/>
      <c r="AAT76" s="54"/>
      <c r="AAU76" s="54"/>
      <c r="AAV76" s="54"/>
      <c r="AAW76" s="54"/>
      <c r="AAX76" s="54"/>
      <c r="AAY76" s="54"/>
      <c r="AAZ76" s="54"/>
      <c r="ABA76" s="54"/>
      <c r="ABB76" s="54"/>
      <c r="ABC76" s="54"/>
      <c r="ABD76" s="54"/>
      <c r="ABE76" s="54"/>
      <c r="ABF76" s="54"/>
      <c r="ABG76" s="54"/>
      <c r="ABH76" s="54"/>
      <c r="ABI76" s="54"/>
      <c r="ABJ76" s="54"/>
      <c r="ABK76" s="54"/>
      <c r="ABL76" s="54"/>
      <c r="ABM76" s="54"/>
      <c r="ABN76" s="54"/>
      <c r="ABO76" s="54"/>
      <c r="ABP76" s="54"/>
      <c r="ABQ76" s="54"/>
      <c r="ABR76" s="54"/>
      <c r="ABS76" s="54"/>
      <c r="ABT76" s="54"/>
      <c r="ABU76" s="54"/>
      <c r="ABV76" s="54"/>
      <c r="ABW76" s="54"/>
      <c r="ABX76" s="54"/>
      <c r="ABY76" s="54"/>
      <c r="ABZ76" s="54"/>
      <c r="ACA76" s="54"/>
      <c r="ACB76" s="54"/>
      <c r="ACC76" s="54"/>
      <c r="ACD76" s="54"/>
      <c r="ACE76" s="54"/>
      <c r="ACF76" s="54"/>
      <c r="ACG76" s="54"/>
      <c r="ACH76" s="54"/>
      <c r="ACI76" s="54"/>
      <c r="ACJ76" s="54"/>
      <c r="ACK76" s="54"/>
      <c r="ACL76" s="54"/>
      <c r="ACQ76" s="54"/>
      <c r="ACR76" s="54"/>
      <c r="ACS76" s="54"/>
      <c r="ACT76" s="54"/>
      <c r="ACU76" s="54"/>
      <c r="ACV76" s="54"/>
      <c r="ACW76" s="54"/>
      <c r="ACX76" s="54"/>
      <c r="ACY76" s="54"/>
      <c r="ACZ76" s="54"/>
      <c r="ADA76" s="54"/>
      <c r="ADB76" s="54"/>
      <c r="ADC76" s="54"/>
      <c r="ADD76" s="54"/>
      <c r="ADE76" s="54"/>
      <c r="ADF76" s="54"/>
      <c r="ADG76" s="54"/>
      <c r="ADH76" s="54"/>
      <c r="ADI76" s="54"/>
      <c r="ADJ76" s="54"/>
      <c r="ADK76" s="54"/>
      <c r="ADL76" s="54"/>
      <c r="ADM76" s="54"/>
      <c r="ADN76" s="54"/>
      <c r="ADO76" s="54"/>
      <c r="ADP76" s="54"/>
      <c r="ADQ76" s="54"/>
      <c r="ADR76" s="54"/>
      <c r="ADS76" s="54"/>
      <c r="ADT76" s="54"/>
      <c r="ADU76" s="54"/>
      <c r="ADV76" s="54"/>
      <c r="ADW76" s="54"/>
      <c r="ADX76" s="54"/>
      <c r="ADY76" s="54"/>
      <c r="ADZ76" s="54"/>
      <c r="AEA76" s="54"/>
      <c r="AEB76" s="54"/>
      <c r="AEC76" s="54"/>
      <c r="AED76" s="54"/>
      <c r="AEE76" s="54"/>
      <c r="AEF76" s="54"/>
      <c r="AEG76" s="54"/>
      <c r="AEH76" s="54"/>
      <c r="AEI76" s="54"/>
      <c r="AEJ76" s="54"/>
      <c r="AEK76" s="54"/>
      <c r="AEL76" s="54"/>
      <c r="AEM76" s="54"/>
      <c r="AEN76" s="54"/>
      <c r="AEO76" s="54"/>
      <c r="AEP76" s="54"/>
      <c r="AEQ76" s="54"/>
      <c r="AER76" s="54"/>
      <c r="AES76" s="54"/>
      <c r="AET76" s="54"/>
      <c r="AEU76" s="54"/>
      <c r="AEV76" s="54"/>
      <c r="AEW76" s="54"/>
      <c r="AEX76" s="54"/>
      <c r="AEY76" s="54"/>
      <c r="AEZ76" s="54"/>
      <c r="AFA76" s="54"/>
      <c r="AFB76" s="54"/>
      <c r="AFC76" s="54"/>
      <c r="AFD76" s="54"/>
      <c r="AFE76" s="54"/>
      <c r="AFF76" s="54"/>
      <c r="AFG76" s="54"/>
      <c r="AFH76" s="54"/>
      <c r="AFI76" s="54"/>
      <c r="AFJ76" s="54"/>
      <c r="AFK76" s="54"/>
      <c r="AFL76" s="54"/>
      <c r="AFM76" s="54"/>
      <c r="AFN76" s="54"/>
      <c r="AFO76" s="54"/>
      <c r="AFP76" s="54"/>
      <c r="AFQ76" s="54"/>
      <c r="AFR76" s="54"/>
      <c r="AFS76" s="54"/>
      <c r="AFT76" s="54"/>
      <c r="AFU76" s="54"/>
      <c r="AFV76" s="54"/>
      <c r="AFW76" s="54"/>
      <c r="AFX76" s="54"/>
      <c r="AFY76" s="54"/>
      <c r="AFZ76" s="54"/>
      <c r="AGA76" s="54"/>
      <c r="AGB76" s="54"/>
      <c r="AGC76" s="54"/>
      <c r="AGD76" s="54"/>
      <c r="AGE76" s="54"/>
      <c r="AGF76" s="54"/>
      <c r="AGG76" s="54"/>
      <c r="AGH76" s="54"/>
      <c r="AGI76" s="54"/>
      <c r="AGJ76" s="54"/>
      <c r="AGK76" s="54"/>
      <c r="AGL76" s="54"/>
      <c r="AGM76" s="54"/>
      <c r="AGN76" s="54"/>
      <c r="AGO76" s="54"/>
      <c r="AGP76" s="54"/>
      <c r="AGQ76" s="54"/>
      <c r="AGR76" s="54"/>
      <c r="AGS76" s="54"/>
      <c r="AGT76" s="54"/>
      <c r="AGU76" s="54"/>
      <c r="AGV76" s="54"/>
      <c r="AGW76" s="54"/>
      <c r="AGX76" s="54"/>
      <c r="AGY76" s="54"/>
      <c r="AGZ76" s="54"/>
      <c r="AHA76" s="54"/>
      <c r="AHB76" s="54"/>
      <c r="AHC76" s="54"/>
      <c r="AHD76" s="54"/>
      <c r="AHE76" s="54"/>
      <c r="AHF76" s="54"/>
      <c r="AHG76" s="54"/>
      <c r="AHH76" s="54"/>
      <c r="AHI76" s="54"/>
      <c r="AHJ76" s="54"/>
      <c r="AHK76" s="54"/>
      <c r="AHL76" s="54"/>
      <c r="AHM76" s="54"/>
      <c r="AHN76" s="54"/>
      <c r="AHO76" s="54"/>
      <c r="AHP76" s="54"/>
      <c r="AHQ76" s="54"/>
      <c r="AHR76" s="54"/>
      <c r="AHS76" s="54"/>
      <c r="AHT76" s="54"/>
      <c r="AHU76" s="54"/>
      <c r="AHV76" s="54"/>
      <c r="AHW76" s="54"/>
      <c r="AHX76" s="54"/>
      <c r="AHY76" s="54"/>
      <c r="AHZ76" s="54"/>
      <c r="AIA76" s="54"/>
      <c r="AIB76" s="54"/>
      <c r="AIC76" s="54"/>
      <c r="AID76" s="54"/>
      <c r="AIE76" s="54"/>
      <c r="AIF76" s="54"/>
      <c r="AIG76" s="54"/>
      <c r="AIH76" s="54"/>
      <c r="AII76" s="54"/>
      <c r="AIJ76" s="54"/>
      <c r="AIK76" s="54"/>
      <c r="AIL76" s="54"/>
      <c r="AIM76" s="54"/>
      <c r="AIN76" s="54"/>
      <c r="AIO76" s="54"/>
      <c r="AIP76" s="54"/>
      <c r="AIQ76" s="54"/>
      <c r="AIR76" s="54"/>
      <c r="AIS76" s="54"/>
      <c r="AIT76" s="54"/>
      <c r="AIU76" s="54"/>
      <c r="AIV76" s="54"/>
      <c r="AIW76" s="54"/>
      <c r="AIX76" s="54"/>
      <c r="AIY76" s="54"/>
      <c r="AIZ76" s="54"/>
      <c r="AJA76" s="54"/>
      <c r="AJB76" s="54"/>
      <c r="AJC76" s="54"/>
      <c r="AJD76" s="54"/>
      <c r="AJE76" s="54"/>
      <c r="AJF76" s="54"/>
      <c r="AJG76" s="54"/>
      <c r="AJH76" s="54"/>
      <c r="AJI76" s="54"/>
      <c r="AJJ76" s="54"/>
      <c r="AJK76" s="54"/>
      <c r="AJL76" s="54"/>
      <c r="AJM76" s="54"/>
      <c r="AJN76" s="54"/>
      <c r="AJO76" s="54"/>
      <c r="AJP76" s="54"/>
      <c r="AJQ76" s="54"/>
      <c r="AJR76" s="54"/>
      <c r="AJS76" s="54"/>
      <c r="AJT76" s="54"/>
      <c r="AJU76" s="54"/>
      <c r="AJV76" s="54"/>
      <c r="AJW76" s="54"/>
      <c r="AJX76" s="54"/>
      <c r="AJY76" s="54"/>
      <c r="AJZ76" s="54"/>
      <c r="AKA76" s="54"/>
      <c r="AKB76" s="54"/>
      <c r="AKC76" s="54"/>
      <c r="AKD76" s="54"/>
      <c r="AKE76" s="54"/>
      <c r="AKF76" s="54"/>
      <c r="AKG76" s="54"/>
      <c r="AKH76" s="54"/>
      <c r="AKI76" s="54"/>
      <c r="AKJ76" s="54"/>
      <c r="AKK76" s="54"/>
      <c r="AKL76" s="54"/>
      <c r="AKM76" s="54"/>
      <c r="AKN76" s="54"/>
      <c r="AKO76" s="54"/>
      <c r="AKP76" s="54"/>
      <c r="AKQ76" s="54"/>
      <c r="AKR76" s="54"/>
      <c r="AKS76" s="54"/>
      <c r="AKT76" s="54"/>
      <c r="AKU76" s="54"/>
      <c r="AKV76" s="54"/>
      <c r="AKW76" s="54"/>
      <c r="AKX76" s="54"/>
      <c r="AKY76" s="54"/>
      <c r="AKZ76" s="54"/>
      <c r="ALA76" s="54"/>
      <c r="ALB76" s="54"/>
      <c r="ALC76" s="54"/>
      <c r="ALD76" s="54"/>
      <c r="ALE76" s="54"/>
      <c r="ALF76" s="54"/>
      <c r="ALG76" s="54"/>
      <c r="ALH76" s="54"/>
      <c r="ALI76" s="54"/>
      <c r="ALJ76" s="54"/>
      <c r="ALK76" s="54"/>
      <c r="ALL76" s="54"/>
      <c r="ALM76" s="54"/>
      <c r="ALN76" s="54"/>
      <c r="ALO76" s="54"/>
      <c r="ALP76" s="54"/>
      <c r="ALQ76" s="54"/>
      <c r="ALR76" s="54"/>
      <c r="ALS76" s="54"/>
      <c r="ALT76" s="54"/>
      <c r="ALU76" s="54"/>
      <c r="ALV76" s="54"/>
      <c r="ALW76" s="54"/>
      <c r="ALX76" s="54"/>
      <c r="ALY76" s="54"/>
      <c r="ALZ76" s="54"/>
      <c r="AMA76" s="54"/>
      <c r="AMB76" s="54"/>
      <c r="AMC76" s="54"/>
      <c r="AMD76" s="54"/>
      <c r="AME76" s="54"/>
      <c r="AMF76" s="54"/>
      <c r="AMG76" s="54"/>
      <c r="AMH76" s="54"/>
      <c r="AMM76" s="54"/>
      <c r="AMN76" s="54"/>
      <c r="AMO76" s="54"/>
      <c r="AMP76" s="54"/>
      <c r="AMQ76" s="54"/>
      <c r="AMR76" s="54"/>
      <c r="AMS76" s="54"/>
      <c r="AMT76" s="54"/>
      <c r="AMU76" s="54"/>
      <c r="AMV76" s="54"/>
      <c r="AMW76" s="54"/>
      <c r="AMX76" s="54"/>
      <c r="AMY76" s="54"/>
      <c r="AMZ76" s="54"/>
      <c r="ANA76" s="54"/>
      <c r="ANB76" s="54"/>
      <c r="ANC76" s="54"/>
      <c r="AND76" s="54"/>
      <c r="ANE76" s="54"/>
      <c r="ANF76" s="54"/>
      <c r="ANG76" s="54"/>
      <c r="ANH76" s="54"/>
      <c r="ANI76" s="54"/>
      <c r="ANJ76" s="54"/>
      <c r="ANK76" s="54"/>
      <c r="ANL76" s="54"/>
      <c r="ANM76" s="54"/>
      <c r="ANN76" s="54"/>
      <c r="ANO76" s="54"/>
      <c r="ANP76" s="54"/>
      <c r="ANQ76" s="54"/>
      <c r="ANR76" s="54"/>
      <c r="ANS76" s="54"/>
      <c r="ANT76" s="54"/>
      <c r="ANU76" s="54"/>
      <c r="ANV76" s="54"/>
      <c r="ANW76" s="54"/>
      <c r="ANX76" s="54"/>
      <c r="ANY76" s="54"/>
      <c r="ANZ76" s="54"/>
      <c r="AOA76" s="54"/>
      <c r="AOB76" s="54"/>
      <c r="AOC76" s="54"/>
      <c r="AOD76" s="54"/>
      <c r="AOE76" s="54"/>
      <c r="AOF76" s="54"/>
      <c r="AOG76" s="54"/>
      <c r="AOH76" s="54"/>
      <c r="AOI76" s="54"/>
      <c r="AOJ76" s="54"/>
      <c r="AOK76" s="54"/>
      <c r="AOL76" s="54"/>
      <c r="AOM76" s="54"/>
      <c r="AON76" s="54"/>
      <c r="AOO76" s="54"/>
      <c r="AOP76" s="54"/>
      <c r="AOQ76" s="54"/>
      <c r="AOR76" s="54"/>
      <c r="AOS76" s="54"/>
      <c r="AOT76" s="54"/>
      <c r="AOU76" s="54"/>
      <c r="AOV76" s="54"/>
      <c r="AOW76" s="54"/>
      <c r="AOX76" s="54"/>
      <c r="AOY76" s="54"/>
      <c r="AOZ76" s="54"/>
      <c r="APA76" s="54"/>
      <c r="APB76" s="54"/>
      <c r="APC76" s="54"/>
      <c r="APD76" s="54"/>
      <c r="APE76" s="54"/>
      <c r="APF76" s="54"/>
      <c r="APG76" s="54"/>
      <c r="APH76" s="54"/>
      <c r="API76" s="54"/>
      <c r="APJ76" s="54"/>
      <c r="APK76" s="54"/>
      <c r="APL76" s="54"/>
      <c r="APM76" s="54"/>
      <c r="APN76" s="54"/>
      <c r="APO76" s="54"/>
      <c r="APP76" s="54"/>
      <c r="APQ76" s="54"/>
      <c r="APR76" s="54"/>
      <c r="APS76" s="54"/>
      <c r="APT76" s="54"/>
      <c r="APU76" s="54"/>
      <c r="APV76" s="54"/>
      <c r="APW76" s="54"/>
      <c r="APX76" s="54"/>
      <c r="APY76" s="54"/>
      <c r="APZ76" s="54"/>
      <c r="AQA76" s="54"/>
      <c r="AQB76" s="54"/>
      <c r="AQC76" s="54"/>
      <c r="AQD76" s="54"/>
      <c r="AQE76" s="54"/>
      <c r="AQF76" s="54"/>
      <c r="AQG76" s="54"/>
      <c r="AQH76" s="54"/>
      <c r="AQI76" s="54"/>
      <c r="AQJ76" s="54"/>
      <c r="AQK76" s="54"/>
      <c r="AQL76" s="54"/>
      <c r="AQM76" s="54"/>
      <c r="AQN76" s="54"/>
      <c r="AQO76" s="54"/>
      <c r="AQP76" s="54"/>
      <c r="AQQ76" s="54"/>
      <c r="AQR76" s="54"/>
      <c r="AQS76" s="54"/>
      <c r="AQT76" s="54"/>
      <c r="AQU76" s="54"/>
      <c r="AQV76" s="54"/>
      <c r="AQW76" s="54"/>
      <c r="AQX76" s="54"/>
      <c r="AQY76" s="54"/>
      <c r="AQZ76" s="54"/>
      <c r="ARA76" s="54"/>
      <c r="ARB76" s="54"/>
      <c r="ARC76" s="54"/>
      <c r="ARD76" s="54"/>
      <c r="ARE76" s="54"/>
      <c r="ARF76" s="54"/>
      <c r="ARG76" s="54"/>
      <c r="ARH76" s="54"/>
      <c r="ARI76" s="54"/>
      <c r="ARJ76" s="54"/>
      <c r="ARK76" s="54"/>
      <c r="ARL76" s="54"/>
      <c r="ARM76" s="54"/>
      <c r="ARN76" s="54"/>
      <c r="ARO76" s="54"/>
      <c r="ARP76" s="54"/>
      <c r="ARQ76" s="54"/>
      <c r="ARR76" s="54"/>
      <c r="ARS76" s="54"/>
      <c r="ART76" s="54"/>
      <c r="ARU76" s="54"/>
      <c r="ARV76" s="54"/>
      <c r="ARW76" s="54"/>
      <c r="ARX76" s="54"/>
      <c r="ARY76" s="54"/>
      <c r="ARZ76" s="54"/>
      <c r="ASA76" s="54"/>
      <c r="ASB76" s="54"/>
      <c r="ASC76" s="54"/>
      <c r="ASD76" s="54"/>
      <c r="ASE76" s="54"/>
      <c r="ASF76" s="54"/>
      <c r="ASG76" s="54"/>
      <c r="ASH76" s="54"/>
      <c r="ASI76" s="54"/>
      <c r="ASJ76" s="54"/>
      <c r="ASK76" s="54"/>
      <c r="ASL76" s="54"/>
      <c r="ASM76" s="54"/>
      <c r="ASN76" s="54"/>
      <c r="ASO76" s="54"/>
      <c r="ASP76" s="54"/>
      <c r="ASQ76" s="54"/>
      <c r="ASR76" s="54"/>
      <c r="ASS76" s="54"/>
      <c r="AST76" s="54"/>
      <c r="ASU76" s="54"/>
      <c r="ASV76" s="54"/>
      <c r="ASW76" s="54"/>
      <c r="ASX76" s="54"/>
      <c r="ASY76" s="54"/>
      <c r="ASZ76" s="54"/>
      <c r="ATA76" s="54"/>
      <c r="ATB76" s="54"/>
      <c r="ATC76" s="54"/>
      <c r="ATD76" s="54"/>
      <c r="ATE76" s="54"/>
      <c r="ATF76" s="54"/>
      <c r="ATG76" s="54"/>
      <c r="ATH76" s="54"/>
      <c r="ATI76" s="54"/>
      <c r="ATJ76" s="54"/>
      <c r="ATK76" s="54"/>
      <c r="ATL76" s="54"/>
      <c r="ATM76" s="54"/>
      <c r="ATN76" s="54"/>
      <c r="ATO76" s="54"/>
      <c r="ATP76" s="54"/>
      <c r="ATQ76" s="54"/>
      <c r="ATR76" s="54"/>
      <c r="ATS76" s="54"/>
      <c r="ATT76" s="54"/>
      <c r="ATU76" s="54"/>
      <c r="ATV76" s="54"/>
      <c r="ATW76" s="54"/>
      <c r="ATX76" s="54"/>
      <c r="ATY76" s="54"/>
      <c r="ATZ76" s="54"/>
      <c r="AUA76" s="54"/>
      <c r="AUB76" s="54"/>
      <c r="AUC76" s="54"/>
      <c r="AUD76" s="54"/>
      <c r="AUE76" s="54"/>
      <c r="AUF76" s="54"/>
      <c r="AUG76" s="54"/>
      <c r="AUH76" s="54"/>
      <c r="AUI76" s="54"/>
      <c r="AUJ76" s="54"/>
      <c r="AUK76" s="54"/>
      <c r="AUL76" s="54"/>
      <c r="AUM76" s="54"/>
      <c r="AUN76" s="54"/>
      <c r="AUO76" s="54"/>
      <c r="AUP76" s="54"/>
      <c r="AUQ76" s="54"/>
      <c r="AUR76" s="54"/>
      <c r="AUS76" s="54"/>
      <c r="AUT76" s="54"/>
      <c r="AUU76" s="54"/>
      <c r="AUV76" s="54"/>
      <c r="AUW76" s="54"/>
      <c r="AUX76" s="54"/>
      <c r="AUY76" s="54"/>
      <c r="AUZ76" s="54"/>
      <c r="AVA76" s="54"/>
      <c r="AVB76" s="54"/>
      <c r="AVC76" s="54"/>
      <c r="AVD76" s="54"/>
      <c r="AVE76" s="54"/>
      <c r="AVF76" s="54"/>
      <c r="AVG76" s="54"/>
      <c r="AVH76" s="54"/>
      <c r="AVI76" s="54"/>
      <c r="AVJ76" s="54"/>
      <c r="AVK76" s="54"/>
      <c r="AVL76" s="54"/>
      <c r="AVM76" s="54"/>
      <c r="AVN76" s="54"/>
      <c r="AVO76" s="54"/>
      <c r="AVP76" s="54"/>
      <c r="AVQ76" s="54"/>
      <c r="AVR76" s="54"/>
      <c r="AVS76" s="54"/>
      <c r="AVT76" s="54"/>
      <c r="AVU76" s="54"/>
      <c r="AVV76" s="54"/>
      <c r="AVW76" s="54"/>
      <c r="AVX76" s="54"/>
      <c r="AVY76" s="54"/>
      <c r="AVZ76" s="54"/>
      <c r="AWA76" s="54"/>
      <c r="AWB76" s="54"/>
      <c r="AWC76" s="54"/>
      <c r="AWD76" s="54"/>
      <c r="AWI76" s="54"/>
      <c r="AWJ76" s="54"/>
      <c r="AWK76" s="54"/>
      <c r="AWL76" s="54"/>
      <c r="AWM76" s="54"/>
      <c r="AWN76" s="54"/>
      <c r="AWO76" s="54"/>
      <c r="AWP76" s="54"/>
      <c r="AWQ76" s="54"/>
      <c r="AWR76" s="54"/>
      <c r="AWS76" s="54"/>
      <c r="AWT76" s="54"/>
      <c r="AWU76" s="54"/>
      <c r="AWV76" s="54"/>
      <c r="AWW76" s="54"/>
      <c r="AWX76" s="54"/>
      <c r="AWY76" s="54"/>
      <c r="AWZ76" s="54"/>
      <c r="AXA76" s="54"/>
      <c r="AXB76" s="54"/>
      <c r="AXC76" s="54"/>
      <c r="AXD76" s="54"/>
      <c r="AXE76" s="54"/>
      <c r="AXF76" s="54"/>
      <c r="AXG76" s="54"/>
      <c r="AXH76" s="54"/>
      <c r="AXI76" s="54"/>
      <c r="AXJ76" s="54"/>
      <c r="AXK76" s="54"/>
      <c r="AXL76" s="54"/>
      <c r="AXM76" s="54"/>
      <c r="AXN76" s="54"/>
      <c r="AXO76" s="54"/>
      <c r="AXP76" s="54"/>
      <c r="AXQ76" s="54"/>
      <c r="AXR76" s="54"/>
      <c r="AXS76" s="54"/>
      <c r="AXT76" s="54"/>
      <c r="AXU76" s="54"/>
      <c r="AXV76" s="54"/>
      <c r="AXW76" s="54"/>
      <c r="AXX76" s="54"/>
      <c r="AXY76" s="54"/>
      <c r="AXZ76" s="54"/>
      <c r="AYA76" s="54"/>
      <c r="AYB76" s="54"/>
      <c r="AYC76" s="54"/>
      <c r="AYD76" s="54"/>
      <c r="AYE76" s="54"/>
      <c r="AYF76" s="54"/>
      <c r="AYG76" s="54"/>
      <c r="AYH76" s="54"/>
      <c r="AYI76" s="54"/>
      <c r="AYJ76" s="54"/>
      <c r="AYK76" s="54"/>
      <c r="AYL76" s="54"/>
      <c r="AYM76" s="54"/>
      <c r="AYN76" s="54"/>
      <c r="AYO76" s="54"/>
      <c r="AYP76" s="54"/>
      <c r="AYQ76" s="54"/>
      <c r="AYR76" s="54"/>
      <c r="AYS76" s="54"/>
      <c r="AYT76" s="54"/>
      <c r="AYU76" s="54"/>
      <c r="AYV76" s="54"/>
      <c r="AYW76" s="54"/>
      <c r="AYX76" s="54"/>
      <c r="AYY76" s="54"/>
      <c r="AYZ76" s="54"/>
      <c r="AZA76" s="54"/>
      <c r="AZB76" s="54"/>
      <c r="AZC76" s="54"/>
      <c r="AZD76" s="54"/>
      <c r="AZE76" s="54"/>
      <c r="AZF76" s="54"/>
      <c r="AZG76" s="54"/>
      <c r="AZH76" s="54"/>
      <c r="AZI76" s="54"/>
      <c r="AZJ76" s="54"/>
      <c r="AZK76" s="54"/>
      <c r="AZL76" s="54"/>
      <c r="AZM76" s="54"/>
      <c r="AZN76" s="54"/>
      <c r="AZO76" s="54"/>
      <c r="AZP76" s="54"/>
      <c r="AZQ76" s="54"/>
      <c r="AZR76" s="54"/>
      <c r="AZS76" s="54"/>
      <c r="AZT76" s="54"/>
      <c r="AZU76" s="54"/>
      <c r="AZV76" s="54"/>
      <c r="AZW76" s="54"/>
      <c r="AZX76" s="54"/>
      <c r="AZY76" s="54"/>
      <c r="AZZ76" s="54"/>
      <c r="BAA76" s="54"/>
      <c r="BAB76" s="54"/>
      <c r="BAC76" s="54"/>
      <c r="BAD76" s="54"/>
      <c r="BAE76" s="54"/>
      <c r="BAF76" s="54"/>
      <c r="BAG76" s="54"/>
      <c r="BAH76" s="54"/>
      <c r="BAI76" s="54"/>
      <c r="BAJ76" s="54"/>
      <c r="BAK76" s="54"/>
      <c r="BAL76" s="54"/>
      <c r="BAM76" s="54"/>
      <c r="BAN76" s="54"/>
      <c r="BAO76" s="54"/>
      <c r="BAP76" s="54"/>
      <c r="BAQ76" s="54"/>
      <c r="BAR76" s="54"/>
      <c r="BAS76" s="54"/>
      <c r="BAT76" s="54"/>
      <c r="BAU76" s="54"/>
      <c r="BAV76" s="54"/>
      <c r="BAW76" s="54"/>
      <c r="BAX76" s="54"/>
      <c r="BAY76" s="54"/>
      <c r="BAZ76" s="54"/>
      <c r="BBA76" s="54"/>
      <c r="BBB76" s="54"/>
      <c r="BBC76" s="54"/>
      <c r="BBD76" s="54"/>
      <c r="BBE76" s="54"/>
      <c r="BBF76" s="54"/>
      <c r="BBG76" s="54"/>
      <c r="BBH76" s="54"/>
      <c r="BBI76" s="54"/>
      <c r="BBJ76" s="54"/>
      <c r="BBK76" s="54"/>
      <c r="BBL76" s="54"/>
      <c r="BBM76" s="54"/>
      <c r="BBN76" s="54"/>
      <c r="BBO76" s="54"/>
      <c r="BBP76" s="54"/>
      <c r="BBQ76" s="54"/>
      <c r="BBR76" s="54"/>
      <c r="BBS76" s="54"/>
      <c r="BBT76" s="54"/>
      <c r="BBU76" s="54"/>
      <c r="BBV76" s="54"/>
      <c r="BBW76" s="54"/>
      <c r="BBX76" s="54"/>
      <c r="BBY76" s="54"/>
      <c r="BBZ76" s="54"/>
      <c r="BCA76" s="54"/>
      <c r="BCB76" s="54"/>
      <c r="BCC76" s="54"/>
      <c r="BCD76" s="54"/>
      <c r="BCE76" s="54"/>
      <c r="BCF76" s="54"/>
      <c r="BCG76" s="54"/>
      <c r="BCH76" s="54"/>
      <c r="BCI76" s="54"/>
      <c r="BCJ76" s="54"/>
      <c r="BCK76" s="54"/>
      <c r="BCL76" s="54"/>
      <c r="BCM76" s="54"/>
      <c r="BCN76" s="54"/>
      <c r="BCO76" s="54"/>
      <c r="BCP76" s="54"/>
      <c r="BCQ76" s="54"/>
      <c r="BCR76" s="54"/>
      <c r="BCS76" s="54"/>
      <c r="BCT76" s="54"/>
      <c r="BCU76" s="54"/>
      <c r="BCV76" s="54"/>
      <c r="BCW76" s="54"/>
      <c r="BCX76" s="54"/>
      <c r="BCY76" s="54"/>
      <c r="BCZ76" s="54"/>
      <c r="BDA76" s="54"/>
      <c r="BDB76" s="54"/>
      <c r="BDC76" s="54"/>
      <c r="BDD76" s="54"/>
      <c r="BDE76" s="54"/>
      <c r="BDF76" s="54"/>
      <c r="BDG76" s="54"/>
      <c r="BDH76" s="54"/>
      <c r="BDI76" s="54"/>
      <c r="BDJ76" s="54"/>
      <c r="BDK76" s="54"/>
      <c r="BDL76" s="54"/>
      <c r="BDM76" s="54"/>
      <c r="BDN76" s="54"/>
      <c r="BDO76" s="54"/>
      <c r="BDP76" s="54"/>
      <c r="BDQ76" s="54"/>
      <c r="BDR76" s="54"/>
      <c r="BDS76" s="54"/>
      <c r="BDT76" s="54"/>
      <c r="BDU76" s="54"/>
      <c r="BDV76" s="54"/>
      <c r="BDW76" s="54"/>
      <c r="BDX76" s="54"/>
      <c r="BDY76" s="54"/>
      <c r="BDZ76" s="54"/>
      <c r="BEA76" s="54"/>
      <c r="BEB76" s="54"/>
      <c r="BEC76" s="54"/>
      <c r="BED76" s="54"/>
      <c r="BEE76" s="54"/>
      <c r="BEF76" s="54"/>
      <c r="BEG76" s="54"/>
      <c r="BEH76" s="54"/>
      <c r="BEI76" s="54"/>
      <c r="BEJ76" s="54"/>
      <c r="BEK76" s="54"/>
      <c r="BEL76" s="54"/>
      <c r="BEM76" s="54"/>
      <c r="BEN76" s="54"/>
      <c r="BEO76" s="54"/>
      <c r="BEP76" s="54"/>
      <c r="BEQ76" s="54"/>
      <c r="BER76" s="54"/>
      <c r="BES76" s="54"/>
      <c r="BET76" s="54"/>
      <c r="BEU76" s="54"/>
      <c r="BEV76" s="54"/>
      <c r="BEW76" s="54"/>
      <c r="BEX76" s="54"/>
      <c r="BEY76" s="54"/>
      <c r="BEZ76" s="54"/>
      <c r="BFA76" s="54"/>
      <c r="BFB76" s="54"/>
      <c r="BFC76" s="54"/>
      <c r="BFD76" s="54"/>
      <c r="BFE76" s="54"/>
      <c r="BFF76" s="54"/>
      <c r="BFG76" s="54"/>
      <c r="BFH76" s="54"/>
      <c r="BFI76" s="54"/>
      <c r="BFJ76" s="54"/>
      <c r="BFK76" s="54"/>
      <c r="BFL76" s="54"/>
      <c r="BFM76" s="54"/>
      <c r="BFN76" s="54"/>
      <c r="BFO76" s="54"/>
      <c r="BFP76" s="54"/>
      <c r="BFQ76" s="54"/>
      <c r="BFR76" s="54"/>
      <c r="BFS76" s="54"/>
      <c r="BFT76" s="54"/>
      <c r="BFU76" s="54"/>
      <c r="BFV76" s="54"/>
      <c r="BFW76" s="54"/>
      <c r="BFX76" s="54"/>
      <c r="BFY76" s="54"/>
      <c r="BFZ76" s="54"/>
      <c r="BGE76" s="54"/>
      <c r="BGF76" s="54"/>
      <c r="BGG76" s="54"/>
      <c r="BGH76" s="54"/>
      <c r="BGI76" s="54"/>
      <c r="BGJ76" s="54"/>
      <c r="BGK76" s="54"/>
      <c r="BGL76" s="54"/>
      <c r="BGM76" s="54"/>
      <c r="BGN76" s="54"/>
      <c r="BGO76" s="54"/>
      <c r="BGP76" s="54"/>
      <c r="BGQ76" s="54"/>
      <c r="BGR76" s="54"/>
      <c r="BGS76" s="54"/>
      <c r="BGT76" s="54"/>
      <c r="BGU76" s="54"/>
      <c r="BGV76" s="54"/>
      <c r="BGW76" s="54"/>
      <c r="BGX76" s="54"/>
      <c r="BGY76" s="54"/>
      <c r="BGZ76" s="54"/>
      <c r="BHA76" s="54"/>
      <c r="BHB76" s="54"/>
      <c r="BHC76" s="54"/>
      <c r="BHD76" s="54"/>
      <c r="BHE76" s="54"/>
      <c r="BHF76" s="54"/>
      <c r="BHG76" s="54"/>
      <c r="BHH76" s="54"/>
      <c r="BHI76" s="54"/>
      <c r="BHJ76" s="54"/>
      <c r="BHK76" s="54"/>
      <c r="BHL76" s="54"/>
      <c r="BHM76" s="54"/>
      <c r="BHN76" s="54"/>
      <c r="BHO76" s="54"/>
      <c r="BHP76" s="54"/>
      <c r="BHQ76" s="54"/>
      <c r="BHR76" s="54"/>
      <c r="BHS76" s="54"/>
      <c r="BHT76" s="54"/>
      <c r="BHU76" s="54"/>
      <c r="BHV76" s="54"/>
      <c r="BHW76" s="54"/>
      <c r="BHX76" s="54"/>
      <c r="BHY76" s="54"/>
      <c r="BHZ76" s="54"/>
      <c r="BIA76" s="54"/>
      <c r="BIB76" s="54"/>
      <c r="BIC76" s="54"/>
      <c r="BID76" s="54"/>
      <c r="BIE76" s="54"/>
      <c r="BIF76" s="54"/>
      <c r="BIG76" s="54"/>
      <c r="BIH76" s="54"/>
      <c r="BII76" s="54"/>
      <c r="BIJ76" s="54"/>
      <c r="BIK76" s="54"/>
      <c r="BIL76" s="54"/>
      <c r="BIM76" s="54"/>
      <c r="BIN76" s="54"/>
      <c r="BIO76" s="54"/>
      <c r="BIP76" s="54"/>
      <c r="BIQ76" s="54"/>
      <c r="BIR76" s="54"/>
      <c r="BIS76" s="54"/>
      <c r="BIT76" s="54"/>
      <c r="BIU76" s="54"/>
      <c r="BIV76" s="54"/>
      <c r="BIW76" s="54"/>
      <c r="BIX76" s="54"/>
      <c r="BIY76" s="54"/>
      <c r="BIZ76" s="54"/>
      <c r="BJA76" s="54"/>
      <c r="BJB76" s="54"/>
      <c r="BJC76" s="54"/>
      <c r="BJD76" s="54"/>
      <c r="BJE76" s="54"/>
      <c r="BJF76" s="54"/>
      <c r="BJG76" s="54"/>
      <c r="BJH76" s="54"/>
      <c r="BJI76" s="54"/>
      <c r="BJJ76" s="54"/>
      <c r="BJK76" s="54"/>
      <c r="BJL76" s="54"/>
      <c r="BJM76" s="54"/>
      <c r="BJN76" s="54"/>
      <c r="BJO76" s="54"/>
      <c r="BJP76" s="54"/>
      <c r="BJQ76" s="54"/>
      <c r="BJR76" s="54"/>
      <c r="BJS76" s="54"/>
      <c r="BJT76" s="54"/>
      <c r="BJU76" s="54"/>
      <c r="BJV76" s="54"/>
      <c r="BJW76" s="54"/>
      <c r="BJX76" s="54"/>
      <c r="BJY76" s="54"/>
      <c r="BJZ76" s="54"/>
      <c r="BKA76" s="54"/>
      <c r="BKB76" s="54"/>
      <c r="BKC76" s="54"/>
      <c r="BKD76" s="54"/>
      <c r="BKE76" s="54"/>
      <c r="BKF76" s="54"/>
      <c r="BKG76" s="54"/>
      <c r="BKH76" s="54"/>
      <c r="BKI76" s="54"/>
      <c r="BKJ76" s="54"/>
      <c r="BKK76" s="54"/>
      <c r="BKL76" s="54"/>
      <c r="BKM76" s="54"/>
      <c r="BKN76" s="54"/>
      <c r="BKO76" s="54"/>
      <c r="BKP76" s="54"/>
      <c r="BKQ76" s="54"/>
      <c r="BKR76" s="54"/>
      <c r="BKS76" s="54"/>
      <c r="BKT76" s="54"/>
      <c r="BKU76" s="54"/>
      <c r="BKV76" s="54"/>
      <c r="BKW76" s="54"/>
      <c r="BKX76" s="54"/>
      <c r="BKY76" s="54"/>
      <c r="BKZ76" s="54"/>
      <c r="BLA76" s="54"/>
      <c r="BLB76" s="54"/>
      <c r="BLC76" s="54"/>
      <c r="BLD76" s="54"/>
      <c r="BLE76" s="54"/>
      <c r="BLF76" s="54"/>
      <c r="BLG76" s="54"/>
      <c r="BLH76" s="54"/>
      <c r="BLI76" s="54"/>
      <c r="BLJ76" s="54"/>
      <c r="BLK76" s="54"/>
      <c r="BLL76" s="54"/>
      <c r="BLM76" s="54"/>
      <c r="BLN76" s="54"/>
      <c r="BLO76" s="54"/>
      <c r="BLP76" s="54"/>
      <c r="BLQ76" s="54"/>
      <c r="BLR76" s="54"/>
      <c r="BLS76" s="54"/>
      <c r="BLT76" s="54"/>
      <c r="BLU76" s="54"/>
      <c r="BLV76" s="54"/>
      <c r="BLW76" s="54"/>
      <c r="BLX76" s="54"/>
      <c r="BLY76" s="54"/>
      <c r="BLZ76" s="54"/>
      <c r="BMA76" s="54"/>
      <c r="BMB76" s="54"/>
      <c r="BMC76" s="54"/>
      <c r="BMD76" s="54"/>
      <c r="BME76" s="54"/>
      <c r="BMF76" s="54"/>
      <c r="BMG76" s="54"/>
      <c r="BMH76" s="54"/>
      <c r="BMI76" s="54"/>
      <c r="BMJ76" s="54"/>
      <c r="BMK76" s="54"/>
      <c r="BML76" s="54"/>
      <c r="BMM76" s="54"/>
      <c r="BMN76" s="54"/>
      <c r="BMO76" s="54"/>
      <c r="BMP76" s="54"/>
      <c r="BMQ76" s="54"/>
      <c r="BMR76" s="54"/>
      <c r="BMS76" s="54"/>
      <c r="BMT76" s="54"/>
      <c r="BMU76" s="54"/>
      <c r="BMV76" s="54"/>
      <c r="BMW76" s="54"/>
      <c r="BMX76" s="54"/>
      <c r="BMY76" s="54"/>
      <c r="BMZ76" s="54"/>
      <c r="BNA76" s="54"/>
      <c r="BNB76" s="54"/>
      <c r="BNC76" s="54"/>
      <c r="BND76" s="54"/>
      <c r="BNE76" s="54"/>
      <c r="BNF76" s="54"/>
      <c r="BNG76" s="54"/>
      <c r="BNH76" s="54"/>
      <c r="BNI76" s="54"/>
      <c r="BNJ76" s="54"/>
      <c r="BNK76" s="54"/>
      <c r="BNL76" s="54"/>
      <c r="BNM76" s="54"/>
      <c r="BNN76" s="54"/>
      <c r="BNO76" s="54"/>
      <c r="BNP76" s="54"/>
      <c r="BNQ76" s="54"/>
      <c r="BNR76" s="54"/>
      <c r="BNS76" s="54"/>
      <c r="BNT76" s="54"/>
      <c r="BNU76" s="54"/>
      <c r="BNV76" s="54"/>
      <c r="BNW76" s="54"/>
      <c r="BNX76" s="54"/>
      <c r="BNY76" s="54"/>
      <c r="BNZ76" s="54"/>
      <c r="BOA76" s="54"/>
      <c r="BOB76" s="54"/>
      <c r="BOC76" s="54"/>
      <c r="BOD76" s="54"/>
      <c r="BOE76" s="54"/>
      <c r="BOF76" s="54"/>
      <c r="BOG76" s="54"/>
      <c r="BOH76" s="54"/>
      <c r="BOI76" s="54"/>
      <c r="BOJ76" s="54"/>
      <c r="BOK76" s="54"/>
      <c r="BOL76" s="54"/>
      <c r="BOM76" s="54"/>
      <c r="BON76" s="54"/>
      <c r="BOO76" s="54"/>
      <c r="BOP76" s="54"/>
      <c r="BOQ76" s="54"/>
      <c r="BOR76" s="54"/>
      <c r="BOS76" s="54"/>
      <c r="BOT76" s="54"/>
      <c r="BOU76" s="54"/>
      <c r="BOV76" s="54"/>
      <c r="BOW76" s="54"/>
      <c r="BOX76" s="54"/>
      <c r="BOY76" s="54"/>
      <c r="BOZ76" s="54"/>
      <c r="BPA76" s="54"/>
      <c r="BPB76" s="54"/>
      <c r="BPC76" s="54"/>
      <c r="BPD76" s="54"/>
      <c r="BPE76" s="54"/>
      <c r="BPF76" s="54"/>
      <c r="BPG76" s="54"/>
      <c r="BPH76" s="54"/>
      <c r="BPI76" s="54"/>
      <c r="BPJ76" s="54"/>
      <c r="BPK76" s="54"/>
      <c r="BPL76" s="54"/>
      <c r="BPM76" s="54"/>
      <c r="BPN76" s="54"/>
      <c r="BPO76" s="54"/>
      <c r="BPP76" s="54"/>
      <c r="BPQ76" s="54"/>
      <c r="BPR76" s="54"/>
      <c r="BPS76" s="54"/>
      <c r="BPT76" s="54"/>
      <c r="BPU76" s="54"/>
      <c r="BPV76" s="54"/>
      <c r="BQA76" s="54"/>
      <c r="BQB76" s="54"/>
      <c r="BQC76" s="54"/>
      <c r="BQD76" s="54"/>
      <c r="BQE76" s="54"/>
      <c r="BQF76" s="54"/>
      <c r="BQG76" s="54"/>
      <c r="BQH76" s="54"/>
      <c r="BQI76" s="54"/>
      <c r="BQJ76" s="54"/>
      <c r="BQK76" s="54"/>
      <c r="BQL76" s="54"/>
      <c r="BQM76" s="54"/>
      <c r="BQN76" s="54"/>
      <c r="BQO76" s="54"/>
      <c r="BQP76" s="54"/>
      <c r="BQQ76" s="54"/>
      <c r="BQR76" s="54"/>
      <c r="BQS76" s="54"/>
      <c r="BQT76" s="54"/>
      <c r="BQU76" s="54"/>
      <c r="BQV76" s="54"/>
      <c r="BQW76" s="54"/>
      <c r="BQX76" s="54"/>
      <c r="BQY76" s="54"/>
      <c r="BQZ76" s="54"/>
      <c r="BRA76" s="54"/>
      <c r="BRB76" s="54"/>
      <c r="BRC76" s="54"/>
      <c r="BRD76" s="54"/>
      <c r="BRE76" s="54"/>
      <c r="BRF76" s="54"/>
      <c r="BRG76" s="54"/>
      <c r="BRH76" s="54"/>
      <c r="BRI76" s="54"/>
      <c r="BRJ76" s="54"/>
      <c r="BRK76" s="54"/>
      <c r="BRL76" s="54"/>
      <c r="BRM76" s="54"/>
      <c r="BRN76" s="54"/>
      <c r="BRO76" s="54"/>
      <c r="BRP76" s="54"/>
      <c r="BRQ76" s="54"/>
      <c r="BRR76" s="54"/>
      <c r="BRS76" s="54"/>
      <c r="BRT76" s="54"/>
      <c r="BRU76" s="54"/>
      <c r="BRV76" s="54"/>
      <c r="BRW76" s="54"/>
      <c r="BRX76" s="54"/>
      <c r="BRY76" s="54"/>
      <c r="BRZ76" s="54"/>
      <c r="BSA76" s="54"/>
      <c r="BSB76" s="54"/>
      <c r="BSC76" s="54"/>
      <c r="BSD76" s="54"/>
      <c r="BSE76" s="54"/>
      <c r="BSF76" s="54"/>
      <c r="BSG76" s="54"/>
      <c r="BSH76" s="54"/>
      <c r="BSI76" s="54"/>
      <c r="BSJ76" s="54"/>
      <c r="BSK76" s="54"/>
      <c r="BSL76" s="54"/>
      <c r="BSM76" s="54"/>
      <c r="BSN76" s="54"/>
      <c r="BSO76" s="54"/>
      <c r="BSP76" s="54"/>
      <c r="BSQ76" s="54"/>
      <c r="BSR76" s="54"/>
      <c r="BSS76" s="54"/>
      <c r="BST76" s="54"/>
      <c r="BSU76" s="54"/>
      <c r="BSV76" s="54"/>
      <c r="BSW76" s="54"/>
      <c r="BSX76" s="54"/>
      <c r="BSY76" s="54"/>
      <c r="BSZ76" s="54"/>
      <c r="BTA76" s="54"/>
      <c r="BTB76" s="54"/>
      <c r="BTC76" s="54"/>
      <c r="BTD76" s="54"/>
      <c r="BTE76" s="54"/>
      <c r="BTF76" s="54"/>
      <c r="BTG76" s="54"/>
      <c r="BTH76" s="54"/>
      <c r="BTI76" s="54"/>
      <c r="BTJ76" s="54"/>
      <c r="BTK76" s="54"/>
      <c r="BTL76" s="54"/>
      <c r="BTM76" s="54"/>
      <c r="BTN76" s="54"/>
      <c r="BTO76" s="54"/>
      <c r="BTP76" s="54"/>
      <c r="BTQ76" s="54"/>
      <c r="BTR76" s="54"/>
      <c r="BTS76" s="54"/>
      <c r="BTT76" s="54"/>
      <c r="BTU76" s="54"/>
      <c r="BTV76" s="54"/>
      <c r="BTW76" s="54"/>
      <c r="BTX76" s="54"/>
      <c r="BTY76" s="54"/>
      <c r="BTZ76" s="54"/>
      <c r="BUA76" s="54"/>
      <c r="BUB76" s="54"/>
      <c r="BUC76" s="54"/>
      <c r="BUD76" s="54"/>
      <c r="BUE76" s="54"/>
      <c r="BUF76" s="54"/>
      <c r="BUG76" s="54"/>
      <c r="BUH76" s="54"/>
      <c r="BUI76" s="54"/>
      <c r="BUJ76" s="54"/>
      <c r="BUK76" s="54"/>
      <c r="BUL76" s="54"/>
      <c r="BUM76" s="54"/>
      <c r="BUN76" s="54"/>
      <c r="BUO76" s="54"/>
      <c r="BUP76" s="54"/>
      <c r="BUQ76" s="54"/>
      <c r="BUR76" s="54"/>
      <c r="BUS76" s="54"/>
      <c r="BUT76" s="54"/>
      <c r="BUU76" s="54"/>
      <c r="BUV76" s="54"/>
      <c r="BUW76" s="54"/>
      <c r="BUX76" s="54"/>
      <c r="BUY76" s="54"/>
      <c r="BUZ76" s="54"/>
      <c r="BVA76" s="54"/>
      <c r="BVB76" s="54"/>
      <c r="BVC76" s="54"/>
      <c r="BVD76" s="54"/>
      <c r="BVE76" s="54"/>
      <c r="BVF76" s="54"/>
      <c r="BVG76" s="54"/>
      <c r="BVH76" s="54"/>
      <c r="BVI76" s="54"/>
      <c r="BVJ76" s="54"/>
      <c r="BVK76" s="54"/>
      <c r="BVL76" s="54"/>
      <c r="BVM76" s="54"/>
      <c r="BVN76" s="54"/>
      <c r="BVO76" s="54"/>
      <c r="BVP76" s="54"/>
      <c r="BVQ76" s="54"/>
      <c r="BVR76" s="54"/>
      <c r="BVS76" s="54"/>
      <c r="BVT76" s="54"/>
      <c r="BVU76" s="54"/>
      <c r="BVV76" s="54"/>
      <c r="BVW76" s="54"/>
      <c r="BVX76" s="54"/>
      <c r="BVY76" s="54"/>
      <c r="BVZ76" s="54"/>
      <c r="BWA76" s="54"/>
      <c r="BWB76" s="54"/>
      <c r="BWC76" s="54"/>
      <c r="BWD76" s="54"/>
      <c r="BWE76" s="54"/>
      <c r="BWF76" s="54"/>
      <c r="BWG76" s="54"/>
      <c r="BWH76" s="54"/>
      <c r="BWI76" s="54"/>
      <c r="BWJ76" s="54"/>
      <c r="BWK76" s="54"/>
      <c r="BWL76" s="54"/>
      <c r="BWM76" s="54"/>
      <c r="BWN76" s="54"/>
      <c r="BWO76" s="54"/>
      <c r="BWP76" s="54"/>
      <c r="BWQ76" s="54"/>
      <c r="BWR76" s="54"/>
      <c r="BWS76" s="54"/>
      <c r="BWT76" s="54"/>
      <c r="BWU76" s="54"/>
      <c r="BWV76" s="54"/>
      <c r="BWW76" s="54"/>
      <c r="BWX76" s="54"/>
      <c r="BWY76" s="54"/>
      <c r="BWZ76" s="54"/>
      <c r="BXA76" s="54"/>
      <c r="BXB76" s="54"/>
      <c r="BXC76" s="54"/>
      <c r="BXD76" s="54"/>
      <c r="BXE76" s="54"/>
      <c r="BXF76" s="54"/>
      <c r="BXG76" s="54"/>
      <c r="BXH76" s="54"/>
      <c r="BXI76" s="54"/>
      <c r="BXJ76" s="54"/>
      <c r="BXK76" s="54"/>
      <c r="BXL76" s="54"/>
      <c r="BXM76" s="54"/>
      <c r="BXN76" s="54"/>
      <c r="BXO76" s="54"/>
      <c r="BXP76" s="54"/>
      <c r="BXQ76" s="54"/>
      <c r="BXR76" s="54"/>
      <c r="BXS76" s="54"/>
      <c r="BXT76" s="54"/>
      <c r="BXU76" s="54"/>
      <c r="BXV76" s="54"/>
      <c r="BXW76" s="54"/>
      <c r="BXX76" s="54"/>
      <c r="BXY76" s="54"/>
      <c r="BXZ76" s="54"/>
      <c r="BYA76" s="54"/>
      <c r="BYB76" s="54"/>
      <c r="BYC76" s="54"/>
      <c r="BYD76" s="54"/>
      <c r="BYE76" s="54"/>
      <c r="BYF76" s="54"/>
      <c r="BYG76" s="54"/>
      <c r="BYH76" s="54"/>
      <c r="BYI76" s="54"/>
      <c r="BYJ76" s="54"/>
      <c r="BYK76" s="54"/>
      <c r="BYL76" s="54"/>
      <c r="BYM76" s="54"/>
      <c r="BYN76" s="54"/>
      <c r="BYO76" s="54"/>
      <c r="BYP76" s="54"/>
      <c r="BYQ76" s="54"/>
      <c r="BYR76" s="54"/>
      <c r="BYS76" s="54"/>
      <c r="BYT76" s="54"/>
      <c r="BYU76" s="54"/>
      <c r="BYV76" s="54"/>
      <c r="BYW76" s="54"/>
      <c r="BYX76" s="54"/>
      <c r="BYY76" s="54"/>
      <c r="BYZ76" s="54"/>
      <c r="BZA76" s="54"/>
      <c r="BZB76" s="54"/>
      <c r="BZC76" s="54"/>
      <c r="BZD76" s="54"/>
      <c r="BZE76" s="54"/>
      <c r="BZF76" s="54"/>
      <c r="BZG76" s="54"/>
      <c r="BZH76" s="54"/>
      <c r="BZI76" s="54"/>
      <c r="BZJ76" s="54"/>
      <c r="BZK76" s="54"/>
      <c r="BZL76" s="54"/>
      <c r="BZM76" s="54"/>
      <c r="BZN76" s="54"/>
      <c r="BZO76" s="54"/>
      <c r="BZP76" s="54"/>
      <c r="BZQ76" s="54"/>
      <c r="BZR76" s="54"/>
      <c r="BZW76" s="54"/>
      <c r="BZX76" s="54"/>
      <c r="BZY76" s="54"/>
      <c r="BZZ76" s="54"/>
      <c r="CAA76" s="54"/>
      <c r="CAB76" s="54"/>
      <c r="CAC76" s="54"/>
      <c r="CAD76" s="54"/>
      <c r="CAE76" s="54"/>
      <c r="CAF76" s="54"/>
      <c r="CAG76" s="54"/>
      <c r="CAH76" s="54"/>
      <c r="CAI76" s="54"/>
      <c r="CAJ76" s="54"/>
      <c r="CAK76" s="54"/>
      <c r="CAL76" s="54"/>
      <c r="CAM76" s="54"/>
      <c r="CAN76" s="54"/>
      <c r="CAO76" s="54"/>
      <c r="CAP76" s="54"/>
      <c r="CAQ76" s="54"/>
      <c r="CAR76" s="54"/>
      <c r="CAS76" s="54"/>
      <c r="CAT76" s="54"/>
      <c r="CAU76" s="54"/>
      <c r="CAV76" s="54"/>
      <c r="CAW76" s="54"/>
      <c r="CAX76" s="54"/>
      <c r="CAY76" s="54"/>
      <c r="CAZ76" s="54"/>
      <c r="CBA76" s="54"/>
      <c r="CBB76" s="54"/>
      <c r="CBC76" s="54"/>
      <c r="CBD76" s="54"/>
      <c r="CBE76" s="54"/>
      <c r="CBF76" s="54"/>
      <c r="CBG76" s="54"/>
      <c r="CBH76" s="54"/>
      <c r="CBI76" s="54"/>
      <c r="CBJ76" s="54"/>
      <c r="CBK76" s="54"/>
      <c r="CBL76" s="54"/>
      <c r="CBM76" s="54"/>
      <c r="CBN76" s="54"/>
      <c r="CBO76" s="54"/>
      <c r="CBP76" s="54"/>
      <c r="CBQ76" s="54"/>
      <c r="CBR76" s="54"/>
      <c r="CBS76" s="54"/>
      <c r="CBT76" s="54"/>
      <c r="CBU76" s="54"/>
      <c r="CBV76" s="54"/>
      <c r="CBW76" s="54"/>
      <c r="CBX76" s="54"/>
      <c r="CBY76" s="54"/>
      <c r="CBZ76" s="54"/>
      <c r="CCA76" s="54"/>
      <c r="CCB76" s="54"/>
      <c r="CCC76" s="54"/>
      <c r="CCD76" s="54"/>
      <c r="CCE76" s="54"/>
      <c r="CCF76" s="54"/>
      <c r="CCG76" s="54"/>
      <c r="CCH76" s="54"/>
      <c r="CCI76" s="54"/>
      <c r="CCJ76" s="54"/>
      <c r="CCK76" s="54"/>
      <c r="CCL76" s="54"/>
      <c r="CCM76" s="54"/>
      <c r="CCN76" s="54"/>
      <c r="CCO76" s="54"/>
      <c r="CCP76" s="54"/>
      <c r="CCQ76" s="54"/>
      <c r="CCR76" s="54"/>
      <c r="CCS76" s="54"/>
      <c r="CCT76" s="54"/>
      <c r="CCU76" s="54"/>
      <c r="CCV76" s="54"/>
      <c r="CCW76" s="54"/>
      <c r="CCX76" s="54"/>
      <c r="CCY76" s="54"/>
      <c r="CCZ76" s="54"/>
      <c r="CDA76" s="54"/>
      <c r="CDB76" s="54"/>
      <c r="CDC76" s="54"/>
      <c r="CDD76" s="54"/>
      <c r="CDE76" s="54"/>
      <c r="CDF76" s="54"/>
      <c r="CDG76" s="54"/>
      <c r="CDH76" s="54"/>
      <c r="CDI76" s="54"/>
      <c r="CDJ76" s="54"/>
      <c r="CDK76" s="54"/>
      <c r="CDL76" s="54"/>
      <c r="CDM76" s="54"/>
      <c r="CDN76" s="54"/>
      <c r="CDO76" s="54"/>
      <c r="CDP76" s="54"/>
      <c r="CDQ76" s="54"/>
      <c r="CDR76" s="54"/>
      <c r="CDS76" s="54"/>
      <c r="CDT76" s="54"/>
      <c r="CDU76" s="54"/>
      <c r="CDV76" s="54"/>
      <c r="CDW76" s="54"/>
      <c r="CDX76" s="54"/>
      <c r="CDY76" s="54"/>
      <c r="CDZ76" s="54"/>
      <c r="CEA76" s="54"/>
      <c r="CEB76" s="54"/>
      <c r="CEC76" s="54"/>
      <c r="CED76" s="54"/>
      <c r="CEE76" s="54"/>
      <c r="CEF76" s="54"/>
      <c r="CEG76" s="54"/>
      <c r="CEH76" s="54"/>
      <c r="CEI76" s="54"/>
      <c r="CEJ76" s="54"/>
      <c r="CEK76" s="54"/>
      <c r="CEL76" s="54"/>
      <c r="CEM76" s="54"/>
      <c r="CEN76" s="54"/>
      <c r="CEO76" s="54"/>
      <c r="CEP76" s="54"/>
      <c r="CEQ76" s="54"/>
      <c r="CER76" s="54"/>
      <c r="CES76" s="54"/>
      <c r="CET76" s="54"/>
      <c r="CEU76" s="54"/>
      <c r="CEV76" s="54"/>
      <c r="CEW76" s="54"/>
      <c r="CEX76" s="54"/>
      <c r="CEY76" s="54"/>
      <c r="CEZ76" s="54"/>
      <c r="CFA76" s="54"/>
      <c r="CFB76" s="54"/>
      <c r="CFC76" s="54"/>
      <c r="CFD76" s="54"/>
      <c r="CFE76" s="54"/>
      <c r="CFF76" s="54"/>
      <c r="CFG76" s="54"/>
      <c r="CFH76" s="54"/>
      <c r="CFI76" s="54"/>
      <c r="CFJ76" s="54"/>
      <c r="CFK76" s="54"/>
      <c r="CFL76" s="54"/>
      <c r="CFM76" s="54"/>
      <c r="CFN76" s="54"/>
      <c r="CFO76" s="54"/>
      <c r="CFP76" s="54"/>
      <c r="CFQ76" s="54"/>
      <c r="CFR76" s="54"/>
      <c r="CFS76" s="54"/>
      <c r="CFT76" s="54"/>
      <c r="CFU76" s="54"/>
      <c r="CFV76" s="54"/>
      <c r="CFW76" s="54"/>
      <c r="CFX76" s="54"/>
      <c r="CFY76" s="54"/>
      <c r="CFZ76" s="54"/>
      <c r="CGA76" s="54"/>
      <c r="CGB76" s="54"/>
      <c r="CGC76" s="54"/>
      <c r="CGD76" s="54"/>
      <c r="CGE76" s="54"/>
      <c r="CGF76" s="54"/>
      <c r="CGG76" s="54"/>
      <c r="CGH76" s="54"/>
      <c r="CGI76" s="54"/>
      <c r="CGJ76" s="54"/>
      <c r="CGK76" s="54"/>
      <c r="CGL76" s="54"/>
      <c r="CGM76" s="54"/>
      <c r="CGN76" s="54"/>
      <c r="CGO76" s="54"/>
      <c r="CGP76" s="54"/>
      <c r="CGQ76" s="54"/>
      <c r="CGR76" s="54"/>
      <c r="CGS76" s="54"/>
      <c r="CGT76" s="54"/>
      <c r="CGU76" s="54"/>
      <c r="CGV76" s="54"/>
      <c r="CGW76" s="54"/>
      <c r="CGX76" s="54"/>
      <c r="CGY76" s="54"/>
      <c r="CGZ76" s="54"/>
      <c r="CHA76" s="54"/>
      <c r="CHB76" s="54"/>
      <c r="CHC76" s="54"/>
      <c r="CHD76" s="54"/>
      <c r="CHE76" s="54"/>
      <c r="CHF76" s="54"/>
      <c r="CHG76" s="54"/>
      <c r="CHH76" s="54"/>
      <c r="CHI76" s="54"/>
      <c r="CHJ76" s="54"/>
      <c r="CHK76" s="54"/>
      <c r="CHL76" s="54"/>
      <c r="CHM76" s="54"/>
      <c r="CHN76" s="54"/>
      <c r="CHO76" s="54"/>
      <c r="CHP76" s="54"/>
      <c r="CHQ76" s="54"/>
      <c r="CHR76" s="54"/>
      <c r="CHS76" s="54"/>
      <c r="CHT76" s="54"/>
      <c r="CHU76" s="54"/>
      <c r="CHV76" s="54"/>
      <c r="CHW76" s="54"/>
      <c r="CHX76" s="54"/>
      <c r="CHY76" s="54"/>
      <c r="CHZ76" s="54"/>
      <c r="CIA76" s="54"/>
      <c r="CIB76" s="54"/>
      <c r="CIC76" s="54"/>
      <c r="CID76" s="54"/>
      <c r="CIE76" s="54"/>
      <c r="CIF76" s="54"/>
      <c r="CIG76" s="54"/>
      <c r="CIH76" s="54"/>
      <c r="CII76" s="54"/>
      <c r="CIJ76" s="54"/>
      <c r="CIK76" s="54"/>
      <c r="CIL76" s="54"/>
      <c r="CIM76" s="54"/>
      <c r="CIN76" s="54"/>
      <c r="CIO76" s="54"/>
      <c r="CIP76" s="54"/>
      <c r="CIQ76" s="54"/>
      <c r="CIR76" s="54"/>
      <c r="CIS76" s="54"/>
      <c r="CIT76" s="54"/>
      <c r="CIU76" s="54"/>
      <c r="CIV76" s="54"/>
      <c r="CIW76" s="54"/>
      <c r="CIX76" s="54"/>
      <c r="CIY76" s="54"/>
      <c r="CIZ76" s="54"/>
      <c r="CJA76" s="54"/>
      <c r="CJB76" s="54"/>
      <c r="CJC76" s="54"/>
      <c r="CJD76" s="54"/>
      <c r="CJE76" s="54"/>
      <c r="CJF76" s="54"/>
      <c r="CJG76" s="54"/>
      <c r="CJH76" s="54"/>
      <c r="CJI76" s="54"/>
      <c r="CJJ76" s="54"/>
      <c r="CJK76" s="54"/>
      <c r="CJL76" s="54"/>
      <c r="CJM76" s="54"/>
      <c r="CJN76" s="54"/>
      <c r="CJS76" s="54"/>
      <c r="CJT76" s="54"/>
      <c r="CJU76" s="54"/>
      <c r="CJV76" s="54"/>
      <c r="CJW76" s="54"/>
      <c r="CJX76" s="54"/>
      <c r="CJY76" s="54"/>
      <c r="CJZ76" s="54"/>
      <c r="CKA76" s="54"/>
      <c r="CKB76" s="54"/>
      <c r="CKC76" s="54"/>
      <c r="CKD76" s="54"/>
      <c r="CKE76" s="54"/>
      <c r="CKF76" s="54"/>
      <c r="CKG76" s="54"/>
      <c r="CKH76" s="54"/>
      <c r="CKI76" s="54"/>
      <c r="CKJ76" s="54"/>
      <c r="CKK76" s="54"/>
      <c r="CKL76" s="54"/>
      <c r="CKM76" s="54"/>
      <c r="CKN76" s="54"/>
      <c r="CKO76" s="54"/>
      <c r="CKP76" s="54"/>
      <c r="CKQ76" s="54"/>
      <c r="CKR76" s="54"/>
      <c r="CKS76" s="54"/>
      <c r="CKT76" s="54"/>
      <c r="CKU76" s="54"/>
      <c r="CKV76" s="54"/>
      <c r="CKW76" s="54"/>
      <c r="CKX76" s="54"/>
      <c r="CKY76" s="54"/>
      <c r="CKZ76" s="54"/>
      <c r="CLA76" s="54"/>
      <c r="CLB76" s="54"/>
      <c r="CLC76" s="54"/>
      <c r="CLD76" s="54"/>
      <c r="CLE76" s="54"/>
      <c r="CLF76" s="54"/>
      <c r="CLG76" s="54"/>
      <c r="CLH76" s="54"/>
      <c r="CLI76" s="54"/>
      <c r="CLJ76" s="54"/>
      <c r="CLK76" s="54"/>
      <c r="CLL76" s="54"/>
      <c r="CLM76" s="54"/>
      <c r="CLN76" s="54"/>
      <c r="CLO76" s="54"/>
      <c r="CLP76" s="54"/>
      <c r="CLQ76" s="54"/>
      <c r="CLR76" s="54"/>
      <c r="CLS76" s="54"/>
      <c r="CLT76" s="54"/>
      <c r="CLU76" s="54"/>
      <c r="CLV76" s="54"/>
      <c r="CLW76" s="54"/>
      <c r="CLX76" s="54"/>
      <c r="CLY76" s="54"/>
      <c r="CLZ76" s="54"/>
      <c r="CMA76" s="54"/>
      <c r="CMB76" s="54"/>
      <c r="CMC76" s="54"/>
      <c r="CMD76" s="54"/>
      <c r="CME76" s="54"/>
      <c r="CMF76" s="54"/>
      <c r="CMG76" s="54"/>
      <c r="CMH76" s="54"/>
      <c r="CMI76" s="54"/>
      <c r="CMJ76" s="54"/>
      <c r="CMK76" s="54"/>
      <c r="CML76" s="54"/>
      <c r="CMM76" s="54"/>
      <c r="CMN76" s="54"/>
      <c r="CMO76" s="54"/>
      <c r="CMP76" s="54"/>
      <c r="CMQ76" s="54"/>
      <c r="CMR76" s="54"/>
      <c r="CMS76" s="54"/>
      <c r="CMT76" s="54"/>
      <c r="CMU76" s="54"/>
      <c r="CMV76" s="54"/>
      <c r="CMW76" s="54"/>
      <c r="CMX76" s="54"/>
      <c r="CMY76" s="54"/>
      <c r="CMZ76" s="54"/>
      <c r="CNA76" s="54"/>
      <c r="CNB76" s="54"/>
      <c r="CNC76" s="54"/>
      <c r="CND76" s="54"/>
      <c r="CNE76" s="54"/>
      <c r="CNF76" s="54"/>
      <c r="CNG76" s="54"/>
      <c r="CNH76" s="54"/>
      <c r="CNI76" s="54"/>
      <c r="CNJ76" s="54"/>
      <c r="CNK76" s="54"/>
      <c r="CNL76" s="54"/>
      <c r="CNM76" s="54"/>
      <c r="CNN76" s="54"/>
      <c r="CNO76" s="54"/>
      <c r="CNP76" s="54"/>
      <c r="CNQ76" s="54"/>
      <c r="CNR76" s="54"/>
      <c r="CNS76" s="54"/>
      <c r="CNT76" s="54"/>
      <c r="CNU76" s="54"/>
      <c r="CNV76" s="54"/>
      <c r="CNW76" s="54"/>
      <c r="CNX76" s="54"/>
      <c r="CNY76" s="54"/>
      <c r="CNZ76" s="54"/>
      <c r="COA76" s="54"/>
      <c r="COB76" s="54"/>
      <c r="COC76" s="54"/>
      <c r="COD76" s="54"/>
      <c r="COE76" s="54"/>
      <c r="COF76" s="54"/>
      <c r="COG76" s="54"/>
      <c r="COH76" s="54"/>
      <c r="COI76" s="54"/>
      <c r="COJ76" s="54"/>
      <c r="COK76" s="54"/>
      <c r="COL76" s="54"/>
      <c r="COM76" s="54"/>
      <c r="CON76" s="54"/>
      <c r="COO76" s="54"/>
      <c r="COP76" s="54"/>
      <c r="COQ76" s="54"/>
      <c r="COR76" s="54"/>
      <c r="COS76" s="54"/>
      <c r="COT76" s="54"/>
      <c r="COU76" s="54"/>
      <c r="COV76" s="54"/>
      <c r="COW76" s="54"/>
      <c r="COX76" s="54"/>
      <c r="COY76" s="54"/>
      <c r="COZ76" s="54"/>
      <c r="CPA76" s="54"/>
      <c r="CPB76" s="54"/>
      <c r="CPC76" s="54"/>
      <c r="CPD76" s="54"/>
      <c r="CPE76" s="54"/>
      <c r="CPF76" s="54"/>
      <c r="CPG76" s="54"/>
      <c r="CPH76" s="54"/>
      <c r="CPI76" s="54"/>
      <c r="CPJ76" s="54"/>
      <c r="CPK76" s="54"/>
      <c r="CPL76" s="54"/>
      <c r="CPM76" s="54"/>
      <c r="CPN76" s="54"/>
      <c r="CPO76" s="54"/>
      <c r="CPP76" s="54"/>
      <c r="CPQ76" s="54"/>
      <c r="CPR76" s="54"/>
      <c r="CPS76" s="54"/>
      <c r="CPT76" s="54"/>
      <c r="CPU76" s="54"/>
      <c r="CPV76" s="54"/>
      <c r="CPW76" s="54"/>
      <c r="CPX76" s="54"/>
      <c r="CPY76" s="54"/>
      <c r="CPZ76" s="54"/>
      <c r="CQA76" s="54"/>
      <c r="CQB76" s="54"/>
      <c r="CQC76" s="54"/>
      <c r="CQD76" s="54"/>
      <c r="CQE76" s="54"/>
      <c r="CQF76" s="54"/>
      <c r="CQG76" s="54"/>
      <c r="CQH76" s="54"/>
      <c r="CQI76" s="54"/>
      <c r="CQJ76" s="54"/>
      <c r="CQK76" s="54"/>
      <c r="CQL76" s="54"/>
      <c r="CQM76" s="54"/>
      <c r="CQN76" s="54"/>
      <c r="CQO76" s="54"/>
      <c r="CQP76" s="54"/>
      <c r="CQQ76" s="54"/>
      <c r="CQR76" s="54"/>
      <c r="CQS76" s="54"/>
      <c r="CQT76" s="54"/>
      <c r="CQU76" s="54"/>
      <c r="CQV76" s="54"/>
      <c r="CQW76" s="54"/>
      <c r="CQX76" s="54"/>
      <c r="CQY76" s="54"/>
      <c r="CQZ76" s="54"/>
      <c r="CRA76" s="54"/>
      <c r="CRB76" s="54"/>
      <c r="CRC76" s="54"/>
      <c r="CRD76" s="54"/>
      <c r="CRE76" s="54"/>
      <c r="CRF76" s="54"/>
      <c r="CRG76" s="54"/>
      <c r="CRH76" s="54"/>
      <c r="CRI76" s="54"/>
      <c r="CRJ76" s="54"/>
      <c r="CRK76" s="54"/>
      <c r="CRL76" s="54"/>
      <c r="CRM76" s="54"/>
      <c r="CRN76" s="54"/>
      <c r="CRO76" s="54"/>
      <c r="CRP76" s="54"/>
      <c r="CRQ76" s="54"/>
      <c r="CRR76" s="54"/>
      <c r="CRS76" s="54"/>
      <c r="CRT76" s="54"/>
      <c r="CRU76" s="54"/>
      <c r="CRV76" s="54"/>
      <c r="CRW76" s="54"/>
      <c r="CRX76" s="54"/>
      <c r="CRY76" s="54"/>
      <c r="CRZ76" s="54"/>
      <c r="CSA76" s="54"/>
      <c r="CSB76" s="54"/>
      <c r="CSC76" s="54"/>
      <c r="CSD76" s="54"/>
      <c r="CSE76" s="54"/>
      <c r="CSF76" s="54"/>
      <c r="CSG76" s="54"/>
      <c r="CSH76" s="54"/>
      <c r="CSI76" s="54"/>
      <c r="CSJ76" s="54"/>
      <c r="CSK76" s="54"/>
      <c r="CSL76" s="54"/>
      <c r="CSM76" s="54"/>
      <c r="CSN76" s="54"/>
      <c r="CSO76" s="54"/>
      <c r="CSP76" s="54"/>
      <c r="CSQ76" s="54"/>
      <c r="CSR76" s="54"/>
      <c r="CSS76" s="54"/>
      <c r="CST76" s="54"/>
      <c r="CSU76" s="54"/>
      <c r="CSV76" s="54"/>
      <c r="CSW76" s="54"/>
      <c r="CSX76" s="54"/>
      <c r="CSY76" s="54"/>
      <c r="CSZ76" s="54"/>
      <c r="CTA76" s="54"/>
      <c r="CTB76" s="54"/>
      <c r="CTC76" s="54"/>
      <c r="CTD76" s="54"/>
      <c r="CTE76" s="54"/>
      <c r="CTF76" s="54"/>
      <c r="CTG76" s="54"/>
      <c r="CTH76" s="54"/>
      <c r="CTI76" s="54"/>
      <c r="CTJ76" s="54"/>
      <c r="CTO76" s="54"/>
      <c r="CTP76" s="54"/>
      <c r="CTQ76" s="54"/>
      <c r="CTR76" s="54"/>
      <c r="CTS76" s="54"/>
      <c r="CTT76" s="54"/>
      <c r="CTU76" s="54"/>
      <c r="CTV76" s="54"/>
      <c r="CTW76" s="54"/>
      <c r="CTX76" s="54"/>
      <c r="CTY76" s="54"/>
      <c r="CTZ76" s="54"/>
      <c r="CUA76" s="54"/>
      <c r="CUB76" s="54"/>
      <c r="CUC76" s="54"/>
      <c r="CUD76" s="54"/>
      <c r="CUE76" s="54"/>
      <c r="CUF76" s="54"/>
      <c r="CUG76" s="54"/>
      <c r="CUH76" s="54"/>
      <c r="CUI76" s="54"/>
      <c r="CUJ76" s="54"/>
      <c r="CUK76" s="54"/>
      <c r="CUL76" s="54"/>
      <c r="CUM76" s="54"/>
      <c r="CUN76" s="54"/>
      <c r="CUO76" s="54"/>
      <c r="CUP76" s="54"/>
      <c r="CUQ76" s="54"/>
      <c r="CUR76" s="54"/>
      <c r="CUS76" s="54"/>
      <c r="CUT76" s="54"/>
      <c r="CUU76" s="54"/>
      <c r="CUV76" s="54"/>
      <c r="CUW76" s="54"/>
      <c r="CUX76" s="54"/>
      <c r="CUY76" s="54"/>
      <c r="CUZ76" s="54"/>
      <c r="CVA76" s="54"/>
      <c r="CVB76" s="54"/>
      <c r="CVC76" s="54"/>
      <c r="CVD76" s="54"/>
      <c r="CVE76" s="54"/>
      <c r="CVF76" s="54"/>
      <c r="CVG76" s="54"/>
      <c r="CVH76" s="54"/>
      <c r="CVI76" s="54"/>
      <c r="CVJ76" s="54"/>
      <c r="CVK76" s="54"/>
      <c r="CVL76" s="54"/>
      <c r="CVM76" s="54"/>
      <c r="CVN76" s="54"/>
      <c r="CVO76" s="54"/>
      <c r="CVP76" s="54"/>
      <c r="CVQ76" s="54"/>
      <c r="CVR76" s="54"/>
      <c r="CVS76" s="54"/>
      <c r="CVT76" s="54"/>
      <c r="CVU76" s="54"/>
      <c r="CVV76" s="54"/>
      <c r="CVW76" s="54"/>
      <c r="CVX76" s="54"/>
      <c r="CVY76" s="54"/>
      <c r="CVZ76" s="54"/>
      <c r="CWA76" s="54"/>
      <c r="CWB76" s="54"/>
      <c r="CWC76" s="54"/>
      <c r="CWD76" s="54"/>
      <c r="CWE76" s="54"/>
      <c r="CWF76" s="54"/>
      <c r="CWG76" s="54"/>
      <c r="CWH76" s="54"/>
      <c r="CWI76" s="54"/>
      <c r="CWJ76" s="54"/>
      <c r="CWK76" s="54"/>
      <c r="CWL76" s="54"/>
      <c r="CWM76" s="54"/>
      <c r="CWN76" s="54"/>
      <c r="CWO76" s="54"/>
      <c r="CWP76" s="54"/>
      <c r="CWQ76" s="54"/>
      <c r="CWR76" s="54"/>
      <c r="CWS76" s="54"/>
      <c r="CWT76" s="54"/>
      <c r="CWU76" s="54"/>
      <c r="CWV76" s="54"/>
      <c r="CWW76" s="54"/>
      <c r="CWX76" s="54"/>
      <c r="CWY76" s="54"/>
      <c r="CWZ76" s="54"/>
      <c r="CXA76" s="54"/>
      <c r="CXB76" s="54"/>
      <c r="CXC76" s="54"/>
      <c r="CXD76" s="54"/>
      <c r="CXE76" s="54"/>
      <c r="CXF76" s="54"/>
      <c r="CXG76" s="54"/>
      <c r="CXH76" s="54"/>
      <c r="CXI76" s="54"/>
      <c r="CXJ76" s="54"/>
      <c r="CXK76" s="54"/>
      <c r="CXL76" s="54"/>
      <c r="CXM76" s="54"/>
      <c r="CXN76" s="54"/>
      <c r="CXO76" s="54"/>
      <c r="CXP76" s="54"/>
      <c r="CXQ76" s="54"/>
      <c r="CXR76" s="54"/>
      <c r="CXS76" s="54"/>
      <c r="CXT76" s="54"/>
      <c r="CXU76" s="54"/>
      <c r="CXV76" s="54"/>
      <c r="CXW76" s="54"/>
      <c r="CXX76" s="54"/>
      <c r="CXY76" s="54"/>
      <c r="CXZ76" s="54"/>
      <c r="CYA76" s="54"/>
      <c r="CYB76" s="54"/>
      <c r="CYC76" s="54"/>
      <c r="CYD76" s="54"/>
      <c r="CYE76" s="54"/>
      <c r="CYF76" s="54"/>
      <c r="CYG76" s="54"/>
      <c r="CYH76" s="54"/>
      <c r="CYI76" s="54"/>
      <c r="CYJ76" s="54"/>
      <c r="CYK76" s="54"/>
      <c r="CYL76" s="54"/>
      <c r="CYM76" s="54"/>
      <c r="CYN76" s="54"/>
      <c r="CYO76" s="54"/>
      <c r="CYP76" s="54"/>
      <c r="CYQ76" s="54"/>
      <c r="CYR76" s="54"/>
      <c r="CYS76" s="54"/>
      <c r="CYT76" s="54"/>
      <c r="CYU76" s="54"/>
      <c r="CYV76" s="54"/>
      <c r="CYW76" s="54"/>
      <c r="CYX76" s="54"/>
      <c r="CYY76" s="54"/>
      <c r="CYZ76" s="54"/>
      <c r="CZA76" s="54"/>
      <c r="CZB76" s="54"/>
      <c r="CZC76" s="54"/>
      <c r="CZD76" s="54"/>
      <c r="CZE76" s="54"/>
      <c r="CZF76" s="54"/>
      <c r="CZG76" s="54"/>
      <c r="CZH76" s="54"/>
      <c r="CZI76" s="54"/>
      <c r="CZJ76" s="54"/>
      <c r="CZK76" s="54"/>
      <c r="CZL76" s="54"/>
      <c r="CZM76" s="54"/>
      <c r="CZN76" s="54"/>
      <c r="CZO76" s="54"/>
      <c r="CZP76" s="54"/>
      <c r="CZQ76" s="54"/>
      <c r="CZR76" s="54"/>
      <c r="CZS76" s="54"/>
      <c r="CZT76" s="54"/>
      <c r="CZU76" s="54"/>
      <c r="CZV76" s="54"/>
      <c r="CZW76" s="54"/>
      <c r="CZX76" s="54"/>
      <c r="CZY76" s="54"/>
      <c r="CZZ76" s="54"/>
      <c r="DAA76" s="54"/>
      <c r="DAB76" s="54"/>
      <c r="DAC76" s="54"/>
      <c r="DAD76" s="54"/>
      <c r="DAE76" s="54"/>
      <c r="DAF76" s="54"/>
      <c r="DAG76" s="54"/>
      <c r="DAH76" s="54"/>
      <c r="DAI76" s="54"/>
      <c r="DAJ76" s="54"/>
      <c r="DAK76" s="54"/>
      <c r="DAL76" s="54"/>
      <c r="DAM76" s="54"/>
      <c r="DAN76" s="54"/>
      <c r="DAO76" s="54"/>
      <c r="DAP76" s="54"/>
      <c r="DAQ76" s="54"/>
      <c r="DAR76" s="54"/>
      <c r="DAS76" s="54"/>
      <c r="DAT76" s="54"/>
      <c r="DAU76" s="54"/>
      <c r="DAV76" s="54"/>
      <c r="DAW76" s="54"/>
      <c r="DAX76" s="54"/>
      <c r="DAY76" s="54"/>
      <c r="DAZ76" s="54"/>
      <c r="DBA76" s="54"/>
      <c r="DBB76" s="54"/>
      <c r="DBC76" s="54"/>
      <c r="DBD76" s="54"/>
      <c r="DBE76" s="54"/>
      <c r="DBF76" s="54"/>
      <c r="DBG76" s="54"/>
      <c r="DBH76" s="54"/>
      <c r="DBI76" s="54"/>
      <c r="DBJ76" s="54"/>
      <c r="DBK76" s="54"/>
      <c r="DBL76" s="54"/>
      <c r="DBM76" s="54"/>
      <c r="DBN76" s="54"/>
      <c r="DBO76" s="54"/>
      <c r="DBP76" s="54"/>
      <c r="DBQ76" s="54"/>
      <c r="DBR76" s="54"/>
      <c r="DBS76" s="54"/>
      <c r="DBT76" s="54"/>
      <c r="DBU76" s="54"/>
      <c r="DBV76" s="54"/>
      <c r="DBW76" s="54"/>
      <c r="DBX76" s="54"/>
      <c r="DBY76" s="54"/>
      <c r="DBZ76" s="54"/>
      <c r="DCA76" s="54"/>
      <c r="DCB76" s="54"/>
      <c r="DCC76" s="54"/>
      <c r="DCD76" s="54"/>
      <c r="DCE76" s="54"/>
      <c r="DCF76" s="54"/>
      <c r="DCG76" s="54"/>
      <c r="DCH76" s="54"/>
      <c r="DCI76" s="54"/>
      <c r="DCJ76" s="54"/>
      <c r="DCK76" s="54"/>
      <c r="DCL76" s="54"/>
      <c r="DCM76" s="54"/>
      <c r="DCN76" s="54"/>
      <c r="DCO76" s="54"/>
      <c r="DCP76" s="54"/>
      <c r="DCQ76" s="54"/>
      <c r="DCR76" s="54"/>
      <c r="DCS76" s="54"/>
      <c r="DCT76" s="54"/>
      <c r="DCU76" s="54"/>
      <c r="DCV76" s="54"/>
      <c r="DCW76" s="54"/>
      <c r="DCX76" s="54"/>
      <c r="DCY76" s="54"/>
      <c r="DCZ76" s="54"/>
      <c r="DDA76" s="54"/>
      <c r="DDB76" s="54"/>
      <c r="DDC76" s="54"/>
      <c r="DDD76" s="54"/>
      <c r="DDE76" s="54"/>
      <c r="DDF76" s="54"/>
      <c r="DDK76" s="54"/>
      <c r="DDL76" s="54"/>
      <c r="DDM76" s="54"/>
      <c r="DDN76" s="54"/>
      <c r="DDO76" s="54"/>
      <c r="DDP76" s="54"/>
      <c r="DDQ76" s="54"/>
      <c r="DDR76" s="54"/>
      <c r="DDS76" s="54"/>
      <c r="DDT76" s="54"/>
      <c r="DDU76" s="54"/>
      <c r="DDV76" s="54"/>
      <c r="DDW76" s="54"/>
      <c r="DDX76" s="54"/>
      <c r="DDY76" s="54"/>
      <c r="DDZ76" s="54"/>
      <c r="DEA76" s="54"/>
      <c r="DEB76" s="54"/>
      <c r="DEC76" s="54"/>
      <c r="DED76" s="54"/>
      <c r="DEE76" s="54"/>
      <c r="DEF76" s="54"/>
      <c r="DEG76" s="54"/>
      <c r="DEH76" s="54"/>
      <c r="DEI76" s="54"/>
      <c r="DEJ76" s="54"/>
      <c r="DEK76" s="54"/>
      <c r="DEL76" s="54"/>
      <c r="DEM76" s="54"/>
      <c r="DEN76" s="54"/>
      <c r="DEO76" s="54"/>
      <c r="DEP76" s="54"/>
      <c r="DEQ76" s="54"/>
      <c r="DER76" s="54"/>
      <c r="DES76" s="54"/>
      <c r="DET76" s="54"/>
      <c r="DEU76" s="54"/>
      <c r="DEV76" s="54"/>
      <c r="DEW76" s="54"/>
      <c r="DEX76" s="54"/>
      <c r="DEY76" s="54"/>
      <c r="DEZ76" s="54"/>
      <c r="DFA76" s="54"/>
      <c r="DFB76" s="54"/>
      <c r="DFC76" s="54"/>
      <c r="DFD76" s="54"/>
      <c r="DFE76" s="54"/>
      <c r="DFF76" s="54"/>
      <c r="DFG76" s="54"/>
      <c r="DFH76" s="54"/>
      <c r="DFI76" s="54"/>
      <c r="DFJ76" s="54"/>
      <c r="DFK76" s="54"/>
      <c r="DFL76" s="54"/>
      <c r="DFM76" s="54"/>
      <c r="DFN76" s="54"/>
      <c r="DFO76" s="54"/>
      <c r="DFP76" s="54"/>
      <c r="DFQ76" s="54"/>
      <c r="DFR76" s="54"/>
      <c r="DFS76" s="54"/>
      <c r="DFT76" s="54"/>
      <c r="DFU76" s="54"/>
      <c r="DFV76" s="54"/>
      <c r="DFW76" s="54"/>
      <c r="DFX76" s="54"/>
      <c r="DFY76" s="54"/>
      <c r="DFZ76" s="54"/>
      <c r="DGA76" s="54"/>
      <c r="DGB76" s="54"/>
      <c r="DGC76" s="54"/>
      <c r="DGD76" s="54"/>
      <c r="DGE76" s="54"/>
      <c r="DGF76" s="54"/>
      <c r="DGG76" s="54"/>
      <c r="DGH76" s="54"/>
      <c r="DGI76" s="54"/>
      <c r="DGJ76" s="54"/>
      <c r="DGK76" s="54"/>
      <c r="DGL76" s="54"/>
      <c r="DGM76" s="54"/>
      <c r="DGN76" s="54"/>
      <c r="DGO76" s="54"/>
      <c r="DGP76" s="54"/>
      <c r="DGQ76" s="54"/>
      <c r="DGR76" s="54"/>
      <c r="DGS76" s="54"/>
      <c r="DGT76" s="54"/>
      <c r="DGU76" s="54"/>
      <c r="DGV76" s="54"/>
      <c r="DGW76" s="54"/>
      <c r="DGX76" s="54"/>
      <c r="DGY76" s="54"/>
      <c r="DGZ76" s="54"/>
      <c r="DHA76" s="54"/>
      <c r="DHB76" s="54"/>
      <c r="DHC76" s="54"/>
      <c r="DHD76" s="54"/>
      <c r="DHE76" s="54"/>
      <c r="DHF76" s="54"/>
      <c r="DHG76" s="54"/>
      <c r="DHH76" s="54"/>
      <c r="DHI76" s="54"/>
      <c r="DHJ76" s="54"/>
      <c r="DHK76" s="54"/>
      <c r="DHL76" s="54"/>
      <c r="DHM76" s="54"/>
      <c r="DHN76" s="54"/>
      <c r="DHO76" s="54"/>
      <c r="DHP76" s="54"/>
      <c r="DHQ76" s="54"/>
      <c r="DHR76" s="54"/>
      <c r="DHS76" s="54"/>
      <c r="DHT76" s="54"/>
      <c r="DHU76" s="54"/>
      <c r="DHV76" s="54"/>
      <c r="DHW76" s="54"/>
      <c r="DHX76" s="54"/>
      <c r="DHY76" s="54"/>
      <c r="DHZ76" s="54"/>
      <c r="DIA76" s="54"/>
      <c r="DIB76" s="54"/>
      <c r="DIC76" s="54"/>
      <c r="DID76" s="54"/>
      <c r="DIE76" s="54"/>
      <c r="DIF76" s="54"/>
      <c r="DIG76" s="54"/>
      <c r="DIH76" s="54"/>
      <c r="DII76" s="54"/>
      <c r="DIJ76" s="54"/>
      <c r="DIK76" s="54"/>
      <c r="DIL76" s="54"/>
      <c r="DIM76" s="54"/>
      <c r="DIN76" s="54"/>
      <c r="DIO76" s="54"/>
      <c r="DIP76" s="54"/>
      <c r="DIQ76" s="54"/>
      <c r="DIR76" s="54"/>
      <c r="DIS76" s="54"/>
      <c r="DIT76" s="54"/>
      <c r="DIU76" s="54"/>
      <c r="DIV76" s="54"/>
      <c r="DIW76" s="54"/>
      <c r="DIX76" s="54"/>
      <c r="DIY76" s="54"/>
      <c r="DIZ76" s="54"/>
      <c r="DJA76" s="54"/>
      <c r="DJB76" s="54"/>
      <c r="DJC76" s="54"/>
      <c r="DJD76" s="54"/>
      <c r="DJE76" s="54"/>
      <c r="DJF76" s="54"/>
      <c r="DJG76" s="54"/>
      <c r="DJH76" s="54"/>
      <c r="DJI76" s="54"/>
      <c r="DJJ76" s="54"/>
      <c r="DJK76" s="54"/>
      <c r="DJL76" s="54"/>
      <c r="DJM76" s="54"/>
      <c r="DJN76" s="54"/>
      <c r="DJO76" s="54"/>
      <c r="DJP76" s="54"/>
      <c r="DJQ76" s="54"/>
      <c r="DJR76" s="54"/>
      <c r="DJS76" s="54"/>
      <c r="DJT76" s="54"/>
      <c r="DJU76" s="54"/>
      <c r="DJV76" s="54"/>
      <c r="DJW76" s="54"/>
      <c r="DJX76" s="54"/>
      <c r="DJY76" s="54"/>
      <c r="DJZ76" s="54"/>
      <c r="DKA76" s="54"/>
      <c r="DKB76" s="54"/>
      <c r="DKC76" s="54"/>
      <c r="DKD76" s="54"/>
      <c r="DKE76" s="54"/>
      <c r="DKF76" s="54"/>
      <c r="DKG76" s="54"/>
      <c r="DKH76" s="54"/>
      <c r="DKI76" s="54"/>
      <c r="DKJ76" s="54"/>
      <c r="DKK76" s="54"/>
      <c r="DKL76" s="54"/>
      <c r="DKM76" s="54"/>
      <c r="DKN76" s="54"/>
      <c r="DKO76" s="54"/>
      <c r="DKP76" s="54"/>
      <c r="DKQ76" s="54"/>
      <c r="DKR76" s="54"/>
      <c r="DKS76" s="54"/>
      <c r="DKT76" s="54"/>
      <c r="DKU76" s="54"/>
      <c r="DKV76" s="54"/>
      <c r="DKW76" s="54"/>
      <c r="DKX76" s="54"/>
      <c r="DKY76" s="54"/>
      <c r="DKZ76" s="54"/>
      <c r="DLA76" s="54"/>
      <c r="DLB76" s="54"/>
      <c r="DLC76" s="54"/>
      <c r="DLD76" s="54"/>
      <c r="DLE76" s="54"/>
      <c r="DLF76" s="54"/>
      <c r="DLG76" s="54"/>
      <c r="DLH76" s="54"/>
      <c r="DLI76" s="54"/>
      <c r="DLJ76" s="54"/>
      <c r="DLK76" s="54"/>
      <c r="DLL76" s="54"/>
      <c r="DLM76" s="54"/>
      <c r="DLN76" s="54"/>
      <c r="DLO76" s="54"/>
      <c r="DLP76" s="54"/>
      <c r="DLQ76" s="54"/>
      <c r="DLR76" s="54"/>
      <c r="DLS76" s="54"/>
      <c r="DLT76" s="54"/>
      <c r="DLU76" s="54"/>
      <c r="DLV76" s="54"/>
      <c r="DLW76" s="54"/>
      <c r="DLX76" s="54"/>
      <c r="DLY76" s="54"/>
      <c r="DLZ76" s="54"/>
      <c r="DMA76" s="54"/>
      <c r="DMB76" s="54"/>
      <c r="DMC76" s="54"/>
      <c r="DMD76" s="54"/>
      <c r="DME76" s="54"/>
      <c r="DMF76" s="54"/>
      <c r="DMG76" s="54"/>
      <c r="DMH76" s="54"/>
      <c r="DMI76" s="54"/>
      <c r="DMJ76" s="54"/>
      <c r="DMK76" s="54"/>
      <c r="DML76" s="54"/>
      <c r="DMM76" s="54"/>
      <c r="DMN76" s="54"/>
      <c r="DMO76" s="54"/>
      <c r="DMP76" s="54"/>
      <c r="DMQ76" s="54"/>
      <c r="DMR76" s="54"/>
      <c r="DMS76" s="54"/>
      <c r="DMT76" s="54"/>
      <c r="DMU76" s="54"/>
      <c r="DMV76" s="54"/>
      <c r="DMW76" s="54"/>
      <c r="DMX76" s="54"/>
      <c r="DMY76" s="54"/>
      <c r="DMZ76" s="54"/>
      <c r="DNA76" s="54"/>
      <c r="DNB76" s="54"/>
      <c r="DNG76" s="54"/>
      <c r="DNH76" s="54"/>
      <c r="DNI76" s="54"/>
      <c r="DNJ76" s="54"/>
      <c r="DNK76" s="54"/>
      <c r="DNL76" s="54"/>
      <c r="DNM76" s="54"/>
      <c r="DNN76" s="54"/>
      <c r="DNO76" s="54"/>
      <c r="DNP76" s="54"/>
      <c r="DNQ76" s="54"/>
      <c r="DNR76" s="54"/>
      <c r="DNS76" s="54"/>
      <c r="DNT76" s="54"/>
      <c r="DNU76" s="54"/>
      <c r="DNV76" s="54"/>
      <c r="DNW76" s="54"/>
      <c r="DNX76" s="54"/>
      <c r="DNY76" s="54"/>
      <c r="DNZ76" s="54"/>
      <c r="DOA76" s="54"/>
      <c r="DOB76" s="54"/>
      <c r="DOC76" s="54"/>
      <c r="DOD76" s="54"/>
      <c r="DOE76" s="54"/>
      <c r="DOF76" s="54"/>
      <c r="DOG76" s="54"/>
      <c r="DOH76" s="54"/>
      <c r="DOI76" s="54"/>
      <c r="DOJ76" s="54"/>
      <c r="DOK76" s="54"/>
      <c r="DOL76" s="54"/>
      <c r="DOM76" s="54"/>
      <c r="DON76" s="54"/>
      <c r="DOO76" s="54"/>
      <c r="DOP76" s="54"/>
      <c r="DOQ76" s="54"/>
      <c r="DOR76" s="54"/>
      <c r="DOS76" s="54"/>
      <c r="DOT76" s="54"/>
      <c r="DOU76" s="54"/>
      <c r="DOV76" s="54"/>
      <c r="DOW76" s="54"/>
      <c r="DOX76" s="54"/>
      <c r="DOY76" s="54"/>
      <c r="DOZ76" s="54"/>
      <c r="DPA76" s="54"/>
      <c r="DPB76" s="54"/>
      <c r="DPC76" s="54"/>
      <c r="DPD76" s="54"/>
      <c r="DPE76" s="54"/>
      <c r="DPF76" s="54"/>
      <c r="DPG76" s="54"/>
      <c r="DPH76" s="54"/>
      <c r="DPI76" s="54"/>
      <c r="DPJ76" s="54"/>
      <c r="DPK76" s="54"/>
      <c r="DPL76" s="54"/>
      <c r="DPM76" s="54"/>
      <c r="DPN76" s="54"/>
      <c r="DPO76" s="54"/>
      <c r="DPP76" s="54"/>
      <c r="DPQ76" s="54"/>
      <c r="DPR76" s="54"/>
      <c r="DPS76" s="54"/>
      <c r="DPT76" s="54"/>
      <c r="DPU76" s="54"/>
      <c r="DPV76" s="54"/>
      <c r="DPW76" s="54"/>
      <c r="DPX76" s="54"/>
      <c r="DPY76" s="54"/>
      <c r="DPZ76" s="54"/>
      <c r="DQA76" s="54"/>
      <c r="DQB76" s="54"/>
      <c r="DQC76" s="54"/>
      <c r="DQD76" s="54"/>
      <c r="DQE76" s="54"/>
      <c r="DQF76" s="54"/>
      <c r="DQG76" s="54"/>
      <c r="DQH76" s="54"/>
      <c r="DQI76" s="54"/>
      <c r="DQJ76" s="54"/>
      <c r="DQK76" s="54"/>
      <c r="DQL76" s="54"/>
      <c r="DQM76" s="54"/>
      <c r="DQN76" s="54"/>
      <c r="DQO76" s="54"/>
      <c r="DQP76" s="54"/>
      <c r="DQQ76" s="54"/>
      <c r="DQR76" s="54"/>
      <c r="DQS76" s="54"/>
      <c r="DQT76" s="54"/>
      <c r="DQU76" s="54"/>
      <c r="DQV76" s="54"/>
      <c r="DQW76" s="54"/>
      <c r="DQX76" s="54"/>
      <c r="DQY76" s="54"/>
      <c r="DQZ76" s="54"/>
      <c r="DRA76" s="54"/>
      <c r="DRB76" s="54"/>
      <c r="DRC76" s="54"/>
      <c r="DRD76" s="54"/>
      <c r="DRE76" s="54"/>
      <c r="DRF76" s="54"/>
      <c r="DRG76" s="54"/>
      <c r="DRH76" s="54"/>
      <c r="DRI76" s="54"/>
      <c r="DRJ76" s="54"/>
      <c r="DRK76" s="54"/>
      <c r="DRL76" s="54"/>
      <c r="DRM76" s="54"/>
      <c r="DRN76" s="54"/>
      <c r="DRO76" s="54"/>
      <c r="DRP76" s="54"/>
      <c r="DRQ76" s="54"/>
      <c r="DRR76" s="54"/>
      <c r="DRS76" s="54"/>
      <c r="DRT76" s="54"/>
      <c r="DRU76" s="54"/>
      <c r="DRV76" s="54"/>
      <c r="DRW76" s="54"/>
      <c r="DRX76" s="54"/>
      <c r="DRY76" s="54"/>
      <c r="DRZ76" s="54"/>
      <c r="DSA76" s="54"/>
      <c r="DSB76" s="54"/>
      <c r="DSC76" s="54"/>
      <c r="DSD76" s="54"/>
      <c r="DSE76" s="54"/>
      <c r="DSF76" s="54"/>
      <c r="DSG76" s="54"/>
      <c r="DSH76" s="54"/>
      <c r="DSI76" s="54"/>
      <c r="DSJ76" s="54"/>
      <c r="DSK76" s="54"/>
      <c r="DSL76" s="54"/>
      <c r="DSM76" s="54"/>
      <c r="DSN76" s="54"/>
      <c r="DSO76" s="54"/>
      <c r="DSP76" s="54"/>
      <c r="DSQ76" s="54"/>
      <c r="DSR76" s="54"/>
      <c r="DSS76" s="54"/>
      <c r="DST76" s="54"/>
      <c r="DSU76" s="54"/>
      <c r="DSV76" s="54"/>
      <c r="DSW76" s="54"/>
      <c r="DSX76" s="54"/>
      <c r="DSY76" s="54"/>
      <c r="DSZ76" s="54"/>
      <c r="DTA76" s="54"/>
      <c r="DTB76" s="54"/>
      <c r="DTC76" s="54"/>
      <c r="DTD76" s="54"/>
      <c r="DTE76" s="54"/>
      <c r="DTF76" s="54"/>
      <c r="DTG76" s="54"/>
      <c r="DTH76" s="54"/>
      <c r="DTI76" s="54"/>
      <c r="DTJ76" s="54"/>
      <c r="DTK76" s="54"/>
      <c r="DTL76" s="54"/>
      <c r="DTM76" s="54"/>
      <c r="DTN76" s="54"/>
      <c r="DTO76" s="54"/>
      <c r="DTP76" s="54"/>
      <c r="DTQ76" s="54"/>
      <c r="DTR76" s="54"/>
      <c r="DTS76" s="54"/>
      <c r="DTT76" s="54"/>
      <c r="DTU76" s="54"/>
      <c r="DTV76" s="54"/>
      <c r="DTW76" s="54"/>
      <c r="DTX76" s="54"/>
      <c r="DTY76" s="54"/>
      <c r="DTZ76" s="54"/>
      <c r="DUA76" s="54"/>
      <c r="DUB76" s="54"/>
      <c r="DUC76" s="54"/>
      <c r="DUD76" s="54"/>
      <c r="DUE76" s="54"/>
      <c r="DUF76" s="54"/>
      <c r="DUG76" s="54"/>
      <c r="DUH76" s="54"/>
      <c r="DUI76" s="54"/>
      <c r="DUJ76" s="54"/>
      <c r="DUK76" s="54"/>
      <c r="DUL76" s="54"/>
      <c r="DUM76" s="54"/>
      <c r="DUN76" s="54"/>
      <c r="DUO76" s="54"/>
      <c r="DUP76" s="54"/>
      <c r="DUQ76" s="54"/>
      <c r="DUR76" s="54"/>
      <c r="DUS76" s="54"/>
      <c r="DUT76" s="54"/>
      <c r="DUU76" s="54"/>
      <c r="DUV76" s="54"/>
      <c r="DUW76" s="54"/>
      <c r="DUX76" s="54"/>
      <c r="DUY76" s="54"/>
      <c r="DUZ76" s="54"/>
      <c r="DVA76" s="54"/>
      <c r="DVB76" s="54"/>
      <c r="DVC76" s="54"/>
      <c r="DVD76" s="54"/>
      <c r="DVE76" s="54"/>
      <c r="DVF76" s="54"/>
      <c r="DVG76" s="54"/>
      <c r="DVH76" s="54"/>
      <c r="DVI76" s="54"/>
      <c r="DVJ76" s="54"/>
      <c r="DVK76" s="54"/>
      <c r="DVL76" s="54"/>
      <c r="DVM76" s="54"/>
      <c r="DVN76" s="54"/>
      <c r="DVO76" s="54"/>
      <c r="DVP76" s="54"/>
      <c r="DVQ76" s="54"/>
      <c r="DVR76" s="54"/>
      <c r="DVS76" s="54"/>
      <c r="DVT76" s="54"/>
      <c r="DVU76" s="54"/>
      <c r="DVV76" s="54"/>
      <c r="DVW76" s="54"/>
      <c r="DVX76" s="54"/>
      <c r="DVY76" s="54"/>
      <c r="DVZ76" s="54"/>
      <c r="DWA76" s="54"/>
      <c r="DWB76" s="54"/>
      <c r="DWC76" s="54"/>
      <c r="DWD76" s="54"/>
      <c r="DWE76" s="54"/>
      <c r="DWF76" s="54"/>
      <c r="DWG76" s="54"/>
      <c r="DWH76" s="54"/>
      <c r="DWI76" s="54"/>
      <c r="DWJ76" s="54"/>
      <c r="DWK76" s="54"/>
      <c r="DWL76" s="54"/>
      <c r="DWM76" s="54"/>
      <c r="DWN76" s="54"/>
      <c r="DWO76" s="54"/>
      <c r="DWP76" s="54"/>
      <c r="DWQ76" s="54"/>
      <c r="DWR76" s="54"/>
      <c r="DWS76" s="54"/>
      <c r="DWT76" s="54"/>
      <c r="DWU76" s="54"/>
      <c r="DWV76" s="54"/>
      <c r="DWW76" s="54"/>
      <c r="DWX76" s="54"/>
      <c r="DXC76" s="54"/>
      <c r="DXD76" s="54"/>
      <c r="DXE76" s="54"/>
      <c r="DXF76" s="54"/>
      <c r="DXG76" s="54"/>
      <c r="DXH76" s="54"/>
      <c r="DXI76" s="54"/>
      <c r="DXJ76" s="54"/>
      <c r="DXK76" s="54"/>
      <c r="DXL76" s="54"/>
      <c r="DXM76" s="54"/>
      <c r="DXN76" s="54"/>
      <c r="DXO76" s="54"/>
      <c r="DXP76" s="54"/>
      <c r="DXQ76" s="54"/>
      <c r="DXR76" s="54"/>
      <c r="DXS76" s="54"/>
      <c r="DXT76" s="54"/>
      <c r="DXU76" s="54"/>
      <c r="DXV76" s="54"/>
      <c r="DXW76" s="54"/>
      <c r="DXX76" s="54"/>
      <c r="DXY76" s="54"/>
      <c r="DXZ76" s="54"/>
      <c r="DYA76" s="54"/>
      <c r="DYB76" s="54"/>
      <c r="DYC76" s="54"/>
      <c r="DYD76" s="54"/>
      <c r="DYE76" s="54"/>
      <c r="DYF76" s="54"/>
      <c r="DYG76" s="54"/>
      <c r="DYH76" s="54"/>
      <c r="DYI76" s="54"/>
      <c r="DYJ76" s="54"/>
      <c r="DYK76" s="54"/>
      <c r="DYL76" s="54"/>
      <c r="DYM76" s="54"/>
      <c r="DYN76" s="54"/>
      <c r="DYO76" s="54"/>
      <c r="DYP76" s="54"/>
      <c r="DYQ76" s="54"/>
      <c r="DYR76" s="54"/>
      <c r="DYS76" s="54"/>
      <c r="DYT76" s="54"/>
      <c r="DYU76" s="54"/>
      <c r="DYV76" s="54"/>
      <c r="DYW76" s="54"/>
      <c r="DYX76" s="54"/>
      <c r="DYY76" s="54"/>
      <c r="DYZ76" s="54"/>
      <c r="DZA76" s="54"/>
      <c r="DZB76" s="54"/>
      <c r="DZC76" s="54"/>
      <c r="DZD76" s="54"/>
      <c r="DZE76" s="54"/>
      <c r="DZF76" s="54"/>
      <c r="DZG76" s="54"/>
      <c r="DZH76" s="54"/>
      <c r="DZI76" s="54"/>
      <c r="DZJ76" s="54"/>
      <c r="DZK76" s="54"/>
      <c r="DZL76" s="54"/>
      <c r="DZM76" s="54"/>
      <c r="DZN76" s="54"/>
      <c r="DZO76" s="54"/>
      <c r="DZP76" s="54"/>
      <c r="DZQ76" s="54"/>
      <c r="DZR76" s="54"/>
      <c r="DZS76" s="54"/>
      <c r="DZT76" s="54"/>
      <c r="DZU76" s="54"/>
      <c r="DZV76" s="54"/>
      <c r="DZW76" s="54"/>
      <c r="DZX76" s="54"/>
      <c r="DZY76" s="54"/>
      <c r="DZZ76" s="54"/>
      <c r="EAA76" s="54"/>
      <c r="EAB76" s="54"/>
      <c r="EAC76" s="54"/>
      <c r="EAD76" s="54"/>
      <c r="EAE76" s="54"/>
      <c r="EAF76" s="54"/>
      <c r="EAG76" s="54"/>
      <c r="EAH76" s="54"/>
      <c r="EAI76" s="54"/>
      <c r="EAJ76" s="54"/>
      <c r="EAK76" s="54"/>
      <c r="EAL76" s="54"/>
      <c r="EAM76" s="54"/>
      <c r="EAN76" s="54"/>
      <c r="EAO76" s="54"/>
      <c r="EAP76" s="54"/>
      <c r="EAQ76" s="54"/>
      <c r="EAR76" s="54"/>
      <c r="EAS76" s="54"/>
      <c r="EAT76" s="54"/>
      <c r="EAU76" s="54"/>
      <c r="EAV76" s="54"/>
      <c r="EAW76" s="54"/>
      <c r="EAX76" s="54"/>
      <c r="EAY76" s="54"/>
      <c r="EAZ76" s="54"/>
      <c r="EBA76" s="54"/>
      <c r="EBB76" s="54"/>
      <c r="EBC76" s="54"/>
      <c r="EBD76" s="54"/>
      <c r="EBE76" s="54"/>
      <c r="EBF76" s="54"/>
      <c r="EBG76" s="54"/>
      <c r="EBH76" s="54"/>
      <c r="EBI76" s="54"/>
      <c r="EBJ76" s="54"/>
      <c r="EBK76" s="54"/>
      <c r="EBL76" s="54"/>
      <c r="EBM76" s="54"/>
      <c r="EBN76" s="54"/>
      <c r="EBO76" s="54"/>
      <c r="EBP76" s="54"/>
      <c r="EBQ76" s="54"/>
      <c r="EBR76" s="54"/>
      <c r="EBS76" s="54"/>
      <c r="EBT76" s="54"/>
      <c r="EBU76" s="54"/>
      <c r="EBV76" s="54"/>
      <c r="EBW76" s="54"/>
      <c r="EBX76" s="54"/>
      <c r="EBY76" s="54"/>
      <c r="EBZ76" s="54"/>
      <c r="ECA76" s="54"/>
      <c r="ECB76" s="54"/>
      <c r="ECC76" s="54"/>
      <c r="ECD76" s="54"/>
      <c r="ECE76" s="54"/>
      <c r="ECF76" s="54"/>
      <c r="ECG76" s="54"/>
      <c r="ECH76" s="54"/>
      <c r="ECI76" s="54"/>
      <c r="ECJ76" s="54"/>
      <c r="ECK76" s="54"/>
      <c r="ECL76" s="54"/>
      <c r="ECM76" s="54"/>
      <c r="ECN76" s="54"/>
      <c r="ECO76" s="54"/>
      <c r="ECP76" s="54"/>
      <c r="ECQ76" s="54"/>
      <c r="ECR76" s="54"/>
      <c r="ECS76" s="54"/>
      <c r="ECT76" s="54"/>
      <c r="ECU76" s="54"/>
      <c r="ECV76" s="54"/>
      <c r="ECW76" s="54"/>
      <c r="ECX76" s="54"/>
      <c r="ECY76" s="54"/>
      <c r="ECZ76" s="54"/>
      <c r="EDA76" s="54"/>
      <c r="EDB76" s="54"/>
      <c r="EDC76" s="54"/>
      <c r="EDD76" s="54"/>
      <c r="EDE76" s="54"/>
      <c r="EDF76" s="54"/>
      <c r="EDG76" s="54"/>
      <c r="EDH76" s="54"/>
      <c r="EDI76" s="54"/>
      <c r="EDJ76" s="54"/>
      <c r="EDK76" s="54"/>
      <c r="EDL76" s="54"/>
      <c r="EDM76" s="54"/>
      <c r="EDN76" s="54"/>
      <c r="EDO76" s="54"/>
      <c r="EDP76" s="54"/>
      <c r="EDQ76" s="54"/>
      <c r="EDR76" s="54"/>
      <c r="EDS76" s="54"/>
      <c r="EDT76" s="54"/>
      <c r="EDU76" s="54"/>
      <c r="EDV76" s="54"/>
      <c r="EDW76" s="54"/>
      <c r="EDX76" s="54"/>
      <c r="EDY76" s="54"/>
      <c r="EDZ76" s="54"/>
      <c r="EEA76" s="54"/>
      <c r="EEB76" s="54"/>
      <c r="EEC76" s="54"/>
      <c r="EED76" s="54"/>
      <c r="EEE76" s="54"/>
      <c r="EEF76" s="54"/>
      <c r="EEG76" s="54"/>
      <c r="EEH76" s="54"/>
      <c r="EEI76" s="54"/>
      <c r="EEJ76" s="54"/>
      <c r="EEK76" s="54"/>
      <c r="EEL76" s="54"/>
      <c r="EEM76" s="54"/>
      <c r="EEN76" s="54"/>
      <c r="EEO76" s="54"/>
      <c r="EEP76" s="54"/>
      <c r="EEQ76" s="54"/>
      <c r="EER76" s="54"/>
      <c r="EES76" s="54"/>
      <c r="EET76" s="54"/>
      <c r="EEU76" s="54"/>
      <c r="EEV76" s="54"/>
      <c r="EEW76" s="54"/>
      <c r="EEX76" s="54"/>
      <c r="EEY76" s="54"/>
      <c r="EEZ76" s="54"/>
      <c r="EFA76" s="54"/>
      <c r="EFB76" s="54"/>
      <c r="EFC76" s="54"/>
      <c r="EFD76" s="54"/>
      <c r="EFE76" s="54"/>
      <c r="EFF76" s="54"/>
      <c r="EFG76" s="54"/>
      <c r="EFH76" s="54"/>
      <c r="EFI76" s="54"/>
      <c r="EFJ76" s="54"/>
      <c r="EFK76" s="54"/>
      <c r="EFL76" s="54"/>
      <c r="EFM76" s="54"/>
      <c r="EFN76" s="54"/>
      <c r="EFO76" s="54"/>
      <c r="EFP76" s="54"/>
      <c r="EFQ76" s="54"/>
      <c r="EFR76" s="54"/>
      <c r="EFS76" s="54"/>
      <c r="EFT76" s="54"/>
      <c r="EFU76" s="54"/>
      <c r="EFV76" s="54"/>
      <c r="EFW76" s="54"/>
      <c r="EFX76" s="54"/>
      <c r="EFY76" s="54"/>
      <c r="EFZ76" s="54"/>
      <c r="EGA76" s="54"/>
      <c r="EGB76" s="54"/>
      <c r="EGC76" s="54"/>
      <c r="EGD76" s="54"/>
      <c r="EGE76" s="54"/>
      <c r="EGF76" s="54"/>
      <c r="EGG76" s="54"/>
      <c r="EGH76" s="54"/>
      <c r="EGI76" s="54"/>
      <c r="EGJ76" s="54"/>
      <c r="EGK76" s="54"/>
      <c r="EGL76" s="54"/>
      <c r="EGM76" s="54"/>
      <c r="EGN76" s="54"/>
      <c r="EGO76" s="54"/>
      <c r="EGP76" s="54"/>
      <c r="EGQ76" s="54"/>
      <c r="EGR76" s="54"/>
      <c r="EGS76" s="54"/>
      <c r="EGT76" s="54"/>
      <c r="EGY76" s="54"/>
      <c r="EGZ76" s="54"/>
      <c r="EHA76" s="54"/>
      <c r="EHB76" s="54"/>
      <c r="EHC76" s="54"/>
      <c r="EHD76" s="54"/>
      <c r="EHE76" s="54"/>
      <c r="EHF76" s="54"/>
      <c r="EHG76" s="54"/>
      <c r="EHH76" s="54"/>
      <c r="EHI76" s="54"/>
      <c r="EHJ76" s="54"/>
      <c r="EHK76" s="54"/>
      <c r="EHL76" s="54"/>
      <c r="EHM76" s="54"/>
      <c r="EHN76" s="54"/>
      <c r="EHO76" s="54"/>
      <c r="EHP76" s="54"/>
      <c r="EHQ76" s="54"/>
      <c r="EHR76" s="54"/>
      <c r="EHS76" s="54"/>
      <c r="EHT76" s="54"/>
      <c r="EHU76" s="54"/>
      <c r="EHV76" s="54"/>
      <c r="EHW76" s="54"/>
      <c r="EHX76" s="54"/>
      <c r="EHY76" s="54"/>
      <c r="EHZ76" s="54"/>
      <c r="EIA76" s="54"/>
      <c r="EIB76" s="54"/>
      <c r="EIC76" s="54"/>
      <c r="EID76" s="54"/>
      <c r="EIE76" s="54"/>
      <c r="EIF76" s="54"/>
      <c r="EIG76" s="54"/>
      <c r="EIH76" s="54"/>
      <c r="EII76" s="54"/>
      <c r="EIJ76" s="54"/>
      <c r="EIK76" s="54"/>
      <c r="EIL76" s="54"/>
      <c r="EIM76" s="54"/>
      <c r="EIN76" s="54"/>
      <c r="EIO76" s="54"/>
      <c r="EIP76" s="54"/>
      <c r="EIQ76" s="54"/>
      <c r="EIR76" s="54"/>
      <c r="EIS76" s="54"/>
      <c r="EIT76" s="54"/>
      <c r="EIU76" s="54"/>
      <c r="EIV76" s="54"/>
      <c r="EIW76" s="54"/>
      <c r="EIX76" s="54"/>
      <c r="EIY76" s="54"/>
      <c r="EIZ76" s="54"/>
      <c r="EJA76" s="54"/>
      <c r="EJB76" s="54"/>
      <c r="EJC76" s="54"/>
      <c r="EJD76" s="54"/>
      <c r="EJE76" s="54"/>
      <c r="EJF76" s="54"/>
      <c r="EJG76" s="54"/>
      <c r="EJH76" s="54"/>
      <c r="EJI76" s="54"/>
      <c r="EJJ76" s="54"/>
      <c r="EJK76" s="54"/>
      <c r="EJL76" s="54"/>
      <c r="EJM76" s="54"/>
      <c r="EJN76" s="54"/>
      <c r="EJO76" s="54"/>
      <c r="EJP76" s="54"/>
      <c r="EJQ76" s="54"/>
      <c r="EJR76" s="54"/>
      <c r="EJS76" s="54"/>
      <c r="EJT76" s="54"/>
      <c r="EJU76" s="54"/>
      <c r="EJV76" s="54"/>
      <c r="EJW76" s="54"/>
      <c r="EJX76" s="54"/>
      <c r="EJY76" s="54"/>
      <c r="EJZ76" s="54"/>
      <c r="EKA76" s="54"/>
      <c r="EKB76" s="54"/>
      <c r="EKC76" s="54"/>
      <c r="EKD76" s="54"/>
      <c r="EKE76" s="54"/>
      <c r="EKF76" s="54"/>
      <c r="EKG76" s="54"/>
      <c r="EKH76" s="54"/>
      <c r="EKI76" s="54"/>
      <c r="EKJ76" s="54"/>
      <c r="EKK76" s="54"/>
      <c r="EKL76" s="54"/>
      <c r="EKM76" s="54"/>
      <c r="EKN76" s="54"/>
      <c r="EKO76" s="54"/>
      <c r="EKP76" s="54"/>
      <c r="EKQ76" s="54"/>
      <c r="EKR76" s="54"/>
      <c r="EKS76" s="54"/>
      <c r="EKT76" s="54"/>
      <c r="EKU76" s="54"/>
      <c r="EKV76" s="54"/>
      <c r="EKW76" s="54"/>
      <c r="EKX76" s="54"/>
      <c r="EKY76" s="54"/>
      <c r="EKZ76" s="54"/>
      <c r="ELA76" s="54"/>
      <c r="ELB76" s="54"/>
      <c r="ELC76" s="54"/>
      <c r="ELD76" s="54"/>
      <c r="ELE76" s="54"/>
      <c r="ELF76" s="54"/>
      <c r="ELG76" s="54"/>
      <c r="ELH76" s="54"/>
      <c r="ELI76" s="54"/>
      <c r="ELJ76" s="54"/>
      <c r="ELK76" s="54"/>
      <c r="ELL76" s="54"/>
      <c r="ELM76" s="54"/>
      <c r="ELN76" s="54"/>
      <c r="ELO76" s="54"/>
      <c r="ELP76" s="54"/>
      <c r="ELQ76" s="54"/>
      <c r="ELR76" s="54"/>
      <c r="ELS76" s="54"/>
      <c r="ELT76" s="54"/>
      <c r="ELU76" s="54"/>
      <c r="ELV76" s="54"/>
      <c r="ELW76" s="54"/>
      <c r="ELX76" s="54"/>
      <c r="ELY76" s="54"/>
      <c r="ELZ76" s="54"/>
      <c r="EMA76" s="54"/>
      <c r="EMB76" s="54"/>
      <c r="EMC76" s="54"/>
      <c r="EMD76" s="54"/>
      <c r="EME76" s="54"/>
      <c r="EMF76" s="54"/>
      <c r="EMG76" s="54"/>
      <c r="EMH76" s="54"/>
      <c r="EMI76" s="54"/>
      <c r="EMJ76" s="54"/>
      <c r="EMK76" s="54"/>
      <c r="EML76" s="54"/>
      <c r="EMM76" s="54"/>
      <c r="EMN76" s="54"/>
      <c r="EMO76" s="54"/>
      <c r="EMP76" s="54"/>
      <c r="EMQ76" s="54"/>
      <c r="EMR76" s="54"/>
      <c r="EMS76" s="54"/>
      <c r="EMT76" s="54"/>
      <c r="EMU76" s="54"/>
      <c r="EMV76" s="54"/>
      <c r="EMW76" s="54"/>
      <c r="EMX76" s="54"/>
      <c r="EMY76" s="54"/>
      <c r="EMZ76" s="54"/>
      <c r="ENA76" s="54"/>
      <c r="ENB76" s="54"/>
      <c r="ENC76" s="54"/>
      <c r="END76" s="54"/>
      <c r="ENE76" s="54"/>
      <c r="ENF76" s="54"/>
      <c r="ENG76" s="54"/>
      <c r="ENH76" s="54"/>
      <c r="ENI76" s="54"/>
      <c r="ENJ76" s="54"/>
      <c r="ENK76" s="54"/>
      <c r="ENL76" s="54"/>
      <c r="ENM76" s="54"/>
      <c r="ENN76" s="54"/>
      <c r="ENO76" s="54"/>
      <c r="ENP76" s="54"/>
      <c r="ENQ76" s="54"/>
      <c r="ENR76" s="54"/>
      <c r="ENS76" s="54"/>
      <c r="ENT76" s="54"/>
      <c r="ENU76" s="54"/>
      <c r="ENV76" s="54"/>
      <c r="ENW76" s="54"/>
      <c r="ENX76" s="54"/>
      <c r="ENY76" s="54"/>
      <c r="ENZ76" s="54"/>
      <c r="EOA76" s="54"/>
      <c r="EOB76" s="54"/>
      <c r="EOC76" s="54"/>
      <c r="EOD76" s="54"/>
      <c r="EOE76" s="54"/>
      <c r="EOF76" s="54"/>
      <c r="EOG76" s="54"/>
      <c r="EOH76" s="54"/>
      <c r="EOI76" s="54"/>
      <c r="EOJ76" s="54"/>
      <c r="EOK76" s="54"/>
      <c r="EOL76" s="54"/>
      <c r="EOM76" s="54"/>
      <c r="EON76" s="54"/>
      <c r="EOO76" s="54"/>
      <c r="EOP76" s="54"/>
      <c r="EOQ76" s="54"/>
      <c r="EOR76" s="54"/>
      <c r="EOS76" s="54"/>
      <c r="EOT76" s="54"/>
      <c r="EOU76" s="54"/>
      <c r="EOV76" s="54"/>
      <c r="EOW76" s="54"/>
      <c r="EOX76" s="54"/>
      <c r="EOY76" s="54"/>
      <c r="EOZ76" s="54"/>
      <c r="EPA76" s="54"/>
      <c r="EPB76" s="54"/>
      <c r="EPC76" s="54"/>
      <c r="EPD76" s="54"/>
      <c r="EPE76" s="54"/>
      <c r="EPF76" s="54"/>
      <c r="EPG76" s="54"/>
      <c r="EPH76" s="54"/>
      <c r="EPI76" s="54"/>
      <c r="EPJ76" s="54"/>
      <c r="EPK76" s="54"/>
      <c r="EPL76" s="54"/>
      <c r="EPM76" s="54"/>
      <c r="EPN76" s="54"/>
      <c r="EPO76" s="54"/>
      <c r="EPP76" s="54"/>
      <c r="EPQ76" s="54"/>
      <c r="EPR76" s="54"/>
      <c r="EPS76" s="54"/>
      <c r="EPT76" s="54"/>
      <c r="EPU76" s="54"/>
      <c r="EPV76" s="54"/>
      <c r="EPW76" s="54"/>
      <c r="EPX76" s="54"/>
      <c r="EPY76" s="54"/>
      <c r="EPZ76" s="54"/>
      <c r="EQA76" s="54"/>
      <c r="EQB76" s="54"/>
      <c r="EQC76" s="54"/>
      <c r="EQD76" s="54"/>
      <c r="EQE76" s="54"/>
      <c r="EQF76" s="54"/>
      <c r="EQG76" s="54"/>
      <c r="EQH76" s="54"/>
      <c r="EQI76" s="54"/>
      <c r="EQJ76" s="54"/>
      <c r="EQK76" s="54"/>
      <c r="EQL76" s="54"/>
      <c r="EQM76" s="54"/>
      <c r="EQN76" s="54"/>
      <c r="EQO76" s="54"/>
      <c r="EQP76" s="54"/>
      <c r="EQU76" s="54"/>
      <c r="EQV76" s="54"/>
      <c r="EQW76" s="54"/>
      <c r="EQX76" s="54"/>
      <c r="EQY76" s="54"/>
      <c r="EQZ76" s="54"/>
      <c r="ERA76" s="54"/>
      <c r="ERB76" s="54"/>
      <c r="ERC76" s="54"/>
      <c r="ERD76" s="54"/>
      <c r="ERE76" s="54"/>
      <c r="ERF76" s="54"/>
      <c r="ERG76" s="54"/>
      <c r="ERH76" s="54"/>
      <c r="ERI76" s="54"/>
      <c r="ERJ76" s="54"/>
      <c r="ERK76" s="54"/>
      <c r="ERL76" s="54"/>
      <c r="ERM76" s="54"/>
      <c r="ERN76" s="54"/>
      <c r="ERO76" s="54"/>
      <c r="ERP76" s="54"/>
      <c r="ERQ76" s="54"/>
      <c r="ERR76" s="54"/>
      <c r="ERS76" s="54"/>
      <c r="ERT76" s="54"/>
      <c r="ERU76" s="54"/>
      <c r="ERV76" s="54"/>
      <c r="ERW76" s="54"/>
      <c r="ERX76" s="54"/>
      <c r="ERY76" s="54"/>
      <c r="ERZ76" s="54"/>
      <c r="ESA76" s="54"/>
      <c r="ESB76" s="54"/>
      <c r="ESC76" s="54"/>
      <c r="ESD76" s="54"/>
      <c r="ESE76" s="54"/>
      <c r="ESF76" s="54"/>
      <c r="ESG76" s="54"/>
      <c r="ESH76" s="54"/>
      <c r="ESI76" s="54"/>
      <c r="ESJ76" s="54"/>
      <c r="ESK76" s="54"/>
      <c r="ESL76" s="54"/>
      <c r="ESM76" s="54"/>
      <c r="ESN76" s="54"/>
      <c r="ESO76" s="54"/>
      <c r="ESP76" s="54"/>
      <c r="ESQ76" s="54"/>
      <c r="ESR76" s="54"/>
      <c r="ESS76" s="54"/>
      <c r="EST76" s="54"/>
      <c r="ESU76" s="54"/>
      <c r="ESV76" s="54"/>
      <c r="ESW76" s="54"/>
      <c r="ESX76" s="54"/>
      <c r="ESY76" s="54"/>
      <c r="ESZ76" s="54"/>
      <c r="ETA76" s="54"/>
      <c r="ETB76" s="54"/>
      <c r="ETC76" s="54"/>
      <c r="ETD76" s="54"/>
      <c r="ETE76" s="54"/>
      <c r="ETF76" s="54"/>
      <c r="ETG76" s="54"/>
      <c r="ETH76" s="54"/>
      <c r="ETI76" s="54"/>
      <c r="ETJ76" s="54"/>
      <c r="ETK76" s="54"/>
      <c r="ETL76" s="54"/>
      <c r="ETM76" s="54"/>
      <c r="ETN76" s="54"/>
      <c r="ETO76" s="54"/>
      <c r="ETP76" s="54"/>
      <c r="ETQ76" s="54"/>
      <c r="ETR76" s="54"/>
      <c r="ETS76" s="54"/>
      <c r="ETT76" s="54"/>
      <c r="ETU76" s="54"/>
      <c r="ETV76" s="54"/>
      <c r="ETW76" s="54"/>
      <c r="ETX76" s="54"/>
      <c r="ETY76" s="54"/>
      <c r="ETZ76" s="54"/>
      <c r="EUA76" s="54"/>
      <c r="EUB76" s="54"/>
      <c r="EUC76" s="54"/>
      <c r="EUD76" s="54"/>
      <c r="EUE76" s="54"/>
      <c r="EUF76" s="54"/>
      <c r="EUG76" s="54"/>
      <c r="EUH76" s="54"/>
      <c r="EUI76" s="54"/>
      <c r="EUJ76" s="54"/>
      <c r="EUK76" s="54"/>
      <c r="EUL76" s="54"/>
      <c r="EUM76" s="54"/>
      <c r="EUN76" s="54"/>
      <c r="EUO76" s="54"/>
      <c r="EUP76" s="54"/>
      <c r="EUQ76" s="54"/>
      <c r="EUR76" s="54"/>
      <c r="EUS76" s="54"/>
      <c r="EUT76" s="54"/>
      <c r="EUU76" s="54"/>
      <c r="EUV76" s="54"/>
      <c r="EUW76" s="54"/>
      <c r="EUX76" s="54"/>
      <c r="EUY76" s="54"/>
      <c r="EUZ76" s="54"/>
      <c r="EVA76" s="54"/>
      <c r="EVB76" s="54"/>
      <c r="EVC76" s="54"/>
      <c r="EVD76" s="54"/>
      <c r="EVE76" s="54"/>
      <c r="EVF76" s="54"/>
      <c r="EVG76" s="54"/>
      <c r="EVH76" s="54"/>
      <c r="EVI76" s="54"/>
      <c r="EVJ76" s="54"/>
      <c r="EVK76" s="54"/>
      <c r="EVL76" s="54"/>
      <c r="EVM76" s="54"/>
      <c r="EVN76" s="54"/>
      <c r="EVO76" s="54"/>
      <c r="EVP76" s="54"/>
      <c r="EVQ76" s="54"/>
      <c r="EVR76" s="54"/>
      <c r="EVS76" s="54"/>
      <c r="EVT76" s="54"/>
      <c r="EVU76" s="54"/>
      <c r="EVV76" s="54"/>
      <c r="EVW76" s="54"/>
      <c r="EVX76" s="54"/>
      <c r="EVY76" s="54"/>
      <c r="EVZ76" s="54"/>
      <c r="EWA76" s="54"/>
      <c r="EWB76" s="54"/>
      <c r="EWC76" s="54"/>
      <c r="EWD76" s="54"/>
      <c r="EWE76" s="54"/>
      <c r="EWF76" s="54"/>
      <c r="EWG76" s="54"/>
      <c r="EWH76" s="54"/>
      <c r="EWI76" s="54"/>
      <c r="EWJ76" s="54"/>
      <c r="EWK76" s="54"/>
      <c r="EWL76" s="54"/>
      <c r="EWM76" s="54"/>
      <c r="EWN76" s="54"/>
      <c r="EWO76" s="54"/>
      <c r="EWP76" s="54"/>
      <c r="EWQ76" s="54"/>
      <c r="EWR76" s="54"/>
      <c r="EWS76" s="54"/>
      <c r="EWT76" s="54"/>
      <c r="EWU76" s="54"/>
      <c r="EWV76" s="54"/>
      <c r="EWW76" s="54"/>
      <c r="EWX76" s="54"/>
      <c r="EWY76" s="54"/>
      <c r="EWZ76" s="54"/>
      <c r="EXA76" s="54"/>
      <c r="EXB76" s="54"/>
      <c r="EXC76" s="54"/>
      <c r="EXD76" s="54"/>
      <c r="EXE76" s="54"/>
      <c r="EXF76" s="54"/>
      <c r="EXG76" s="54"/>
      <c r="EXH76" s="54"/>
      <c r="EXI76" s="54"/>
      <c r="EXJ76" s="54"/>
      <c r="EXK76" s="54"/>
      <c r="EXL76" s="54"/>
      <c r="EXM76" s="54"/>
      <c r="EXN76" s="54"/>
      <c r="EXO76" s="54"/>
      <c r="EXP76" s="54"/>
      <c r="EXQ76" s="54"/>
      <c r="EXR76" s="54"/>
      <c r="EXS76" s="54"/>
      <c r="EXT76" s="54"/>
      <c r="EXU76" s="54"/>
      <c r="EXV76" s="54"/>
      <c r="EXW76" s="54"/>
      <c r="EXX76" s="54"/>
      <c r="EXY76" s="54"/>
      <c r="EXZ76" s="54"/>
      <c r="EYA76" s="54"/>
      <c r="EYB76" s="54"/>
      <c r="EYC76" s="54"/>
      <c r="EYD76" s="54"/>
      <c r="EYE76" s="54"/>
      <c r="EYF76" s="54"/>
      <c r="EYG76" s="54"/>
      <c r="EYH76" s="54"/>
      <c r="EYI76" s="54"/>
      <c r="EYJ76" s="54"/>
      <c r="EYK76" s="54"/>
      <c r="EYL76" s="54"/>
      <c r="EYM76" s="54"/>
      <c r="EYN76" s="54"/>
      <c r="EYO76" s="54"/>
      <c r="EYP76" s="54"/>
      <c r="EYQ76" s="54"/>
      <c r="EYR76" s="54"/>
      <c r="EYS76" s="54"/>
      <c r="EYT76" s="54"/>
      <c r="EYU76" s="54"/>
      <c r="EYV76" s="54"/>
      <c r="EYW76" s="54"/>
      <c r="EYX76" s="54"/>
      <c r="EYY76" s="54"/>
      <c r="EYZ76" s="54"/>
      <c r="EZA76" s="54"/>
      <c r="EZB76" s="54"/>
      <c r="EZC76" s="54"/>
      <c r="EZD76" s="54"/>
      <c r="EZE76" s="54"/>
      <c r="EZF76" s="54"/>
      <c r="EZG76" s="54"/>
      <c r="EZH76" s="54"/>
      <c r="EZI76" s="54"/>
      <c r="EZJ76" s="54"/>
      <c r="EZK76" s="54"/>
      <c r="EZL76" s="54"/>
      <c r="EZM76" s="54"/>
      <c r="EZN76" s="54"/>
      <c r="EZO76" s="54"/>
      <c r="EZP76" s="54"/>
      <c r="EZQ76" s="54"/>
      <c r="EZR76" s="54"/>
      <c r="EZS76" s="54"/>
      <c r="EZT76" s="54"/>
      <c r="EZU76" s="54"/>
      <c r="EZV76" s="54"/>
      <c r="EZW76" s="54"/>
      <c r="EZX76" s="54"/>
      <c r="EZY76" s="54"/>
      <c r="EZZ76" s="54"/>
      <c r="FAA76" s="54"/>
      <c r="FAB76" s="54"/>
      <c r="FAC76" s="54"/>
      <c r="FAD76" s="54"/>
      <c r="FAE76" s="54"/>
      <c r="FAF76" s="54"/>
      <c r="FAG76" s="54"/>
      <c r="FAH76" s="54"/>
      <c r="FAI76" s="54"/>
      <c r="FAJ76" s="54"/>
      <c r="FAK76" s="54"/>
      <c r="FAL76" s="54"/>
      <c r="FAQ76" s="54"/>
      <c r="FAR76" s="54"/>
      <c r="FAS76" s="54"/>
      <c r="FAT76" s="54"/>
      <c r="FAU76" s="54"/>
      <c r="FAV76" s="54"/>
      <c r="FAW76" s="54"/>
      <c r="FAX76" s="54"/>
      <c r="FAY76" s="54"/>
      <c r="FAZ76" s="54"/>
      <c r="FBA76" s="54"/>
      <c r="FBB76" s="54"/>
      <c r="FBC76" s="54"/>
      <c r="FBD76" s="54"/>
      <c r="FBE76" s="54"/>
      <c r="FBF76" s="54"/>
      <c r="FBG76" s="54"/>
      <c r="FBH76" s="54"/>
      <c r="FBI76" s="54"/>
      <c r="FBJ76" s="54"/>
      <c r="FBK76" s="54"/>
      <c r="FBL76" s="54"/>
      <c r="FBM76" s="54"/>
      <c r="FBN76" s="54"/>
      <c r="FBO76" s="54"/>
      <c r="FBP76" s="54"/>
      <c r="FBQ76" s="54"/>
      <c r="FBR76" s="54"/>
      <c r="FBS76" s="54"/>
      <c r="FBT76" s="54"/>
      <c r="FBU76" s="54"/>
      <c r="FBV76" s="54"/>
      <c r="FBW76" s="54"/>
      <c r="FBX76" s="54"/>
      <c r="FBY76" s="54"/>
      <c r="FBZ76" s="54"/>
      <c r="FCA76" s="54"/>
      <c r="FCB76" s="54"/>
      <c r="FCC76" s="54"/>
      <c r="FCD76" s="54"/>
      <c r="FCE76" s="54"/>
      <c r="FCF76" s="54"/>
      <c r="FCG76" s="54"/>
      <c r="FCH76" s="54"/>
      <c r="FCI76" s="54"/>
      <c r="FCJ76" s="54"/>
      <c r="FCK76" s="54"/>
      <c r="FCL76" s="54"/>
      <c r="FCM76" s="54"/>
      <c r="FCN76" s="54"/>
      <c r="FCO76" s="54"/>
      <c r="FCP76" s="54"/>
      <c r="FCQ76" s="54"/>
      <c r="FCR76" s="54"/>
      <c r="FCS76" s="54"/>
      <c r="FCT76" s="54"/>
      <c r="FCU76" s="54"/>
      <c r="FCV76" s="54"/>
      <c r="FCW76" s="54"/>
      <c r="FCX76" s="54"/>
      <c r="FCY76" s="54"/>
      <c r="FCZ76" s="54"/>
      <c r="FDA76" s="54"/>
      <c r="FDB76" s="54"/>
      <c r="FDC76" s="54"/>
      <c r="FDD76" s="54"/>
      <c r="FDE76" s="54"/>
      <c r="FDF76" s="54"/>
      <c r="FDG76" s="54"/>
      <c r="FDH76" s="54"/>
      <c r="FDI76" s="54"/>
      <c r="FDJ76" s="54"/>
      <c r="FDK76" s="54"/>
      <c r="FDL76" s="54"/>
      <c r="FDM76" s="54"/>
      <c r="FDN76" s="54"/>
      <c r="FDO76" s="54"/>
      <c r="FDP76" s="54"/>
      <c r="FDQ76" s="54"/>
      <c r="FDR76" s="54"/>
      <c r="FDS76" s="54"/>
      <c r="FDT76" s="54"/>
      <c r="FDU76" s="54"/>
      <c r="FDV76" s="54"/>
      <c r="FDW76" s="54"/>
      <c r="FDX76" s="54"/>
      <c r="FDY76" s="54"/>
      <c r="FDZ76" s="54"/>
      <c r="FEA76" s="54"/>
      <c r="FEB76" s="54"/>
      <c r="FEC76" s="54"/>
      <c r="FED76" s="54"/>
      <c r="FEE76" s="54"/>
      <c r="FEF76" s="54"/>
      <c r="FEG76" s="54"/>
      <c r="FEH76" s="54"/>
      <c r="FEI76" s="54"/>
      <c r="FEJ76" s="54"/>
      <c r="FEK76" s="54"/>
      <c r="FEL76" s="54"/>
      <c r="FEM76" s="54"/>
      <c r="FEN76" s="54"/>
      <c r="FEO76" s="54"/>
      <c r="FEP76" s="54"/>
      <c r="FEQ76" s="54"/>
      <c r="FER76" s="54"/>
      <c r="FES76" s="54"/>
      <c r="FET76" s="54"/>
      <c r="FEU76" s="54"/>
      <c r="FEV76" s="54"/>
      <c r="FEW76" s="54"/>
      <c r="FEX76" s="54"/>
      <c r="FEY76" s="54"/>
      <c r="FEZ76" s="54"/>
      <c r="FFA76" s="54"/>
      <c r="FFB76" s="54"/>
      <c r="FFC76" s="54"/>
      <c r="FFD76" s="54"/>
      <c r="FFE76" s="54"/>
      <c r="FFF76" s="54"/>
      <c r="FFG76" s="54"/>
      <c r="FFH76" s="54"/>
      <c r="FFI76" s="54"/>
      <c r="FFJ76" s="54"/>
      <c r="FFK76" s="54"/>
      <c r="FFL76" s="54"/>
      <c r="FFM76" s="54"/>
      <c r="FFN76" s="54"/>
      <c r="FFO76" s="54"/>
      <c r="FFP76" s="54"/>
      <c r="FFQ76" s="54"/>
      <c r="FFR76" s="54"/>
      <c r="FFS76" s="54"/>
      <c r="FFT76" s="54"/>
      <c r="FFU76" s="54"/>
      <c r="FFV76" s="54"/>
      <c r="FFW76" s="54"/>
      <c r="FFX76" s="54"/>
      <c r="FFY76" s="54"/>
      <c r="FFZ76" s="54"/>
      <c r="FGA76" s="54"/>
      <c r="FGB76" s="54"/>
      <c r="FGC76" s="54"/>
      <c r="FGD76" s="54"/>
      <c r="FGE76" s="54"/>
      <c r="FGF76" s="54"/>
      <c r="FGG76" s="54"/>
      <c r="FGH76" s="54"/>
      <c r="FGI76" s="54"/>
      <c r="FGJ76" s="54"/>
      <c r="FGK76" s="54"/>
      <c r="FGL76" s="54"/>
      <c r="FGM76" s="54"/>
      <c r="FGN76" s="54"/>
      <c r="FGO76" s="54"/>
      <c r="FGP76" s="54"/>
      <c r="FGQ76" s="54"/>
      <c r="FGR76" s="54"/>
      <c r="FGS76" s="54"/>
      <c r="FGT76" s="54"/>
      <c r="FGU76" s="54"/>
      <c r="FGV76" s="54"/>
      <c r="FGW76" s="54"/>
      <c r="FGX76" s="54"/>
      <c r="FGY76" s="54"/>
      <c r="FGZ76" s="54"/>
      <c r="FHA76" s="54"/>
      <c r="FHB76" s="54"/>
      <c r="FHC76" s="54"/>
      <c r="FHD76" s="54"/>
      <c r="FHE76" s="54"/>
      <c r="FHF76" s="54"/>
      <c r="FHG76" s="54"/>
      <c r="FHH76" s="54"/>
      <c r="FHI76" s="54"/>
      <c r="FHJ76" s="54"/>
      <c r="FHK76" s="54"/>
      <c r="FHL76" s="54"/>
      <c r="FHM76" s="54"/>
      <c r="FHN76" s="54"/>
      <c r="FHO76" s="54"/>
      <c r="FHP76" s="54"/>
      <c r="FHQ76" s="54"/>
      <c r="FHR76" s="54"/>
      <c r="FHS76" s="54"/>
      <c r="FHT76" s="54"/>
      <c r="FHU76" s="54"/>
      <c r="FHV76" s="54"/>
      <c r="FHW76" s="54"/>
      <c r="FHX76" s="54"/>
      <c r="FHY76" s="54"/>
      <c r="FHZ76" s="54"/>
      <c r="FIA76" s="54"/>
      <c r="FIB76" s="54"/>
      <c r="FIC76" s="54"/>
      <c r="FID76" s="54"/>
      <c r="FIE76" s="54"/>
      <c r="FIF76" s="54"/>
      <c r="FIG76" s="54"/>
      <c r="FIH76" s="54"/>
      <c r="FII76" s="54"/>
      <c r="FIJ76" s="54"/>
      <c r="FIK76" s="54"/>
      <c r="FIL76" s="54"/>
      <c r="FIM76" s="54"/>
      <c r="FIN76" s="54"/>
      <c r="FIO76" s="54"/>
      <c r="FIP76" s="54"/>
      <c r="FIQ76" s="54"/>
      <c r="FIR76" s="54"/>
      <c r="FIS76" s="54"/>
      <c r="FIT76" s="54"/>
      <c r="FIU76" s="54"/>
      <c r="FIV76" s="54"/>
      <c r="FIW76" s="54"/>
      <c r="FIX76" s="54"/>
      <c r="FIY76" s="54"/>
      <c r="FIZ76" s="54"/>
      <c r="FJA76" s="54"/>
      <c r="FJB76" s="54"/>
      <c r="FJC76" s="54"/>
      <c r="FJD76" s="54"/>
      <c r="FJE76" s="54"/>
      <c r="FJF76" s="54"/>
      <c r="FJG76" s="54"/>
      <c r="FJH76" s="54"/>
      <c r="FJI76" s="54"/>
      <c r="FJJ76" s="54"/>
      <c r="FJK76" s="54"/>
      <c r="FJL76" s="54"/>
      <c r="FJM76" s="54"/>
      <c r="FJN76" s="54"/>
      <c r="FJO76" s="54"/>
      <c r="FJP76" s="54"/>
      <c r="FJQ76" s="54"/>
      <c r="FJR76" s="54"/>
      <c r="FJS76" s="54"/>
      <c r="FJT76" s="54"/>
      <c r="FJU76" s="54"/>
      <c r="FJV76" s="54"/>
      <c r="FJW76" s="54"/>
      <c r="FJX76" s="54"/>
      <c r="FJY76" s="54"/>
      <c r="FJZ76" s="54"/>
      <c r="FKA76" s="54"/>
      <c r="FKB76" s="54"/>
      <c r="FKC76" s="54"/>
      <c r="FKD76" s="54"/>
      <c r="FKE76" s="54"/>
      <c r="FKF76" s="54"/>
      <c r="FKG76" s="54"/>
      <c r="FKH76" s="54"/>
      <c r="FKM76" s="54"/>
      <c r="FKN76" s="54"/>
      <c r="FKO76" s="54"/>
      <c r="FKP76" s="54"/>
      <c r="FKQ76" s="54"/>
      <c r="FKR76" s="54"/>
      <c r="FKS76" s="54"/>
      <c r="FKT76" s="54"/>
      <c r="FKU76" s="54"/>
      <c r="FKV76" s="54"/>
      <c r="FKW76" s="54"/>
      <c r="FKX76" s="54"/>
      <c r="FKY76" s="54"/>
      <c r="FKZ76" s="54"/>
      <c r="FLA76" s="54"/>
      <c r="FLB76" s="54"/>
      <c r="FLC76" s="54"/>
      <c r="FLD76" s="54"/>
      <c r="FLE76" s="54"/>
      <c r="FLF76" s="54"/>
      <c r="FLG76" s="54"/>
      <c r="FLH76" s="54"/>
      <c r="FLI76" s="54"/>
      <c r="FLJ76" s="54"/>
      <c r="FLK76" s="54"/>
      <c r="FLL76" s="54"/>
      <c r="FLM76" s="54"/>
      <c r="FLN76" s="54"/>
      <c r="FLO76" s="54"/>
      <c r="FLP76" s="54"/>
      <c r="FLQ76" s="54"/>
      <c r="FLR76" s="54"/>
      <c r="FLS76" s="54"/>
      <c r="FLT76" s="54"/>
      <c r="FLU76" s="54"/>
      <c r="FLV76" s="54"/>
      <c r="FLW76" s="54"/>
      <c r="FLX76" s="54"/>
      <c r="FLY76" s="54"/>
      <c r="FLZ76" s="54"/>
      <c r="FMA76" s="54"/>
      <c r="FMB76" s="54"/>
      <c r="FMC76" s="54"/>
      <c r="FMD76" s="54"/>
      <c r="FME76" s="54"/>
      <c r="FMF76" s="54"/>
      <c r="FMG76" s="54"/>
      <c r="FMH76" s="54"/>
      <c r="FMI76" s="54"/>
      <c r="FMJ76" s="54"/>
      <c r="FMK76" s="54"/>
      <c r="FML76" s="54"/>
      <c r="FMM76" s="54"/>
      <c r="FMN76" s="54"/>
      <c r="FMO76" s="54"/>
      <c r="FMP76" s="54"/>
      <c r="FMQ76" s="54"/>
      <c r="FMR76" s="54"/>
      <c r="FMS76" s="54"/>
      <c r="FMT76" s="54"/>
      <c r="FMU76" s="54"/>
      <c r="FMV76" s="54"/>
      <c r="FMW76" s="54"/>
      <c r="FMX76" s="54"/>
      <c r="FMY76" s="54"/>
      <c r="FMZ76" s="54"/>
      <c r="FNA76" s="54"/>
      <c r="FNB76" s="54"/>
      <c r="FNC76" s="54"/>
      <c r="FND76" s="54"/>
      <c r="FNE76" s="54"/>
      <c r="FNF76" s="54"/>
      <c r="FNG76" s="54"/>
      <c r="FNH76" s="54"/>
      <c r="FNI76" s="54"/>
      <c r="FNJ76" s="54"/>
      <c r="FNK76" s="54"/>
      <c r="FNL76" s="54"/>
      <c r="FNM76" s="54"/>
      <c r="FNN76" s="54"/>
      <c r="FNO76" s="54"/>
      <c r="FNP76" s="54"/>
      <c r="FNQ76" s="54"/>
      <c r="FNR76" s="54"/>
      <c r="FNS76" s="54"/>
      <c r="FNT76" s="54"/>
      <c r="FNU76" s="54"/>
      <c r="FNV76" s="54"/>
      <c r="FNW76" s="54"/>
      <c r="FNX76" s="54"/>
      <c r="FNY76" s="54"/>
      <c r="FNZ76" s="54"/>
      <c r="FOA76" s="54"/>
      <c r="FOB76" s="54"/>
      <c r="FOC76" s="54"/>
      <c r="FOD76" s="54"/>
      <c r="FOE76" s="54"/>
      <c r="FOF76" s="54"/>
      <c r="FOG76" s="54"/>
      <c r="FOH76" s="54"/>
      <c r="FOI76" s="54"/>
      <c r="FOJ76" s="54"/>
      <c r="FOK76" s="54"/>
      <c r="FOL76" s="54"/>
      <c r="FOM76" s="54"/>
      <c r="FON76" s="54"/>
      <c r="FOO76" s="54"/>
      <c r="FOP76" s="54"/>
      <c r="FOQ76" s="54"/>
      <c r="FOR76" s="54"/>
      <c r="FOS76" s="54"/>
      <c r="FOT76" s="54"/>
      <c r="FOU76" s="54"/>
      <c r="FOV76" s="54"/>
      <c r="FOW76" s="54"/>
      <c r="FOX76" s="54"/>
      <c r="FOY76" s="54"/>
      <c r="FOZ76" s="54"/>
      <c r="FPA76" s="54"/>
      <c r="FPB76" s="54"/>
      <c r="FPC76" s="54"/>
      <c r="FPD76" s="54"/>
      <c r="FPE76" s="54"/>
      <c r="FPF76" s="54"/>
      <c r="FPG76" s="54"/>
      <c r="FPH76" s="54"/>
      <c r="FPI76" s="54"/>
      <c r="FPJ76" s="54"/>
      <c r="FPK76" s="54"/>
      <c r="FPL76" s="54"/>
      <c r="FPM76" s="54"/>
      <c r="FPN76" s="54"/>
      <c r="FPO76" s="54"/>
      <c r="FPP76" s="54"/>
      <c r="FPQ76" s="54"/>
      <c r="FPR76" s="54"/>
      <c r="FPS76" s="54"/>
      <c r="FPT76" s="54"/>
      <c r="FPU76" s="54"/>
      <c r="FPV76" s="54"/>
      <c r="FPW76" s="54"/>
      <c r="FPX76" s="54"/>
      <c r="FPY76" s="54"/>
      <c r="FPZ76" s="54"/>
      <c r="FQA76" s="54"/>
      <c r="FQB76" s="54"/>
      <c r="FQC76" s="54"/>
      <c r="FQD76" s="54"/>
      <c r="FQE76" s="54"/>
      <c r="FQF76" s="54"/>
      <c r="FQG76" s="54"/>
      <c r="FQH76" s="54"/>
      <c r="FQI76" s="54"/>
      <c r="FQJ76" s="54"/>
      <c r="FQK76" s="54"/>
      <c r="FQL76" s="54"/>
      <c r="FQM76" s="54"/>
      <c r="FQN76" s="54"/>
      <c r="FQO76" s="54"/>
      <c r="FQP76" s="54"/>
      <c r="FQQ76" s="54"/>
      <c r="FQR76" s="54"/>
      <c r="FQS76" s="54"/>
      <c r="FQT76" s="54"/>
      <c r="FQU76" s="54"/>
      <c r="FQV76" s="54"/>
      <c r="FQW76" s="54"/>
      <c r="FQX76" s="54"/>
      <c r="FQY76" s="54"/>
      <c r="FQZ76" s="54"/>
      <c r="FRA76" s="54"/>
      <c r="FRB76" s="54"/>
      <c r="FRC76" s="54"/>
      <c r="FRD76" s="54"/>
      <c r="FRE76" s="54"/>
      <c r="FRF76" s="54"/>
      <c r="FRG76" s="54"/>
      <c r="FRH76" s="54"/>
      <c r="FRI76" s="54"/>
      <c r="FRJ76" s="54"/>
      <c r="FRK76" s="54"/>
      <c r="FRL76" s="54"/>
      <c r="FRM76" s="54"/>
      <c r="FRN76" s="54"/>
      <c r="FRO76" s="54"/>
      <c r="FRP76" s="54"/>
      <c r="FRQ76" s="54"/>
      <c r="FRR76" s="54"/>
      <c r="FRS76" s="54"/>
      <c r="FRT76" s="54"/>
      <c r="FRU76" s="54"/>
      <c r="FRV76" s="54"/>
      <c r="FRW76" s="54"/>
      <c r="FRX76" s="54"/>
      <c r="FRY76" s="54"/>
      <c r="FRZ76" s="54"/>
      <c r="FSA76" s="54"/>
      <c r="FSB76" s="54"/>
      <c r="FSC76" s="54"/>
      <c r="FSD76" s="54"/>
      <c r="FSE76" s="54"/>
      <c r="FSF76" s="54"/>
      <c r="FSG76" s="54"/>
      <c r="FSH76" s="54"/>
      <c r="FSI76" s="54"/>
      <c r="FSJ76" s="54"/>
      <c r="FSK76" s="54"/>
      <c r="FSL76" s="54"/>
      <c r="FSM76" s="54"/>
      <c r="FSN76" s="54"/>
      <c r="FSO76" s="54"/>
      <c r="FSP76" s="54"/>
      <c r="FSQ76" s="54"/>
      <c r="FSR76" s="54"/>
      <c r="FSS76" s="54"/>
      <c r="FST76" s="54"/>
      <c r="FSU76" s="54"/>
      <c r="FSV76" s="54"/>
      <c r="FSW76" s="54"/>
      <c r="FSX76" s="54"/>
      <c r="FSY76" s="54"/>
      <c r="FSZ76" s="54"/>
      <c r="FTA76" s="54"/>
      <c r="FTB76" s="54"/>
      <c r="FTC76" s="54"/>
      <c r="FTD76" s="54"/>
      <c r="FTE76" s="54"/>
      <c r="FTF76" s="54"/>
      <c r="FTG76" s="54"/>
      <c r="FTH76" s="54"/>
      <c r="FTI76" s="54"/>
      <c r="FTJ76" s="54"/>
      <c r="FTK76" s="54"/>
      <c r="FTL76" s="54"/>
      <c r="FTM76" s="54"/>
      <c r="FTN76" s="54"/>
      <c r="FTO76" s="54"/>
      <c r="FTP76" s="54"/>
      <c r="FTQ76" s="54"/>
      <c r="FTR76" s="54"/>
      <c r="FTS76" s="54"/>
      <c r="FTT76" s="54"/>
      <c r="FTU76" s="54"/>
      <c r="FTV76" s="54"/>
      <c r="FTW76" s="54"/>
      <c r="FTX76" s="54"/>
      <c r="FTY76" s="54"/>
      <c r="FTZ76" s="54"/>
      <c r="FUA76" s="54"/>
      <c r="FUB76" s="54"/>
      <c r="FUC76" s="54"/>
      <c r="FUD76" s="54"/>
      <c r="FUI76" s="54"/>
      <c r="FUJ76" s="54"/>
      <c r="FUK76" s="54"/>
      <c r="FUL76" s="54"/>
      <c r="FUM76" s="54"/>
      <c r="FUN76" s="54"/>
      <c r="FUO76" s="54"/>
      <c r="FUP76" s="54"/>
      <c r="FUQ76" s="54"/>
      <c r="FUR76" s="54"/>
      <c r="FUS76" s="54"/>
      <c r="FUT76" s="54"/>
      <c r="FUU76" s="54"/>
      <c r="FUV76" s="54"/>
      <c r="FUW76" s="54"/>
      <c r="FUX76" s="54"/>
      <c r="FUY76" s="54"/>
      <c r="FUZ76" s="54"/>
      <c r="FVA76" s="54"/>
      <c r="FVB76" s="54"/>
      <c r="FVC76" s="54"/>
      <c r="FVD76" s="54"/>
      <c r="FVE76" s="54"/>
      <c r="FVF76" s="54"/>
      <c r="FVG76" s="54"/>
      <c r="FVH76" s="54"/>
      <c r="FVI76" s="54"/>
      <c r="FVJ76" s="54"/>
      <c r="FVK76" s="54"/>
      <c r="FVL76" s="54"/>
      <c r="FVM76" s="54"/>
      <c r="FVN76" s="54"/>
      <c r="FVO76" s="54"/>
      <c r="FVP76" s="54"/>
      <c r="FVQ76" s="54"/>
      <c r="FVR76" s="54"/>
      <c r="FVS76" s="54"/>
      <c r="FVT76" s="54"/>
      <c r="FVU76" s="54"/>
      <c r="FVV76" s="54"/>
      <c r="FVW76" s="54"/>
      <c r="FVX76" s="54"/>
      <c r="FVY76" s="54"/>
      <c r="FVZ76" s="54"/>
      <c r="FWA76" s="54"/>
      <c r="FWB76" s="54"/>
      <c r="FWC76" s="54"/>
      <c r="FWD76" s="54"/>
      <c r="FWE76" s="54"/>
      <c r="FWF76" s="54"/>
      <c r="FWG76" s="54"/>
      <c r="FWH76" s="54"/>
      <c r="FWI76" s="54"/>
      <c r="FWJ76" s="54"/>
      <c r="FWK76" s="54"/>
      <c r="FWL76" s="54"/>
      <c r="FWM76" s="54"/>
      <c r="FWN76" s="54"/>
      <c r="FWO76" s="54"/>
      <c r="FWP76" s="54"/>
      <c r="FWQ76" s="54"/>
      <c r="FWR76" s="54"/>
      <c r="FWS76" s="54"/>
      <c r="FWT76" s="54"/>
      <c r="FWU76" s="54"/>
      <c r="FWV76" s="54"/>
      <c r="FWW76" s="54"/>
      <c r="FWX76" s="54"/>
      <c r="FWY76" s="54"/>
      <c r="FWZ76" s="54"/>
      <c r="FXA76" s="54"/>
      <c r="FXB76" s="54"/>
      <c r="FXC76" s="54"/>
      <c r="FXD76" s="54"/>
      <c r="FXE76" s="54"/>
      <c r="FXF76" s="54"/>
      <c r="FXG76" s="54"/>
      <c r="FXH76" s="54"/>
      <c r="FXI76" s="54"/>
      <c r="FXJ76" s="54"/>
      <c r="FXK76" s="54"/>
      <c r="FXL76" s="54"/>
      <c r="FXM76" s="54"/>
      <c r="FXN76" s="54"/>
      <c r="FXO76" s="54"/>
      <c r="FXP76" s="54"/>
      <c r="FXQ76" s="54"/>
      <c r="FXR76" s="54"/>
      <c r="FXS76" s="54"/>
      <c r="FXT76" s="54"/>
      <c r="FXU76" s="54"/>
      <c r="FXV76" s="54"/>
      <c r="FXW76" s="54"/>
      <c r="FXX76" s="54"/>
      <c r="FXY76" s="54"/>
      <c r="FXZ76" s="54"/>
      <c r="FYA76" s="54"/>
      <c r="FYB76" s="54"/>
      <c r="FYC76" s="54"/>
      <c r="FYD76" s="54"/>
      <c r="FYE76" s="54"/>
      <c r="FYF76" s="54"/>
      <c r="FYG76" s="54"/>
      <c r="FYH76" s="54"/>
      <c r="FYI76" s="54"/>
      <c r="FYJ76" s="54"/>
      <c r="FYK76" s="54"/>
      <c r="FYL76" s="54"/>
      <c r="FYM76" s="54"/>
      <c r="FYN76" s="54"/>
      <c r="FYO76" s="54"/>
      <c r="FYP76" s="54"/>
      <c r="FYQ76" s="54"/>
      <c r="FYR76" s="54"/>
      <c r="FYS76" s="54"/>
      <c r="FYT76" s="54"/>
      <c r="FYU76" s="54"/>
      <c r="FYV76" s="54"/>
      <c r="FYW76" s="54"/>
      <c r="FYX76" s="54"/>
      <c r="FYY76" s="54"/>
      <c r="FYZ76" s="54"/>
      <c r="FZA76" s="54"/>
      <c r="FZB76" s="54"/>
      <c r="FZC76" s="54"/>
      <c r="FZD76" s="54"/>
      <c r="FZE76" s="54"/>
      <c r="FZF76" s="54"/>
      <c r="FZG76" s="54"/>
      <c r="FZH76" s="54"/>
      <c r="FZI76" s="54"/>
      <c r="FZJ76" s="54"/>
      <c r="FZK76" s="54"/>
      <c r="FZL76" s="54"/>
      <c r="FZM76" s="54"/>
      <c r="FZN76" s="54"/>
      <c r="FZO76" s="54"/>
      <c r="FZP76" s="54"/>
      <c r="FZQ76" s="54"/>
      <c r="FZR76" s="54"/>
      <c r="FZS76" s="54"/>
      <c r="FZT76" s="54"/>
      <c r="FZU76" s="54"/>
      <c r="FZV76" s="54"/>
      <c r="FZW76" s="54"/>
      <c r="FZX76" s="54"/>
      <c r="FZY76" s="54"/>
      <c r="FZZ76" s="54"/>
      <c r="GAA76" s="54"/>
      <c r="GAB76" s="54"/>
      <c r="GAC76" s="54"/>
      <c r="GAD76" s="54"/>
      <c r="GAE76" s="54"/>
      <c r="GAF76" s="54"/>
      <c r="GAG76" s="54"/>
      <c r="GAH76" s="54"/>
      <c r="GAI76" s="54"/>
      <c r="GAJ76" s="54"/>
      <c r="GAK76" s="54"/>
      <c r="GAL76" s="54"/>
      <c r="GAM76" s="54"/>
      <c r="GAN76" s="54"/>
      <c r="GAO76" s="54"/>
      <c r="GAP76" s="54"/>
      <c r="GAQ76" s="54"/>
      <c r="GAR76" s="54"/>
      <c r="GAS76" s="54"/>
      <c r="GAT76" s="54"/>
      <c r="GAU76" s="54"/>
      <c r="GAV76" s="54"/>
      <c r="GAW76" s="54"/>
      <c r="GAX76" s="54"/>
      <c r="GAY76" s="54"/>
      <c r="GAZ76" s="54"/>
      <c r="GBA76" s="54"/>
      <c r="GBB76" s="54"/>
      <c r="GBC76" s="54"/>
      <c r="GBD76" s="54"/>
      <c r="GBE76" s="54"/>
      <c r="GBF76" s="54"/>
      <c r="GBG76" s="54"/>
      <c r="GBH76" s="54"/>
      <c r="GBI76" s="54"/>
      <c r="GBJ76" s="54"/>
      <c r="GBK76" s="54"/>
      <c r="GBL76" s="54"/>
      <c r="GBM76" s="54"/>
      <c r="GBN76" s="54"/>
      <c r="GBO76" s="54"/>
      <c r="GBP76" s="54"/>
      <c r="GBQ76" s="54"/>
      <c r="GBR76" s="54"/>
      <c r="GBS76" s="54"/>
      <c r="GBT76" s="54"/>
      <c r="GBU76" s="54"/>
      <c r="GBV76" s="54"/>
      <c r="GBW76" s="54"/>
      <c r="GBX76" s="54"/>
      <c r="GBY76" s="54"/>
      <c r="GBZ76" s="54"/>
      <c r="GCA76" s="54"/>
      <c r="GCB76" s="54"/>
      <c r="GCC76" s="54"/>
      <c r="GCD76" s="54"/>
      <c r="GCE76" s="54"/>
      <c r="GCF76" s="54"/>
      <c r="GCG76" s="54"/>
      <c r="GCH76" s="54"/>
      <c r="GCI76" s="54"/>
      <c r="GCJ76" s="54"/>
      <c r="GCK76" s="54"/>
      <c r="GCL76" s="54"/>
      <c r="GCM76" s="54"/>
      <c r="GCN76" s="54"/>
      <c r="GCO76" s="54"/>
      <c r="GCP76" s="54"/>
      <c r="GCQ76" s="54"/>
      <c r="GCR76" s="54"/>
      <c r="GCS76" s="54"/>
      <c r="GCT76" s="54"/>
      <c r="GCU76" s="54"/>
      <c r="GCV76" s="54"/>
      <c r="GCW76" s="54"/>
      <c r="GCX76" s="54"/>
      <c r="GCY76" s="54"/>
      <c r="GCZ76" s="54"/>
      <c r="GDA76" s="54"/>
      <c r="GDB76" s="54"/>
      <c r="GDC76" s="54"/>
      <c r="GDD76" s="54"/>
      <c r="GDE76" s="54"/>
      <c r="GDF76" s="54"/>
      <c r="GDG76" s="54"/>
      <c r="GDH76" s="54"/>
      <c r="GDI76" s="54"/>
      <c r="GDJ76" s="54"/>
      <c r="GDK76" s="54"/>
      <c r="GDL76" s="54"/>
      <c r="GDM76" s="54"/>
      <c r="GDN76" s="54"/>
      <c r="GDO76" s="54"/>
      <c r="GDP76" s="54"/>
      <c r="GDQ76" s="54"/>
      <c r="GDR76" s="54"/>
      <c r="GDS76" s="54"/>
      <c r="GDT76" s="54"/>
      <c r="GDU76" s="54"/>
      <c r="GDV76" s="54"/>
      <c r="GDW76" s="54"/>
      <c r="GDX76" s="54"/>
      <c r="GDY76" s="54"/>
      <c r="GDZ76" s="54"/>
      <c r="GEE76" s="54"/>
      <c r="GEF76" s="54"/>
      <c r="GEG76" s="54"/>
      <c r="GEH76" s="54"/>
      <c r="GEI76" s="54"/>
      <c r="GEJ76" s="54"/>
      <c r="GEK76" s="54"/>
      <c r="GEL76" s="54"/>
      <c r="GEM76" s="54"/>
      <c r="GEN76" s="54"/>
      <c r="GEO76" s="54"/>
      <c r="GEP76" s="54"/>
      <c r="GEQ76" s="54"/>
      <c r="GER76" s="54"/>
      <c r="GES76" s="54"/>
      <c r="GET76" s="54"/>
      <c r="GEU76" s="54"/>
      <c r="GEV76" s="54"/>
      <c r="GEW76" s="54"/>
      <c r="GEX76" s="54"/>
      <c r="GEY76" s="54"/>
      <c r="GEZ76" s="54"/>
      <c r="GFA76" s="54"/>
      <c r="GFB76" s="54"/>
      <c r="GFC76" s="54"/>
      <c r="GFD76" s="54"/>
      <c r="GFE76" s="54"/>
      <c r="GFF76" s="54"/>
      <c r="GFG76" s="54"/>
      <c r="GFH76" s="54"/>
      <c r="GFI76" s="54"/>
      <c r="GFJ76" s="54"/>
      <c r="GFK76" s="54"/>
      <c r="GFL76" s="54"/>
      <c r="GFM76" s="54"/>
      <c r="GFN76" s="54"/>
      <c r="GFO76" s="54"/>
      <c r="GFP76" s="54"/>
      <c r="GFQ76" s="54"/>
      <c r="GFR76" s="54"/>
      <c r="GFS76" s="54"/>
      <c r="GFT76" s="54"/>
      <c r="GFU76" s="54"/>
      <c r="GFV76" s="54"/>
      <c r="GFW76" s="54"/>
      <c r="GFX76" s="54"/>
      <c r="GFY76" s="54"/>
      <c r="GFZ76" s="54"/>
      <c r="GGA76" s="54"/>
      <c r="GGB76" s="54"/>
      <c r="GGC76" s="54"/>
      <c r="GGD76" s="54"/>
      <c r="GGE76" s="54"/>
      <c r="GGF76" s="54"/>
      <c r="GGG76" s="54"/>
      <c r="GGH76" s="54"/>
      <c r="GGI76" s="54"/>
      <c r="GGJ76" s="54"/>
      <c r="GGK76" s="54"/>
      <c r="GGL76" s="54"/>
      <c r="GGM76" s="54"/>
      <c r="GGN76" s="54"/>
      <c r="GGO76" s="54"/>
      <c r="GGP76" s="54"/>
      <c r="GGQ76" s="54"/>
      <c r="GGR76" s="54"/>
      <c r="GGS76" s="54"/>
      <c r="GGT76" s="54"/>
      <c r="GGU76" s="54"/>
      <c r="GGV76" s="54"/>
      <c r="GGW76" s="54"/>
      <c r="GGX76" s="54"/>
      <c r="GGY76" s="54"/>
      <c r="GGZ76" s="54"/>
      <c r="GHA76" s="54"/>
      <c r="GHB76" s="54"/>
      <c r="GHC76" s="54"/>
      <c r="GHD76" s="54"/>
      <c r="GHE76" s="54"/>
      <c r="GHF76" s="54"/>
      <c r="GHG76" s="54"/>
      <c r="GHH76" s="54"/>
      <c r="GHI76" s="54"/>
      <c r="GHJ76" s="54"/>
      <c r="GHK76" s="54"/>
      <c r="GHL76" s="54"/>
      <c r="GHM76" s="54"/>
      <c r="GHN76" s="54"/>
      <c r="GHO76" s="54"/>
      <c r="GHP76" s="54"/>
      <c r="GHQ76" s="54"/>
      <c r="GHR76" s="54"/>
      <c r="GHS76" s="54"/>
      <c r="GHT76" s="54"/>
      <c r="GHU76" s="54"/>
      <c r="GHV76" s="54"/>
      <c r="GHW76" s="54"/>
      <c r="GHX76" s="54"/>
      <c r="GHY76" s="54"/>
      <c r="GHZ76" s="54"/>
      <c r="GIA76" s="54"/>
      <c r="GIB76" s="54"/>
      <c r="GIC76" s="54"/>
      <c r="GID76" s="54"/>
      <c r="GIE76" s="54"/>
      <c r="GIF76" s="54"/>
      <c r="GIG76" s="54"/>
      <c r="GIH76" s="54"/>
      <c r="GII76" s="54"/>
      <c r="GIJ76" s="54"/>
      <c r="GIK76" s="54"/>
      <c r="GIL76" s="54"/>
      <c r="GIM76" s="54"/>
      <c r="GIN76" s="54"/>
      <c r="GIO76" s="54"/>
      <c r="GIP76" s="54"/>
      <c r="GIQ76" s="54"/>
      <c r="GIR76" s="54"/>
      <c r="GIS76" s="54"/>
      <c r="GIT76" s="54"/>
      <c r="GIU76" s="54"/>
      <c r="GIV76" s="54"/>
      <c r="GIW76" s="54"/>
      <c r="GIX76" s="54"/>
      <c r="GIY76" s="54"/>
      <c r="GIZ76" s="54"/>
      <c r="GJA76" s="54"/>
      <c r="GJB76" s="54"/>
      <c r="GJC76" s="54"/>
      <c r="GJD76" s="54"/>
      <c r="GJE76" s="54"/>
      <c r="GJF76" s="54"/>
      <c r="GJG76" s="54"/>
      <c r="GJH76" s="54"/>
      <c r="GJI76" s="54"/>
      <c r="GJJ76" s="54"/>
      <c r="GJK76" s="54"/>
      <c r="GJL76" s="54"/>
      <c r="GJM76" s="54"/>
      <c r="GJN76" s="54"/>
      <c r="GJO76" s="54"/>
      <c r="GJP76" s="54"/>
      <c r="GJQ76" s="54"/>
      <c r="GJR76" s="54"/>
      <c r="GJS76" s="54"/>
      <c r="GJT76" s="54"/>
      <c r="GJU76" s="54"/>
      <c r="GJV76" s="54"/>
      <c r="GJW76" s="54"/>
      <c r="GJX76" s="54"/>
      <c r="GJY76" s="54"/>
      <c r="GJZ76" s="54"/>
      <c r="GKA76" s="54"/>
      <c r="GKB76" s="54"/>
      <c r="GKC76" s="54"/>
      <c r="GKD76" s="54"/>
      <c r="GKE76" s="54"/>
      <c r="GKF76" s="54"/>
      <c r="GKG76" s="54"/>
      <c r="GKH76" s="54"/>
      <c r="GKI76" s="54"/>
      <c r="GKJ76" s="54"/>
      <c r="GKK76" s="54"/>
      <c r="GKL76" s="54"/>
      <c r="GKM76" s="54"/>
      <c r="GKN76" s="54"/>
      <c r="GKO76" s="54"/>
      <c r="GKP76" s="54"/>
      <c r="GKQ76" s="54"/>
      <c r="GKR76" s="54"/>
      <c r="GKS76" s="54"/>
      <c r="GKT76" s="54"/>
      <c r="GKU76" s="54"/>
      <c r="GKV76" s="54"/>
      <c r="GKW76" s="54"/>
      <c r="GKX76" s="54"/>
      <c r="GKY76" s="54"/>
      <c r="GKZ76" s="54"/>
      <c r="GLA76" s="54"/>
      <c r="GLB76" s="54"/>
      <c r="GLC76" s="54"/>
      <c r="GLD76" s="54"/>
      <c r="GLE76" s="54"/>
      <c r="GLF76" s="54"/>
      <c r="GLG76" s="54"/>
      <c r="GLH76" s="54"/>
      <c r="GLI76" s="54"/>
      <c r="GLJ76" s="54"/>
      <c r="GLK76" s="54"/>
      <c r="GLL76" s="54"/>
      <c r="GLM76" s="54"/>
      <c r="GLN76" s="54"/>
      <c r="GLO76" s="54"/>
      <c r="GLP76" s="54"/>
      <c r="GLQ76" s="54"/>
      <c r="GLR76" s="54"/>
      <c r="GLS76" s="54"/>
      <c r="GLT76" s="54"/>
      <c r="GLU76" s="54"/>
      <c r="GLV76" s="54"/>
      <c r="GLW76" s="54"/>
      <c r="GLX76" s="54"/>
      <c r="GLY76" s="54"/>
      <c r="GLZ76" s="54"/>
      <c r="GMA76" s="54"/>
      <c r="GMB76" s="54"/>
      <c r="GMC76" s="54"/>
      <c r="GMD76" s="54"/>
      <c r="GME76" s="54"/>
      <c r="GMF76" s="54"/>
      <c r="GMG76" s="54"/>
      <c r="GMH76" s="54"/>
      <c r="GMI76" s="54"/>
      <c r="GMJ76" s="54"/>
      <c r="GMK76" s="54"/>
      <c r="GML76" s="54"/>
      <c r="GMM76" s="54"/>
      <c r="GMN76" s="54"/>
      <c r="GMO76" s="54"/>
      <c r="GMP76" s="54"/>
      <c r="GMQ76" s="54"/>
      <c r="GMR76" s="54"/>
      <c r="GMS76" s="54"/>
      <c r="GMT76" s="54"/>
      <c r="GMU76" s="54"/>
      <c r="GMV76" s="54"/>
      <c r="GMW76" s="54"/>
      <c r="GMX76" s="54"/>
      <c r="GMY76" s="54"/>
      <c r="GMZ76" s="54"/>
      <c r="GNA76" s="54"/>
      <c r="GNB76" s="54"/>
      <c r="GNC76" s="54"/>
      <c r="GND76" s="54"/>
      <c r="GNE76" s="54"/>
      <c r="GNF76" s="54"/>
      <c r="GNG76" s="54"/>
      <c r="GNH76" s="54"/>
      <c r="GNI76" s="54"/>
      <c r="GNJ76" s="54"/>
      <c r="GNK76" s="54"/>
      <c r="GNL76" s="54"/>
      <c r="GNM76" s="54"/>
      <c r="GNN76" s="54"/>
      <c r="GNO76" s="54"/>
      <c r="GNP76" s="54"/>
      <c r="GNQ76" s="54"/>
      <c r="GNR76" s="54"/>
      <c r="GNS76" s="54"/>
      <c r="GNT76" s="54"/>
      <c r="GNU76" s="54"/>
      <c r="GNV76" s="54"/>
      <c r="GOA76" s="54"/>
      <c r="GOB76" s="54"/>
      <c r="GOC76" s="54"/>
      <c r="GOD76" s="54"/>
      <c r="GOE76" s="54"/>
      <c r="GOF76" s="54"/>
      <c r="GOG76" s="54"/>
      <c r="GOH76" s="54"/>
      <c r="GOI76" s="54"/>
      <c r="GOJ76" s="54"/>
      <c r="GOK76" s="54"/>
      <c r="GOL76" s="54"/>
      <c r="GOM76" s="54"/>
      <c r="GON76" s="54"/>
      <c r="GOO76" s="54"/>
      <c r="GOP76" s="54"/>
      <c r="GOQ76" s="54"/>
      <c r="GOR76" s="54"/>
      <c r="GOS76" s="54"/>
      <c r="GOT76" s="54"/>
      <c r="GOU76" s="54"/>
      <c r="GOV76" s="54"/>
      <c r="GOW76" s="54"/>
      <c r="GOX76" s="54"/>
      <c r="GOY76" s="54"/>
      <c r="GOZ76" s="54"/>
      <c r="GPA76" s="54"/>
      <c r="GPB76" s="54"/>
      <c r="GPC76" s="54"/>
      <c r="GPD76" s="54"/>
      <c r="GPE76" s="54"/>
      <c r="GPF76" s="54"/>
      <c r="GPG76" s="54"/>
      <c r="GPH76" s="54"/>
      <c r="GPI76" s="54"/>
      <c r="GPJ76" s="54"/>
      <c r="GPK76" s="54"/>
      <c r="GPL76" s="54"/>
      <c r="GPM76" s="54"/>
      <c r="GPN76" s="54"/>
      <c r="GPO76" s="54"/>
      <c r="GPP76" s="54"/>
      <c r="GPQ76" s="54"/>
      <c r="GPR76" s="54"/>
      <c r="GPS76" s="54"/>
      <c r="GPT76" s="54"/>
      <c r="GPU76" s="54"/>
      <c r="GPV76" s="54"/>
      <c r="GPW76" s="54"/>
      <c r="GPX76" s="54"/>
      <c r="GPY76" s="54"/>
      <c r="GPZ76" s="54"/>
      <c r="GQA76" s="54"/>
      <c r="GQB76" s="54"/>
      <c r="GQC76" s="54"/>
      <c r="GQD76" s="54"/>
      <c r="GQE76" s="54"/>
      <c r="GQF76" s="54"/>
      <c r="GQG76" s="54"/>
      <c r="GQH76" s="54"/>
      <c r="GQI76" s="54"/>
      <c r="GQJ76" s="54"/>
      <c r="GQK76" s="54"/>
      <c r="GQL76" s="54"/>
      <c r="GQM76" s="54"/>
      <c r="GQN76" s="54"/>
      <c r="GQO76" s="54"/>
      <c r="GQP76" s="54"/>
      <c r="GQQ76" s="54"/>
      <c r="GQR76" s="54"/>
      <c r="GQS76" s="54"/>
      <c r="GQT76" s="54"/>
      <c r="GQU76" s="54"/>
      <c r="GQV76" s="54"/>
      <c r="GQW76" s="54"/>
      <c r="GQX76" s="54"/>
      <c r="GQY76" s="54"/>
      <c r="GQZ76" s="54"/>
      <c r="GRA76" s="54"/>
      <c r="GRB76" s="54"/>
      <c r="GRC76" s="54"/>
      <c r="GRD76" s="54"/>
      <c r="GRE76" s="54"/>
      <c r="GRF76" s="54"/>
      <c r="GRG76" s="54"/>
      <c r="GRH76" s="54"/>
      <c r="GRI76" s="54"/>
      <c r="GRJ76" s="54"/>
      <c r="GRK76" s="54"/>
      <c r="GRL76" s="54"/>
      <c r="GRM76" s="54"/>
      <c r="GRN76" s="54"/>
      <c r="GRO76" s="54"/>
      <c r="GRP76" s="54"/>
      <c r="GRQ76" s="54"/>
      <c r="GRR76" s="54"/>
      <c r="GRS76" s="54"/>
      <c r="GRT76" s="54"/>
      <c r="GRU76" s="54"/>
      <c r="GRV76" s="54"/>
      <c r="GRW76" s="54"/>
      <c r="GRX76" s="54"/>
      <c r="GRY76" s="54"/>
      <c r="GRZ76" s="54"/>
      <c r="GSA76" s="54"/>
      <c r="GSB76" s="54"/>
      <c r="GSC76" s="54"/>
      <c r="GSD76" s="54"/>
      <c r="GSE76" s="54"/>
      <c r="GSF76" s="54"/>
      <c r="GSG76" s="54"/>
      <c r="GSH76" s="54"/>
      <c r="GSI76" s="54"/>
      <c r="GSJ76" s="54"/>
      <c r="GSK76" s="54"/>
      <c r="GSL76" s="54"/>
      <c r="GSM76" s="54"/>
      <c r="GSN76" s="54"/>
      <c r="GSO76" s="54"/>
      <c r="GSP76" s="54"/>
      <c r="GSQ76" s="54"/>
      <c r="GSR76" s="54"/>
      <c r="GSS76" s="54"/>
      <c r="GST76" s="54"/>
      <c r="GSU76" s="54"/>
      <c r="GSV76" s="54"/>
      <c r="GSW76" s="54"/>
      <c r="GSX76" s="54"/>
      <c r="GSY76" s="54"/>
      <c r="GSZ76" s="54"/>
      <c r="GTA76" s="54"/>
      <c r="GTB76" s="54"/>
      <c r="GTC76" s="54"/>
      <c r="GTD76" s="54"/>
      <c r="GTE76" s="54"/>
      <c r="GTF76" s="54"/>
      <c r="GTG76" s="54"/>
      <c r="GTH76" s="54"/>
      <c r="GTI76" s="54"/>
      <c r="GTJ76" s="54"/>
      <c r="GTK76" s="54"/>
      <c r="GTL76" s="54"/>
      <c r="GTM76" s="54"/>
      <c r="GTN76" s="54"/>
      <c r="GTO76" s="54"/>
      <c r="GTP76" s="54"/>
      <c r="GTQ76" s="54"/>
      <c r="GTR76" s="54"/>
      <c r="GTS76" s="54"/>
      <c r="GTT76" s="54"/>
      <c r="GTU76" s="54"/>
      <c r="GTV76" s="54"/>
      <c r="GTW76" s="54"/>
      <c r="GTX76" s="54"/>
      <c r="GTY76" s="54"/>
      <c r="GTZ76" s="54"/>
      <c r="GUA76" s="54"/>
      <c r="GUB76" s="54"/>
      <c r="GUC76" s="54"/>
      <c r="GUD76" s="54"/>
      <c r="GUE76" s="54"/>
      <c r="GUF76" s="54"/>
      <c r="GUG76" s="54"/>
      <c r="GUH76" s="54"/>
      <c r="GUI76" s="54"/>
      <c r="GUJ76" s="54"/>
      <c r="GUK76" s="54"/>
      <c r="GUL76" s="54"/>
      <c r="GUM76" s="54"/>
      <c r="GUN76" s="54"/>
      <c r="GUO76" s="54"/>
      <c r="GUP76" s="54"/>
      <c r="GUQ76" s="54"/>
      <c r="GUR76" s="54"/>
      <c r="GUS76" s="54"/>
      <c r="GUT76" s="54"/>
      <c r="GUU76" s="54"/>
      <c r="GUV76" s="54"/>
      <c r="GUW76" s="54"/>
      <c r="GUX76" s="54"/>
      <c r="GUY76" s="54"/>
      <c r="GUZ76" s="54"/>
      <c r="GVA76" s="54"/>
      <c r="GVB76" s="54"/>
      <c r="GVC76" s="54"/>
      <c r="GVD76" s="54"/>
      <c r="GVE76" s="54"/>
      <c r="GVF76" s="54"/>
      <c r="GVG76" s="54"/>
      <c r="GVH76" s="54"/>
      <c r="GVI76" s="54"/>
      <c r="GVJ76" s="54"/>
      <c r="GVK76" s="54"/>
      <c r="GVL76" s="54"/>
      <c r="GVM76" s="54"/>
      <c r="GVN76" s="54"/>
      <c r="GVO76" s="54"/>
      <c r="GVP76" s="54"/>
      <c r="GVQ76" s="54"/>
      <c r="GVR76" s="54"/>
      <c r="GVS76" s="54"/>
      <c r="GVT76" s="54"/>
      <c r="GVU76" s="54"/>
      <c r="GVV76" s="54"/>
      <c r="GVW76" s="54"/>
      <c r="GVX76" s="54"/>
      <c r="GVY76" s="54"/>
      <c r="GVZ76" s="54"/>
      <c r="GWA76" s="54"/>
      <c r="GWB76" s="54"/>
      <c r="GWC76" s="54"/>
      <c r="GWD76" s="54"/>
      <c r="GWE76" s="54"/>
      <c r="GWF76" s="54"/>
      <c r="GWG76" s="54"/>
      <c r="GWH76" s="54"/>
      <c r="GWI76" s="54"/>
      <c r="GWJ76" s="54"/>
      <c r="GWK76" s="54"/>
      <c r="GWL76" s="54"/>
      <c r="GWM76" s="54"/>
      <c r="GWN76" s="54"/>
      <c r="GWO76" s="54"/>
      <c r="GWP76" s="54"/>
      <c r="GWQ76" s="54"/>
      <c r="GWR76" s="54"/>
      <c r="GWS76" s="54"/>
      <c r="GWT76" s="54"/>
      <c r="GWU76" s="54"/>
      <c r="GWV76" s="54"/>
      <c r="GWW76" s="54"/>
      <c r="GWX76" s="54"/>
      <c r="GWY76" s="54"/>
      <c r="GWZ76" s="54"/>
      <c r="GXA76" s="54"/>
      <c r="GXB76" s="54"/>
      <c r="GXC76" s="54"/>
      <c r="GXD76" s="54"/>
      <c r="GXE76" s="54"/>
      <c r="GXF76" s="54"/>
      <c r="GXG76" s="54"/>
      <c r="GXH76" s="54"/>
      <c r="GXI76" s="54"/>
      <c r="GXJ76" s="54"/>
      <c r="GXK76" s="54"/>
      <c r="GXL76" s="54"/>
      <c r="GXM76" s="54"/>
      <c r="GXN76" s="54"/>
      <c r="GXO76" s="54"/>
      <c r="GXP76" s="54"/>
      <c r="GXQ76" s="54"/>
      <c r="GXR76" s="54"/>
      <c r="GXW76" s="54"/>
      <c r="GXX76" s="54"/>
      <c r="GXY76" s="54"/>
      <c r="GXZ76" s="54"/>
      <c r="GYA76" s="54"/>
      <c r="GYB76" s="54"/>
      <c r="GYC76" s="54"/>
      <c r="GYD76" s="54"/>
      <c r="GYE76" s="54"/>
      <c r="GYF76" s="54"/>
      <c r="GYG76" s="54"/>
      <c r="GYH76" s="54"/>
      <c r="GYI76" s="54"/>
      <c r="GYJ76" s="54"/>
      <c r="GYK76" s="54"/>
      <c r="GYL76" s="54"/>
      <c r="GYM76" s="54"/>
      <c r="GYN76" s="54"/>
      <c r="GYO76" s="54"/>
      <c r="GYP76" s="54"/>
      <c r="GYQ76" s="54"/>
      <c r="GYR76" s="54"/>
      <c r="GYS76" s="54"/>
      <c r="GYT76" s="54"/>
      <c r="GYU76" s="54"/>
      <c r="GYV76" s="54"/>
      <c r="GYW76" s="54"/>
      <c r="GYX76" s="54"/>
      <c r="GYY76" s="54"/>
      <c r="GYZ76" s="54"/>
      <c r="GZA76" s="54"/>
      <c r="GZB76" s="54"/>
      <c r="GZC76" s="54"/>
      <c r="GZD76" s="54"/>
      <c r="GZE76" s="54"/>
      <c r="GZF76" s="54"/>
      <c r="GZG76" s="54"/>
      <c r="GZH76" s="54"/>
      <c r="GZI76" s="54"/>
      <c r="GZJ76" s="54"/>
      <c r="GZK76" s="54"/>
      <c r="GZL76" s="54"/>
      <c r="GZM76" s="54"/>
      <c r="GZN76" s="54"/>
      <c r="GZO76" s="54"/>
      <c r="GZP76" s="54"/>
      <c r="GZQ76" s="54"/>
      <c r="GZR76" s="54"/>
      <c r="GZS76" s="54"/>
      <c r="GZT76" s="54"/>
      <c r="GZU76" s="54"/>
      <c r="GZV76" s="54"/>
      <c r="GZW76" s="54"/>
      <c r="GZX76" s="54"/>
      <c r="GZY76" s="54"/>
      <c r="GZZ76" s="54"/>
      <c r="HAA76" s="54"/>
      <c r="HAB76" s="54"/>
      <c r="HAC76" s="54"/>
      <c r="HAD76" s="54"/>
      <c r="HAE76" s="54"/>
      <c r="HAF76" s="54"/>
      <c r="HAG76" s="54"/>
      <c r="HAH76" s="54"/>
      <c r="HAI76" s="54"/>
      <c r="HAJ76" s="54"/>
      <c r="HAK76" s="54"/>
      <c r="HAL76" s="54"/>
      <c r="HAM76" s="54"/>
      <c r="HAN76" s="54"/>
      <c r="HAO76" s="54"/>
      <c r="HAP76" s="54"/>
      <c r="HAQ76" s="54"/>
      <c r="HAR76" s="54"/>
      <c r="HAS76" s="54"/>
      <c r="HAT76" s="54"/>
      <c r="HAU76" s="54"/>
      <c r="HAV76" s="54"/>
      <c r="HAW76" s="54"/>
      <c r="HAX76" s="54"/>
      <c r="HAY76" s="54"/>
      <c r="HAZ76" s="54"/>
      <c r="HBA76" s="54"/>
      <c r="HBB76" s="54"/>
      <c r="HBC76" s="54"/>
      <c r="HBD76" s="54"/>
      <c r="HBE76" s="54"/>
      <c r="HBF76" s="54"/>
      <c r="HBG76" s="54"/>
      <c r="HBH76" s="54"/>
      <c r="HBI76" s="54"/>
      <c r="HBJ76" s="54"/>
      <c r="HBK76" s="54"/>
      <c r="HBL76" s="54"/>
      <c r="HBM76" s="54"/>
      <c r="HBN76" s="54"/>
      <c r="HBO76" s="54"/>
      <c r="HBP76" s="54"/>
      <c r="HBQ76" s="54"/>
      <c r="HBR76" s="54"/>
      <c r="HBS76" s="54"/>
      <c r="HBT76" s="54"/>
      <c r="HBU76" s="54"/>
      <c r="HBV76" s="54"/>
      <c r="HBW76" s="54"/>
      <c r="HBX76" s="54"/>
      <c r="HBY76" s="54"/>
      <c r="HBZ76" s="54"/>
      <c r="HCA76" s="54"/>
      <c r="HCB76" s="54"/>
      <c r="HCC76" s="54"/>
      <c r="HCD76" s="54"/>
      <c r="HCE76" s="54"/>
      <c r="HCF76" s="54"/>
      <c r="HCG76" s="54"/>
      <c r="HCH76" s="54"/>
      <c r="HCI76" s="54"/>
      <c r="HCJ76" s="54"/>
      <c r="HCK76" s="54"/>
      <c r="HCL76" s="54"/>
      <c r="HCM76" s="54"/>
      <c r="HCN76" s="54"/>
      <c r="HCO76" s="54"/>
      <c r="HCP76" s="54"/>
      <c r="HCQ76" s="54"/>
      <c r="HCR76" s="54"/>
      <c r="HCS76" s="54"/>
      <c r="HCT76" s="54"/>
      <c r="HCU76" s="54"/>
      <c r="HCV76" s="54"/>
      <c r="HCW76" s="54"/>
      <c r="HCX76" s="54"/>
      <c r="HCY76" s="54"/>
      <c r="HCZ76" s="54"/>
      <c r="HDA76" s="54"/>
      <c r="HDB76" s="54"/>
      <c r="HDC76" s="54"/>
      <c r="HDD76" s="54"/>
      <c r="HDE76" s="54"/>
      <c r="HDF76" s="54"/>
      <c r="HDG76" s="54"/>
      <c r="HDH76" s="54"/>
      <c r="HDI76" s="54"/>
      <c r="HDJ76" s="54"/>
      <c r="HDK76" s="54"/>
      <c r="HDL76" s="54"/>
      <c r="HDM76" s="54"/>
      <c r="HDN76" s="54"/>
      <c r="HDO76" s="54"/>
      <c r="HDP76" s="54"/>
      <c r="HDQ76" s="54"/>
      <c r="HDR76" s="54"/>
      <c r="HDS76" s="54"/>
      <c r="HDT76" s="54"/>
      <c r="HDU76" s="54"/>
      <c r="HDV76" s="54"/>
      <c r="HDW76" s="54"/>
      <c r="HDX76" s="54"/>
      <c r="HDY76" s="54"/>
      <c r="HDZ76" s="54"/>
      <c r="HEA76" s="54"/>
      <c r="HEB76" s="54"/>
      <c r="HEC76" s="54"/>
      <c r="HED76" s="54"/>
      <c r="HEE76" s="54"/>
      <c r="HEF76" s="54"/>
      <c r="HEG76" s="54"/>
      <c r="HEH76" s="54"/>
      <c r="HEI76" s="54"/>
      <c r="HEJ76" s="54"/>
      <c r="HEK76" s="54"/>
      <c r="HEL76" s="54"/>
      <c r="HEM76" s="54"/>
      <c r="HEN76" s="54"/>
      <c r="HEO76" s="54"/>
      <c r="HEP76" s="54"/>
      <c r="HEQ76" s="54"/>
      <c r="HER76" s="54"/>
      <c r="HES76" s="54"/>
      <c r="HET76" s="54"/>
      <c r="HEU76" s="54"/>
      <c r="HEV76" s="54"/>
      <c r="HEW76" s="54"/>
      <c r="HEX76" s="54"/>
      <c r="HEY76" s="54"/>
      <c r="HEZ76" s="54"/>
      <c r="HFA76" s="54"/>
      <c r="HFB76" s="54"/>
      <c r="HFC76" s="54"/>
      <c r="HFD76" s="54"/>
      <c r="HFE76" s="54"/>
      <c r="HFF76" s="54"/>
      <c r="HFG76" s="54"/>
      <c r="HFH76" s="54"/>
      <c r="HFI76" s="54"/>
      <c r="HFJ76" s="54"/>
      <c r="HFK76" s="54"/>
      <c r="HFL76" s="54"/>
      <c r="HFM76" s="54"/>
      <c r="HFN76" s="54"/>
      <c r="HFO76" s="54"/>
      <c r="HFP76" s="54"/>
      <c r="HFQ76" s="54"/>
      <c r="HFR76" s="54"/>
      <c r="HFS76" s="54"/>
      <c r="HFT76" s="54"/>
      <c r="HFU76" s="54"/>
      <c r="HFV76" s="54"/>
      <c r="HFW76" s="54"/>
      <c r="HFX76" s="54"/>
      <c r="HFY76" s="54"/>
      <c r="HFZ76" s="54"/>
      <c r="HGA76" s="54"/>
      <c r="HGB76" s="54"/>
      <c r="HGC76" s="54"/>
      <c r="HGD76" s="54"/>
      <c r="HGE76" s="54"/>
      <c r="HGF76" s="54"/>
      <c r="HGG76" s="54"/>
      <c r="HGH76" s="54"/>
      <c r="HGI76" s="54"/>
      <c r="HGJ76" s="54"/>
      <c r="HGK76" s="54"/>
      <c r="HGL76" s="54"/>
      <c r="HGM76" s="54"/>
      <c r="HGN76" s="54"/>
      <c r="HGO76" s="54"/>
      <c r="HGP76" s="54"/>
      <c r="HGQ76" s="54"/>
      <c r="HGR76" s="54"/>
      <c r="HGS76" s="54"/>
      <c r="HGT76" s="54"/>
      <c r="HGU76" s="54"/>
      <c r="HGV76" s="54"/>
      <c r="HGW76" s="54"/>
      <c r="HGX76" s="54"/>
      <c r="HGY76" s="54"/>
      <c r="HGZ76" s="54"/>
      <c r="HHA76" s="54"/>
      <c r="HHB76" s="54"/>
      <c r="HHC76" s="54"/>
      <c r="HHD76" s="54"/>
      <c r="HHE76" s="54"/>
      <c r="HHF76" s="54"/>
      <c r="HHG76" s="54"/>
      <c r="HHH76" s="54"/>
      <c r="HHI76" s="54"/>
      <c r="HHJ76" s="54"/>
      <c r="HHK76" s="54"/>
      <c r="HHL76" s="54"/>
      <c r="HHM76" s="54"/>
      <c r="HHN76" s="54"/>
      <c r="HHS76" s="54"/>
      <c r="HHT76" s="54"/>
      <c r="HHU76" s="54"/>
      <c r="HHV76" s="54"/>
      <c r="HHW76" s="54"/>
      <c r="HHX76" s="54"/>
      <c r="HHY76" s="54"/>
      <c r="HHZ76" s="54"/>
      <c r="HIA76" s="54"/>
      <c r="HIB76" s="54"/>
      <c r="HIC76" s="54"/>
      <c r="HID76" s="54"/>
      <c r="HIE76" s="54"/>
      <c r="HIF76" s="54"/>
      <c r="HIG76" s="54"/>
      <c r="HIH76" s="54"/>
      <c r="HII76" s="54"/>
      <c r="HIJ76" s="54"/>
      <c r="HIK76" s="54"/>
      <c r="HIL76" s="54"/>
      <c r="HIM76" s="54"/>
      <c r="HIN76" s="54"/>
      <c r="HIO76" s="54"/>
      <c r="HIP76" s="54"/>
      <c r="HIQ76" s="54"/>
      <c r="HIR76" s="54"/>
      <c r="HIS76" s="54"/>
      <c r="HIT76" s="54"/>
      <c r="HIU76" s="54"/>
      <c r="HIV76" s="54"/>
      <c r="HIW76" s="54"/>
      <c r="HIX76" s="54"/>
      <c r="HIY76" s="54"/>
      <c r="HIZ76" s="54"/>
      <c r="HJA76" s="54"/>
      <c r="HJB76" s="54"/>
      <c r="HJC76" s="54"/>
      <c r="HJD76" s="54"/>
      <c r="HJE76" s="54"/>
      <c r="HJF76" s="54"/>
      <c r="HJG76" s="54"/>
      <c r="HJH76" s="54"/>
      <c r="HJI76" s="54"/>
      <c r="HJJ76" s="54"/>
      <c r="HJK76" s="54"/>
      <c r="HJL76" s="54"/>
      <c r="HJM76" s="54"/>
      <c r="HJN76" s="54"/>
      <c r="HJO76" s="54"/>
      <c r="HJP76" s="54"/>
      <c r="HJQ76" s="54"/>
      <c r="HJR76" s="54"/>
      <c r="HJS76" s="54"/>
      <c r="HJT76" s="54"/>
      <c r="HJU76" s="54"/>
      <c r="HJV76" s="54"/>
      <c r="HJW76" s="54"/>
      <c r="HJX76" s="54"/>
      <c r="HJY76" s="54"/>
      <c r="HJZ76" s="54"/>
      <c r="HKA76" s="54"/>
      <c r="HKB76" s="54"/>
      <c r="HKC76" s="54"/>
      <c r="HKD76" s="54"/>
      <c r="HKE76" s="54"/>
      <c r="HKF76" s="54"/>
      <c r="HKG76" s="54"/>
      <c r="HKH76" s="54"/>
      <c r="HKI76" s="54"/>
      <c r="HKJ76" s="54"/>
      <c r="HKK76" s="54"/>
      <c r="HKL76" s="54"/>
      <c r="HKM76" s="54"/>
      <c r="HKN76" s="54"/>
      <c r="HKO76" s="54"/>
      <c r="HKP76" s="54"/>
      <c r="HKQ76" s="54"/>
      <c r="HKR76" s="54"/>
      <c r="HKS76" s="54"/>
      <c r="HKT76" s="54"/>
      <c r="HKU76" s="54"/>
      <c r="HKV76" s="54"/>
      <c r="HKW76" s="54"/>
      <c r="HKX76" s="54"/>
      <c r="HKY76" s="54"/>
      <c r="HKZ76" s="54"/>
      <c r="HLA76" s="54"/>
      <c r="HLB76" s="54"/>
      <c r="HLC76" s="54"/>
      <c r="HLD76" s="54"/>
      <c r="HLE76" s="54"/>
      <c r="HLF76" s="54"/>
      <c r="HLG76" s="54"/>
      <c r="HLH76" s="54"/>
      <c r="HLI76" s="54"/>
      <c r="HLJ76" s="54"/>
      <c r="HLK76" s="54"/>
      <c r="HLL76" s="54"/>
      <c r="HLM76" s="54"/>
      <c r="HLN76" s="54"/>
      <c r="HLO76" s="54"/>
      <c r="HLP76" s="54"/>
      <c r="HLQ76" s="54"/>
      <c r="HLR76" s="54"/>
      <c r="HLS76" s="54"/>
      <c r="HLT76" s="54"/>
      <c r="HLU76" s="54"/>
      <c r="HLV76" s="54"/>
      <c r="HLW76" s="54"/>
      <c r="HLX76" s="54"/>
      <c r="HLY76" s="54"/>
      <c r="HLZ76" s="54"/>
      <c r="HMA76" s="54"/>
      <c r="HMB76" s="54"/>
      <c r="HMC76" s="54"/>
      <c r="HMD76" s="54"/>
      <c r="HME76" s="54"/>
      <c r="HMF76" s="54"/>
      <c r="HMG76" s="54"/>
      <c r="HMH76" s="54"/>
      <c r="HMI76" s="54"/>
      <c r="HMJ76" s="54"/>
      <c r="HMK76" s="54"/>
      <c r="HML76" s="54"/>
      <c r="HMM76" s="54"/>
      <c r="HMN76" s="54"/>
      <c r="HMO76" s="54"/>
      <c r="HMP76" s="54"/>
      <c r="HMQ76" s="54"/>
      <c r="HMR76" s="54"/>
      <c r="HMS76" s="54"/>
      <c r="HMT76" s="54"/>
      <c r="HMU76" s="54"/>
      <c r="HMV76" s="54"/>
      <c r="HMW76" s="54"/>
      <c r="HMX76" s="54"/>
      <c r="HMY76" s="54"/>
      <c r="HMZ76" s="54"/>
      <c r="HNA76" s="54"/>
      <c r="HNB76" s="54"/>
      <c r="HNC76" s="54"/>
      <c r="HND76" s="54"/>
      <c r="HNE76" s="54"/>
      <c r="HNF76" s="54"/>
      <c r="HNG76" s="54"/>
      <c r="HNH76" s="54"/>
      <c r="HNI76" s="54"/>
      <c r="HNJ76" s="54"/>
      <c r="HNK76" s="54"/>
      <c r="HNL76" s="54"/>
      <c r="HNM76" s="54"/>
      <c r="HNN76" s="54"/>
      <c r="HNO76" s="54"/>
      <c r="HNP76" s="54"/>
      <c r="HNQ76" s="54"/>
      <c r="HNR76" s="54"/>
      <c r="HNS76" s="54"/>
      <c r="HNT76" s="54"/>
      <c r="HNU76" s="54"/>
      <c r="HNV76" s="54"/>
      <c r="HNW76" s="54"/>
      <c r="HNX76" s="54"/>
      <c r="HNY76" s="54"/>
      <c r="HNZ76" s="54"/>
      <c r="HOA76" s="54"/>
      <c r="HOB76" s="54"/>
      <c r="HOC76" s="54"/>
      <c r="HOD76" s="54"/>
      <c r="HOE76" s="54"/>
      <c r="HOF76" s="54"/>
      <c r="HOG76" s="54"/>
      <c r="HOH76" s="54"/>
      <c r="HOI76" s="54"/>
      <c r="HOJ76" s="54"/>
      <c r="HOK76" s="54"/>
      <c r="HOL76" s="54"/>
      <c r="HOM76" s="54"/>
      <c r="HON76" s="54"/>
      <c r="HOO76" s="54"/>
      <c r="HOP76" s="54"/>
      <c r="HOQ76" s="54"/>
      <c r="HOR76" s="54"/>
      <c r="HOS76" s="54"/>
      <c r="HOT76" s="54"/>
      <c r="HOU76" s="54"/>
      <c r="HOV76" s="54"/>
      <c r="HOW76" s="54"/>
      <c r="HOX76" s="54"/>
      <c r="HOY76" s="54"/>
      <c r="HOZ76" s="54"/>
      <c r="HPA76" s="54"/>
      <c r="HPB76" s="54"/>
      <c r="HPC76" s="54"/>
      <c r="HPD76" s="54"/>
      <c r="HPE76" s="54"/>
      <c r="HPF76" s="54"/>
      <c r="HPG76" s="54"/>
      <c r="HPH76" s="54"/>
      <c r="HPI76" s="54"/>
      <c r="HPJ76" s="54"/>
      <c r="HPK76" s="54"/>
      <c r="HPL76" s="54"/>
      <c r="HPM76" s="54"/>
      <c r="HPN76" s="54"/>
      <c r="HPO76" s="54"/>
      <c r="HPP76" s="54"/>
      <c r="HPQ76" s="54"/>
      <c r="HPR76" s="54"/>
      <c r="HPS76" s="54"/>
      <c r="HPT76" s="54"/>
      <c r="HPU76" s="54"/>
      <c r="HPV76" s="54"/>
      <c r="HPW76" s="54"/>
      <c r="HPX76" s="54"/>
      <c r="HPY76" s="54"/>
      <c r="HPZ76" s="54"/>
      <c r="HQA76" s="54"/>
      <c r="HQB76" s="54"/>
      <c r="HQC76" s="54"/>
      <c r="HQD76" s="54"/>
      <c r="HQE76" s="54"/>
      <c r="HQF76" s="54"/>
      <c r="HQG76" s="54"/>
      <c r="HQH76" s="54"/>
      <c r="HQI76" s="54"/>
      <c r="HQJ76" s="54"/>
      <c r="HQK76" s="54"/>
      <c r="HQL76" s="54"/>
      <c r="HQM76" s="54"/>
      <c r="HQN76" s="54"/>
      <c r="HQO76" s="54"/>
      <c r="HQP76" s="54"/>
      <c r="HQQ76" s="54"/>
      <c r="HQR76" s="54"/>
      <c r="HQS76" s="54"/>
      <c r="HQT76" s="54"/>
      <c r="HQU76" s="54"/>
      <c r="HQV76" s="54"/>
      <c r="HQW76" s="54"/>
      <c r="HQX76" s="54"/>
      <c r="HQY76" s="54"/>
      <c r="HQZ76" s="54"/>
      <c r="HRA76" s="54"/>
      <c r="HRB76" s="54"/>
      <c r="HRC76" s="54"/>
      <c r="HRD76" s="54"/>
      <c r="HRE76" s="54"/>
      <c r="HRF76" s="54"/>
      <c r="HRG76" s="54"/>
      <c r="HRH76" s="54"/>
      <c r="HRI76" s="54"/>
      <c r="HRJ76" s="54"/>
      <c r="HRO76" s="54"/>
      <c r="HRP76" s="54"/>
      <c r="HRQ76" s="54"/>
      <c r="HRR76" s="54"/>
      <c r="HRS76" s="54"/>
      <c r="HRT76" s="54"/>
      <c r="HRU76" s="54"/>
      <c r="HRV76" s="54"/>
      <c r="HRW76" s="54"/>
      <c r="HRX76" s="54"/>
      <c r="HRY76" s="54"/>
      <c r="HRZ76" s="54"/>
      <c r="HSA76" s="54"/>
      <c r="HSB76" s="54"/>
      <c r="HSC76" s="54"/>
      <c r="HSD76" s="54"/>
      <c r="HSE76" s="54"/>
      <c r="HSF76" s="54"/>
      <c r="HSG76" s="54"/>
      <c r="HSH76" s="54"/>
      <c r="HSI76" s="54"/>
      <c r="HSJ76" s="54"/>
      <c r="HSK76" s="54"/>
      <c r="HSL76" s="54"/>
      <c r="HSM76" s="54"/>
      <c r="HSN76" s="54"/>
      <c r="HSO76" s="54"/>
      <c r="HSP76" s="54"/>
      <c r="HSQ76" s="54"/>
      <c r="HSR76" s="54"/>
      <c r="HSS76" s="54"/>
      <c r="HST76" s="54"/>
      <c r="HSU76" s="54"/>
      <c r="HSV76" s="54"/>
      <c r="HSW76" s="54"/>
      <c r="HSX76" s="54"/>
      <c r="HSY76" s="54"/>
      <c r="HSZ76" s="54"/>
      <c r="HTA76" s="54"/>
      <c r="HTB76" s="54"/>
      <c r="HTC76" s="54"/>
      <c r="HTD76" s="54"/>
      <c r="HTE76" s="54"/>
      <c r="HTF76" s="54"/>
      <c r="HTG76" s="54"/>
      <c r="HTH76" s="54"/>
      <c r="HTI76" s="54"/>
      <c r="HTJ76" s="54"/>
      <c r="HTK76" s="54"/>
      <c r="HTL76" s="54"/>
      <c r="HTM76" s="54"/>
      <c r="HTN76" s="54"/>
      <c r="HTO76" s="54"/>
      <c r="HTP76" s="54"/>
      <c r="HTQ76" s="54"/>
      <c r="HTR76" s="54"/>
      <c r="HTS76" s="54"/>
      <c r="HTT76" s="54"/>
      <c r="HTU76" s="54"/>
      <c r="HTV76" s="54"/>
      <c r="HTW76" s="54"/>
      <c r="HTX76" s="54"/>
      <c r="HTY76" s="54"/>
      <c r="HTZ76" s="54"/>
      <c r="HUA76" s="54"/>
      <c r="HUB76" s="54"/>
      <c r="HUC76" s="54"/>
      <c r="HUD76" s="54"/>
      <c r="HUE76" s="54"/>
      <c r="HUF76" s="54"/>
      <c r="HUG76" s="54"/>
      <c r="HUH76" s="54"/>
      <c r="HUI76" s="54"/>
      <c r="HUJ76" s="54"/>
      <c r="HUK76" s="54"/>
      <c r="HUL76" s="54"/>
      <c r="HUM76" s="54"/>
      <c r="HUN76" s="54"/>
      <c r="HUO76" s="54"/>
      <c r="HUP76" s="54"/>
      <c r="HUQ76" s="54"/>
      <c r="HUR76" s="54"/>
      <c r="HUS76" s="54"/>
      <c r="HUT76" s="54"/>
      <c r="HUU76" s="54"/>
      <c r="HUV76" s="54"/>
      <c r="HUW76" s="54"/>
      <c r="HUX76" s="54"/>
      <c r="HUY76" s="54"/>
      <c r="HUZ76" s="54"/>
      <c r="HVA76" s="54"/>
      <c r="HVB76" s="54"/>
      <c r="HVC76" s="54"/>
      <c r="HVD76" s="54"/>
      <c r="HVE76" s="54"/>
      <c r="HVF76" s="54"/>
      <c r="HVG76" s="54"/>
      <c r="HVH76" s="54"/>
      <c r="HVI76" s="54"/>
      <c r="HVJ76" s="54"/>
      <c r="HVK76" s="54"/>
      <c r="HVL76" s="54"/>
      <c r="HVM76" s="54"/>
      <c r="HVN76" s="54"/>
      <c r="HVO76" s="54"/>
      <c r="HVP76" s="54"/>
      <c r="HVQ76" s="54"/>
      <c r="HVR76" s="54"/>
      <c r="HVS76" s="54"/>
      <c r="HVT76" s="54"/>
      <c r="HVU76" s="54"/>
      <c r="HVV76" s="54"/>
      <c r="HVW76" s="54"/>
      <c r="HVX76" s="54"/>
      <c r="HVY76" s="54"/>
      <c r="HVZ76" s="54"/>
      <c r="HWA76" s="54"/>
      <c r="HWB76" s="54"/>
      <c r="HWC76" s="54"/>
      <c r="HWD76" s="54"/>
      <c r="HWE76" s="54"/>
      <c r="HWF76" s="54"/>
      <c r="HWG76" s="54"/>
      <c r="HWH76" s="54"/>
      <c r="HWI76" s="54"/>
      <c r="HWJ76" s="54"/>
      <c r="HWK76" s="54"/>
      <c r="HWL76" s="54"/>
      <c r="HWM76" s="54"/>
      <c r="HWN76" s="54"/>
      <c r="HWO76" s="54"/>
      <c r="HWP76" s="54"/>
      <c r="HWQ76" s="54"/>
      <c r="HWR76" s="54"/>
      <c r="HWS76" s="54"/>
      <c r="HWT76" s="54"/>
      <c r="HWU76" s="54"/>
      <c r="HWV76" s="54"/>
      <c r="HWW76" s="54"/>
      <c r="HWX76" s="54"/>
      <c r="HWY76" s="54"/>
      <c r="HWZ76" s="54"/>
      <c r="HXA76" s="54"/>
      <c r="HXB76" s="54"/>
      <c r="HXC76" s="54"/>
      <c r="HXD76" s="54"/>
      <c r="HXE76" s="54"/>
      <c r="HXF76" s="54"/>
      <c r="HXG76" s="54"/>
      <c r="HXH76" s="54"/>
      <c r="HXI76" s="54"/>
      <c r="HXJ76" s="54"/>
      <c r="HXK76" s="54"/>
      <c r="HXL76" s="54"/>
      <c r="HXM76" s="54"/>
      <c r="HXN76" s="54"/>
      <c r="HXO76" s="54"/>
      <c r="HXP76" s="54"/>
      <c r="HXQ76" s="54"/>
      <c r="HXR76" s="54"/>
      <c r="HXS76" s="54"/>
      <c r="HXT76" s="54"/>
      <c r="HXU76" s="54"/>
      <c r="HXV76" s="54"/>
      <c r="HXW76" s="54"/>
      <c r="HXX76" s="54"/>
      <c r="HXY76" s="54"/>
      <c r="HXZ76" s="54"/>
      <c r="HYA76" s="54"/>
      <c r="HYB76" s="54"/>
      <c r="HYC76" s="54"/>
      <c r="HYD76" s="54"/>
      <c r="HYE76" s="54"/>
      <c r="HYF76" s="54"/>
      <c r="HYG76" s="54"/>
      <c r="HYH76" s="54"/>
      <c r="HYI76" s="54"/>
      <c r="HYJ76" s="54"/>
      <c r="HYK76" s="54"/>
      <c r="HYL76" s="54"/>
      <c r="HYM76" s="54"/>
      <c r="HYN76" s="54"/>
      <c r="HYO76" s="54"/>
      <c r="HYP76" s="54"/>
      <c r="HYQ76" s="54"/>
      <c r="HYR76" s="54"/>
      <c r="HYS76" s="54"/>
      <c r="HYT76" s="54"/>
      <c r="HYU76" s="54"/>
      <c r="HYV76" s="54"/>
      <c r="HYW76" s="54"/>
      <c r="HYX76" s="54"/>
      <c r="HYY76" s="54"/>
      <c r="HYZ76" s="54"/>
      <c r="HZA76" s="54"/>
      <c r="HZB76" s="54"/>
      <c r="HZC76" s="54"/>
      <c r="HZD76" s="54"/>
      <c r="HZE76" s="54"/>
      <c r="HZF76" s="54"/>
      <c r="HZG76" s="54"/>
      <c r="HZH76" s="54"/>
      <c r="HZI76" s="54"/>
      <c r="HZJ76" s="54"/>
      <c r="HZK76" s="54"/>
      <c r="HZL76" s="54"/>
      <c r="HZM76" s="54"/>
      <c r="HZN76" s="54"/>
      <c r="HZO76" s="54"/>
      <c r="HZP76" s="54"/>
      <c r="HZQ76" s="54"/>
      <c r="HZR76" s="54"/>
      <c r="HZS76" s="54"/>
      <c r="HZT76" s="54"/>
      <c r="HZU76" s="54"/>
      <c r="HZV76" s="54"/>
      <c r="HZW76" s="54"/>
      <c r="HZX76" s="54"/>
      <c r="HZY76" s="54"/>
      <c r="HZZ76" s="54"/>
      <c r="IAA76" s="54"/>
      <c r="IAB76" s="54"/>
      <c r="IAC76" s="54"/>
      <c r="IAD76" s="54"/>
      <c r="IAE76" s="54"/>
      <c r="IAF76" s="54"/>
      <c r="IAG76" s="54"/>
      <c r="IAH76" s="54"/>
      <c r="IAI76" s="54"/>
      <c r="IAJ76" s="54"/>
      <c r="IAK76" s="54"/>
      <c r="IAL76" s="54"/>
      <c r="IAM76" s="54"/>
      <c r="IAN76" s="54"/>
      <c r="IAO76" s="54"/>
      <c r="IAP76" s="54"/>
      <c r="IAQ76" s="54"/>
      <c r="IAR76" s="54"/>
      <c r="IAS76" s="54"/>
      <c r="IAT76" s="54"/>
      <c r="IAU76" s="54"/>
      <c r="IAV76" s="54"/>
      <c r="IAW76" s="54"/>
      <c r="IAX76" s="54"/>
      <c r="IAY76" s="54"/>
      <c r="IAZ76" s="54"/>
      <c r="IBA76" s="54"/>
      <c r="IBB76" s="54"/>
      <c r="IBC76" s="54"/>
      <c r="IBD76" s="54"/>
      <c r="IBE76" s="54"/>
      <c r="IBF76" s="54"/>
      <c r="IBK76" s="54"/>
      <c r="IBL76" s="54"/>
      <c r="IBM76" s="54"/>
      <c r="IBN76" s="54"/>
      <c r="IBO76" s="54"/>
      <c r="IBP76" s="54"/>
      <c r="IBQ76" s="54"/>
      <c r="IBR76" s="54"/>
      <c r="IBS76" s="54"/>
      <c r="IBT76" s="54"/>
      <c r="IBU76" s="54"/>
      <c r="IBV76" s="54"/>
      <c r="IBW76" s="54"/>
      <c r="IBX76" s="54"/>
      <c r="IBY76" s="54"/>
      <c r="IBZ76" s="54"/>
      <c r="ICA76" s="54"/>
      <c r="ICB76" s="54"/>
      <c r="ICC76" s="54"/>
      <c r="ICD76" s="54"/>
      <c r="ICE76" s="54"/>
      <c r="ICF76" s="54"/>
      <c r="ICG76" s="54"/>
      <c r="ICH76" s="54"/>
      <c r="ICI76" s="54"/>
      <c r="ICJ76" s="54"/>
      <c r="ICK76" s="54"/>
      <c r="ICL76" s="54"/>
      <c r="ICM76" s="54"/>
      <c r="ICN76" s="54"/>
      <c r="ICO76" s="54"/>
      <c r="ICP76" s="54"/>
      <c r="ICQ76" s="54"/>
      <c r="ICR76" s="54"/>
      <c r="ICS76" s="54"/>
      <c r="ICT76" s="54"/>
      <c r="ICU76" s="54"/>
      <c r="ICV76" s="54"/>
      <c r="ICW76" s="54"/>
      <c r="ICX76" s="54"/>
      <c r="ICY76" s="54"/>
      <c r="ICZ76" s="54"/>
      <c r="IDA76" s="54"/>
      <c r="IDB76" s="54"/>
      <c r="IDC76" s="54"/>
      <c r="IDD76" s="54"/>
      <c r="IDE76" s="54"/>
      <c r="IDF76" s="54"/>
      <c r="IDG76" s="54"/>
      <c r="IDH76" s="54"/>
      <c r="IDI76" s="54"/>
      <c r="IDJ76" s="54"/>
      <c r="IDK76" s="54"/>
      <c r="IDL76" s="54"/>
      <c r="IDM76" s="54"/>
      <c r="IDN76" s="54"/>
      <c r="IDO76" s="54"/>
      <c r="IDP76" s="54"/>
      <c r="IDQ76" s="54"/>
      <c r="IDR76" s="54"/>
      <c r="IDS76" s="54"/>
      <c r="IDT76" s="54"/>
      <c r="IDU76" s="54"/>
      <c r="IDV76" s="54"/>
      <c r="IDW76" s="54"/>
      <c r="IDX76" s="54"/>
      <c r="IDY76" s="54"/>
      <c r="IDZ76" s="54"/>
      <c r="IEA76" s="54"/>
      <c r="IEB76" s="54"/>
      <c r="IEC76" s="54"/>
      <c r="IED76" s="54"/>
      <c r="IEE76" s="54"/>
      <c r="IEF76" s="54"/>
      <c r="IEG76" s="54"/>
      <c r="IEH76" s="54"/>
      <c r="IEI76" s="54"/>
      <c r="IEJ76" s="54"/>
      <c r="IEK76" s="54"/>
      <c r="IEL76" s="54"/>
      <c r="IEM76" s="54"/>
      <c r="IEN76" s="54"/>
      <c r="IEO76" s="54"/>
      <c r="IEP76" s="54"/>
      <c r="IEQ76" s="54"/>
      <c r="IER76" s="54"/>
      <c r="IES76" s="54"/>
      <c r="IET76" s="54"/>
      <c r="IEU76" s="54"/>
      <c r="IEV76" s="54"/>
      <c r="IEW76" s="54"/>
      <c r="IEX76" s="54"/>
      <c r="IEY76" s="54"/>
      <c r="IEZ76" s="54"/>
      <c r="IFA76" s="54"/>
      <c r="IFB76" s="54"/>
      <c r="IFC76" s="54"/>
      <c r="IFD76" s="54"/>
      <c r="IFE76" s="54"/>
      <c r="IFF76" s="54"/>
      <c r="IFG76" s="54"/>
      <c r="IFH76" s="54"/>
      <c r="IFI76" s="54"/>
      <c r="IFJ76" s="54"/>
      <c r="IFK76" s="54"/>
      <c r="IFL76" s="54"/>
      <c r="IFM76" s="54"/>
      <c r="IFN76" s="54"/>
      <c r="IFO76" s="54"/>
      <c r="IFP76" s="54"/>
      <c r="IFQ76" s="54"/>
      <c r="IFR76" s="54"/>
      <c r="IFS76" s="54"/>
      <c r="IFT76" s="54"/>
      <c r="IFU76" s="54"/>
      <c r="IFV76" s="54"/>
      <c r="IFW76" s="54"/>
      <c r="IFX76" s="54"/>
      <c r="IFY76" s="54"/>
      <c r="IFZ76" s="54"/>
      <c r="IGA76" s="54"/>
      <c r="IGB76" s="54"/>
      <c r="IGC76" s="54"/>
      <c r="IGD76" s="54"/>
      <c r="IGE76" s="54"/>
      <c r="IGF76" s="54"/>
      <c r="IGG76" s="54"/>
      <c r="IGH76" s="54"/>
      <c r="IGI76" s="54"/>
      <c r="IGJ76" s="54"/>
      <c r="IGK76" s="54"/>
      <c r="IGL76" s="54"/>
      <c r="IGM76" s="54"/>
      <c r="IGN76" s="54"/>
      <c r="IGO76" s="54"/>
      <c r="IGP76" s="54"/>
      <c r="IGQ76" s="54"/>
      <c r="IGR76" s="54"/>
      <c r="IGS76" s="54"/>
      <c r="IGT76" s="54"/>
      <c r="IGU76" s="54"/>
      <c r="IGV76" s="54"/>
      <c r="IGW76" s="54"/>
      <c r="IGX76" s="54"/>
      <c r="IGY76" s="54"/>
      <c r="IGZ76" s="54"/>
      <c r="IHA76" s="54"/>
      <c r="IHB76" s="54"/>
      <c r="IHC76" s="54"/>
      <c r="IHD76" s="54"/>
      <c r="IHE76" s="54"/>
      <c r="IHF76" s="54"/>
      <c r="IHG76" s="54"/>
      <c r="IHH76" s="54"/>
      <c r="IHI76" s="54"/>
      <c r="IHJ76" s="54"/>
      <c r="IHK76" s="54"/>
      <c r="IHL76" s="54"/>
      <c r="IHM76" s="54"/>
      <c r="IHN76" s="54"/>
      <c r="IHO76" s="54"/>
      <c r="IHP76" s="54"/>
      <c r="IHQ76" s="54"/>
      <c r="IHR76" s="54"/>
      <c r="IHS76" s="54"/>
      <c r="IHT76" s="54"/>
      <c r="IHU76" s="54"/>
      <c r="IHV76" s="54"/>
      <c r="IHW76" s="54"/>
      <c r="IHX76" s="54"/>
      <c r="IHY76" s="54"/>
      <c r="IHZ76" s="54"/>
      <c r="IIA76" s="54"/>
      <c r="IIB76" s="54"/>
      <c r="IIC76" s="54"/>
      <c r="IID76" s="54"/>
      <c r="IIE76" s="54"/>
      <c r="IIF76" s="54"/>
      <c r="IIG76" s="54"/>
      <c r="IIH76" s="54"/>
      <c r="III76" s="54"/>
      <c r="IIJ76" s="54"/>
      <c r="IIK76" s="54"/>
      <c r="IIL76" s="54"/>
      <c r="IIM76" s="54"/>
      <c r="IIN76" s="54"/>
      <c r="IIO76" s="54"/>
      <c r="IIP76" s="54"/>
      <c r="IIQ76" s="54"/>
      <c r="IIR76" s="54"/>
      <c r="IIS76" s="54"/>
      <c r="IIT76" s="54"/>
      <c r="IIU76" s="54"/>
      <c r="IIV76" s="54"/>
      <c r="IIW76" s="54"/>
      <c r="IIX76" s="54"/>
      <c r="IIY76" s="54"/>
      <c r="IIZ76" s="54"/>
      <c r="IJA76" s="54"/>
      <c r="IJB76" s="54"/>
      <c r="IJC76" s="54"/>
      <c r="IJD76" s="54"/>
      <c r="IJE76" s="54"/>
      <c r="IJF76" s="54"/>
      <c r="IJG76" s="54"/>
      <c r="IJH76" s="54"/>
      <c r="IJI76" s="54"/>
      <c r="IJJ76" s="54"/>
      <c r="IJK76" s="54"/>
      <c r="IJL76" s="54"/>
      <c r="IJM76" s="54"/>
      <c r="IJN76" s="54"/>
      <c r="IJO76" s="54"/>
      <c r="IJP76" s="54"/>
      <c r="IJQ76" s="54"/>
      <c r="IJR76" s="54"/>
      <c r="IJS76" s="54"/>
      <c r="IJT76" s="54"/>
      <c r="IJU76" s="54"/>
      <c r="IJV76" s="54"/>
      <c r="IJW76" s="54"/>
      <c r="IJX76" s="54"/>
      <c r="IJY76" s="54"/>
      <c r="IJZ76" s="54"/>
      <c r="IKA76" s="54"/>
      <c r="IKB76" s="54"/>
      <c r="IKC76" s="54"/>
      <c r="IKD76" s="54"/>
      <c r="IKE76" s="54"/>
      <c r="IKF76" s="54"/>
      <c r="IKG76" s="54"/>
      <c r="IKH76" s="54"/>
      <c r="IKI76" s="54"/>
      <c r="IKJ76" s="54"/>
      <c r="IKK76" s="54"/>
      <c r="IKL76" s="54"/>
      <c r="IKM76" s="54"/>
      <c r="IKN76" s="54"/>
      <c r="IKO76" s="54"/>
      <c r="IKP76" s="54"/>
      <c r="IKQ76" s="54"/>
      <c r="IKR76" s="54"/>
      <c r="IKS76" s="54"/>
      <c r="IKT76" s="54"/>
      <c r="IKU76" s="54"/>
      <c r="IKV76" s="54"/>
      <c r="IKW76" s="54"/>
      <c r="IKX76" s="54"/>
      <c r="IKY76" s="54"/>
      <c r="IKZ76" s="54"/>
      <c r="ILA76" s="54"/>
      <c r="ILB76" s="54"/>
      <c r="ILG76" s="54"/>
      <c r="ILH76" s="54"/>
      <c r="ILI76" s="54"/>
      <c r="ILJ76" s="54"/>
      <c r="ILK76" s="54"/>
      <c r="ILL76" s="54"/>
      <c r="ILM76" s="54"/>
      <c r="ILN76" s="54"/>
      <c r="ILO76" s="54"/>
      <c r="ILP76" s="54"/>
      <c r="ILQ76" s="54"/>
      <c r="ILR76" s="54"/>
      <c r="ILS76" s="54"/>
      <c r="ILT76" s="54"/>
      <c r="ILU76" s="54"/>
      <c r="ILV76" s="54"/>
      <c r="ILW76" s="54"/>
      <c r="ILX76" s="54"/>
      <c r="ILY76" s="54"/>
      <c r="ILZ76" s="54"/>
      <c r="IMA76" s="54"/>
      <c r="IMB76" s="54"/>
      <c r="IMC76" s="54"/>
      <c r="IMD76" s="54"/>
      <c r="IME76" s="54"/>
      <c r="IMF76" s="54"/>
      <c r="IMG76" s="54"/>
      <c r="IMH76" s="54"/>
      <c r="IMI76" s="54"/>
      <c r="IMJ76" s="54"/>
      <c r="IMK76" s="54"/>
      <c r="IML76" s="54"/>
      <c r="IMM76" s="54"/>
      <c r="IMN76" s="54"/>
      <c r="IMO76" s="54"/>
      <c r="IMP76" s="54"/>
      <c r="IMQ76" s="54"/>
      <c r="IMR76" s="54"/>
      <c r="IMS76" s="54"/>
      <c r="IMT76" s="54"/>
      <c r="IMU76" s="54"/>
      <c r="IMV76" s="54"/>
      <c r="IMW76" s="54"/>
      <c r="IMX76" s="54"/>
      <c r="IMY76" s="54"/>
      <c r="IMZ76" s="54"/>
      <c r="INA76" s="54"/>
      <c r="INB76" s="54"/>
      <c r="INC76" s="54"/>
      <c r="IND76" s="54"/>
      <c r="INE76" s="54"/>
      <c r="INF76" s="54"/>
      <c r="ING76" s="54"/>
      <c r="INH76" s="54"/>
      <c r="INI76" s="54"/>
      <c r="INJ76" s="54"/>
      <c r="INK76" s="54"/>
      <c r="INL76" s="54"/>
      <c r="INM76" s="54"/>
      <c r="INN76" s="54"/>
      <c r="INO76" s="54"/>
      <c r="INP76" s="54"/>
      <c r="INQ76" s="54"/>
      <c r="INR76" s="54"/>
      <c r="INS76" s="54"/>
      <c r="INT76" s="54"/>
      <c r="INU76" s="54"/>
      <c r="INV76" s="54"/>
      <c r="INW76" s="54"/>
      <c r="INX76" s="54"/>
      <c r="INY76" s="54"/>
      <c r="INZ76" s="54"/>
      <c r="IOA76" s="54"/>
      <c r="IOB76" s="54"/>
      <c r="IOC76" s="54"/>
      <c r="IOD76" s="54"/>
      <c r="IOE76" s="54"/>
      <c r="IOF76" s="54"/>
      <c r="IOG76" s="54"/>
      <c r="IOH76" s="54"/>
      <c r="IOI76" s="54"/>
      <c r="IOJ76" s="54"/>
      <c r="IOK76" s="54"/>
      <c r="IOL76" s="54"/>
      <c r="IOM76" s="54"/>
      <c r="ION76" s="54"/>
      <c r="IOO76" s="54"/>
      <c r="IOP76" s="54"/>
      <c r="IOQ76" s="54"/>
      <c r="IOR76" s="54"/>
      <c r="IOS76" s="54"/>
      <c r="IOT76" s="54"/>
      <c r="IOU76" s="54"/>
      <c r="IOV76" s="54"/>
      <c r="IOW76" s="54"/>
      <c r="IOX76" s="54"/>
      <c r="IOY76" s="54"/>
      <c r="IOZ76" s="54"/>
      <c r="IPA76" s="54"/>
      <c r="IPB76" s="54"/>
      <c r="IPC76" s="54"/>
      <c r="IPD76" s="54"/>
      <c r="IPE76" s="54"/>
      <c r="IPF76" s="54"/>
      <c r="IPG76" s="54"/>
      <c r="IPH76" s="54"/>
      <c r="IPI76" s="54"/>
      <c r="IPJ76" s="54"/>
      <c r="IPK76" s="54"/>
      <c r="IPL76" s="54"/>
      <c r="IPM76" s="54"/>
      <c r="IPN76" s="54"/>
      <c r="IPO76" s="54"/>
      <c r="IPP76" s="54"/>
      <c r="IPQ76" s="54"/>
      <c r="IPR76" s="54"/>
      <c r="IPS76" s="54"/>
      <c r="IPT76" s="54"/>
      <c r="IPU76" s="54"/>
      <c r="IPV76" s="54"/>
      <c r="IPW76" s="54"/>
      <c r="IPX76" s="54"/>
      <c r="IPY76" s="54"/>
      <c r="IPZ76" s="54"/>
      <c r="IQA76" s="54"/>
      <c r="IQB76" s="54"/>
      <c r="IQC76" s="54"/>
      <c r="IQD76" s="54"/>
      <c r="IQE76" s="54"/>
      <c r="IQF76" s="54"/>
      <c r="IQG76" s="54"/>
      <c r="IQH76" s="54"/>
      <c r="IQI76" s="54"/>
      <c r="IQJ76" s="54"/>
      <c r="IQK76" s="54"/>
      <c r="IQL76" s="54"/>
      <c r="IQM76" s="54"/>
      <c r="IQN76" s="54"/>
      <c r="IQO76" s="54"/>
      <c r="IQP76" s="54"/>
      <c r="IQQ76" s="54"/>
      <c r="IQR76" s="54"/>
      <c r="IQS76" s="54"/>
      <c r="IQT76" s="54"/>
      <c r="IQU76" s="54"/>
      <c r="IQV76" s="54"/>
      <c r="IQW76" s="54"/>
      <c r="IQX76" s="54"/>
      <c r="IQY76" s="54"/>
      <c r="IQZ76" s="54"/>
      <c r="IRA76" s="54"/>
      <c r="IRB76" s="54"/>
      <c r="IRC76" s="54"/>
      <c r="IRD76" s="54"/>
      <c r="IRE76" s="54"/>
      <c r="IRF76" s="54"/>
      <c r="IRG76" s="54"/>
      <c r="IRH76" s="54"/>
      <c r="IRI76" s="54"/>
      <c r="IRJ76" s="54"/>
      <c r="IRK76" s="54"/>
      <c r="IRL76" s="54"/>
      <c r="IRM76" s="54"/>
      <c r="IRN76" s="54"/>
      <c r="IRO76" s="54"/>
      <c r="IRP76" s="54"/>
      <c r="IRQ76" s="54"/>
      <c r="IRR76" s="54"/>
      <c r="IRS76" s="54"/>
      <c r="IRT76" s="54"/>
      <c r="IRU76" s="54"/>
      <c r="IRV76" s="54"/>
      <c r="IRW76" s="54"/>
      <c r="IRX76" s="54"/>
      <c r="IRY76" s="54"/>
      <c r="IRZ76" s="54"/>
      <c r="ISA76" s="54"/>
      <c r="ISB76" s="54"/>
      <c r="ISC76" s="54"/>
      <c r="ISD76" s="54"/>
      <c r="ISE76" s="54"/>
      <c r="ISF76" s="54"/>
      <c r="ISG76" s="54"/>
      <c r="ISH76" s="54"/>
      <c r="ISI76" s="54"/>
      <c r="ISJ76" s="54"/>
      <c r="ISK76" s="54"/>
      <c r="ISL76" s="54"/>
      <c r="ISM76" s="54"/>
      <c r="ISN76" s="54"/>
      <c r="ISO76" s="54"/>
      <c r="ISP76" s="54"/>
      <c r="ISQ76" s="54"/>
      <c r="ISR76" s="54"/>
      <c r="ISS76" s="54"/>
      <c r="IST76" s="54"/>
      <c r="ISU76" s="54"/>
      <c r="ISV76" s="54"/>
      <c r="ISW76" s="54"/>
      <c r="ISX76" s="54"/>
      <c r="ISY76" s="54"/>
      <c r="ISZ76" s="54"/>
      <c r="ITA76" s="54"/>
      <c r="ITB76" s="54"/>
      <c r="ITC76" s="54"/>
      <c r="ITD76" s="54"/>
      <c r="ITE76" s="54"/>
      <c r="ITF76" s="54"/>
      <c r="ITG76" s="54"/>
      <c r="ITH76" s="54"/>
      <c r="ITI76" s="54"/>
      <c r="ITJ76" s="54"/>
      <c r="ITK76" s="54"/>
      <c r="ITL76" s="54"/>
      <c r="ITM76" s="54"/>
      <c r="ITN76" s="54"/>
      <c r="ITO76" s="54"/>
      <c r="ITP76" s="54"/>
      <c r="ITQ76" s="54"/>
      <c r="ITR76" s="54"/>
      <c r="ITS76" s="54"/>
      <c r="ITT76" s="54"/>
      <c r="ITU76" s="54"/>
      <c r="ITV76" s="54"/>
      <c r="ITW76" s="54"/>
      <c r="ITX76" s="54"/>
      <c r="ITY76" s="54"/>
      <c r="ITZ76" s="54"/>
      <c r="IUA76" s="54"/>
      <c r="IUB76" s="54"/>
      <c r="IUC76" s="54"/>
      <c r="IUD76" s="54"/>
      <c r="IUE76" s="54"/>
      <c r="IUF76" s="54"/>
      <c r="IUG76" s="54"/>
      <c r="IUH76" s="54"/>
      <c r="IUI76" s="54"/>
      <c r="IUJ76" s="54"/>
      <c r="IUK76" s="54"/>
      <c r="IUL76" s="54"/>
      <c r="IUM76" s="54"/>
      <c r="IUN76" s="54"/>
      <c r="IUO76" s="54"/>
      <c r="IUP76" s="54"/>
      <c r="IUQ76" s="54"/>
      <c r="IUR76" s="54"/>
      <c r="IUS76" s="54"/>
      <c r="IUT76" s="54"/>
      <c r="IUU76" s="54"/>
      <c r="IUV76" s="54"/>
      <c r="IUW76" s="54"/>
      <c r="IUX76" s="54"/>
      <c r="IVC76" s="54"/>
      <c r="IVD76" s="54"/>
      <c r="IVE76" s="54"/>
      <c r="IVF76" s="54"/>
      <c r="IVG76" s="54"/>
      <c r="IVH76" s="54"/>
      <c r="IVI76" s="54"/>
      <c r="IVJ76" s="54"/>
      <c r="IVK76" s="54"/>
      <c r="IVL76" s="54"/>
      <c r="IVM76" s="54"/>
      <c r="IVN76" s="54"/>
      <c r="IVO76" s="54"/>
      <c r="IVP76" s="54"/>
      <c r="IVQ76" s="54"/>
      <c r="IVR76" s="54"/>
      <c r="IVS76" s="54"/>
      <c r="IVT76" s="54"/>
      <c r="IVU76" s="54"/>
      <c r="IVV76" s="54"/>
      <c r="IVW76" s="54"/>
      <c r="IVX76" s="54"/>
      <c r="IVY76" s="54"/>
      <c r="IVZ76" s="54"/>
      <c r="IWA76" s="54"/>
      <c r="IWB76" s="54"/>
      <c r="IWC76" s="54"/>
      <c r="IWD76" s="54"/>
      <c r="IWE76" s="54"/>
      <c r="IWF76" s="54"/>
      <c r="IWG76" s="54"/>
      <c r="IWH76" s="54"/>
      <c r="IWI76" s="54"/>
      <c r="IWJ76" s="54"/>
      <c r="IWK76" s="54"/>
      <c r="IWL76" s="54"/>
      <c r="IWM76" s="54"/>
      <c r="IWN76" s="54"/>
      <c r="IWO76" s="54"/>
      <c r="IWP76" s="54"/>
      <c r="IWQ76" s="54"/>
      <c r="IWR76" s="54"/>
      <c r="IWS76" s="54"/>
      <c r="IWT76" s="54"/>
      <c r="IWU76" s="54"/>
      <c r="IWV76" s="54"/>
      <c r="IWW76" s="54"/>
      <c r="IWX76" s="54"/>
      <c r="IWY76" s="54"/>
      <c r="IWZ76" s="54"/>
      <c r="IXA76" s="54"/>
      <c r="IXB76" s="54"/>
      <c r="IXC76" s="54"/>
      <c r="IXD76" s="54"/>
      <c r="IXE76" s="54"/>
      <c r="IXF76" s="54"/>
      <c r="IXG76" s="54"/>
      <c r="IXH76" s="54"/>
      <c r="IXI76" s="54"/>
      <c r="IXJ76" s="54"/>
      <c r="IXK76" s="54"/>
      <c r="IXL76" s="54"/>
      <c r="IXM76" s="54"/>
      <c r="IXN76" s="54"/>
      <c r="IXO76" s="54"/>
      <c r="IXP76" s="54"/>
      <c r="IXQ76" s="54"/>
      <c r="IXR76" s="54"/>
      <c r="IXS76" s="54"/>
      <c r="IXT76" s="54"/>
      <c r="IXU76" s="54"/>
      <c r="IXV76" s="54"/>
      <c r="IXW76" s="54"/>
      <c r="IXX76" s="54"/>
      <c r="IXY76" s="54"/>
      <c r="IXZ76" s="54"/>
      <c r="IYA76" s="54"/>
      <c r="IYB76" s="54"/>
      <c r="IYC76" s="54"/>
      <c r="IYD76" s="54"/>
      <c r="IYE76" s="54"/>
      <c r="IYF76" s="54"/>
      <c r="IYG76" s="54"/>
      <c r="IYH76" s="54"/>
      <c r="IYI76" s="54"/>
      <c r="IYJ76" s="54"/>
      <c r="IYK76" s="54"/>
      <c r="IYL76" s="54"/>
      <c r="IYM76" s="54"/>
      <c r="IYN76" s="54"/>
      <c r="IYO76" s="54"/>
      <c r="IYP76" s="54"/>
      <c r="IYQ76" s="54"/>
      <c r="IYR76" s="54"/>
      <c r="IYS76" s="54"/>
      <c r="IYT76" s="54"/>
      <c r="IYU76" s="54"/>
      <c r="IYV76" s="54"/>
      <c r="IYW76" s="54"/>
      <c r="IYX76" s="54"/>
      <c r="IYY76" s="54"/>
      <c r="IYZ76" s="54"/>
      <c r="IZA76" s="54"/>
      <c r="IZB76" s="54"/>
      <c r="IZC76" s="54"/>
      <c r="IZD76" s="54"/>
      <c r="IZE76" s="54"/>
      <c r="IZF76" s="54"/>
      <c r="IZG76" s="54"/>
      <c r="IZH76" s="54"/>
      <c r="IZI76" s="54"/>
      <c r="IZJ76" s="54"/>
      <c r="IZK76" s="54"/>
      <c r="IZL76" s="54"/>
      <c r="IZM76" s="54"/>
      <c r="IZN76" s="54"/>
      <c r="IZO76" s="54"/>
      <c r="IZP76" s="54"/>
      <c r="IZQ76" s="54"/>
      <c r="IZR76" s="54"/>
      <c r="IZS76" s="54"/>
      <c r="IZT76" s="54"/>
      <c r="IZU76" s="54"/>
      <c r="IZV76" s="54"/>
      <c r="IZW76" s="54"/>
      <c r="IZX76" s="54"/>
      <c r="IZY76" s="54"/>
      <c r="IZZ76" s="54"/>
      <c r="JAA76" s="54"/>
      <c r="JAB76" s="54"/>
      <c r="JAC76" s="54"/>
      <c r="JAD76" s="54"/>
      <c r="JAE76" s="54"/>
      <c r="JAF76" s="54"/>
      <c r="JAG76" s="54"/>
      <c r="JAH76" s="54"/>
      <c r="JAI76" s="54"/>
      <c r="JAJ76" s="54"/>
      <c r="JAK76" s="54"/>
      <c r="JAL76" s="54"/>
      <c r="JAM76" s="54"/>
      <c r="JAN76" s="54"/>
      <c r="JAO76" s="54"/>
      <c r="JAP76" s="54"/>
      <c r="JAQ76" s="54"/>
      <c r="JAR76" s="54"/>
      <c r="JAS76" s="54"/>
      <c r="JAT76" s="54"/>
      <c r="JAU76" s="54"/>
      <c r="JAV76" s="54"/>
      <c r="JAW76" s="54"/>
      <c r="JAX76" s="54"/>
      <c r="JAY76" s="54"/>
      <c r="JAZ76" s="54"/>
      <c r="JBA76" s="54"/>
      <c r="JBB76" s="54"/>
      <c r="JBC76" s="54"/>
      <c r="JBD76" s="54"/>
      <c r="JBE76" s="54"/>
      <c r="JBF76" s="54"/>
      <c r="JBG76" s="54"/>
      <c r="JBH76" s="54"/>
      <c r="JBI76" s="54"/>
      <c r="JBJ76" s="54"/>
      <c r="JBK76" s="54"/>
      <c r="JBL76" s="54"/>
      <c r="JBM76" s="54"/>
      <c r="JBN76" s="54"/>
      <c r="JBO76" s="54"/>
      <c r="JBP76" s="54"/>
      <c r="JBQ76" s="54"/>
      <c r="JBR76" s="54"/>
      <c r="JBS76" s="54"/>
      <c r="JBT76" s="54"/>
      <c r="JBU76" s="54"/>
      <c r="JBV76" s="54"/>
      <c r="JBW76" s="54"/>
      <c r="JBX76" s="54"/>
      <c r="JBY76" s="54"/>
      <c r="JBZ76" s="54"/>
      <c r="JCA76" s="54"/>
      <c r="JCB76" s="54"/>
      <c r="JCC76" s="54"/>
      <c r="JCD76" s="54"/>
      <c r="JCE76" s="54"/>
      <c r="JCF76" s="54"/>
      <c r="JCG76" s="54"/>
      <c r="JCH76" s="54"/>
      <c r="JCI76" s="54"/>
      <c r="JCJ76" s="54"/>
      <c r="JCK76" s="54"/>
      <c r="JCL76" s="54"/>
      <c r="JCM76" s="54"/>
      <c r="JCN76" s="54"/>
      <c r="JCO76" s="54"/>
      <c r="JCP76" s="54"/>
      <c r="JCQ76" s="54"/>
      <c r="JCR76" s="54"/>
      <c r="JCS76" s="54"/>
      <c r="JCT76" s="54"/>
      <c r="JCU76" s="54"/>
      <c r="JCV76" s="54"/>
      <c r="JCW76" s="54"/>
      <c r="JCX76" s="54"/>
      <c r="JCY76" s="54"/>
      <c r="JCZ76" s="54"/>
      <c r="JDA76" s="54"/>
      <c r="JDB76" s="54"/>
      <c r="JDC76" s="54"/>
      <c r="JDD76" s="54"/>
      <c r="JDE76" s="54"/>
      <c r="JDF76" s="54"/>
      <c r="JDG76" s="54"/>
      <c r="JDH76" s="54"/>
      <c r="JDI76" s="54"/>
      <c r="JDJ76" s="54"/>
      <c r="JDK76" s="54"/>
      <c r="JDL76" s="54"/>
      <c r="JDM76" s="54"/>
      <c r="JDN76" s="54"/>
      <c r="JDO76" s="54"/>
      <c r="JDP76" s="54"/>
      <c r="JDQ76" s="54"/>
      <c r="JDR76" s="54"/>
      <c r="JDS76" s="54"/>
      <c r="JDT76" s="54"/>
      <c r="JDU76" s="54"/>
      <c r="JDV76" s="54"/>
      <c r="JDW76" s="54"/>
      <c r="JDX76" s="54"/>
      <c r="JDY76" s="54"/>
      <c r="JDZ76" s="54"/>
      <c r="JEA76" s="54"/>
      <c r="JEB76" s="54"/>
      <c r="JEC76" s="54"/>
      <c r="JED76" s="54"/>
      <c r="JEE76" s="54"/>
      <c r="JEF76" s="54"/>
      <c r="JEG76" s="54"/>
      <c r="JEH76" s="54"/>
      <c r="JEI76" s="54"/>
      <c r="JEJ76" s="54"/>
      <c r="JEK76" s="54"/>
      <c r="JEL76" s="54"/>
      <c r="JEM76" s="54"/>
      <c r="JEN76" s="54"/>
      <c r="JEO76" s="54"/>
      <c r="JEP76" s="54"/>
      <c r="JEQ76" s="54"/>
      <c r="JER76" s="54"/>
      <c r="JES76" s="54"/>
      <c r="JET76" s="54"/>
      <c r="JEY76" s="54"/>
      <c r="JEZ76" s="54"/>
      <c r="JFA76" s="54"/>
      <c r="JFB76" s="54"/>
      <c r="JFC76" s="54"/>
      <c r="JFD76" s="54"/>
      <c r="JFE76" s="54"/>
      <c r="JFF76" s="54"/>
      <c r="JFG76" s="54"/>
      <c r="JFH76" s="54"/>
      <c r="JFI76" s="54"/>
      <c r="JFJ76" s="54"/>
      <c r="JFK76" s="54"/>
      <c r="JFL76" s="54"/>
      <c r="JFM76" s="54"/>
      <c r="JFN76" s="54"/>
      <c r="JFO76" s="54"/>
      <c r="JFP76" s="54"/>
      <c r="JFQ76" s="54"/>
      <c r="JFR76" s="54"/>
      <c r="JFS76" s="54"/>
      <c r="JFT76" s="54"/>
      <c r="JFU76" s="54"/>
      <c r="JFV76" s="54"/>
      <c r="JFW76" s="54"/>
      <c r="JFX76" s="54"/>
      <c r="JFY76" s="54"/>
      <c r="JFZ76" s="54"/>
      <c r="JGA76" s="54"/>
      <c r="JGB76" s="54"/>
      <c r="JGC76" s="54"/>
      <c r="JGD76" s="54"/>
      <c r="JGE76" s="54"/>
      <c r="JGF76" s="54"/>
      <c r="JGG76" s="54"/>
      <c r="JGH76" s="54"/>
      <c r="JGI76" s="54"/>
      <c r="JGJ76" s="54"/>
      <c r="JGK76" s="54"/>
      <c r="JGL76" s="54"/>
      <c r="JGM76" s="54"/>
      <c r="JGN76" s="54"/>
      <c r="JGO76" s="54"/>
      <c r="JGP76" s="54"/>
      <c r="JGQ76" s="54"/>
      <c r="JGR76" s="54"/>
      <c r="JGS76" s="54"/>
      <c r="JGT76" s="54"/>
      <c r="JGU76" s="54"/>
      <c r="JGV76" s="54"/>
      <c r="JGW76" s="54"/>
      <c r="JGX76" s="54"/>
      <c r="JGY76" s="54"/>
      <c r="JGZ76" s="54"/>
      <c r="JHA76" s="54"/>
      <c r="JHB76" s="54"/>
      <c r="JHC76" s="54"/>
      <c r="JHD76" s="54"/>
      <c r="JHE76" s="54"/>
      <c r="JHF76" s="54"/>
      <c r="JHG76" s="54"/>
      <c r="JHH76" s="54"/>
      <c r="JHI76" s="54"/>
      <c r="JHJ76" s="54"/>
      <c r="JHK76" s="54"/>
      <c r="JHL76" s="54"/>
      <c r="JHM76" s="54"/>
      <c r="JHN76" s="54"/>
      <c r="JHO76" s="54"/>
      <c r="JHP76" s="54"/>
      <c r="JHQ76" s="54"/>
      <c r="JHR76" s="54"/>
      <c r="JHS76" s="54"/>
      <c r="JHT76" s="54"/>
      <c r="JHU76" s="54"/>
      <c r="JHV76" s="54"/>
      <c r="JHW76" s="54"/>
      <c r="JHX76" s="54"/>
      <c r="JHY76" s="54"/>
      <c r="JHZ76" s="54"/>
      <c r="JIA76" s="54"/>
      <c r="JIB76" s="54"/>
      <c r="JIC76" s="54"/>
      <c r="JID76" s="54"/>
      <c r="JIE76" s="54"/>
      <c r="JIF76" s="54"/>
      <c r="JIG76" s="54"/>
      <c r="JIH76" s="54"/>
      <c r="JII76" s="54"/>
      <c r="JIJ76" s="54"/>
      <c r="JIK76" s="54"/>
      <c r="JIL76" s="54"/>
      <c r="JIM76" s="54"/>
      <c r="JIN76" s="54"/>
      <c r="JIO76" s="54"/>
      <c r="JIP76" s="54"/>
      <c r="JIQ76" s="54"/>
      <c r="JIR76" s="54"/>
      <c r="JIS76" s="54"/>
      <c r="JIT76" s="54"/>
      <c r="JIU76" s="54"/>
      <c r="JIV76" s="54"/>
      <c r="JIW76" s="54"/>
      <c r="JIX76" s="54"/>
      <c r="JIY76" s="54"/>
      <c r="JIZ76" s="54"/>
      <c r="JJA76" s="54"/>
      <c r="JJB76" s="54"/>
      <c r="JJC76" s="54"/>
      <c r="JJD76" s="54"/>
      <c r="JJE76" s="54"/>
      <c r="JJF76" s="54"/>
      <c r="JJG76" s="54"/>
      <c r="JJH76" s="54"/>
      <c r="JJI76" s="54"/>
      <c r="JJJ76" s="54"/>
      <c r="JJK76" s="54"/>
      <c r="JJL76" s="54"/>
      <c r="JJM76" s="54"/>
      <c r="JJN76" s="54"/>
      <c r="JJO76" s="54"/>
      <c r="JJP76" s="54"/>
      <c r="JJQ76" s="54"/>
      <c r="JJR76" s="54"/>
      <c r="JJS76" s="54"/>
      <c r="JJT76" s="54"/>
      <c r="JJU76" s="54"/>
      <c r="JJV76" s="54"/>
      <c r="JJW76" s="54"/>
      <c r="JJX76" s="54"/>
      <c r="JJY76" s="54"/>
      <c r="JJZ76" s="54"/>
      <c r="JKA76" s="54"/>
      <c r="JKB76" s="54"/>
      <c r="JKC76" s="54"/>
      <c r="JKD76" s="54"/>
      <c r="JKE76" s="54"/>
      <c r="JKF76" s="54"/>
      <c r="JKG76" s="54"/>
      <c r="JKH76" s="54"/>
      <c r="JKI76" s="54"/>
      <c r="JKJ76" s="54"/>
      <c r="JKK76" s="54"/>
      <c r="JKL76" s="54"/>
      <c r="JKM76" s="54"/>
      <c r="JKN76" s="54"/>
      <c r="JKO76" s="54"/>
      <c r="JKP76" s="54"/>
      <c r="JKQ76" s="54"/>
      <c r="JKR76" s="54"/>
      <c r="JKS76" s="54"/>
      <c r="JKT76" s="54"/>
      <c r="JKU76" s="54"/>
      <c r="JKV76" s="54"/>
      <c r="JKW76" s="54"/>
      <c r="JKX76" s="54"/>
      <c r="JKY76" s="54"/>
      <c r="JKZ76" s="54"/>
      <c r="JLA76" s="54"/>
      <c r="JLB76" s="54"/>
      <c r="JLC76" s="54"/>
      <c r="JLD76" s="54"/>
      <c r="JLE76" s="54"/>
      <c r="JLF76" s="54"/>
      <c r="JLG76" s="54"/>
      <c r="JLH76" s="54"/>
      <c r="JLI76" s="54"/>
      <c r="JLJ76" s="54"/>
      <c r="JLK76" s="54"/>
      <c r="JLL76" s="54"/>
      <c r="JLM76" s="54"/>
      <c r="JLN76" s="54"/>
      <c r="JLO76" s="54"/>
      <c r="JLP76" s="54"/>
      <c r="JLQ76" s="54"/>
      <c r="JLR76" s="54"/>
      <c r="JLS76" s="54"/>
      <c r="JLT76" s="54"/>
      <c r="JLU76" s="54"/>
      <c r="JLV76" s="54"/>
      <c r="JLW76" s="54"/>
      <c r="JLX76" s="54"/>
      <c r="JLY76" s="54"/>
      <c r="JLZ76" s="54"/>
      <c r="JMA76" s="54"/>
      <c r="JMB76" s="54"/>
      <c r="JMC76" s="54"/>
      <c r="JMD76" s="54"/>
      <c r="JME76" s="54"/>
      <c r="JMF76" s="54"/>
      <c r="JMG76" s="54"/>
      <c r="JMH76" s="54"/>
      <c r="JMI76" s="54"/>
      <c r="JMJ76" s="54"/>
      <c r="JMK76" s="54"/>
      <c r="JML76" s="54"/>
      <c r="JMM76" s="54"/>
      <c r="JMN76" s="54"/>
      <c r="JMO76" s="54"/>
      <c r="JMP76" s="54"/>
      <c r="JMQ76" s="54"/>
      <c r="JMR76" s="54"/>
      <c r="JMS76" s="54"/>
      <c r="JMT76" s="54"/>
      <c r="JMU76" s="54"/>
      <c r="JMV76" s="54"/>
      <c r="JMW76" s="54"/>
      <c r="JMX76" s="54"/>
      <c r="JMY76" s="54"/>
      <c r="JMZ76" s="54"/>
      <c r="JNA76" s="54"/>
      <c r="JNB76" s="54"/>
      <c r="JNC76" s="54"/>
      <c r="JND76" s="54"/>
      <c r="JNE76" s="54"/>
      <c r="JNF76" s="54"/>
      <c r="JNG76" s="54"/>
      <c r="JNH76" s="54"/>
      <c r="JNI76" s="54"/>
      <c r="JNJ76" s="54"/>
      <c r="JNK76" s="54"/>
      <c r="JNL76" s="54"/>
      <c r="JNM76" s="54"/>
      <c r="JNN76" s="54"/>
      <c r="JNO76" s="54"/>
      <c r="JNP76" s="54"/>
      <c r="JNQ76" s="54"/>
      <c r="JNR76" s="54"/>
      <c r="JNS76" s="54"/>
      <c r="JNT76" s="54"/>
      <c r="JNU76" s="54"/>
      <c r="JNV76" s="54"/>
      <c r="JNW76" s="54"/>
      <c r="JNX76" s="54"/>
      <c r="JNY76" s="54"/>
      <c r="JNZ76" s="54"/>
      <c r="JOA76" s="54"/>
      <c r="JOB76" s="54"/>
      <c r="JOC76" s="54"/>
      <c r="JOD76" s="54"/>
      <c r="JOE76" s="54"/>
      <c r="JOF76" s="54"/>
      <c r="JOG76" s="54"/>
      <c r="JOH76" s="54"/>
      <c r="JOI76" s="54"/>
      <c r="JOJ76" s="54"/>
      <c r="JOK76" s="54"/>
      <c r="JOL76" s="54"/>
      <c r="JOM76" s="54"/>
      <c r="JON76" s="54"/>
      <c r="JOO76" s="54"/>
      <c r="JOP76" s="54"/>
      <c r="JOU76" s="54"/>
      <c r="JOV76" s="54"/>
      <c r="JOW76" s="54"/>
      <c r="JOX76" s="54"/>
      <c r="JOY76" s="54"/>
      <c r="JOZ76" s="54"/>
      <c r="JPA76" s="54"/>
      <c r="JPB76" s="54"/>
      <c r="JPC76" s="54"/>
      <c r="JPD76" s="54"/>
      <c r="JPE76" s="54"/>
      <c r="JPF76" s="54"/>
      <c r="JPG76" s="54"/>
      <c r="JPH76" s="54"/>
      <c r="JPI76" s="54"/>
      <c r="JPJ76" s="54"/>
      <c r="JPK76" s="54"/>
      <c r="JPL76" s="54"/>
      <c r="JPM76" s="54"/>
      <c r="JPN76" s="54"/>
      <c r="JPO76" s="54"/>
      <c r="JPP76" s="54"/>
      <c r="JPQ76" s="54"/>
      <c r="JPR76" s="54"/>
      <c r="JPS76" s="54"/>
      <c r="JPT76" s="54"/>
      <c r="JPU76" s="54"/>
      <c r="JPV76" s="54"/>
      <c r="JPW76" s="54"/>
      <c r="JPX76" s="54"/>
      <c r="JPY76" s="54"/>
      <c r="JPZ76" s="54"/>
      <c r="JQA76" s="54"/>
      <c r="JQB76" s="54"/>
      <c r="JQC76" s="54"/>
      <c r="JQD76" s="54"/>
      <c r="JQE76" s="54"/>
      <c r="JQF76" s="54"/>
      <c r="JQG76" s="54"/>
      <c r="JQH76" s="54"/>
      <c r="JQI76" s="54"/>
      <c r="JQJ76" s="54"/>
      <c r="JQK76" s="54"/>
      <c r="JQL76" s="54"/>
      <c r="JQM76" s="54"/>
      <c r="JQN76" s="54"/>
      <c r="JQO76" s="54"/>
      <c r="JQP76" s="54"/>
      <c r="JQQ76" s="54"/>
      <c r="JQR76" s="54"/>
      <c r="JQS76" s="54"/>
      <c r="JQT76" s="54"/>
      <c r="JQU76" s="54"/>
      <c r="JQV76" s="54"/>
      <c r="JQW76" s="54"/>
      <c r="JQX76" s="54"/>
      <c r="JQY76" s="54"/>
      <c r="JQZ76" s="54"/>
      <c r="JRA76" s="54"/>
      <c r="JRB76" s="54"/>
      <c r="JRC76" s="54"/>
      <c r="JRD76" s="54"/>
      <c r="JRE76" s="54"/>
      <c r="JRF76" s="54"/>
      <c r="JRG76" s="54"/>
      <c r="JRH76" s="54"/>
      <c r="JRI76" s="54"/>
      <c r="JRJ76" s="54"/>
      <c r="JRK76" s="54"/>
      <c r="JRL76" s="54"/>
      <c r="JRM76" s="54"/>
      <c r="JRN76" s="54"/>
      <c r="JRO76" s="54"/>
      <c r="JRP76" s="54"/>
      <c r="JRQ76" s="54"/>
      <c r="JRR76" s="54"/>
      <c r="JRS76" s="54"/>
      <c r="JRT76" s="54"/>
      <c r="JRU76" s="54"/>
      <c r="JRV76" s="54"/>
      <c r="JRW76" s="54"/>
      <c r="JRX76" s="54"/>
      <c r="JRY76" s="54"/>
      <c r="JRZ76" s="54"/>
      <c r="JSA76" s="54"/>
      <c r="JSB76" s="54"/>
      <c r="JSC76" s="54"/>
      <c r="JSD76" s="54"/>
      <c r="JSE76" s="54"/>
      <c r="JSF76" s="54"/>
      <c r="JSG76" s="54"/>
      <c r="JSH76" s="54"/>
      <c r="JSI76" s="54"/>
      <c r="JSJ76" s="54"/>
      <c r="JSK76" s="54"/>
      <c r="JSL76" s="54"/>
      <c r="JSM76" s="54"/>
      <c r="JSN76" s="54"/>
      <c r="JSO76" s="54"/>
      <c r="JSP76" s="54"/>
      <c r="JSQ76" s="54"/>
      <c r="JSR76" s="54"/>
      <c r="JSS76" s="54"/>
      <c r="JST76" s="54"/>
      <c r="JSU76" s="54"/>
      <c r="JSV76" s="54"/>
      <c r="JSW76" s="54"/>
      <c r="JSX76" s="54"/>
      <c r="JSY76" s="54"/>
      <c r="JSZ76" s="54"/>
      <c r="JTA76" s="54"/>
      <c r="JTB76" s="54"/>
      <c r="JTC76" s="54"/>
      <c r="JTD76" s="54"/>
      <c r="JTE76" s="54"/>
      <c r="JTF76" s="54"/>
      <c r="JTG76" s="54"/>
      <c r="JTH76" s="54"/>
      <c r="JTI76" s="54"/>
      <c r="JTJ76" s="54"/>
      <c r="JTK76" s="54"/>
      <c r="JTL76" s="54"/>
      <c r="JTM76" s="54"/>
      <c r="JTN76" s="54"/>
      <c r="JTO76" s="54"/>
      <c r="JTP76" s="54"/>
      <c r="JTQ76" s="54"/>
      <c r="JTR76" s="54"/>
      <c r="JTS76" s="54"/>
      <c r="JTT76" s="54"/>
      <c r="JTU76" s="54"/>
      <c r="JTV76" s="54"/>
      <c r="JTW76" s="54"/>
      <c r="JTX76" s="54"/>
      <c r="JTY76" s="54"/>
      <c r="JTZ76" s="54"/>
      <c r="JUA76" s="54"/>
      <c r="JUB76" s="54"/>
      <c r="JUC76" s="54"/>
      <c r="JUD76" s="54"/>
      <c r="JUE76" s="54"/>
      <c r="JUF76" s="54"/>
      <c r="JUG76" s="54"/>
      <c r="JUH76" s="54"/>
      <c r="JUI76" s="54"/>
      <c r="JUJ76" s="54"/>
      <c r="JUK76" s="54"/>
      <c r="JUL76" s="54"/>
      <c r="JUM76" s="54"/>
      <c r="JUN76" s="54"/>
      <c r="JUO76" s="54"/>
      <c r="JUP76" s="54"/>
      <c r="JUQ76" s="54"/>
      <c r="JUR76" s="54"/>
      <c r="JUS76" s="54"/>
      <c r="JUT76" s="54"/>
      <c r="JUU76" s="54"/>
      <c r="JUV76" s="54"/>
      <c r="JUW76" s="54"/>
      <c r="JUX76" s="54"/>
      <c r="JUY76" s="54"/>
      <c r="JUZ76" s="54"/>
      <c r="JVA76" s="54"/>
      <c r="JVB76" s="54"/>
      <c r="JVC76" s="54"/>
      <c r="JVD76" s="54"/>
      <c r="JVE76" s="54"/>
      <c r="JVF76" s="54"/>
      <c r="JVG76" s="54"/>
      <c r="JVH76" s="54"/>
      <c r="JVI76" s="54"/>
      <c r="JVJ76" s="54"/>
      <c r="JVK76" s="54"/>
      <c r="JVL76" s="54"/>
      <c r="JVM76" s="54"/>
      <c r="JVN76" s="54"/>
      <c r="JVO76" s="54"/>
      <c r="JVP76" s="54"/>
      <c r="JVQ76" s="54"/>
      <c r="JVR76" s="54"/>
      <c r="JVS76" s="54"/>
      <c r="JVT76" s="54"/>
      <c r="JVU76" s="54"/>
      <c r="JVV76" s="54"/>
      <c r="JVW76" s="54"/>
      <c r="JVX76" s="54"/>
      <c r="JVY76" s="54"/>
      <c r="JVZ76" s="54"/>
      <c r="JWA76" s="54"/>
      <c r="JWB76" s="54"/>
      <c r="JWC76" s="54"/>
      <c r="JWD76" s="54"/>
      <c r="JWE76" s="54"/>
      <c r="JWF76" s="54"/>
      <c r="JWG76" s="54"/>
      <c r="JWH76" s="54"/>
      <c r="JWI76" s="54"/>
      <c r="JWJ76" s="54"/>
      <c r="JWK76" s="54"/>
      <c r="JWL76" s="54"/>
      <c r="JWM76" s="54"/>
      <c r="JWN76" s="54"/>
      <c r="JWO76" s="54"/>
      <c r="JWP76" s="54"/>
      <c r="JWQ76" s="54"/>
      <c r="JWR76" s="54"/>
      <c r="JWS76" s="54"/>
      <c r="JWT76" s="54"/>
      <c r="JWU76" s="54"/>
      <c r="JWV76" s="54"/>
      <c r="JWW76" s="54"/>
      <c r="JWX76" s="54"/>
      <c r="JWY76" s="54"/>
      <c r="JWZ76" s="54"/>
      <c r="JXA76" s="54"/>
      <c r="JXB76" s="54"/>
      <c r="JXC76" s="54"/>
      <c r="JXD76" s="54"/>
      <c r="JXE76" s="54"/>
      <c r="JXF76" s="54"/>
      <c r="JXG76" s="54"/>
      <c r="JXH76" s="54"/>
      <c r="JXI76" s="54"/>
      <c r="JXJ76" s="54"/>
      <c r="JXK76" s="54"/>
      <c r="JXL76" s="54"/>
      <c r="JXM76" s="54"/>
      <c r="JXN76" s="54"/>
      <c r="JXO76" s="54"/>
      <c r="JXP76" s="54"/>
      <c r="JXQ76" s="54"/>
      <c r="JXR76" s="54"/>
      <c r="JXS76" s="54"/>
      <c r="JXT76" s="54"/>
      <c r="JXU76" s="54"/>
      <c r="JXV76" s="54"/>
      <c r="JXW76" s="54"/>
      <c r="JXX76" s="54"/>
      <c r="JXY76" s="54"/>
      <c r="JXZ76" s="54"/>
      <c r="JYA76" s="54"/>
      <c r="JYB76" s="54"/>
      <c r="JYC76" s="54"/>
      <c r="JYD76" s="54"/>
      <c r="JYE76" s="54"/>
      <c r="JYF76" s="54"/>
      <c r="JYG76" s="54"/>
      <c r="JYH76" s="54"/>
      <c r="JYI76" s="54"/>
      <c r="JYJ76" s="54"/>
      <c r="JYK76" s="54"/>
      <c r="JYL76" s="54"/>
      <c r="JYQ76" s="54"/>
      <c r="JYR76" s="54"/>
      <c r="JYS76" s="54"/>
      <c r="JYT76" s="54"/>
      <c r="JYU76" s="54"/>
      <c r="JYV76" s="54"/>
      <c r="JYW76" s="54"/>
      <c r="JYX76" s="54"/>
      <c r="JYY76" s="54"/>
      <c r="JYZ76" s="54"/>
      <c r="JZA76" s="54"/>
      <c r="JZB76" s="54"/>
      <c r="JZC76" s="54"/>
      <c r="JZD76" s="54"/>
      <c r="JZE76" s="54"/>
      <c r="JZF76" s="54"/>
      <c r="JZG76" s="54"/>
      <c r="JZH76" s="54"/>
      <c r="JZI76" s="54"/>
      <c r="JZJ76" s="54"/>
      <c r="JZK76" s="54"/>
      <c r="JZL76" s="54"/>
      <c r="JZM76" s="54"/>
      <c r="JZN76" s="54"/>
      <c r="JZO76" s="54"/>
      <c r="JZP76" s="54"/>
      <c r="JZQ76" s="54"/>
      <c r="JZR76" s="54"/>
      <c r="JZS76" s="54"/>
      <c r="JZT76" s="54"/>
      <c r="JZU76" s="54"/>
      <c r="JZV76" s="54"/>
      <c r="JZW76" s="54"/>
      <c r="JZX76" s="54"/>
      <c r="JZY76" s="54"/>
      <c r="JZZ76" s="54"/>
      <c r="KAA76" s="54"/>
      <c r="KAB76" s="54"/>
      <c r="KAC76" s="54"/>
      <c r="KAD76" s="54"/>
      <c r="KAE76" s="54"/>
      <c r="KAF76" s="54"/>
      <c r="KAG76" s="54"/>
      <c r="KAH76" s="54"/>
      <c r="KAI76" s="54"/>
      <c r="KAJ76" s="54"/>
      <c r="KAK76" s="54"/>
      <c r="KAL76" s="54"/>
      <c r="KAM76" s="54"/>
      <c r="KAN76" s="54"/>
      <c r="KAO76" s="54"/>
      <c r="KAP76" s="54"/>
      <c r="KAQ76" s="54"/>
      <c r="KAR76" s="54"/>
      <c r="KAS76" s="54"/>
      <c r="KAT76" s="54"/>
      <c r="KAU76" s="54"/>
      <c r="KAV76" s="54"/>
      <c r="KAW76" s="54"/>
      <c r="KAX76" s="54"/>
      <c r="KAY76" s="54"/>
      <c r="KAZ76" s="54"/>
      <c r="KBA76" s="54"/>
      <c r="KBB76" s="54"/>
      <c r="KBC76" s="54"/>
      <c r="KBD76" s="54"/>
      <c r="KBE76" s="54"/>
      <c r="KBF76" s="54"/>
      <c r="KBG76" s="54"/>
      <c r="KBH76" s="54"/>
      <c r="KBI76" s="54"/>
      <c r="KBJ76" s="54"/>
      <c r="KBK76" s="54"/>
      <c r="KBL76" s="54"/>
      <c r="KBM76" s="54"/>
      <c r="KBN76" s="54"/>
      <c r="KBO76" s="54"/>
      <c r="KBP76" s="54"/>
      <c r="KBQ76" s="54"/>
      <c r="KBR76" s="54"/>
      <c r="KBS76" s="54"/>
      <c r="KBT76" s="54"/>
      <c r="KBU76" s="54"/>
      <c r="KBV76" s="54"/>
      <c r="KBW76" s="54"/>
      <c r="KBX76" s="54"/>
      <c r="KBY76" s="54"/>
      <c r="KBZ76" s="54"/>
      <c r="KCA76" s="54"/>
      <c r="KCB76" s="54"/>
      <c r="KCC76" s="54"/>
      <c r="KCD76" s="54"/>
      <c r="KCE76" s="54"/>
      <c r="KCF76" s="54"/>
      <c r="KCG76" s="54"/>
      <c r="KCH76" s="54"/>
      <c r="KCI76" s="54"/>
      <c r="KCJ76" s="54"/>
      <c r="KCK76" s="54"/>
      <c r="KCL76" s="54"/>
      <c r="KCM76" s="54"/>
      <c r="KCN76" s="54"/>
      <c r="KCO76" s="54"/>
      <c r="KCP76" s="54"/>
      <c r="KCQ76" s="54"/>
      <c r="KCR76" s="54"/>
      <c r="KCS76" s="54"/>
      <c r="KCT76" s="54"/>
      <c r="KCU76" s="54"/>
      <c r="KCV76" s="54"/>
      <c r="KCW76" s="54"/>
      <c r="KCX76" s="54"/>
      <c r="KCY76" s="54"/>
      <c r="KCZ76" s="54"/>
      <c r="KDA76" s="54"/>
      <c r="KDB76" s="54"/>
      <c r="KDC76" s="54"/>
      <c r="KDD76" s="54"/>
      <c r="KDE76" s="54"/>
      <c r="KDF76" s="54"/>
      <c r="KDG76" s="54"/>
      <c r="KDH76" s="54"/>
      <c r="KDI76" s="54"/>
      <c r="KDJ76" s="54"/>
      <c r="KDK76" s="54"/>
      <c r="KDL76" s="54"/>
      <c r="KDM76" s="54"/>
      <c r="KDN76" s="54"/>
      <c r="KDO76" s="54"/>
      <c r="KDP76" s="54"/>
      <c r="KDQ76" s="54"/>
      <c r="KDR76" s="54"/>
      <c r="KDS76" s="54"/>
      <c r="KDT76" s="54"/>
      <c r="KDU76" s="54"/>
      <c r="KDV76" s="54"/>
      <c r="KDW76" s="54"/>
      <c r="KDX76" s="54"/>
      <c r="KDY76" s="54"/>
      <c r="KDZ76" s="54"/>
      <c r="KEA76" s="54"/>
      <c r="KEB76" s="54"/>
      <c r="KEC76" s="54"/>
      <c r="KED76" s="54"/>
      <c r="KEE76" s="54"/>
      <c r="KEF76" s="54"/>
      <c r="KEG76" s="54"/>
      <c r="KEH76" s="54"/>
      <c r="KEI76" s="54"/>
      <c r="KEJ76" s="54"/>
      <c r="KEK76" s="54"/>
      <c r="KEL76" s="54"/>
      <c r="KEM76" s="54"/>
      <c r="KEN76" s="54"/>
      <c r="KEO76" s="54"/>
      <c r="KEP76" s="54"/>
      <c r="KEQ76" s="54"/>
      <c r="KER76" s="54"/>
      <c r="KES76" s="54"/>
      <c r="KET76" s="54"/>
      <c r="KEU76" s="54"/>
      <c r="KEV76" s="54"/>
      <c r="KEW76" s="54"/>
      <c r="KEX76" s="54"/>
      <c r="KEY76" s="54"/>
      <c r="KEZ76" s="54"/>
      <c r="KFA76" s="54"/>
      <c r="KFB76" s="54"/>
      <c r="KFC76" s="54"/>
      <c r="KFD76" s="54"/>
      <c r="KFE76" s="54"/>
      <c r="KFF76" s="54"/>
      <c r="KFG76" s="54"/>
      <c r="KFH76" s="54"/>
      <c r="KFI76" s="54"/>
      <c r="KFJ76" s="54"/>
      <c r="KFK76" s="54"/>
      <c r="KFL76" s="54"/>
      <c r="KFM76" s="54"/>
      <c r="KFN76" s="54"/>
      <c r="KFO76" s="54"/>
      <c r="KFP76" s="54"/>
      <c r="KFQ76" s="54"/>
      <c r="KFR76" s="54"/>
      <c r="KFS76" s="54"/>
      <c r="KFT76" s="54"/>
      <c r="KFU76" s="54"/>
      <c r="KFV76" s="54"/>
      <c r="KFW76" s="54"/>
      <c r="KFX76" s="54"/>
      <c r="KFY76" s="54"/>
      <c r="KFZ76" s="54"/>
      <c r="KGA76" s="54"/>
      <c r="KGB76" s="54"/>
      <c r="KGC76" s="54"/>
      <c r="KGD76" s="54"/>
      <c r="KGE76" s="54"/>
      <c r="KGF76" s="54"/>
      <c r="KGG76" s="54"/>
      <c r="KGH76" s="54"/>
      <c r="KGI76" s="54"/>
      <c r="KGJ76" s="54"/>
      <c r="KGK76" s="54"/>
      <c r="KGL76" s="54"/>
      <c r="KGM76" s="54"/>
      <c r="KGN76" s="54"/>
      <c r="KGO76" s="54"/>
      <c r="KGP76" s="54"/>
      <c r="KGQ76" s="54"/>
      <c r="KGR76" s="54"/>
      <c r="KGS76" s="54"/>
      <c r="KGT76" s="54"/>
      <c r="KGU76" s="54"/>
      <c r="KGV76" s="54"/>
      <c r="KGW76" s="54"/>
      <c r="KGX76" s="54"/>
      <c r="KGY76" s="54"/>
      <c r="KGZ76" s="54"/>
      <c r="KHA76" s="54"/>
      <c r="KHB76" s="54"/>
      <c r="KHC76" s="54"/>
      <c r="KHD76" s="54"/>
      <c r="KHE76" s="54"/>
      <c r="KHF76" s="54"/>
      <c r="KHG76" s="54"/>
      <c r="KHH76" s="54"/>
      <c r="KHI76" s="54"/>
      <c r="KHJ76" s="54"/>
      <c r="KHK76" s="54"/>
      <c r="KHL76" s="54"/>
      <c r="KHM76" s="54"/>
      <c r="KHN76" s="54"/>
      <c r="KHO76" s="54"/>
      <c r="KHP76" s="54"/>
      <c r="KHQ76" s="54"/>
      <c r="KHR76" s="54"/>
      <c r="KHS76" s="54"/>
      <c r="KHT76" s="54"/>
      <c r="KHU76" s="54"/>
      <c r="KHV76" s="54"/>
      <c r="KHW76" s="54"/>
      <c r="KHX76" s="54"/>
      <c r="KHY76" s="54"/>
      <c r="KHZ76" s="54"/>
      <c r="KIA76" s="54"/>
      <c r="KIB76" s="54"/>
      <c r="KIC76" s="54"/>
      <c r="KID76" s="54"/>
      <c r="KIE76" s="54"/>
      <c r="KIF76" s="54"/>
      <c r="KIG76" s="54"/>
      <c r="KIH76" s="54"/>
      <c r="KIM76" s="54"/>
      <c r="KIN76" s="54"/>
      <c r="KIO76" s="54"/>
      <c r="KIP76" s="54"/>
      <c r="KIQ76" s="54"/>
      <c r="KIR76" s="54"/>
      <c r="KIS76" s="54"/>
      <c r="KIT76" s="54"/>
      <c r="KIU76" s="54"/>
      <c r="KIV76" s="54"/>
      <c r="KIW76" s="54"/>
      <c r="KIX76" s="54"/>
      <c r="KIY76" s="54"/>
      <c r="KIZ76" s="54"/>
      <c r="KJA76" s="54"/>
      <c r="KJB76" s="54"/>
      <c r="KJC76" s="54"/>
      <c r="KJD76" s="54"/>
      <c r="KJE76" s="54"/>
      <c r="KJF76" s="54"/>
      <c r="KJG76" s="54"/>
      <c r="KJH76" s="54"/>
      <c r="KJI76" s="54"/>
      <c r="KJJ76" s="54"/>
      <c r="KJK76" s="54"/>
      <c r="KJL76" s="54"/>
      <c r="KJM76" s="54"/>
      <c r="KJN76" s="54"/>
      <c r="KJO76" s="54"/>
      <c r="KJP76" s="54"/>
      <c r="KJQ76" s="54"/>
      <c r="KJR76" s="54"/>
      <c r="KJS76" s="54"/>
      <c r="KJT76" s="54"/>
      <c r="KJU76" s="54"/>
      <c r="KJV76" s="54"/>
      <c r="KJW76" s="54"/>
      <c r="KJX76" s="54"/>
      <c r="KJY76" s="54"/>
      <c r="KJZ76" s="54"/>
      <c r="KKA76" s="54"/>
      <c r="KKB76" s="54"/>
      <c r="KKC76" s="54"/>
      <c r="KKD76" s="54"/>
      <c r="KKE76" s="54"/>
      <c r="KKF76" s="54"/>
      <c r="KKG76" s="54"/>
      <c r="KKH76" s="54"/>
      <c r="KKI76" s="54"/>
      <c r="KKJ76" s="54"/>
      <c r="KKK76" s="54"/>
      <c r="KKL76" s="54"/>
      <c r="KKM76" s="54"/>
      <c r="KKN76" s="54"/>
      <c r="KKO76" s="54"/>
      <c r="KKP76" s="54"/>
      <c r="KKQ76" s="54"/>
      <c r="KKR76" s="54"/>
      <c r="KKS76" s="54"/>
      <c r="KKT76" s="54"/>
      <c r="KKU76" s="54"/>
      <c r="KKV76" s="54"/>
      <c r="KKW76" s="54"/>
      <c r="KKX76" s="54"/>
      <c r="KKY76" s="54"/>
      <c r="KKZ76" s="54"/>
      <c r="KLA76" s="54"/>
      <c r="KLB76" s="54"/>
      <c r="KLC76" s="54"/>
      <c r="KLD76" s="54"/>
      <c r="KLE76" s="54"/>
      <c r="KLF76" s="54"/>
      <c r="KLG76" s="54"/>
      <c r="KLH76" s="54"/>
      <c r="KLI76" s="54"/>
      <c r="KLJ76" s="54"/>
      <c r="KLK76" s="54"/>
      <c r="KLL76" s="54"/>
      <c r="KLM76" s="54"/>
      <c r="KLN76" s="54"/>
      <c r="KLO76" s="54"/>
      <c r="KLP76" s="54"/>
      <c r="KLQ76" s="54"/>
      <c r="KLR76" s="54"/>
      <c r="KLS76" s="54"/>
      <c r="KLT76" s="54"/>
      <c r="KLU76" s="54"/>
      <c r="KLV76" s="54"/>
      <c r="KLW76" s="54"/>
      <c r="KLX76" s="54"/>
      <c r="KLY76" s="54"/>
      <c r="KLZ76" s="54"/>
      <c r="KMA76" s="54"/>
      <c r="KMB76" s="54"/>
      <c r="KMC76" s="54"/>
      <c r="KMD76" s="54"/>
      <c r="KME76" s="54"/>
      <c r="KMF76" s="54"/>
      <c r="KMG76" s="54"/>
      <c r="KMH76" s="54"/>
      <c r="KMI76" s="54"/>
      <c r="KMJ76" s="54"/>
      <c r="KMK76" s="54"/>
      <c r="KML76" s="54"/>
      <c r="KMM76" s="54"/>
      <c r="KMN76" s="54"/>
      <c r="KMO76" s="54"/>
      <c r="KMP76" s="54"/>
      <c r="KMQ76" s="54"/>
      <c r="KMR76" s="54"/>
      <c r="KMS76" s="54"/>
      <c r="KMT76" s="54"/>
      <c r="KMU76" s="54"/>
      <c r="KMV76" s="54"/>
      <c r="KMW76" s="54"/>
      <c r="KMX76" s="54"/>
      <c r="KMY76" s="54"/>
      <c r="KMZ76" s="54"/>
      <c r="KNA76" s="54"/>
      <c r="KNB76" s="54"/>
      <c r="KNC76" s="54"/>
      <c r="KND76" s="54"/>
      <c r="KNE76" s="54"/>
      <c r="KNF76" s="54"/>
      <c r="KNG76" s="54"/>
      <c r="KNH76" s="54"/>
      <c r="KNI76" s="54"/>
      <c r="KNJ76" s="54"/>
      <c r="KNK76" s="54"/>
      <c r="KNL76" s="54"/>
      <c r="KNM76" s="54"/>
      <c r="KNN76" s="54"/>
      <c r="KNO76" s="54"/>
      <c r="KNP76" s="54"/>
      <c r="KNQ76" s="54"/>
      <c r="KNR76" s="54"/>
      <c r="KNS76" s="54"/>
      <c r="KNT76" s="54"/>
      <c r="KNU76" s="54"/>
      <c r="KNV76" s="54"/>
      <c r="KNW76" s="54"/>
      <c r="KNX76" s="54"/>
      <c r="KNY76" s="54"/>
      <c r="KNZ76" s="54"/>
      <c r="KOA76" s="54"/>
      <c r="KOB76" s="54"/>
      <c r="KOC76" s="54"/>
      <c r="KOD76" s="54"/>
      <c r="KOE76" s="54"/>
      <c r="KOF76" s="54"/>
      <c r="KOG76" s="54"/>
      <c r="KOH76" s="54"/>
      <c r="KOI76" s="54"/>
      <c r="KOJ76" s="54"/>
      <c r="KOK76" s="54"/>
      <c r="KOL76" s="54"/>
      <c r="KOM76" s="54"/>
      <c r="KON76" s="54"/>
      <c r="KOO76" s="54"/>
      <c r="KOP76" s="54"/>
      <c r="KOQ76" s="54"/>
      <c r="KOR76" s="54"/>
      <c r="KOS76" s="54"/>
      <c r="KOT76" s="54"/>
      <c r="KOU76" s="54"/>
      <c r="KOV76" s="54"/>
      <c r="KOW76" s="54"/>
      <c r="KOX76" s="54"/>
      <c r="KOY76" s="54"/>
      <c r="KOZ76" s="54"/>
      <c r="KPA76" s="54"/>
      <c r="KPB76" s="54"/>
      <c r="KPC76" s="54"/>
      <c r="KPD76" s="54"/>
      <c r="KPE76" s="54"/>
      <c r="KPF76" s="54"/>
      <c r="KPG76" s="54"/>
      <c r="KPH76" s="54"/>
      <c r="KPI76" s="54"/>
      <c r="KPJ76" s="54"/>
      <c r="KPK76" s="54"/>
      <c r="KPL76" s="54"/>
      <c r="KPM76" s="54"/>
      <c r="KPN76" s="54"/>
      <c r="KPO76" s="54"/>
      <c r="KPP76" s="54"/>
      <c r="KPQ76" s="54"/>
      <c r="KPR76" s="54"/>
      <c r="KPS76" s="54"/>
      <c r="KPT76" s="54"/>
      <c r="KPU76" s="54"/>
      <c r="KPV76" s="54"/>
      <c r="KPW76" s="54"/>
      <c r="KPX76" s="54"/>
      <c r="KPY76" s="54"/>
      <c r="KPZ76" s="54"/>
      <c r="KQA76" s="54"/>
      <c r="KQB76" s="54"/>
      <c r="KQC76" s="54"/>
      <c r="KQD76" s="54"/>
      <c r="KQE76" s="54"/>
      <c r="KQF76" s="54"/>
      <c r="KQG76" s="54"/>
      <c r="KQH76" s="54"/>
      <c r="KQI76" s="54"/>
      <c r="KQJ76" s="54"/>
      <c r="KQK76" s="54"/>
      <c r="KQL76" s="54"/>
      <c r="KQM76" s="54"/>
      <c r="KQN76" s="54"/>
      <c r="KQO76" s="54"/>
      <c r="KQP76" s="54"/>
      <c r="KQQ76" s="54"/>
      <c r="KQR76" s="54"/>
      <c r="KQS76" s="54"/>
      <c r="KQT76" s="54"/>
      <c r="KQU76" s="54"/>
      <c r="KQV76" s="54"/>
      <c r="KQW76" s="54"/>
      <c r="KQX76" s="54"/>
      <c r="KQY76" s="54"/>
      <c r="KQZ76" s="54"/>
      <c r="KRA76" s="54"/>
      <c r="KRB76" s="54"/>
      <c r="KRC76" s="54"/>
      <c r="KRD76" s="54"/>
      <c r="KRE76" s="54"/>
      <c r="KRF76" s="54"/>
      <c r="KRG76" s="54"/>
      <c r="KRH76" s="54"/>
      <c r="KRI76" s="54"/>
      <c r="KRJ76" s="54"/>
      <c r="KRK76" s="54"/>
      <c r="KRL76" s="54"/>
      <c r="KRM76" s="54"/>
      <c r="KRN76" s="54"/>
      <c r="KRO76" s="54"/>
      <c r="KRP76" s="54"/>
      <c r="KRQ76" s="54"/>
      <c r="KRR76" s="54"/>
      <c r="KRS76" s="54"/>
      <c r="KRT76" s="54"/>
      <c r="KRU76" s="54"/>
      <c r="KRV76" s="54"/>
      <c r="KRW76" s="54"/>
      <c r="KRX76" s="54"/>
      <c r="KRY76" s="54"/>
      <c r="KRZ76" s="54"/>
      <c r="KSA76" s="54"/>
      <c r="KSB76" s="54"/>
      <c r="KSC76" s="54"/>
      <c r="KSD76" s="54"/>
      <c r="KSI76" s="54"/>
      <c r="KSJ76" s="54"/>
      <c r="KSK76" s="54"/>
      <c r="KSL76" s="54"/>
      <c r="KSM76" s="54"/>
      <c r="KSN76" s="54"/>
      <c r="KSO76" s="54"/>
      <c r="KSP76" s="54"/>
      <c r="KSQ76" s="54"/>
      <c r="KSR76" s="54"/>
      <c r="KSS76" s="54"/>
      <c r="KST76" s="54"/>
      <c r="KSU76" s="54"/>
      <c r="KSV76" s="54"/>
      <c r="KSW76" s="54"/>
      <c r="KSX76" s="54"/>
      <c r="KSY76" s="54"/>
      <c r="KSZ76" s="54"/>
      <c r="KTA76" s="54"/>
      <c r="KTB76" s="54"/>
      <c r="KTC76" s="54"/>
      <c r="KTD76" s="54"/>
      <c r="KTE76" s="54"/>
      <c r="KTF76" s="54"/>
      <c r="KTG76" s="54"/>
      <c r="KTH76" s="54"/>
      <c r="KTI76" s="54"/>
      <c r="KTJ76" s="54"/>
      <c r="KTK76" s="54"/>
      <c r="KTL76" s="54"/>
      <c r="KTM76" s="54"/>
      <c r="KTN76" s="54"/>
      <c r="KTO76" s="54"/>
      <c r="KTP76" s="54"/>
      <c r="KTQ76" s="54"/>
      <c r="KTR76" s="54"/>
      <c r="KTS76" s="54"/>
      <c r="KTT76" s="54"/>
      <c r="KTU76" s="54"/>
      <c r="KTV76" s="54"/>
      <c r="KTW76" s="54"/>
      <c r="KTX76" s="54"/>
      <c r="KTY76" s="54"/>
      <c r="KTZ76" s="54"/>
      <c r="KUA76" s="54"/>
      <c r="KUB76" s="54"/>
      <c r="KUC76" s="54"/>
      <c r="KUD76" s="54"/>
      <c r="KUE76" s="54"/>
      <c r="KUF76" s="54"/>
      <c r="KUG76" s="54"/>
      <c r="KUH76" s="54"/>
      <c r="KUI76" s="54"/>
      <c r="KUJ76" s="54"/>
      <c r="KUK76" s="54"/>
      <c r="KUL76" s="54"/>
      <c r="KUM76" s="54"/>
      <c r="KUN76" s="54"/>
      <c r="KUO76" s="54"/>
      <c r="KUP76" s="54"/>
      <c r="KUQ76" s="54"/>
      <c r="KUR76" s="54"/>
      <c r="KUS76" s="54"/>
      <c r="KUT76" s="54"/>
      <c r="KUU76" s="54"/>
      <c r="KUV76" s="54"/>
      <c r="KUW76" s="54"/>
      <c r="KUX76" s="54"/>
      <c r="KUY76" s="54"/>
      <c r="KUZ76" s="54"/>
      <c r="KVA76" s="54"/>
      <c r="KVB76" s="54"/>
      <c r="KVC76" s="54"/>
      <c r="KVD76" s="54"/>
      <c r="KVE76" s="54"/>
      <c r="KVF76" s="54"/>
      <c r="KVG76" s="54"/>
      <c r="KVH76" s="54"/>
      <c r="KVI76" s="54"/>
      <c r="KVJ76" s="54"/>
      <c r="KVK76" s="54"/>
      <c r="KVL76" s="54"/>
      <c r="KVM76" s="54"/>
      <c r="KVN76" s="54"/>
      <c r="KVO76" s="54"/>
      <c r="KVP76" s="54"/>
      <c r="KVQ76" s="54"/>
      <c r="KVR76" s="54"/>
      <c r="KVS76" s="54"/>
      <c r="KVT76" s="54"/>
      <c r="KVU76" s="54"/>
      <c r="KVV76" s="54"/>
      <c r="KVW76" s="54"/>
      <c r="KVX76" s="54"/>
      <c r="KVY76" s="54"/>
      <c r="KVZ76" s="54"/>
      <c r="KWA76" s="54"/>
      <c r="KWB76" s="54"/>
      <c r="KWC76" s="54"/>
      <c r="KWD76" s="54"/>
      <c r="KWE76" s="54"/>
      <c r="KWF76" s="54"/>
      <c r="KWG76" s="54"/>
      <c r="KWH76" s="54"/>
      <c r="KWI76" s="54"/>
      <c r="KWJ76" s="54"/>
      <c r="KWK76" s="54"/>
      <c r="KWL76" s="54"/>
      <c r="KWM76" s="54"/>
      <c r="KWN76" s="54"/>
      <c r="KWO76" s="54"/>
      <c r="KWP76" s="54"/>
      <c r="KWQ76" s="54"/>
      <c r="KWR76" s="54"/>
      <c r="KWS76" s="54"/>
      <c r="KWT76" s="54"/>
      <c r="KWU76" s="54"/>
      <c r="KWV76" s="54"/>
      <c r="KWW76" s="54"/>
      <c r="KWX76" s="54"/>
      <c r="KWY76" s="54"/>
      <c r="KWZ76" s="54"/>
      <c r="KXA76" s="54"/>
      <c r="KXB76" s="54"/>
      <c r="KXC76" s="54"/>
      <c r="KXD76" s="54"/>
      <c r="KXE76" s="54"/>
      <c r="KXF76" s="54"/>
      <c r="KXG76" s="54"/>
      <c r="KXH76" s="54"/>
      <c r="KXI76" s="54"/>
      <c r="KXJ76" s="54"/>
      <c r="KXK76" s="54"/>
      <c r="KXL76" s="54"/>
      <c r="KXM76" s="54"/>
      <c r="KXN76" s="54"/>
      <c r="KXO76" s="54"/>
      <c r="KXP76" s="54"/>
      <c r="KXQ76" s="54"/>
      <c r="KXR76" s="54"/>
      <c r="KXS76" s="54"/>
      <c r="KXT76" s="54"/>
      <c r="KXU76" s="54"/>
      <c r="KXV76" s="54"/>
      <c r="KXW76" s="54"/>
      <c r="KXX76" s="54"/>
      <c r="KXY76" s="54"/>
      <c r="KXZ76" s="54"/>
      <c r="KYA76" s="54"/>
      <c r="KYB76" s="54"/>
      <c r="KYC76" s="54"/>
      <c r="KYD76" s="54"/>
      <c r="KYE76" s="54"/>
      <c r="KYF76" s="54"/>
      <c r="KYG76" s="54"/>
      <c r="KYH76" s="54"/>
      <c r="KYI76" s="54"/>
      <c r="KYJ76" s="54"/>
      <c r="KYK76" s="54"/>
      <c r="KYL76" s="54"/>
      <c r="KYM76" s="54"/>
      <c r="KYN76" s="54"/>
      <c r="KYO76" s="54"/>
      <c r="KYP76" s="54"/>
      <c r="KYQ76" s="54"/>
      <c r="KYR76" s="54"/>
      <c r="KYS76" s="54"/>
      <c r="KYT76" s="54"/>
      <c r="KYU76" s="54"/>
      <c r="KYV76" s="54"/>
      <c r="KYW76" s="54"/>
      <c r="KYX76" s="54"/>
      <c r="KYY76" s="54"/>
      <c r="KYZ76" s="54"/>
      <c r="KZA76" s="54"/>
      <c r="KZB76" s="54"/>
      <c r="KZC76" s="54"/>
      <c r="KZD76" s="54"/>
      <c r="KZE76" s="54"/>
      <c r="KZF76" s="54"/>
      <c r="KZG76" s="54"/>
      <c r="KZH76" s="54"/>
      <c r="KZI76" s="54"/>
      <c r="KZJ76" s="54"/>
      <c r="KZK76" s="54"/>
      <c r="KZL76" s="54"/>
      <c r="KZM76" s="54"/>
      <c r="KZN76" s="54"/>
      <c r="KZO76" s="54"/>
      <c r="KZP76" s="54"/>
      <c r="KZQ76" s="54"/>
      <c r="KZR76" s="54"/>
      <c r="KZS76" s="54"/>
      <c r="KZT76" s="54"/>
      <c r="KZU76" s="54"/>
      <c r="KZV76" s="54"/>
      <c r="KZW76" s="54"/>
      <c r="KZX76" s="54"/>
      <c r="KZY76" s="54"/>
      <c r="KZZ76" s="54"/>
      <c r="LAA76" s="54"/>
      <c r="LAB76" s="54"/>
      <c r="LAC76" s="54"/>
      <c r="LAD76" s="54"/>
      <c r="LAE76" s="54"/>
      <c r="LAF76" s="54"/>
      <c r="LAG76" s="54"/>
      <c r="LAH76" s="54"/>
      <c r="LAI76" s="54"/>
      <c r="LAJ76" s="54"/>
      <c r="LAK76" s="54"/>
      <c r="LAL76" s="54"/>
      <c r="LAM76" s="54"/>
      <c r="LAN76" s="54"/>
      <c r="LAO76" s="54"/>
      <c r="LAP76" s="54"/>
      <c r="LAQ76" s="54"/>
      <c r="LAR76" s="54"/>
      <c r="LAS76" s="54"/>
      <c r="LAT76" s="54"/>
      <c r="LAU76" s="54"/>
      <c r="LAV76" s="54"/>
      <c r="LAW76" s="54"/>
      <c r="LAX76" s="54"/>
      <c r="LAY76" s="54"/>
      <c r="LAZ76" s="54"/>
      <c r="LBA76" s="54"/>
      <c r="LBB76" s="54"/>
      <c r="LBC76" s="54"/>
      <c r="LBD76" s="54"/>
      <c r="LBE76" s="54"/>
      <c r="LBF76" s="54"/>
      <c r="LBG76" s="54"/>
      <c r="LBH76" s="54"/>
      <c r="LBI76" s="54"/>
      <c r="LBJ76" s="54"/>
      <c r="LBK76" s="54"/>
      <c r="LBL76" s="54"/>
      <c r="LBM76" s="54"/>
      <c r="LBN76" s="54"/>
      <c r="LBO76" s="54"/>
      <c r="LBP76" s="54"/>
      <c r="LBQ76" s="54"/>
      <c r="LBR76" s="54"/>
      <c r="LBS76" s="54"/>
      <c r="LBT76" s="54"/>
      <c r="LBU76" s="54"/>
      <c r="LBV76" s="54"/>
      <c r="LBW76" s="54"/>
      <c r="LBX76" s="54"/>
      <c r="LBY76" s="54"/>
      <c r="LBZ76" s="54"/>
      <c r="LCE76" s="54"/>
      <c r="LCF76" s="54"/>
      <c r="LCG76" s="54"/>
      <c r="LCH76" s="54"/>
      <c r="LCI76" s="54"/>
      <c r="LCJ76" s="54"/>
      <c r="LCK76" s="54"/>
      <c r="LCL76" s="54"/>
      <c r="LCM76" s="54"/>
      <c r="LCN76" s="54"/>
      <c r="LCO76" s="54"/>
      <c r="LCP76" s="54"/>
      <c r="LCQ76" s="54"/>
      <c r="LCR76" s="54"/>
      <c r="LCS76" s="54"/>
      <c r="LCT76" s="54"/>
      <c r="LCU76" s="54"/>
      <c r="LCV76" s="54"/>
      <c r="LCW76" s="54"/>
      <c r="LCX76" s="54"/>
      <c r="LCY76" s="54"/>
      <c r="LCZ76" s="54"/>
      <c r="LDA76" s="54"/>
      <c r="LDB76" s="54"/>
      <c r="LDC76" s="54"/>
      <c r="LDD76" s="54"/>
      <c r="LDE76" s="54"/>
      <c r="LDF76" s="54"/>
      <c r="LDG76" s="54"/>
      <c r="LDH76" s="54"/>
      <c r="LDI76" s="54"/>
      <c r="LDJ76" s="54"/>
      <c r="LDK76" s="54"/>
      <c r="LDL76" s="54"/>
      <c r="LDM76" s="54"/>
      <c r="LDN76" s="54"/>
      <c r="LDO76" s="54"/>
      <c r="LDP76" s="54"/>
      <c r="LDQ76" s="54"/>
      <c r="LDR76" s="54"/>
      <c r="LDS76" s="54"/>
      <c r="LDT76" s="54"/>
      <c r="LDU76" s="54"/>
      <c r="LDV76" s="54"/>
      <c r="LDW76" s="54"/>
      <c r="LDX76" s="54"/>
      <c r="LDY76" s="54"/>
      <c r="LDZ76" s="54"/>
      <c r="LEA76" s="54"/>
      <c r="LEB76" s="54"/>
      <c r="LEC76" s="54"/>
      <c r="LED76" s="54"/>
      <c r="LEE76" s="54"/>
      <c r="LEF76" s="54"/>
      <c r="LEG76" s="54"/>
      <c r="LEH76" s="54"/>
      <c r="LEI76" s="54"/>
      <c r="LEJ76" s="54"/>
      <c r="LEK76" s="54"/>
      <c r="LEL76" s="54"/>
      <c r="LEM76" s="54"/>
      <c r="LEN76" s="54"/>
      <c r="LEO76" s="54"/>
      <c r="LEP76" s="54"/>
      <c r="LEQ76" s="54"/>
      <c r="LER76" s="54"/>
      <c r="LES76" s="54"/>
      <c r="LET76" s="54"/>
      <c r="LEU76" s="54"/>
      <c r="LEV76" s="54"/>
      <c r="LEW76" s="54"/>
      <c r="LEX76" s="54"/>
      <c r="LEY76" s="54"/>
      <c r="LEZ76" s="54"/>
      <c r="LFA76" s="54"/>
      <c r="LFB76" s="54"/>
      <c r="LFC76" s="54"/>
      <c r="LFD76" s="54"/>
      <c r="LFE76" s="54"/>
      <c r="LFF76" s="54"/>
      <c r="LFG76" s="54"/>
      <c r="LFH76" s="54"/>
      <c r="LFI76" s="54"/>
      <c r="LFJ76" s="54"/>
      <c r="LFK76" s="54"/>
      <c r="LFL76" s="54"/>
      <c r="LFM76" s="54"/>
      <c r="LFN76" s="54"/>
      <c r="LFO76" s="54"/>
      <c r="LFP76" s="54"/>
      <c r="LFQ76" s="54"/>
      <c r="LFR76" s="54"/>
      <c r="LFS76" s="54"/>
      <c r="LFT76" s="54"/>
      <c r="LFU76" s="54"/>
      <c r="LFV76" s="54"/>
      <c r="LFW76" s="54"/>
      <c r="LFX76" s="54"/>
      <c r="LFY76" s="54"/>
      <c r="LFZ76" s="54"/>
      <c r="LGA76" s="54"/>
      <c r="LGB76" s="54"/>
      <c r="LGC76" s="54"/>
      <c r="LGD76" s="54"/>
      <c r="LGE76" s="54"/>
      <c r="LGF76" s="54"/>
      <c r="LGG76" s="54"/>
      <c r="LGH76" s="54"/>
      <c r="LGI76" s="54"/>
      <c r="LGJ76" s="54"/>
      <c r="LGK76" s="54"/>
      <c r="LGL76" s="54"/>
      <c r="LGM76" s="54"/>
      <c r="LGN76" s="54"/>
      <c r="LGO76" s="54"/>
      <c r="LGP76" s="54"/>
      <c r="LGQ76" s="54"/>
      <c r="LGR76" s="54"/>
      <c r="LGS76" s="54"/>
      <c r="LGT76" s="54"/>
      <c r="LGU76" s="54"/>
      <c r="LGV76" s="54"/>
      <c r="LGW76" s="54"/>
      <c r="LGX76" s="54"/>
      <c r="LGY76" s="54"/>
      <c r="LGZ76" s="54"/>
      <c r="LHA76" s="54"/>
      <c r="LHB76" s="54"/>
      <c r="LHC76" s="54"/>
      <c r="LHD76" s="54"/>
      <c r="LHE76" s="54"/>
      <c r="LHF76" s="54"/>
      <c r="LHG76" s="54"/>
      <c r="LHH76" s="54"/>
      <c r="LHI76" s="54"/>
      <c r="LHJ76" s="54"/>
      <c r="LHK76" s="54"/>
      <c r="LHL76" s="54"/>
      <c r="LHM76" s="54"/>
      <c r="LHN76" s="54"/>
      <c r="LHO76" s="54"/>
      <c r="LHP76" s="54"/>
      <c r="LHQ76" s="54"/>
      <c r="LHR76" s="54"/>
      <c r="LHS76" s="54"/>
      <c r="LHT76" s="54"/>
      <c r="LHU76" s="54"/>
      <c r="LHV76" s="54"/>
      <c r="LHW76" s="54"/>
      <c r="LHX76" s="54"/>
      <c r="LHY76" s="54"/>
      <c r="LHZ76" s="54"/>
      <c r="LIA76" s="54"/>
      <c r="LIB76" s="54"/>
      <c r="LIC76" s="54"/>
      <c r="LID76" s="54"/>
      <c r="LIE76" s="54"/>
      <c r="LIF76" s="54"/>
      <c r="LIG76" s="54"/>
      <c r="LIH76" s="54"/>
      <c r="LII76" s="54"/>
      <c r="LIJ76" s="54"/>
      <c r="LIK76" s="54"/>
      <c r="LIL76" s="54"/>
      <c r="LIM76" s="54"/>
      <c r="LIN76" s="54"/>
      <c r="LIO76" s="54"/>
      <c r="LIP76" s="54"/>
      <c r="LIQ76" s="54"/>
      <c r="LIR76" s="54"/>
      <c r="LIS76" s="54"/>
      <c r="LIT76" s="54"/>
      <c r="LIU76" s="54"/>
      <c r="LIV76" s="54"/>
      <c r="LIW76" s="54"/>
      <c r="LIX76" s="54"/>
      <c r="LIY76" s="54"/>
      <c r="LIZ76" s="54"/>
      <c r="LJA76" s="54"/>
      <c r="LJB76" s="54"/>
      <c r="LJC76" s="54"/>
      <c r="LJD76" s="54"/>
      <c r="LJE76" s="54"/>
      <c r="LJF76" s="54"/>
      <c r="LJG76" s="54"/>
      <c r="LJH76" s="54"/>
      <c r="LJI76" s="54"/>
      <c r="LJJ76" s="54"/>
      <c r="LJK76" s="54"/>
      <c r="LJL76" s="54"/>
      <c r="LJM76" s="54"/>
      <c r="LJN76" s="54"/>
      <c r="LJO76" s="54"/>
      <c r="LJP76" s="54"/>
      <c r="LJQ76" s="54"/>
      <c r="LJR76" s="54"/>
      <c r="LJS76" s="54"/>
      <c r="LJT76" s="54"/>
      <c r="LJU76" s="54"/>
      <c r="LJV76" s="54"/>
      <c r="LJW76" s="54"/>
      <c r="LJX76" s="54"/>
      <c r="LJY76" s="54"/>
      <c r="LJZ76" s="54"/>
      <c r="LKA76" s="54"/>
      <c r="LKB76" s="54"/>
      <c r="LKC76" s="54"/>
      <c r="LKD76" s="54"/>
      <c r="LKE76" s="54"/>
      <c r="LKF76" s="54"/>
      <c r="LKG76" s="54"/>
      <c r="LKH76" s="54"/>
      <c r="LKI76" s="54"/>
      <c r="LKJ76" s="54"/>
      <c r="LKK76" s="54"/>
      <c r="LKL76" s="54"/>
      <c r="LKM76" s="54"/>
      <c r="LKN76" s="54"/>
      <c r="LKO76" s="54"/>
      <c r="LKP76" s="54"/>
      <c r="LKQ76" s="54"/>
      <c r="LKR76" s="54"/>
      <c r="LKS76" s="54"/>
      <c r="LKT76" s="54"/>
      <c r="LKU76" s="54"/>
      <c r="LKV76" s="54"/>
      <c r="LKW76" s="54"/>
      <c r="LKX76" s="54"/>
      <c r="LKY76" s="54"/>
      <c r="LKZ76" s="54"/>
      <c r="LLA76" s="54"/>
      <c r="LLB76" s="54"/>
      <c r="LLC76" s="54"/>
      <c r="LLD76" s="54"/>
      <c r="LLE76" s="54"/>
      <c r="LLF76" s="54"/>
      <c r="LLG76" s="54"/>
      <c r="LLH76" s="54"/>
      <c r="LLI76" s="54"/>
      <c r="LLJ76" s="54"/>
      <c r="LLK76" s="54"/>
      <c r="LLL76" s="54"/>
      <c r="LLM76" s="54"/>
      <c r="LLN76" s="54"/>
      <c r="LLO76" s="54"/>
      <c r="LLP76" s="54"/>
      <c r="LLQ76" s="54"/>
      <c r="LLR76" s="54"/>
      <c r="LLS76" s="54"/>
      <c r="LLT76" s="54"/>
      <c r="LLU76" s="54"/>
      <c r="LLV76" s="54"/>
      <c r="LMA76" s="54"/>
      <c r="LMB76" s="54"/>
      <c r="LMC76" s="54"/>
      <c r="LMD76" s="54"/>
      <c r="LME76" s="54"/>
      <c r="LMF76" s="54"/>
      <c r="LMG76" s="54"/>
      <c r="LMH76" s="54"/>
      <c r="LMI76" s="54"/>
      <c r="LMJ76" s="54"/>
      <c r="LMK76" s="54"/>
      <c r="LML76" s="54"/>
      <c r="LMM76" s="54"/>
      <c r="LMN76" s="54"/>
      <c r="LMO76" s="54"/>
      <c r="LMP76" s="54"/>
      <c r="LMQ76" s="54"/>
      <c r="LMR76" s="54"/>
      <c r="LMS76" s="54"/>
      <c r="LMT76" s="54"/>
      <c r="LMU76" s="54"/>
      <c r="LMV76" s="54"/>
      <c r="LMW76" s="54"/>
      <c r="LMX76" s="54"/>
      <c r="LMY76" s="54"/>
      <c r="LMZ76" s="54"/>
      <c r="LNA76" s="54"/>
      <c r="LNB76" s="54"/>
      <c r="LNC76" s="54"/>
      <c r="LND76" s="54"/>
      <c r="LNE76" s="54"/>
      <c r="LNF76" s="54"/>
      <c r="LNG76" s="54"/>
      <c r="LNH76" s="54"/>
      <c r="LNI76" s="54"/>
      <c r="LNJ76" s="54"/>
      <c r="LNK76" s="54"/>
      <c r="LNL76" s="54"/>
      <c r="LNM76" s="54"/>
      <c r="LNN76" s="54"/>
      <c r="LNO76" s="54"/>
      <c r="LNP76" s="54"/>
      <c r="LNQ76" s="54"/>
      <c r="LNR76" s="54"/>
      <c r="LNS76" s="54"/>
      <c r="LNT76" s="54"/>
      <c r="LNU76" s="54"/>
      <c r="LNV76" s="54"/>
      <c r="LNW76" s="54"/>
      <c r="LNX76" s="54"/>
      <c r="LNY76" s="54"/>
      <c r="LNZ76" s="54"/>
      <c r="LOA76" s="54"/>
      <c r="LOB76" s="54"/>
      <c r="LOC76" s="54"/>
      <c r="LOD76" s="54"/>
      <c r="LOE76" s="54"/>
      <c r="LOF76" s="54"/>
      <c r="LOG76" s="54"/>
      <c r="LOH76" s="54"/>
      <c r="LOI76" s="54"/>
      <c r="LOJ76" s="54"/>
      <c r="LOK76" s="54"/>
      <c r="LOL76" s="54"/>
      <c r="LOM76" s="54"/>
      <c r="LON76" s="54"/>
      <c r="LOO76" s="54"/>
      <c r="LOP76" s="54"/>
      <c r="LOQ76" s="54"/>
      <c r="LOR76" s="54"/>
      <c r="LOS76" s="54"/>
      <c r="LOT76" s="54"/>
      <c r="LOU76" s="54"/>
      <c r="LOV76" s="54"/>
      <c r="LOW76" s="54"/>
      <c r="LOX76" s="54"/>
      <c r="LOY76" s="54"/>
      <c r="LOZ76" s="54"/>
      <c r="LPA76" s="54"/>
      <c r="LPB76" s="54"/>
      <c r="LPC76" s="54"/>
      <c r="LPD76" s="54"/>
      <c r="LPE76" s="54"/>
      <c r="LPF76" s="54"/>
      <c r="LPG76" s="54"/>
      <c r="LPH76" s="54"/>
      <c r="LPI76" s="54"/>
      <c r="LPJ76" s="54"/>
      <c r="LPK76" s="54"/>
      <c r="LPL76" s="54"/>
      <c r="LPM76" s="54"/>
      <c r="LPN76" s="54"/>
      <c r="LPO76" s="54"/>
      <c r="LPP76" s="54"/>
      <c r="LPQ76" s="54"/>
      <c r="LPR76" s="54"/>
      <c r="LPS76" s="54"/>
      <c r="LPT76" s="54"/>
      <c r="LPU76" s="54"/>
      <c r="LPV76" s="54"/>
      <c r="LPW76" s="54"/>
      <c r="LPX76" s="54"/>
      <c r="LPY76" s="54"/>
      <c r="LPZ76" s="54"/>
      <c r="LQA76" s="54"/>
      <c r="LQB76" s="54"/>
      <c r="LQC76" s="54"/>
      <c r="LQD76" s="54"/>
      <c r="LQE76" s="54"/>
      <c r="LQF76" s="54"/>
      <c r="LQG76" s="54"/>
      <c r="LQH76" s="54"/>
      <c r="LQI76" s="54"/>
      <c r="LQJ76" s="54"/>
      <c r="LQK76" s="54"/>
      <c r="LQL76" s="54"/>
      <c r="LQM76" s="54"/>
      <c r="LQN76" s="54"/>
      <c r="LQO76" s="54"/>
      <c r="LQP76" s="54"/>
      <c r="LQQ76" s="54"/>
      <c r="LQR76" s="54"/>
      <c r="LQS76" s="54"/>
      <c r="LQT76" s="54"/>
      <c r="LQU76" s="54"/>
      <c r="LQV76" s="54"/>
      <c r="LQW76" s="54"/>
      <c r="LQX76" s="54"/>
      <c r="LQY76" s="54"/>
      <c r="LQZ76" s="54"/>
      <c r="LRA76" s="54"/>
      <c r="LRB76" s="54"/>
      <c r="LRC76" s="54"/>
      <c r="LRD76" s="54"/>
      <c r="LRE76" s="54"/>
      <c r="LRF76" s="54"/>
      <c r="LRG76" s="54"/>
      <c r="LRH76" s="54"/>
      <c r="LRI76" s="54"/>
      <c r="LRJ76" s="54"/>
      <c r="LRK76" s="54"/>
      <c r="LRL76" s="54"/>
      <c r="LRM76" s="54"/>
      <c r="LRN76" s="54"/>
      <c r="LRO76" s="54"/>
      <c r="LRP76" s="54"/>
      <c r="LRQ76" s="54"/>
      <c r="LRR76" s="54"/>
      <c r="LRS76" s="54"/>
      <c r="LRT76" s="54"/>
      <c r="LRU76" s="54"/>
      <c r="LRV76" s="54"/>
      <c r="LRW76" s="54"/>
      <c r="LRX76" s="54"/>
      <c r="LRY76" s="54"/>
      <c r="LRZ76" s="54"/>
      <c r="LSA76" s="54"/>
      <c r="LSB76" s="54"/>
      <c r="LSC76" s="54"/>
      <c r="LSD76" s="54"/>
      <c r="LSE76" s="54"/>
      <c r="LSF76" s="54"/>
      <c r="LSG76" s="54"/>
      <c r="LSH76" s="54"/>
      <c r="LSI76" s="54"/>
      <c r="LSJ76" s="54"/>
      <c r="LSK76" s="54"/>
      <c r="LSL76" s="54"/>
      <c r="LSM76" s="54"/>
      <c r="LSN76" s="54"/>
      <c r="LSO76" s="54"/>
      <c r="LSP76" s="54"/>
      <c r="LSQ76" s="54"/>
      <c r="LSR76" s="54"/>
      <c r="LSS76" s="54"/>
      <c r="LST76" s="54"/>
      <c r="LSU76" s="54"/>
      <c r="LSV76" s="54"/>
      <c r="LSW76" s="54"/>
      <c r="LSX76" s="54"/>
      <c r="LSY76" s="54"/>
      <c r="LSZ76" s="54"/>
      <c r="LTA76" s="54"/>
      <c r="LTB76" s="54"/>
      <c r="LTC76" s="54"/>
      <c r="LTD76" s="54"/>
      <c r="LTE76" s="54"/>
      <c r="LTF76" s="54"/>
      <c r="LTG76" s="54"/>
      <c r="LTH76" s="54"/>
      <c r="LTI76" s="54"/>
      <c r="LTJ76" s="54"/>
      <c r="LTK76" s="54"/>
      <c r="LTL76" s="54"/>
      <c r="LTM76" s="54"/>
      <c r="LTN76" s="54"/>
      <c r="LTO76" s="54"/>
      <c r="LTP76" s="54"/>
      <c r="LTQ76" s="54"/>
      <c r="LTR76" s="54"/>
      <c r="LTS76" s="54"/>
      <c r="LTT76" s="54"/>
      <c r="LTU76" s="54"/>
      <c r="LTV76" s="54"/>
      <c r="LTW76" s="54"/>
      <c r="LTX76" s="54"/>
      <c r="LTY76" s="54"/>
      <c r="LTZ76" s="54"/>
      <c r="LUA76" s="54"/>
      <c r="LUB76" s="54"/>
      <c r="LUC76" s="54"/>
      <c r="LUD76" s="54"/>
      <c r="LUE76" s="54"/>
      <c r="LUF76" s="54"/>
      <c r="LUG76" s="54"/>
      <c r="LUH76" s="54"/>
      <c r="LUI76" s="54"/>
      <c r="LUJ76" s="54"/>
      <c r="LUK76" s="54"/>
      <c r="LUL76" s="54"/>
      <c r="LUM76" s="54"/>
      <c r="LUN76" s="54"/>
      <c r="LUO76" s="54"/>
      <c r="LUP76" s="54"/>
      <c r="LUQ76" s="54"/>
      <c r="LUR76" s="54"/>
      <c r="LUS76" s="54"/>
      <c r="LUT76" s="54"/>
      <c r="LUU76" s="54"/>
      <c r="LUV76" s="54"/>
      <c r="LUW76" s="54"/>
      <c r="LUX76" s="54"/>
      <c r="LUY76" s="54"/>
      <c r="LUZ76" s="54"/>
      <c r="LVA76" s="54"/>
      <c r="LVB76" s="54"/>
      <c r="LVC76" s="54"/>
      <c r="LVD76" s="54"/>
      <c r="LVE76" s="54"/>
      <c r="LVF76" s="54"/>
      <c r="LVG76" s="54"/>
      <c r="LVH76" s="54"/>
      <c r="LVI76" s="54"/>
      <c r="LVJ76" s="54"/>
      <c r="LVK76" s="54"/>
      <c r="LVL76" s="54"/>
      <c r="LVM76" s="54"/>
      <c r="LVN76" s="54"/>
      <c r="LVO76" s="54"/>
      <c r="LVP76" s="54"/>
      <c r="LVQ76" s="54"/>
      <c r="LVR76" s="54"/>
      <c r="LVW76" s="54"/>
      <c r="LVX76" s="54"/>
      <c r="LVY76" s="54"/>
      <c r="LVZ76" s="54"/>
      <c r="LWA76" s="54"/>
      <c r="LWB76" s="54"/>
      <c r="LWC76" s="54"/>
      <c r="LWD76" s="54"/>
      <c r="LWE76" s="54"/>
      <c r="LWF76" s="54"/>
      <c r="LWG76" s="54"/>
      <c r="LWH76" s="54"/>
      <c r="LWI76" s="54"/>
      <c r="LWJ76" s="54"/>
      <c r="LWK76" s="54"/>
      <c r="LWL76" s="54"/>
      <c r="LWM76" s="54"/>
      <c r="LWN76" s="54"/>
      <c r="LWO76" s="54"/>
      <c r="LWP76" s="54"/>
      <c r="LWQ76" s="54"/>
      <c r="LWR76" s="54"/>
      <c r="LWS76" s="54"/>
      <c r="LWT76" s="54"/>
      <c r="LWU76" s="54"/>
      <c r="LWV76" s="54"/>
      <c r="LWW76" s="54"/>
      <c r="LWX76" s="54"/>
      <c r="LWY76" s="54"/>
      <c r="LWZ76" s="54"/>
      <c r="LXA76" s="54"/>
      <c r="LXB76" s="54"/>
      <c r="LXC76" s="54"/>
      <c r="LXD76" s="54"/>
      <c r="LXE76" s="54"/>
      <c r="LXF76" s="54"/>
      <c r="LXG76" s="54"/>
      <c r="LXH76" s="54"/>
      <c r="LXI76" s="54"/>
      <c r="LXJ76" s="54"/>
      <c r="LXK76" s="54"/>
      <c r="LXL76" s="54"/>
      <c r="LXM76" s="54"/>
      <c r="LXN76" s="54"/>
      <c r="LXO76" s="54"/>
      <c r="LXP76" s="54"/>
      <c r="LXQ76" s="54"/>
      <c r="LXR76" s="54"/>
      <c r="LXS76" s="54"/>
      <c r="LXT76" s="54"/>
      <c r="LXU76" s="54"/>
      <c r="LXV76" s="54"/>
      <c r="LXW76" s="54"/>
      <c r="LXX76" s="54"/>
      <c r="LXY76" s="54"/>
      <c r="LXZ76" s="54"/>
      <c r="LYA76" s="54"/>
      <c r="LYB76" s="54"/>
      <c r="LYC76" s="54"/>
      <c r="LYD76" s="54"/>
      <c r="LYE76" s="54"/>
      <c r="LYF76" s="54"/>
      <c r="LYG76" s="54"/>
      <c r="LYH76" s="54"/>
      <c r="LYI76" s="54"/>
      <c r="LYJ76" s="54"/>
      <c r="LYK76" s="54"/>
      <c r="LYL76" s="54"/>
      <c r="LYM76" s="54"/>
      <c r="LYN76" s="54"/>
      <c r="LYO76" s="54"/>
      <c r="LYP76" s="54"/>
      <c r="LYQ76" s="54"/>
      <c r="LYR76" s="54"/>
      <c r="LYS76" s="54"/>
      <c r="LYT76" s="54"/>
      <c r="LYU76" s="54"/>
      <c r="LYV76" s="54"/>
      <c r="LYW76" s="54"/>
      <c r="LYX76" s="54"/>
      <c r="LYY76" s="54"/>
      <c r="LYZ76" s="54"/>
      <c r="LZA76" s="54"/>
      <c r="LZB76" s="54"/>
      <c r="LZC76" s="54"/>
      <c r="LZD76" s="54"/>
      <c r="LZE76" s="54"/>
      <c r="LZF76" s="54"/>
      <c r="LZG76" s="54"/>
      <c r="LZH76" s="54"/>
      <c r="LZI76" s="54"/>
      <c r="LZJ76" s="54"/>
      <c r="LZK76" s="54"/>
      <c r="LZL76" s="54"/>
      <c r="LZM76" s="54"/>
      <c r="LZN76" s="54"/>
      <c r="LZO76" s="54"/>
      <c r="LZP76" s="54"/>
      <c r="LZQ76" s="54"/>
      <c r="LZR76" s="54"/>
      <c r="LZS76" s="54"/>
      <c r="LZT76" s="54"/>
      <c r="LZU76" s="54"/>
      <c r="LZV76" s="54"/>
      <c r="LZW76" s="54"/>
      <c r="LZX76" s="54"/>
      <c r="LZY76" s="54"/>
      <c r="LZZ76" s="54"/>
      <c r="MAA76" s="54"/>
      <c r="MAB76" s="54"/>
      <c r="MAC76" s="54"/>
      <c r="MAD76" s="54"/>
      <c r="MAE76" s="54"/>
      <c r="MAF76" s="54"/>
      <c r="MAG76" s="54"/>
      <c r="MAH76" s="54"/>
      <c r="MAI76" s="54"/>
      <c r="MAJ76" s="54"/>
      <c r="MAK76" s="54"/>
      <c r="MAL76" s="54"/>
      <c r="MAM76" s="54"/>
      <c r="MAN76" s="54"/>
      <c r="MAO76" s="54"/>
      <c r="MAP76" s="54"/>
      <c r="MAQ76" s="54"/>
      <c r="MAR76" s="54"/>
      <c r="MAS76" s="54"/>
      <c r="MAT76" s="54"/>
      <c r="MAU76" s="54"/>
      <c r="MAV76" s="54"/>
      <c r="MAW76" s="54"/>
      <c r="MAX76" s="54"/>
      <c r="MAY76" s="54"/>
      <c r="MAZ76" s="54"/>
      <c r="MBA76" s="54"/>
      <c r="MBB76" s="54"/>
      <c r="MBC76" s="54"/>
      <c r="MBD76" s="54"/>
      <c r="MBE76" s="54"/>
      <c r="MBF76" s="54"/>
      <c r="MBG76" s="54"/>
      <c r="MBH76" s="54"/>
      <c r="MBI76" s="54"/>
      <c r="MBJ76" s="54"/>
      <c r="MBK76" s="54"/>
      <c r="MBL76" s="54"/>
      <c r="MBM76" s="54"/>
      <c r="MBN76" s="54"/>
      <c r="MBO76" s="54"/>
      <c r="MBP76" s="54"/>
      <c r="MBQ76" s="54"/>
      <c r="MBR76" s="54"/>
      <c r="MBS76" s="54"/>
      <c r="MBT76" s="54"/>
      <c r="MBU76" s="54"/>
      <c r="MBV76" s="54"/>
      <c r="MBW76" s="54"/>
      <c r="MBX76" s="54"/>
      <c r="MBY76" s="54"/>
      <c r="MBZ76" s="54"/>
      <c r="MCA76" s="54"/>
      <c r="MCB76" s="54"/>
      <c r="MCC76" s="54"/>
      <c r="MCD76" s="54"/>
      <c r="MCE76" s="54"/>
      <c r="MCF76" s="54"/>
      <c r="MCG76" s="54"/>
      <c r="MCH76" s="54"/>
      <c r="MCI76" s="54"/>
      <c r="MCJ76" s="54"/>
      <c r="MCK76" s="54"/>
      <c r="MCL76" s="54"/>
      <c r="MCM76" s="54"/>
      <c r="MCN76" s="54"/>
      <c r="MCO76" s="54"/>
      <c r="MCP76" s="54"/>
      <c r="MCQ76" s="54"/>
      <c r="MCR76" s="54"/>
      <c r="MCS76" s="54"/>
      <c r="MCT76" s="54"/>
      <c r="MCU76" s="54"/>
      <c r="MCV76" s="54"/>
      <c r="MCW76" s="54"/>
      <c r="MCX76" s="54"/>
      <c r="MCY76" s="54"/>
      <c r="MCZ76" s="54"/>
      <c r="MDA76" s="54"/>
      <c r="MDB76" s="54"/>
      <c r="MDC76" s="54"/>
      <c r="MDD76" s="54"/>
      <c r="MDE76" s="54"/>
      <c r="MDF76" s="54"/>
      <c r="MDG76" s="54"/>
      <c r="MDH76" s="54"/>
      <c r="MDI76" s="54"/>
      <c r="MDJ76" s="54"/>
      <c r="MDK76" s="54"/>
      <c r="MDL76" s="54"/>
      <c r="MDM76" s="54"/>
      <c r="MDN76" s="54"/>
      <c r="MDO76" s="54"/>
      <c r="MDP76" s="54"/>
      <c r="MDQ76" s="54"/>
      <c r="MDR76" s="54"/>
      <c r="MDS76" s="54"/>
      <c r="MDT76" s="54"/>
      <c r="MDU76" s="54"/>
      <c r="MDV76" s="54"/>
      <c r="MDW76" s="54"/>
      <c r="MDX76" s="54"/>
      <c r="MDY76" s="54"/>
      <c r="MDZ76" s="54"/>
      <c r="MEA76" s="54"/>
      <c r="MEB76" s="54"/>
      <c r="MEC76" s="54"/>
      <c r="MED76" s="54"/>
      <c r="MEE76" s="54"/>
      <c r="MEF76" s="54"/>
      <c r="MEG76" s="54"/>
      <c r="MEH76" s="54"/>
      <c r="MEI76" s="54"/>
      <c r="MEJ76" s="54"/>
      <c r="MEK76" s="54"/>
      <c r="MEL76" s="54"/>
      <c r="MEM76" s="54"/>
      <c r="MEN76" s="54"/>
      <c r="MEO76" s="54"/>
      <c r="MEP76" s="54"/>
      <c r="MEQ76" s="54"/>
      <c r="MER76" s="54"/>
      <c r="MES76" s="54"/>
      <c r="MET76" s="54"/>
      <c r="MEU76" s="54"/>
      <c r="MEV76" s="54"/>
      <c r="MEW76" s="54"/>
      <c r="MEX76" s="54"/>
      <c r="MEY76" s="54"/>
      <c r="MEZ76" s="54"/>
      <c r="MFA76" s="54"/>
      <c r="MFB76" s="54"/>
      <c r="MFC76" s="54"/>
      <c r="MFD76" s="54"/>
      <c r="MFE76" s="54"/>
      <c r="MFF76" s="54"/>
      <c r="MFG76" s="54"/>
      <c r="MFH76" s="54"/>
      <c r="MFI76" s="54"/>
      <c r="MFJ76" s="54"/>
      <c r="MFK76" s="54"/>
      <c r="MFL76" s="54"/>
      <c r="MFM76" s="54"/>
      <c r="MFN76" s="54"/>
      <c r="MFS76" s="54"/>
      <c r="MFT76" s="54"/>
      <c r="MFU76" s="54"/>
      <c r="MFV76" s="54"/>
      <c r="MFW76" s="54"/>
      <c r="MFX76" s="54"/>
      <c r="MFY76" s="54"/>
      <c r="MFZ76" s="54"/>
      <c r="MGA76" s="54"/>
      <c r="MGB76" s="54"/>
      <c r="MGC76" s="54"/>
      <c r="MGD76" s="54"/>
      <c r="MGE76" s="54"/>
      <c r="MGF76" s="54"/>
      <c r="MGG76" s="54"/>
      <c r="MGH76" s="54"/>
      <c r="MGI76" s="54"/>
      <c r="MGJ76" s="54"/>
      <c r="MGK76" s="54"/>
      <c r="MGL76" s="54"/>
      <c r="MGM76" s="54"/>
      <c r="MGN76" s="54"/>
      <c r="MGO76" s="54"/>
      <c r="MGP76" s="54"/>
      <c r="MGQ76" s="54"/>
      <c r="MGR76" s="54"/>
      <c r="MGS76" s="54"/>
      <c r="MGT76" s="54"/>
      <c r="MGU76" s="54"/>
      <c r="MGV76" s="54"/>
      <c r="MGW76" s="54"/>
      <c r="MGX76" s="54"/>
      <c r="MGY76" s="54"/>
      <c r="MGZ76" s="54"/>
      <c r="MHA76" s="54"/>
      <c r="MHB76" s="54"/>
      <c r="MHC76" s="54"/>
      <c r="MHD76" s="54"/>
      <c r="MHE76" s="54"/>
      <c r="MHF76" s="54"/>
      <c r="MHG76" s="54"/>
      <c r="MHH76" s="54"/>
      <c r="MHI76" s="54"/>
      <c r="MHJ76" s="54"/>
      <c r="MHK76" s="54"/>
      <c r="MHL76" s="54"/>
      <c r="MHM76" s="54"/>
      <c r="MHN76" s="54"/>
      <c r="MHO76" s="54"/>
      <c r="MHP76" s="54"/>
      <c r="MHQ76" s="54"/>
      <c r="MHR76" s="54"/>
      <c r="MHS76" s="54"/>
      <c r="MHT76" s="54"/>
      <c r="MHU76" s="54"/>
      <c r="MHV76" s="54"/>
      <c r="MHW76" s="54"/>
      <c r="MHX76" s="54"/>
      <c r="MHY76" s="54"/>
      <c r="MHZ76" s="54"/>
      <c r="MIA76" s="54"/>
      <c r="MIB76" s="54"/>
      <c r="MIC76" s="54"/>
      <c r="MID76" s="54"/>
      <c r="MIE76" s="54"/>
      <c r="MIF76" s="54"/>
      <c r="MIG76" s="54"/>
      <c r="MIH76" s="54"/>
      <c r="MII76" s="54"/>
      <c r="MIJ76" s="54"/>
      <c r="MIK76" s="54"/>
      <c r="MIL76" s="54"/>
      <c r="MIM76" s="54"/>
      <c r="MIN76" s="54"/>
      <c r="MIO76" s="54"/>
      <c r="MIP76" s="54"/>
      <c r="MIQ76" s="54"/>
      <c r="MIR76" s="54"/>
      <c r="MIS76" s="54"/>
      <c r="MIT76" s="54"/>
      <c r="MIU76" s="54"/>
      <c r="MIV76" s="54"/>
      <c r="MIW76" s="54"/>
      <c r="MIX76" s="54"/>
      <c r="MIY76" s="54"/>
      <c r="MIZ76" s="54"/>
      <c r="MJA76" s="54"/>
      <c r="MJB76" s="54"/>
      <c r="MJC76" s="54"/>
      <c r="MJD76" s="54"/>
      <c r="MJE76" s="54"/>
      <c r="MJF76" s="54"/>
      <c r="MJG76" s="54"/>
      <c r="MJH76" s="54"/>
      <c r="MJI76" s="54"/>
      <c r="MJJ76" s="54"/>
      <c r="MJK76" s="54"/>
      <c r="MJL76" s="54"/>
      <c r="MJM76" s="54"/>
      <c r="MJN76" s="54"/>
      <c r="MJO76" s="54"/>
      <c r="MJP76" s="54"/>
      <c r="MJQ76" s="54"/>
      <c r="MJR76" s="54"/>
      <c r="MJS76" s="54"/>
      <c r="MJT76" s="54"/>
      <c r="MJU76" s="54"/>
      <c r="MJV76" s="54"/>
      <c r="MJW76" s="54"/>
      <c r="MJX76" s="54"/>
      <c r="MJY76" s="54"/>
      <c r="MJZ76" s="54"/>
      <c r="MKA76" s="54"/>
      <c r="MKB76" s="54"/>
      <c r="MKC76" s="54"/>
      <c r="MKD76" s="54"/>
      <c r="MKE76" s="54"/>
      <c r="MKF76" s="54"/>
      <c r="MKG76" s="54"/>
      <c r="MKH76" s="54"/>
      <c r="MKI76" s="54"/>
      <c r="MKJ76" s="54"/>
      <c r="MKK76" s="54"/>
      <c r="MKL76" s="54"/>
      <c r="MKM76" s="54"/>
      <c r="MKN76" s="54"/>
      <c r="MKO76" s="54"/>
      <c r="MKP76" s="54"/>
      <c r="MKQ76" s="54"/>
      <c r="MKR76" s="54"/>
      <c r="MKS76" s="54"/>
      <c r="MKT76" s="54"/>
      <c r="MKU76" s="54"/>
      <c r="MKV76" s="54"/>
      <c r="MKW76" s="54"/>
      <c r="MKX76" s="54"/>
      <c r="MKY76" s="54"/>
      <c r="MKZ76" s="54"/>
      <c r="MLA76" s="54"/>
      <c r="MLB76" s="54"/>
      <c r="MLC76" s="54"/>
      <c r="MLD76" s="54"/>
      <c r="MLE76" s="54"/>
      <c r="MLF76" s="54"/>
      <c r="MLG76" s="54"/>
      <c r="MLH76" s="54"/>
      <c r="MLI76" s="54"/>
      <c r="MLJ76" s="54"/>
      <c r="MLK76" s="54"/>
      <c r="MLL76" s="54"/>
      <c r="MLM76" s="54"/>
      <c r="MLN76" s="54"/>
      <c r="MLO76" s="54"/>
      <c r="MLP76" s="54"/>
      <c r="MLQ76" s="54"/>
      <c r="MLR76" s="54"/>
      <c r="MLS76" s="54"/>
      <c r="MLT76" s="54"/>
      <c r="MLU76" s="54"/>
      <c r="MLV76" s="54"/>
      <c r="MLW76" s="54"/>
      <c r="MLX76" s="54"/>
      <c r="MLY76" s="54"/>
      <c r="MLZ76" s="54"/>
      <c r="MMA76" s="54"/>
      <c r="MMB76" s="54"/>
      <c r="MMC76" s="54"/>
      <c r="MMD76" s="54"/>
      <c r="MME76" s="54"/>
      <c r="MMF76" s="54"/>
      <c r="MMG76" s="54"/>
      <c r="MMH76" s="54"/>
      <c r="MMI76" s="54"/>
      <c r="MMJ76" s="54"/>
      <c r="MMK76" s="54"/>
      <c r="MML76" s="54"/>
      <c r="MMM76" s="54"/>
      <c r="MMN76" s="54"/>
      <c r="MMO76" s="54"/>
      <c r="MMP76" s="54"/>
      <c r="MMQ76" s="54"/>
      <c r="MMR76" s="54"/>
      <c r="MMS76" s="54"/>
      <c r="MMT76" s="54"/>
      <c r="MMU76" s="54"/>
      <c r="MMV76" s="54"/>
      <c r="MMW76" s="54"/>
      <c r="MMX76" s="54"/>
      <c r="MMY76" s="54"/>
      <c r="MMZ76" s="54"/>
      <c r="MNA76" s="54"/>
      <c r="MNB76" s="54"/>
      <c r="MNC76" s="54"/>
      <c r="MND76" s="54"/>
      <c r="MNE76" s="54"/>
      <c r="MNF76" s="54"/>
      <c r="MNG76" s="54"/>
      <c r="MNH76" s="54"/>
      <c r="MNI76" s="54"/>
      <c r="MNJ76" s="54"/>
      <c r="MNK76" s="54"/>
      <c r="MNL76" s="54"/>
      <c r="MNM76" s="54"/>
      <c r="MNN76" s="54"/>
      <c r="MNO76" s="54"/>
      <c r="MNP76" s="54"/>
      <c r="MNQ76" s="54"/>
      <c r="MNR76" s="54"/>
      <c r="MNS76" s="54"/>
      <c r="MNT76" s="54"/>
      <c r="MNU76" s="54"/>
      <c r="MNV76" s="54"/>
      <c r="MNW76" s="54"/>
      <c r="MNX76" s="54"/>
      <c r="MNY76" s="54"/>
      <c r="MNZ76" s="54"/>
      <c r="MOA76" s="54"/>
      <c r="MOB76" s="54"/>
      <c r="MOC76" s="54"/>
      <c r="MOD76" s="54"/>
      <c r="MOE76" s="54"/>
      <c r="MOF76" s="54"/>
      <c r="MOG76" s="54"/>
      <c r="MOH76" s="54"/>
      <c r="MOI76" s="54"/>
      <c r="MOJ76" s="54"/>
      <c r="MOK76" s="54"/>
      <c r="MOL76" s="54"/>
      <c r="MOM76" s="54"/>
      <c r="MON76" s="54"/>
      <c r="MOO76" s="54"/>
      <c r="MOP76" s="54"/>
      <c r="MOQ76" s="54"/>
      <c r="MOR76" s="54"/>
      <c r="MOS76" s="54"/>
      <c r="MOT76" s="54"/>
      <c r="MOU76" s="54"/>
      <c r="MOV76" s="54"/>
      <c r="MOW76" s="54"/>
      <c r="MOX76" s="54"/>
      <c r="MOY76" s="54"/>
      <c r="MOZ76" s="54"/>
      <c r="MPA76" s="54"/>
      <c r="MPB76" s="54"/>
      <c r="MPC76" s="54"/>
      <c r="MPD76" s="54"/>
      <c r="MPE76" s="54"/>
      <c r="MPF76" s="54"/>
      <c r="MPG76" s="54"/>
      <c r="MPH76" s="54"/>
      <c r="MPI76" s="54"/>
      <c r="MPJ76" s="54"/>
      <c r="MPO76" s="54"/>
      <c r="MPP76" s="54"/>
      <c r="MPQ76" s="54"/>
      <c r="MPR76" s="54"/>
      <c r="MPS76" s="54"/>
      <c r="MPT76" s="54"/>
      <c r="MPU76" s="54"/>
      <c r="MPV76" s="54"/>
      <c r="MPW76" s="54"/>
      <c r="MPX76" s="54"/>
      <c r="MPY76" s="54"/>
      <c r="MPZ76" s="54"/>
      <c r="MQA76" s="54"/>
      <c r="MQB76" s="54"/>
      <c r="MQC76" s="54"/>
      <c r="MQD76" s="54"/>
      <c r="MQE76" s="54"/>
      <c r="MQF76" s="54"/>
      <c r="MQG76" s="54"/>
      <c r="MQH76" s="54"/>
      <c r="MQI76" s="54"/>
      <c r="MQJ76" s="54"/>
      <c r="MQK76" s="54"/>
      <c r="MQL76" s="54"/>
      <c r="MQM76" s="54"/>
      <c r="MQN76" s="54"/>
      <c r="MQO76" s="54"/>
      <c r="MQP76" s="54"/>
      <c r="MQQ76" s="54"/>
      <c r="MQR76" s="54"/>
      <c r="MQS76" s="54"/>
      <c r="MQT76" s="54"/>
      <c r="MQU76" s="54"/>
      <c r="MQV76" s="54"/>
      <c r="MQW76" s="54"/>
      <c r="MQX76" s="54"/>
      <c r="MQY76" s="54"/>
      <c r="MQZ76" s="54"/>
      <c r="MRA76" s="54"/>
      <c r="MRB76" s="54"/>
      <c r="MRC76" s="54"/>
      <c r="MRD76" s="54"/>
      <c r="MRE76" s="54"/>
      <c r="MRF76" s="54"/>
      <c r="MRG76" s="54"/>
      <c r="MRH76" s="54"/>
      <c r="MRI76" s="54"/>
      <c r="MRJ76" s="54"/>
      <c r="MRK76" s="54"/>
      <c r="MRL76" s="54"/>
      <c r="MRM76" s="54"/>
      <c r="MRN76" s="54"/>
      <c r="MRO76" s="54"/>
      <c r="MRP76" s="54"/>
      <c r="MRQ76" s="54"/>
      <c r="MRR76" s="54"/>
      <c r="MRS76" s="54"/>
      <c r="MRT76" s="54"/>
      <c r="MRU76" s="54"/>
      <c r="MRV76" s="54"/>
      <c r="MRW76" s="54"/>
      <c r="MRX76" s="54"/>
      <c r="MRY76" s="54"/>
      <c r="MRZ76" s="54"/>
      <c r="MSA76" s="54"/>
      <c r="MSB76" s="54"/>
      <c r="MSC76" s="54"/>
      <c r="MSD76" s="54"/>
      <c r="MSE76" s="54"/>
      <c r="MSF76" s="54"/>
      <c r="MSG76" s="54"/>
      <c r="MSH76" s="54"/>
      <c r="MSI76" s="54"/>
      <c r="MSJ76" s="54"/>
      <c r="MSK76" s="54"/>
      <c r="MSL76" s="54"/>
      <c r="MSM76" s="54"/>
      <c r="MSN76" s="54"/>
      <c r="MSO76" s="54"/>
      <c r="MSP76" s="54"/>
      <c r="MSQ76" s="54"/>
      <c r="MSR76" s="54"/>
      <c r="MSS76" s="54"/>
      <c r="MST76" s="54"/>
      <c r="MSU76" s="54"/>
      <c r="MSV76" s="54"/>
      <c r="MSW76" s="54"/>
      <c r="MSX76" s="54"/>
      <c r="MSY76" s="54"/>
      <c r="MSZ76" s="54"/>
      <c r="MTA76" s="54"/>
      <c r="MTB76" s="54"/>
      <c r="MTC76" s="54"/>
      <c r="MTD76" s="54"/>
      <c r="MTE76" s="54"/>
      <c r="MTF76" s="54"/>
      <c r="MTG76" s="54"/>
      <c r="MTH76" s="54"/>
      <c r="MTI76" s="54"/>
      <c r="MTJ76" s="54"/>
      <c r="MTK76" s="54"/>
      <c r="MTL76" s="54"/>
      <c r="MTM76" s="54"/>
      <c r="MTN76" s="54"/>
      <c r="MTO76" s="54"/>
      <c r="MTP76" s="54"/>
      <c r="MTQ76" s="54"/>
      <c r="MTR76" s="54"/>
      <c r="MTS76" s="54"/>
      <c r="MTT76" s="54"/>
      <c r="MTU76" s="54"/>
      <c r="MTV76" s="54"/>
      <c r="MTW76" s="54"/>
      <c r="MTX76" s="54"/>
      <c r="MTY76" s="54"/>
      <c r="MTZ76" s="54"/>
      <c r="MUA76" s="54"/>
      <c r="MUB76" s="54"/>
      <c r="MUC76" s="54"/>
      <c r="MUD76" s="54"/>
      <c r="MUE76" s="54"/>
      <c r="MUF76" s="54"/>
      <c r="MUG76" s="54"/>
      <c r="MUH76" s="54"/>
      <c r="MUI76" s="54"/>
      <c r="MUJ76" s="54"/>
      <c r="MUK76" s="54"/>
      <c r="MUL76" s="54"/>
      <c r="MUM76" s="54"/>
      <c r="MUN76" s="54"/>
      <c r="MUO76" s="54"/>
      <c r="MUP76" s="54"/>
      <c r="MUQ76" s="54"/>
      <c r="MUR76" s="54"/>
      <c r="MUS76" s="54"/>
      <c r="MUT76" s="54"/>
      <c r="MUU76" s="54"/>
      <c r="MUV76" s="54"/>
      <c r="MUW76" s="54"/>
      <c r="MUX76" s="54"/>
      <c r="MUY76" s="54"/>
      <c r="MUZ76" s="54"/>
      <c r="MVA76" s="54"/>
      <c r="MVB76" s="54"/>
      <c r="MVC76" s="54"/>
      <c r="MVD76" s="54"/>
      <c r="MVE76" s="54"/>
      <c r="MVF76" s="54"/>
      <c r="MVG76" s="54"/>
      <c r="MVH76" s="54"/>
      <c r="MVI76" s="54"/>
      <c r="MVJ76" s="54"/>
      <c r="MVK76" s="54"/>
      <c r="MVL76" s="54"/>
      <c r="MVM76" s="54"/>
      <c r="MVN76" s="54"/>
      <c r="MVO76" s="54"/>
      <c r="MVP76" s="54"/>
      <c r="MVQ76" s="54"/>
      <c r="MVR76" s="54"/>
      <c r="MVS76" s="54"/>
      <c r="MVT76" s="54"/>
      <c r="MVU76" s="54"/>
      <c r="MVV76" s="54"/>
      <c r="MVW76" s="54"/>
      <c r="MVX76" s="54"/>
      <c r="MVY76" s="54"/>
      <c r="MVZ76" s="54"/>
      <c r="MWA76" s="54"/>
      <c r="MWB76" s="54"/>
      <c r="MWC76" s="54"/>
      <c r="MWD76" s="54"/>
      <c r="MWE76" s="54"/>
      <c r="MWF76" s="54"/>
      <c r="MWG76" s="54"/>
      <c r="MWH76" s="54"/>
      <c r="MWI76" s="54"/>
      <c r="MWJ76" s="54"/>
      <c r="MWK76" s="54"/>
      <c r="MWL76" s="54"/>
      <c r="MWM76" s="54"/>
      <c r="MWN76" s="54"/>
      <c r="MWO76" s="54"/>
      <c r="MWP76" s="54"/>
      <c r="MWQ76" s="54"/>
      <c r="MWR76" s="54"/>
      <c r="MWS76" s="54"/>
      <c r="MWT76" s="54"/>
      <c r="MWU76" s="54"/>
      <c r="MWV76" s="54"/>
      <c r="MWW76" s="54"/>
      <c r="MWX76" s="54"/>
      <c r="MWY76" s="54"/>
      <c r="MWZ76" s="54"/>
      <c r="MXA76" s="54"/>
      <c r="MXB76" s="54"/>
      <c r="MXC76" s="54"/>
      <c r="MXD76" s="54"/>
      <c r="MXE76" s="54"/>
      <c r="MXF76" s="54"/>
      <c r="MXG76" s="54"/>
      <c r="MXH76" s="54"/>
      <c r="MXI76" s="54"/>
      <c r="MXJ76" s="54"/>
      <c r="MXK76" s="54"/>
      <c r="MXL76" s="54"/>
      <c r="MXM76" s="54"/>
      <c r="MXN76" s="54"/>
      <c r="MXO76" s="54"/>
      <c r="MXP76" s="54"/>
      <c r="MXQ76" s="54"/>
      <c r="MXR76" s="54"/>
      <c r="MXS76" s="54"/>
      <c r="MXT76" s="54"/>
      <c r="MXU76" s="54"/>
      <c r="MXV76" s="54"/>
      <c r="MXW76" s="54"/>
      <c r="MXX76" s="54"/>
      <c r="MXY76" s="54"/>
      <c r="MXZ76" s="54"/>
      <c r="MYA76" s="54"/>
      <c r="MYB76" s="54"/>
      <c r="MYC76" s="54"/>
      <c r="MYD76" s="54"/>
      <c r="MYE76" s="54"/>
      <c r="MYF76" s="54"/>
      <c r="MYG76" s="54"/>
      <c r="MYH76" s="54"/>
      <c r="MYI76" s="54"/>
      <c r="MYJ76" s="54"/>
      <c r="MYK76" s="54"/>
      <c r="MYL76" s="54"/>
      <c r="MYM76" s="54"/>
      <c r="MYN76" s="54"/>
      <c r="MYO76" s="54"/>
      <c r="MYP76" s="54"/>
      <c r="MYQ76" s="54"/>
      <c r="MYR76" s="54"/>
      <c r="MYS76" s="54"/>
      <c r="MYT76" s="54"/>
      <c r="MYU76" s="54"/>
      <c r="MYV76" s="54"/>
      <c r="MYW76" s="54"/>
      <c r="MYX76" s="54"/>
      <c r="MYY76" s="54"/>
      <c r="MYZ76" s="54"/>
      <c r="MZA76" s="54"/>
      <c r="MZB76" s="54"/>
      <c r="MZC76" s="54"/>
      <c r="MZD76" s="54"/>
      <c r="MZE76" s="54"/>
      <c r="MZF76" s="54"/>
      <c r="MZK76" s="54"/>
      <c r="MZL76" s="54"/>
      <c r="MZM76" s="54"/>
      <c r="MZN76" s="54"/>
      <c r="MZO76" s="54"/>
      <c r="MZP76" s="54"/>
      <c r="MZQ76" s="54"/>
      <c r="MZR76" s="54"/>
      <c r="MZS76" s="54"/>
      <c r="MZT76" s="54"/>
      <c r="MZU76" s="54"/>
      <c r="MZV76" s="54"/>
      <c r="MZW76" s="54"/>
      <c r="MZX76" s="54"/>
      <c r="MZY76" s="54"/>
      <c r="MZZ76" s="54"/>
      <c r="NAA76" s="54"/>
      <c r="NAB76" s="54"/>
      <c r="NAC76" s="54"/>
      <c r="NAD76" s="54"/>
      <c r="NAE76" s="54"/>
      <c r="NAF76" s="54"/>
      <c r="NAG76" s="54"/>
      <c r="NAH76" s="54"/>
      <c r="NAI76" s="54"/>
      <c r="NAJ76" s="54"/>
      <c r="NAK76" s="54"/>
      <c r="NAL76" s="54"/>
      <c r="NAM76" s="54"/>
      <c r="NAN76" s="54"/>
      <c r="NAO76" s="54"/>
      <c r="NAP76" s="54"/>
      <c r="NAQ76" s="54"/>
      <c r="NAR76" s="54"/>
      <c r="NAS76" s="54"/>
      <c r="NAT76" s="54"/>
      <c r="NAU76" s="54"/>
      <c r="NAV76" s="54"/>
      <c r="NAW76" s="54"/>
      <c r="NAX76" s="54"/>
      <c r="NAY76" s="54"/>
      <c r="NAZ76" s="54"/>
      <c r="NBA76" s="54"/>
      <c r="NBB76" s="54"/>
      <c r="NBC76" s="54"/>
      <c r="NBD76" s="54"/>
      <c r="NBE76" s="54"/>
      <c r="NBF76" s="54"/>
      <c r="NBG76" s="54"/>
      <c r="NBH76" s="54"/>
      <c r="NBI76" s="54"/>
      <c r="NBJ76" s="54"/>
      <c r="NBK76" s="54"/>
      <c r="NBL76" s="54"/>
      <c r="NBM76" s="54"/>
      <c r="NBN76" s="54"/>
      <c r="NBO76" s="54"/>
      <c r="NBP76" s="54"/>
      <c r="NBQ76" s="54"/>
      <c r="NBR76" s="54"/>
      <c r="NBS76" s="54"/>
      <c r="NBT76" s="54"/>
      <c r="NBU76" s="54"/>
      <c r="NBV76" s="54"/>
      <c r="NBW76" s="54"/>
      <c r="NBX76" s="54"/>
      <c r="NBY76" s="54"/>
      <c r="NBZ76" s="54"/>
      <c r="NCA76" s="54"/>
      <c r="NCB76" s="54"/>
      <c r="NCC76" s="54"/>
      <c r="NCD76" s="54"/>
      <c r="NCE76" s="54"/>
      <c r="NCF76" s="54"/>
      <c r="NCG76" s="54"/>
      <c r="NCH76" s="54"/>
      <c r="NCI76" s="54"/>
      <c r="NCJ76" s="54"/>
      <c r="NCK76" s="54"/>
      <c r="NCL76" s="54"/>
      <c r="NCM76" s="54"/>
      <c r="NCN76" s="54"/>
      <c r="NCO76" s="54"/>
      <c r="NCP76" s="54"/>
      <c r="NCQ76" s="54"/>
      <c r="NCR76" s="54"/>
      <c r="NCS76" s="54"/>
      <c r="NCT76" s="54"/>
      <c r="NCU76" s="54"/>
      <c r="NCV76" s="54"/>
      <c r="NCW76" s="54"/>
      <c r="NCX76" s="54"/>
      <c r="NCY76" s="54"/>
      <c r="NCZ76" s="54"/>
      <c r="NDA76" s="54"/>
      <c r="NDB76" s="54"/>
      <c r="NDC76" s="54"/>
      <c r="NDD76" s="54"/>
      <c r="NDE76" s="54"/>
      <c r="NDF76" s="54"/>
      <c r="NDG76" s="54"/>
      <c r="NDH76" s="54"/>
      <c r="NDI76" s="54"/>
      <c r="NDJ76" s="54"/>
      <c r="NDK76" s="54"/>
      <c r="NDL76" s="54"/>
      <c r="NDM76" s="54"/>
      <c r="NDN76" s="54"/>
      <c r="NDO76" s="54"/>
      <c r="NDP76" s="54"/>
      <c r="NDQ76" s="54"/>
      <c r="NDR76" s="54"/>
      <c r="NDS76" s="54"/>
      <c r="NDT76" s="54"/>
      <c r="NDU76" s="54"/>
      <c r="NDV76" s="54"/>
      <c r="NDW76" s="54"/>
      <c r="NDX76" s="54"/>
      <c r="NDY76" s="54"/>
      <c r="NDZ76" s="54"/>
      <c r="NEA76" s="54"/>
      <c r="NEB76" s="54"/>
      <c r="NEC76" s="54"/>
      <c r="NED76" s="54"/>
      <c r="NEE76" s="54"/>
      <c r="NEF76" s="54"/>
      <c r="NEG76" s="54"/>
      <c r="NEH76" s="54"/>
      <c r="NEI76" s="54"/>
      <c r="NEJ76" s="54"/>
      <c r="NEK76" s="54"/>
      <c r="NEL76" s="54"/>
      <c r="NEM76" s="54"/>
      <c r="NEN76" s="54"/>
      <c r="NEO76" s="54"/>
      <c r="NEP76" s="54"/>
      <c r="NEQ76" s="54"/>
      <c r="NER76" s="54"/>
      <c r="NES76" s="54"/>
      <c r="NET76" s="54"/>
      <c r="NEU76" s="54"/>
      <c r="NEV76" s="54"/>
      <c r="NEW76" s="54"/>
      <c r="NEX76" s="54"/>
      <c r="NEY76" s="54"/>
      <c r="NEZ76" s="54"/>
      <c r="NFA76" s="54"/>
      <c r="NFB76" s="54"/>
      <c r="NFC76" s="54"/>
      <c r="NFD76" s="54"/>
      <c r="NFE76" s="54"/>
      <c r="NFF76" s="54"/>
      <c r="NFG76" s="54"/>
      <c r="NFH76" s="54"/>
      <c r="NFI76" s="54"/>
      <c r="NFJ76" s="54"/>
      <c r="NFK76" s="54"/>
      <c r="NFL76" s="54"/>
      <c r="NFM76" s="54"/>
      <c r="NFN76" s="54"/>
      <c r="NFO76" s="54"/>
      <c r="NFP76" s="54"/>
      <c r="NFQ76" s="54"/>
      <c r="NFR76" s="54"/>
      <c r="NFS76" s="54"/>
      <c r="NFT76" s="54"/>
      <c r="NFU76" s="54"/>
      <c r="NFV76" s="54"/>
      <c r="NFW76" s="54"/>
      <c r="NFX76" s="54"/>
      <c r="NFY76" s="54"/>
      <c r="NFZ76" s="54"/>
      <c r="NGA76" s="54"/>
      <c r="NGB76" s="54"/>
      <c r="NGC76" s="54"/>
      <c r="NGD76" s="54"/>
      <c r="NGE76" s="54"/>
      <c r="NGF76" s="54"/>
      <c r="NGG76" s="54"/>
      <c r="NGH76" s="54"/>
      <c r="NGI76" s="54"/>
      <c r="NGJ76" s="54"/>
      <c r="NGK76" s="54"/>
      <c r="NGL76" s="54"/>
      <c r="NGM76" s="54"/>
      <c r="NGN76" s="54"/>
      <c r="NGO76" s="54"/>
      <c r="NGP76" s="54"/>
      <c r="NGQ76" s="54"/>
      <c r="NGR76" s="54"/>
      <c r="NGS76" s="54"/>
      <c r="NGT76" s="54"/>
      <c r="NGU76" s="54"/>
      <c r="NGV76" s="54"/>
      <c r="NGW76" s="54"/>
      <c r="NGX76" s="54"/>
      <c r="NGY76" s="54"/>
      <c r="NGZ76" s="54"/>
      <c r="NHA76" s="54"/>
      <c r="NHB76" s="54"/>
      <c r="NHC76" s="54"/>
      <c r="NHD76" s="54"/>
      <c r="NHE76" s="54"/>
      <c r="NHF76" s="54"/>
      <c r="NHG76" s="54"/>
      <c r="NHH76" s="54"/>
      <c r="NHI76" s="54"/>
      <c r="NHJ76" s="54"/>
      <c r="NHK76" s="54"/>
      <c r="NHL76" s="54"/>
      <c r="NHM76" s="54"/>
      <c r="NHN76" s="54"/>
      <c r="NHO76" s="54"/>
      <c r="NHP76" s="54"/>
      <c r="NHQ76" s="54"/>
      <c r="NHR76" s="54"/>
      <c r="NHS76" s="54"/>
      <c r="NHT76" s="54"/>
      <c r="NHU76" s="54"/>
      <c r="NHV76" s="54"/>
      <c r="NHW76" s="54"/>
      <c r="NHX76" s="54"/>
      <c r="NHY76" s="54"/>
      <c r="NHZ76" s="54"/>
      <c r="NIA76" s="54"/>
      <c r="NIB76" s="54"/>
      <c r="NIC76" s="54"/>
      <c r="NID76" s="54"/>
      <c r="NIE76" s="54"/>
      <c r="NIF76" s="54"/>
      <c r="NIG76" s="54"/>
      <c r="NIH76" s="54"/>
      <c r="NII76" s="54"/>
      <c r="NIJ76" s="54"/>
      <c r="NIK76" s="54"/>
      <c r="NIL76" s="54"/>
      <c r="NIM76" s="54"/>
      <c r="NIN76" s="54"/>
      <c r="NIO76" s="54"/>
      <c r="NIP76" s="54"/>
      <c r="NIQ76" s="54"/>
      <c r="NIR76" s="54"/>
      <c r="NIS76" s="54"/>
      <c r="NIT76" s="54"/>
      <c r="NIU76" s="54"/>
      <c r="NIV76" s="54"/>
      <c r="NIW76" s="54"/>
      <c r="NIX76" s="54"/>
      <c r="NIY76" s="54"/>
      <c r="NIZ76" s="54"/>
      <c r="NJA76" s="54"/>
      <c r="NJB76" s="54"/>
      <c r="NJG76" s="54"/>
      <c r="NJH76" s="54"/>
      <c r="NJI76" s="54"/>
      <c r="NJJ76" s="54"/>
      <c r="NJK76" s="54"/>
      <c r="NJL76" s="54"/>
      <c r="NJM76" s="54"/>
      <c r="NJN76" s="54"/>
      <c r="NJO76" s="54"/>
      <c r="NJP76" s="54"/>
      <c r="NJQ76" s="54"/>
      <c r="NJR76" s="54"/>
      <c r="NJS76" s="54"/>
      <c r="NJT76" s="54"/>
      <c r="NJU76" s="54"/>
      <c r="NJV76" s="54"/>
      <c r="NJW76" s="54"/>
      <c r="NJX76" s="54"/>
      <c r="NJY76" s="54"/>
      <c r="NJZ76" s="54"/>
      <c r="NKA76" s="54"/>
      <c r="NKB76" s="54"/>
      <c r="NKC76" s="54"/>
      <c r="NKD76" s="54"/>
      <c r="NKE76" s="54"/>
      <c r="NKF76" s="54"/>
      <c r="NKG76" s="54"/>
      <c r="NKH76" s="54"/>
      <c r="NKI76" s="54"/>
      <c r="NKJ76" s="54"/>
      <c r="NKK76" s="54"/>
      <c r="NKL76" s="54"/>
      <c r="NKM76" s="54"/>
      <c r="NKN76" s="54"/>
      <c r="NKO76" s="54"/>
      <c r="NKP76" s="54"/>
      <c r="NKQ76" s="54"/>
      <c r="NKR76" s="54"/>
      <c r="NKS76" s="54"/>
      <c r="NKT76" s="54"/>
      <c r="NKU76" s="54"/>
      <c r="NKV76" s="54"/>
      <c r="NKW76" s="54"/>
      <c r="NKX76" s="54"/>
      <c r="NKY76" s="54"/>
      <c r="NKZ76" s="54"/>
      <c r="NLA76" s="54"/>
      <c r="NLB76" s="54"/>
      <c r="NLC76" s="54"/>
      <c r="NLD76" s="54"/>
      <c r="NLE76" s="54"/>
      <c r="NLF76" s="54"/>
      <c r="NLG76" s="54"/>
      <c r="NLH76" s="54"/>
      <c r="NLI76" s="54"/>
      <c r="NLJ76" s="54"/>
      <c r="NLK76" s="54"/>
      <c r="NLL76" s="54"/>
      <c r="NLM76" s="54"/>
      <c r="NLN76" s="54"/>
      <c r="NLO76" s="54"/>
      <c r="NLP76" s="54"/>
      <c r="NLQ76" s="54"/>
      <c r="NLR76" s="54"/>
      <c r="NLS76" s="54"/>
      <c r="NLT76" s="54"/>
      <c r="NLU76" s="54"/>
      <c r="NLV76" s="54"/>
      <c r="NLW76" s="54"/>
      <c r="NLX76" s="54"/>
      <c r="NLY76" s="54"/>
      <c r="NLZ76" s="54"/>
      <c r="NMA76" s="54"/>
      <c r="NMB76" s="54"/>
      <c r="NMC76" s="54"/>
      <c r="NMD76" s="54"/>
      <c r="NME76" s="54"/>
      <c r="NMF76" s="54"/>
      <c r="NMG76" s="54"/>
      <c r="NMH76" s="54"/>
      <c r="NMI76" s="54"/>
      <c r="NMJ76" s="54"/>
      <c r="NMK76" s="54"/>
      <c r="NML76" s="54"/>
      <c r="NMM76" s="54"/>
      <c r="NMN76" s="54"/>
      <c r="NMO76" s="54"/>
      <c r="NMP76" s="54"/>
      <c r="NMQ76" s="54"/>
      <c r="NMR76" s="54"/>
      <c r="NMS76" s="54"/>
      <c r="NMT76" s="54"/>
      <c r="NMU76" s="54"/>
      <c r="NMV76" s="54"/>
      <c r="NMW76" s="54"/>
      <c r="NMX76" s="54"/>
      <c r="NMY76" s="54"/>
      <c r="NMZ76" s="54"/>
      <c r="NNA76" s="54"/>
      <c r="NNB76" s="54"/>
      <c r="NNC76" s="54"/>
      <c r="NND76" s="54"/>
      <c r="NNE76" s="54"/>
      <c r="NNF76" s="54"/>
      <c r="NNG76" s="54"/>
      <c r="NNH76" s="54"/>
      <c r="NNI76" s="54"/>
      <c r="NNJ76" s="54"/>
      <c r="NNK76" s="54"/>
      <c r="NNL76" s="54"/>
      <c r="NNM76" s="54"/>
      <c r="NNN76" s="54"/>
      <c r="NNO76" s="54"/>
      <c r="NNP76" s="54"/>
      <c r="NNQ76" s="54"/>
      <c r="NNR76" s="54"/>
      <c r="NNS76" s="54"/>
      <c r="NNT76" s="54"/>
      <c r="NNU76" s="54"/>
      <c r="NNV76" s="54"/>
      <c r="NNW76" s="54"/>
      <c r="NNX76" s="54"/>
      <c r="NNY76" s="54"/>
      <c r="NNZ76" s="54"/>
      <c r="NOA76" s="54"/>
      <c r="NOB76" s="54"/>
      <c r="NOC76" s="54"/>
      <c r="NOD76" s="54"/>
      <c r="NOE76" s="54"/>
      <c r="NOF76" s="54"/>
      <c r="NOG76" s="54"/>
      <c r="NOH76" s="54"/>
      <c r="NOI76" s="54"/>
      <c r="NOJ76" s="54"/>
      <c r="NOK76" s="54"/>
      <c r="NOL76" s="54"/>
      <c r="NOM76" s="54"/>
      <c r="NON76" s="54"/>
      <c r="NOO76" s="54"/>
      <c r="NOP76" s="54"/>
      <c r="NOQ76" s="54"/>
      <c r="NOR76" s="54"/>
      <c r="NOS76" s="54"/>
      <c r="NOT76" s="54"/>
      <c r="NOU76" s="54"/>
      <c r="NOV76" s="54"/>
      <c r="NOW76" s="54"/>
      <c r="NOX76" s="54"/>
      <c r="NOY76" s="54"/>
      <c r="NOZ76" s="54"/>
      <c r="NPA76" s="54"/>
      <c r="NPB76" s="54"/>
      <c r="NPC76" s="54"/>
      <c r="NPD76" s="54"/>
      <c r="NPE76" s="54"/>
      <c r="NPF76" s="54"/>
      <c r="NPG76" s="54"/>
      <c r="NPH76" s="54"/>
      <c r="NPI76" s="54"/>
      <c r="NPJ76" s="54"/>
      <c r="NPK76" s="54"/>
      <c r="NPL76" s="54"/>
      <c r="NPM76" s="54"/>
      <c r="NPN76" s="54"/>
      <c r="NPO76" s="54"/>
      <c r="NPP76" s="54"/>
      <c r="NPQ76" s="54"/>
      <c r="NPR76" s="54"/>
      <c r="NPS76" s="54"/>
      <c r="NPT76" s="54"/>
      <c r="NPU76" s="54"/>
      <c r="NPV76" s="54"/>
      <c r="NPW76" s="54"/>
      <c r="NPX76" s="54"/>
      <c r="NPY76" s="54"/>
      <c r="NPZ76" s="54"/>
      <c r="NQA76" s="54"/>
      <c r="NQB76" s="54"/>
      <c r="NQC76" s="54"/>
      <c r="NQD76" s="54"/>
      <c r="NQE76" s="54"/>
      <c r="NQF76" s="54"/>
      <c r="NQG76" s="54"/>
      <c r="NQH76" s="54"/>
      <c r="NQI76" s="54"/>
      <c r="NQJ76" s="54"/>
      <c r="NQK76" s="54"/>
      <c r="NQL76" s="54"/>
      <c r="NQM76" s="54"/>
      <c r="NQN76" s="54"/>
      <c r="NQO76" s="54"/>
      <c r="NQP76" s="54"/>
      <c r="NQQ76" s="54"/>
      <c r="NQR76" s="54"/>
      <c r="NQS76" s="54"/>
      <c r="NQT76" s="54"/>
      <c r="NQU76" s="54"/>
      <c r="NQV76" s="54"/>
      <c r="NQW76" s="54"/>
      <c r="NQX76" s="54"/>
      <c r="NQY76" s="54"/>
      <c r="NQZ76" s="54"/>
      <c r="NRA76" s="54"/>
      <c r="NRB76" s="54"/>
      <c r="NRC76" s="54"/>
      <c r="NRD76" s="54"/>
      <c r="NRE76" s="54"/>
      <c r="NRF76" s="54"/>
      <c r="NRG76" s="54"/>
      <c r="NRH76" s="54"/>
      <c r="NRI76" s="54"/>
      <c r="NRJ76" s="54"/>
      <c r="NRK76" s="54"/>
      <c r="NRL76" s="54"/>
      <c r="NRM76" s="54"/>
      <c r="NRN76" s="54"/>
      <c r="NRO76" s="54"/>
      <c r="NRP76" s="54"/>
      <c r="NRQ76" s="54"/>
      <c r="NRR76" s="54"/>
      <c r="NRS76" s="54"/>
      <c r="NRT76" s="54"/>
      <c r="NRU76" s="54"/>
      <c r="NRV76" s="54"/>
      <c r="NRW76" s="54"/>
      <c r="NRX76" s="54"/>
      <c r="NRY76" s="54"/>
      <c r="NRZ76" s="54"/>
      <c r="NSA76" s="54"/>
      <c r="NSB76" s="54"/>
      <c r="NSC76" s="54"/>
      <c r="NSD76" s="54"/>
      <c r="NSE76" s="54"/>
      <c r="NSF76" s="54"/>
      <c r="NSG76" s="54"/>
      <c r="NSH76" s="54"/>
      <c r="NSI76" s="54"/>
      <c r="NSJ76" s="54"/>
      <c r="NSK76" s="54"/>
      <c r="NSL76" s="54"/>
      <c r="NSM76" s="54"/>
      <c r="NSN76" s="54"/>
      <c r="NSO76" s="54"/>
      <c r="NSP76" s="54"/>
      <c r="NSQ76" s="54"/>
      <c r="NSR76" s="54"/>
      <c r="NSS76" s="54"/>
      <c r="NST76" s="54"/>
      <c r="NSU76" s="54"/>
      <c r="NSV76" s="54"/>
      <c r="NSW76" s="54"/>
      <c r="NSX76" s="54"/>
      <c r="NTC76" s="54"/>
      <c r="NTD76" s="54"/>
      <c r="NTE76" s="54"/>
      <c r="NTF76" s="54"/>
      <c r="NTG76" s="54"/>
      <c r="NTH76" s="54"/>
      <c r="NTI76" s="54"/>
      <c r="NTJ76" s="54"/>
      <c r="NTK76" s="54"/>
      <c r="NTL76" s="54"/>
      <c r="NTM76" s="54"/>
      <c r="NTN76" s="54"/>
      <c r="NTO76" s="54"/>
      <c r="NTP76" s="54"/>
      <c r="NTQ76" s="54"/>
      <c r="NTR76" s="54"/>
      <c r="NTS76" s="54"/>
      <c r="NTT76" s="54"/>
      <c r="NTU76" s="54"/>
      <c r="NTV76" s="54"/>
      <c r="NTW76" s="54"/>
      <c r="NTX76" s="54"/>
      <c r="NTY76" s="54"/>
      <c r="NTZ76" s="54"/>
      <c r="NUA76" s="54"/>
      <c r="NUB76" s="54"/>
      <c r="NUC76" s="54"/>
      <c r="NUD76" s="54"/>
      <c r="NUE76" s="54"/>
      <c r="NUF76" s="54"/>
      <c r="NUG76" s="54"/>
      <c r="NUH76" s="54"/>
      <c r="NUI76" s="54"/>
      <c r="NUJ76" s="54"/>
      <c r="NUK76" s="54"/>
      <c r="NUL76" s="54"/>
      <c r="NUM76" s="54"/>
      <c r="NUN76" s="54"/>
      <c r="NUO76" s="54"/>
      <c r="NUP76" s="54"/>
      <c r="NUQ76" s="54"/>
      <c r="NUR76" s="54"/>
      <c r="NUS76" s="54"/>
      <c r="NUT76" s="54"/>
      <c r="NUU76" s="54"/>
      <c r="NUV76" s="54"/>
      <c r="NUW76" s="54"/>
      <c r="NUX76" s="54"/>
      <c r="NUY76" s="54"/>
      <c r="NUZ76" s="54"/>
      <c r="NVA76" s="54"/>
      <c r="NVB76" s="54"/>
      <c r="NVC76" s="54"/>
      <c r="NVD76" s="54"/>
      <c r="NVE76" s="54"/>
      <c r="NVF76" s="54"/>
      <c r="NVG76" s="54"/>
      <c r="NVH76" s="54"/>
      <c r="NVI76" s="54"/>
      <c r="NVJ76" s="54"/>
      <c r="NVK76" s="54"/>
      <c r="NVL76" s="54"/>
      <c r="NVM76" s="54"/>
      <c r="NVN76" s="54"/>
      <c r="NVO76" s="54"/>
      <c r="NVP76" s="54"/>
      <c r="NVQ76" s="54"/>
      <c r="NVR76" s="54"/>
      <c r="NVS76" s="54"/>
      <c r="NVT76" s="54"/>
      <c r="NVU76" s="54"/>
      <c r="NVV76" s="54"/>
      <c r="NVW76" s="54"/>
      <c r="NVX76" s="54"/>
      <c r="NVY76" s="54"/>
      <c r="NVZ76" s="54"/>
      <c r="NWA76" s="54"/>
      <c r="NWB76" s="54"/>
      <c r="NWC76" s="54"/>
      <c r="NWD76" s="54"/>
      <c r="NWE76" s="54"/>
      <c r="NWF76" s="54"/>
      <c r="NWG76" s="54"/>
      <c r="NWH76" s="54"/>
      <c r="NWI76" s="54"/>
      <c r="NWJ76" s="54"/>
      <c r="NWK76" s="54"/>
      <c r="NWL76" s="54"/>
      <c r="NWM76" s="54"/>
      <c r="NWN76" s="54"/>
      <c r="NWO76" s="54"/>
      <c r="NWP76" s="54"/>
      <c r="NWQ76" s="54"/>
      <c r="NWR76" s="54"/>
      <c r="NWS76" s="54"/>
      <c r="NWT76" s="54"/>
      <c r="NWU76" s="54"/>
      <c r="NWV76" s="54"/>
      <c r="NWW76" s="54"/>
      <c r="NWX76" s="54"/>
      <c r="NWY76" s="54"/>
      <c r="NWZ76" s="54"/>
      <c r="NXA76" s="54"/>
      <c r="NXB76" s="54"/>
      <c r="NXC76" s="54"/>
      <c r="NXD76" s="54"/>
      <c r="NXE76" s="54"/>
      <c r="NXF76" s="54"/>
      <c r="NXG76" s="54"/>
      <c r="NXH76" s="54"/>
      <c r="NXI76" s="54"/>
      <c r="NXJ76" s="54"/>
      <c r="NXK76" s="54"/>
      <c r="NXL76" s="54"/>
      <c r="NXM76" s="54"/>
      <c r="NXN76" s="54"/>
      <c r="NXO76" s="54"/>
      <c r="NXP76" s="54"/>
      <c r="NXQ76" s="54"/>
      <c r="NXR76" s="54"/>
      <c r="NXS76" s="54"/>
      <c r="NXT76" s="54"/>
      <c r="NXU76" s="54"/>
      <c r="NXV76" s="54"/>
      <c r="NXW76" s="54"/>
      <c r="NXX76" s="54"/>
      <c r="NXY76" s="54"/>
      <c r="NXZ76" s="54"/>
      <c r="NYA76" s="54"/>
      <c r="NYB76" s="54"/>
      <c r="NYC76" s="54"/>
      <c r="NYD76" s="54"/>
      <c r="NYE76" s="54"/>
      <c r="NYF76" s="54"/>
      <c r="NYG76" s="54"/>
      <c r="NYH76" s="54"/>
      <c r="NYI76" s="54"/>
      <c r="NYJ76" s="54"/>
      <c r="NYK76" s="54"/>
      <c r="NYL76" s="54"/>
      <c r="NYM76" s="54"/>
      <c r="NYN76" s="54"/>
      <c r="NYO76" s="54"/>
      <c r="NYP76" s="54"/>
      <c r="NYQ76" s="54"/>
      <c r="NYR76" s="54"/>
      <c r="NYS76" s="54"/>
      <c r="NYT76" s="54"/>
      <c r="NYU76" s="54"/>
      <c r="NYV76" s="54"/>
      <c r="NYW76" s="54"/>
      <c r="NYX76" s="54"/>
      <c r="NYY76" s="54"/>
      <c r="NYZ76" s="54"/>
      <c r="NZA76" s="54"/>
      <c r="NZB76" s="54"/>
      <c r="NZC76" s="54"/>
      <c r="NZD76" s="54"/>
      <c r="NZE76" s="54"/>
      <c r="NZF76" s="54"/>
      <c r="NZG76" s="54"/>
      <c r="NZH76" s="54"/>
      <c r="NZI76" s="54"/>
      <c r="NZJ76" s="54"/>
      <c r="NZK76" s="54"/>
      <c r="NZL76" s="54"/>
      <c r="NZM76" s="54"/>
      <c r="NZN76" s="54"/>
      <c r="NZO76" s="54"/>
      <c r="NZP76" s="54"/>
      <c r="NZQ76" s="54"/>
      <c r="NZR76" s="54"/>
      <c r="NZS76" s="54"/>
      <c r="NZT76" s="54"/>
      <c r="NZU76" s="54"/>
      <c r="NZV76" s="54"/>
      <c r="NZW76" s="54"/>
      <c r="NZX76" s="54"/>
      <c r="NZY76" s="54"/>
      <c r="NZZ76" s="54"/>
      <c r="OAA76" s="54"/>
      <c r="OAB76" s="54"/>
      <c r="OAC76" s="54"/>
      <c r="OAD76" s="54"/>
      <c r="OAE76" s="54"/>
      <c r="OAF76" s="54"/>
      <c r="OAG76" s="54"/>
      <c r="OAH76" s="54"/>
      <c r="OAI76" s="54"/>
      <c r="OAJ76" s="54"/>
      <c r="OAK76" s="54"/>
      <c r="OAL76" s="54"/>
      <c r="OAM76" s="54"/>
      <c r="OAN76" s="54"/>
      <c r="OAO76" s="54"/>
      <c r="OAP76" s="54"/>
      <c r="OAQ76" s="54"/>
      <c r="OAR76" s="54"/>
      <c r="OAS76" s="54"/>
      <c r="OAT76" s="54"/>
      <c r="OAU76" s="54"/>
      <c r="OAV76" s="54"/>
      <c r="OAW76" s="54"/>
      <c r="OAX76" s="54"/>
      <c r="OAY76" s="54"/>
      <c r="OAZ76" s="54"/>
      <c r="OBA76" s="54"/>
      <c r="OBB76" s="54"/>
      <c r="OBC76" s="54"/>
      <c r="OBD76" s="54"/>
      <c r="OBE76" s="54"/>
      <c r="OBF76" s="54"/>
      <c r="OBG76" s="54"/>
      <c r="OBH76" s="54"/>
      <c r="OBI76" s="54"/>
      <c r="OBJ76" s="54"/>
      <c r="OBK76" s="54"/>
      <c r="OBL76" s="54"/>
      <c r="OBM76" s="54"/>
      <c r="OBN76" s="54"/>
      <c r="OBO76" s="54"/>
      <c r="OBP76" s="54"/>
      <c r="OBQ76" s="54"/>
      <c r="OBR76" s="54"/>
      <c r="OBS76" s="54"/>
      <c r="OBT76" s="54"/>
      <c r="OBU76" s="54"/>
      <c r="OBV76" s="54"/>
      <c r="OBW76" s="54"/>
      <c r="OBX76" s="54"/>
      <c r="OBY76" s="54"/>
      <c r="OBZ76" s="54"/>
      <c r="OCA76" s="54"/>
      <c r="OCB76" s="54"/>
      <c r="OCC76" s="54"/>
      <c r="OCD76" s="54"/>
      <c r="OCE76" s="54"/>
      <c r="OCF76" s="54"/>
      <c r="OCG76" s="54"/>
      <c r="OCH76" s="54"/>
      <c r="OCI76" s="54"/>
      <c r="OCJ76" s="54"/>
      <c r="OCK76" s="54"/>
      <c r="OCL76" s="54"/>
      <c r="OCM76" s="54"/>
      <c r="OCN76" s="54"/>
      <c r="OCO76" s="54"/>
      <c r="OCP76" s="54"/>
      <c r="OCQ76" s="54"/>
      <c r="OCR76" s="54"/>
      <c r="OCS76" s="54"/>
      <c r="OCT76" s="54"/>
      <c r="OCY76" s="54"/>
      <c r="OCZ76" s="54"/>
      <c r="ODA76" s="54"/>
      <c r="ODB76" s="54"/>
      <c r="ODC76" s="54"/>
      <c r="ODD76" s="54"/>
      <c r="ODE76" s="54"/>
      <c r="ODF76" s="54"/>
      <c r="ODG76" s="54"/>
      <c r="ODH76" s="54"/>
      <c r="ODI76" s="54"/>
      <c r="ODJ76" s="54"/>
      <c r="ODK76" s="54"/>
      <c r="ODL76" s="54"/>
      <c r="ODM76" s="54"/>
      <c r="ODN76" s="54"/>
      <c r="ODO76" s="54"/>
      <c r="ODP76" s="54"/>
      <c r="ODQ76" s="54"/>
      <c r="ODR76" s="54"/>
      <c r="ODS76" s="54"/>
      <c r="ODT76" s="54"/>
      <c r="ODU76" s="54"/>
      <c r="ODV76" s="54"/>
      <c r="ODW76" s="54"/>
      <c r="ODX76" s="54"/>
      <c r="ODY76" s="54"/>
      <c r="ODZ76" s="54"/>
      <c r="OEA76" s="54"/>
      <c r="OEB76" s="54"/>
      <c r="OEC76" s="54"/>
      <c r="OED76" s="54"/>
      <c r="OEE76" s="54"/>
      <c r="OEF76" s="54"/>
      <c r="OEG76" s="54"/>
      <c r="OEH76" s="54"/>
      <c r="OEI76" s="54"/>
      <c r="OEJ76" s="54"/>
      <c r="OEK76" s="54"/>
      <c r="OEL76" s="54"/>
      <c r="OEM76" s="54"/>
      <c r="OEN76" s="54"/>
      <c r="OEO76" s="54"/>
      <c r="OEP76" s="54"/>
      <c r="OEQ76" s="54"/>
      <c r="OER76" s="54"/>
      <c r="OES76" s="54"/>
      <c r="OET76" s="54"/>
      <c r="OEU76" s="54"/>
      <c r="OEV76" s="54"/>
      <c r="OEW76" s="54"/>
      <c r="OEX76" s="54"/>
      <c r="OEY76" s="54"/>
      <c r="OEZ76" s="54"/>
      <c r="OFA76" s="54"/>
      <c r="OFB76" s="54"/>
      <c r="OFC76" s="54"/>
      <c r="OFD76" s="54"/>
      <c r="OFE76" s="54"/>
      <c r="OFF76" s="54"/>
      <c r="OFG76" s="54"/>
      <c r="OFH76" s="54"/>
      <c r="OFI76" s="54"/>
      <c r="OFJ76" s="54"/>
      <c r="OFK76" s="54"/>
      <c r="OFL76" s="54"/>
      <c r="OFM76" s="54"/>
      <c r="OFN76" s="54"/>
      <c r="OFO76" s="54"/>
      <c r="OFP76" s="54"/>
      <c r="OFQ76" s="54"/>
      <c r="OFR76" s="54"/>
      <c r="OFS76" s="54"/>
      <c r="OFT76" s="54"/>
      <c r="OFU76" s="54"/>
      <c r="OFV76" s="54"/>
      <c r="OFW76" s="54"/>
      <c r="OFX76" s="54"/>
      <c r="OFY76" s="54"/>
      <c r="OFZ76" s="54"/>
      <c r="OGA76" s="54"/>
      <c r="OGB76" s="54"/>
      <c r="OGC76" s="54"/>
      <c r="OGD76" s="54"/>
      <c r="OGE76" s="54"/>
      <c r="OGF76" s="54"/>
      <c r="OGG76" s="54"/>
      <c r="OGH76" s="54"/>
      <c r="OGI76" s="54"/>
      <c r="OGJ76" s="54"/>
      <c r="OGK76" s="54"/>
      <c r="OGL76" s="54"/>
      <c r="OGM76" s="54"/>
      <c r="OGN76" s="54"/>
      <c r="OGO76" s="54"/>
      <c r="OGP76" s="54"/>
      <c r="OGQ76" s="54"/>
      <c r="OGR76" s="54"/>
      <c r="OGS76" s="54"/>
      <c r="OGT76" s="54"/>
      <c r="OGU76" s="54"/>
      <c r="OGV76" s="54"/>
      <c r="OGW76" s="54"/>
      <c r="OGX76" s="54"/>
      <c r="OGY76" s="54"/>
      <c r="OGZ76" s="54"/>
      <c r="OHA76" s="54"/>
      <c r="OHB76" s="54"/>
      <c r="OHC76" s="54"/>
      <c r="OHD76" s="54"/>
      <c r="OHE76" s="54"/>
      <c r="OHF76" s="54"/>
      <c r="OHG76" s="54"/>
      <c r="OHH76" s="54"/>
      <c r="OHI76" s="54"/>
      <c r="OHJ76" s="54"/>
      <c r="OHK76" s="54"/>
      <c r="OHL76" s="54"/>
      <c r="OHM76" s="54"/>
      <c r="OHN76" s="54"/>
      <c r="OHO76" s="54"/>
      <c r="OHP76" s="54"/>
      <c r="OHQ76" s="54"/>
      <c r="OHR76" s="54"/>
      <c r="OHS76" s="54"/>
      <c r="OHT76" s="54"/>
      <c r="OHU76" s="54"/>
      <c r="OHV76" s="54"/>
      <c r="OHW76" s="54"/>
      <c r="OHX76" s="54"/>
      <c r="OHY76" s="54"/>
      <c r="OHZ76" s="54"/>
      <c r="OIA76" s="54"/>
      <c r="OIB76" s="54"/>
      <c r="OIC76" s="54"/>
      <c r="OID76" s="54"/>
      <c r="OIE76" s="54"/>
      <c r="OIF76" s="54"/>
      <c r="OIG76" s="54"/>
      <c r="OIH76" s="54"/>
      <c r="OII76" s="54"/>
      <c r="OIJ76" s="54"/>
      <c r="OIK76" s="54"/>
      <c r="OIL76" s="54"/>
      <c r="OIM76" s="54"/>
      <c r="OIN76" s="54"/>
      <c r="OIO76" s="54"/>
      <c r="OIP76" s="54"/>
      <c r="OIQ76" s="54"/>
      <c r="OIR76" s="54"/>
      <c r="OIS76" s="54"/>
      <c r="OIT76" s="54"/>
      <c r="OIU76" s="54"/>
      <c r="OIV76" s="54"/>
      <c r="OIW76" s="54"/>
      <c r="OIX76" s="54"/>
      <c r="OIY76" s="54"/>
      <c r="OIZ76" s="54"/>
      <c r="OJA76" s="54"/>
      <c r="OJB76" s="54"/>
      <c r="OJC76" s="54"/>
      <c r="OJD76" s="54"/>
      <c r="OJE76" s="54"/>
      <c r="OJF76" s="54"/>
      <c r="OJG76" s="54"/>
      <c r="OJH76" s="54"/>
      <c r="OJI76" s="54"/>
      <c r="OJJ76" s="54"/>
      <c r="OJK76" s="54"/>
      <c r="OJL76" s="54"/>
      <c r="OJM76" s="54"/>
      <c r="OJN76" s="54"/>
      <c r="OJO76" s="54"/>
      <c r="OJP76" s="54"/>
      <c r="OJQ76" s="54"/>
      <c r="OJR76" s="54"/>
      <c r="OJS76" s="54"/>
      <c r="OJT76" s="54"/>
      <c r="OJU76" s="54"/>
      <c r="OJV76" s="54"/>
      <c r="OJW76" s="54"/>
      <c r="OJX76" s="54"/>
      <c r="OJY76" s="54"/>
      <c r="OJZ76" s="54"/>
      <c r="OKA76" s="54"/>
      <c r="OKB76" s="54"/>
      <c r="OKC76" s="54"/>
      <c r="OKD76" s="54"/>
      <c r="OKE76" s="54"/>
      <c r="OKF76" s="54"/>
      <c r="OKG76" s="54"/>
      <c r="OKH76" s="54"/>
      <c r="OKI76" s="54"/>
      <c r="OKJ76" s="54"/>
      <c r="OKK76" s="54"/>
      <c r="OKL76" s="54"/>
      <c r="OKM76" s="54"/>
      <c r="OKN76" s="54"/>
      <c r="OKO76" s="54"/>
      <c r="OKP76" s="54"/>
      <c r="OKQ76" s="54"/>
      <c r="OKR76" s="54"/>
      <c r="OKS76" s="54"/>
      <c r="OKT76" s="54"/>
      <c r="OKU76" s="54"/>
      <c r="OKV76" s="54"/>
      <c r="OKW76" s="54"/>
      <c r="OKX76" s="54"/>
      <c r="OKY76" s="54"/>
      <c r="OKZ76" s="54"/>
      <c r="OLA76" s="54"/>
      <c r="OLB76" s="54"/>
      <c r="OLC76" s="54"/>
      <c r="OLD76" s="54"/>
      <c r="OLE76" s="54"/>
      <c r="OLF76" s="54"/>
      <c r="OLG76" s="54"/>
      <c r="OLH76" s="54"/>
      <c r="OLI76" s="54"/>
      <c r="OLJ76" s="54"/>
      <c r="OLK76" s="54"/>
      <c r="OLL76" s="54"/>
      <c r="OLM76" s="54"/>
      <c r="OLN76" s="54"/>
      <c r="OLO76" s="54"/>
      <c r="OLP76" s="54"/>
      <c r="OLQ76" s="54"/>
      <c r="OLR76" s="54"/>
      <c r="OLS76" s="54"/>
      <c r="OLT76" s="54"/>
      <c r="OLU76" s="54"/>
      <c r="OLV76" s="54"/>
      <c r="OLW76" s="54"/>
      <c r="OLX76" s="54"/>
      <c r="OLY76" s="54"/>
      <c r="OLZ76" s="54"/>
      <c r="OMA76" s="54"/>
      <c r="OMB76" s="54"/>
      <c r="OMC76" s="54"/>
      <c r="OMD76" s="54"/>
      <c r="OME76" s="54"/>
      <c r="OMF76" s="54"/>
      <c r="OMG76" s="54"/>
      <c r="OMH76" s="54"/>
      <c r="OMI76" s="54"/>
      <c r="OMJ76" s="54"/>
      <c r="OMK76" s="54"/>
      <c r="OML76" s="54"/>
      <c r="OMM76" s="54"/>
      <c r="OMN76" s="54"/>
      <c r="OMO76" s="54"/>
      <c r="OMP76" s="54"/>
      <c r="OMU76" s="54"/>
      <c r="OMV76" s="54"/>
      <c r="OMW76" s="54"/>
      <c r="OMX76" s="54"/>
      <c r="OMY76" s="54"/>
      <c r="OMZ76" s="54"/>
      <c r="ONA76" s="54"/>
      <c r="ONB76" s="54"/>
      <c r="ONC76" s="54"/>
      <c r="OND76" s="54"/>
      <c r="ONE76" s="54"/>
      <c r="ONF76" s="54"/>
      <c r="ONG76" s="54"/>
      <c r="ONH76" s="54"/>
      <c r="ONI76" s="54"/>
      <c r="ONJ76" s="54"/>
      <c r="ONK76" s="54"/>
      <c r="ONL76" s="54"/>
      <c r="ONM76" s="54"/>
      <c r="ONN76" s="54"/>
      <c r="ONO76" s="54"/>
      <c r="ONP76" s="54"/>
      <c r="ONQ76" s="54"/>
      <c r="ONR76" s="54"/>
      <c r="ONS76" s="54"/>
      <c r="ONT76" s="54"/>
      <c r="ONU76" s="54"/>
      <c r="ONV76" s="54"/>
      <c r="ONW76" s="54"/>
      <c r="ONX76" s="54"/>
      <c r="ONY76" s="54"/>
      <c r="ONZ76" s="54"/>
      <c r="OOA76" s="54"/>
      <c r="OOB76" s="54"/>
      <c r="OOC76" s="54"/>
      <c r="OOD76" s="54"/>
      <c r="OOE76" s="54"/>
      <c r="OOF76" s="54"/>
      <c r="OOG76" s="54"/>
      <c r="OOH76" s="54"/>
      <c r="OOI76" s="54"/>
      <c r="OOJ76" s="54"/>
      <c r="OOK76" s="54"/>
      <c r="OOL76" s="54"/>
      <c r="OOM76" s="54"/>
      <c r="OON76" s="54"/>
      <c r="OOO76" s="54"/>
      <c r="OOP76" s="54"/>
      <c r="OOQ76" s="54"/>
      <c r="OOR76" s="54"/>
      <c r="OOS76" s="54"/>
      <c r="OOT76" s="54"/>
      <c r="OOU76" s="54"/>
      <c r="OOV76" s="54"/>
      <c r="OOW76" s="54"/>
      <c r="OOX76" s="54"/>
      <c r="OOY76" s="54"/>
      <c r="OOZ76" s="54"/>
      <c r="OPA76" s="54"/>
      <c r="OPB76" s="54"/>
      <c r="OPC76" s="54"/>
      <c r="OPD76" s="54"/>
      <c r="OPE76" s="54"/>
      <c r="OPF76" s="54"/>
      <c r="OPG76" s="54"/>
      <c r="OPH76" s="54"/>
      <c r="OPI76" s="54"/>
      <c r="OPJ76" s="54"/>
      <c r="OPK76" s="54"/>
      <c r="OPL76" s="54"/>
      <c r="OPM76" s="54"/>
      <c r="OPN76" s="54"/>
      <c r="OPO76" s="54"/>
      <c r="OPP76" s="54"/>
      <c r="OPQ76" s="54"/>
      <c r="OPR76" s="54"/>
      <c r="OPS76" s="54"/>
      <c r="OPT76" s="54"/>
      <c r="OPU76" s="54"/>
      <c r="OPV76" s="54"/>
      <c r="OPW76" s="54"/>
      <c r="OPX76" s="54"/>
      <c r="OPY76" s="54"/>
      <c r="OPZ76" s="54"/>
      <c r="OQA76" s="54"/>
      <c r="OQB76" s="54"/>
      <c r="OQC76" s="54"/>
      <c r="OQD76" s="54"/>
      <c r="OQE76" s="54"/>
      <c r="OQF76" s="54"/>
      <c r="OQG76" s="54"/>
      <c r="OQH76" s="54"/>
      <c r="OQI76" s="54"/>
      <c r="OQJ76" s="54"/>
      <c r="OQK76" s="54"/>
      <c r="OQL76" s="54"/>
      <c r="OQM76" s="54"/>
      <c r="OQN76" s="54"/>
      <c r="OQO76" s="54"/>
      <c r="OQP76" s="54"/>
      <c r="OQQ76" s="54"/>
      <c r="OQR76" s="54"/>
      <c r="OQS76" s="54"/>
      <c r="OQT76" s="54"/>
      <c r="OQU76" s="54"/>
      <c r="OQV76" s="54"/>
      <c r="OQW76" s="54"/>
      <c r="OQX76" s="54"/>
      <c r="OQY76" s="54"/>
      <c r="OQZ76" s="54"/>
      <c r="ORA76" s="54"/>
      <c r="ORB76" s="54"/>
      <c r="ORC76" s="54"/>
      <c r="ORD76" s="54"/>
      <c r="ORE76" s="54"/>
      <c r="ORF76" s="54"/>
      <c r="ORG76" s="54"/>
      <c r="ORH76" s="54"/>
      <c r="ORI76" s="54"/>
      <c r="ORJ76" s="54"/>
      <c r="ORK76" s="54"/>
      <c r="ORL76" s="54"/>
      <c r="ORM76" s="54"/>
      <c r="ORN76" s="54"/>
      <c r="ORO76" s="54"/>
      <c r="ORP76" s="54"/>
      <c r="ORQ76" s="54"/>
      <c r="ORR76" s="54"/>
      <c r="ORS76" s="54"/>
      <c r="ORT76" s="54"/>
      <c r="ORU76" s="54"/>
      <c r="ORV76" s="54"/>
      <c r="ORW76" s="54"/>
      <c r="ORX76" s="54"/>
      <c r="ORY76" s="54"/>
      <c r="ORZ76" s="54"/>
      <c r="OSA76" s="54"/>
      <c r="OSB76" s="54"/>
      <c r="OSC76" s="54"/>
      <c r="OSD76" s="54"/>
      <c r="OSE76" s="54"/>
      <c r="OSF76" s="54"/>
      <c r="OSG76" s="54"/>
      <c r="OSH76" s="54"/>
      <c r="OSI76" s="54"/>
      <c r="OSJ76" s="54"/>
      <c r="OSK76" s="54"/>
      <c r="OSL76" s="54"/>
      <c r="OSM76" s="54"/>
      <c r="OSN76" s="54"/>
      <c r="OSO76" s="54"/>
      <c r="OSP76" s="54"/>
      <c r="OSQ76" s="54"/>
      <c r="OSR76" s="54"/>
      <c r="OSS76" s="54"/>
      <c r="OST76" s="54"/>
      <c r="OSU76" s="54"/>
      <c r="OSV76" s="54"/>
      <c r="OSW76" s="54"/>
      <c r="OSX76" s="54"/>
      <c r="OSY76" s="54"/>
      <c r="OSZ76" s="54"/>
      <c r="OTA76" s="54"/>
      <c r="OTB76" s="54"/>
      <c r="OTC76" s="54"/>
      <c r="OTD76" s="54"/>
      <c r="OTE76" s="54"/>
      <c r="OTF76" s="54"/>
      <c r="OTG76" s="54"/>
      <c r="OTH76" s="54"/>
      <c r="OTI76" s="54"/>
      <c r="OTJ76" s="54"/>
      <c r="OTK76" s="54"/>
      <c r="OTL76" s="54"/>
      <c r="OTM76" s="54"/>
      <c r="OTN76" s="54"/>
      <c r="OTO76" s="54"/>
      <c r="OTP76" s="54"/>
      <c r="OTQ76" s="54"/>
      <c r="OTR76" s="54"/>
      <c r="OTS76" s="54"/>
      <c r="OTT76" s="54"/>
      <c r="OTU76" s="54"/>
      <c r="OTV76" s="54"/>
      <c r="OTW76" s="54"/>
      <c r="OTX76" s="54"/>
      <c r="OTY76" s="54"/>
      <c r="OTZ76" s="54"/>
      <c r="OUA76" s="54"/>
      <c r="OUB76" s="54"/>
      <c r="OUC76" s="54"/>
      <c r="OUD76" s="54"/>
      <c r="OUE76" s="54"/>
      <c r="OUF76" s="54"/>
      <c r="OUG76" s="54"/>
      <c r="OUH76" s="54"/>
      <c r="OUI76" s="54"/>
      <c r="OUJ76" s="54"/>
      <c r="OUK76" s="54"/>
      <c r="OUL76" s="54"/>
      <c r="OUM76" s="54"/>
      <c r="OUN76" s="54"/>
      <c r="OUO76" s="54"/>
      <c r="OUP76" s="54"/>
      <c r="OUQ76" s="54"/>
      <c r="OUR76" s="54"/>
      <c r="OUS76" s="54"/>
      <c r="OUT76" s="54"/>
      <c r="OUU76" s="54"/>
      <c r="OUV76" s="54"/>
      <c r="OUW76" s="54"/>
      <c r="OUX76" s="54"/>
      <c r="OUY76" s="54"/>
      <c r="OUZ76" s="54"/>
      <c r="OVA76" s="54"/>
      <c r="OVB76" s="54"/>
      <c r="OVC76" s="54"/>
      <c r="OVD76" s="54"/>
      <c r="OVE76" s="54"/>
      <c r="OVF76" s="54"/>
      <c r="OVG76" s="54"/>
      <c r="OVH76" s="54"/>
      <c r="OVI76" s="54"/>
      <c r="OVJ76" s="54"/>
      <c r="OVK76" s="54"/>
      <c r="OVL76" s="54"/>
      <c r="OVM76" s="54"/>
      <c r="OVN76" s="54"/>
      <c r="OVO76" s="54"/>
      <c r="OVP76" s="54"/>
      <c r="OVQ76" s="54"/>
      <c r="OVR76" s="54"/>
      <c r="OVS76" s="54"/>
      <c r="OVT76" s="54"/>
      <c r="OVU76" s="54"/>
      <c r="OVV76" s="54"/>
      <c r="OVW76" s="54"/>
      <c r="OVX76" s="54"/>
      <c r="OVY76" s="54"/>
      <c r="OVZ76" s="54"/>
      <c r="OWA76" s="54"/>
      <c r="OWB76" s="54"/>
      <c r="OWC76" s="54"/>
      <c r="OWD76" s="54"/>
      <c r="OWE76" s="54"/>
      <c r="OWF76" s="54"/>
      <c r="OWG76" s="54"/>
      <c r="OWH76" s="54"/>
      <c r="OWI76" s="54"/>
      <c r="OWJ76" s="54"/>
      <c r="OWK76" s="54"/>
      <c r="OWL76" s="54"/>
      <c r="OWQ76" s="54"/>
      <c r="OWR76" s="54"/>
      <c r="OWS76" s="54"/>
      <c r="OWT76" s="54"/>
      <c r="OWU76" s="54"/>
      <c r="OWV76" s="54"/>
      <c r="OWW76" s="54"/>
      <c r="OWX76" s="54"/>
      <c r="OWY76" s="54"/>
      <c r="OWZ76" s="54"/>
      <c r="OXA76" s="54"/>
      <c r="OXB76" s="54"/>
      <c r="OXC76" s="54"/>
      <c r="OXD76" s="54"/>
      <c r="OXE76" s="54"/>
      <c r="OXF76" s="54"/>
      <c r="OXG76" s="54"/>
      <c r="OXH76" s="54"/>
      <c r="OXI76" s="54"/>
      <c r="OXJ76" s="54"/>
      <c r="OXK76" s="54"/>
      <c r="OXL76" s="54"/>
      <c r="OXM76" s="54"/>
      <c r="OXN76" s="54"/>
      <c r="OXO76" s="54"/>
      <c r="OXP76" s="54"/>
      <c r="OXQ76" s="54"/>
      <c r="OXR76" s="54"/>
      <c r="OXS76" s="54"/>
      <c r="OXT76" s="54"/>
      <c r="OXU76" s="54"/>
      <c r="OXV76" s="54"/>
      <c r="OXW76" s="54"/>
      <c r="OXX76" s="54"/>
      <c r="OXY76" s="54"/>
      <c r="OXZ76" s="54"/>
      <c r="OYA76" s="54"/>
      <c r="OYB76" s="54"/>
      <c r="OYC76" s="54"/>
      <c r="OYD76" s="54"/>
      <c r="OYE76" s="54"/>
      <c r="OYF76" s="54"/>
      <c r="OYG76" s="54"/>
      <c r="OYH76" s="54"/>
      <c r="OYI76" s="54"/>
      <c r="OYJ76" s="54"/>
      <c r="OYK76" s="54"/>
      <c r="OYL76" s="54"/>
      <c r="OYM76" s="54"/>
      <c r="OYN76" s="54"/>
      <c r="OYO76" s="54"/>
      <c r="OYP76" s="54"/>
      <c r="OYQ76" s="54"/>
      <c r="OYR76" s="54"/>
      <c r="OYS76" s="54"/>
      <c r="OYT76" s="54"/>
      <c r="OYU76" s="54"/>
      <c r="OYV76" s="54"/>
      <c r="OYW76" s="54"/>
      <c r="OYX76" s="54"/>
      <c r="OYY76" s="54"/>
      <c r="OYZ76" s="54"/>
      <c r="OZA76" s="54"/>
      <c r="OZB76" s="54"/>
      <c r="OZC76" s="54"/>
      <c r="OZD76" s="54"/>
      <c r="OZE76" s="54"/>
      <c r="OZF76" s="54"/>
      <c r="OZG76" s="54"/>
      <c r="OZH76" s="54"/>
      <c r="OZI76" s="54"/>
      <c r="OZJ76" s="54"/>
      <c r="OZK76" s="54"/>
      <c r="OZL76" s="54"/>
      <c r="OZM76" s="54"/>
      <c r="OZN76" s="54"/>
      <c r="OZO76" s="54"/>
      <c r="OZP76" s="54"/>
      <c r="OZQ76" s="54"/>
      <c r="OZR76" s="54"/>
      <c r="OZS76" s="54"/>
      <c r="OZT76" s="54"/>
      <c r="OZU76" s="54"/>
      <c r="OZV76" s="54"/>
      <c r="OZW76" s="54"/>
      <c r="OZX76" s="54"/>
      <c r="OZY76" s="54"/>
      <c r="OZZ76" s="54"/>
      <c r="PAA76" s="54"/>
      <c r="PAB76" s="54"/>
      <c r="PAC76" s="54"/>
      <c r="PAD76" s="54"/>
      <c r="PAE76" s="54"/>
      <c r="PAF76" s="54"/>
      <c r="PAG76" s="54"/>
      <c r="PAH76" s="54"/>
      <c r="PAI76" s="54"/>
      <c r="PAJ76" s="54"/>
      <c r="PAK76" s="54"/>
      <c r="PAL76" s="54"/>
      <c r="PAM76" s="54"/>
      <c r="PAN76" s="54"/>
      <c r="PAO76" s="54"/>
      <c r="PAP76" s="54"/>
      <c r="PAQ76" s="54"/>
      <c r="PAR76" s="54"/>
      <c r="PAS76" s="54"/>
      <c r="PAT76" s="54"/>
      <c r="PAU76" s="54"/>
      <c r="PAV76" s="54"/>
      <c r="PAW76" s="54"/>
      <c r="PAX76" s="54"/>
      <c r="PAY76" s="54"/>
      <c r="PAZ76" s="54"/>
      <c r="PBA76" s="54"/>
      <c r="PBB76" s="54"/>
      <c r="PBC76" s="54"/>
      <c r="PBD76" s="54"/>
      <c r="PBE76" s="54"/>
      <c r="PBF76" s="54"/>
      <c r="PBG76" s="54"/>
      <c r="PBH76" s="54"/>
      <c r="PBI76" s="54"/>
      <c r="PBJ76" s="54"/>
      <c r="PBK76" s="54"/>
      <c r="PBL76" s="54"/>
      <c r="PBM76" s="54"/>
      <c r="PBN76" s="54"/>
      <c r="PBO76" s="54"/>
      <c r="PBP76" s="54"/>
      <c r="PBQ76" s="54"/>
      <c r="PBR76" s="54"/>
      <c r="PBS76" s="54"/>
      <c r="PBT76" s="54"/>
      <c r="PBU76" s="54"/>
      <c r="PBV76" s="54"/>
      <c r="PBW76" s="54"/>
      <c r="PBX76" s="54"/>
      <c r="PBY76" s="54"/>
      <c r="PBZ76" s="54"/>
      <c r="PCA76" s="54"/>
      <c r="PCB76" s="54"/>
      <c r="PCC76" s="54"/>
      <c r="PCD76" s="54"/>
      <c r="PCE76" s="54"/>
      <c r="PCF76" s="54"/>
      <c r="PCG76" s="54"/>
      <c r="PCH76" s="54"/>
      <c r="PCI76" s="54"/>
      <c r="PCJ76" s="54"/>
      <c r="PCK76" s="54"/>
      <c r="PCL76" s="54"/>
      <c r="PCM76" s="54"/>
      <c r="PCN76" s="54"/>
      <c r="PCO76" s="54"/>
      <c r="PCP76" s="54"/>
      <c r="PCQ76" s="54"/>
      <c r="PCR76" s="54"/>
      <c r="PCS76" s="54"/>
      <c r="PCT76" s="54"/>
      <c r="PCU76" s="54"/>
      <c r="PCV76" s="54"/>
      <c r="PCW76" s="54"/>
      <c r="PCX76" s="54"/>
      <c r="PCY76" s="54"/>
      <c r="PCZ76" s="54"/>
      <c r="PDA76" s="54"/>
      <c r="PDB76" s="54"/>
      <c r="PDC76" s="54"/>
      <c r="PDD76" s="54"/>
      <c r="PDE76" s="54"/>
      <c r="PDF76" s="54"/>
      <c r="PDG76" s="54"/>
      <c r="PDH76" s="54"/>
      <c r="PDI76" s="54"/>
      <c r="PDJ76" s="54"/>
      <c r="PDK76" s="54"/>
      <c r="PDL76" s="54"/>
      <c r="PDM76" s="54"/>
      <c r="PDN76" s="54"/>
      <c r="PDO76" s="54"/>
      <c r="PDP76" s="54"/>
      <c r="PDQ76" s="54"/>
      <c r="PDR76" s="54"/>
      <c r="PDS76" s="54"/>
      <c r="PDT76" s="54"/>
      <c r="PDU76" s="54"/>
      <c r="PDV76" s="54"/>
      <c r="PDW76" s="54"/>
      <c r="PDX76" s="54"/>
      <c r="PDY76" s="54"/>
      <c r="PDZ76" s="54"/>
      <c r="PEA76" s="54"/>
      <c r="PEB76" s="54"/>
      <c r="PEC76" s="54"/>
      <c r="PED76" s="54"/>
      <c r="PEE76" s="54"/>
      <c r="PEF76" s="54"/>
      <c r="PEG76" s="54"/>
      <c r="PEH76" s="54"/>
      <c r="PEI76" s="54"/>
      <c r="PEJ76" s="54"/>
      <c r="PEK76" s="54"/>
      <c r="PEL76" s="54"/>
      <c r="PEM76" s="54"/>
      <c r="PEN76" s="54"/>
      <c r="PEO76" s="54"/>
      <c r="PEP76" s="54"/>
      <c r="PEQ76" s="54"/>
      <c r="PER76" s="54"/>
      <c r="PES76" s="54"/>
      <c r="PET76" s="54"/>
      <c r="PEU76" s="54"/>
      <c r="PEV76" s="54"/>
      <c r="PEW76" s="54"/>
      <c r="PEX76" s="54"/>
      <c r="PEY76" s="54"/>
      <c r="PEZ76" s="54"/>
      <c r="PFA76" s="54"/>
      <c r="PFB76" s="54"/>
      <c r="PFC76" s="54"/>
      <c r="PFD76" s="54"/>
      <c r="PFE76" s="54"/>
      <c r="PFF76" s="54"/>
      <c r="PFG76" s="54"/>
      <c r="PFH76" s="54"/>
      <c r="PFI76" s="54"/>
      <c r="PFJ76" s="54"/>
      <c r="PFK76" s="54"/>
      <c r="PFL76" s="54"/>
      <c r="PFM76" s="54"/>
      <c r="PFN76" s="54"/>
      <c r="PFO76" s="54"/>
      <c r="PFP76" s="54"/>
      <c r="PFQ76" s="54"/>
      <c r="PFR76" s="54"/>
      <c r="PFS76" s="54"/>
      <c r="PFT76" s="54"/>
      <c r="PFU76" s="54"/>
      <c r="PFV76" s="54"/>
      <c r="PFW76" s="54"/>
      <c r="PFX76" s="54"/>
      <c r="PFY76" s="54"/>
      <c r="PFZ76" s="54"/>
      <c r="PGA76" s="54"/>
      <c r="PGB76" s="54"/>
      <c r="PGC76" s="54"/>
      <c r="PGD76" s="54"/>
      <c r="PGE76" s="54"/>
      <c r="PGF76" s="54"/>
      <c r="PGG76" s="54"/>
      <c r="PGH76" s="54"/>
      <c r="PGM76" s="54"/>
      <c r="PGN76" s="54"/>
      <c r="PGO76" s="54"/>
      <c r="PGP76" s="54"/>
      <c r="PGQ76" s="54"/>
      <c r="PGR76" s="54"/>
      <c r="PGS76" s="54"/>
      <c r="PGT76" s="54"/>
      <c r="PGU76" s="54"/>
      <c r="PGV76" s="54"/>
      <c r="PGW76" s="54"/>
      <c r="PGX76" s="54"/>
      <c r="PGY76" s="54"/>
      <c r="PGZ76" s="54"/>
      <c r="PHA76" s="54"/>
      <c r="PHB76" s="54"/>
      <c r="PHC76" s="54"/>
      <c r="PHD76" s="54"/>
      <c r="PHE76" s="54"/>
      <c r="PHF76" s="54"/>
      <c r="PHG76" s="54"/>
      <c r="PHH76" s="54"/>
      <c r="PHI76" s="54"/>
      <c r="PHJ76" s="54"/>
      <c r="PHK76" s="54"/>
      <c r="PHL76" s="54"/>
      <c r="PHM76" s="54"/>
      <c r="PHN76" s="54"/>
      <c r="PHO76" s="54"/>
      <c r="PHP76" s="54"/>
      <c r="PHQ76" s="54"/>
      <c r="PHR76" s="54"/>
      <c r="PHS76" s="54"/>
      <c r="PHT76" s="54"/>
      <c r="PHU76" s="54"/>
      <c r="PHV76" s="54"/>
      <c r="PHW76" s="54"/>
      <c r="PHX76" s="54"/>
      <c r="PHY76" s="54"/>
      <c r="PHZ76" s="54"/>
      <c r="PIA76" s="54"/>
      <c r="PIB76" s="54"/>
      <c r="PIC76" s="54"/>
      <c r="PID76" s="54"/>
      <c r="PIE76" s="54"/>
      <c r="PIF76" s="54"/>
      <c r="PIG76" s="54"/>
      <c r="PIH76" s="54"/>
      <c r="PII76" s="54"/>
      <c r="PIJ76" s="54"/>
      <c r="PIK76" s="54"/>
      <c r="PIL76" s="54"/>
      <c r="PIM76" s="54"/>
      <c r="PIN76" s="54"/>
      <c r="PIO76" s="54"/>
      <c r="PIP76" s="54"/>
      <c r="PIQ76" s="54"/>
      <c r="PIR76" s="54"/>
      <c r="PIS76" s="54"/>
      <c r="PIT76" s="54"/>
      <c r="PIU76" s="54"/>
      <c r="PIV76" s="54"/>
      <c r="PIW76" s="54"/>
      <c r="PIX76" s="54"/>
      <c r="PIY76" s="54"/>
      <c r="PIZ76" s="54"/>
      <c r="PJA76" s="54"/>
      <c r="PJB76" s="54"/>
      <c r="PJC76" s="54"/>
      <c r="PJD76" s="54"/>
      <c r="PJE76" s="54"/>
      <c r="PJF76" s="54"/>
      <c r="PJG76" s="54"/>
      <c r="PJH76" s="54"/>
      <c r="PJI76" s="54"/>
      <c r="PJJ76" s="54"/>
      <c r="PJK76" s="54"/>
      <c r="PJL76" s="54"/>
      <c r="PJM76" s="54"/>
      <c r="PJN76" s="54"/>
      <c r="PJO76" s="54"/>
      <c r="PJP76" s="54"/>
      <c r="PJQ76" s="54"/>
      <c r="PJR76" s="54"/>
      <c r="PJS76" s="54"/>
      <c r="PJT76" s="54"/>
      <c r="PJU76" s="54"/>
      <c r="PJV76" s="54"/>
      <c r="PJW76" s="54"/>
      <c r="PJX76" s="54"/>
      <c r="PJY76" s="54"/>
      <c r="PJZ76" s="54"/>
      <c r="PKA76" s="54"/>
      <c r="PKB76" s="54"/>
      <c r="PKC76" s="54"/>
      <c r="PKD76" s="54"/>
      <c r="PKE76" s="54"/>
      <c r="PKF76" s="54"/>
      <c r="PKG76" s="54"/>
      <c r="PKH76" s="54"/>
      <c r="PKI76" s="54"/>
      <c r="PKJ76" s="54"/>
      <c r="PKK76" s="54"/>
      <c r="PKL76" s="54"/>
      <c r="PKM76" s="54"/>
      <c r="PKN76" s="54"/>
      <c r="PKO76" s="54"/>
      <c r="PKP76" s="54"/>
      <c r="PKQ76" s="54"/>
      <c r="PKR76" s="54"/>
      <c r="PKS76" s="54"/>
      <c r="PKT76" s="54"/>
      <c r="PKU76" s="54"/>
      <c r="PKV76" s="54"/>
      <c r="PKW76" s="54"/>
      <c r="PKX76" s="54"/>
      <c r="PKY76" s="54"/>
      <c r="PKZ76" s="54"/>
      <c r="PLA76" s="54"/>
      <c r="PLB76" s="54"/>
      <c r="PLC76" s="54"/>
      <c r="PLD76" s="54"/>
      <c r="PLE76" s="54"/>
      <c r="PLF76" s="54"/>
      <c r="PLG76" s="54"/>
      <c r="PLH76" s="54"/>
      <c r="PLI76" s="54"/>
      <c r="PLJ76" s="54"/>
      <c r="PLK76" s="54"/>
      <c r="PLL76" s="54"/>
      <c r="PLM76" s="54"/>
      <c r="PLN76" s="54"/>
      <c r="PLO76" s="54"/>
      <c r="PLP76" s="54"/>
      <c r="PLQ76" s="54"/>
      <c r="PLR76" s="54"/>
      <c r="PLS76" s="54"/>
      <c r="PLT76" s="54"/>
      <c r="PLU76" s="54"/>
      <c r="PLV76" s="54"/>
      <c r="PLW76" s="54"/>
      <c r="PLX76" s="54"/>
      <c r="PLY76" s="54"/>
      <c r="PLZ76" s="54"/>
      <c r="PMA76" s="54"/>
      <c r="PMB76" s="54"/>
      <c r="PMC76" s="54"/>
      <c r="PMD76" s="54"/>
      <c r="PME76" s="54"/>
      <c r="PMF76" s="54"/>
      <c r="PMG76" s="54"/>
      <c r="PMH76" s="54"/>
      <c r="PMI76" s="54"/>
      <c r="PMJ76" s="54"/>
      <c r="PMK76" s="54"/>
      <c r="PML76" s="54"/>
      <c r="PMM76" s="54"/>
      <c r="PMN76" s="54"/>
      <c r="PMO76" s="54"/>
      <c r="PMP76" s="54"/>
      <c r="PMQ76" s="54"/>
      <c r="PMR76" s="54"/>
      <c r="PMS76" s="54"/>
      <c r="PMT76" s="54"/>
      <c r="PMU76" s="54"/>
      <c r="PMV76" s="54"/>
      <c r="PMW76" s="54"/>
      <c r="PMX76" s="54"/>
      <c r="PMY76" s="54"/>
      <c r="PMZ76" s="54"/>
      <c r="PNA76" s="54"/>
      <c r="PNB76" s="54"/>
      <c r="PNC76" s="54"/>
      <c r="PND76" s="54"/>
      <c r="PNE76" s="54"/>
      <c r="PNF76" s="54"/>
      <c r="PNG76" s="54"/>
      <c r="PNH76" s="54"/>
      <c r="PNI76" s="54"/>
      <c r="PNJ76" s="54"/>
      <c r="PNK76" s="54"/>
      <c r="PNL76" s="54"/>
      <c r="PNM76" s="54"/>
      <c r="PNN76" s="54"/>
      <c r="PNO76" s="54"/>
      <c r="PNP76" s="54"/>
      <c r="PNQ76" s="54"/>
      <c r="PNR76" s="54"/>
      <c r="PNS76" s="54"/>
      <c r="PNT76" s="54"/>
      <c r="PNU76" s="54"/>
      <c r="PNV76" s="54"/>
      <c r="PNW76" s="54"/>
      <c r="PNX76" s="54"/>
      <c r="PNY76" s="54"/>
      <c r="PNZ76" s="54"/>
      <c r="POA76" s="54"/>
      <c r="POB76" s="54"/>
      <c r="POC76" s="54"/>
      <c r="POD76" s="54"/>
      <c r="POE76" s="54"/>
      <c r="POF76" s="54"/>
      <c r="POG76" s="54"/>
      <c r="POH76" s="54"/>
      <c r="POI76" s="54"/>
      <c r="POJ76" s="54"/>
      <c r="POK76" s="54"/>
      <c r="POL76" s="54"/>
      <c r="POM76" s="54"/>
      <c r="PON76" s="54"/>
      <c r="POO76" s="54"/>
      <c r="POP76" s="54"/>
      <c r="POQ76" s="54"/>
      <c r="POR76" s="54"/>
      <c r="POS76" s="54"/>
      <c r="POT76" s="54"/>
      <c r="POU76" s="54"/>
      <c r="POV76" s="54"/>
      <c r="POW76" s="54"/>
      <c r="POX76" s="54"/>
      <c r="POY76" s="54"/>
      <c r="POZ76" s="54"/>
      <c r="PPA76" s="54"/>
      <c r="PPB76" s="54"/>
      <c r="PPC76" s="54"/>
      <c r="PPD76" s="54"/>
      <c r="PPE76" s="54"/>
      <c r="PPF76" s="54"/>
      <c r="PPG76" s="54"/>
      <c r="PPH76" s="54"/>
      <c r="PPI76" s="54"/>
      <c r="PPJ76" s="54"/>
      <c r="PPK76" s="54"/>
      <c r="PPL76" s="54"/>
      <c r="PPM76" s="54"/>
      <c r="PPN76" s="54"/>
      <c r="PPO76" s="54"/>
      <c r="PPP76" s="54"/>
      <c r="PPQ76" s="54"/>
      <c r="PPR76" s="54"/>
      <c r="PPS76" s="54"/>
      <c r="PPT76" s="54"/>
      <c r="PPU76" s="54"/>
      <c r="PPV76" s="54"/>
      <c r="PPW76" s="54"/>
      <c r="PPX76" s="54"/>
      <c r="PPY76" s="54"/>
      <c r="PPZ76" s="54"/>
      <c r="PQA76" s="54"/>
      <c r="PQB76" s="54"/>
      <c r="PQC76" s="54"/>
      <c r="PQD76" s="54"/>
      <c r="PQI76" s="54"/>
      <c r="PQJ76" s="54"/>
      <c r="PQK76" s="54"/>
      <c r="PQL76" s="54"/>
      <c r="PQM76" s="54"/>
      <c r="PQN76" s="54"/>
      <c r="PQO76" s="54"/>
      <c r="PQP76" s="54"/>
      <c r="PQQ76" s="54"/>
      <c r="PQR76" s="54"/>
      <c r="PQS76" s="54"/>
      <c r="PQT76" s="54"/>
      <c r="PQU76" s="54"/>
      <c r="PQV76" s="54"/>
      <c r="PQW76" s="54"/>
      <c r="PQX76" s="54"/>
      <c r="PQY76" s="54"/>
      <c r="PQZ76" s="54"/>
      <c r="PRA76" s="54"/>
      <c r="PRB76" s="54"/>
      <c r="PRC76" s="54"/>
      <c r="PRD76" s="54"/>
      <c r="PRE76" s="54"/>
      <c r="PRF76" s="54"/>
      <c r="PRG76" s="54"/>
      <c r="PRH76" s="54"/>
      <c r="PRI76" s="54"/>
      <c r="PRJ76" s="54"/>
      <c r="PRK76" s="54"/>
      <c r="PRL76" s="54"/>
      <c r="PRM76" s="54"/>
      <c r="PRN76" s="54"/>
      <c r="PRO76" s="54"/>
      <c r="PRP76" s="54"/>
      <c r="PRQ76" s="54"/>
      <c r="PRR76" s="54"/>
      <c r="PRS76" s="54"/>
      <c r="PRT76" s="54"/>
      <c r="PRU76" s="54"/>
      <c r="PRV76" s="54"/>
      <c r="PRW76" s="54"/>
      <c r="PRX76" s="54"/>
      <c r="PRY76" s="54"/>
      <c r="PRZ76" s="54"/>
      <c r="PSA76" s="54"/>
      <c r="PSB76" s="54"/>
      <c r="PSC76" s="54"/>
      <c r="PSD76" s="54"/>
      <c r="PSE76" s="54"/>
      <c r="PSF76" s="54"/>
      <c r="PSG76" s="54"/>
      <c r="PSH76" s="54"/>
      <c r="PSI76" s="54"/>
      <c r="PSJ76" s="54"/>
      <c r="PSK76" s="54"/>
      <c r="PSL76" s="54"/>
      <c r="PSM76" s="54"/>
      <c r="PSN76" s="54"/>
      <c r="PSO76" s="54"/>
      <c r="PSP76" s="54"/>
      <c r="PSQ76" s="54"/>
      <c r="PSR76" s="54"/>
      <c r="PSS76" s="54"/>
      <c r="PST76" s="54"/>
      <c r="PSU76" s="54"/>
      <c r="PSV76" s="54"/>
      <c r="PSW76" s="54"/>
      <c r="PSX76" s="54"/>
      <c r="PSY76" s="54"/>
      <c r="PSZ76" s="54"/>
      <c r="PTA76" s="54"/>
      <c r="PTB76" s="54"/>
      <c r="PTC76" s="54"/>
      <c r="PTD76" s="54"/>
      <c r="PTE76" s="54"/>
      <c r="PTF76" s="54"/>
      <c r="PTG76" s="54"/>
      <c r="PTH76" s="54"/>
      <c r="PTI76" s="54"/>
      <c r="PTJ76" s="54"/>
      <c r="PTK76" s="54"/>
      <c r="PTL76" s="54"/>
      <c r="PTM76" s="54"/>
      <c r="PTN76" s="54"/>
      <c r="PTO76" s="54"/>
      <c r="PTP76" s="54"/>
      <c r="PTQ76" s="54"/>
      <c r="PTR76" s="54"/>
      <c r="PTS76" s="54"/>
      <c r="PTT76" s="54"/>
      <c r="PTU76" s="54"/>
      <c r="PTV76" s="54"/>
      <c r="PTW76" s="54"/>
      <c r="PTX76" s="54"/>
      <c r="PTY76" s="54"/>
      <c r="PTZ76" s="54"/>
      <c r="PUA76" s="54"/>
      <c r="PUB76" s="54"/>
      <c r="PUC76" s="54"/>
      <c r="PUD76" s="54"/>
      <c r="PUE76" s="54"/>
      <c r="PUF76" s="54"/>
      <c r="PUG76" s="54"/>
      <c r="PUH76" s="54"/>
      <c r="PUI76" s="54"/>
      <c r="PUJ76" s="54"/>
      <c r="PUK76" s="54"/>
      <c r="PUL76" s="54"/>
      <c r="PUM76" s="54"/>
      <c r="PUN76" s="54"/>
      <c r="PUO76" s="54"/>
      <c r="PUP76" s="54"/>
      <c r="PUQ76" s="54"/>
      <c r="PUR76" s="54"/>
      <c r="PUS76" s="54"/>
      <c r="PUT76" s="54"/>
      <c r="PUU76" s="54"/>
      <c r="PUV76" s="54"/>
      <c r="PUW76" s="54"/>
      <c r="PUX76" s="54"/>
      <c r="PUY76" s="54"/>
      <c r="PUZ76" s="54"/>
      <c r="PVA76" s="54"/>
      <c r="PVB76" s="54"/>
      <c r="PVC76" s="54"/>
      <c r="PVD76" s="54"/>
      <c r="PVE76" s="54"/>
      <c r="PVF76" s="54"/>
      <c r="PVG76" s="54"/>
      <c r="PVH76" s="54"/>
      <c r="PVI76" s="54"/>
      <c r="PVJ76" s="54"/>
      <c r="PVK76" s="54"/>
      <c r="PVL76" s="54"/>
      <c r="PVM76" s="54"/>
      <c r="PVN76" s="54"/>
      <c r="PVO76" s="54"/>
      <c r="PVP76" s="54"/>
      <c r="PVQ76" s="54"/>
      <c r="PVR76" s="54"/>
      <c r="PVS76" s="54"/>
      <c r="PVT76" s="54"/>
      <c r="PVU76" s="54"/>
      <c r="PVV76" s="54"/>
      <c r="PVW76" s="54"/>
      <c r="PVX76" s="54"/>
      <c r="PVY76" s="54"/>
      <c r="PVZ76" s="54"/>
      <c r="PWA76" s="54"/>
      <c r="PWB76" s="54"/>
      <c r="PWC76" s="54"/>
      <c r="PWD76" s="54"/>
      <c r="PWE76" s="54"/>
      <c r="PWF76" s="54"/>
      <c r="PWG76" s="54"/>
      <c r="PWH76" s="54"/>
      <c r="PWI76" s="54"/>
      <c r="PWJ76" s="54"/>
      <c r="PWK76" s="54"/>
      <c r="PWL76" s="54"/>
      <c r="PWM76" s="54"/>
      <c r="PWN76" s="54"/>
      <c r="PWO76" s="54"/>
      <c r="PWP76" s="54"/>
      <c r="PWQ76" s="54"/>
      <c r="PWR76" s="54"/>
      <c r="PWS76" s="54"/>
      <c r="PWT76" s="54"/>
      <c r="PWU76" s="54"/>
      <c r="PWV76" s="54"/>
      <c r="PWW76" s="54"/>
      <c r="PWX76" s="54"/>
      <c r="PWY76" s="54"/>
      <c r="PWZ76" s="54"/>
      <c r="PXA76" s="54"/>
      <c r="PXB76" s="54"/>
      <c r="PXC76" s="54"/>
      <c r="PXD76" s="54"/>
      <c r="PXE76" s="54"/>
      <c r="PXF76" s="54"/>
      <c r="PXG76" s="54"/>
      <c r="PXH76" s="54"/>
      <c r="PXI76" s="54"/>
      <c r="PXJ76" s="54"/>
      <c r="PXK76" s="54"/>
      <c r="PXL76" s="54"/>
      <c r="PXM76" s="54"/>
      <c r="PXN76" s="54"/>
      <c r="PXO76" s="54"/>
      <c r="PXP76" s="54"/>
      <c r="PXQ76" s="54"/>
      <c r="PXR76" s="54"/>
      <c r="PXS76" s="54"/>
      <c r="PXT76" s="54"/>
      <c r="PXU76" s="54"/>
      <c r="PXV76" s="54"/>
      <c r="PXW76" s="54"/>
      <c r="PXX76" s="54"/>
      <c r="PXY76" s="54"/>
      <c r="PXZ76" s="54"/>
      <c r="PYA76" s="54"/>
      <c r="PYB76" s="54"/>
      <c r="PYC76" s="54"/>
      <c r="PYD76" s="54"/>
      <c r="PYE76" s="54"/>
      <c r="PYF76" s="54"/>
      <c r="PYG76" s="54"/>
      <c r="PYH76" s="54"/>
      <c r="PYI76" s="54"/>
      <c r="PYJ76" s="54"/>
      <c r="PYK76" s="54"/>
      <c r="PYL76" s="54"/>
      <c r="PYM76" s="54"/>
      <c r="PYN76" s="54"/>
      <c r="PYO76" s="54"/>
      <c r="PYP76" s="54"/>
      <c r="PYQ76" s="54"/>
      <c r="PYR76" s="54"/>
      <c r="PYS76" s="54"/>
      <c r="PYT76" s="54"/>
      <c r="PYU76" s="54"/>
      <c r="PYV76" s="54"/>
      <c r="PYW76" s="54"/>
      <c r="PYX76" s="54"/>
      <c r="PYY76" s="54"/>
      <c r="PYZ76" s="54"/>
      <c r="PZA76" s="54"/>
      <c r="PZB76" s="54"/>
      <c r="PZC76" s="54"/>
      <c r="PZD76" s="54"/>
      <c r="PZE76" s="54"/>
      <c r="PZF76" s="54"/>
      <c r="PZG76" s="54"/>
      <c r="PZH76" s="54"/>
      <c r="PZI76" s="54"/>
      <c r="PZJ76" s="54"/>
      <c r="PZK76" s="54"/>
      <c r="PZL76" s="54"/>
      <c r="PZM76" s="54"/>
      <c r="PZN76" s="54"/>
      <c r="PZO76" s="54"/>
      <c r="PZP76" s="54"/>
      <c r="PZQ76" s="54"/>
      <c r="PZR76" s="54"/>
      <c r="PZS76" s="54"/>
      <c r="PZT76" s="54"/>
      <c r="PZU76" s="54"/>
      <c r="PZV76" s="54"/>
      <c r="PZW76" s="54"/>
      <c r="PZX76" s="54"/>
      <c r="PZY76" s="54"/>
      <c r="PZZ76" s="54"/>
      <c r="QAE76" s="54"/>
      <c r="QAF76" s="54"/>
      <c r="QAG76" s="54"/>
      <c r="QAH76" s="54"/>
      <c r="QAI76" s="54"/>
      <c r="QAJ76" s="54"/>
      <c r="QAK76" s="54"/>
      <c r="QAL76" s="54"/>
      <c r="QAM76" s="54"/>
      <c r="QAN76" s="54"/>
      <c r="QAO76" s="54"/>
      <c r="QAP76" s="54"/>
      <c r="QAQ76" s="54"/>
      <c r="QAR76" s="54"/>
      <c r="QAS76" s="54"/>
      <c r="QAT76" s="54"/>
      <c r="QAU76" s="54"/>
      <c r="QAV76" s="54"/>
      <c r="QAW76" s="54"/>
      <c r="QAX76" s="54"/>
      <c r="QAY76" s="54"/>
      <c r="QAZ76" s="54"/>
      <c r="QBA76" s="54"/>
      <c r="QBB76" s="54"/>
      <c r="QBC76" s="54"/>
      <c r="QBD76" s="54"/>
      <c r="QBE76" s="54"/>
      <c r="QBF76" s="54"/>
      <c r="QBG76" s="54"/>
      <c r="QBH76" s="54"/>
      <c r="QBI76" s="54"/>
      <c r="QBJ76" s="54"/>
      <c r="QBK76" s="54"/>
      <c r="QBL76" s="54"/>
      <c r="QBM76" s="54"/>
      <c r="QBN76" s="54"/>
      <c r="QBO76" s="54"/>
      <c r="QBP76" s="54"/>
      <c r="QBQ76" s="54"/>
      <c r="QBR76" s="54"/>
      <c r="QBS76" s="54"/>
      <c r="QBT76" s="54"/>
      <c r="QBU76" s="54"/>
      <c r="QBV76" s="54"/>
      <c r="QBW76" s="54"/>
      <c r="QBX76" s="54"/>
      <c r="QBY76" s="54"/>
      <c r="QBZ76" s="54"/>
      <c r="QCA76" s="54"/>
      <c r="QCB76" s="54"/>
      <c r="QCC76" s="54"/>
      <c r="QCD76" s="54"/>
      <c r="QCE76" s="54"/>
      <c r="QCF76" s="54"/>
      <c r="QCG76" s="54"/>
      <c r="QCH76" s="54"/>
      <c r="QCI76" s="54"/>
      <c r="QCJ76" s="54"/>
      <c r="QCK76" s="54"/>
      <c r="QCL76" s="54"/>
      <c r="QCM76" s="54"/>
      <c r="QCN76" s="54"/>
      <c r="QCO76" s="54"/>
      <c r="QCP76" s="54"/>
      <c r="QCQ76" s="54"/>
      <c r="QCR76" s="54"/>
      <c r="QCS76" s="54"/>
      <c r="QCT76" s="54"/>
      <c r="QCU76" s="54"/>
      <c r="QCV76" s="54"/>
      <c r="QCW76" s="54"/>
      <c r="QCX76" s="54"/>
      <c r="QCY76" s="54"/>
      <c r="QCZ76" s="54"/>
      <c r="QDA76" s="54"/>
      <c r="QDB76" s="54"/>
      <c r="QDC76" s="54"/>
      <c r="QDD76" s="54"/>
      <c r="QDE76" s="54"/>
      <c r="QDF76" s="54"/>
      <c r="QDG76" s="54"/>
      <c r="QDH76" s="54"/>
      <c r="QDI76" s="54"/>
      <c r="QDJ76" s="54"/>
      <c r="QDK76" s="54"/>
      <c r="QDL76" s="54"/>
      <c r="QDM76" s="54"/>
      <c r="QDN76" s="54"/>
      <c r="QDO76" s="54"/>
      <c r="QDP76" s="54"/>
      <c r="QDQ76" s="54"/>
      <c r="QDR76" s="54"/>
      <c r="QDS76" s="54"/>
      <c r="QDT76" s="54"/>
      <c r="QDU76" s="54"/>
      <c r="QDV76" s="54"/>
      <c r="QDW76" s="54"/>
      <c r="QDX76" s="54"/>
      <c r="QDY76" s="54"/>
      <c r="QDZ76" s="54"/>
      <c r="QEA76" s="54"/>
      <c r="QEB76" s="54"/>
      <c r="QEC76" s="54"/>
      <c r="QED76" s="54"/>
      <c r="QEE76" s="54"/>
      <c r="QEF76" s="54"/>
      <c r="QEG76" s="54"/>
      <c r="QEH76" s="54"/>
      <c r="QEI76" s="54"/>
      <c r="QEJ76" s="54"/>
      <c r="QEK76" s="54"/>
      <c r="QEL76" s="54"/>
      <c r="QEM76" s="54"/>
      <c r="QEN76" s="54"/>
      <c r="QEO76" s="54"/>
      <c r="QEP76" s="54"/>
      <c r="QEQ76" s="54"/>
      <c r="QER76" s="54"/>
      <c r="QES76" s="54"/>
      <c r="QET76" s="54"/>
      <c r="QEU76" s="54"/>
      <c r="QEV76" s="54"/>
      <c r="QEW76" s="54"/>
      <c r="QEX76" s="54"/>
      <c r="QEY76" s="54"/>
      <c r="QEZ76" s="54"/>
      <c r="QFA76" s="54"/>
      <c r="QFB76" s="54"/>
      <c r="QFC76" s="54"/>
      <c r="QFD76" s="54"/>
      <c r="QFE76" s="54"/>
      <c r="QFF76" s="54"/>
      <c r="QFG76" s="54"/>
      <c r="QFH76" s="54"/>
      <c r="QFI76" s="54"/>
      <c r="QFJ76" s="54"/>
      <c r="QFK76" s="54"/>
      <c r="QFL76" s="54"/>
      <c r="QFM76" s="54"/>
      <c r="QFN76" s="54"/>
      <c r="QFO76" s="54"/>
      <c r="QFP76" s="54"/>
      <c r="QFQ76" s="54"/>
      <c r="QFR76" s="54"/>
      <c r="QFS76" s="54"/>
      <c r="QFT76" s="54"/>
      <c r="QFU76" s="54"/>
      <c r="QFV76" s="54"/>
      <c r="QFW76" s="54"/>
      <c r="QFX76" s="54"/>
      <c r="QFY76" s="54"/>
      <c r="QFZ76" s="54"/>
      <c r="QGA76" s="54"/>
      <c r="QGB76" s="54"/>
      <c r="QGC76" s="54"/>
      <c r="QGD76" s="54"/>
      <c r="QGE76" s="54"/>
      <c r="QGF76" s="54"/>
      <c r="QGG76" s="54"/>
      <c r="QGH76" s="54"/>
      <c r="QGI76" s="54"/>
      <c r="QGJ76" s="54"/>
      <c r="QGK76" s="54"/>
      <c r="QGL76" s="54"/>
      <c r="QGM76" s="54"/>
      <c r="QGN76" s="54"/>
      <c r="QGO76" s="54"/>
      <c r="QGP76" s="54"/>
      <c r="QGQ76" s="54"/>
      <c r="QGR76" s="54"/>
      <c r="QGS76" s="54"/>
      <c r="QGT76" s="54"/>
      <c r="QGU76" s="54"/>
      <c r="QGV76" s="54"/>
      <c r="QGW76" s="54"/>
      <c r="QGX76" s="54"/>
      <c r="QGY76" s="54"/>
      <c r="QGZ76" s="54"/>
      <c r="QHA76" s="54"/>
      <c r="QHB76" s="54"/>
      <c r="QHC76" s="54"/>
      <c r="QHD76" s="54"/>
      <c r="QHE76" s="54"/>
      <c r="QHF76" s="54"/>
      <c r="QHG76" s="54"/>
      <c r="QHH76" s="54"/>
      <c r="QHI76" s="54"/>
      <c r="QHJ76" s="54"/>
      <c r="QHK76" s="54"/>
      <c r="QHL76" s="54"/>
      <c r="QHM76" s="54"/>
      <c r="QHN76" s="54"/>
      <c r="QHO76" s="54"/>
      <c r="QHP76" s="54"/>
      <c r="QHQ76" s="54"/>
      <c r="QHR76" s="54"/>
      <c r="QHS76" s="54"/>
      <c r="QHT76" s="54"/>
      <c r="QHU76" s="54"/>
      <c r="QHV76" s="54"/>
      <c r="QHW76" s="54"/>
      <c r="QHX76" s="54"/>
      <c r="QHY76" s="54"/>
      <c r="QHZ76" s="54"/>
      <c r="QIA76" s="54"/>
      <c r="QIB76" s="54"/>
      <c r="QIC76" s="54"/>
      <c r="QID76" s="54"/>
      <c r="QIE76" s="54"/>
      <c r="QIF76" s="54"/>
      <c r="QIG76" s="54"/>
      <c r="QIH76" s="54"/>
      <c r="QII76" s="54"/>
      <c r="QIJ76" s="54"/>
      <c r="QIK76" s="54"/>
      <c r="QIL76" s="54"/>
      <c r="QIM76" s="54"/>
      <c r="QIN76" s="54"/>
      <c r="QIO76" s="54"/>
      <c r="QIP76" s="54"/>
      <c r="QIQ76" s="54"/>
      <c r="QIR76" s="54"/>
      <c r="QIS76" s="54"/>
      <c r="QIT76" s="54"/>
      <c r="QIU76" s="54"/>
      <c r="QIV76" s="54"/>
      <c r="QIW76" s="54"/>
      <c r="QIX76" s="54"/>
      <c r="QIY76" s="54"/>
      <c r="QIZ76" s="54"/>
      <c r="QJA76" s="54"/>
      <c r="QJB76" s="54"/>
      <c r="QJC76" s="54"/>
      <c r="QJD76" s="54"/>
      <c r="QJE76" s="54"/>
      <c r="QJF76" s="54"/>
      <c r="QJG76" s="54"/>
      <c r="QJH76" s="54"/>
      <c r="QJI76" s="54"/>
      <c r="QJJ76" s="54"/>
      <c r="QJK76" s="54"/>
      <c r="QJL76" s="54"/>
      <c r="QJM76" s="54"/>
      <c r="QJN76" s="54"/>
      <c r="QJO76" s="54"/>
      <c r="QJP76" s="54"/>
      <c r="QJQ76" s="54"/>
      <c r="QJR76" s="54"/>
      <c r="QJS76" s="54"/>
      <c r="QJT76" s="54"/>
      <c r="QJU76" s="54"/>
      <c r="QJV76" s="54"/>
      <c r="QKA76" s="54"/>
      <c r="QKB76" s="54"/>
      <c r="QKC76" s="54"/>
      <c r="QKD76" s="54"/>
      <c r="QKE76" s="54"/>
      <c r="QKF76" s="54"/>
      <c r="QKG76" s="54"/>
      <c r="QKH76" s="54"/>
      <c r="QKI76" s="54"/>
      <c r="QKJ76" s="54"/>
      <c r="QKK76" s="54"/>
      <c r="QKL76" s="54"/>
      <c r="QKM76" s="54"/>
      <c r="QKN76" s="54"/>
      <c r="QKO76" s="54"/>
      <c r="QKP76" s="54"/>
      <c r="QKQ76" s="54"/>
      <c r="QKR76" s="54"/>
      <c r="QKS76" s="54"/>
      <c r="QKT76" s="54"/>
      <c r="QKU76" s="54"/>
      <c r="QKV76" s="54"/>
      <c r="QKW76" s="54"/>
      <c r="QKX76" s="54"/>
      <c r="QKY76" s="54"/>
      <c r="QKZ76" s="54"/>
      <c r="QLA76" s="54"/>
      <c r="QLB76" s="54"/>
      <c r="QLC76" s="54"/>
      <c r="QLD76" s="54"/>
      <c r="QLE76" s="54"/>
      <c r="QLF76" s="54"/>
      <c r="QLG76" s="54"/>
      <c r="QLH76" s="54"/>
      <c r="QLI76" s="54"/>
      <c r="QLJ76" s="54"/>
      <c r="QLK76" s="54"/>
      <c r="QLL76" s="54"/>
      <c r="QLM76" s="54"/>
      <c r="QLN76" s="54"/>
      <c r="QLO76" s="54"/>
      <c r="QLP76" s="54"/>
      <c r="QLQ76" s="54"/>
      <c r="QLR76" s="54"/>
      <c r="QLS76" s="54"/>
      <c r="QLT76" s="54"/>
      <c r="QLU76" s="54"/>
      <c r="QLV76" s="54"/>
      <c r="QLW76" s="54"/>
      <c r="QLX76" s="54"/>
      <c r="QLY76" s="54"/>
      <c r="QLZ76" s="54"/>
      <c r="QMA76" s="54"/>
      <c r="QMB76" s="54"/>
      <c r="QMC76" s="54"/>
      <c r="QMD76" s="54"/>
      <c r="QME76" s="54"/>
      <c r="QMF76" s="54"/>
      <c r="QMG76" s="54"/>
      <c r="QMH76" s="54"/>
      <c r="QMI76" s="54"/>
      <c r="QMJ76" s="54"/>
      <c r="QMK76" s="54"/>
      <c r="QML76" s="54"/>
      <c r="QMM76" s="54"/>
      <c r="QMN76" s="54"/>
      <c r="QMO76" s="54"/>
      <c r="QMP76" s="54"/>
      <c r="QMQ76" s="54"/>
      <c r="QMR76" s="54"/>
      <c r="QMS76" s="54"/>
      <c r="QMT76" s="54"/>
      <c r="QMU76" s="54"/>
      <c r="QMV76" s="54"/>
      <c r="QMW76" s="54"/>
      <c r="QMX76" s="54"/>
      <c r="QMY76" s="54"/>
      <c r="QMZ76" s="54"/>
      <c r="QNA76" s="54"/>
      <c r="QNB76" s="54"/>
      <c r="QNC76" s="54"/>
      <c r="QND76" s="54"/>
      <c r="QNE76" s="54"/>
      <c r="QNF76" s="54"/>
      <c r="QNG76" s="54"/>
      <c r="QNH76" s="54"/>
      <c r="QNI76" s="54"/>
      <c r="QNJ76" s="54"/>
      <c r="QNK76" s="54"/>
      <c r="QNL76" s="54"/>
      <c r="QNM76" s="54"/>
      <c r="QNN76" s="54"/>
      <c r="QNO76" s="54"/>
      <c r="QNP76" s="54"/>
      <c r="QNQ76" s="54"/>
      <c r="QNR76" s="54"/>
      <c r="QNS76" s="54"/>
      <c r="QNT76" s="54"/>
      <c r="QNU76" s="54"/>
      <c r="QNV76" s="54"/>
      <c r="QNW76" s="54"/>
      <c r="QNX76" s="54"/>
      <c r="QNY76" s="54"/>
      <c r="QNZ76" s="54"/>
      <c r="QOA76" s="54"/>
      <c r="QOB76" s="54"/>
      <c r="QOC76" s="54"/>
      <c r="QOD76" s="54"/>
      <c r="QOE76" s="54"/>
      <c r="QOF76" s="54"/>
      <c r="QOG76" s="54"/>
      <c r="QOH76" s="54"/>
      <c r="QOI76" s="54"/>
      <c r="QOJ76" s="54"/>
      <c r="QOK76" s="54"/>
      <c r="QOL76" s="54"/>
      <c r="QOM76" s="54"/>
      <c r="QON76" s="54"/>
      <c r="QOO76" s="54"/>
      <c r="QOP76" s="54"/>
      <c r="QOQ76" s="54"/>
      <c r="QOR76" s="54"/>
      <c r="QOS76" s="54"/>
      <c r="QOT76" s="54"/>
      <c r="QOU76" s="54"/>
      <c r="QOV76" s="54"/>
      <c r="QOW76" s="54"/>
      <c r="QOX76" s="54"/>
      <c r="QOY76" s="54"/>
      <c r="QOZ76" s="54"/>
      <c r="QPA76" s="54"/>
      <c r="QPB76" s="54"/>
      <c r="QPC76" s="54"/>
      <c r="QPD76" s="54"/>
      <c r="QPE76" s="54"/>
      <c r="QPF76" s="54"/>
      <c r="QPG76" s="54"/>
      <c r="QPH76" s="54"/>
      <c r="QPI76" s="54"/>
      <c r="QPJ76" s="54"/>
      <c r="QPK76" s="54"/>
      <c r="QPL76" s="54"/>
      <c r="QPM76" s="54"/>
      <c r="QPN76" s="54"/>
      <c r="QPO76" s="54"/>
      <c r="QPP76" s="54"/>
      <c r="QPQ76" s="54"/>
      <c r="QPR76" s="54"/>
      <c r="QPS76" s="54"/>
      <c r="QPT76" s="54"/>
      <c r="QPU76" s="54"/>
      <c r="QPV76" s="54"/>
      <c r="QPW76" s="54"/>
      <c r="QPX76" s="54"/>
      <c r="QPY76" s="54"/>
      <c r="QPZ76" s="54"/>
      <c r="QQA76" s="54"/>
      <c r="QQB76" s="54"/>
      <c r="QQC76" s="54"/>
      <c r="QQD76" s="54"/>
      <c r="QQE76" s="54"/>
      <c r="QQF76" s="54"/>
      <c r="QQG76" s="54"/>
      <c r="QQH76" s="54"/>
      <c r="QQI76" s="54"/>
      <c r="QQJ76" s="54"/>
      <c r="QQK76" s="54"/>
      <c r="QQL76" s="54"/>
      <c r="QQM76" s="54"/>
      <c r="QQN76" s="54"/>
      <c r="QQO76" s="54"/>
      <c r="QQP76" s="54"/>
      <c r="QQQ76" s="54"/>
      <c r="QQR76" s="54"/>
      <c r="QQS76" s="54"/>
      <c r="QQT76" s="54"/>
      <c r="QQU76" s="54"/>
      <c r="QQV76" s="54"/>
      <c r="QQW76" s="54"/>
      <c r="QQX76" s="54"/>
      <c r="QQY76" s="54"/>
      <c r="QQZ76" s="54"/>
      <c r="QRA76" s="54"/>
      <c r="QRB76" s="54"/>
      <c r="QRC76" s="54"/>
      <c r="QRD76" s="54"/>
      <c r="QRE76" s="54"/>
      <c r="QRF76" s="54"/>
      <c r="QRG76" s="54"/>
      <c r="QRH76" s="54"/>
      <c r="QRI76" s="54"/>
      <c r="QRJ76" s="54"/>
      <c r="QRK76" s="54"/>
      <c r="QRL76" s="54"/>
      <c r="QRM76" s="54"/>
      <c r="QRN76" s="54"/>
      <c r="QRO76" s="54"/>
      <c r="QRP76" s="54"/>
      <c r="QRQ76" s="54"/>
      <c r="QRR76" s="54"/>
      <c r="QRS76" s="54"/>
      <c r="QRT76" s="54"/>
      <c r="QRU76" s="54"/>
      <c r="QRV76" s="54"/>
      <c r="QRW76" s="54"/>
      <c r="QRX76" s="54"/>
      <c r="QRY76" s="54"/>
      <c r="QRZ76" s="54"/>
      <c r="QSA76" s="54"/>
      <c r="QSB76" s="54"/>
      <c r="QSC76" s="54"/>
      <c r="QSD76" s="54"/>
      <c r="QSE76" s="54"/>
      <c r="QSF76" s="54"/>
      <c r="QSG76" s="54"/>
      <c r="QSH76" s="54"/>
      <c r="QSI76" s="54"/>
      <c r="QSJ76" s="54"/>
      <c r="QSK76" s="54"/>
      <c r="QSL76" s="54"/>
      <c r="QSM76" s="54"/>
      <c r="QSN76" s="54"/>
      <c r="QSO76" s="54"/>
      <c r="QSP76" s="54"/>
      <c r="QSQ76" s="54"/>
      <c r="QSR76" s="54"/>
      <c r="QSS76" s="54"/>
      <c r="QST76" s="54"/>
      <c r="QSU76" s="54"/>
      <c r="QSV76" s="54"/>
      <c r="QSW76" s="54"/>
      <c r="QSX76" s="54"/>
      <c r="QSY76" s="54"/>
      <c r="QSZ76" s="54"/>
      <c r="QTA76" s="54"/>
      <c r="QTB76" s="54"/>
      <c r="QTC76" s="54"/>
      <c r="QTD76" s="54"/>
      <c r="QTE76" s="54"/>
      <c r="QTF76" s="54"/>
      <c r="QTG76" s="54"/>
      <c r="QTH76" s="54"/>
      <c r="QTI76" s="54"/>
      <c r="QTJ76" s="54"/>
      <c r="QTK76" s="54"/>
      <c r="QTL76" s="54"/>
      <c r="QTM76" s="54"/>
      <c r="QTN76" s="54"/>
      <c r="QTO76" s="54"/>
      <c r="QTP76" s="54"/>
      <c r="QTQ76" s="54"/>
      <c r="QTR76" s="54"/>
      <c r="QTW76" s="54"/>
      <c r="QTX76" s="54"/>
      <c r="QTY76" s="54"/>
      <c r="QTZ76" s="54"/>
      <c r="QUA76" s="54"/>
      <c r="QUB76" s="54"/>
      <c r="QUC76" s="54"/>
      <c r="QUD76" s="54"/>
      <c r="QUE76" s="54"/>
      <c r="QUF76" s="54"/>
      <c r="QUG76" s="54"/>
      <c r="QUH76" s="54"/>
      <c r="QUI76" s="54"/>
      <c r="QUJ76" s="54"/>
      <c r="QUK76" s="54"/>
      <c r="QUL76" s="54"/>
      <c r="QUM76" s="54"/>
      <c r="QUN76" s="54"/>
      <c r="QUO76" s="54"/>
      <c r="QUP76" s="54"/>
      <c r="QUQ76" s="54"/>
      <c r="QUR76" s="54"/>
      <c r="QUS76" s="54"/>
      <c r="QUT76" s="54"/>
      <c r="QUU76" s="54"/>
      <c r="QUV76" s="54"/>
      <c r="QUW76" s="54"/>
      <c r="QUX76" s="54"/>
      <c r="QUY76" s="54"/>
      <c r="QUZ76" s="54"/>
      <c r="QVA76" s="54"/>
      <c r="QVB76" s="54"/>
      <c r="QVC76" s="54"/>
      <c r="QVD76" s="54"/>
      <c r="QVE76" s="54"/>
      <c r="QVF76" s="54"/>
      <c r="QVG76" s="54"/>
      <c r="QVH76" s="54"/>
      <c r="QVI76" s="54"/>
      <c r="QVJ76" s="54"/>
      <c r="QVK76" s="54"/>
      <c r="QVL76" s="54"/>
      <c r="QVM76" s="54"/>
      <c r="QVN76" s="54"/>
      <c r="QVO76" s="54"/>
      <c r="QVP76" s="54"/>
      <c r="QVQ76" s="54"/>
      <c r="QVR76" s="54"/>
      <c r="QVS76" s="54"/>
      <c r="QVT76" s="54"/>
      <c r="QVU76" s="54"/>
      <c r="QVV76" s="54"/>
      <c r="QVW76" s="54"/>
      <c r="QVX76" s="54"/>
      <c r="QVY76" s="54"/>
      <c r="QVZ76" s="54"/>
      <c r="QWA76" s="54"/>
      <c r="QWB76" s="54"/>
      <c r="QWC76" s="54"/>
      <c r="QWD76" s="54"/>
      <c r="QWE76" s="54"/>
      <c r="QWF76" s="54"/>
      <c r="QWG76" s="54"/>
      <c r="QWH76" s="54"/>
      <c r="QWI76" s="54"/>
      <c r="QWJ76" s="54"/>
      <c r="QWK76" s="54"/>
      <c r="QWL76" s="54"/>
      <c r="QWM76" s="54"/>
      <c r="QWN76" s="54"/>
      <c r="QWO76" s="54"/>
      <c r="QWP76" s="54"/>
      <c r="QWQ76" s="54"/>
      <c r="QWR76" s="54"/>
      <c r="QWS76" s="54"/>
      <c r="QWT76" s="54"/>
      <c r="QWU76" s="54"/>
      <c r="QWV76" s="54"/>
      <c r="QWW76" s="54"/>
      <c r="QWX76" s="54"/>
      <c r="QWY76" s="54"/>
      <c r="QWZ76" s="54"/>
      <c r="QXA76" s="54"/>
      <c r="QXB76" s="54"/>
      <c r="QXC76" s="54"/>
      <c r="QXD76" s="54"/>
      <c r="QXE76" s="54"/>
      <c r="QXF76" s="54"/>
      <c r="QXG76" s="54"/>
      <c r="QXH76" s="54"/>
      <c r="QXI76" s="54"/>
      <c r="QXJ76" s="54"/>
      <c r="QXK76" s="54"/>
      <c r="QXL76" s="54"/>
      <c r="QXM76" s="54"/>
      <c r="QXN76" s="54"/>
      <c r="QXO76" s="54"/>
      <c r="QXP76" s="54"/>
      <c r="QXQ76" s="54"/>
      <c r="QXR76" s="54"/>
      <c r="QXS76" s="54"/>
      <c r="QXT76" s="54"/>
      <c r="QXU76" s="54"/>
      <c r="QXV76" s="54"/>
      <c r="QXW76" s="54"/>
      <c r="QXX76" s="54"/>
      <c r="QXY76" s="54"/>
      <c r="QXZ76" s="54"/>
      <c r="QYA76" s="54"/>
      <c r="QYB76" s="54"/>
      <c r="QYC76" s="54"/>
      <c r="QYD76" s="54"/>
      <c r="QYE76" s="54"/>
      <c r="QYF76" s="54"/>
      <c r="QYG76" s="54"/>
      <c r="QYH76" s="54"/>
      <c r="QYI76" s="54"/>
      <c r="QYJ76" s="54"/>
      <c r="QYK76" s="54"/>
      <c r="QYL76" s="54"/>
      <c r="QYM76" s="54"/>
      <c r="QYN76" s="54"/>
      <c r="QYO76" s="54"/>
      <c r="QYP76" s="54"/>
      <c r="QYQ76" s="54"/>
      <c r="QYR76" s="54"/>
      <c r="QYS76" s="54"/>
      <c r="QYT76" s="54"/>
      <c r="QYU76" s="54"/>
      <c r="QYV76" s="54"/>
      <c r="QYW76" s="54"/>
      <c r="QYX76" s="54"/>
      <c r="QYY76" s="54"/>
      <c r="QYZ76" s="54"/>
      <c r="QZA76" s="54"/>
      <c r="QZB76" s="54"/>
      <c r="QZC76" s="54"/>
      <c r="QZD76" s="54"/>
      <c r="QZE76" s="54"/>
      <c r="QZF76" s="54"/>
      <c r="QZG76" s="54"/>
      <c r="QZH76" s="54"/>
      <c r="QZI76" s="54"/>
      <c r="QZJ76" s="54"/>
      <c r="QZK76" s="54"/>
      <c r="QZL76" s="54"/>
      <c r="QZM76" s="54"/>
      <c r="QZN76" s="54"/>
      <c r="QZO76" s="54"/>
      <c r="QZP76" s="54"/>
      <c r="QZQ76" s="54"/>
      <c r="QZR76" s="54"/>
      <c r="QZS76" s="54"/>
      <c r="QZT76" s="54"/>
      <c r="QZU76" s="54"/>
      <c r="QZV76" s="54"/>
      <c r="QZW76" s="54"/>
      <c r="QZX76" s="54"/>
      <c r="QZY76" s="54"/>
      <c r="QZZ76" s="54"/>
      <c r="RAA76" s="54"/>
      <c r="RAB76" s="54"/>
      <c r="RAC76" s="54"/>
      <c r="RAD76" s="54"/>
      <c r="RAE76" s="54"/>
      <c r="RAF76" s="54"/>
      <c r="RAG76" s="54"/>
      <c r="RAH76" s="54"/>
      <c r="RAI76" s="54"/>
      <c r="RAJ76" s="54"/>
      <c r="RAK76" s="54"/>
      <c r="RAL76" s="54"/>
      <c r="RAM76" s="54"/>
      <c r="RAN76" s="54"/>
      <c r="RAO76" s="54"/>
      <c r="RAP76" s="54"/>
      <c r="RAQ76" s="54"/>
      <c r="RAR76" s="54"/>
      <c r="RAS76" s="54"/>
      <c r="RAT76" s="54"/>
      <c r="RAU76" s="54"/>
      <c r="RAV76" s="54"/>
      <c r="RAW76" s="54"/>
      <c r="RAX76" s="54"/>
      <c r="RAY76" s="54"/>
      <c r="RAZ76" s="54"/>
      <c r="RBA76" s="54"/>
      <c r="RBB76" s="54"/>
      <c r="RBC76" s="54"/>
      <c r="RBD76" s="54"/>
      <c r="RBE76" s="54"/>
      <c r="RBF76" s="54"/>
      <c r="RBG76" s="54"/>
      <c r="RBH76" s="54"/>
      <c r="RBI76" s="54"/>
      <c r="RBJ76" s="54"/>
      <c r="RBK76" s="54"/>
      <c r="RBL76" s="54"/>
      <c r="RBM76" s="54"/>
      <c r="RBN76" s="54"/>
      <c r="RBO76" s="54"/>
      <c r="RBP76" s="54"/>
      <c r="RBQ76" s="54"/>
      <c r="RBR76" s="54"/>
      <c r="RBS76" s="54"/>
      <c r="RBT76" s="54"/>
      <c r="RBU76" s="54"/>
      <c r="RBV76" s="54"/>
      <c r="RBW76" s="54"/>
      <c r="RBX76" s="54"/>
      <c r="RBY76" s="54"/>
      <c r="RBZ76" s="54"/>
      <c r="RCA76" s="54"/>
      <c r="RCB76" s="54"/>
      <c r="RCC76" s="54"/>
      <c r="RCD76" s="54"/>
      <c r="RCE76" s="54"/>
      <c r="RCF76" s="54"/>
      <c r="RCG76" s="54"/>
      <c r="RCH76" s="54"/>
      <c r="RCI76" s="54"/>
      <c r="RCJ76" s="54"/>
      <c r="RCK76" s="54"/>
      <c r="RCL76" s="54"/>
      <c r="RCM76" s="54"/>
      <c r="RCN76" s="54"/>
      <c r="RCO76" s="54"/>
      <c r="RCP76" s="54"/>
      <c r="RCQ76" s="54"/>
      <c r="RCR76" s="54"/>
      <c r="RCS76" s="54"/>
      <c r="RCT76" s="54"/>
      <c r="RCU76" s="54"/>
      <c r="RCV76" s="54"/>
      <c r="RCW76" s="54"/>
      <c r="RCX76" s="54"/>
      <c r="RCY76" s="54"/>
      <c r="RCZ76" s="54"/>
      <c r="RDA76" s="54"/>
      <c r="RDB76" s="54"/>
      <c r="RDC76" s="54"/>
      <c r="RDD76" s="54"/>
      <c r="RDE76" s="54"/>
      <c r="RDF76" s="54"/>
      <c r="RDG76" s="54"/>
      <c r="RDH76" s="54"/>
      <c r="RDI76" s="54"/>
      <c r="RDJ76" s="54"/>
      <c r="RDK76" s="54"/>
      <c r="RDL76" s="54"/>
      <c r="RDM76" s="54"/>
      <c r="RDN76" s="54"/>
      <c r="RDS76" s="54"/>
      <c r="RDT76" s="54"/>
      <c r="RDU76" s="54"/>
      <c r="RDV76" s="54"/>
      <c r="RDW76" s="54"/>
      <c r="RDX76" s="54"/>
      <c r="RDY76" s="54"/>
      <c r="RDZ76" s="54"/>
      <c r="REA76" s="54"/>
      <c r="REB76" s="54"/>
      <c r="REC76" s="54"/>
      <c r="RED76" s="54"/>
      <c r="REE76" s="54"/>
      <c r="REF76" s="54"/>
      <c r="REG76" s="54"/>
      <c r="REH76" s="54"/>
      <c r="REI76" s="54"/>
      <c r="REJ76" s="54"/>
      <c r="REK76" s="54"/>
      <c r="REL76" s="54"/>
      <c r="REM76" s="54"/>
      <c r="REN76" s="54"/>
      <c r="REO76" s="54"/>
      <c r="REP76" s="54"/>
      <c r="REQ76" s="54"/>
      <c r="RER76" s="54"/>
      <c r="RES76" s="54"/>
      <c r="RET76" s="54"/>
      <c r="REU76" s="54"/>
      <c r="REV76" s="54"/>
      <c r="REW76" s="54"/>
      <c r="REX76" s="54"/>
      <c r="REY76" s="54"/>
      <c r="REZ76" s="54"/>
      <c r="RFA76" s="54"/>
      <c r="RFB76" s="54"/>
      <c r="RFC76" s="54"/>
      <c r="RFD76" s="54"/>
      <c r="RFE76" s="54"/>
      <c r="RFF76" s="54"/>
      <c r="RFG76" s="54"/>
      <c r="RFH76" s="54"/>
      <c r="RFI76" s="54"/>
      <c r="RFJ76" s="54"/>
      <c r="RFK76" s="54"/>
      <c r="RFL76" s="54"/>
      <c r="RFM76" s="54"/>
      <c r="RFN76" s="54"/>
      <c r="RFO76" s="54"/>
      <c r="RFP76" s="54"/>
      <c r="RFQ76" s="54"/>
      <c r="RFR76" s="54"/>
      <c r="RFS76" s="54"/>
      <c r="RFT76" s="54"/>
      <c r="RFU76" s="54"/>
      <c r="RFV76" s="54"/>
      <c r="RFW76" s="54"/>
      <c r="RFX76" s="54"/>
      <c r="RFY76" s="54"/>
      <c r="RFZ76" s="54"/>
      <c r="RGA76" s="54"/>
      <c r="RGB76" s="54"/>
      <c r="RGC76" s="54"/>
      <c r="RGD76" s="54"/>
      <c r="RGE76" s="54"/>
      <c r="RGF76" s="54"/>
      <c r="RGG76" s="54"/>
      <c r="RGH76" s="54"/>
      <c r="RGI76" s="54"/>
      <c r="RGJ76" s="54"/>
      <c r="RGK76" s="54"/>
      <c r="RGL76" s="54"/>
      <c r="RGM76" s="54"/>
      <c r="RGN76" s="54"/>
      <c r="RGO76" s="54"/>
      <c r="RGP76" s="54"/>
      <c r="RGQ76" s="54"/>
      <c r="RGR76" s="54"/>
      <c r="RGS76" s="54"/>
      <c r="RGT76" s="54"/>
      <c r="RGU76" s="54"/>
      <c r="RGV76" s="54"/>
      <c r="RGW76" s="54"/>
      <c r="RGX76" s="54"/>
      <c r="RGY76" s="54"/>
      <c r="RGZ76" s="54"/>
      <c r="RHA76" s="54"/>
      <c r="RHB76" s="54"/>
      <c r="RHC76" s="54"/>
      <c r="RHD76" s="54"/>
      <c r="RHE76" s="54"/>
      <c r="RHF76" s="54"/>
      <c r="RHG76" s="54"/>
      <c r="RHH76" s="54"/>
      <c r="RHI76" s="54"/>
      <c r="RHJ76" s="54"/>
      <c r="RHK76" s="54"/>
      <c r="RHL76" s="54"/>
      <c r="RHM76" s="54"/>
      <c r="RHN76" s="54"/>
      <c r="RHO76" s="54"/>
      <c r="RHP76" s="54"/>
      <c r="RHQ76" s="54"/>
      <c r="RHR76" s="54"/>
      <c r="RHS76" s="54"/>
      <c r="RHT76" s="54"/>
      <c r="RHU76" s="54"/>
      <c r="RHV76" s="54"/>
      <c r="RHW76" s="54"/>
      <c r="RHX76" s="54"/>
      <c r="RHY76" s="54"/>
      <c r="RHZ76" s="54"/>
      <c r="RIA76" s="54"/>
      <c r="RIB76" s="54"/>
      <c r="RIC76" s="54"/>
      <c r="RID76" s="54"/>
      <c r="RIE76" s="54"/>
      <c r="RIF76" s="54"/>
      <c r="RIG76" s="54"/>
      <c r="RIH76" s="54"/>
      <c r="RII76" s="54"/>
      <c r="RIJ76" s="54"/>
      <c r="RIK76" s="54"/>
      <c r="RIL76" s="54"/>
      <c r="RIM76" s="54"/>
      <c r="RIN76" s="54"/>
      <c r="RIO76" s="54"/>
      <c r="RIP76" s="54"/>
      <c r="RIQ76" s="54"/>
      <c r="RIR76" s="54"/>
      <c r="RIS76" s="54"/>
      <c r="RIT76" s="54"/>
      <c r="RIU76" s="54"/>
      <c r="RIV76" s="54"/>
      <c r="RIW76" s="54"/>
      <c r="RIX76" s="54"/>
      <c r="RIY76" s="54"/>
      <c r="RIZ76" s="54"/>
      <c r="RJA76" s="54"/>
      <c r="RJB76" s="54"/>
      <c r="RJC76" s="54"/>
      <c r="RJD76" s="54"/>
      <c r="RJE76" s="54"/>
      <c r="RJF76" s="54"/>
      <c r="RJG76" s="54"/>
      <c r="RJH76" s="54"/>
      <c r="RJI76" s="54"/>
      <c r="RJJ76" s="54"/>
      <c r="RJK76" s="54"/>
      <c r="RJL76" s="54"/>
      <c r="RJM76" s="54"/>
      <c r="RJN76" s="54"/>
      <c r="RJO76" s="54"/>
      <c r="RJP76" s="54"/>
      <c r="RJQ76" s="54"/>
      <c r="RJR76" s="54"/>
      <c r="RJS76" s="54"/>
      <c r="RJT76" s="54"/>
      <c r="RJU76" s="54"/>
      <c r="RJV76" s="54"/>
      <c r="RJW76" s="54"/>
      <c r="RJX76" s="54"/>
      <c r="RJY76" s="54"/>
      <c r="RJZ76" s="54"/>
      <c r="RKA76" s="54"/>
      <c r="RKB76" s="54"/>
      <c r="RKC76" s="54"/>
      <c r="RKD76" s="54"/>
      <c r="RKE76" s="54"/>
      <c r="RKF76" s="54"/>
      <c r="RKG76" s="54"/>
      <c r="RKH76" s="54"/>
      <c r="RKI76" s="54"/>
      <c r="RKJ76" s="54"/>
      <c r="RKK76" s="54"/>
      <c r="RKL76" s="54"/>
      <c r="RKM76" s="54"/>
      <c r="RKN76" s="54"/>
      <c r="RKO76" s="54"/>
      <c r="RKP76" s="54"/>
      <c r="RKQ76" s="54"/>
      <c r="RKR76" s="54"/>
      <c r="RKS76" s="54"/>
      <c r="RKT76" s="54"/>
      <c r="RKU76" s="54"/>
      <c r="RKV76" s="54"/>
      <c r="RKW76" s="54"/>
      <c r="RKX76" s="54"/>
      <c r="RKY76" s="54"/>
      <c r="RKZ76" s="54"/>
      <c r="RLA76" s="54"/>
      <c r="RLB76" s="54"/>
      <c r="RLC76" s="54"/>
      <c r="RLD76" s="54"/>
      <c r="RLE76" s="54"/>
      <c r="RLF76" s="54"/>
      <c r="RLG76" s="54"/>
      <c r="RLH76" s="54"/>
      <c r="RLI76" s="54"/>
      <c r="RLJ76" s="54"/>
      <c r="RLK76" s="54"/>
      <c r="RLL76" s="54"/>
      <c r="RLM76" s="54"/>
      <c r="RLN76" s="54"/>
      <c r="RLO76" s="54"/>
      <c r="RLP76" s="54"/>
      <c r="RLQ76" s="54"/>
      <c r="RLR76" s="54"/>
      <c r="RLS76" s="54"/>
      <c r="RLT76" s="54"/>
      <c r="RLU76" s="54"/>
      <c r="RLV76" s="54"/>
      <c r="RLW76" s="54"/>
      <c r="RLX76" s="54"/>
      <c r="RLY76" s="54"/>
      <c r="RLZ76" s="54"/>
      <c r="RMA76" s="54"/>
      <c r="RMB76" s="54"/>
      <c r="RMC76" s="54"/>
      <c r="RMD76" s="54"/>
      <c r="RME76" s="54"/>
      <c r="RMF76" s="54"/>
      <c r="RMG76" s="54"/>
      <c r="RMH76" s="54"/>
      <c r="RMI76" s="54"/>
      <c r="RMJ76" s="54"/>
      <c r="RMK76" s="54"/>
      <c r="RML76" s="54"/>
      <c r="RMM76" s="54"/>
      <c r="RMN76" s="54"/>
      <c r="RMO76" s="54"/>
      <c r="RMP76" s="54"/>
      <c r="RMQ76" s="54"/>
      <c r="RMR76" s="54"/>
      <c r="RMS76" s="54"/>
      <c r="RMT76" s="54"/>
      <c r="RMU76" s="54"/>
      <c r="RMV76" s="54"/>
      <c r="RMW76" s="54"/>
      <c r="RMX76" s="54"/>
      <c r="RMY76" s="54"/>
      <c r="RMZ76" s="54"/>
      <c r="RNA76" s="54"/>
      <c r="RNB76" s="54"/>
      <c r="RNC76" s="54"/>
      <c r="RND76" s="54"/>
      <c r="RNE76" s="54"/>
      <c r="RNF76" s="54"/>
      <c r="RNG76" s="54"/>
      <c r="RNH76" s="54"/>
      <c r="RNI76" s="54"/>
      <c r="RNJ76" s="54"/>
      <c r="RNO76" s="54"/>
      <c r="RNP76" s="54"/>
      <c r="RNQ76" s="54"/>
      <c r="RNR76" s="54"/>
      <c r="RNS76" s="54"/>
      <c r="RNT76" s="54"/>
      <c r="RNU76" s="54"/>
      <c r="RNV76" s="54"/>
      <c r="RNW76" s="54"/>
      <c r="RNX76" s="54"/>
      <c r="RNY76" s="54"/>
      <c r="RNZ76" s="54"/>
      <c r="ROA76" s="54"/>
      <c r="ROB76" s="54"/>
      <c r="ROC76" s="54"/>
      <c r="ROD76" s="54"/>
      <c r="ROE76" s="54"/>
      <c r="ROF76" s="54"/>
      <c r="ROG76" s="54"/>
      <c r="ROH76" s="54"/>
      <c r="ROI76" s="54"/>
      <c r="ROJ76" s="54"/>
      <c r="ROK76" s="54"/>
      <c r="ROL76" s="54"/>
      <c r="ROM76" s="54"/>
      <c r="RON76" s="54"/>
      <c r="ROO76" s="54"/>
      <c r="ROP76" s="54"/>
      <c r="ROQ76" s="54"/>
      <c r="ROR76" s="54"/>
      <c r="ROS76" s="54"/>
      <c r="ROT76" s="54"/>
      <c r="ROU76" s="54"/>
      <c r="ROV76" s="54"/>
      <c r="ROW76" s="54"/>
      <c r="ROX76" s="54"/>
      <c r="ROY76" s="54"/>
      <c r="ROZ76" s="54"/>
      <c r="RPA76" s="54"/>
      <c r="RPB76" s="54"/>
      <c r="RPC76" s="54"/>
      <c r="RPD76" s="54"/>
      <c r="RPE76" s="54"/>
      <c r="RPF76" s="54"/>
      <c r="RPG76" s="54"/>
      <c r="RPH76" s="54"/>
      <c r="RPI76" s="54"/>
      <c r="RPJ76" s="54"/>
      <c r="RPK76" s="54"/>
      <c r="RPL76" s="54"/>
      <c r="RPM76" s="54"/>
      <c r="RPN76" s="54"/>
      <c r="RPO76" s="54"/>
      <c r="RPP76" s="54"/>
      <c r="RPQ76" s="54"/>
      <c r="RPR76" s="54"/>
      <c r="RPS76" s="54"/>
      <c r="RPT76" s="54"/>
      <c r="RPU76" s="54"/>
      <c r="RPV76" s="54"/>
      <c r="RPW76" s="54"/>
      <c r="RPX76" s="54"/>
      <c r="RPY76" s="54"/>
      <c r="RPZ76" s="54"/>
      <c r="RQA76" s="54"/>
      <c r="RQB76" s="54"/>
      <c r="RQC76" s="54"/>
      <c r="RQD76" s="54"/>
      <c r="RQE76" s="54"/>
      <c r="RQF76" s="54"/>
      <c r="RQG76" s="54"/>
      <c r="RQH76" s="54"/>
      <c r="RQI76" s="54"/>
      <c r="RQJ76" s="54"/>
      <c r="RQK76" s="54"/>
      <c r="RQL76" s="54"/>
      <c r="RQM76" s="54"/>
      <c r="RQN76" s="54"/>
      <c r="RQO76" s="54"/>
      <c r="RQP76" s="54"/>
      <c r="RQQ76" s="54"/>
      <c r="RQR76" s="54"/>
      <c r="RQS76" s="54"/>
      <c r="RQT76" s="54"/>
      <c r="RQU76" s="54"/>
      <c r="RQV76" s="54"/>
      <c r="RQW76" s="54"/>
      <c r="RQX76" s="54"/>
      <c r="RQY76" s="54"/>
      <c r="RQZ76" s="54"/>
      <c r="RRA76" s="54"/>
      <c r="RRB76" s="54"/>
      <c r="RRC76" s="54"/>
      <c r="RRD76" s="54"/>
      <c r="RRE76" s="54"/>
      <c r="RRF76" s="54"/>
      <c r="RRG76" s="54"/>
      <c r="RRH76" s="54"/>
      <c r="RRI76" s="54"/>
      <c r="RRJ76" s="54"/>
      <c r="RRK76" s="54"/>
      <c r="RRL76" s="54"/>
      <c r="RRM76" s="54"/>
      <c r="RRN76" s="54"/>
      <c r="RRO76" s="54"/>
      <c r="RRP76" s="54"/>
      <c r="RRQ76" s="54"/>
      <c r="RRR76" s="54"/>
      <c r="RRS76" s="54"/>
      <c r="RRT76" s="54"/>
      <c r="RRU76" s="54"/>
      <c r="RRV76" s="54"/>
      <c r="RRW76" s="54"/>
      <c r="RRX76" s="54"/>
      <c r="RRY76" s="54"/>
      <c r="RRZ76" s="54"/>
      <c r="RSA76" s="54"/>
      <c r="RSB76" s="54"/>
      <c r="RSC76" s="54"/>
      <c r="RSD76" s="54"/>
      <c r="RSE76" s="54"/>
      <c r="RSF76" s="54"/>
      <c r="RSG76" s="54"/>
      <c r="RSH76" s="54"/>
      <c r="RSI76" s="54"/>
      <c r="RSJ76" s="54"/>
      <c r="RSK76" s="54"/>
      <c r="RSL76" s="54"/>
      <c r="RSM76" s="54"/>
      <c r="RSN76" s="54"/>
      <c r="RSO76" s="54"/>
      <c r="RSP76" s="54"/>
      <c r="RSQ76" s="54"/>
      <c r="RSR76" s="54"/>
      <c r="RSS76" s="54"/>
      <c r="RST76" s="54"/>
      <c r="RSU76" s="54"/>
      <c r="RSV76" s="54"/>
      <c r="RSW76" s="54"/>
      <c r="RSX76" s="54"/>
      <c r="RSY76" s="54"/>
      <c r="RSZ76" s="54"/>
      <c r="RTA76" s="54"/>
      <c r="RTB76" s="54"/>
      <c r="RTC76" s="54"/>
      <c r="RTD76" s="54"/>
      <c r="RTE76" s="54"/>
      <c r="RTF76" s="54"/>
      <c r="RTG76" s="54"/>
      <c r="RTH76" s="54"/>
      <c r="RTI76" s="54"/>
      <c r="RTJ76" s="54"/>
      <c r="RTK76" s="54"/>
      <c r="RTL76" s="54"/>
      <c r="RTM76" s="54"/>
      <c r="RTN76" s="54"/>
      <c r="RTO76" s="54"/>
      <c r="RTP76" s="54"/>
      <c r="RTQ76" s="54"/>
      <c r="RTR76" s="54"/>
      <c r="RTS76" s="54"/>
      <c r="RTT76" s="54"/>
      <c r="RTU76" s="54"/>
      <c r="RTV76" s="54"/>
      <c r="RTW76" s="54"/>
      <c r="RTX76" s="54"/>
      <c r="RTY76" s="54"/>
      <c r="RTZ76" s="54"/>
      <c r="RUA76" s="54"/>
      <c r="RUB76" s="54"/>
      <c r="RUC76" s="54"/>
      <c r="RUD76" s="54"/>
      <c r="RUE76" s="54"/>
      <c r="RUF76" s="54"/>
      <c r="RUG76" s="54"/>
      <c r="RUH76" s="54"/>
      <c r="RUI76" s="54"/>
      <c r="RUJ76" s="54"/>
      <c r="RUK76" s="54"/>
      <c r="RUL76" s="54"/>
      <c r="RUM76" s="54"/>
      <c r="RUN76" s="54"/>
      <c r="RUO76" s="54"/>
      <c r="RUP76" s="54"/>
      <c r="RUQ76" s="54"/>
      <c r="RUR76" s="54"/>
      <c r="RUS76" s="54"/>
      <c r="RUT76" s="54"/>
      <c r="RUU76" s="54"/>
      <c r="RUV76" s="54"/>
      <c r="RUW76" s="54"/>
      <c r="RUX76" s="54"/>
      <c r="RUY76" s="54"/>
      <c r="RUZ76" s="54"/>
      <c r="RVA76" s="54"/>
      <c r="RVB76" s="54"/>
      <c r="RVC76" s="54"/>
      <c r="RVD76" s="54"/>
      <c r="RVE76" s="54"/>
      <c r="RVF76" s="54"/>
      <c r="RVG76" s="54"/>
      <c r="RVH76" s="54"/>
      <c r="RVI76" s="54"/>
      <c r="RVJ76" s="54"/>
      <c r="RVK76" s="54"/>
      <c r="RVL76" s="54"/>
      <c r="RVM76" s="54"/>
      <c r="RVN76" s="54"/>
      <c r="RVO76" s="54"/>
      <c r="RVP76" s="54"/>
      <c r="RVQ76" s="54"/>
      <c r="RVR76" s="54"/>
      <c r="RVS76" s="54"/>
      <c r="RVT76" s="54"/>
      <c r="RVU76" s="54"/>
      <c r="RVV76" s="54"/>
      <c r="RVW76" s="54"/>
      <c r="RVX76" s="54"/>
      <c r="RVY76" s="54"/>
      <c r="RVZ76" s="54"/>
      <c r="RWA76" s="54"/>
      <c r="RWB76" s="54"/>
      <c r="RWC76" s="54"/>
      <c r="RWD76" s="54"/>
      <c r="RWE76" s="54"/>
      <c r="RWF76" s="54"/>
      <c r="RWG76" s="54"/>
      <c r="RWH76" s="54"/>
      <c r="RWI76" s="54"/>
      <c r="RWJ76" s="54"/>
      <c r="RWK76" s="54"/>
      <c r="RWL76" s="54"/>
      <c r="RWM76" s="54"/>
      <c r="RWN76" s="54"/>
      <c r="RWO76" s="54"/>
      <c r="RWP76" s="54"/>
      <c r="RWQ76" s="54"/>
      <c r="RWR76" s="54"/>
      <c r="RWS76" s="54"/>
      <c r="RWT76" s="54"/>
      <c r="RWU76" s="54"/>
      <c r="RWV76" s="54"/>
      <c r="RWW76" s="54"/>
      <c r="RWX76" s="54"/>
      <c r="RWY76" s="54"/>
      <c r="RWZ76" s="54"/>
      <c r="RXA76" s="54"/>
      <c r="RXB76" s="54"/>
      <c r="RXC76" s="54"/>
      <c r="RXD76" s="54"/>
      <c r="RXE76" s="54"/>
      <c r="RXF76" s="54"/>
      <c r="RXK76" s="54"/>
      <c r="RXL76" s="54"/>
      <c r="RXM76" s="54"/>
      <c r="RXN76" s="54"/>
      <c r="RXO76" s="54"/>
      <c r="RXP76" s="54"/>
      <c r="RXQ76" s="54"/>
      <c r="RXR76" s="54"/>
      <c r="RXS76" s="54"/>
      <c r="RXT76" s="54"/>
      <c r="RXU76" s="54"/>
      <c r="RXV76" s="54"/>
      <c r="RXW76" s="54"/>
      <c r="RXX76" s="54"/>
      <c r="RXY76" s="54"/>
      <c r="RXZ76" s="54"/>
      <c r="RYA76" s="54"/>
      <c r="RYB76" s="54"/>
      <c r="RYC76" s="54"/>
      <c r="RYD76" s="54"/>
      <c r="RYE76" s="54"/>
      <c r="RYF76" s="54"/>
      <c r="RYG76" s="54"/>
      <c r="RYH76" s="54"/>
      <c r="RYI76" s="54"/>
      <c r="RYJ76" s="54"/>
      <c r="RYK76" s="54"/>
      <c r="RYL76" s="54"/>
      <c r="RYM76" s="54"/>
      <c r="RYN76" s="54"/>
      <c r="RYO76" s="54"/>
      <c r="RYP76" s="54"/>
      <c r="RYQ76" s="54"/>
      <c r="RYR76" s="54"/>
      <c r="RYS76" s="54"/>
      <c r="RYT76" s="54"/>
      <c r="RYU76" s="54"/>
      <c r="RYV76" s="54"/>
      <c r="RYW76" s="54"/>
      <c r="RYX76" s="54"/>
      <c r="RYY76" s="54"/>
      <c r="RYZ76" s="54"/>
      <c r="RZA76" s="54"/>
      <c r="RZB76" s="54"/>
      <c r="RZC76" s="54"/>
      <c r="RZD76" s="54"/>
      <c r="RZE76" s="54"/>
      <c r="RZF76" s="54"/>
      <c r="RZG76" s="54"/>
      <c r="RZH76" s="54"/>
      <c r="RZI76" s="54"/>
      <c r="RZJ76" s="54"/>
      <c r="RZK76" s="54"/>
      <c r="RZL76" s="54"/>
      <c r="RZM76" s="54"/>
      <c r="RZN76" s="54"/>
      <c r="RZO76" s="54"/>
      <c r="RZP76" s="54"/>
      <c r="RZQ76" s="54"/>
      <c r="RZR76" s="54"/>
      <c r="RZS76" s="54"/>
      <c r="RZT76" s="54"/>
      <c r="RZU76" s="54"/>
      <c r="RZV76" s="54"/>
      <c r="RZW76" s="54"/>
      <c r="RZX76" s="54"/>
      <c r="RZY76" s="54"/>
      <c r="RZZ76" s="54"/>
      <c r="SAA76" s="54"/>
      <c r="SAB76" s="54"/>
      <c r="SAC76" s="54"/>
      <c r="SAD76" s="54"/>
      <c r="SAE76" s="54"/>
      <c r="SAF76" s="54"/>
      <c r="SAG76" s="54"/>
      <c r="SAH76" s="54"/>
      <c r="SAI76" s="54"/>
      <c r="SAJ76" s="54"/>
      <c r="SAK76" s="54"/>
      <c r="SAL76" s="54"/>
      <c r="SAM76" s="54"/>
      <c r="SAN76" s="54"/>
      <c r="SAO76" s="54"/>
      <c r="SAP76" s="54"/>
      <c r="SAQ76" s="54"/>
      <c r="SAR76" s="54"/>
      <c r="SAS76" s="54"/>
      <c r="SAT76" s="54"/>
      <c r="SAU76" s="54"/>
      <c r="SAV76" s="54"/>
      <c r="SAW76" s="54"/>
      <c r="SAX76" s="54"/>
      <c r="SAY76" s="54"/>
      <c r="SAZ76" s="54"/>
      <c r="SBA76" s="54"/>
      <c r="SBB76" s="54"/>
      <c r="SBC76" s="54"/>
      <c r="SBD76" s="54"/>
      <c r="SBE76" s="54"/>
      <c r="SBF76" s="54"/>
      <c r="SBG76" s="54"/>
      <c r="SBH76" s="54"/>
      <c r="SBI76" s="54"/>
      <c r="SBJ76" s="54"/>
      <c r="SBK76" s="54"/>
      <c r="SBL76" s="54"/>
      <c r="SBM76" s="54"/>
      <c r="SBN76" s="54"/>
      <c r="SBO76" s="54"/>
      <c r="SBP76" s="54"/>
      <c r="SBQ76" s="54"/>
      <c r="SBR76" s="54"/>
      <c r="SBS76" s="54"/>
      <c r="SBT76" s="54"/>
      <c r="SBU76" s="54"/>
      <c r="SBV76" s="54"/>
      <c r="SBW76" s="54"/>
      <c r="SBX76" s="54"/>
      <c r="SBY76" s="54"/>
      <c r="SBZ76" s="54"/>
      <c r="SCA76" s="54"/>
      <c r="SCB76" s="54"/>
      <c r="SCC76" s="54"/>
      <c r="SCD76" s="54"/>
      <c r="SCE76" s="54"/>
      <c r="SCF76" s="54"/>
      <c r="SCG76" s="54"/>
      <c r="SCH76" s="54"/>
      <c r="SCI76" s="54"/>
      <c r="SCJ76" s="54"/>
      <c r="SCK76" s="54"/>
      <c r="SCL76" s="54"/>
      <c r="SCM76" s="54"/>
      <c r="SCN76" s="54"/>
      <c r="SCO76" s="54"/>
      <c r="SCP76" s="54"/>
      <c r="SCQ76" s="54"/>
      <c r="SCR76" s="54"/>
      <c r="SCS76" s="54"/>
      <c r="SCT76" s="54"/>
      <c r="SCU76" s="54"/>
      <c r="SCV76" s="54"/>
      <c r="SCW76" s="54"/>
      <c r="SCX76" s="54"/>
      <c r="SCY76" s="54"/>
      <c r="SCZ76" s="54"/>
      <c r="SDA76" s="54"/>
      <c r="SDB76" s="54"/>
      <c r="SDC76" s="54"/>
      <c r="SDD76" s="54"/>
      <c r="SDE76" s="54"/>
      <c r="SDF76" s="54"/>
      <c r="SDG76" s="54"/>
      <c r="SDH76" s="54"/>
      <c r="SDI76" s="54"/>
      <c r="SDJ76" s="54"/>
      <c r="SDK76" s="54"/>
      <c r="SDL76" s="54"/>
      <c r="SDM76" s="54"/>
      <c r="SDN76" s="54"/>
      <c r="SDO76" s="54"/>
      <c r="SDP76" s="54"/>
      <c r="SDQ76" s="54"/>
      <c r="SDR76" s="54"/>
      <c r="SDS76" s="54"/>
      <c r="SDT76" s="54"/>
      <c r="SDU76" s="54"/>
      <c r="SDV76" s="54"/>
      <c r="SDW76" s="54"/>
      <c r="SDX76" s="54"/>
      <c r="SDY76" s="54"/>
      <c r="SDZ76" s="54"/>
      <c r="SEA76" s="54"/>
      <c r="SEB76" s="54"/>
      <c r="SEC76" s="54"/>
      <c r="SED76" s="54"/>
      <c r="SEE76" s="54"/>
      <c r="SEF76" s="54"/>
      <c r="SEG76" s="54"/>
      <c r="SEH76" s="54"/>
      <c r="SEI76" s="54"/>
      <c r="SEJ76" s="54"/>
      <c r="SEK76" s="54"/>
      <c r="SEL76" s="54"/>
      <c r="SEM76" s="54"/>
      <c r="SEN76" s="54"/>
      <c r="SEO76" s="54"/>
      <c r="SEP76" s="54"/>
      <c r="SEQ76" s="54"/>
      <c r="SER76" s="54"/>
      <c r="SES76" s="54"/>
      <c r="SET76" s="54"/>
      <c r="SEU76" s="54"/>
      <c r="SEV76" s="54"/>
      <c r="SEW76" s="54"/>
      <c r="SEX76" s="54"/>
      <c r="SEY76" s="54"/>
      <c r="SEZ76" s="54"/>
      <c r="SFA76" s="54"/>
      <c r="SFB76" s="54"/>
      <c r="SFC76" s="54"/>
      <c r="SFD76" s="54"/>
      <c r="SFE76" s="54"/>
      <c r="SFF76" s="54"/>
      <c r="SFG76" s="54"/>
      <c r="SFH76" s="54"/>
      <c r="SFI76" s="54"/>
      <c r="SFJ76" s="54"/>
      <c r="SFK76" s="54"/>
      <c r="SFL76" s="54"/>
      <c r="SFM76" s="54"/>
      <c r="SFN76" s="54"/>
      <c r="SFO76" s="54"/>
      <c r="SFP76" s="54"/>
      <c r="SFQ76" s="54"/>
      <c r="SFR76" s="54"/>
      <c r="SFS76" s="54"/>
      <c r="SFT76" s="54"/>
      <c r="SFU76" s="54"/>
      <c r="SFV76" s="54"/>
      <c r="SFW76" s="54"/>
      <c r="SFX76" s="54"/>
      <c r="SFY76" s="54"/>
      <c r="SFZ76" s="54"/>
      <c r="SGA76" s="54"/>
      <c r="SGB76" s="54"/>
      <c r="SGC76" s="54"/>
      <c r="SGD76" s="54"/>
      <c r="SGE76" s="54"/>
      <c r="SGF76" s="54"/>
      <c r="SGG76" s="54"/>
      <c r="SGH76" s="54"/>
      <c r="SGI76" s="54"/>
      <c r="SGJ76" s="54"/>
      <c r="SGK76" s="54"/>
      <c r="SGL76" s="54"/>
      <c r="SGM76" s="54"/>
      <c r="SGN76" s="54"/>
      <c r="SGO76" s="54"/>
      <c r="SGP76" s="54"/>
      <c r="SGQ76" s="54"/>
      <c r="SGR76" s="54"/>
      <c r="SGS76" s="54"/>
      <c r="SGT76" s="54"/>
      <c r="SGU76" s="54"/>
      <c r="SGV76" s="54"/>
      <c r="SGW76" s="54"/>
      <c r="SGX76" s="54"/>
      <c r="SGY76" s="54"/>
      <c r="SGZ76" s="54"/>
      <c r="SHA76" s="54"/>
      <c r="SHB76" s="54"/>
      <c r="SHG76" s="54"/>
      <c r="SHH76" s="54"/>
      <c r="SHI76" s="54"/>
      <c r="SHJ76" s="54"/>
      <c r="SHK76" s="54"/>
      <c r="SHL76" s="54"/>
      <c r="SHM76" s="54"/>
      <c r="SHN76" s="54"/>
      <c r="SHO76" s="54"/>
      <c r="SHP76" s="54"/>
      <c r="SHQ76" s="54"/>
      <c r="SHR76" s="54"/>
      <c r="SHS76" s="54"/>
      <c r="SHT76" s="54"/>
      <c r="SHU76" s="54"/>
      <c r="SHV76" s="54"/>
      <c r="SHW76" s="54"/>
      <c r="SHX76" s="54"/>
      <c r="SHY76" s="54"/>
      <c r="SHZ76" s="54"/>
      <c r="SIA76" s="54"/>
      <c r="SIB76" s="54"/>
      <c r="SIC76" s="54"/>
      <c r="SID76" s="54"/>
      <c r="SIE76" s="54"/>
      <c r="SIF76" s="54"/>
      <c r="SIG76" s="54"/>
      <c r="SIH76" s="54"/>
      <c r="SII76" s="54"/>
      <c r="SIJ76" s="54"/>
      <c r="SIK76" s="54"/>
      <c r="SIL76" s="54"/>
      <c r="SIM76" s="54"/>
      <c r="SIN76" s="54"/>
      <c r="SIO76" s="54"/>
      <c r="SIP76" s="54"/>
      <c r="SIQ76" s="54"/>
      <c r="SIR76" s="54"/>
      <c r="SIS76" s="54"/>
      <c r="SIT76" s="54"/>
      <c r="SIU76" s="54"/>
      <c r="SIV76" s="54"/>
      <c r="SIW76" s="54"/>
      <c r="SIX76" s="54"/>
      <c r="SIY76" s="54"/>
      <c r="SIZ76" s="54"/>
      <c r="SJA76" s="54"/>
      <c r="SJB76" s="54"/>
      <c r="SJC76" s="54"/>
      <c r="SJD76" s="54"/>
      <c r="SJE76" s="54"/>
      <c r="SJF76" s="54"/>
      <c r="SJG76" s="54"/>
      <c r="SJH76" s="54"/>
      <c r="SJI76" s="54"/>
      <c r="SJJ76" s="54"/>
      <c r="SJK76" s="54"/>
      <c r="SJL76" s="54"/>
      <c r="SJM76" s="54"/>
      <c r="SJN76" s="54"/>
      <c r="SJO76" s="54"/>
      <c r="SJP76" s="54"/>
      <c r="SJQ76" s="54"/>
      <c r="SJR76" s="54"/>
      <c r="SJS76" s="54"/>
      <c r="SJT76" s="54"/>
      <c r="SJU76" s="54"/>
      <c r="SJV76" s="54"/>
      <c r="SJW76" s="54"/>
      <c r="SJX76" s="54"/>
      <c r="SJY76" s="54"/>
      <c r="SJZ76" s="54"/>
      <c r="SKA76" s="54"/>
      <c r="SKB76" s="54"/>
      <c r="SKC76" s="54"/>
      <c r="SKD76" s="54"/>
      <c r="SKE76" s="54"/>
      <c r="SKF76" s="54"/>
      <c r="SKG76" s="54"/>
      <c r="SKH76" s="54"/>
      <c r="SKI76" s="54"/>
      <c r="SKJ76" s="54"/>
      <c r="SKK76" s="54"/>
      <c r="SKL76" s="54"/>
      <c r="SKM76" s="54"/>
      <c r="SKN76" s="54"/>
      <c r="SKO76" s="54"/>
      <c r="SKP76" s="54"/>
      <c r="SKQ76" s="54"/>
      <c r="SKR76" s="54"/>
      <c r="SKS76" s="54"/>
      <c r="SKT76" s="54"/>
      <c r="SKU76" s="54"/>
      <c r="SKV76" s="54"/>
      <c r="SKW76" s="54"/>
      <c r="SKX76" s="54"/>
      <c r="SKY76" s="54"/>
      <c r="SKZ76" s="54"/>
      <c r="SLA76" s="54"/>
      <c r="SLB76" s="54"/>
      <c r="SLC76" s="54"/>
      <c r="SLD76" s="54"/>
      <c r="SLE76" s="54"/>
      <c r="SLF76" s="54"/>
      <c r="SLG76" s="54"/>
      <c r="SLH76" s="54"/>
      <c r="SLI76" s="54"/>
      <c r="SLJ76" s="54"/>
      <c r="SLK76" s="54"/>
      <c r="SLL76" s="54"/>
      <c r="SLM76" s="54"/>
      <c r="SLN76" s="54"/>
      <c r="SLO76" s="54"/>
      <c r="SLP76" s="54"/>
      <c r="SLQ76" s="54"/>
      <c r="SLR76" s="54"/>
      <c r="SLS76" s="54"/>
      <c r="SLT76" s="54"/>
      <c r="SLU76" s="54"/>
      <c r="SLV76" s="54"/>
      <c r="SLW76" s="54"/>
      <c r="SLX76" s="54"/>
      <c r="SLY76" s="54"/>
      <c r="SLZ76" s="54"/>
      <c r="SMA76" s="54"/>
      <c r="SMB76" s="54"/>
      <c r="SMC76" s="54"/>
      <c r="SMD76" s="54"/>
      <c r="SME76" s="54"/>
      <c r="SMF76" s="54"/>
      <c r="SMG76" s="54"/>
      <c r="SMH76" s="54"/>
      <c r="SMI76" s="54"/>
      <c r="SMJ76" s="54"/>
      <c r="SMK76" s="54"/>
      <c r="SML76" s="54"/>
      <c r="SMM76" s="54"/>
      <c r="SMN76" s="54"/>
      <c r="SMO76" s="54"/>
      <c r="SMP76" s="54"/>
      <c r="SMQ76" s="54"/>
      <c r="SMR76" s="54"/>
      <c r="SMS76" s="54"/>
      <c r="SMT76" s="54"/>
      <c r="SMU76" s="54"/>
      <c r="SMV76" s="54"/>
      <c r="SMW76" s="54"/>
      <c r="SMX76" s="54"/>
      <c r="SMY76" s="54"/>
      <c r="SMZ76" s="54"/>
      <c r="SNA76" s="54"/>
      <c r="SNB76" s="54"/>
      <c r="SNC76" s="54"/>
      <c r="SND76" s="54"/>
      <c r="SNE76" s="54"/>
      <c r="SNF76" s="54"/>
      <c r="SNG76" s="54"/>
      <c r="SNH76" s="54"/>
      <c r="SNI76" s="54"/>
      <c r="SNJ76" s="54"/>
      <c r="SNK76" s="54"/>
      <c r="SNL76" s="54"/>
      <c r="SNM76" s="54"/>
      <c r="SNN76" s="54"/>
      <c r="SNO76" s="54"/>
      <c r="SNP76" s="54"/>
      <c r="SNQ76" s="54"/>
      <c r="SNR76" s="54"/>
      <c r="SNS76" s="54"/>
      <c r="SNT76" s="54"/>
      <c r="SNU76" s="54"/>
      <c r="SNV76" s="54"/>
      <c r="SNW76" s="54"/>
      <c r="SNX76" s="54"/>
      <c r="SNY76" s="54"/>
      <c r="SNZ76" s="54"/>
      <c r="SOA76" s="54"/>
      <c r="SOB76" s="54"/>
      <c r="SOC76" s="54"/>
      <c r="SOD76" s="54"/>
      <c r="SOE76" s="54"/>
      <c r="SOF76" s="54"/>
      <c r="SOG76" s="54"/>
      <c r="SOH76" s="54"/>
      <c r="SOI76" s="54"/>
      <c r="SOJ76" s="54"/>
      <c r="SOK76" s="54"/>
      <c r="SOL76" s="54"/>
      <c r="SOM76" s="54"/>
      <c r="SON76" s="54"/>
      <c r="SOO76" s="54"/>
      <c r="SOP76" s="54"/>
      <c r="SOQ76" s="54"/>
      <c r="SOR76" s="54"/>
      <c r="SOS76" s="54"/>
      <c r="SOT76" s="54"/>
      <c r="SOU76" s="54"/>
      <c r="SOV76" s="54"/>
      <c r="SOW76" s="54"/>
      <c r="SOX76" s="54"/>
      <c r="SOY76" s="54"/>
      <c r="SOZ76" s="54"/>
      <c r="SPA76" s="54"/>
      <c r="SPB76" s="54"/>
      <c r="SPC76" s="54"/>
      <c r="SPD76" s="54"/>
      <c r="SPE76" s="54"/>
      <c r="SPF76" s="54"/>
      <c r="SPG76" s="54"/>
      <c r="SPH76" s="54"/>
      <c r="SPI76" s="54"/>
      <c r="SPJ76" s="54"/>
      <c r="SPK76" s="54"/>
      <c r="SPL76" s="54"/>
      <c r="SPM76" s="54"/>
      <c r="SPN76" s="54"/>
      <c r="SPO76" s="54"/>
      <c r="SPP76" s="54"/>
      <c r="SPQ76" s="54"/>
      <c r="SPR76" s="54"/>
      <c r="SPS76" s="54"/>
      <c r="SPT76" s="54"/>
      <c r="SPU76" s="54"/>
      <c r="SPV76" s="54"/>
      <c r="SPW76" s="54"/>
      <c r="SPX76" s="54"/>
      <c r="SPY76" s="54"/>
      <c r="SPZ76" s="54"/>
      <c r="SQA76" s="54"/>
      <c r="SQB76" s="54"/>
      <c r="SQC76" s="54"/>
      <c r="SQD76" s="54"/>
      <c r="SQE76" s="54"/>
      <c r="SQF76" s="54"/>
      <c r="SQG76" s="54"/>
      <c r="SQH76" s="54"/>
      <c r="SQI76" s="54"/>
      <c r="SQJ76" s="54"/>
      <c r="SQK76" s="54"/>
      <c r="SQL76" s="54"/>
      <c r="SQM76" s="54"/>
      <c r="SQN76" s="54"/>
      <c r="SQO76" s="54"/>
      <c r="SQP76" s="54"/>
      <c r="SQQ76" s="54"/>
      <c r="SQR76" s="54"/>
      <c r="SQS76" s="54"/>
      <c r="SQT76" s="54"/>
      <c r="SQU76" s="54"/>
      <c r="SQV76" s="54"/>
      <c r="SQW76" s="54"/>
      <c r="SQX76" s="54"/>
      <c r="SRC76" s="54"/>
      <c r="SRD76" s="54"/>
      <c r="SRE76" s="54"/>
      <c r="SRF76" s="54"/>
      <c r="SRG76" s="54"/>
      <c r="SRH76" s="54"/>
      <c r="SRI76" s="54"/>
      <c r="SRJ76" s="54"/>
      <c r="SRK76" s="54"/>
      <c r="SRL76" s="54"/>
      <c r="SRM76" s="54"/>
      <c r="SRN76" s="54"/>
      <c r="SRO76" s="54"/>
      <c r="SRP76" s="54"/>
      <c r="SRQ76" s="54"/>
      <c r="SRR76" s="54"/>
      <c r="SRS76" s="54"/>
      <c r="SRT76" s="54"/>
      <c r="SRU76" s="54"/>
      <c r="SRV76" s="54"/>
      <c r="SRW76" s="54"/>
      <c r="SRX76" s="54"/>
      <c r="SRY76" s="54"/>
      <c r="SRZ76" s="54"/>
      <c r="SSA76" s="54"/>
      <c r="SSB76" s="54"/>
      <c r="SSC76" s="54"/>
      <c r="SSD76" s="54"/>
      <c r="SSE76" s="54"/>
      <c r="SSF76" s="54"/>
      <c r="SSG76" s="54"/>
      <c r="SSH76" s="54"/>
      <c r="SSI76" s="54"/>
      <c r="SSJ76" s="54"/>
      <c r="SSK76" s="54"/>
      <c r="SSL76" s="54"/>
      <c r="SSM76" s="54"/>
      <c r="SSN76" s="54"/>
      <c r="SSO76" s="54"/>
      <c r="SSP76" s="54"/>
      <c r="SSQ76" s="54"/>
      <c r="SSR76" s="54"/>
      <c r="SSS76" s="54"/>
      <c r="SST76" s="54"/>
      <c r="SSU76" s="54"/>
      <c r="SSV76" s="54"/>
      <c r="SSW76" s="54"/>
      <c r="SSX76" s="54"/>
      <c r="SSY76" s="54"/>
      <c r="SSZ76" s="54"/>
      <c r="STA76" s="54"/>
      <c r="STB76" s="54"/>
      <c r="STC76" s="54"/>
      <c r="STD76" s="54"/>
      <c r="STE76" s="54"/>
      <c r="STF76" s="54"/>
      <c r="STG76" s="54"/>
      <c r="STH76" s="54"/>
      <c r="STI76" s="54"/>
      <c r="STJ76" s="54"/>
      <c r="STK76" s="54"/>
      <c r="STL76" s="54"/>
      <c r="STM76" s="54"/>
      <c r="STN76" s="54"/>
      <c r="STO76" s="54"/>
      <c r="STP76" s="54"/>
      <c r="STQ76" s="54"/>
      <c r="STR76" s="54"/>
      <c r="STS76" s="54"/>
      <c r="STT76" s="54"/>
      <c r="STU76" s="54"/>
      <c r="STV76" s="54"/>
      <c r="STW76" s="54"/>
      <c r="STX76" s="54"/>
      <c r="STY76" s="54"/>
      <c r="STZ76" s="54"/>
      <c r="SUA76" s="54"/>
      <c r="SUB76" s="54"/>
      <c r="SUC76" s="54"/>
      <c r="SUD76" s="54"/>
      <c r="SUE76" s="54"/>
      <c r="SUF76" s="54"/>
      <c r="SUG76" s="54"/>
      <c r="SUH76" s="54"/>
      <c r="SUI76" s="54"/>
      <c r="SUJ76" s="54"/>
      <c r="SUK76" s="54"/>
      <c r="SUL76" s="54"/>
      <c r="SUM76" s="54"/>
      <c r="SUN76" s="54"/>
      <c r="SUO76" s="54"/>
      <c r="SUP76" s="54"/>
      <c r="SUQ76" s="54"/>
      <c r="SUR76" s="54"/>
      <c r="SUS76" s="54"/>
      <c r="SUT76" s="54"/>
      <c r="SUU76" s="54"/>
      <c r="SUV76" s="54"/>
      <c r="SUW76" s="54"/>
      <c r="SUX76" s="54"/>
      <c r="SUY76" s="54"/>
      <c r="SUZ76" s="54"/>
      <c r="SVA76" s="54"/>
      <c r="SVB76" s="54"/>
      <c r="SVC76" s="54"/>
      <c r="SVD76" s="54"/>
      <c r="SVE76" s="54"/>
      <c r="SVF76" s="54"/>
      <c r="SVG76" s="54"/>
      <c r="SVH76" s="54"/>
      <c r="SVI76" s="54"/>
      <c r="SVJ76" s="54"/>
      <c r="SVK76" s="54"/>
      <c r="SVL76" s="54"/>
      <c r="SVM76" s="54"/>
      <c r="SVN76" s="54"/>
      <c r="SVO76" s="54"/>
      <c r="SVP76" s="54"/>
      <c r="SVQ76" s="54"/>
      <c r="SVR76" s="54"/>
      <c r="SVS76" s="54"/>
      <c r="SVT76" s="54"/>
      <c r="SVU76" s="54"/>
      <c r="SVV76" s="54"/>
      <c r="SVW76" s="54"/>
      <c r="SVX76" s="54"/>
      <c r="SVY76" s="54"/>
      <c r="SVZ76" s="54"/>
      <c r="SWA76" s="54"/>
      <c r="SWB76" s="54"/>
      <c r="SWC76" s="54"/>
      <c r="SWD76" s="54"/>
      <c r="SWE76" s="54"/>
      <c r="SWF76" s="54"/>
      <c r="SWG76" s="54"/>
      <c r="SWH76" s="54"/>
      <c r="SWI76" s="54"/>
      <c r="SWJ76" s="54"/>
      <c r="SWK76" s="54"/>
      <c r="SWL76" s="54"/>
      <c r="SWM76" s="54"/>
      <c r="SWN76" s="54"/>
      <c r="SWO76" s="54"/>
      <c r="SWP76" s="54"/>
      <c r="SWQ76" s="54"/>
      <c r="SWR76" s="54"/>
      <c r="SWS76" s="54"/>
      <c r="SWT76" s="54"/>
      <c r="SWU76" s="54"/>
      <c r="SWV76" s="54"/>
      <c r="SWW76" s="54"/>
      <c r="SWX76" s="54"/>
      <c r="SWY76" s="54"/>
      <c r="SWZ76" s="54"/>
      <c r="SXA76" s="54"/>
      <c r="SXB76" s="54"/>
      <c r="SXC76" s="54"/>
      <c r="SXD76" s="54"/>
      <c r="SXE76" s="54"/>
      <c r="SXF76" s="54"/>
      <c r="SXG76" s="54"/>
      <c r="SXH76" s="54"/>
      <c r="SXI76" s="54"/>
      <c r="SXJ76" s="54"/>
      <c r="SXK76" s="54"/>
      <c r="SXL76" s="54"/>
      <c r="SXM76" s="54"/>
      <c r="SXN76" s="54"/>
      <c r="SXO76" s="54"/>
      <c r="SXP76" s="54"/>
      <c r="SXQ76" s="54"/>
      <c r="SXR76" s="54"/>
      <c r="SXS76" s="54"/>
      <c r="SXT76" s="54"/>
      <c r="SXU76" s="54"/>
      <c r="SXV76" s="54"/>
      <c r="SXW76" s="54"/>
      <c r="SXX76" s="54"/>
      <c r="SXY76" s="54"/>
      <c r="SXZ76" s="54"/>
      <c r="SYA76" s="54"/>
      <c r="SYB76" s="54"/>
      <c r="SYC76" s="54"/>
      <c r="SYD76" s="54"/>
      <c r="SYE76" s="54"/>
      <c r="SYF76" s="54"/>
      <c r="SYG76" s="54"/>
      <c r="SYH76" s="54"/>
      <c r="SYI76" s="54"/>
      <c r="SYJ76" s="54"/>
      <c r="SYK76" s="54"/>
      <c r="SYL76" s="54"/>
      <c r="SYM76" s="54"/>
      <c r="SYN76" s="54"/>
      <c r="SYO76" s="54"/>
      <c r="SYP76" s="54"/>
      <c r="SYQ76" s="54"/>
      <c r="SYR76" s="54"/>
      <c r="SYS76" s="54"/>
      <c r="SYT76" s="54"/>
      <c r="SYU76" s="54"/>
      <c r="SYV76" s="54"/>
      <c r="SYW76" s="54"/>
      <c r="SYX76" s="54"/>
      <c r="SYY76" s="54"/>
      <c r="SYZ76" s="54"/>
      <c r="SZA76" s="54"/>
      <c r="SZB76" s="54"/>
      <c r="SZC76" s="54"/>
      <c r="SZD76" s="54"/>
      <c r="SZE76" s="54"/>
      <c r="SZF76" s="54"/>
      <c r="SZG76" s="54"/>
      <c r="SZH76" s="54"/>
      <c r="SZI76" s="54"/>
      <c r="SZJ76" s="54"/>
      <c r="SZK76" s="54"/>
      <c r="SZL76" s="54"/>
      <c r="SZM76" s="54"/>
      <c r="SZN76" s="54"/>
      <c r="SZO76" s="54"/>
      <c r="SZP76" s="54"/>
      <c r="SZQ76" s="54"/>
      <c r="SZR76" s="54"/>
      <c r="SZS76" s="54"/>
      <c r="SZT76" s="54"/>
      <c r="SZU76" s="54"/>
      <c r="SZV76" s="54"/>
      <c r="SZW76" s="54"/>
      <c r="SZX76" s="54"/>
      <c r="SZY76" s="54"/>
      <c r="SZZ76" s="54"/>
      <c r="TAA76" s="54"/>
      <c r="TAB76" s="54"/>
      <c r="TAC76" s="54"/>
      <c r="TAD76" s="54"/>
      <c r="TAE76" s="54"/>
      <c r="TAF76" s="54"/>
      <c r="TAG76" s="54"/>
      <c r="TAH76" s="54"/>
      <c r="TAI76" s="54"/>
      <c r="TAJ76" s="54"/>
      <c r="TAK76" s="54"/>
      <c r="TAL76" s="54"/>
      <c r="TAM76" s="54"/>
      <c r="TAN76" s="54"/>
      <c r="TAO76" s="54"/>
      <c r="TAP76" s="54"/>
      <c r="TAQ76" s="54"/>
      <c r="TAR76" s="54"/>
      <c r="TAS76" s="54"/>
      <c r="TAT76" s="54"/>
      <c r="TAY76" s="54"/>
      <c r="TAZ76" s="54"/>
      <c r="TBA76" s="54"/>
      <c r="TBB76" s="54"/>
      <c r="TBC76" s="54"/>
      <c r="TBD76" s="54"/>
      <c r="TBE76" s="54"/>
      <c r="TBF76" s="54"/>
      <c r="TBG76" s="54"/>
      <c r="TBH76" s="54"/>
      <c r="TBI76" s="54"/>
      <c r="TBJ76" s="54"/>
      <c r="TBK76" s="54"/>
      <c r="TBL76" s="54"/>
      <c r="TBM76" s="54"/>
      <c r="TBN76" s="54"/>
      <c r="TBO76" s="54"/>
      <c r="TBP76" s="54"/>
      <c r="TBQ76" s="54"/>
      <c r="TBR76" s="54"/>
      <c r="TBS76" s="54"/>
      <c r="TBT76" s="54"/>
      <c r="TBU76" s="54"/>
      <c r="TBV76" s="54"/>
      <c r="TBW76" s="54"/>
      <c r="TBX76" s="54"/>
      <c r="TBY76" s="54"/>
      <c r="TBZ76" s="54"/>
      <c r="TCA76" s="54"/>
      <c r="TCB76" s="54"/>
      <c r="TCC76" s="54"/>
      <c r="TCD76" s="54"/>
      <c r="TCE76" s="54"/>
      <c r="TCF76" s="54"/>
      <c r="TCG76" s="54"/>
      <c r="TCH76" s="54"/>
      <c r="TCI76" s="54"/>
      <c r="TCJ76" s="54"/>
      <c r="TCK76" s="54"/>
      <c r="TCL76" s="54"/>
      <c r="TCM76" s="54"/>
      <c r="TCN76" s="54"/>
      <c r="TCO76" s="54"/>
      <c r="TCP76" s="54"/>
      <c r="TCQ76" s="54"/>
      <c r="TCR76" s="54"/>
      <c r="TCS76" s="54"/>
      <c r="TCT76" s="54"/>
      <c r="TCU76" s="54"/>
      <c r="TCV76" s="54"/>
      <c r="TCW76" s="54"/>
      <c r="TCX76" s="54"/>
      <c r="TCY76" s="54"/>
      <c r="TCZ76" s="54"/>
      <c r="TDA76" s="54"/>
      <c r="TDB76" s="54"/>
      <c r="TDC76" s="54"/>
      <c r="TDD76" s="54"/>
      <c r="TDE76" s="54"/>
      <c r="TDF76" s="54"/>
      <c r="TDG76" s="54"/>
      <c r="TDH76" s="54"/>
      <c r="TDI76" s="54"/>
      <c r="TDJ76" s="54"/>
      <c r="TDK76" s="54"/>
      <c r="TDL76" s="54"/>
      <c r="TDM76" s="54"/>
      <c r="TDN76" s="54"/>
      <c r="TDO76" s="54"/>
      <c r="TDP76" s="54"/>
      <c r="TDQ76" s="54"/>
      <c r="TDR76" s="54"/>
      <c r="TDS76" s="54"/>
      <c r="TDT76" s="54"/>
      <c r="TDU76" s="54"/>
      <c r="TDV76" s="54"/>
      <c r="TDW76" s="54"/>
      <c r="TDX76" s="54"/>
      <c r="TDY76" s="54"/>
      <c r="TDZ76" s="54"/>
      <c r="TEA76" s="54"/>
      <c r="TEB76" s="54"/>
      <c r="TEC76" s="54"/>
      <c r="TED76" s="54"/>
      <c r="TEE76" s="54"/>
      <c r="TEF76" s="54"/>
      <c r="TEG76" s="54"/>
      <c r="TEH76" s="54"/>
      <c r="TEI76" s="54"/>
      <c r="TEJ76" s="54"/>
      <c r="TEK76" s="54"/>
      <c r="TEL76" s="54"/>
      <c r="TEM76" s="54"/>
      <c r="TEN76" s="54"/>
      <c r="TEO76" s="54"/>
      <c r="TEP76" s="54"/>
      <c r="TEQ76" s="54"/>
      <c r="TER76" s="54"/>
      <c r="TES76" s="54"/>
      <c r="TET76" s="54"/>
      <c r="TEU76" s="54"/>
      <c r="TEV76" s="54"/>
      <c r="TEW76" s="54"/>
      <c r="TEX76" s="54"/>
      <c r="TEY76" s="54"/>
      <c r="TEZ76" s="54"/>
      <c r="TFA76" s="54"/>
      <c r="TFB76" s="54"/>
      <c r="TFC76" s="54"/>
      <c r="TFD76" s="54"/>
      <c r="TFE76" s="54"/>
      <c r="TFF76" s="54"/>
      <c r="TFG76" s="54"/>
      <c r="TFH76" s="54"/>
      <c r="TFI76" s="54"/>
      <c r="TFJ76" s="54"/>
      <c r="TFK76" s="54"/>
      <c r="TFL76" s="54"/>
      <c r="TFM76" s="54"/>
      <c r="TFN76" s="54"/>
      <c r="TFO76" s="54"/>
      <c r="TFP76" s="54"/>
      <c r="TFQ76" s="54"/>
      <c r="TFR76" s="54"/>
      <c r="TFS76" s="54"/>
      <c r="TFT76" s="54"/>
      <c r="TFU76" s="54"/>
      <c r="TFV76" s="54"/>
      <c r="TFW76" s="54"/>
      <c r="TFX76" s="54"/>
      <c r="TFY76" s="54"/>
      <c r="TFZ76" s="54"/>
      <c r="TGA76" s="54"/>
      <c r="TGB76" s="54"/>
      <c r="TGC76" s="54"/>
      <c r="TGD76" s="54"/>
      <c r="TGE76" s="54"/>
      <c r="TGF76" s="54"/>
      <c r="TGG76" s="54"/>
      <c r="TGH76" s="54"/>
      <c r="TGI76" s="54"/>
      <c r="TGJ76" s="54"/>
      <c r="TGK76" s="54"/>
      <c r="TGL76" s="54"/>
      <c r="TGM76" s="54"/>
      <c r="TGN76" s="54"/>
      <c r="TGO76" s="54"/>
      <c r="TGP76" s="54"/>
      <c r="TGQ76" s="54"/>
      <c r="TGR76" s="54"/>
      <c r="TGS76" s="54"/>
      <c r="TGT76" s="54"/>
      <c r="TGU76" s="54"/>
      <c r="TGV76" s="54"/>
      <c r="TGW76" s="54"/>
      <c r="TGX76" s="54"/>
      <c r="TGY76" s="54"/>
      <c r="TGZ76" s="54"/>
      <c r="THA76" s="54"/>
      <c r="THB76" s="54"/>
      <c r="THC76" s="54"/>
      <c r="THD76" s="54"/>
      <c r="THE76" s="54"/>
      <c r="THF76" s="54"/>
      <c r="THG76" s="54"/>
      <c r="THH76" s="54"/>
      <c r="THI76" s="54"/>
      <c r="THJ76" s="54"/>
      <c r="THK76" s="54"/>
      <c r="THL76" s="54"/>
      <c r="THM76" s="54"/>
      <c r="THN76" s="54"/>
      <c r="THO76" s="54"/>
      <c r="THP76" s="54"/>
      <c r="THQ76" s="54"/>
      <c r="THR76" s="54"/>
      <c r="THS76" s="54"/>
      <c r="THT76" s="54"/>
      <c r="THU76" s="54"/>
      <c r="THV76" s="54"/>
      <c r="THW76" s="54"/>
      <c r="THX76" s="54"/>
      <c r="THY76" s="54"/>
      <c r="THZ76" s="54"/>
      <c r="TIA76" s="54"/>
      <c r="TIB76" s="54"/>
      <c r="TIC76" s="54"/>
      <c r="TID76" s="54"/>
      <c r="TIE76" s="54"/>
      <c r="TIF76" s="54"/>
      <c r="TIG76" s="54"/>
      <c r="TIH76" s="54"/>
      <c r="TII76" s="54"/>
      <c r="TIJ76" s="54"/>
      <c r="TIK76" s="54"/>
      <c r="TIL76" s="54"/>
      <c r="TIM76" s="54"/>
      <c r="TIN76" s="54"/>
      <c r="TIO76" s="54"/>
      <c r="TIP76" s="54"/>
      <c r="TIQ76" s="54"/>
      <c r="TIR76" s="54"/>
      <c r="TIS76" s="54"/>
      <c r="TIT76" s="54"/>
      <c r="TIU76" s="54"/>
      <c r="TIV76" s="54"/>
      <c r="TIW76" s="54"/>
      <c r="TIX76" s="54"/>
      <c r="TIY76" s="54"/>
      <c r="TIZ76" s="54"/>
      <c r="TJA76" s="54"/>
      <c r="TJB76" s="54"/>
      <c r="TJC76" s="54"/>
      <c r="TJD76" s="54"/>
      <c r="TJE76" s="54"/>
      <c r="TJF76" s="54"/>
      <c r="TJG76" s="54"/>
      <c r="TJH76" s="54"/>
      <c r="TJI76" s="54"/>
      <c r="TJJ76" s="54"/>
      <c r="TJK76" s="54"/>
      <c r="TJL76" s="54"/>
      <c r="TJM76" s="54"/>
      <c r="TJN76" s="54"/>
      <c r="TJO76" s="54"/>
      <c r="TJP76" s="54"/>
      <c r="TJQ76" s="54"/>
      <c r="TJR76" s="54"/>
      <c r="TJS76" s="54"/>
      <c r="TJT76" s="54"/>
      <c r="TJU76" s="54"/>
      <c r="TJV76" s="54"/>
      <c r="TJW76" s="54"/>
      <c r="TJX76" s="54"/>
      <c r="TJY76" s="54"/>
      <c r="TJZ76" s="54"/>
      <c r="TKA76" s="54"/>
      <c r="TKB76" s="54"/>
      <c r="TKC76" s="54"/>
      <c r="TKD76" s="54"/>
      <c r="TKE76" s="54"/>
      <c r="TKF76" s="54"/>
      <c r="TKG76" s="54"/>
      <c r="TKH76" s="54"/>
      <c r="TKI76" s="54"/>
      <c r="TKJ76" s="54"/>
      <c r="TKK76" s="54"/>
      <c r="TKL76" s="54"/>
      <c r="TKM76" s="54"/>
      <c r="TKN76" s="54"/>
      <c r="TKO76" s="54"/>
      <c r="TKP76" s="54"/>
      <c r="TKU76" s="54"/>
      <c r="TKV76" s="54"/>
      <c r="TKW76" s="54"/>
      <c r="TKX76" s="54"/>
      <c r="TKY76" s="54"/>
      <c r="TKZ76" s="54"/>
      <c r="TLA76" s="54"/>
      <c r="TLB76" s="54"/>
      <c r="TLC76" s="54"/>
      <c r="TLD76" s="54"/>
      <c r="TLE76" s="54"/>
      <c r="TLF76" s="54"/>
      <c r="TLG76" s="54"/>
      <c r="TLH76" s="54"/>
      <c r="TLI76" s="54"/>
      <c r="TLJ76" s="54"/>
      <c r="TLK76" s="54"/>
      <c r="TLL76" s="54"/>
      <c r="TLM76" s="54"/>
      <c r="TLN76" s="54"/>
      <c r="TLO76" s="54"/>
      <c r="TLP76" s="54"/>
      <c r="TLQ76" s="54"/>
      <c r="TLR76" s="54"/>
      <c r="TLS76" s="54"/>
      <c r="TLT76" s="54"/>
      <c r="TLU76" s="54"/>
      <c r="TLV76" s="54"/>
      <c r="TLW76" s="54"/>
      <c r="TLX76" s="54"/>
      <c r="TLY76" s="54"/>
      <c r="TLZ76" s="54"/>
      <c r="TMA76" s="54"/>
      <c r="TMB76" s="54"/>
      <c r="TMC76" s="54"/>
      <c r="TMD76" s="54"/>
      <c r="TME76" s="54"/>
      <c r="TMF76" s="54"/>
      <c r="TMG76" s="54"/>
      <c r="TMH76" s="54"/>
      <c r="TMI76" s="54"/>
      <c r="TMJ76" s="54"/>
      <c r="TMK76" s="54"/>
      <c r="TML76" s="54"/>
      <c r="TMM76" s="54"/>
      <c r="TMN76" s="54"/>
      <c r="TMO76" s="54"/>
      <c r="TMP76" s="54"/>
      <c r="TMQ76" s="54"/>
      <c r="TMR76" s="54"/>
      <c r="TMS76" s="54"/>
      <c r="TMT76" s="54"/>
      <c r="TMU76" s="54"/>
      <c r="TMV76" s="54"/>
      <c r="TMW76" s="54"/>
      <c r="TMX76" s="54"/>
      <c r="TMY76" s="54"/>
      <c r="TMZ76" s="54"/>
      <c r="TNA76" s="54"/>
      <c r="TNB76" s="54"/>
      <c r="TNC76" s="54"/>
      <c r="TND76" s="54"/>
      <c r="TNE76" s="54"/>
      <c r="TNF76" s="54"/>
      <c r="TNG76" s="54"/>
      <c r="TNH76" s="54"/>
      <c r="TNI76" s="54"/>
      <c r="TNJ76" s="54"/>
      <c r="TNK76" s="54"/>
      <c r="TNL76" s="54"/>
      <c r="TNM76" s="54"/>
      <c r="TNN76" s="54"/>
      <c r="TNO76" s="54"/>
      <c r="TNP76" s="54"/>
      <c r="TNQ76" s="54"/>
      <c r="TNR76" s="54"/>
      <c r="TNS76" s="54"/>
      <c r="TNT76" s="54"/>
      <c r="TNU76" s="54"/>
      <c r="TNV76" s="54"/>
      <c r="TNW76" s="54"/>
      <c r="TNX76" s="54"/>
      <c r="TNY76" s="54"/>
      <c r="TNZ76" s="54"/>
      <c r="TOA76" s="54"/>
      <c r="TOB76" s="54"/>
      <c r="TOC76" s="54"/>
      <c r="TOD76" s="54"/>
      <c r="TOE76" s="54"/>
      <c r="TOF76" s="54"/>
      <c r="TOG76" s="54"/>
      <c r="TOH76" s="54"/>
      <c r="TOI76" s="54"/>
      <c r="TOJ76" s="54"/>
      <c r="TOK76" s="54"/>
      <c r="TOL76" s="54"/>
      <c r="TOM76" s="54"/>
      <c r="TON76" s="54"/>
      <c r="TOO76" s="54"/>
      <c r="TOP76" s="54"/>
      <c r="TOQ76" s="54"/>
      <c r="TOR76" s="54"/>
      <c r="TOS76" s="54"/>
      <c r="TOT76" s="54"/>
      <c r="TOU76" s="54"/>
      <c r="TOV76" s="54"/>
      <c r="TOW76" s="54"/>
      <c r="TOX76" s="54"/>
      <c r="TOY76" s="54"/>
      <c r="TOZ76" s="54"/>
      <c r="TPA76" s="54"/>
      <c r="TPB76" s="54"/>
      <c r="TPC76" s="54"/>
      <c r="TPD76" s="54"/>
      <c r="TPE76" s="54"/>
      <c r="TPF76" s="54"/>
      <c r="TPG76" s="54"/>
      <c r="TPH76" s="54"/>
      <c r="TPI76" s="54"/>
      <c r="TPJ76" s="54"/>
      <c r="TPK76" s="54"/>
      <c r="TPL76" s="54"/>
      <c r="TPM76" s="54"/>
      <c r="TPN76" s="54"/>
      <c r="TPO76" s="54"/>
      <c r="TPP76" s="54"/>
      <c r="TPQ76" s="54"/>
      <c r="TPR76" s="54"/>
      <c r="TPS76" s="54"/>
      <c r="TPT76" s="54"/>
      <c r="TPU76" s="54"/>
      <c r="TPV76" s="54"/>
      <c r="TPW76" s="54"/>
      <c r="TPX76" s="54"/>
      <c r="TPY76" s="54"/>
      <c r="TPZ76" s="54"/>
      <c r="TQA76" s="54"/>
      <c r="TQB76" s="54"/>
      <c r="TQC76" s="54"/>
      <c r="TQD76" s="54"/>
      <c r="TQE76" s="54"/>
      <c r="TQF76" s="54"/>
      <c r="TQG76" s="54"/>
      <c r="TQH76" s="54"/>
      <c r="TQI76" s="54"/>
      <c r="TQJ76" s="54"/>
      <c r="TQK76" s="54"/>
      <c r="TQL76" s="54"/>
      <c r="TQM76" s="54"/>
      <c r="TQN76" s="54"/>
      <c r="TQO76" s="54"/>
      <c r="TQP76" s="54"/>
      <c r="TQQ76" s="54"/>
      <c r="TQR76" s="54"/>
      <c r="TQS76" s="54"/>
      <c r="TQT76" s="54"/>
      <c r="TQU76" s="54"/>
      <c r="TQV76" s="54"/>
      <c r="TQW76" s="54"/>
      <c r="TQX76" s="54"/>
      <c r="TQY76" s="54"/>
      <c r="TQZ76" s="54"/>
      <c r="TRA76" s="54"/>
      <c r="TRB76" s="54"/>
      <c r="TRC76" s="54"/>
      <c r="TRD76" s="54"/>
      <c r="TRE76" s="54"/>
      <c r="TRF76" s="54"/>
      <c r="TRG76" s="54"/>
      <c r="TRH76" s="54"/>
      <c r="TRI76" s="54"/>
      <c r="TRJ76" s="54"/>
      <c r="TRK76" s="54"/>
      <c r="TRL76" s="54"/>
      <c r="TRM76" s="54"/>
      <c r="TRN76" s="54"/>
      <c r="TRO76" s="54"/>
      <c r="TRP76" s="54"/>
      <c r="TRQ76" s="54"/>
      <c r="TRR76" s="54"/>
      <c r="TRS76" s="54"/>
      <c r="TRT76" s="54"/>
      <c r="TRU76" s="54"/>
      <c r="TRV76" s="54"/>
      <c r="TRW76" s="54"/>
      <c r="TRX76" s="54"/>
      <c r="TRY76" s="54"/>
      <c r="TRZ76" s="54"/>
      <c r="TSA76" s="54"/>
      <c r="TSB76" s="54"/>
      <c r="TSC76" s="54"/>
      <c r="TSD76" s="54"/>
      <c r="TSE76" s="54"/>
      <c r="TSF76" s="54"/>
      <c r="TSG76" s="54"/>
      <c r="TSH76" s="54"/>
      <c r="TSI76" s="54"/>
      <c r="TSJ76" s="54"/>
      <c r="TSK76" s="54"/>
      <c r="TSL76" s="54"/>
      <c r="TSM76" s="54"/>
      <c r="TSN76" s="54"/>
      <c r="TSO76" s="54"/>
      <c r="TSP76" s="54"/>
      <c r="TSQ76" s="54"/>
      <c r="TSR76" s="54"/>
      <c r="TSS76" s="54"/>
      <c r="TST76" s="54"/>
      <c r="TSU76" s="54"/>
      <c r="TSV76" s="54"/>
      <c r="TSW76" s="54"/>
      <c r="TSX76" s="54"/>
      <c r="TSY76" s="54"/>
      <c r="TSZ76" s="54"/>
      <c r="TTA76" s="54"/>
      <c r="TTB76" s="54"/>
      <c r="TTC76" s="54"/>
      <c r="TTD76" s="54"/>
      <c r="TTE76" s="54"/>
      <c r="TTF76" s="54"/>
      <c r="TTG76" s="54"/>
      <c r="TTH76" s="54"/>
      <c r="TTI76" s="54"/>
      <c r="TTJ76" s="54"/>
      <c r="TTK76" s="54"/>
      <c r="TTL76" s="54"/>
      <c r="TTM76" s="54"/>
      <c r="TTN76" s="54"/>
      <c r="TTO76" s="54"/>
      <c r="TTP76" s="54"/>
      <c r="TTQ76" s="54"/>
      <c r="TTR76" s="54"/>
      <c r="TTS76" s="54"/>
      <c r="TTT76" s="54"/>
      <c r="TTU76" s="54"/>
      <c r="TTV76" s="54"/>
      <c r="TTW76" s="54"/>
      <c r="TTX76" s="54"/>
      <c r="TTY76" s="54"/>
      <c r="TTZ76" s="54"/>
      <c r="TUA76" s="54"/>
      <c r="TUB76" s="54"/>
      <c r="TUC76" s="54"/>
      <c r="TUD76" s="54"/>
      <c r="TUE76" s="54"/>
      <c r="TUF76" s="54"/>
      <c r="TUG76" s="54"/>
      <c r="TUH76" s="54"/>
      <c r="TUI76" s="54"/>
      <c r="TUJ76" s="54"/>
      <c r="TUK76" s="54"/>
      <c r="TUL76" s="54"/>
      <c r="TUQ76" s="54"/>
      <c r="TUR76" s="54"/>
      <c r="TUS76" s="54"/>
      <c r="TUT76" s="54"/>
      <c r="TUU76" s="54"/>
      <c r="TUV76" s="54"/>
      <c r="TUW76" s="54"/>
      <c r="TUX76" s="54"/>
      <c r="TUY76" s="54"/>
      <c r="TUZ76" s="54"/>
      <c r="TVA76" s="54"/>
      <c r="TVB76" s="54"/>
      <c r="TVC76" s="54"/>
      <c r="TVD76" s="54"/>
      <c r="TVE76" s="54"/>
      <c r="TVF76" s="54"/>
      <c r="TVG76" s="54"/>
      <c r="TVH76" s="54"/>
      <c r="TVI76" s="54"/>
      <c r="TVJ76" s="54"/>
      <c r="TVK76" s="54"/>
      <c r="TVL76" s="54"/>
      <c r="TVM76" s="54"/>
      <c r="TVN76" s="54"/>
      <c r="TVO76" s="54"/>
      <c r="TVP76" s="54"/>
      <c r="TVQ76" s="54"/>
      <c r="TVR76" s="54"/>
      <c r="TVS76" s="54"/>
      <c r="TVT76" s="54"/>
      <c r="TVU76" s="54"/>
      <c r="TVV76" s="54"/>
      <c r="TVW76" s="54"/>
      <c r="TVX76" s="54"/>
      <c r="TVY76" s="54"/>
      <c r="TVZ76" s="54"/>
      <c r="TWA76" s="54"/>
      <c r="TWB76" s="54"/>
      <c r="TWC76" s="54"/>
      <c r="TWD76" s="54"/>
      <c r="TWE76" s="54"/>
      <c r="TWF76" s="54"/>
      <c r="TWG76" s="54"/>
      <c r="TWH76" s="54"/>
      <c r="TWI76" s="54"/>
      <c r="TWJ76" s="54"/>
      <c r="TWK76" s="54"/>
      <c r="TWL76" s="54"/>
      <c r="TWM76" s="54"/>
      <c r="TWN76" s="54"/>
      <c r="TWO76" s="54"/>
      <c r="TWP76" s="54"/>
      <c r="TWQ76" s="54"/>
      <c r="TWR76" s="54"/>
      <c r="TWS76" s="54"/>
      <c r="TWT76" s="54"/>
      <c r="TWU76" s="54"/>
      <c r="TWV76" s="54"/>
      <c r="TWW76" s="54"/>
      <c r="TWX76" s="54"/>
      <c r="TWY76" s="54"/>
      <c r="TWZ76" s="54"/>
      <c r="TXA76" s="54"/>
      <c r="TXB76" s="54"/>
      <c r="TXC76" s="54"/>
      <c r="TXD76" s="54"/>
      <c r="TXE76" s="54"/>
      <c r="TXF76" s="54"/>
      <c r="TXG76" s="54"/>
      <c r="TXH76" s="54"/>
      <c r="TXI76" s="54"/>
      <c r="TXJ76" s="54"/>
      <c r="TXK76" s="54"/>
      <c r="TXL76" s="54"/>
      <c r="TXM76" s="54"/>
      <c r="TXN76" s="54"/>
      <c r="TXO76" s="54"/>
      <c r="TXP76" s="54"/>
      <c r="TXQ76" s="54"/>
      <c r="TXR76" s="54"/>
      <c r="TXS76" s="54"/>
      <c r="TXT76" s="54"/>
      <c r="TXU76" s="54"/>
      <c r="TXV76" s="54"/>
      <c r="TXW76" s="54"/>
      <c r="TXX76" s="54"/>
      <c r="TXY76" s="54"/>
      <c r="TXZ76" s="54"/>
      <c r="TYA76" s="54"/>
      <c r="TYB76" s="54"/>
      <c r="TYC76" s="54"/>
      <c r="TYD76" s="54"/>
      <c r="TYE76" s="54"/>
      <c r="TYF76" s="54"/>
      <c r="TYG76" s="54"/>
      <c r="TYH76" s="54"/>
      <c r="TYI76" s="54"/>
      <c r="TYJ76" s="54"/>
      <c r="TYK76" s="54"/>
      <c r="TYL76" s="54"/>
      <c r="TYM76" s="54"/>
      <c r="TYN76" s="54"/>
      <c r="TYO76" s="54"/>
      <c r="TYP76" s="54"/>
      <c r="TYQ76" s="54"/>
      <c r="TYR76" s="54"/>
      <c r="TYS76" s="54"/>
      <c r="TYT76" s="54"/>
      <c r="TYU76" s="54"/>
      <c r="TYV76" s="54"/>
      <c r="TYW76" s="54"/>
      <c r="TYX76" s="54"/>
      <c r="TYY76" s="54"/>
      <c r="TYZ76" s="54"/>
      <c r="TZA76" s="54"/>
      <c r="TZB76" s="54"/>
      <c r="TZC76" s="54"/>
      <c r="TZD76" s="54"/>
      <c r="TZE76" s="54"/>
      <c r="TZF76" s="54"/>
      <c r="TZG76" s="54"/>
      <c r="TZH76" s="54"/>
      <c r="TZI76" s="54"/>
      <c r="TZJ76" s="54"/>
      <c r="TZK76" s="54"/>
      <c r="TZL76" s="54"/>
      <c r="TZM76" s="54"/>
      <c r="TZN76" s="54"/>
      <c r="TZO76" s="54"/>
      <c r="TZP76" s="54"/>
      <c r="TZQ76" s="54"/>
      <c r="TZR76" s="54"/>
      <c r="TZS76" s="54"/>
      <c r="TZT76" s="54"/>
      <c r="TZU76" s="54"/>
      <c r="TZV76" s="54"/>
      <c r="TZW76" s="54"/>
      <c r="TZX76" s="54"/>
      <c r="TZY76" s="54"/>
      <c r="TZZ76" s="54"/>
      <c r="UAA76" s="54"/>
      <c r="UAB76" s="54"/>
      <c r="UAC76" s="54"/>
      <c r="UAD76" s="54"/>
      <c r="UAE76" s="54"/>
      <c r="UAF76" s="54"/>
      <c r="UAG76" s="54"/>
      <c r="UAH76" s="54"/>
      <c r="UAI76" s="54"/>
      <c r="UAJ76" s="54"/>
      <c r="UAK76" s="54"/>
      <c r="UAL76" s="54"/>
      <c r="UAM76" s="54"/>
      <c r="UAN76" s="54"/>
      <c r="UAO76" s="54"/>
      <c r="UAP76" s="54"/>
      <c r="UAQ76" s="54"/>
      <c r="UAR76" s="54"/>
      <c r="UAS76" s="54"/>
      <c r="UAT76" s="54"/>
      <c r="UAU76" s="54"/>
      <c r="UAV76" s="54"/>
      <c r="UAW76" s="54"/>
      <c r="UAX76" s="54"/>
      <c r="UAY76" s="54"/>
      <c r="UAZ76" s="54"/>
      <c r="UBA76" s="54"/>
      <c r="UBB76" s="54"/>
      <c r="UBC76" s="54"/>
      <c r="UBD76" s="54"/>
      <c r="UBE76" s="54"/>
      <c r="UBF76" s="54"/>
      <c r="UBG76" s="54"/>
      <c r="UBH76" s="54"/>
      <c r="UBI76" s="54"/>
      <c r="UBJ76" s="54"/>
      <c r="UBK76" s="54"/>
      <c r="UBL76" s="54"/>
      <c r="UBM76" s="54"/>
      <c r="UBN76" s="54"/>
      <c r="UBO76" s="54"/>
      <c r="UBP76" s="54"/>
      <c r="UBQ76" s="54"/>
      <c r="UBR76" s="54"/>
      <c r="UBS76" s="54"/>
      <c r="UBT76" s="54"/>
      <c r="UBU76" s="54"/>
      <c r="UBV76" s="54"/>
      <c r="UBW76" s="54"/>
      <c r="UBX76" s="54"/>
      <c r="UBY76" s="54"/>
      <c r="UBZ76" s="54"/>
      <c r="UCA76" s="54"/>
      <c r="UCB76" s="54"/>
      <c r="UCC76" s="54"/>
      <c r="UCD76" s="54"/>
      <c r="UCE76" s="54"/>
      <c r="UCF76" s="54"/>
      <c r="UCG76" s="54"/>
      <c r="UCH76" s="54"/>
      <c r="UCI76" s="54"/>
      <c r="UCJ76" s="54"/>
      <c r="UCK76" s="54"/>
      <c r="UCL76" s="54"/>
      <c r="UCM76" s="54"/>
      <c r="UCN76" s="54"/>
      <c r="UCO76" s="54"/>
      <c r="UCP76" s="54"/>
      <c r="UCQ76" s="54"/>
      <c r="UCR76" s="54"/>
      <c r="UCS76" s="54"/>
      <c r="UCT76" s="54"/>
      <c r="UCU76" s="54"/>
      <c r="UCV76" s="54"/>
      <c r="UCW76" s="54"/>
      <c r="UCX76" s="54"/>
      <c r="UCY76" s="54"/>
      <c r="UCZ76" s="54"/>
      <c r="UDA76" s="54"/>
      <c r="UDB76" s="54"/>
      <c r="UDC76" s="54"/>
      <c r="UDD76" s="54"/>
      <c r="UDE76" s="54"/>
      <c r="UDF76" s="54"/>
      <c r="UDG76" s="54"/>
      <c r="UDH76" s="54"/>
      <c r="UDI76" s="54"/>
      <c r="UDJ76" s="54"/>
      <c r="UDK76" s="54"/>
      <c r="UDL76" s="54"/>
      <c r="UDM76" s="54"/>
      <c r="UDN76" s="54"/>
      <c r="UDO76" s="54"/>
      <c r="UDP76" s="54"/>
      <c r="UDQ76" s="54"/>
      <c r="UDR76" s="54"/>
      <c r="UDS76" s="54"/>
      <c r="UDT76" s="54"/>
      <c r="UDU76" s="54"/>
      <c r="UDV76" s="54"/>
      <c r="UDW76" s="54"/>
      <c r="UDX76" s="54"/>
      <c r="UDY76" s="54"/>
      <c r="UDZ76" s="54"/>
      <c r="UEA76" s="54"/>
      <c r="UEB76" s="54"/>
      <c r="UEC76" s="54"/>
      <c r="UED76" s="54"/>
      <c r="UEE76" s="54"/>
      <c r="UEF76" s="54"/>
      <c r="UEG76" s="54"/>
      <c r="UEH76" s="54"/>
      <c r="UEM76" s="54"/>
      <c r="UEN76" s="54"/>
      <c r="UEO76" s="54"/>
      <c r="UEP76" s="54"/>
      <c r="UEQ76" s="54"/>
      <c r="UER76" s="54"/>
      <c r="UES76" s="54"/>
      <c r="UET76" s="54"/>
      <c r="UEU76" s="54"/>
      <c r="UEV76" s="54"/>
      <c r="UEW76" s="54"/>
      <c r="UEX76" s="54"/>
      <c r="UEY76" s="54"/>
      <c r="UEZ76" s="54"/>
      <c r="UFA76" s="54"/>
      <c r="UFB76" s="54"/>
      <c r="UFC76" s="54"/>
      <c r="UFD76" s="54"/>
      <c r="UFE76" s="54"/>
      <c r="UFF76" s="54"/>
      <c r="UFG76" s="54"/>
      <c r="UFH76" s="54"/>
      <c r="UFI76" s="54"/>
      <c r="UFJ76" s="54"/>
      <c r="UFK76" s="54"/>
      <c r="UFL76" s="54"/>
      <c r="UFM76" s="54"/>
      <c r="UFN76" s="54"/>
      <c r="UFO76" s="54"/>
      <c r="UFP76" s="54"/>
      <c r="UFQ76" s="54"/>
      <c r="UFR76" s="54"/>
      <c r="UFS76" s="54"/>
      <c r="UFT76" s="54"/>
      <c r="UFU76" s="54"/>
      <c r="UFV76" s="54"/>
      <c r="UFW76" s="54"/>
      <c r="UFX76" s="54"/>
      <c r="UFY76" s="54"/>
      <c r="UFZ76" s="54"/>
      <c r="UGA76" s="54"/>
      <c r="UGB76" s="54"/>
      <c r="UGC76" s="54"/>
      <c r="UGD76" s="54"/>
      <c r="UGE76" s="54"/>
      <c r="UGF76" s="54"/>
      <c r="UGG76" s="54"/>
      <c r="UGH76" s="54"/>
      <c r="UGI76" s="54"/>
      <c r="UGJ76" s="54"/>
      <c r="UGK76" s="54"/>
      <c r="UGL76" s="54"/>
      <c r="UGM76" s="54"/>
      <c r="UGN76" s="54"/>
      <c r="UGO76" s="54"/>
      <c r="UGP76" s="54"/>
      <c r="UGQ76" s="54"/>
      <c r="UGR76" s="54"/>
      <c r="UGS76" s="54"/>
      <c r="UGT76" s="54"/>
      <c r="UGU76" s="54"/>
      <c r="UGV76" s="54"/>
      <c r="UGW76" s="54"/>
      <c r="UGX76" s="54"/>
      <c r="UGY76" s="54"/>
      <c r="UGZ76" s="54"/>
      <c r="UHA76" s="54"/>
      <c r="UHB76" s="54"/>
      <c r="UHC76" s="54"/>
      <c r="UHD76" s="54"/>
      <c r="UHE76" s="54"/>
      <c r="UHF76" s="54"/>
      <c r="UHG76" s="54"/>
      <c r="UHH76" s="54"/>
      <c r="UHI76" s="54"/>
      <c r="UHJ76" s="54"/>
      <c r="UHK76" s="54"/>
      <c r="UHL76" s="54"/>
      <c r="UHM76" s="54"/>
      <c r="UHN76" s="54"/>
      <c r="UHO76" s="54"/>
      <c r="UHP76" s="54"/>
      <c r="UHQ76" s="54"/>
      <c r="UHR76" s="54"/>
      <c r="UHS76" s="54"/>
      <c r="UHT76" s="54"/>
      <c r="UHU76" s="54"/>
      <c r="UHV76" s="54"/>
      <c r="UHW76" s="54"/>
      <c r="UHX76" s="54"/>
      <c r="UHY76" s="54"/>
      <c r="UHZ76" s="54"/>
      <c r="UIA76" s="54"/>
      <c r="UIB76" s="54"/>
      <c r="UIC76" s="54"/>
      <c r="UID76" s="54"/>
      <c r="UIE76" s="54"/>
      <c r="UIF76" s="54"/>
      <c r="UIG76" s="54"/>
      <c r="UIH76" s="54"/>
      <c r="UII76" s="54"/>
      <c r="UIJ76" s="54"/>
      <c r="UIK76" s="54"/>
      <c r="UIL76" s="54"/>
      <c r="UIM76" s="54"/>
      <c r="UIN76" s="54"/>
      <c r="UIO76" s="54"/>
      <c r="UIP76" s="54"/>
      <c r="UIQ76" s="54"/>
      <c r="UIR76" s="54"/>
      <c r="UIS76" s="54"/>
      <c r="UIT76" s="54"/>
      <c r="UIU76" s="54"/>
      <c r="UIV76" s="54"/>
      <c r="UIW76" s="54"/>
      <c r="UIX76" s="54"/>
      <c r="UIY76" s="54"/>
      <c r="UIZ76" s="54"/>
      <c r="UJA76" s="54"/>
      <c r="UJB76" s="54"/>
      <c r="UJC76" s="54"/>
      <c r="UJD76" s="54"/>
      <c r="UJE76" s="54"/>
      <c r="UJF76" s="54"/>
      <c r="UJG76" s="54"/>
      <c r="UJH76" s="54"/>
      <c r="UJI76" s="54"/>
      <c r="UJJ76" s="54"/>
      <c r="UJK76" s="54"/>
      <c r="UJL76" s="54"/>
      <c r="UJM76" s="54"/>
      <c r="UJN76" s="54"/>
      <c r="UJO76" s="54"/>
      <c r="UJP76" s="54"/>
      <c r="UJQ76" s="54"/>
      <c r="UJR76" s="54"/>
      <c r="UJS76" s="54"/>
      <c r="UJT76" s="54"/>
      <c r="UJU76" s="54"/>
      <c r="UJV76" s="54"/>
      <c r="UJW76" s="54"/>
      <c r="UJX76" s="54"/>
      <c r="UJY76" s="54"/>
      <c r="UJZ76" s="54"/>
      <c r="UKA76" s="54"/>
      <c r="UKB76" s="54"/>
      <c r="UKC76" s="54"/>
      <c r="UKD76" s="54"/>
      <c r="UKE76" s="54"/>
      <c r="UKF76" s="54"/>
      <c r="UKG76" s="54"/>
      <c r="UKH76" s="54"/>
      <c r="UKI76" s="54"/>
      <c r="UKJ76" s="54"/>
      <c r="UKK76" s="54"/>
      <c r="UKL76" s="54"/>
      <c r="UKM76" s="54"/>
      <c r="UKN76" s="54"/>
      <c r="UKO76" s="54"/>
      <c r="UKP76" s="54"/>
      <c r="UKQ76" s="54"/>
      <c r="UKR76" s="54"/>
      <c r="UKS76" s="54"/>
      <c r="UKT76" s="54"/>
      <c r="UKU76" s="54"/>
      <c r="UKV76" s="54"/>
      <c r="UKW76" s="54"/>
      <c r="UKX76" s="54"/>
      <c r="UKY76" s="54"/>
      <c r="UKZ76" s="54"/>
      <c r="ULA76" s="54"/>
      <c r="ULB76" s="54"/>
      <c r="ULC76" s="54"/>
      <c r="ULD76" s="54"/>
      <c r="ULE76" s="54"/>
      <c r="ULF76" s="54"/>
      <c r="ULG76" s="54"/>
      <c r="ULH76" s="54"/>
      <c r="ULI76" s="54"/>
      <c r="ULJ76" s="54"/>
      <c r="ULK76" s="54"/>
      <c r="ULL76" s="54"/>
      <c r="ULM76" s="54"/>
      <c r="ULN76" s="54"/>
      <c r="ULO76" s="54"/>
      <c r="ULP76" s="54"/>
      <c r="ULQ76" s="54"/>
      <c r="ULR76" s="54"/>
      <c r="ULS76" s="54"/>
      <c r="ULT76" s="54"/>
      <c r="ULU76" s="54"/>
      <c r="ULV76" s="54"/>
      <c r="ULW76" s="54"/>
      <c r="ULX76" s="54"/>
      <c r="ULY76" s="54"/>
      <c r="ULZ76" s="54"/>
      <c r="UMA76" s="54"/>
      <c r="UMB76" s="54"/>
      <c r="UMC76" s="54"/>
      <c r="UMD76" s="54"/>
      <c r="UME76" s="54"/>
      <c r="UMF76" s="54"/>
      <c r="UMG76" s="54"/>
      <c r="UMH76" s="54"/>
      <c r="UMI76" s="54"/>
      <c r="UMJ76" s="54"/>
      <c r="UMK76" s="54"/>
      <c r="UML76" s="54"/>
      <c r="UMM76" s="54"/>
      <c r="UMN76" s="54"/>
      <c r="UMO76" s="54"/>
      <c r="UMP76" s="54"/>
      <c r="UMQ76" s="54"/>
      <c r="UMR76" s="54"/>
      <c r="UMS76" s="54"/>
      <c r="UMT76" s="54"/>
      <c r="UMU76" s="54"/>
      <c r="UMV76" s="54"/>
      <c r="UMW76" s="54"/>
      <c r="UMX76" s="54"/>
      <c r="UMY76" s="54"/>
      <c r="UMZ76" s="54"/>
      <c r="UNA76" s="54"/>
      <c r="UNB76" s="54"/>
      <c r="UNC76" s="54"/>
      <c r="UND76" s="54"/>
      <c r="UNE76" s="54"/>
      <c r="UNF76" s="54"/>
      <c r="UNG76" s="54"/>
      <c r="UNH76" s="54"/>
      <c r="UNI76" s="54"/>
      <c r="UNJ76" s="54"/>
      <c r="UNK76" s="54"/>
      <c r="UNL76" s="54"/>
      <c r="UNM76" s="54"/>
      <c r="UNN76" s="54"/>
      <c r="UNO76" s="54"/>
      <c r="UNP76" s="54"/>
      <c r="UNQ76" s="54"/>
      <c r="UNR76" s="54"/>
      <c r="UNS76" s="54"/>
      <c r="UNT76" s="54"/>
      <c r="UNU76" s="54"/>
      <c r="UNV76" s="54"/>
      <c r="UNW76" s="54"/>
      <c r="UNX76" s="54"/>
      <c r="UNY76" s="54"/>
      <c r="UNZ76" s="54"/>
      <c r="UOA76" s="54"/>
      <c r="UOB76" s="54"/>
      <c r="UOC76" s="54"/>
      <c r="UOD76" s="54"/>
      <c r="UOI76" s="54"/>
      <c r="UOJ76" s="54"/>
      <c r="UOK76" s="54"/>
      <c r="UOL76" s="54"/>
      <c r="UOM76" s="54"/>
      <c r="UON76" s="54"/>
      <c r="UOO76" s="54"/>
      <c r="UOP76" s="54"/>
      <c r="UOQ76" s="54"/>
      <c r="UOR76" s="54"/>
      <c r="UOS76" s="54"/>
      <c r="UOT76" s="54"/>
      <c r="UOU76" s="54"/>
      <c r="UOV76" s="54"/>
      <c r="UOW76" s="54"/>
      <c r="UOX76" s="54"/>
      <c r="UOY76" s="54"/>
      <c r="UOZ76" s="54"/>
      <c r="UPA76" s="54"/>
      <c r="UPB76" s="54"/>
      <c r="UPC76" s="54"/>
      <c r="UPD76" s="54"/>
      <c r="UPE76" s="54"/>
      <c r="UPF76" s="54"/>
      <c r="UPG76" s="54"/>
      <c r="UPH76" s="54"/>
      <c r="UPI76" s="54"/>
      <c r="UPJ76" s="54"/>
      <c r="UPK76" s="54"/>
      <c r="UPL76" s="54"/>
      <c r="UPM76" s="54"/>
      <c r="UPN76" s="54"/>
      <c r="UPO76" s="54"/>
      <c r="UPP76" s="54"/>
      <c r="UPQ76" s="54"/>
      <c r="UPR76" s="54"/>
      <c r="UPS76" s="54"/>
      <c r="UPT76" s="54"/>
      <c r="UPU76" s="54"/>
      <c r="UPV76" s="54"/>
      <c r="UPW76" s="54"/>
      <c r="UPX76" s="54"/>
      <c r="UPY76" s="54"/>
      <c r="UPZ76" s="54"/>
      <c r="UQA76" s="54"/>
      <c r="UQB76" s="54"/>
      <c r="UQC76" s="54"/>
      <c r="UQD76" s="54"/>
      <c r="UQE76" s="54"/>
      <c r="UQF76" s="54"/>
      <c r="UQG76" s="54"/>
      <c r="UQH76" s="54"/>
      <c r="UQI76" s="54"/>
      <c r="UQJ76" s="54"/>
      <c r="UQK76" s="54"/>
      <c r="UQL76" s="54"/>
      <c r="UQM76" s="54"/>
      <c r="UQN76" s="54"/>
      <c r="UQO76" s="54"/>
      <c r="UQP76" s="54"/>
      <c r="UQQ76" s="54"/>
      <c r="UQR76" s="54"/>
      <c r="UQS76" s="54"/>
      <c r="UQT76" s="54"/>
      <c r="UQU76" s="54"/>
      <c r="UQV76" s="54"/>
      <c r="UQW76" s="54"/>
      <c r="UQX76" s="54"/>
      <c r="UQY76" s="54"/>
      <c r="UQZ76" s="54"/>
      <c r="URA76" s="54"/>
      <c r="URB76" s="54"/>
      <c r="URC76" s="54"/>
      <c r="URD76" s="54"/>
      <c r="URE76" s="54"/>
      <c r="URF76" s="54"/>
      <c r="URG76" s="54"/>
      <c r="URH76" s="54"/>
      <c r="URI76" s="54"/>
      <c r="URJ76" s="54"/>
      <c r="URK76" s="54"/>
      <c r="URL76" s="54"/>
      <c r="URM76" s="54"/>
      <c r="URN76" s="54"/>
      <c r="URO76" s="54"/>
      <c r="URP76" s="54"/>
      <c r="URQ76" s="54"/>
      <c r="URR76" s="54"/>
      <c r="URS76" s="54"/>
      <c r="URT76" s="54"/>
      <c r="URU76" s="54"/>
      <c r="URV76" s="54"/>
      <c r="URW76" s="54"/>
      <c r="URX76" s="54"/>
      <c r="URY76" s="54"/>
      <c r="URZ76" s="54"/>
      <c r="USA76" s="54"/>
      <c r="USB76" s="54"/>
      <c r="USC76" s="54"/>
      <c r="USD76" s="54"/>
      <c r="USE76" s="54"/>
      <c r="USF76" s="54"/>
      <c r="USG76" s="54"/>
      <c r="USH76" s="54"/>
      <c r="USI76" s="54"/>
      <c r="USJ76" s="54"/>
      <c r="USK76" s="54"/>
      <c r="USL76" s="54"/>
      <c r="USM76" s="54"/>
      <c r="USN76" s="54"/>
      <c r="USO76" s="54"/>
      <c r="USP76" s="54"/>
      <c r="USQ76" s="54"/>
      <c r="USR76" s="54"/>
      <c r="USS76" s="54"/>
      <c r="UST76" s="54"/>
      <c r="USU76" s="54"/>
      <c r="USV76" s="54"/>
      <c r="USW76" s="54"/>
      <c r="USX76" s="54"/>
      <c r="USY76" s="54"/>
      <c r="USZ76" s="54"/>
      <c r="UTA76" s="54"/>
      <c r="UTB76" s="54"/>
      <c r="UTC76" s="54"/>
      <c r="UTD76" s="54"/>
      <c r="UTE76" s="54"/>
      <c r="UTF76" s="54"/>
      <c r="UTG76" s="54"/>
      <c r="UTH76" s="54"/>
      <c r="UTI76" s="54"/>
      <c r="UTJ76" s="54"/>
      <c r="UTK76" s="54"/>
      <c r="UTL76" s="54"/>
      <c r="UTM76" s="54"/>
      <c r="UTN76" s="54"/>
      <c r="UTO76" s="54"/>
      <c r="UTP76" s="54"/>
      <c r="UTQ76" s="54"/>
      <c r="UTR76" s="54"/>
      <c r="UTS76" s="54"/>
      <c r="UTT76" s="54"/>
      <c r="UTU76" s="54"/>
      <c r="UTV76" s="54"/>
      <c r="UTW76" s="54"/>
      <c r="UTX76" s="54"/>
      <c r="UTY76" s="54"/>
      <c r="UTZ76" s="54"/>
      <c r="UUA76" s="54"/>
      <c r="UUB76" s="54"/>
      <c r="UUC76" s="54"/>
      <c r="UUD76" s="54"/>
      <c r="UUE76" s="54"/>
      <c r="UUF76" s="54"/>
      <c r="UUG76" s="54"/>
      <c r="UUH76" s="54"/>
      <c r="UUI76" s="54"/>
      <c r="UUJ76" s="54"/>
      <c r="UUK76" s="54"/>
      <c r="UUL76" s="54"/>
      <c r="UUM76" s="54"/>
      <c r="UUN76" s="54"/>
      <c r="UUO76" s="54"/>
      <c r="UUP76" s="54"/>
      <c r="UUQ76" s="54"/>
      <c r="UUR76" s="54"/>
      <c r="UUS76" s="54"/>
      <c r="UUT76" s="54"/>
      <c r="UUU76" s="54"/>
      <c r="UUV76" s="54"/>
      <c r="UUW76" s="54"/>
      <c r="UUX76" s="54"/>
      <c r="UUY76" s="54"/>
      <c r="UUZ76" s="54"/>
      <c r="UVA76" s="54"/>
      <c r="UVB76" s="54"/>
      <c r="UVC76" s="54"/>
      <c r="UVD76" s="54"/>
      <c r="UVE76" s="54"/>
      <c r="UVF76" s="54"/>
      <c r="UVG76" s="54"/>
      <c r="UVH76" s="54"/>
      <c r="UVI76" s="54"/>
      <c r="UVJ76" s="54"/>
      <c r="UVK76" s="54"/>
      <c r="UVL76" s="54"/>
      <c r="UVM76" s="54"/>
      <c r="UVN76" s="54"/>
      <c r="UVO76" s="54"/>
      <c r="UVP76" s="54"/>
      <c r="UVQ76" s="54"/>
      <c r="UVR76" s="54"/>
      <c r="UVS76" s="54"/>
      <c r="UVT76" s="54"/>
      <c r="UVU76" s="54"/>
      <c r="UVV76" s="54"/>
      <c r="UVW76" s="54"/>
      <c r="UVX76" s="54"/>
      <c r="UVY76" s="54"/>
      <c r="UVZ76" s="54"/>
      <c r="UWA76" s="54"/>
      <c r="UWB76" s="54"/>
      <c r="UWC76" s="54"/>
      <c r="UWD76" s="54"/>
      <c r="UWE76" s="54"/>
      <c r="UWF76" s="54"/>
      <c r="UWG76" s="54"/>
      <c r="UWH76" s="54"/>
      <c r="UWI76" s="54"/>
      <c r="UWJ76" s="54"/>
      <c r="UWK76" s="54"/>
      <c r="UWL76" s="54"/>
      <c r="UWM76" s="54"/>
      <c r="UWN76" s="54"/>
      <c r="UWO76" s="54"/>
      <c r="UWP76" s="54"/>
      <c r="UWQ76" s="54"/>
      <c r="UWR76" s="54"/>
      <c r="UWS76" s="54"/>
      <c r="UWT76" s="54"/>
      <c r="UWU76" s="54"/>
      <c r="UWV76" s="54"/>
      <c r="UWW76" s="54"/>
      <c r="UWX76" s="54"/>
      <c r="UWY76" s="54"/>
      <c r="UWZ76" s="54"/>
      <c r="UXA76" s="54"/>
      <c r="UXB76" s="54"/>
      <c r="UXC76" s="54"/>
      <c r="UXD76" s="54"/>
      <c r="UXE76" s="54"/>
      <c r="UXF76" s="54"/>
      <c r="UXG76" s="54"/>
      <c r="UXH76" s="54"/>
      <c r="UXI76" s="54"/>
      <c r="UXJ76" s="54"/>
      <c r="UXK76" s="54"/>
      <c r="UXL76" s="54"/>
      <c r="UXM76" s="54"/>
      <c r="UXN76" s="54"/>
      <c r="UXO76" s="54"/>
      <c r="UXP76" s="54"/>
      <c r="UXQ76" s="54"/>
      <c r="UXR76" s="54"/>
      <c r="UXS76" s="54"/>
      <c r="UXT76" s="54"/>
      <c r="UXU76" s="54"/>
      <c r="UXV76" s="54"/>
      <c r="UXW76" s="54"/>
      <c r="UXX76" s="54"/>
      <c r="UXY76" s="54"/>
      <c r="UXZ76" s="54"/>
      <c r="UYE76" s="54"/>
      <c r="UYF76" s="54"/>
      <c r="UYG76" s="54"/>
      <c r="UYH76" s="54"/>
      <c r="UYI76" s="54"/>
      <c r="UYJ76" s="54"/>
      <c r="UYK76" s="54"/>
      <c r="UYL76" s="54"/>
      <c r="UYM76" s="54"/>
      <c r="UYN76" s="54"/>
      <c r="UYO76" s="54"/>
      <c r="UYP76" s="54"/>
      <c r="UYQ76" s="54"/>
      <c r="UYR76" s="54"/>
      <c r="UYS76" s="54"/>
      <c r="UYT76" s="54"/>
      <c r="UYU76" s="54"/>
      <c r="UYV76" s="54"/>
      <c r="UYW76" s="54"/>
      <c r="UYX76" s="54"/>
      <c r="UYY76" s="54"/>
      <c r="UYZ76" s="54"/>
      <c r="UZA76" s="54"/>
      <c r="UZB76" s="54"/>
      <c r="UZC76" s="54"/>
      <c r="UZD76" s="54"/>
      <c r="UZE76" s="54"/>
      <c r="UZF76" s="54"/>
      <c r="UZG76" s="54"/>
      <c r="UZH76" s="54"/>
      <c r="UZI76" s="54"/>
      <c r="UZJ76" s="54"/>
      <c r="UZK76" s="54"/>
      <c r="UZL76" s="54"/>
      <c r="UZM76" s="54"/>
      <c r="UZN76" s="54"/>
      <c r="UZO76" s="54"/>
      <c r="UZP76" s="54"/>
      <c r="UZQ76" s="54"/>
      <c r="UZR76" s="54"/>
      <c r="UZS76" s="54"/>
      <c r="UZT76" s="54"/>
      <c r="UZU76" s="54"/>
      <c r="UZV76" s="54"/>
      <c r="UZW76" s="54"/>
      <c r="UZX76" s="54"/>
      <c r="UZY76" s="54"/>
      <c r="UZZ76" s="54"/>
      <c r="VAA76" s="54"/>
      <c r="VAB76" s="54"/>
      <c r="VAC76" s="54"/>
      <c r="VAD76" s="54"/>
      <c r="VAE76" s="54"/>
      <c r="VAF76" s="54"/>
      <c r="VAG76" s="54"/>
      <c r="VAH76" s="54"/>
      <c r="VAI76" s="54"/>
      <c r="VAJ76" s="54"/>
      <c r="VAK76" s="54"/>
      <c r="VAL76" s="54"/>
      <c r="VAM76" s="54"/>
      <c r="VAN76" s="54"/>
      <c r="VAO76" s="54"/>
      <c r="VAP76" s="54"/>
      <c r="VAQ76" s="54"/>
      <c r="VAR76" s="54"/>
      <c r="VAS76" s="54"/>
      <c r="VAT76" s="54"/>
      <c r="VAU76" s="54"/>
      <c r="VAV76" s="54"/>
      <c r="VAW76" s="54"/>
      <c r="VAX76" s="54"/>
      <c r="VAY76" s="54"/>
      <c r="VAZ76" s="54"/>
      <c r="VBA76" s="54"/>
      <c r="VBB76" s="54"/>
      <c r="VBC76" s="54"/>
      <c r="VBD76" s="54"/>
      <c r="VBE76" s="54"/>
      <c r="VBF76" s="54"/>
      <c r="VBG76" s="54"/>
      <c r="VBH76" s="54"/>
      <c r="VBI76" s="54"/>
      <c r="VBJ76" s="54"/>
      <c r="VBK76" s="54"/>
      <c r="VBL76" s="54"/>
      <c r="VBM76" s="54"/>
      <c r="VBN76" s="54"/>
      <c r="VBO76" s="54"/>
      <c r="VBP76" s="54"/>
      <c r="VBQ76" s="54"/>
      <c r="VBR76" s="54"/>
      <c r="VBS76" s="54"/>
      <c r="VBT76" s="54"/>
      <c r="VBU76" s="54"/>
      <c r="VBV76" s="54"/>
      <c r="VBW76" s="54"/>
      <c r="VBX76" s="54"/>
      <c r="VBY76" s="54"/>
      <c r="VBZ76" s="54"/>
      <c r="VCA76" s="54"/>
      <c r="VCB76" s="54"/>
      <c r="VCC76" s="54"/>
      <c r="VCD76" s="54"/>
      <c r="VCE76" s="54"/>
      <c r="VCF76" s="54"/>
      <c r="VCG76" s="54"/>
      <c r="VCH76" s="54"/>
      <c r="VCI76" s="54"/>
      <c r="VCJ76" s="54"/>
      <c r="VCK76" s="54"/>
      <c r="VCL76" s="54"/>
      <c r="VCM76" s="54"/>
      <c r="VCN76" s="54"/>
      <c r="VCO76" s="54"/>
      <c r="VCP76" s="54"/>
      <c r="VCQ76" s="54"/>
      <c r="VCR76" s="54"/>
      <c r="VCS76" s="54"/>
      <c r="VCT76" s="54"/>
      <c r="VCU76" s="54"/>
      <c r="VCV76" s="54"/>
      <c r="VCW76" s="54"/>
      <c r="VCX76" s="54"/>
      <c r="VCY76" s="54"/>
      <c r="VCZ76" s="54"/>
      <c r="VDA76" s="54"/>
      <c r="VDB76" s="54"/>
      <c r="VDC76" s="54"/>
      <c r="VDD76" s="54"/>
      <c r="VDE76" s="54"/>
      <c r="VDF76" s="54"/>
      <c r="VDG76" s="54"/>
      <c r="VDH76" s="54"/>
      <c r="VDI76" s="54"/>
      <c r="VDJ76" s="54"/>
      <c r="VDK76" s="54"/>
      <c r="VDL76" s="54"/>
      <c r="VDM76" s="54"/>
      <c r="VDN76" s="54"/>
      <c r="VDO76" s="54"/>
      <c r="VDP76" s="54"/>
      <c r="VDQ76" s="54"/>
      <c r="VDR76" s="54"/>
      <c r="VDS76" s="54"/>
      <c r="VDT76" s="54"/>
      <c r="VDU76" s="54"/>
      <c r="VDV76" s="54"/>
      <c r="VDW76" s="54"/>
      <c r="VDX76" s="54"/>
      <c r="VDY76" s="54"/>
      <c r="VDZ76" s="54"/>
      <c r="VEA76" s="54"/>
      <c r="VEB76" s="54"/>
      <c r="VEC76" s="54"/>
      <c r="VED76" s="54"/>
      <c r="VEE76" s="54"/>
      <c r="VEF76" s="54"/>
      <c r="VEG76" s="54"/>
      <c r="VEH76" s="54"/>
      <c r="VEI76" s="54"/>
      <c r="VEJ76" s="54"/>
      <c r="VEK76" s="54"/>
      <c r="VEL76" s="54"/>
      <c r="VEM76" s="54"/>
      <c r="VEN76" s="54"/>
      <c r="VEO76" s="54"/>
      <c r="VEP76" s="54"/>
      <c r="VEQ76" s="54"/>
      <c r="VER76" s="54"/>
      <c r="VES76" s="54"/>
      <c r="VET76" s="54"/>
      <c r="VEU76" s="54"/>
      <c r="VEV76" s="54"/>
      <c r="VEW76" s="54"/>
      <c r="VEX76" s="54"/>
      <c r="VEY76" s="54"/>
      <c r="VEZ76" s="54"/>
      <c r="VFA76" s="54"/>
      <c r="VFB76" s="54"/>
      <c r="VFC76" s="54"/>
      <c r="VFD76" s="54"/>
      <c r="VFE76" s="54"/>
      <c r="VFF76" s="54"/>
      <c r="VFG76" s="54"/>
      <c r="VFH76" s="54"/>
      <c r="VFI76" s="54"/>
      <c r="VFJ76" s="54"/>
      <c r="VFK76" s="54"/>
      <c r="VFL76" s="54"/>
      <c r="VFM76" s="54"/>
      <c r="VFN76" s="54"/>
      <c r="VFO76" s="54"/>
      <c r="VFP76" s="54"/>
      <c r="VFQ76" s="54"/>
      <c r="VFR76" s="54"/>
      <c r="VFS76" s="54"/>
      <c r="VFT76" s="54"/>
      <c r="VFU76" s="54"/>
      <c r="VFV76" s="54"/>
      <c r="VFW76" s="54"/>
      <c r="VFX76" s="54"/>
      <c r="VFY76" s="54"/>
      <c r="VFZ76" s="54"/>
      <c r="VGA76" s="54"/>
      <c r="VGB76" s="54"/>
      <c r="VGC76" s="54"/>
      <c r="VGD76" s="54"/>
      <c r="VGE76" s="54"/>
      <c r="VGF76" s="54"/>
      <c r="VGG76" s="54"/>
      <c r="VGH76" s="54"/>
      <c r="VGI76" s="54"/>
      <c r="VGJ76" s="54"/>
      <c r="VGK76" s="54"/>
      <c r="VGL76" s="54"/>
      <c r="VGM76" s="54"/>
      <c r="VGN76" s="54"/>
      <c r="VGO76" s="54"/>
      <c r="VGP76" s="54"/>
      <c r="VGQ76" s="54"/>
      <c r="VGR76" s="54"/>
      <c r="VGS76" s="54"/>
      <c r="VGT76" s="54"/>
      <c r="VGU76" s="54"/>
      <c r="VGV76" s="54"/>
      <c r="VGW76" s="54"/>
      <c r="VGX76" s="54"/>
      <c r="VGY76" s="54"/>
      <c r="VGZ76" s="54"/>
      <c r="VHA76" s="54"/>
      <c r="VHB76" s="54"/>
      <c r="VHC76" s="54"/>
      <c r="VHD76" s="54"/>
      <c r="VHE76" s="54"/>
      <c r="VHF76" s="54"/>
      <c r="VHG76" s="54"/>
      <c r="VHH76" s="54"/>
      <c r="VHI76" s="54"/>
      <c r="VHJ76" s="54"/>
      <c r="VHK76" s="54"/>
      <c r="VHL76" s="54"/>
      <c r="VHM76" s="54"/>
      <c r="VHN76" s="54"/>
      <c r="VHO76" s="54"/>
      <c r="VHP76" s="54"/>
      <c r="VHQ76" s="54"/>
      <c r="VHR76" s="54"/>
      <c r="VHS76" s="54"/>
      <c r="VHT76" s="54"/>
      <c r="VHU76" s="54"/>
      <c r="VHV76" s="54"/>
      <c r="VIA76" s="54"/>
      <c r="VIB76" s="54"/>
      <c r="VIC76" s="54"/>
      <c r="VID76" s="54"/>
      <c r="VIE76" s="54"/>
      <c r="VIF76" s="54"/>
      <c r="VIG76" s="54"/>
      <c r="VIH76" s="54"/>
      <c r="VII76" s="54"/>
      <c r="VIJ76" s="54"/>
      <c r="VIK76" s="54"/>
      <c r="VIL76" s="54"/>
      <c r="VIM76" s="54"/>
      <c r="VIN76" s="54"/>
      <c r="VIO76" s="54"/>
      <c r="VIP76" s="54"/>
      <c r="VIQ76" s="54"/>
      <c r="VIR76" s="54"/>
      <c r="VIS76" s="54"/>
      <c r="VIT76" s="54"/>
      <c r="VIU76" s="54"/>
      <c r="VIV76" s="54"/>
      <c r="VIW76" s="54"/>
      <c r="VIX76" s="54"/>
      <c r="VIY76" s="54"/>
      <c r="VIZ76" s="54"/>
      <c r="VJA76" s="54"/>
      <c r="VJB76" s="54"/>
      <c r="VJC76" s="54"/>
      <c r="VJD76" s="54"/>
      <c r="VJE76" s="54"/>
      <c r="VJF76" s="54"/>
      <c r="VJG76" s="54"/>
      <c r="VJH76" s="54"/>
      <c r="VJI76" s="54"/>
      <c r="VJJ76" s="54"/>
      <c r="VJK76" s="54"/>
      <c r="VJL76" s="54"/>
      <c r="VJM76" s="54"/>
      <c r="VJN76" s="54"/>
      <c r="VJO76" s="54"/>
      <c r="VJP76" s="54"/>
      <c r="VJQ76" s="54"/>
      <c r="VJR76" s="54"/>
      <c r="VJS76" s="54"/>
      <c r="VJT76" s="54"/>
      <c r="VJU76" s="54"/>
      <c r="VJV76" s="54"/>
      <c r="VJW76" s="54"/>
      <c r="VJX76" s="54"/>
      <c r="VJY76" s="54"/>
      <c r="VJZ76" s="54"/>
      <c r="VKA76" s="54"/>
      <c r="VKB76" s="54"/>
      <c r="VKC76" s="54"/>
      <c r="VKD76" s="54"/>
      <c r="VKE76" s="54"/>
      <c r="VKF76" s="54"/>
      <c r="VKG76" s="54"/>
      <c r="VKH76" s="54"/>
      <c r="VKI76" s="54"/>
      <c r="VKJ76" s="54"/>
      <c r="VKK76" s="54"/>
      <c r="VKL76" s="54"/>
      <c r="VKM76" s="54"/>
      <c r="VKN76" s="54"/>
      <c r="VKO76" s="54"/>
      <c r="VKP76" s="54"/>
      <c r="VKQ76" s="54"/>
      <c r="VKR76" s="54"/>
      <c r="VKS76" s="54"/>
      <c r="VKT76" s="54"/>
      <c r="VKU76" s="54"/>
      <c r="VKV76" s="54"/>
      <c r="VKW76" s="54"/>
      <c r="VKX76" s="54"/>
      <c r="VKY76" s="54"/>
      <c r="VKZ76" s="54"/>
      <c r="VLA76" s="54"/>
      <c r="VLB76" s="54"/>
      <c r="VLC76" s="54"/>
      <c r="VLD76" s="54"/>
      <c r="VLE76" s="54"/>
      <c r="VLF76" s="54"/>
      <c r="VLG76" s="54"/>
      <c r="VLH76" s="54"/>
      <c r="VLI76" s="54"/>
      <c r="VLJ76" s="54"/>
      <c r="VLK76" s="54"/>
      <c r="VLL76" s="54"/>
      <c r="VLM76" s="54"/>
      <c r="VLN76" s="54"/>
      <c r="VLO76" s="54"/>
      <c r="VLP76" s="54"/>
      <c r="VLQ76" s="54"/>
      <c r="VLR76" s="54"/>
      <c r="VLS76" s="54"/>
      <c r="VLT76" s="54"/>
      <c r="VLU76" s="54"/>
      <c r="VLV76" s="54"/>
      <c r="VLW76" s="54"/>
      <c r="VLX76" s="54"/>
      <c r="VLY76" s="54"/>
      <c r="VLZ76" s="54"/>
      <c r="VMA76" s="54"/>
      <c r="VMB76" s="54"/>
      <c r="VMC76" s="54"/>
      <c r="VMD76" s="54"/>
      <c r="VME76" s="54"/>
      <c r="VMF76" s="54"/>
      <c r="VMG76" s="54"/>
      <c r="VMH76" s="54"/>
      <c r="VMI76" s="54"/>
      <c r="VMJ76" s="54"/>
      <c r="VMK76" s="54"/>
      <c r="VML76" s="54"/>
      <c r="VMM76" s="54"/>
      <c r="VMN76" s="54"/>
      <c r="VMO76" s="54"/>
      <c r="VMP76" s="54"/>
      <c r="VMQ76" s="54"/>
      <c r="VMR76" s="54"/>
      <c r="VMS76" s="54"/>
      <c r="VMT76" s="54"/>
      <c r="VMU76" s="54"/>
      <c r="VMV76" s="54"/>
      <c r="VMW76" s="54"/>
      <c r="VMX76" s="54"/>
      <c r="VMY76" s="54"/>
      <c r="VMZ76" s="54"/>
      <c r="VNA76" s="54"/>
      <c r="VNB76" s="54"/>
      <c r="VNC76" s="54"/>
      <c r="VND76" s="54"/>
      <c r="VNE76" s="54"/>
      <c r="VNF76" s="54"/>
      <c r="VNG76" s="54"/>
      <c r="VNH76" s="54"/>
      <c r="VNI76" s="54"/>
      <c r="VNJ76" s="54"/>
      <c r="VNK76" s="54"/>
      <c r="VNL76" s="54"/>
      <c r="VNM76" s="54"/>
      <c r="VNN76" s="54"/>
      <c r="VNO76" s="54"/>
      <c r="VNP76" s="54"/>
      <c r="VNQ76" s="54"/>
      <c r="VNR76" s="54"/>
      <c r="VNS76" s="54"/>
      <c r="VNT76" s="54"/>
      <c r="VNU76" s="54"/>
      <c r="VNV76" s="54"/>
      <c r="VNW76" s="54"/>
      <c r="VNX76" s="54"/>
      <c r="VNY76" s="54"/>
      <c r="VNZ76" s="54"/>
      <c r="VOA76" s="54"/>
      <c r="VOB76" s="54"/>
      <c r="VOC76" s="54"/>
      <c r="VOD76" s="54"/>
      <c r="VOE76" s="54"/>
      <c r="VOF76" s="54"/>
      <c r="VOG76" s="54"/>
      <c r="VOH76" s="54"/>
      <c r="VOI76" s="54"/>
      <c r="VOJ76" s="54"/>
      <c r="VOK76" s="54"/>
      <c r="VOL76" s="54"/>
      <c r="VOM76" s="54"/>
      <c r="VON76" s="54"/>
      <c r="VOO76" s="54"/>
      <c r="VOP76" s="54"/>
      <c r="VOQ76" s="54"/>
      <c r="VOR76" s="54"/>
      <c r="VOS76" s="54"/>
      <c r="VOT76" s="54"/>
      <c r="VOU76" s="54"/>
      <c r="VOV76" s="54"/>
      <c r="VOW76" s="54"/>
      <c r="VOX76" s="54"/>
      <c r="VOY76" s="54"/>
      <c r="VOZ76" s="54"/>
      <c r="VPA76" s="54"/>
      <c r="VPB76" s="54"/>
      <c r="VPC76" s="54"/>
      <c r="VPD76" s="54"/>
      <c r="VPE76" s="54"/>
      <c r="VPF76" s="54"/>
      <c r="VPG76" s="54"/>
      <c r="VPH76" s="54"/>
      <c r="VPI76" s="54"/>
      <c r="VPJ76" s="54"/>
      <c r="VPK76" s="54"/>
      <c r="VPL76" s="54"/>
      <c r="VPM76" s="54"/>
      <c r="VPN76" s="54"/>
      <c r="VPO76" s="54"/>
      <c r="VPP76" s="54"/>
      <c r="VPQ76" s="54"/>
      <c r="VPR76" s="54"/>
      <c r="VPS76" s="54"/>
      <c r="VPT76" s="54"/>
      <c r="VPU76" s="54"/>
      <c r="VPV76" s="54"/>
      <c r="VPW76" s="54"/>
      <c r="VPX76" s="54"/>
      <c r="VPY76" s="54"/>
      <c r="VPZ76" s="54"/>
      <c r="VQA76" s="54"/>
      <c r="VQB76" s="54"/>
      <c r="VQC76" s="54"/>
      <c r="VQD76" s="54"/>
      <c r="VQE76" s="54"/>
      <c r="VQF76" s="54"/>
      <c r="VQG76" s="54"/>
      <c r="VQH76" s="54"/>
      <c r="VQI76" s="54"/>
      <c r="VQJ76" s="54"/>
      <c r="VQK76" s="54"/>
      <c r="VQL76" s="54"/>
      <c r="VQM76" s="54"/>
      <c r="VQN76" s="54"/>
      <c r="VQO76" s="54"/>
      <c r="VQP76" s="54"/>
      <c r="VQQ76" s="54"/>
      <c r="VQR76" s="54"/>
      <c r="VQS76" s="54"/>
      <c r="VQT76" s="54"/>
      <c r="VQU76" s="54"/>
      <c r="VQV76" s="54"/>
      <c r="VQW76" s="54"/>
      <c r="VQX76" s="54"/>
      <c r="VQY76" s="54"/>
      <c r="VQZ76" s="54"/>
      <c r="VRA76" s="54"/>
      <c r="VRB76" s="54"/>
      <c r="VRC76" s="54"/>
      <c r="VRD76" s="54"/>
      <c r="VRE76" s="54"/>
      <c r="VRF76" s="54"/>
      <c r="VRG76" s="54"/>
      <c r="VRH76" s="54"/>
      <c r="VRI76" s="54"/>
      <c r="VRJ76" s="54"/>
      <c r="VRK76" s="54"/>
      <c r="VRL76" s="54"/>
      <c r="VRM76" s="54"/>
      <c r="VRN76" s="54"/>
      <c r="VRO76" s="54"/>
      <c r="VRP76" s="54"/>
      <c r="VRQ76" s="54"/>
      <c r="VRR76" s="54"/>
      <c r="VRW76" s="54"/>
      <c r="VRX76" s="54"/>
      <c r="VRY76" s="54"/>
      <c r="VRZ76" s="54"/>
      <c r="VSA76" s="54"/>
      <c r="VSB76" s="54"/>
      <c r="VSC76" s="54"/>
      <c r="VSD76" s="54"/>
      <c r="VSE76" s="54"/>
      <c r="VSF76" s="54"/>
      <c r="VSG76" s="54"/>
      <c r="VSH76" s="54"/>
      <c r="VSI76" s="54"/>
      <c r="VSJ76" s="54"/>
      <c r="VSK76" s="54"/>
      <c r="VSL76" s="54"/>
      <c r="VSM76" s="54"/>
      <c r="VSN76" s="54"/>
      <c r="VSO76" s="54"/>
      <c r="VSP76" s="54"/>
      <c r="VSQ76" s="54"/>
      <c r="VSR76" s="54"/>
      <c r="VSS76" s="54"/>
      <c r="VST76" s="54"/>
      <c r="VSU76" s="54"/>
      <c r="VSV76" s="54"/>
      <c r="VSW76" s="54"/>
      <c r="VSX76" s="54"/>
      <c r="VSY76" s="54"/>
      <c r="VSZ76" s="54"/>
      <c r="VTA76" s="54"/>
      <c r="VTB76" s="54"/>
      <c r="VTC76" s="54"/>
      <c r="VTD76" s="54"/>
      <c r="VTE76" s="54"/>
      <c r="VTF76" s="54"/>
      <c r="VTG76" s="54"/>
      <c r="VTH76" s="54"/>
      <c r="VTI76" s="54"/>
      <c r="VTJ76" s="54"/>
      <c r="VTK76" s="54"/>
      <c r="VTL76" s="54"/>
      <c r="VTM76" s="54"/>
      <c r="VTN76" s="54"/>
      <c r="VTO76" s="54"/>
      <c r="VTP76" s="54"/>
      <c r="VTQ76" s="54"/>
      <c r="VTR76" s="54"/>
      <c r="VTS76" s="54"/>
      <c r="VTT76" s="54"/>
      <c r="VTU76" s="54"/>
      <c r="VTV76" s="54"/>
      <c r="VTW76" s="54"/>
      <c r="VTX76" s="54"/>
      <c r="VTY76" s="54"/>
      <c r="VTZ76" s="54"/>
      <c r="VUA76" s="54"/>
      <c r="VUB76" s="54"/>
      <c r="VUC76" s="54"/>
      <c r="VUD76" s="54"/>
      <c r="VUE76" s="54"/>
      <c r="VUF76" s="54"/>
      <c r="VUG76" s="54"/>
      <c r="VUH76" s="54"/>
      <c r="VUI76" s="54"/>
      <c r="VUJ76" s="54"/>
      <c r="VUK76" s="54"/>
      <c r="VUL76" s="54"/>
      <c r="VUM76" s="54"/>
      <c r="VUN76" s="54"/>
      <c r="VUO76" s="54"/>
      <c r="VUP76" s="54"/>
      <c r="VUQ76" s="54"/>
      <c r="VUR76" s="54"/>
      <c r="VUS76" s="54"/>
      <c r="VUT76" s="54"/>
      <c r="VUU76" s="54"/>
      <c r="VUV76" s="54"/>
      <c r="VUW76" s="54"/>
      <c r="VUX76" s="54"/>
      <c r="VUY76" s="54"/>
      <c r="VUZ76" s="54"/>
      <c r="VVA76" s="54"/>
      <c r="VVB76" s="54"/>
      <c r="VVC76" s="54"/>
      <c r="VVD76" s="54"/>
      <c r="VVE76" s="54"/>
      <c r="VVF76" s="54"/>
      <c r="VVG76" s="54"/>
      <c r="VVH76" s="54"/>
      <c r="VVI76" s="54"/>
      <c r="VVJ76" s="54"/>
      <c r="VVK76" s="54"/>
      <c r="VVL76" s="54"/>
      <c r="VVM76" s="54"/>
      <c r="VVN76" s="54"/>
      <c r="VVO76" s="54"/>
      <c r="VVP76" s="54"/>
      <c r="VVQ76" s="54"/>
      <c r="VVR76" s="54"/>
      <c r="VVS76" s="54"/>
      <c r="VVT76" s="54"/>
      <c r="VVU76" s="54"/>
      <c r="VVV76" s="54"/>
      <c r="VVW76" s="54"/>
      <c r="VVX76" s="54"/>
      <c r="VVY76" s="54"/>
      <c r="VVZ76" s="54"/>
      <c r="VWA76" s="54"/>
      <c r="VWB76" s="54"/>
      <c r="VWC76" s="54"/>
      <c r="VWD76" s="54"/>
      <c r="VWE76" s="54"/>
      <c r="VWF76" s="54"/>
      <c r="VWG76" s="54"/>
      <c r="VWH76" s="54"/>
      <c r="VWI76" s="54"/>
      <c r="VWJ76" s="54"/>
      <c r="VWK76" s="54"/>
      <c r="VWL76" s="54"/>
      <c r="VWM76" s="54"/>
      <c r="VWN76" s="54"/>
      <c r="VWO76" s="54"/>
      <c r="VWP76" s="54"/>
      <c r="VWQ76" s="54"/>
      <c r="VWR76" s="54"/>
      <c r="VWS76" s="54"/>
      <c r="VWT76" s="54"/>
      <c r="VWU76" s="54"/>
      <c r="VWV76" s="54"/>
      <c r="VWW76" s="54"/>
      <c r="VWX76" s="54"/>
      <c r="VWY76" s="54"/>
      <c r="VWZ76" s="54"/>
      <c r="VXA76" s="54"/>
      <c r="VXB76" s="54"/>
      <c r="VXC76" s="54"/>
      <c r="VXD76" s="54"/>
      <c r="VXE76" s="54"/>
      <c r="VXF76" s="54"/>
      <c r="VXG76" s="54"/>
      <c r="VXH76" s="54"/>
      <c r="VXI76" s="54"/>
      <c r="VXJ76" s="54"/>
      <c r="VXK76" s="54"/>
      <c r="VXL76" s="54"/>
      <c r="VXM76" s="54"/>
      <c r="VXN76" s="54"/>
      <c r="VXO76" s="54"/>
      <c r="VXP76" s="54"/>
      <c r="VXQ76" s="54"/>
      <c r="VXR76" s="54"/>
      <c r="VXS76" s="54"/>
      <c r="VXT76" s="54"/>
      <c r="VXU76" s="54"/>
      <c r="VXV76" s="54"/>
      <c r="VXW76" s="54"/>
      <c r="VXX76" s="54"/>
      <c r="VXY76" s="54"/>
      <c r="VXZ76" s="54"/>
      <c r="VYA76" s="54"/>
      <c r="VYB76" s="54"/>
      <c r="VYC76" s="54"/>
      <c r="VYD76" s="54"/>
      <c r="VYE76" s="54"/>
      <c r="VYF76" s="54"/>
      <c r="VYG76" s="54"/>
      <c r="VYH76" s="54"/>
      <c r="VYI76" s="54"/>
      <c r="VYJ76" s="54"/>
      <c r="VYK76" s="54"/>
      <c r="VYL76" s="54"/>
      <c r="VYM76" s="54"/>
      <c r="VYN76" s="54"/>
      <c r="VYO76" s="54"/>
      <c r="VYP76" s="54"/>
      <c r="VYQ76" s="54"/>
      <c r="VYR76" s="54"/>
      <c r="VYS76" s="54"/>
      <c r="VYT76" s="54"/>
      <c r="VYU76" s="54"/>
      <c r="VYV76" s="54"/>
      <c r="VYW76" s="54"/>
      <c r="VYX76" s="54"/>
      <c r="VYY76" s="54"/>
      <c r="VYZ76" s="54"/>
      <c r="VZA76" s="54"/>
      <c r="VZB76" s="54"/>
      <c r="VZC76" s="54"/>
      <c r="VZD76" s="54"/>
      <c r="VZE76" s="54"/>
      <c r="VZF76" s="54"/>
      <c r="VZG76" s="54"/>
      <c r="VZH76" s="54"/>
      <c r="VZI76" s="54"/>
      <c r="VZJ76" s="54"/>
      <c r="VZK76" s="54"/>
      <c r="VZL76" s="54"/>
      <c r="VZM76" s="54"/>
      <c r="VZN76" s="54"/>
      <c r="VZO76" s="54"/>
      <c r="VZP76" s="54"/>
      <c r="VZQ76" s="54"/>
      <c r="VZR76" s="54"/>
      <c r="VZS76" s="54"/>
      <c r="VZT76" s="54"/>
      <c r="VZU76" s="54"/>
      <c r="VZV76" s="54"/>
      <c r="VZW76" s="54"/>
      <c r="VZX76" s="54"/>
      <c r="VZY76" s="54"/>
      <c r="VZZ76" s="54"/>
      <c r="WAA76" s="54"/>
      <c r="WAB76" s="54"/>
      <c r="WAC76" s="54"/>
      <c r="WAD76" s="54"/>
      <c r="WAE76" s="54"/>
      <c r="WAF76" s="54"/>
      <c r="WAG76" s="54"/>
      <c r="WAH76" s="54"/>
      <c r="WAI76" s="54"/>
      <c r="WAJ76" s="54"/>
      <c r="WAK76" s="54"/>
      <c r="WAL76" s="54"/>
      <c r="WAM76" s="54"/>
      <c r="WAN76" s="54"/>
      <c r="WAO76" s="54"/>
      <c r="WAP76" s="54"/>
      <c r="WAQ76" s="54"/>
      <c r="WAR76" s="54"/>
      <c r="WAS76" s="54"/>
      <c r="WAT76" s="54"/>
      <c r="WAU76" s="54"/>
      <c r="WAV76" s="54"/>
      <c r="WAW76" s="54"/>
      <c r="WAX76" s="54"/>
      <c r="WAY76" s="54"/>
      <c r="WAZ76" s="54"/>
      <c r="WBA76" s="54"/>
      <c r="WBB76" s="54"/>
      <c r="WBC76" s="54"/>
      <c r="WBD76" s="54"/>
      <c r="WBE76" s="54"/>
      <c r="WBF76" s="54"/>
      <c r="WBG76" s="54"/>
      <c r="WBH76" s="54"/>
      <c r="WBI76" s="54"/>
      <c r="WBJ76" s="54"/>
      <c r="WBK76" s="54"/>
      <c r="WBL76" s="54"/>
      <c r="WBM76" s="54"/>
      <c r="WBN76" s="54"/>
      <c r="WBS76" s="54"/>
      <c r="WBT76" s="54"/>
      <c r="WBU76" s="54"/>
      <c r="WBV76" s="54"/>
      <c r="WBW76" s="54"/>
      <c r="WBX76" s="54"/>
      <c r="WBY76" s="54"/>
      <c r="WBZ76" s="54"/>
      <c r="WCA76" s="54"/>
      <c r="WCB76" s="54"/>
      <c r="WCC76" s="54"/>
      <c r="WCD76" s="54"/>
      <c r="WCE76" s="54"/>
      <c r="WCF76" s="54"/>
      <c r="WCG76" s="54"/>
      <c r="WCH76" s="54"/>
      <c r="WCI76" s="54"/>
      <c r="WCJ76" s="54"/>
      <c r="WCK76" s="54"/>
      <c r="WCL76" s="54"/>
      <c r="WCM76" s="54"/>
      <c r="WCN76" s="54"/>
      <c r="WCO76" s="54"/>
      <c r="WCP76" s="54"/>
      <c r="WCQ76" s="54"/>
      <c r="WCR76" s="54"/>
      <c r="WCS76" s="54"/>
      <c r="WCT76" s="54"/>
      <c r="WCU76" s="54"/>
      <c r="WCV76" s="54"/>
      <c r="WCW76" s="54"/>
      <c r="WCX76" s="54"/>
      <c r="WCY76" s="54"/>
      <c r="WCZ76" s="54"/>
      <c r="WDA76" s="54"/>
      <c r="WDB76" s="54"/>
      <c r="WDC76" s="54"/>
      <c r="WDD76" s="54"/>
      <c r="WDE76" s="54"/>
      <c r="WDF76" s="54"/>
      <c r="WDG76" s="54"/>
      <c r="WDH76" s="54"/>
      <c r="WDI76" s="54"/>
      <c r="WDJ76" s="54"/>
      <c r="WDK76" s="54"/>
      <c r="WDL76" s="54"/>
      <c r="WDM76" s="54"/>
      <c r="WDN76" s="54"/>
      <c r="WDO76" s="54"/>
      <c r="WDP76" s="54"/>
      <c r="WDQ76" s="54"/>
      <c r="WDR76" s="54"/>
      <c r="WDS76" s="54"/>
      <c r="WDT76" s="54"/>
      <c r="WDU76" s="54"/>
      <c r="WDV76" s="54"/>
      <c r="WDW76" s="54"/>
      <c r="WDX76" s="54"/>
      <c r="WDY76" s="54"/>
      <c r="WDZ76" s="54"/>
      <c r="WEA76" s="54"/>
      <c r="WEB76" s="54"/>
      <c r="WEC76" s="54"/>
      <c r="WED76" s="54"/>
      <c r="WEE76" s="54"/>
      <c r="WEF76" s="54"/>
      <c r="WEG76" s="54"/>
      <c r="WEH76" s="54"/>
      <c r="WEI76" s="54"/>
      <c r="WEJ76" s="54"/>
      <c r="WEK76" s="54"/>
      <c r="WEL76" s="54"/>
      <c r="WEM76" s="54"/>
      <c r="WEN76" s="54"/>
      <c r="WEO76" s="54"/>
      <c r="WEP76" s="54"/>
      <c r="WEQ76" s="54"/>
      <c r="WER76" s="54"/>
      <c r="WES76" s="54"/>
      <c r="WET76" s="54"/>
      <c r="WEU76" s="54"/>
      <c r="WEV76" s="54"/>
      <c r="WEW76" s="54"/>
      <c r="WEX76" s="54"/>
      <c r="WEY76" s="54"/>
      <c r="WEZ76" s="54"/>
      <c r="WFA76" s="54"/>
      <c r="WFB76" s="54"/>
      <c r="WFC76" s="54"/>
      <c r="WFD76" s="54"/>
      <c r="WFE76" s="54"/>
      <c r="WFF76" s="54"/>
      <c r="WFG76" s="54"/>
      <c r="WFH76" s="54"/>
      <c r="WFI76" s="54"/>
      <c r="WFJ76" s="54"/>
      <c r="WFK76" s="54"/>
      <c r="WFL76" s="54"/>
      <c r="WFM76" s="54"/>
      <c r="WFN76" s="54"/>
      <c r="WFO76" s="54"/>
      <c r="WFP76" s="54"/>
      <c r="WFQ76" s="54"/>
      <c r="WFR76" s="54"/>
      <c r="WFS76" s="54"/>
      <c r="WFT76" s="54"/>
      <c r="WFU76" s="54"/>
      <c r="WFV76" s="54"/>
      <c r="WFW76" s="54"/>
      <c r="WFX76" s="54"/>
      <c r="WFY76" s="54"/>
      <c r="WFZ76" s="54"/>
      <c r="WGA76" s="54"/>
      <c r="WGB76" s="54"/>
      <c r="WGC76" s="54"/>
      <c r="WGD76" s="54"/>
      <c r="WGE76" s="54"/>
      <c r="WGF76" s="54"/>
      <c r="WGG76" s="54"/>
      <c r="WGH76" s="54"/>
      <c r="WGI76" s="54"/>
      <c r="WGJ76" s="54"/>
      <c r="WGK76" s="54"/>
      <c r="WGL76" s="54"/>
      <c r="WGM76" s="54"/>
      <c r="WGN76" s="54"/>
      <c r="WGO76" s="54"/>
      <c r="WGP76" s="54"/>
      <c r="WGQ76" s="54"/>
      <c r="WGR76" s="54"/>
      <c r="WGS76" s="54"/>
      <c r="WGT76" s="54"/>
      <c r="WGU76" s="54"/>
      <c r="WGV76" s="54"/>
      <c r="WGW76" s="54"/>
      <c r="WGX76" s="54"/>
      <c r="WGY76" s="54"/>
      <c r="WGZ76" s="54"/>
      <c r="WHA76" s="54"/>
      <c r="WHB76" s="54"/>
      <c r="WHC76" s="54"/>
      <c r="WHD76" s="54"/>
      <c r="WHE76" s="54"/>
      <c r="WHF76" s="54"/>
      <c r="WHG76" s="54"/>
      <c r="WHH76" s="54"/>
      <c r="WHI76" s="54"/>
      <c r="WHJ76" s="54"/>
      <c r="WHK76" s="54"/>
      <c r="WHL76" s="54"/>
      <c r="WHM76" s="54"/>
      <c r="WHN76" s="54"/>
      <c r="WHO76" s="54"/>
      <c r="WHP76" s="54"/>
      <c r="WHQ76" s="54"/>
      <c r="WHR76" s="54"/>
      <c r="WHS76" s="54"/>
      <c r="WHT76" s="54"/>
      <c r="WHU76" s="54"/>
      <c r="WHV76" s="54"/>
      <c r="WHW76" s="54"/>
      <c r="WHX76" s="54"/>
      <c r="WHY76" s="54"/>
      <c r="WHZ76" s="54"/>
      <c r="WIA76" s="54"/>
      <c r="WIB76" s="54"/>
      <c r="WIC76" s="54"/>
      <c r="WID76" s="54"/>
      <c r="WIE76" s="54"/>
      <c r="WIF76" s="54"/>
      <c r="WIG76" s="54"/>
      <c r="WIH76" s="54"/>
      <c r="WII76" s="54"/>
      <c r="WIJ76" s="54"/>
      <c r="WIK76" s="54"/>
      <c r="WIL76" s="54"/>
      <c r="WIM76" s="54"/>
      <c r="WIN76" s="54"/>
      <c r="WIO76" s="54"/>
      <c r="WIP76" s="54"/>
      <c r="WIQ76" s="54"/>
      <c r="WIR76" s="54"/>
      <c r="WIS76" s="54"/>
      <c r="WIT76" s="54"/>
      <c r="WIU76" s="54"/>
      <c r="WIV76" s="54"/>
      <c r="WIW76" s="54"/>
      <c r="WIX76" s="54"/>
      <c r="WIY76" s="54"/>
      <c r="WIZ76" s="54"/>
      <c r="WJA76" s="54"/>
      <c r="WJB76" s="54"/>
      <c r="WJC76" s="54"/>
      <c r="WJD76" s="54"/>
      <c r="WJE76" s="54"/>
      <c r="WJF76" s="54"/>
      <c r="WJG76" s="54"/>
      <c r="WJH76" s="54"/>
      <c r="WJI76" s="54"/>
      <c r="WJJ76" s="54"/>
      <c r="WJK76" s="54"/>
      <c r="WJL76" s="54"/>
      <c r="WJM76" s="54"/>
      <c r="WJN76" s="54"/>
      <c r="WJO76" s="54"/>
      <c r="WJP76" s="54"/>
      <c r="WJQ76" s="54"/>
      <c r="WJR76" s="54"/>
      <c r="WJS76" s="54"/>
      <c r="WJT76" s="54"/>
      <c r="WJU76" s="54"/>
      <c r="WJV76" s="54"/>
      <c r="WJW76" s="54"/>
      <c r="WJX76" s="54"/>
      <c r="WJY76" s="54"/>
      <c r="WJZ76" s="54"/>
      <c r="WKA76" s="54"/>
      <c r="WKB76" s="54"/>
      <c r="WKC76" s="54"/>
      <c r="WKD76" s="54"/>
      <c r="WKE76" s="54"/>
      <c r="WKF76" s="54"/>
      <c r="WKG76" s="54"/>
      <c r="WKH76" s="54"/>
      <c r="WKI76" s="54"/>
      <c r="WKJ76" s="54"/>
      <c r="WKK76" s="54"/>
      <c r="WKL76" s="54"/>
      <c r="WKM76" s="54"/>
      <c r="WKN76" s="54"/>
      <c r="WKO76" s="54"/>
      <c r="WKP76" s="54"/>
      <c r="WKQ76" s="54"/>
      <c r="WKR76" s="54"/>
      <c r="WKS76" s="54"/>
      <c r="WKT76" s="54"/>
      <c r="WKU76" s="54"/>
      <c r="WKV76" s="54"/>
      <c r="WKW76" s="54"/>
      <c r="WKX76" s="54"/>
      <c r="WKY76" s="54"/>
      <c r="WKZ76" s="54"/>
      <c r="WLA76" s="54"/>
      <c r="WLB76" s="54"/>
      <c r="WLC76" s="54"/>
      <c r="WLD76" s="54"/>
      <c r="WLE76" s="54"/>
      <c r="WLF76" s="54"/>
      <c r="WLG76" s="54"/>
      <c r="WLH76" s="54"/>
      <c r="WLI76" s="54"/>
      <c r="WLJ76" s="54"/>
      <c r="WLO76" s="54"/>
      <c r="WLP76" s="54"/>
      <c r="WLQ76" s="54"/>
      <c r="WLR76" s="54"/>
      <c r="WLS76" s="54"/>
      <c r="WLT76" s="54"/>
      <c r="WLU76" s="54"/>
      <c r="WLV76" s="54"/>
      <c r="WLW76" s="54"/>
      <c r="WLX76" s="54"/>
      <c r="WLY76" s="54"/>
      <c r="WLZ76" s="54"/>
      <c r="WMA76" s="54"/>
      <c r="WMB76" s="54"/>
      <c r="WMC76" s="54"/>
      <c r="WMD76" s="54"/>
      <c r="WME76" s="54"/>
      <c r="WMF76" s="54"/>
      <c r="WMG76" s="54"/>
      <c r="WMH76" s="54"/>
      <c r="WMI76" s="54"/>
      <c r="WMJ76" s="54"/>
      <c r="WMK76" s="54"/>
      <c r="WML76" s="54"/>
      <c r="WMM76" s="54"/>
      <c r="WMN76" s="54"/>
      <c r="WMO76" s="54"/>
      <c r="WMP76" s="54"/>
      <c r="WMQ76" s="54"/>
      <c r="WMR76" s="54"/>
      <c r="WMS76" s="54"/>
      <c r="WMT76" s="54"/>
      <c r="WMU76" s="54"/>
      <c r="WMV76" s="54"/>
      <c r="WMW76" s="54"/>
      <c r="WMX76" s="54"/>
      <c r="WMY76" s="54"/>
      <c r="WMZ76" s="54"/>
      <c r="WNA76" s="54"/>
      <c r="WNB76" s="54"/>
      <c r="WNC76" s="54"/>
      <c r="WND76" s="54"/>
      <c r="WNE76" s="54"/>
      <c r="WNF76" s="54"/>
      <c r="WNG76" s="54"/>
      <c r="WNH76" s="54"/>
      <c r="WNI76" s="54"/>
      <c r="WNJ76" s="54"/>
      <c r="WNK76" s="54"/>
      <c r="WNL76" s="54"/>
      <c r="WNM76" s="54"/>
      <c r="WNN76" s="54"/>
      <c r="WNO76" s="54"/>
      <c r="WNP76" s="54"/>
      <c r="WNQ76" s="54"/>
      <c r="WNR76" s="54"/>
      <c r="WNS76" s="54"/>
      <c r="WNT76" s="54"/>
      <c r="WNU76" s="54"/>
      <c r="WNV76" s="54"/>
      <c r="WNW76" s="54"/>
      <c r="WNX76" s="54"/>
      <c r="WNY76" s="54"/>
      <c r="WNZ76" s="54"/>
      <c r="WOA76" s="54"/>
      <c r="WOB76" s="54"/>
      <c r="WOC76" s="54"/>
      <c r="WOD76" s="54"/>
      <c r="WOE76" s="54"/>
      <c r="WOF76" s="54"/>
      <c r="WOG76" s="54"/>
      <c r="WOH76" s="54"/>
      <c r="WOI76" s="54"/>
      <c r="WOJ76" s="54"/>
      <c r="WOK76" s="54"/>
      <c r="WOL76" s="54"/>
      <c r="WOM76" s="54"/>
      <c r="WON76" s="54"/>
      <c r="WOO76" s="54"/>
      <c r="WOP76" s="54"/>
      <c r="WOQ76" s="54"/>
      <c r="WOR76" s="54"/>
      <c r="WOS76" s="54"/>
      <c r="WOT76" s="54"/>
      <c r="WOU76" s="54"/>
      <c r="WOV76" s="54"/>
      <c r="WOW76" s="54"/>
      <c r="WOX76" s="54"/>
      <c r="WOY76" s="54"/>
      <c r="WOZ76" s="54"/>
      <c r="WPA76" s="54"/>
      <c r="WPB76" s="54"/>
      <c r="WPC76" s="54"/>
      <c r="WPD76" s="54"/>
      <c r="WPE76" s="54"/>
      <c r="WPF76" s="54"/>
      <c r="WPG76" s="54"/>
      <c r="WPH76" s="54"/>
      <c r="WPI76" s="54"/>
      <c r="WPJ76" s="54"/>
      <c r="WPK76" s="54"/>
      <c r="WPL76" s="54"/>
      <c r="WPM76" s="54"/>
      <c r="WPN76" s="54"/>
      <c r="WPO76" s="54"/>
      <c r="WPP76" s="54"/>
      <c r="WPQ76" s="54"/>
      <c r="WPR76" s="54"/>
      <c r="WPS76" s="54"/>
      <c r="WPT76" s="54"/>
      <c r="WPU76" s="54"/>
      <c r="WPV76" s="54"/>
      <c r="WPW76" s="54"/>
      <c r="WPX76" s="54"/>
      <c r="WPY76" s="54"/>
      <c r="WPZ76" s="54"/>
      <c r="WQA76" s="54"/>
      <c r="WQB76" s="54"/>
      <c r="WQC76" s="54"/>
      <c r="WQD76" s="54"/>
      <c r="WQE76" s="54"/>
      <c r="WQF76" s="54"/>
      <c r="WQG76" s="54"/>
      <c r="WQH76" s="54"/>
      <c r="WQI76" s="54"/>
      <c r="WQJ76" s="54"/>
      <c r="WQK76" s="54"/>
      <c r="WQL76" s="54"/>
      <c r="WQM76" s="54"/>
      <c r="WQN76" s="54"/>
      <c r="WQO76" s="54"/>
      <c r="WQP76" s="54"/>
      <c r="WQQ76" s="54"/>
      <c r="WQR76" s="54"/>
      <c r="WQS76" s="54"/>
      <c r="WQT76" s="54"/>
      <c r="WQU76" s="54"/>
      <c r="WQV76" s="54"/>
      <c r="WQW76" s="54"/>
      <c r="WQX76" s="54"/>
      <c r="WQY76" s="54"/>
      <c r="WQZ76" s="54"/>
      <c r="WRA76" s="54"/>
      <c r="WRB76" s="54"/>
      <c r="WRC76" s="54"/>
      <c r="WRD76" s="54"/>
      <c r="WRE76" s="54"/>
      <c r="WRF76" s="54"/>
      <c r="WRG76" s="54"/>
      <c r="WRH76" s="54"/>
      <c r="WRI76" s="54"/>
      <c r="WRJ76" s="54"/>
      <c r="WRK76" s="54"/>
      <c r="WRL76" s="54"/>
      <c r="WRM76" s="54"/>
      <c r="WRN76" s="54"/>
      <c r="WRO76" s="54"/>
      <c r="WRP76" s="54"/>
      <c r="WRQ76" s="54"/>
      <c r="WRR76" s="54"/>
      <c r="WRS76" s="54"/>
      <c r="WRT76" s="54"/>
      <c r="WRU76" s="54"/>
      <c r="WRV76" s="54"/>
      <c r="WRW76" s="54"/>
      <c r="WRX76" s="54"/>
      <c r="WRY76" s="54"/>
      <c r="WRZ76" s="54"/>
      <c r="WSA76" s="54"/>
      <c r="WSB76" s="54"/>
      <c r="WSC76" s="54"/>
      <c r="WSD76" s="54"/>
      <c r="WSE76" s="54"/>
      <c r="WSF76" s="54"/>
      <c r="WSG76" s="54"/>
      <c r="WSH76" s="54"/>
      <c r="WSI76" s="54"/>
      <c r="WSJ76" s="54"/>
      <c r="WSK76" s="54"/>
      <c r="WSL76" s="54"/>
      <c r="WSM76" s="54"/>
      <c r="WSN76" s="54"/>
      <c r="WSO76" s="54"/>
      <c r="WSP76" s="54"/>
      <c r="WSQ76" s="54"/>
      <c r="WSR76" s="54"/>
      <c r="WSS76" s="54"/>
      <c r="WST76" s="54"/>
      <c r="WSU76" s="54"/>
      <c r="WSV76" s="54"/>
      <c r="WSW76" s="54"/>
      <c r="WSX76" s="54"/>
      <c r="WSY76" s="54"/>
      <c r="WSZ76" s="54"/>
      <c r="WTA76" s="54"/>
      <c r="WTB76" s="54"/>
      <c r="WTC76" s="54"/>
      <c r="WTD76" s="54"/>
      <c r="WTE76" s="54"/>
      <c r="WTF76" s="54"/>
      <c r="WTG76" s="54"/>
      <c r="WTH76" s="54"/>
      <c r="WTI76" s="54"/>
      <c r="WTJ76" s="54"/>
      <c r="WTK76" s="54"/>
      <c r="WTL76" s="54"/>
      <c r="WTM76" s="54"/>
      <c r="WTN76" s="54"/>
      <c r="WTO76" s="54"/>
      <c r="WTP76" s="54"/>
      <c r="WTQ76" s="54"/>
      <c r="WTR76" s="54"/>
      <c r="WTS76" s="54"/>
      <c r="WTT76" s="54"/>
      <c r="WTU76" s="54"/>
      <c r="WTV76" s="54"/>
      <c r="WTW76" s="54"/>
      <c r="WTX76" s="54"/>
      <c r="WTY76" s="54"/>
      <c r="WTZ76" s="54"/>
      <c r="WUA76" s="54"/>
      <c r="WUB76" s="54"/>
      <c r="WUC76" s="54"/>
      <c r="WUD76" s="54"/>
      <c r="WUE76" s="54"/>
      <c r="WUF76" s="54"/>
      <c r="WUG76" s="54"/>
      <c r="WUH76" s="54"/>
      <c r="WUI76" s="54"/>
      <c r="WUJ76" s="54"/>
      <c r="WUK76" s="54"/>
      <c r="WUL76" s="54"/>
      <c r="WUM76" s="54"/>
      <c r="WUN76" s="54"/>
      <c r="WUO76" s="54"/>
      <c r="WUP76" s="54"/>
      <c r="WUQ76" s="54"/>
      <c r="WUR76" s="54"/>
      <c r="WUS76" s="54"/>
      <c r="WUT76" s="54"/>
      <c r="WUU76" s="54"/>
      <c r="WUV76" s="54"/>
      <c r="WUW76" s="54"/>
      <c r="WUX76" s="54"/>
      <c r="WUY76" s="54"/>
      <c r="WUZ76" s="54"/>
      <c r="WVA76" s="54"/>
      <c r="WVB76" s="54"/>
      <c r="WVC76" s="54"/>
      <c r="WVD76" s="54"/>
      <c r="WVE76" s="54"/>
      <c r="WVF76" s="54"/>
      <c r="WVK76" s="54"/>
      <c r="WVL76" s="54"/>
      <c r="WVM76" s="54"/>
      <c r="WVN76" s="54"/>
      <c r="WVO76" s="54"/>
      <c r="WVP76" s="54"/>
      <c r="WVQ76" s="54"/>
      <c r="WVR76" s="54"/>
      <c r="WVS76" s="54"/>
      <c r="WVT76" s="54"/>
      <c r="WVU76" s="54"/>
      <c r="WVV76" s="54"/>
      <c r="WVW76" s="54"/>
      <c r="WVX76" s="54"/>
      <c r="WVY76" s="54"/>
      <c r="WVZ76" s="54"/>
      <c r="WWA76" s="54"/>
      <c r="WWB76" s="54"/>
      <c r="WWC76" s="54"/>
      <c r="WWD76" s="54"/>
      <c r="WWE76" s="54"/>
      <c r="WWF76" s="54"/>
      <c r="WWG76" s="54"/>
      <c r="WWH76" s="54"/>
      <c r="WWI76" s="54"/>
      <c r="WWJ76" s="54"/>
      <c r="WWK76" s="54"/>
      <c r="WWL76" s="54"/>
      <c r="WWM76" s="54"/>
      <c r="WWN76" s="54"/>
      <c r="WWO76" s="54"/>
      <c r="WWP76" s="54"/>
      <c r="WWQ76" s="54"/>
      <c r="WWR76" s="54"/>
      <c r="WWS76" s="54"/>
      <c r="WWT76" s="54"/>
      <c r="WWU76" s="54"/>
      <c r="WWV76" s="54"/>
      <c r="WWW76" s="54"/>
      <c r="WWX76" s="54"/>
      <c r="WWY76" s="54"/>
      <c r="WWZ76" s="54"/>
      <c r="WXA76" s="54"/>
      <c r="WXB76" s="54"/>
      <c r="WXC76" s="54"/>
      <c r="WXD76" s="54"/>
      <c r="WXE76" s="54"/>
      <c r="WXF76" s="54"/>
      <c r="WXG76" s="54"/>
      <c r="WXH76" s="54"/>
      <c r="WXI76" s="54"/>
      <c r="WXJ76" s="54"/>
      <c r="WXK76" s="54"/>
      <c r="WXL76" s="54"/>
      <c r="WXM76" s="54"/>
      <c r="WXN76" s="54"/>
      <c r="WXO76" s="54"/>
      <c r="WXP76" s="54"/>
      <c r="WXQ76" s="54"/>
      <c r="WXR76" s="54"/>
      <c r="WXS76" s="54"/>
      <c r="WXT76" s="54"/>
      <c r="WXU76" s="54"/>
      <c r="WXV76" s="54"/>
      <c r="WXW76" s="54"/>
      <c r="WXX76" s="54"/>
      <c r="WXY76" s="54"/>
      <c r="WXZ76" s="54"/>
      <c r="WYA76" s="54"/>
      <c r="WYB76" s="54"/>
      <c r="WYC76" s="54"/>
      <c r="WYD76" s="54"/>
      <c r="WYE76" s="54"/>
      <c r="WYF76" s="54"/>
      <c r="WYG76" s="54"/>
      <c r="WYH76" s="54"/>
      <c r="WYI76" s="54"/>
      <c r="WYJ76" s="54"/>
      <c r="WYK76" s="54"/>
      <c r="WYL76" s="54"/>
      <c r="WYM76" s="54"/>
      <c r="WYN76" s="54"/>
      <c r="WYO76" s="54"/>
      <c r="WYP76" s="54"/>
      <c r="WYQ76" s="54"/>
      <c r="WYR76" s="54"/>
      <c r="WYS76" s="54"/>
      <c r="WYT76" s="54"/>
      <c r="WYU76" s="54"/>
      <c r="WYV76" s="54"/>
      <c r="WYW76" s="54"/>
      <c r="WYX76" s="54"/>
      <c r="WYY76" s="54"/>
      <c r="WYZ76" s="54"/>
      <c r="WZA76" s="54"/>
      <c r="WZB76" s="54"/>
      <c r="WZC76" s="54"/>
      <c r="WZD76" s="54"/>
      <c r="WZE76" s="54"/>
      <c r="WZF76" s="54"/>
      <c r="WZG76" s="54"/>
      <c r="WZH76" s="54"/>
      <c r="WZI76" s="54"/>
      <c r="WZJ76" s="54"/>
      <c r="WZK76" s="54"/>
      <c r="WZL76" s="54"/>
      <c r="WZM76" s="54"/>
      <c r="WZN76" s="54"/>
      <c r="WZO76" s="54"/>
      <c r="WZP76" s="54"/>
      <c r="WZQ76" s="54"/>
      <c r="WZR76" s="54"/>
      <c r="WZS76" s="54"/>
      <c r="WZT76" s="54"/>
      <c r="WZU76" s="54"/>
      <c r="WZV76" s="54"/>
      <c r="WZW76" s="54"/>
      <c r="WZX76" s="54"/>
      <c r="WZY76" s="54"/>
      <c r="WZZ76" s="54"/>
      <c r="XAA76" s="54"/>
      <c r="XAB76" s="54"/>
      <c r="XAC76" s="54"/>
      <c r="XAD76" s="54"/>
      <c r="XAE76" s="54"/>
      <c r="XAF76" s="54"/>
      <c r="XAG76" s="54"/>
      <c r="XAH76" s="54"/>
      <c r="XAI76" s="54"/>
      <c r="XAJ76" s="54"/>
      <c r="XAK76" s="54"/>
      <c r="XAL76" s="54"/>
      <c r="XAM76" s="54"/>
      <c r="XAN76" s="54"/>
      <c r="XAO76" s="54"/>
      <c r="XAP76" s="54"/>
      <c r="XAQ76" s="54"/>
      <c r="XAR76" s="54"/>
      <c r="XAS76" s="54"/>
      <c r="XAT76" s="54"/>
      <c r="XAU76" s="54"/>
      <c r="XAV76" s="54"/>
      <c r="XAW76" s="54"/>
      <c r="XAX76" s="54"/>
      <c r="XAY76" s="54"/>
      <c r="XAZ76" s="54"/>
      <c r="XBA76" s="54"/>
      <c r="XBB76" s="54"/>
      <c r="XBC76" s="54"/>
      <c r="XBD76" s="54"/>
      <c r="XBE76" s="54"/>
      <c r="XBF76" s="54"/>
      <c r="XBG76" s="54"/>
      <c r="XBH76" s="54"/>
      <c r="XBI76" s="54"/>
      <c r="XBJ76" s="54"/>
      <c r="XBK76" s="54"/>
      <c r="XBL76" s="54"/>
      <c r="XBM76" s="54"/>
      <c r="XBN76" s="54"/>
      <c r="XBO76" s="54"/>
      <c r="XBP76" s="54"/>
      <c r="XBQ76" s="54"/>
      <c r="XBR76" s="54"/>
      <c r="XBS76" s="54"/>
      <c r="XBT76" s="54"/>
      <c r="XBU76" s="54"/>
      <c r="XBV76" s="54"/>
      <c r="XBW76" s="54"/>
      <c r="XBX76" s="54"/>
      <c r="XBY76" s="54"/>
      <c r="XBZ76" s="54"/>
      <c r="XCA76" s="54"/>
      <c r="XCB76" s="54"/>
      <c r="XCC76" s="54"/>
      <c r="XCD76" s="54"/>
      <c r="XCE76" s="54"/>
      <c r="XCF76" s="54"/>
      <c r="XCG76" s="54"/>
      <c r="XCH76" s="54"/>
      <c r="XCI76" s="54"/>
      <c r="XCJ76" s="54"/>
      <c r="XCK76" s="54"/>
      <c r="XCL76" s="54"/>
      <c r="XCM76" s="54"/>
      <c r="XCN76" s="54"/>
      <c r="XCO76" s="54"/>
      <c r="XCP76" s="54"/>
      <c r="XCQ76" s="54"/>
      <c r="XCR76" s="54"/>
      <c r="XCS76" s="54"/>
      <c r="XCT76" s="54"/>
      <c r="XCU76" s="54"/>
      <c r="XCV76" s="54"/>
      <c r="XCW76" s="54"/>
      <c r="XCX76" s="54"/>
      <c r="XCY76" s="54"/>
      <c r="XCZ76" s="54"/>
      <c r="XDA76" s="54"/>
      <c r="XDB76" s="54"/>
      <c r="XDC76" s="54"/>
      <c r="XDD76" s="54"/>
      <c r="XDE76" s="54"/>
      <c r="XDF76" s="54"/>
      <c r="XDG76" s="54"/>
      <c r="XDH76" s="54"/>
      <c r="XDI76" s="54"/>
      <c r="XDJ76" s="54"/>
      <c r="XDK76" s="54"/>
      <c r="XDL76" s="54"/>
      <c r="XDM76" s="54"/>
      <c r="XDN76" s="54"/>
      <c r="XDO76" s="54"/>
      <c r="XDP76" s="54"/>
      <c r="XDQ76" s="54"/>
      <c r="XDR76" s="54"/>
      <c r="XDS76" s="54"/>
      <c r="XDT76" s="54"/>
      <c r="XDU76" s="54"/>
      <c r="XDV76" s="54"/>
      <c r="XDW76" s="54"/>
      <c r="XDX76" s="54"/>
      <c r="XDY76" s="54"/>
      <c r="XDZ76" s="54"/>
      <c r="XEA76" s="54"/>
      <c r="XEB76" s="54"/>
      <c r="XEC76" s="54"/>
      <c r="XED76" s="54"/>
      <c r="XEE76" s="54"/>
      <c r="XEF76" s="54"/>
      <c r="XEG76" s="54"/>
      <c r="XEH76" s="54"/>
      <c r="XEI76" s="54"/>
      <c r="XEJ76" s="54"/>
      <c r="XEK76" s="54"/>
      <c r="XEL76" s="54"/>
      <c r="XEM76" s="54"/>
      <c r="XEN76" s="54"/>
      <c r="XEO76" s="54"/>
      <c r="XEP76" s="54"/>
      <c r="XEQ76" s="54"/>
      <c r="XER76" s="54"/>
      <c r="XES76" s="54"/>
      <c r="XET76" s="54"/>
      <c r="XEU76" s="54"/>
      <c r="XEV76" s="54"/>
      <c r="XEW76" s="54"/>
      <c r="XEX76" s="54"/>
      <c r="XEY76" s="54"/>
      <c r="XEZ76" s="54"/>
      <c r="XFA76" s="54"/>
      <c r="XFB76" s="54"/>
      <c r="XFC76" s="54"/>
      <c r="XFD76" s="54"/>
    </row>
    <row r="77" spans="1:1022 1027:2046 2051:3070 3075:4094 4099:5118 5123:6142 6147:7166 7171:8190 8195:9214 9219:10238 10243:11262 11267:12286 12291:13310 13315:14334 14339:15358 15363:16384" s="6" customFormat="1" x14ac:dyDescent="0.2">
      <c r="A77" s="36" t="s">
        <v>108</v>
      </c>
      <c r="B77" s="27" t="s">
        <v>109</v>
      </c>
      <c r="C77" s="46">
        <v>6675</v>
      </c>
      <c r="D77" s="46">
        <v>6675</v>
      </c>
      <c r="E77" s="47">
        <v>24538.41</v>
      </c>
      <c r="F77" s="47">
        <v>367.61662921348312</v>
      </c>
    </row>
    <row r="78" spans="1:1022 1027:2046 2051:3070 3075:4094 4099:5118 5123:6142 6147:7166 7171:8190 8195:9214 9219:10238 10243:11262 11267:12286 12291:13310 13315:14334 14339:15358 15363:16384" s="6" customFormat="1" x14ac:dyDescent="0.2">
      <c r="A78" s="37" t="s">
        <v>116</v>
      </c>
      <c r="B78" s="27" t="s">
        <v>117</v>
      </c>
      <c r="C78" s="38"/>
      <c r="D78" s="38"/>
      <c r="E78" s="13">
        <v>12300.54</v>
      </c>
      <c r="F78" s="38"/>
    </row>
    <row r="79" spans="1:1022 1027:2046 2051:3070 3075:4094 4099:5118 5123:6142 6147:7166 7171:8190 8195:9214 9219:10238 10243:11262 11267:12286 12291:13310 13315:14334 14339:15358 15363:16384" s="6" customFormat="1" x14ac:dyDescent="0.2">
      <c r="A79" s="37" t="s">
        <v>152</v>
      </c>
      <c r="B79" s="27" t="s">
        <v>151</v>
      </c>
      <c r="C79" s="38"/>
      <c r="D79" s="38"/>
      <c r="E79" s="13">
        <v>12141.69</v>
      </c>
      <c r="F79" s="38"/>
    </row>
    <row r="80" spans="1:1022 1027:2046 2051:3070 3075:4094 4099:5118 5123:6142 6147:7166 7171:8190 8195:9214 9219:10238 10243:11262 11267:12286 12291:13310 13315:14334 14339:15358 15363:16384" s="6" customFormat="1" x14ac:dyDescent="0.2">
      <c r="A80" s="37" t="s">
        <v>159</v>
      </c>
      <c r="B80" s="27" t="s">
        <v>160</v>
      </c>
      <c r="C80" s="38"/>
      <c r="D80" s="38"/>
      <c r="E80" s="13">
        <v>96.18</v>
      </c>
      <c r="F80" s="38"/>
    </row>
    <row r="81" spans="1:16132" s="6" customFormat="1" x14ac:dyDescent="0.2">
      <c r="A81" s="36" t="s">
        <v>203</v>
      </c>
      <c r="B81" s="27" t="s">
        <v>204</v>
      </c>
      <c r="C81" s="46">
        <v>666</v>
      </c>
      <c r="D81" s="46">
        <v>666</v>
      </c>
      <c r="E81" s="47">
        <v>666</v>
      </c>
      <c r="F81" s="47">
        <v>100</v>
      </c>
    </row>
    <row r="82" spans="1:16132" s="6" customFormat="1" x14ac:dyDescent="0.2">
      <c r="A82" s="37" t="s">
        <v>206</v>
      </c>
      <c r="B82" s="27" t="s">
        <v>207</v>
      </c>
      <c r="C82" s="38"/>
      <c r="D82" s="38"/>
      <c r="E82" s="13">
        <v>666</v>
      </c>
      <c r="F82" s="38"/>
    </row>
    <row r="83" spans="1:16132" s="6" customFormat="1" ht="13.5" x14ac:dyDescent="0.25">
      <c r="A83" s="50" t="s">
        <v>49</v>
      </c>
      <c r="B83" s="51" t="s">
        <v>48</v>
      </c>
      <c r="C83" s="52"/>
      <c r="D83" s="52"/>
      <c r="E83" s="53">
        <v>1602.34</v>
      </c>
      <c r="F83" s="53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54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  <c r="AS83" s="54"/>
      <c r="AT83" s="54"/>
      <c r="AU83" s="54"/>
      <c r="AV83" s="54"/>
      <c r="AW83" s="54"/>
      <c r="AX83" s="54"/>
      <c r="AY83" s="54"/>
      <c r="AZ83" s="54"/>
      <c r="BA83" s="54"/>
      <c r="BB83" s="54"/>
      <c r="BC83" s="54"/>
      <c r="BD83" s="54"/>
      <c r="BE83" s="54"/>
      <c r="BF83" s="54"/>
      <c r="BG83" s="54"/>
      <c r="BH83" s="54"/>
      <c r="BI83" s="54"/>
      <c r="BJ83" s="54"/>
      <c r="BK83" s="54"/>
      <c r="BL83" s="54"/>
      <c r="BM83" s="54"/>
      <c r="BN83" s="54"/>
      <c r="BO83" s="54"/>
      <c r="BP83" s="54"/>
      <c r="BQ83" s="54"/>
      <c r="BR83" s="54"/>
      <c r="BS83" s="54"/>
      <c r="BT83" s="54"/>
      <c r="BU83" s="54"/>
      <c r="BV83" s="54"/>
      <c r="BW83" s="54"/>
      <c r="BX83" s="54"/>
      <c r="BY83" s="54"/>
      <c r="BZ83" s="54"/>
      <c r="CA83" s="54"/>
      <c r="CB83" s="54"/>
      <c r="CC83" s="54"/>
      <c r="CD83" s="54"/>
      <c r="CE83" s="54"/>
      <c r="CF83" s="54"/>
      <c r="CG83" s="54"/>
      <c r="CH83" s="54"/>
      <c r="CI83" s="54"/>
      <c r="CJ83" s="54"/>
      <c r="CK83" s="54"/>
      <c r="CL83" s="54"/>
      <c r="CM83" s="54"/>
      <c r="CN83" s="54"/>
      <c r="CO83" s="54"/>
      <c r="CP83" s="54"/>
      <c r="CQ83" s="54"/>
      <c r="CR83" s="54"/>
      <c r="CS83" s="54"/>
      <c r="CT83" s="54"/>
      <c r="CU83" s="54"/>
      <c r="CV83" s="54"/>
      <c r="CW83" s="54"/>
      <c r="CX83" s="54"/>
      <c r="CY83" s="54"/>
      <c r="CZ83" s="54"/>
      <c r="DA83" s="54"/>
      <c r="DB83" s="54"/>
      <c r="DC83" s="54"/>
      <c r="DD83" s="54"/>
      <c r="DE83" s="54"/>
      <c r="DF83" s="54"/>
      <c r="DG83" s="54"/>
      <c r="DH83" s="54"/>
      <c r="DI83" s="54"/>
      <c r="DJ83" s="54"/>
      <c r="DK83" s="54"/>
      <c r="DL83" s="54"/>
      <c r="DM83" s="54"/>
      <c r="DN83" s="54"/>
      <c r="DO83" s="54"/>
      <c r="DP83" s="54"/>
      <c r="DQ83" s="54"/>
      <c r="DR83" s="54"/>
      <c r="DS83" s="54"/>
      <c r="DT83" s="54"/>
      <c r="DU83" s="54"/>
      <c r="DV83" s="54"/>
      <c r="DW83" s="54"/>
      <c r="DX83" s="54"/>
      <c r="DY83" s="54"/>
      <c r="DZ83" s="54"/>
      <c r="EA83" s="54"/>
      <c r="EB83" s="54"/>
      <c r="EC83" s="54"/>
      <c r="ED83" s="54"/>
      <c r="EE83" s="54"/>
      <c r="EF83" s="54"/>
      <c r="EG83" s="54"/>
      <c r="EH83" s="54"/>
      <c r="EI83" s="54"/>
      <c r="EJ83" s="54"/>
      <c r="EK83" s="54"/>
      <c r="EL83" s="54"/>
      <c r="EM83" s="54"/>
      <c r="EN83" s="54"/>
      <c r="EO83" s="54"/>
      <c r="EP83" s="54"/>
      <c r="EQ83" s="54"/>
      <c r="ER83" s="54"/>
      <c r="ES83" s="54"/>
      <c r="ET83" s="54"/>
      <c r="EU83" s="54"/>
      <c r="EV83" s="54"/>
      <c r="EW83" s="54"/>
      <c r="EX83" s="54"/>
      <c r="EY83" s="54"/>
      <c r="EZ83" s="54"/>
      <c r="FA83" s="54"/>
      <c r="FB83" s="54"/>
      <c r="FC83" s="54"/>
      <c r="FD83" s="54"/>
      <c r="FE83" s="54"/>
      <c r="FF83" s="54"/>
      <c r="FG83" s="54"/>
      <c r="FH83" s="54"/>
      <c r="FI83" s="54"/>
      <c r="FJ83" s="54"/>
      <c r="FK83" s="54"/>
      <c r="FL83" s="54"/>
      <c r="FM83" s="54"/>
      <c r="FN83" s="54"/>
      <c r="FO83" s="54"/>
      <c r="FP83" s="54"/>
      <c r="FQ83" s="54"/>
      <c r="FR83" s="54"/>
      <c r="FS83" s="54"/>
      <c r="FT83" s="54"/>
      <c r="FU83" s="54"/>
      <c r="FV83" s="54"/>
      <c r="FW83" s="54"/>
      <c r="FX83" s="54"/>
      <c r="FY83" s="54"/>
      <c r="FZ83" s="54"/>
      <c r="GA83" s="54"/>
      <c r="GB83" s="54"/>
      <c r="GC83" s="54"/>
      <c r="GD83" s="54"/>
      <c r="GE83" s="54"/>
      <c r="GF83" s="54"/>
      <c r="GG83" s="54"/>
      <c r="GH83" s="54"/>
      <c r="GI83" s="54"/>
      <c r="GJ83" s="54"/>
      <c r="GK83" s="54"/>
      <c r="GL83" s="54"/>
      <c r="GM83" s="54"/>
      <c r="GN83" s="54"/>
      <c r="GO83" s="54"/>
      <c r="GP83" s="54"/>
      <c r="GQ83" s="54"/>
      <c r="GR83" s="54"/>
      <c r="GS83" s="54"/>
      <c r="GT83" s="54"/>
      <c r="GU83" s="54"/>
      <c r="GV83" s="54"/>
      <c r="GW83" s="54"/>
      <c r="GX83" s="54"/>
      <c r="GY83" s="54"/>
      <c r="GZ83" s="54"/>
      <c r="HA83" s="54"/>
      <c r="HB83" s="54"/>
      <c r="HC83" s="54"/>
      <c r="HD83" s="54"/>
      <c r="HE83" s="54"/>
      <c r="HF83" s="54"/>
      <c r="HG83" s="54"/>
      <c r="HH83" s="54"/>
      <c r="HI83" s="54"/>
      <c r="HJ83" s="54"/>
      <c r="HK83" s="54"/>
      <c r="HL83" s="54"/>
      <c r="HM83" s="54"/>
      <c r="HN83" s="54"/>
      <c r="HO83" s="54"/>
      <c r="HP83" s="54"/>
      <c r="HQ83" s="54"/>
      <c r="HR83" s="54"/>
      <c r="HS83" s="54"/>
      <c r="HT83" s="54"/>
      <c r="HU83" s="54"/>
      <c r="HV83" s="54"/>
      <c r="HW83" s="54"/>
      <c r="HX83" s="54"/>
      <c r="HY83" s="54"/>
      <c r="HZ83" s="54"/>
      <c r="IA83" s="54"/>
      <c r="IB83" s="54"/>
      <c r="IC83" s="54"/>
      <c r="ID83" s="54"/>
      <c r="IE83" s="54"/>
      <c r="IF83" s="54"/>
      <c r="IG83" s="54"/>
      <c r="IH83" s="54"/>
      <c r="II83" s="54"/>
      <c r="IJ83" s="54"/>
      <c r="IK83" s="54"/>
      <c r="IL83" s="54"/>
      <c r="IM83" s="54"/>
      <c r="IN83" s="54"/>
      <c r="IO83" s="54"/>
      <c r="IP83" s="54"/>
      <c r="IQ83" s="54"/>
      <c r="IR83" s="54"/>
      <c r="IS83" s="54"/>
      <c r="IT83" s="54"/>
      <c r="IU83" s="54"/>
      <c r="IV83" s="54"/>
      <c r="IW83" s="54"/>
      <c r="IX83" s="54"/>
      <c r="IY83" s="54"/>
      <c r="IZ83" s="54"/>
      <c r="JA83" s="54"/>
      <c r="JB83" s="54"/>
      <c r="JC83" s="54"/>
      <c r="JD83" s="54"/>
      <c r="JE83" s="54"/>
      <c r="JF83" s="54"/>
      <c r="JG83" s="54"/>
      <c r="JH83" s="54"/>
      <c r="JI83" s="54"/>
      <c r="JJ83" s="54"/>
      <c r="JK83" s="54"/>
      <c r="JL83" s="54"/>
      <c r="JM83" s="54"/>
      <c r="JN83" s="54"/>
      <c r="JO83" s="54"/>
      <c r="JP83" s="54"/>
      <c r="JQ83" s="54"/>
      <c r="JR83" s="54"/>
      <c r="JS83" s="54"/>
      <c r="JT83" s="54"/>
      <c r="JU83" s="54"/>
      <c r="JV83" s="54"/>
      <c r="JW83" s="54"/>
      <c r="JX83" s="54"/>
      <c r="JY83" s="54"/>
      <c r="JZ83" s="54"/>
      <c r="KA83" s="54"/>
      <c r="KB83" s="54"/>
      <c r="KC83" s="54"/>
      <c r="KD83" s="54"/>
      <c r="KE83" s="54"/>
      <c r="KF83" s="54"/>
      <c r="KG83" s="54"/>
      <c r="KH83" s="54"/>
      <c r="KI83" s="54"/>
      <c r="KJ83" s="54"/>
      <c r="KK83" s="54"/>
      <c r="KL83" s="54"/>
      <c r="KM83" s="54"/>
      <c r="KN83" s="54"/>
      <c r="KO83" s="54"/>
      <c r="KP83" s="54"/>
      <c r="KQ83" s="54"/>
      <c r="KR83" s="54"/>
      <c r="KS83" s="54"/>
      <c r="KT83" s="54"/>
      <c r="KU83" s="54"/>
      <c r="KV83" s="54"/>
      <c r="KW83" s="54"/>
      <c r="KX83" s="54"/>
      <c r="KY83" s="54"/>
      <c r="KZ83" s="54"/>
      <c r="LA83" s="54"/>
      <c r="LB83" s="54"/>
      <c r="LC83" s="54"/>
      <c r="LD83" s="54"/>
      <c r="LE83" s="54"/>
      <c r="LF83" s="54"/>
      <c r="LG83" s="54"/>
      <c r="LH83" s="54"/>
      <c r="LI83" s="54"/>
      <c r="LJ83" s="54"/>
      <c r="LK83" s="54"/>
      <c r="LL83" s="54"/>
      <c r="LM83" s="54"/>
      <c r="LN83" s="54"/>
      <c r="LO83" s="54"/>
      <c r="LP83" s="54"/>
      <c r="LQ83" s="54"/>
      <c r="LR83" s="54"/>
      <c r="LS83" s="54"/>
      <c r="LT83" s="54"/>
      <c r="LU83" s="54"/>
      <c r="LV83" s="54"/>
      <c r="LW83" s="54"/>
      <c r="LX83" s="54"/>
      <c r="LY83" s="54"/>
      <c r="LZ83" s="54"/>
      <c r="MA83" s="54"/>
      <c r="MB83" s="54"/>
      <c r="MC83" s="54"/>
      <c r="MD83" s="54"/>
      <c r="ME83" s="54"/>
      <c r="MF83" s="54"/>
      <c r="MG83" s="54"/>
      <c r="MH83" s="54"/>
      <c r="MI83" s="54"/>
      <c r="MJ83" s="54"/>
      <c r="MK83" s="54"/>
      <c r="ML83" s="54"/>
      <c r="MM83" s="54"/>
      <c r="MN83" s="54"/>
      <c r="MO83" s="54"/>
      <c r="MP83" s="54"/>
      <c r="MQ83" s="54"/>
      <c r="MR83" s="54"/>
      <c r="MS83" s="54"/>
      <c r="MT83" s="54"/>
      <c r="MU83" s="54"/>
      <c r="MV83" s="54"/>
      <c r="MW83" s="54"/>
      <c r="MX83" s="54"/>
      <c r="MY83" s="54"/>
      <c r="MZ83" s="54"/>
      <c r="NA83" s="54"/>
      <c r="NB83" s="54"/>
      <c r="NC83" s="54"/>
      <c r="ND83" s="54"/>
      <c r="NE83" s="54"/>
      <c r="NF83" s="54"/>
      <c r="NG83" s="54"/>
      <c r="NH83" s="54"/>
      <c r="NI83" s="54"/>
      <c r="NJ83" s="54"/>
      <c r="NK83" s="54"/>
      <c r="NL83" s="54"/>
      <c r="NM83" s="54"/>
      <c r="NN83" s="54"/>
      <c r="NO83" s="54"/>
      <c r="NP83" s="54"/>
      <c r="NQ83" s="54"/>
      <c r="NR83" s="54"/>
      <c r="NS83" s="54"/>
      <c r="NT83" s="54"/>
      <c r="NU83" s="54"/>
      <c r="NV83" s="54"/>
      <c r="NW83" s="54"/>
      <c r="NX83" s="54"/>
      <c r="NY83" s="54"/>
      <c r="NZ83" s="54"/>
      <c r="OA83" s="54"/>
      <c r="OB83" s="54"/>
      <c r="OC83" s="54"/>
      <c r="OD83" s="54"/>
      <c r="OE83" s="54"/>
      <c r="OF83" s="54"/>
      <c r="OG83" s="54"/>
      <c r="OH83" s="54"/>
      <c r="OI83" s="54"/>
      <c r="OJ83" s="54"/>
      <c r="OK83" s="54"/>
      <c r="OL83" s="54"/>
      <c r="OM83" s="54"/>
      <c r="ON83" s="54"/>
      <c r="OO83" s="54"/>
      <c r="OP83" s="54"/>
      <c r="OQ83" s="54"/>
      <c r="OR83" s="54"/>
      <c r="OS83" s="54"/>
      <c r="OT83" s="54"/>
      <c r="OU83" s="54"/>
      <c r="OV83" s="54"/>
      <c r="OW83" s="54"/>
      <c r="OX83" s="54"/>
      <c r="OY83" s="54"/>
      <c r="OZ83" s="54"/>
      <c r="PA83" s="54"/>
      <c r="PB83" s="54"/>
      <c r="PC83" s="54"/>
      <c r="PD83" s="54"/>
      <c r="PE83" s="54"/>
      <c r="PF83" s="54"/>
      <c r="PG83" s="54"/>
      <c r="PH83" s="54"/>
      <c r="PI83" s="54"/>
      <c r="PJ83" s="54"/>
      <c r="PK83" s="54"/>
      <c r="PL83" s="54"/>
      <c r="PM83" s="54"/>
      <c r="PN83" s="54"/>
      <c r="PO83" s="54"/>
      <c r="PP83" s="54"/>
      <c r="PQ83" s="54"/>
      <c r="PR83" s="54"/>
      <c r="PS83" s="54"/>
      <c r="PT83" s="54"/>
      <c r="PU83" s="54"/>
      <c r="PV83" s="54"/>
      <c r="PW83" s="54"/>
      <c r="PX83" s="54"/>
      <c r="PY83" s="54"/>
      <c r="PZ83" s="54"/>
      <c r="QA83" s="54"/>
      <c r="QB83" s="54"/>
      <c r="QC83" s="54"/>
      <c r="QD83" s="54"/>
      <c r="QE83" s="54"/>
      <c r="QF83" s="54"/>
      <c r="QG83" s="54"/>
      <c r="QH83" s="54"/>
      <c r="QI83" s="54"/>
      <c r="QJ83" s="54"/>
      <c r="QK83" s="54"/>
      <c r="QL83" s="54"/>
      <c r="QM83" s="54"/>
      <c r="QN83" s="54"/>
      <c r="QO83" s="54"/>
      <c r="QP83" s="54"/>
      <c r="QQ83" s="54"/>
      <c r="QR83" s="54"/>
      <c r="QS83" s="54"/>
      <c r="QT83" s="54"/>
      <c r="QU83" s="54"/>
      <c r="QV83" s="54"/>
      <c r="QW83" s="54"/>
      <c r="QX83" s="54"/>
      <c r="QY83" s="54"/>
      <c r="QZ83" s="54"/>
      <c r="RA83" s="54"/>
      <c r="RB83" s="54"/>
      <c r="RC83" s="54"/>
      <c r="RD83" s="54"/>
      <c r="RE83" s="54"/>
      <c r="RF83" s="54"/>
      <c r="RG83" s="54"/>
      <c r="RH83" s="54"/>
      <c r="RI83" s="54"/>
      <c r="RJ83" s="54"/>
      <c r="RK83" s="54"/>
      <c r="RL83" s="54"/>
      <c r="RM83" s="54"/>
      <c r="RN83" s="54"/>
      <c r="RO83" s="54"/>
      <c r="RP83" s="54"/>
      <c r="RQ83" s="54"/>
      <c r="RR83" s="54"/>
      <c r="RS83" s="54"/>
      <c r="RT83" s="54"/>
      <c r="RU83" s="54"/>
      <c r="RV83" s="54"/>
      <c r="RW83" s="54"/>
      <c r="RX83" s="54"/>
      <c r="RY83" s="54"/>
      <c r="RZ83" s="54"/>
      <c r="SA83" s="54"/>
      <c r="SB83" s="54"/>
      <c r="SC83" s="54"/>
      <c r="SD83" s="54"/>
      <c r="SE83" s="54"/>
      <c r="SF83" s="54"/>
      <c r="SG83" s="54"/>
      <c r="SH83" s="54"/>
      <c r="SI83" s="54"/>
      <c r="SJ83" s="54"/>
      <c r="SK83" s="54"/>
      <c r="SL83" s="54"/>
      <c r="SM83" s="54"/>
      <c r="SN83" s="54"/>
      <c r="SO83" s="54"/>
      <c r="SP83" s="54"/>
      <c r="SQ83" s="54"/>
      <c r="SR83" s="54"/>
      <c r="SS83" s="54"/>
      <c r="ST83" s="54"/>
      <c r="SU83" s="54"/>
      <c r="SV83" s="54"/>
      <c r="SW83" s="54"/>
      <c r="SX83" s="54"/>
      <c r="SY83" s="54"/>
      <c r="SZ83" s="54"/>
      <c r="TA83" s="54"/>
      <c r="TB83" s="54"/>
      <c r="TC83" s="54"/>
      <c r="TD83" s="54"/>
      <c r="TE83" s="54"/>
      <c r="TF83" s="54"/>
      <c r="TG83" s="54"/>
      <c r="TH83" s="54"/>
      <c r="TI83" s="54"/>
      <c r="TJ83" s="54"/>
      <c r="TK83" s="54"/>
      <c r="TL83" s="54"/>
      <c r="TM83" s="54"/>
      <c r="TN83" s="54"/>
      <c r="TO83" s="54"/>
      <c r="TP83" s="54"/>
      <c r="TQ83" s="54"/>
      <c r="TR83" s="54"/>
      <c r="TS83" s="54"/>
      <c r="TT83" s="54"/>
      <c r="TU83" s="54"/>
      <c r="TV83" s="54"/>
      <c r="TW83" s="54"/>
      <c r="TX83" s="54"/>
      <c r="TY83" s="54"/>
      <c r="TZ83" s="54"/>
      <c r="UA83" s="54"/>
      <c r="UB83" s="54"/>
      <c r="UC83" s="54"/>
      <c r="UD83" s="54"/>
      <c r="UE83" s="54"/>
      <c r="UF83" s="54"/>
      <c r="UG83" s="54"/>
      <c r="UH83" s="54"/>
      <c r="UI83" s="54"/>
      <c r="UJ83" s="54"/>
      <c r="UK83" s="54"/>
      <c r="UL83" s="54"/>
      <c r="UM83" s="54"/>
      <c r="UN83" s="54"/>
      <c r="UO83" s="54"/>
      <c r="UP83" s="54"/>
      <c r="UQ83" s="54"/>
      <c r="UR83" s="54"/>
      <c r="US83" s="54"/>
      <c r="UT83" s="54"/>
      <c r="UU83" s="54"/>
      <c r="UV83" s="54"/>
      <c r="UW83" s="54"/>
      <c r="UX83" s="54"/>
      <c r="UY83" s="54"/>
      <c r="UZ83" s="54"/>
      <c r="VA83" s="54"/>
      <c r="VB83" s="54"/>
      <c r="VC83" s="54"/>
      <c r="VD83" s="54"/>
      <c r="VE83" s="54"/>
      <c r="VF83" s="54"/>
      <c r="VG83" s="54"/>
      <c r="VH83" s="54"/>
      <c r="VI83" s="54"/>
      <c r="VJ83" s="54"/>
      <c r="VK83" s="54"/>
      <c r="VL83" s="54"/>
      <c r="VM83" s="54"/>
      <c r="VN83" s="54"/>
      <c r="VO83" s="54"/>
      <c r="VP83" s="54"/>
      <c r="VQ83" s="54"/>
      <c r="VR83" s="54"/>
      <c r="VS83" s="54"/>
      <c r="VT83" s="54"/>
      <c r="VU83" s="54"/>
      <c r="VV83" s="54"/>
      <c r="VW83" s="54"/>
      <c r="VX83" s="54"/>
      <c r="VY83" s="54"/>
      <c r="VZ83" s="54"/>
      <c r="WA83" s="54"/>
      <c r="WB83" s="54"/>
      <c r="WC83" s="54"/>
      <c r="WD83" s="54"/>
      <c r="WE83" s="54"/>
      <c r="WF83" s="54"/>
      <c r="WG83" s="54"/>
      <c r="WH83" s="54"/>
      <c r="WI83" s="54"/>
      <c r="WJ83" s="54"/>
      <c r="WK83" s="54"/>
      <c r="WL83" s="54"/>
      <c r="WM83" s="54"/>
      <c r="WN83" s="54"/>
      <c r="WO83" s="54"/>
      <c r="WP83" s="54"/>
      <c r="WQ83" s="54"/>
      <c r="WR83" s="54"/>
      <c r="WS83" s="54"/>
      <c r="WT83" s="54"/>
      <c r="WU83" s="54"/>
      <c r="WV83" s="54"/>
      <c r="WW83" s="54"/>
      <c r="WX83" s="54"/>
      <c r="WY83" s="54"/>
      <c r="WZ83" s="54"/>
      <c r="XA83" s="54"/>
      <c r="XB83" s="54"/>
      <c r="XC83" s="54"/>
      <c r="XD83" s="54"/>
      <c r="XE83" s="54"/>
      <c r="XF83" s="54"/>
      <c r="XG83" s="54"/>
      <c r="XH83" s="54"/>
      <c r="XI83" s="54"/>
      <c r="XJ83" s="54"/>
      <c r="XK83" s="54"/>
      <c r="XL83" s="54"/>
      <c r="XM83" s="54"/>
      <c r="XN83" s="54"/>
      <c r="XO83" s="54"/>
      <c r="XP83" s="54"/>
      <c r="XQ83" s="54"/>
      <c r="XR83" s="54"/>
      <c r="XS83" s="54"/>
      <c r="XT83" s="54"/>
      <c r="XU83" s="54"/>
      <c r="XV83" s="54"/>
      <c r="XW83" s="54"/>
      <c r="XX83" s="54"/>
      <c r="XY83" s="54"/>
      <c r="XZ83" s="54"/>
      <c r="YA83" s="54"/>
      <c r="YB83" s="54"/>
      <c r="YC83" s="54"/>
      <c r="YD83" s="54"/>
      <c r="YE83" s="54"/>
      <c r="YF83" s="54"/>
      <c r="YG83" s="54"/>
      <c r="YH83" s="54"/>
      <c r="YI83" s="54"/>
      <c r="YJ83" s="54"/>
      <c r="YK83" s="54"/>
      <c r="YL83" s="54"/>
      <c r="YM83" s="54"/>
      <c r="YN83" s="54"/>
      <c r="YO83" s="54"/>
      <c r="YP83" s="54"/>
      <c r="YQ83" s="54"/>
      <c r="YR83" s="54"/>
      <c r="YS83" s="54"/>
      <c r="YT83" s="54"/>
      <c r="YU83" s="54"/>
      <c r="YV83" s="54"/>
      <c r="YW83" s="54"/>
      <c r="YX83" s="54"/>
      <c r="YY83" s="54"/>
      <c r="YZ83" s="54"/>
      <c r="ZA83" s="54"/>
      <c r="ZB83" s="54"/>
      <c r="ZC83" s="54"/>
      <c r="ZD83" s="54"/>
      <c r="ZE83" s="54"/>
      <c r="ZF83" s="54"/>
      <c r="ZG83" s="54"/>
      <c r="ZH83" s="54"/>
      <c r="ZI83" s="54"/>
      <c r="ZJ83" s="54"/>
      <c r="ZK83" s="54"/>
      <c r="ZL83" s="54"/>
      <c r="ZM83" s="54"/>
      <c r="ZN83" s="54"/>
      <c r="ZO83" s="54"/>
      <c r="ZP83" s="54"/>
      <c r="ZQ83" s="54"/>
      <c r="ZR83" s="54"/>
      <c r="ZS83" s="54"/>
      <c r="ZT83" s="54"/>
      <c r="ZU83" s="54"/>
      <c r="ZV83" s="54"/>
      <c r="ZW83" s="54"/>
      <c r="ZX83" s="54"/>
      <c r="ZY83" s="54"/>
      <c r="ZZ83" s="54"/>
      <c r="AAA83" s="54"/>
      <c r="AAB83" s="54"/>
      <c r="AAC83" s="54"/>
      <c r="AAD83" s="54"/>
      <c r="AAE83" s="54"/>
      <c r="AAF83" s="54"/>
      <c r="AAG83" s="54"/>
      <c r="AAH83" s="54"/>
      <c r="AAI83" s="54"/>
      <c r="AAJ83" s="54"/>
      <c r="AAK83" s="54"/>
      <c r="AAL83" s="54"/>
      <c r="AAM83" s="54"/>
      <c r="AAN83" s="54"/>
      <c r="AAO83" s="54"/>
      <c r="AAP83" s="54"/>
      <c r="AAQ83" s="54"/>
      <c r="AAR83" s="54"/>
      <c r="AAS83" s="54"/>
      <c r="AAT83" s="54"/>
      <c r="AAU83" s="54"/>
      <c r="AAV83" s="54"/>
      <c r="AAW83" s="54"/>
      <c r="AAX83" s="54"/>
      <c r="AAY83" s="54"/>
      <c r="AAZ83" s="54"/>
      <c r="ABA83" s="54"/>
      <c r="ABB83" s="54"/>
      <c r="ABC83" s="54"/>
      <c r="ABD83" s="54"/>
      <c r="ABE83" s="54"/>
      <c r="ABF83" s="54"/>
      <c r="ABG83" s="54"/>
      <c r="ABH83" s="54"/>
      <c r="ABI83" s="54"/>
      <c r="ABJ83" s="54"/>
      <c r="ABK83" s="54"/>
      <c r="ABL83" s="54"/>
      <c r="ABM83" s="54"/>
      <c r="ABN83" s="54"/>
      <c r="ABO83" s="54"/>
      <c r="ABP83" s="54"/>
      <c r="ABQ83" s="54"/>
      <c r="ABR83" s="54"/>
      <c r="ABS83" s="54"/>
      <c r="ABT83" s="54"/>
      <c r="ABU83" s="54"/>
      <c r="ABV83" s="54"/>
      <c r="ABW83" s="54"/>
      <c r="ABX83" s="54"/>
      <c r="ABY83" s="54"/>
      <c r="ABZ83" s="54"/>
      <c r="ACA83" s="54"/>
      <c r="ACB83" s="54"/>
      <c r="ACC83" s="54"/>
      <c r="ACD83" s="54"/>
      <c r="ACE83" s="54"/>
      <c r="ACF83" s="54"/>
      <c r="ACG83" s="54"/>
      <c r="ACH83" s="54"/>
      <c r="ACI83" s="54"/>
      <c r="ACJ83" s="54"/>
      <c r="ACK83" s="54"/>
      <c r="ACL83" s="54"/>
      <c r="ACM83" s="54"/>
      <c r="ACN83" s="54"/>
      <c r="ACO83" s="54"/>
      <c r="ACP83" s="54"/>
      <c r="ACQ83" s="54"/>
      <c r="ACR83" s="54"/>
      <c r="ACS83" s="54"/>
      <c r="ACT83" s="54"/>
      <c r="ACU83" s="54"/>
      <c r="ACV83" s="54"/>
      <c r="ACW83" s="54"/>
      <c r="ACX83" s="54"/>
      <c r="ACY83" s="54"/>
      <c r="ACZ83" s="54"/>
      <c r="ADA83" s="54"/>
      <c r="ADB83" s="54"/>
      <c r="ADC83" s="54"/>
      <c r="ADD83" s="54"/>
      <c r="ADE83" s="54"/>
      <c r="ADF83" s="54"/>
      <c r="ADG83" s="54"/>
      <c r="ADH83" s="54"/>
      <c r="ADI83" s="54"/>
      <c r="ADJ83" s="54"/>
      <c r="ADK83" s="54"/>
      <c r="ADL83" s="54"/>
      <c r="ADM83" s="54"/>
      <c r="ADN83" s="54"/>
      <c r="ADO83" s="54"/>
      <c r="ADP83" s="54"/>
      <c r="ADQ83" s="54"/>
      <c r="ADR83" s="54"/>
      <c r="ADS83" s="54"/>
      <c r="ADT83" s="54"/>
      <c r="ADU83" s="54"/>
      <c r="ADV83" s="54"/>
      <c r="ADW83" s="54"/>
      <c r="ADX83" s="54"/>
      <c r="ADY83" s="54"/>
      <c r="ADZ83" s="54"/>
      <c r="AEA83" s="54"/>
      <c r="AEB83" s="54"/>
      <c r="AEC83" s="54"/>
      <c r="AED83" s="54"/>
      <c r="AEE83" s="54"/>
      <c r="AEF83" s="54"/>
      <c r="AEG83" s="54"/>
      <c r="AEH83" s="54"/>
      <c r="AEI83" s="54"/>
      <c r="AEJ83" s="54"/>
      <c r="AEK83" s="54"/>
      <c r="AEL83" s="54"/>
      <c r="AEM83" s="54"/>
      <c r="AEN83" s="54"/>
      <c r="AEO83" s="54"/>
      <c r="AEP83" s="54"/>
      <c r="AEQ83" s="54"/>
      <c r="AER83" s="54"/>
      <c r="AES83" s="54"/>
      <c r="AET83" s="54"/>
      <c r="AEU83" s="54"/>
      <c r="AEV83" s="54"/>
      <c r="AEW83" s="54"/>
      <c r="AEX83" s="54"/>
      <c r="AEY83" s="54"/>
      <c r="AEZ83" s="54"/>
      <c r="AFA83" s="54"/>
      <c r="AFB83" s="54"/>
      <c r="AFC83" s="54"/>
      <c r="AFD83" s="54"/>
      <c r="AFE83" s="54"/>
      <c r="AFF83" s="54"/>
      <c r="AFG83" s="54"/>
      <c r="AFH83" s="54"/>
      <c r="AFI83" s="54"/>
      <c r="AFJ83" s="54"/>
      <c r="AFK83" s="54"/>
      <c r="AFL83" s="54"/>
      <c r="AFM83" s="54"/>
      <c r="AFN83" s="54"/>
      <c r="AFO83" s="54"/>
      <c r="AFP83" s="54"/>
      <c r="AFQ83" s="54"/>
      <c r="AFR83" s="54"/>
      <c r="AFS83" s="54"/>
      <c r="AFT83" s="54"/>
      <c r="AFU83" s="54"/>
      <c r="AFV83" s="54"/>
      <c r="AFW83" s="54"/>
      <c r="AFX83" s="54"/>
      <c r="AFY83" s="54"/>
      <c r="AFZ83" s="54"/>
      <c r="AGA83" s="54"/>
      <c r="AGB83" s="54"/>
      <c r="AGC83" s="54"/>
      <c r="AGD83" s="54"/>
      <c r="AGE83" s="54"/>
      <c r="AGF83" s="54"/>
      <c r="AGG83" s="54"/>
      <c r="AGH83" s="54"/>
      <c r="AGI83" s="54"/>
      <c r="AGJ83" s="54"/>
      <c r="AGK83" s="54"/>
      <c r="AGL83" s="54"/>
      <c r="AGM83" s="54"/>
      <c r="AGN83" s="54"/>
      <c r="AGO83" s="54"/>
      <c r="AGP83" s="54"/>
      <c r="AGQ83" s="54"/>
      <c r="AGR83" s="54"/>
      <c r="AGS83" s="54"/>
      <c r="AGT83" s="54"/>
      <c r="AGU83" s="54"/>
      <c r="AGV83" s="54"/>
      <c r="AGW83" s="54"/>
      <c r="AGX83" s="54"/>
      <c r="AGY83" s="54"/>
      <c r="AGZ83" s="54"/>
      <c r="AHA83" s="54"/>
      <c r="AHB83" s="54"/>
      <c r="AHC83" s="54"/>
      <c r="AHD83" s="54"/>
      <c r="AHE83" s="54"/>
      <c r="AHF83" s="54"/>
      <c r="AHG83" s="54"/>
      <c r="AHH83" s="54"/>
      <c r="AHI83" s="54"/>
      <c r="AHJ83" s="54"/>
      <c r="AHK83" s="54"/>
      <c r="AHL83" s="54"/>
      <c r="AHM83" s="54"/>
      <c r="AHN83" s="54"/>
      <c r="AHO83" s="54"/>
      <c r="AHP83" s="54"/>
      <c r="AHQ83" s="54"/>
      <c r="AHR83" s="54"/>
      <c r="AHS83" s="54"/>
      <c r="AHT83" s="54"/>
      <c r="AHU83" s="54"/>
      <c r="AHV83" s="54"/>
      <c r="AHW83" s="54"/>
      <c r="AHX83" s="54"/>
      <c r="AHY83" s="54"/>
      <c r="AHZ83" s="54"/>
      <c r="AIA83" s="54"/>
      <c r="AIB83" s="54"/>
      <c r="AIC83" s="54"/>
      <c r="AID83" s="54"/>
      <c r="AIE83" s="54"/>
      <c r="AIF83" s="54"/>
      <c r="AIG83" s="54"/>
      <c r="AIH83" s="54"/>
      <c r="AII83" s="54"/>
      <c r="AIJ83" s="54"/>
      <c r="AIK83" s="54"/>
      <c r="AIL83" s="54"/>
      <c r="AIM83" s="54"/>
      <c r="AIN83" s="54"/>
      <c r="AIO83" s="54"/>
      <c r="AIP83" s="54"/>
      <c r="AIQ83" s="54"/>
      <c r="AIR83" s="54"/>
      <c r="AIS83" s="54"/>
      <c r="AIT83" s="54"/>
      <c r="AIU83" s="54"/>
      <c r="AIV83" s="54"/>
      <c r="AIW83" s="54"/>
      <c r="AIX83" s="54"/>
      <c r="AIY83" s="54"/>
      <c r="AIZ83" s="54"/>
      <c r="AJA83" s="54"/>
      <c r="AJB83" s="54"/>
      <c r="AJC83" s="54"/>
      <c r="AJD83" s="54"/>
      <c r="AJE83" s="54"/>
      <c r="AJF83" s="54"/>
      <c r="AJG83" s="54"/>
      <c r="AJH83" s="54"/>
      <c r="AJI83" s="54"/>
      <c r="AJJ83" s="54"/>
      <c r="AJK83" s="54"/>
      <c r="AJL83" s="54"/>
      <c r="AJM83" s="54"/>
      <c r="AJN83" s="54"/>
      <c r="AJO83" s="54"/>
      <c r="AJP83" s="54"/>
      <c r="AJQ83" s="54"/>
      <c r="AJR83" s="54"/>
      <c r="AJS83" s="54"/>
      <c r="AJT83" s="54"/>
      <c r="AJU83" s="54"/>
      <c r="AJV83" s="54"/>
      <c r="AJW83" s="54"/>
      <c r="AJX83" s="54"/>
      <c r="AJY83" s="54"/>
      <c r="AJZ83" s="54"/>
      <c r="AKA83" s="54"/>
      <c r="AKB83" s="54"/>
      <c r="AKC83" s="54"/>
      <c r="AKD83" s="54"/>
      <c r="AKE83" s="54"/>
      <c r="AKF83" s="54"/>
      <c r="AKG83" s="54"/>
      <c r="AKH83" s="54"/>
      <c r="AKI83" s="54"/>
      <c r="AKJ83" s="54"/>
      <c r="AKK83" s="54"/>
      <c r="AKL83" s="54"/>
      <c r="AKM83" s="54"/>
      <c r="AKN83" s="54"/>
      <c r="AKO83" s="54"/>
      <c r="AKP83" s="54"/>
      <c r="AKQ83" s="54"/>
      <c r="AKR83" s="54"/>
      <c r="AKS83" s="54"/>
      <c r="AKT83" s="54"/>
      <c r="AKU83" s="54"/>
      <c r="AKV83" s="54"/>
      <c r="AKW83" s="54"/>
      <c r="AKX83" s="54"/>
      <c r="AKY83" s="54"/>
      <c r="AKZ83" s="54"/>
      <c r="ALA83" s="54"/>
      <c r="ALB83" s="54"/>
      <c r="ALC83" s="54"/>
      <c r="ALD83" s="54"/>
      <c r="ALE83" s="54"/>
      <c r="ALF83" s="54"/>
      <c r="ALG83" s="54"/>
      <c r="ALH83" s="54"/>
      <c r="ALI83" s="54"/>
      <c r="ALJ83" s="54"/>
      <c r="ALK83" s="54"/>
      <c r="ALL83" s="54"/>
      <c r="ALM83" s="54"/>
      <c r="ALN83" s="54"/>
      <c r="ALO83" s="54"/>
      <c r="ALP83" s="54"/>
      <c r="ALQ83" s="54"/>
      <c r="ALR83" s="54"/>
      <c r="ALS83" s="54"/>
      <c r="ALT83" s="54"/>
      <c r="ALU83" s="54"/>
      <c r="ALV83" s="54"/>
      <c r="ALW83" s="54"/>
      <c r="ALX83" s="54"/>
      <c r="ALY83" s="54"/>
      <c r="ALZ83" s="54"/>
      <c r="AMA83" s="54"/>
      <c r="AMB83" s="54"/>
      <c r="AMC83" s="54"/>
      <c r="AMD83" s="54"/>
      <c r="AME83" s="54"/>
      <c r="AMF83" s="54"/>
      <c r="AMG83" s="54"/>
      <c r="AMH83" s="54"/>
      <c r="AMI83" s="54"/>
      <c r="AMJ83" s="54"/>
      <c r="AMK83" s="54"/>
      <c r="AML83" s="54"/>
      <c r="AMM83" s="54"/>
      <c r="AMN83" s="54"/>
      <c r="AMO83" s="54"/>
      <c r="AMP83" s="54"/>
      <c r="AMQ83" s="54"/>
      <c r="AMR83" s="54"/>
      <c r="AMS83" s="54"/>
      <c r="AMT83" s="54"/>
      <c r="AMU83" s="54"/>
      <c r="AMV83" s="54"/>
      <c r="AMW83" s="54"/>
      <c r="AMX83" s="54"/>
      <c r="AMY83" s="54"/>
      <c r="AMZ83" s="54"/>
      <c r="ANA83" s="54"/>
      <c r="ANB83" s="54"/>
      <c r="ANC83" s="54"/>
      <c r="AND83" s="54"/>
      <c r="ANE83" s="54"/>
      <c r="ANF83" s="54"/>
      <c r="ANG83" s="54"/>
      <c r="ANH83" s="54"/>
      <c r="ANI83" s="54"/>
      <c r="ANJ83" s="54"/>
      <c r="ANK83" s="54"/>
      <c r="ANL83" s="54"/>
      <c r="ANM83" s="54"/>
      <c r="ANN83" s="54"/>
      <c r="ANO83" s="54"/>
      <c r="ANP83" s="54"/>
      <c r="ANQ83" s="54"/>
      <c r="ANR83" s="54"/>
      <c r="ANS83" s="54"/>
      <c r="ANT83" s="54"/>
      <c r="ANU83" s="54"/>
      <c r="ANV83" s="54"/>
      <c r="ANW83" s="54"/>
      <c r="ANX83" s="54"/>
      <c r="ANY83" s="54"/>
      <c r="ANZ83" s="54"/>
      <c r="AOA83" s="54"/>
      <c r="AOB83" s="54"/>
      <c r="AOC83" s="54"/>
      <c r="AOD83" s="54"/>
      <c r="AOE83" s="54"/>
      <c r="AOF83" s="54"/>
      <c r="AOG83" s="54"/>
      <c r="AOH83" s="54"/>
      <c r="AOI83" s="54"/>
      <c r="AOJ83" s="54"/>
      <c r="AOK83" s="54"/>
      <c r="AOL83" s="54"/>
      <c r="AOM83" s="54"/>
      <c r="AON83" s="54"/>
      <c r="AOO83" s="54"/>
      <c r="AOP83" s="54"/>
      <c r="AOQ83" s="54"/>
      <c r="AOR83" s="54"/>
      <c r="AOS83" s="54"/>
      <c r="AOT83" s="54"/>
      <c r="AOU83" s="54"/>
      <c r="AOV83" s="54"/>
      <c r="AOW83" s="54"/>
      <c r="AOX83" s="54"/>
      <c r="AOY83" s="54"/>
      <c r="AOZ83" s="54"/>
      <c r="APA83" s="54"/>
      <c r="APB83" s="54"/>
      <c r="APC83" s="54"/>
      <c r="APD83" s="54"/>
      <c r="APE83" s="54"/>
      <c r="APF83" s="54"/>
      <c r="APG83" s="54"/>
      <c r="APH83" s="54"/>
      <c r="API83" s="54"/>
      <c r="APJ83" s="54"/>
      <c r="APK83" s="54"/>
      <c r="APL83" s="54"/>
      <c r="APM83" s="54"/>
      <c r="APN83" s="54"/>
      <c r="APO83" s="54"/>
      <c r="APP83" s="54"/>
      <c r="APQ83" s="54"/>
      <c r="APR83" s="54"/>
      <c r="APS83" s="54"/>
      <c r="APT83" s="54"/>
      <c r="APU83" s="54"/>
      <c r="APV83" s="54"/>
      <c r="APW83" s="54"/>
      <c r="APX83" s="54"/>
      <c r="APY83" s="54"/>
      <c r="APZ83" s="54"/>
      <c r="AQA83" s="54"/>
      <c r="AQB83" s="54"/>
      <c r="AQC83" s="54"/>
      <c r="AQD83" s="54"/>
      <c r="AQE83" s="54"/>
      <c r="AQF83" s="54"/>
      <c r="AQG83" s="54"/>
      <c r="AQH83" s="54"/>
      <c r="AQI83" s="54"/>
      <c r="AQJ83" s="54"/>
      <c r="AQK83" s="54"/>
      <c r="AQL83" s="54"/>
      <c r="AQM83" s="54"/>
      <c r="AQN83" s="54"/>
      <c r="AQO83" s="54"/>
      <c r="AQP83" s="54"/>
      <c r="AQQ83" s="54"/>
      <c r="AQR83" s="54"/>
      <c r="AQS83" s="54"/>
      <c r="AQT83" s="54"/>
      <c r="AQU83" s="54"/>
      <c r="AQV83" s="54"/>
      <c r="AQW83" s="54"/>
      <c r="AQX83" s="54"/>
      <c r="AQY83" s="54"/>
      <c r="AQZ83" s="54"/>
      <c r="ARA83" s="54"/>
      <c r="ARB83" s="54"/>
      <c r="ARC83" s="54"/>
      <c r="ARD83" s="54"/>
      <c r="ARE83" s="54"/>
      <c r="ARF83" s="54"/>
      <c r="ARG83" s="54"/>
      <c r="ARH83" s="54"/>
      <c r="ARI83" s="54"/>
      <c r="ARJ83" s="54"/>
      <c r="ARK83" s="54"/>
      <c r="ARL83" s="54"/>
      <c r="ARM83" s="54"/>
      <c r="ARN83" s="54"/>
      <c r="ARO83" s="54"/>
      <c r="ARP83" s="54"/>
      <c r="ARQ83" s="54"/>
      <c r="ARR83" s="54"/>
      <c r="ARS83" s="54"/>
      <c r="ART83" s="54"/>
      <c r="ARU83" s="54"/>
      <c r="ARV83" s="54"/>
      <c r="ARW83" s="54"/>
      <c r="ARX83" s="54"/>
      <c r="ARY83" s="54"/>
      <c r="ARZ83" s="54"/>
      <c r="ASA83" s="54"/>
      <c r="ASB83" s="54"/>
      <c r="ASC83" s="54"/>
      <c r="ASD83" s="54"/>
      <c r="ASE83" s="54"/>
      <c r="ASF83" s="54"/>
      <c r="ASG83" s="54"/>
      <c r="ASH83" s="54"/>
      <c r="ASI83" s="54"/>
      <c r="ASJ83" s="54"/>
      <c r="ASK83" s="54"/>
      <c r="ASL83" s="54"/>
      <c r="ASM83" s="54"/>
      <c r="ASN83" s="54"/>
      <c r="ASO83" s="54"/>
      <c r="ASP83" s="54"/>
      <c r="ASQ83" s="54"/>
      <c r="ASR83" s="54"/>
      <c r="ASS83" s="54"/>
      <c r="AST83" s="54"/>
      <c r="ASU83" s="54"/>
      <c r="ASV83" s="54"/>
      <c r="ASW83" s="54"/>
      <c r="ASX83" s="54"/>
      <c r="ASY83" s="54"/>
      <c r="ASZ83" s="54"/>
      <c r="ATA83" s="54"/>
      <c r="ATB83" s="54"/>
      <c r="ATC83" s="54"/>
      <c r="ATD83" s="54"/>
      <c r="ATE83" s="54"/>
      <c r="ATF83" s="54"/>
      <c r="ATG83" s="54"/>
      <c r="ATH83" s="54"/>
      <c r="ATI83" s="54"/>
      <c r="ATJ83" s="54"/>
      <c r="ATK83" s="54"/>
      <c r="ATL83" s="54"/>
      <c r="ATM83" s="54"/>
      <c r="ATN83" s="54"/>
      <c r="ATO83" s="54"/>
      <c r="ATP83" s="54"/>
      <c r="ATQ83" s="54"/>
      <c r="ATR83" s="54"/>
      <c r="ATS83" s="54"/>
      <c r="ATT83" s="54"/>
      <c r="ATU83" s="54"/>
      <c r="ATV83" s="54"/>
      <c r="ATW83" s="54"/>
      <c r="ATX83" s="54"/>
      <c r="ATY83" s="54"/>
      <c r="ATZ83" s="54"/>
      <c r="AUA83" s="54"/>
      <c r="AUB83" s="54"/>
      <c r="AUC83" s="54"/>
      <c r="AUD83" s="54"/>
      <c r="AUE83" s="54"/>
      <c r="AUF83" s="54"/>
      <c r="AUG83" s="54"/>
      <c r="AUH83" s="54"/>
      <c r="AUI83" s="54"/>
      <c r="AUJ83" s="54"/>
      <c r="AUK83" s="54"/>
      <c r="AUL83" s="54"/>
      <c r="AUM83" s="54"/>
      <c r="AUN83" s="54"/>
      <c r="AUO83" s="54"/>
      <c r="AUP83" s="54"/>
      <c r="AUQ83" s="54"/>
      <c r="AUR83" s="54"/>
      <c r="AUS83" s="54"/>
      <c r="AUT83" s="54"/>
      <c r="AUU83" s="54"/>
      <c r="AUV83" s="54"/>
      <c r="AUW83" s="54"/>
      <c r="AUX83" s="54"/>
      <c r="AUY83" s="54"/>
      <c r="AUZ83" s="54"/>
      <c r="AVA83" s="54"/>
      <c r="AVB83" s="54"/>
      <c r="AVC83" s="54"/>
      <c r="AVD83" s="54"/>
      <c r="AVE83" s="54"/>
      <c r="AVF83" s="54"/>
      <c r="AVG83" s="54"/>
      <c r="AVH83" s="54"/>
      <c r="AVI83" s="54"/>
      <c r="AVJ83" s="54"/>
      <c r="AVK83" s="54"/>
      <c r="AVL83" s="54"/>
      <c r="AVM83" s="54"/>
      <c r="AVN83" s="54"/>
      <c r="AVO83" s="54"/>
      <c r="AVP83" s="54"/>
      <c r="AVQ83" s="54"/>
      <c r="AVR83" s="54"/>
      <c r="AVS83" s="54"/>
      <c r="AVT83" s="54"/>
      <c r="AVU83" s="54"/>
      <c r="AVV83" s="54"/>
      <c r="AVW83" s="54"/>
      <c r="AVX83" s="54"/>
      <c r="AVY83" s="54"/>
      <c r="AVZ83" s="54"/>
      <c r="AWA83" s="54"/>
      <c r="AWB83" s="54"/>
      <c r="AWC83" s="54"/>
      <c r="AWD83" s="54"/>
      <c r="AWE83" s="54"/>
      <c r="AWF83" s="54"/>
      <c r="AWG83" s="54"/>
      <c r="AWH83" s="54"/>
      <c r="AWI83" s="54"/>
      <c r="AWJ83" s="54"/>
      <c r="AWK83" s="54"/>
      <c r="AWL83" s="54"/>
      <c r="AWM83" s="54"/>
      <c r="AWN83" s="54"/>
      <c r="AWO83" s="54"/>
      <c r="AWP83" s="54"/>
      <c r="AWQ83" s="54"/>
      <c r="AWR83" s="54"/>
      <c r="AWS83" s="54"/>
      <c r="AWT83" s="54"/>
      <c r="AWU83" s="54"/>
      <c r="AWV83" s="54"/>
      <c r="AWW83" s="54"/>
      <c r="AWX83" s="54"/>
      <c r="AWY83" s="54"/>
      <c r="AWZ83" s="54"/>
      <c r="AXA83" s="54"/>
      <c r="AXB83" s="54"/>
      <c r="AXC83" s="54"/>
      <c r="AXD83" s="54"/>
      <c r="AXE83" s="54"/>
      <c r="AXF83" s="54"/>
      <c r="AXG83" s="54"/>
      <c r="AXH83" s="54"/>
      <c r="AXI83" s="54"/>
      <c r="AXJ83" s="54"/>
      <c r="AXK83" s="54"/>
      <c r="AXL83" s="54"/>
      <c r="AXM83" s="54"/>
      <c r="AXN83" s="54"/>
      <c r="AXO83" s="54"/>
      <c r="AXP83" s="54"/>
      <c r="AXQ83" s="54"/>
      <c r="AXR83" s="54"/>
      <c r="AXS83" s="54"/>
      <c r="AXT83" s="54"/>
      <c r="AXU83" s="54"/>
      <c r="AXV83" s="54"/>
      <c r="AXW83" s="54"/>
      <c r="AXX83" s="54"/>
      <c r="AXY83" s="54"/>
      <c r="AXZ83" s="54"/>
      <c r="AYA83" s="54"/>
      <c r="AYB83" s="54"/>
      <c r="AYC83" s="54"/>
      <c r="AYD83" s="54"/>
      <c r="AYE83" s="54"/>
      <c r="AYF83" s="54"/>
      <c r="AYG83" s="54"/>
      <c r="AYH83" s="54"/>
      <c r="AYI83" s="54"/>
      <c r="AYJ83" s="54"/>
      <c r="AYK83" s="54"/>
      <c r="AYL83" s="54"/>
      <c r="AYM83" s="54"/>
      <c r="AYN83" s="54"/>
      <c r="AYO83" s="54"/>
      <c r="AYP83" s="54"/>
      <c r="AYQ83" s="54"/>
      <c r="AYR83" s="54"/>
      <c r="AYS83" s="54"/>
      <c r="AYT83" s="54"/>
      <c r="AYU83" s="54"/>
      <c r="AYV83" s="54"/>
      <c r="AYW83" s="54"/>
      <c r="AYX83" s="54"/>
      <c r="AYY83" s="54"/>
      <c r="AYZ83" s="54"/>
      <c r="AZA83" s="54"/>
      <c r="AZB83" s="54"/>
      <c r="AZC83" s="54"/>
      <c r="AZD83" s="54"/>
      <c r="AZE83" s="54"/>
      <c r="AZF83" s="54"/>
      <c r="AZG83" s="54"/>
      <c r="AZH83" s="54"/>
      <c r="AZI83" s="54"/>
      <c r="AZJ83" s="54"/>
      <c r="AZK83" s="54"/>
      <c r="AZL83" s="54"/>
      <c r="AZM83" s="54"/>
      <c r="AZN83" s="54"/>
      <c r="AZO83" s="54"/>
      <c r="AZP83" s="54"/>
      <c r="AZQ83" s="54"/>
      <c r="AZR83" s="54"/>
      <c r="AZS83" s="54"/>
      <c r="AZT83" s="54"/>
      <c r="AZU83" s="54"/>
      <c r="AZV83" s="54"/>
      <c r="AZW83" s="54"/>
      <c r="AZX83" s="54"/>
      <c r="AZY83" s="54"/>
      <c r="AZZ83" s="54"/>
      <c r="BAA83" s="54"/>
      <c r="BAB83" s="54"/>
      <c r="BAC83" s="54"/>
      <c r="BAD83" s="54"/>
      <c r="BAE83" s="54"/>
      <c r="BAF83" s="54"/>
      <c r="BAG83" s="54"/>
      <c r="BAH83" s="54"/>
      <c r="BAI83" s="54"/>
      <c r="BAJ83" s="54"/>
      <c r="BAK83" s="54"/>
      <c r="BAL83" s="54"/>
      <c r="BAM83" s="54"/>
      <c r="BAN83" s="54"/>
      <c r="BAO83" s="54"/>
      <c r="BAP83" s="54"/>
      <c r="BAQ83" s="54"/>
      <c r="BAR83" s="54"/>
      <c r="BAS83" s="54"/>
      <c r="BAT83" s="54"/>
      <c r="BAU83" s="54"/>
      <c r="BAV83" s="54"/>
      <c r="BAW83" s="54"/>
      <c r="BAX83" s="54"/>
      <c r="BAY83" s="54"/>
      <c r="BAZ83" s="54"/>
      <c r="BBA83" s="54"/>
      <c r="BBB83" s="54"/>
      <c r="BBC83" s="54"/>
      <c r="BBD83" s="54"/>
      <c r="BBE83" s="54"/>
      <c r="BBF83" s="54"/>
      <c r="BBG83" s="54"/>
      <c r="BBH83" s="54"/>
      <c r="BBI83" s="54"/>
      <c r="BBJ83" s="54"/>
      <c r="BBK83" s="54"/>
      <c r="BBL83" s="54"/>
      <c r="BBM83" s="54"/>
      <c r="BBN83" s="54"/>
      <c r="BBO83" s="54"/>
      <c r="BBP83" s="54"/>
      <c r="BBQ83" s="54"/>
      <c r="BBR83" s="54"/>
      <c r="BBS83" s="54"/>
      <c r="BBT83" s="54"/>
      <c r="BBU83" s="54"/>
      <c r="BBV83" s="54"/>
      <c r="BBW83" s="54"/>
      <c r="BBX83" s="54"/>
      <c r="BBY83" s="54"/>
      <c r="BBZ83" s="54"/>
      <c r="BCA83" s="54"/>
      <c r="BCB83" s="54"/>
      <c r="BCC83" s="54"/>
      <c r="BCD83" s="54"/>
      <c r="BCE83" s="54"/>
      <c r="BCF83" s="54"/>
      <c r="BCG83" s="54"/>
      <c r="BCH83" s="54"/>
      <c r="BCI83" s="54"/>
      <c r="BCJ83" s="54"/>
      <c r="BCK83" s="54"/>
      <c r="BCL83" s="54"/>
      <c r="BCM83" s="54"/>
      <c r="BCN83" s="54"/>
      <c r="BCO83" s="54"/>
      <c r="BCP83" s="54"/>
      <c r="BCQ83" s="54"/>
      <c r="BCR83" s="54"/>
      <c r="BCS83" s="54"/>
      <c r="BCT83" s="54"/>
      <c r="BCU83" s="54"/>
      <c r="BCV83" s="54"/>
      <c r="BCW83" s="54"/>
      <c r="BCX83" s="54"/>
      <c r="BCY83" s="54"/>
      <c r="BCZ83" s="54"/>
      <c r="BDA83" s="54"/>
      <c r="BDB83" s="54"/>
      <c r="BDC83" s="54"/>
      <c r="BDD83" s="54"/>
      <c r="BDE83" s="54"/>
      <c r="BDF83" s="54"/>
      <c r="BDG83" s="54"/>
      <c r="BDH83" s="54"/>
      <c r="BDI83" s="54"/>
      <c r="BDJ83" s="54"/>
      <c r="BDK83" s="54"/>
      <c r="BDL83" s="54"/>
      <c r="BDM83" s="54"/>
      <c r="BDN83" s="54"/>
      <c r="BDO83" s="54"/>
      <c r="BDP83" s="54"/>
      <c r="BDQ83" s="54"/>
      <c r="BDR83" s="54"/>
      <c r="BDS83" s="54"/>
      <c r="BDT83" s="54"/>
      <c r="BDU83" s="54"/>
      <c r="BDV83" s="54"/>
      <c r="BDW83" s="54"/>
      <c r="BDX83" s="54"/>
      <c r="BDY83" s="54"/>
      <c r="BDZ83" s="54"/>
      <c r="BEA83" s="54"/>
      <c r="BEB83" s="54"/>
      <c r="BEC83" s="54"/>
      <c r="BED83" s="54"/>
      <c r="BEE83" s="54"/>
      <c r="BEF83" s="54"/>
      <c r="BEG83" s="54"/>
      <c r="BEH83" s="54"/>
      <c r="BEI83" s="54"/>
      <c r="BEJ83" s="54"/>
      <c r="BEK83" s="54"/>
      <c r="BEL83" s="54"/>
      <c r="BEM83" s="54"/>
      <c r="BEN83" s="54"/>
      <c r="BEO83" s="54"/>
      <c r="BEP83" s="54"/>
      <c r="BEQ83" s="54"/>
      <c r="BER83" s="54"/>
      <c r="BES83" s="54"/>
      <c r="BET83" s="54"/>
      <c r="BEU83" s="54"/>
      <c r="BEV83" s="54"/>
      <c r="BEW83" s="54"/>
      <c r="BEX83" s="54"/>
      <c r="BEY83" s="54"/>
      <c r="BEZ83" s="54"/>
      <c r="BFA83" s="54"/>
      <c r="BFB83" s="54"/>
      <c r="BFC83" s="54"/>
      <c r="BFD83" s="54"/>
      <c r="BFE83" s="54"/>
      <c r="BFF83" s="54"/>
      <c r="BFG83" s="54"/>
      <c r="BFH83" s="54"/>
      <c r="BFI83" s="54"/>
      <c r="BFJ83" s="54"/>
      <c r="BFK83" s="54"/>
      <c r="BFL83" s="54"/>
      <c r="BFM83" s="54"/>
      <c r="BFN83" s="54"/>
      <c r="BFO83" s="54"/>
      <c r="BFP83" s="54"/>
      <c r="BFQ83" s="54"/>
      <c r="BFR83" s="54"/>
      <c r="BFS83" s="54"/>
      <c r="BFT83" s="54"/>
      <c r="BFU83" s="54"/>
      <c r="BFV83" s="54"/>
      <c r="BFW83" s="54"/>
      <c r="BFX83" s="54"/>
      <c r="BFY83" s="54"/>
      <c r="BFZ83" s="54"/>
      <c r="BGA83" s="54"/>
      <c r="BGB83" s="54"/>
      <c r="BGC83" s="54"/>
      <c r="BGD83" s="54"/>
      <c r="BGE83" s="54"/>
      <c r="BGF83" s="54"/>
      <c r="BGG83" s="54"/>
      <c r="BGH83" s="54"/>
      <c r="BGI83" s="54"/>
      <c r="BGJ83" s="54"/>
      <c r="BGK83" s="54"/>
      <c r="BGL83" s="54"/>
      <c r="BGM83" s="54"/>
      <c r="BGN83" s="54"/>
      <c r="BGO83" s="54"/>
      <c r="BGP83" s="54"/>
      <c r="BGQ83" s="54"/>
      <c r="BGR83" s="54"/>
      <c r="BGS83" s="54"/>
      <c r="BGT83" s="54"/>
      <c r="BGU83" s="54"/>
      <c r="BGV83" s="54"/>
      <c r="BGW83" s="54"/>
      <c r="BGX83" s="54"/>
      <c r="BGY83" s="54"/>
      <c r="BGZ83" s="54"/>
      <c r="BHA83" s="54"/>
      <c r="BHB83" s="54"/>
      <c r="BHC83" s="54"/>
      <c r="BHD83" s="54"/>
      <c r="BHE83" s="54"/>
      <c r="BHF83" s="54"/>
      <c r="BHG83" s="54"/>
      <c r="BHH83" s="54"/>
      <c r="BHI83" s="54"/>
      <c r="BHJ83" s="54"/>
      <c r="BHK83" s="54"/>
      <c r="BHL83" s="54"/>
      <c r="BHM83" s="54"/>
      <c r="BHN83" s="54"/>
      <c r="BHO83" s="54"/>
      <c r="BHP83" s="54"/>
      <c r="BHQ83" s="54"/>
      <c r="BHR83" s="54"/>
      <c r="BHS83" s="54"/>
      <c r="BHT83" s="54"/>
      <c r="BHU83" s="54"/>
      <c r="BHV83" s="54"/>
      <c r="BHW83" s="54"/>
      <c r="BHX83" s="54"/>
      <c r="BHY83" s="54"/>
      <c r="BHZ83" s="54"/>
      <c r="BIA83" s="54"/>
      <c r="BIB83" s="54"/>
      <c r="BIC83" s="54"/>
      <c r="BID83" s="54"/>
      <c r="BIE83" s="54"/>
      <c r="BIF83" s="54"/>
      <c r="BIG83" s="54"/>
      <c r="BIH83" s="54"/>
      <c r="BII83" s="54"/>
      <c r="BIJ83" s="54"/>
      <c r="BIK83" s="54"/>
      <c r="BIL83" s="54"/>
      <c r="BIM83" s="54"/>
      <c r="BIN83" s="54"/>
      <c r="BIO83" s="54"/>
      <c r="BIP83" s="54"/>
      <c r="BIQ83" s="54"/>
      <c r="BIR83" s="54"/>
      <c r="BIS83" s="54"/>
      <c r="BIT83" s="54"/>
      <c r="BIU83" s="54"/>
      <c r="BIV83" s="54"/>
      <c r="BIW83" s="54"/>
      <c r="BIX83" s="54"/>
      <c r="BIY83" s="54"/>
      <c r="BIZ83" s="54"/>
      <c r="BJA83" s="54"/>
      <c r="BJB83" s="54"/>
      <c r="BJC83" s="54"/>
      <c r="BJD83" s="54"/>
      <c r="BJE83" s="54"/>
      <c r="BJF83" s="54"/>
      <c r="BJG83" s="54"/>
      <c r="BJH83" s="54"/>
      <c r="BJI83" s="54"/>
      <c r="BJJ83" s="54"/>
      <c r="BJK83" s="54"/>
      <c r="BJL83" s="54"/>
      <c r="BJM83" s="54"/>
      <c r="BJN83" s="54"/>
      <c r="BJO83" s="54"/>
      <c r="BJP83" s="54"/>
      <c r="BJQ83" s="54"/>
      <c r="BJR83" s="54"/>
      <c r="BJS83" s="54"/>
      <c r="BJT83" s="54"/>
      <c r="BJU83" s="54"/>
      <c r="BJV83" s="54"/>
      <c r="BJW83" s="54"/>
      <c r="BJX83" s="54"/>
      <c r="BJY83" s="54"/>
      <c r="BJZ83" s="54"/>
      <c r="BKA83" s="54"/>
      <c r="BKB83" s="54"/>
      <c r="BKC83" s="54"/>
      <c r="BKD83" s="54"/>
      <c r="BKE83" s="54"/>
      <c r="BKF83" s="54"/>
      <c r="BKG83" s="54"/>
      <c r="BKH83" s="54"/>
      <c r="BKI83" s="54"/>
      <c r="BKJ83" s="54"/>
      <c r="BKK83" s="54"/>
      <c r="BKL83" s="54"/>
      <c r="BKM83" s="54"/>
      <c r="BKN83" s="54"/>
      <c r="BKO83" s="54"/>
      <c r="BKP83" s="54"/>
      <c r="BKQ83" s="54"/>
      <c r="BKR83" s="54"/>
      <c r="BKS83" s="54"/>
      <c r="BKT83" s="54"/>
      <c r="BKU83" s="54"/>
      <c r="BKV83" s="54"/>
      <c r="BKW83" s="54"/>
      <c r="BKX83" s="54"/>
      <c r="BKY83" s="54"/>
      <c r="BKZ83" s="54"/>
      <c r="BLA83" s="54"/>
      <c r="BLB83" s="54"/>
      <c r="BLC83" s="54"/>
      <c r="BLD83" s="54"/>
      <c r="BLE83" s="54"/>
      <c r="BLF83" s="54"/>
      <c r="BLG83" s="54"/>
      <c r="BLH83" s="54"/>
      <c r="BLI83" s="54"/>
      <c r="BLJ83" s="54"/>
      <c r="BLK83" s="54"/>
      <c r="BLL83" s="54"/>
      <c r="BLM83" s="54"/>
      <c r="BLN83" s="54"/>
      <c r="BLO83" s="54"/>
      <c r="BLP83" s="54"/>
      <c r="BLQ83" s="54"/>
      <c r="BLR83" s="54"/>
      <c r="BLS83" s="54"/>
      <c r="BLT83" s="54"/>
      <c r="BLU83" s="54"/>
      <c r="BLV83" s="54"/>
      <c r="BLW83" s="54"/>
      <c r="BLX83" s="54"/>
      <c r="BLY83" s="54"/>
      <c r="BLZ83" s="54"/>
      <c r="BMA83" s="54"/>
      <c r="BMB83" s="54"/>
      <c r="BMC83" s="54"/>
      <c r="BMD83" s="54"/>
      <c r="BME83" s="54"/>
      <c r="BMF83" s="54"/>
      <c r="BMG83" s="54"/>
      <c r="BMH83" s="54"/>
      <c r="BMI83" s="54"/>
      <c r="BMJ83" s="54"/>
      <c r="BMK83" s="54"/>
      <c r="BML83" s="54"/>
      <c r="BMM83" s="54"/>
      <c r="BMN83" s="54"/>
      <c r="BMO83" s="54"/>
      <c r="BMP83" s="54"/>
      <c r="BMQ83" s="54"/>
      <c r="BMR83" s="54"/>
      <c r="BMS83" s="54"/>
      <c r="BMT83" s="54"/>
      <c r="BMU83" s="54"/>
      <c r="BMV83" s="54"/>
      <c r="BMW83" s="54"/>
      <c r="BMX83" s="54"/>
      <c r="BMY83" s="54"/>
      <c r="BMZ83" s="54"/>
      <c r="BNA83" s="54"/>
      <c r="BNB83" s="54"/>
      <c r="BNC83" s="54"/>
      <c r="BND83" s="54"/>
      <c r="BNE83" s="54"/>
      <c r="BNF83" s="54"/>
      <c r="BNG83" s="54"/>
      <c r="BNH83" s="54"/>
      <c r="BNI83" s="54"/>
      <c r="BNJ83" s="54"/>
      <c r="BNK83" s="54"/>
      <c r="BNL83" s="54"/>
      <c r="BNM83" s="54"/>
      <c r="BNN83" s="54"/>
      <c r="BNO83" s="54"/>
      <c r="BNP83" s="54"/>
      <c r="BNQ83" s="54"/>
      <c r="BNR83" s="54"/>
      <c r="BNS83" s="54"/>
      <c r="BNT83" s="54"/>
      <c r="BNU83" s="54"/>
      <c r="BNV83" s="54"/>
      <c r="BNW83" s="54"/>
      <c r="BNX83" s="54"/>
      <c r="BNY83" s="54"/>
      <c r="BNZ83" s="54"/>
      <c r="BOA83" s="54"/>
      <c r="BOB83" s="54"/>
      <c r="BOC83" s="54"/>
      <c r="BOD83" s="54"/>
      <c r="BOE83" s="54"/>
      <c r="BOF83" s="54"/>
      <c r="BOG83" s="54"/>
      <c r="BOH83" s="54"/>
      <c r="BOI83" s="54"/>
      <c r="BOJ83" s="54"/>
      <c r="BOK83" s="54"/>
      <c r="BOL83" s="54"/>
      <c r="BOM83" s="54"/>
      <c r="BON83" s="54"/>
      <c r="BOO83" s="54"/>
      <c r="BOP83" s="54"/>
      <c r="BOQ83" s="54"/>
      <c r="BOR83" s="54"/>
      <c r="BOS83" s="54"/>
      <c r="BOT83" s="54"/>
      <c r="BOU83" s="54"/>
      <c r="BOV83" s="54"/>
      <c r="BOW83" s="54"/>
      <c r="BOX83" s="54"/>
      <c r="BOY83" s="54"/>
      <c r="BOZ83" s="54"/>
      <c r="BPA83" s="54"/>
      <c r="BPB83" s="54"/>
      <c r="BPC83" s="54"/>
      <c r="BPD83" s="54"/>
      <c r="BPE83" s="54"/>
      <c r="BPF83" s="54"/>
      <c r="BPG83" s="54"/>
      <c r="BPH83" s="54"/>
      <c r="BPI83" s="54"/>
      <c r="BPJ83" s="54"/>
      <c r="BPK83" s="54"/>
      <c r="BPL83" s="54"/>
      <c r="BPM83" s="54"/>
      <c r="BPN83" s="54"/>
      <c r="BPO83" s="54"/>
      <c r="BPP83" s="54"/>
      <c r="BPQ83" s="54"/>
      <c r="BPR83" s="54"/>
      <c r="BPS83" s="54"/>
      <c r="BPT83" s="54"/>
      <c r="BPU83" s="54"/>
      <c r="BPV83" s="54"/>
      <c r="BPW83" s="54"/>
      <c r="BPX83" s="54"/>
      <c r="BPY83" s="54"/>
      <c r="BPZ83" s="54"/>
      <c r="BQA83" s="54"/>
      <c r="BQB83" s="54"/>
      <c r="BQC83" s="54"/>
      <c r="BQD83" s="54"/>
      <c r="BQE83" s="54"/>
      <c r="BQF83" s="54"/>
      <c r="BQG83" s="54"/>
      <c r="BQH83" s="54"/>
      <c r="BQI83" s="54"/>
      <c r="BQJ83" s="54"/>
      <c r="BQK83" s="54"/>
      <c r="BQL83" s="54"/>
      <c r="BQM83" s="54"/>
      <c r="BQN83" s="54"/>
      <c r="BQO83" s="54"/>
      <c r="BQP83" s="54"/>
      <c r="BQQ83" s="54"/>
      <c r="BQR83" s="54"/>
      <c r="BQS83" s="54"/>
      <c r="BQT83" s="54"/>
      <c r="BQU83" s="54"/>
      <c r="BQV83" s="54"/>
      <c r="BQW83" s="54"/>
      <c r="BQX83" s="54"/>
      <c r="BQY83" s="54"/>
      <c r="BQZ83" s="54"/>
      <c r="BRA83" s="54"/>
      <c r="BRB83" s="54"/>
      <c r="BRC83" s="54"/>
      <c r="BRD83" s="54"/>
      <c r="BRE83" s="54"/>
      <c r="BRF83" s="54"/>
      <c r="BRG83" s="54"/>
      <c r="BRH83" s="54"/>
      <c r="BRI83" s="54"/>
      <c r="BRJ83" s="54"/>
      <c r="BRK83" s="54"/>
      <c r="BRL83" s="54"/>
      <c r="BRM83" s="54"/>
      <c r="BRN83" s="54"/>
      <c r="BRO83" s="54"/>
      <c r="BRP83" s="54"/>
      <c r="BRQ83" s="54"/>
      <c r="BRR83" s="54"/>
      <c r="BRS83" s="54"/>
      <c r="BRT83" s="54"/>
      <c r="BRU83" s="54"/>
      <c r="BRV83" s="54"/>
      <c r="BRW83" s="54"/>
      <c r="BRX83" s="54"/>
      <c r="BRY83" s="54"/>
      <c r="BRZ83" s="54"/>
      <c r="BSA83" s="54"/>
      <c r="BSB83" s="54"/>
      <c r="BSC83" s="54"/>
      <c r="BSD83" s="54"/>
      <c r="BSE83" s="54"/>
      <c r="BSF83" s="54"/>
      <c r="BSG83" s="54"/>
      <c r="BSH83" s="54"/>
      <c r="BSI83" s="54"/>
      <c r="BSJ83" s="54"/>
      <c r="BSK83" s="54"/>
      <c r="BSL83" s="54"/>
      <c r="BSM83" s="54"/>
      <c r="BSN83" s="54"/>
      <c r="BSO83" s="54"/>
      <c r="BSP83" s="54"/>
      <c r="BSQ83" s="54"/>
      <c r="BSR83" s="54"/>
      <c r="BSS83" s="54"/>
      <c r="BST83" s="54"/>
      <c r="BSU83" s="54"/>
      <c r="BSV83" s="54"/>
      <c r="BSW83" s="54"/>
      <c r="BSX83" s="54"/>
      <c r="BSY83" s="54"/>
      <c r="BSZ83" s="54"/>
      <c r="BTA83" s="54"/>
      <c r="BTB83" s="54"/>
      <c r="BTC83" s="54"/>
      <c r="BTD83" s="54"/>
      <c r="BTE83" s="54"/>
      <c r="BTF83" s="54"/>
      <c r="BTG83" s="54"/>
      <c r="BTH83" s="54"/>
      <c r="BTI83" s="54"/>
      <c r="BTJ83" s="54"/>
      <c r="BTK83" s="54"/>
      <c r="BTL83" s="54"/>
      <c r="BTM83" s="54"/>
      <c r="BTN83" s="54"/>
      <c r="BTO83" s="54"/>
      <c r="BTP83" s="54"/>
      <c r="BTQ83" s="54"/>
      <c r="BTR83" s="54"/>
      <c r="BTS83" s="54"/>
      <c r="BTT83" s="54"/>
      <c r="BTU83" s="54"/>
      <c r="BTV83" s="54"/>
      <c r="BTW83" s="54"/>
      <c r="BTX83" s="54"/>
      <c r="BTY83" s="54"/>
      <c r="BTZ83" s="54"/>
      <c r="BUA83" s="54"/>
      <c r="BUB83" s="54"/>
      <c r="BUC83" s="54"/>
      <c r="BUD83" s="54"/>
      <c r="BUE83" s="54"/>
      <c r="BUF83" s="54"/>
      <c r="BUG83" s="54"/>
      <c r="BUH83" s="54"/>
      <c r="BUI83" s="54"/>
      <c r="BUJ83" s="54"/>
      <c r="BUK83" s="54"/>
      <c r="BUL83" s="54"/>
      <c r="BUM83" s="54"/>
      <c r="BUN83" s="54"/>
      <c r="BUO83" s="54"/>
      <c r="BUP83" s="54"/>
      <c r="BUQ83" s="54"/>
      <c r="BUR83" s="54"/>
      <c r="BUS83" s="54"/>
      <c r="BUT83" s="54"/>
      <c r="BUU83" s="54"/>
      <c r="BUV83" s="54"/>
      <c r="BUW83" s="54"/>
      <c r="BUX83" s="54"/>
      <c r="BUY83" s="54"/>
      <c r="BUZ83" s="54"/>
      <c r="BVA83" s="54"/>
      <c r="BVB83" s="54"/>
      <c r="BVC83" s="54"/>
      <c r="BVD83" s="54"/>
      <c r="BVE83" s="54"/>
      <c r="BVF83" s="54"/>
      <c r="BVG83" s="54"/>
      <c r="BVH83" s="54"/>
      <c r="BVI83" s="54"/>
      <c r="BVJ83" s="54"/>
      <c r="BVK83" s="54"/>
      <c r="BVL83" s="54"/>
      <c r="BVM83" s="54"/>
      <c r="BVN83" s="54"/>
      <c r="BVO83" s="54"/>
      <c r="BVP83" s="54"/>
      <c r="BVQ83" s="54"/>
      <c r="BVR83" s="54"/>
      <c r="BVS83" s="54"/>
      <c r="BVT83" s="54"/>
      <c r="BVU83" s="54"/>
      <c r="BVV83" s="54"/>
      <c r="BVW83" s="54"/>
      <c r="BVX83" s="54"/>
      <c r="BVY83" s="54"/>
      <c r="BVZ83" s="54"/>
      <c r="BWA83" s="54"/>
      <c r="BWB83" s="54"/>
      <c r="BWC83" s="54"/>
      <c r="BWD83" s="54"/>
      <c r="BWE83" s="54"/>
      <c r="BWF83" s="54"/>
      <c r="BWG83" s="54"/>
      <c r="BWH83" s="54"/>
      <c r="BWI83" s="54"/>
      <c r="BWJ83" s="54"/>
      <c r="BWK83" s="54"/>
      <c r="BWL83" s="54"/>
      <c r="BWM83" s="54"/>
      <c r="BWN83" s="54"/>
      <c r="BWO83" s="54"/>
      <c r="BWP83" s="54"/>
      <c r="BWQ83" s="54"/>
      <c r="BWR83" s="54"/>
      <c r="BWS83" s="54"/>
      <c r="BWT83" s="54"/>
      <c r="BWU83" s="54"/>
      <c r="BWV83" s="54"/>
      <c r="BWW83" s="54"/>
      <c r="BWX83" s="54"/>
      <c r="BWY83" s="54"/>
      <c r="BWZ83" s="54"/>
      <c r="BXA83" s="54"/>
      <c r="BXB83" s="54"/>
      <c r="BXC83" s="54"/>
      <c r="BXD83" s="54"/>
      <c r="BXE83" s="54"/>
      <c r="BXF83" s="54"/>
      <c r="BXG83" s="54"/>
      <c r="BXH83" s="54"/>
      <c r="BXI83" s="54"/>
      <c r="BXJ83" s="54"/>
      <c r="BXK83" s="54"/>
      <c r="BXL83" s="54"/>
      <c r="BXM83" s="54"/>
      <c r="BXN83" s="54"/>
      <c r="BXO83" s="54"/>
      <c r="BXP83" s="54"/>
      <c r="BXQ83" s="54"/>
      <c r="BXR83" s="54"/>
      <c r="BXS83" s="54"/>
      <c r="BXT83" s="54"/>
      <c r="BXU83" s="54"/>
      <c r="BXV83" s="54"/>
      <c r="BXW83" s="54"/>
      <c r="BXX83" s="54"/>
      <c r="BXY83" s="54"/>
      <c r="BXZ83" s="54"/>
      <c r="BYA83" s="54"/>
      <c r="BYB83" s="54"/>
      <c r="BYC83" s="54"/>
      <c r="BYD83" s="54"/>
      <c r="BYE83" s="54"/>
      <c r="BYF83" s="54"/>
      <c r="BYG83" s="54"/>
      <c r="BYH83" s="54"/>
      <c r="BYI83" s="54"/>
      <c r="BYJ83" s="54"/>
      <c r="BYK83" s="54"/>
      <c r="BYL83" s="54"/>
      <c r="BYM83" s="54"/>
      <c r="BYN83" s="54"/>
      <c r="BYO83" s="54"/>
      <c r="BYP83" s="54"/>
      <c r="BYQ83" s="54"/>
      <c r="BYR83" s="54"/>
      <c r="BYS83" s="54"/>
      <c r="BYT83" s="54"/>
      <c r="BYU83" s="54"/>
      <c r="BYV83" s="54"/>
      <c r="BYW83" s="54"/>
      <c r="BYX83" s="54"/>
      <c r="BYY83" s="54"/>
      <c r="BYZ83" s="54"/>
      <c r="BZA83" s="54"/>
      <c r="BZB83" s="54"/>
      <c r="BZC83" s="54"/>
      <c r="BZD83" s="54"/>
      <c r="BZE83" s="54"/>
      <c r="BZF83" s="54"/>
      <c r="BZG83" s="54"/>
      <c r="BZH83" s="54"/>
      <c r="BZI83" s="54"/>
      <c r="BZJ83" s="54"/>
      <c r="BZK83" s="54"/>
      <c r="BZL83" s="54"/>
      <c r="BZM83" s="54"/>
      <c r="BZN83" s="54"/>
      <c r="BZO83" s="54"/>
      <c r="BZP83" s="54"/>
      <c r="BZQ83" s="54"/>
      <c r="BZR83" s="54"/>
      <c r="BZS83" s="54"/>
      <c r="BZT83" s="54"/>
      <c r="BZU83" s="54"/>
      <c r="BZV83" s="54"/>
      <c r="BZW83" s="54"/>
      <c r="BZX83" s="54"/>
      <c r="BZY83" s="54"/>
      <c r="BZZ83" s="54"/>
      <c r="CAA83" s="54"/>
      <c r="CAB83" s="54"/>
      <c r="CAC83" s="54"/>
      <c r="CAD83" s="54"/>
      <c r="CAE83" s="54"/>
      <c r="CAF83" s="54"/>
      <c r="CAG83" s="54"/>
      <c r="CAH83" s="54"/>
      <c r="CAI83" s="54"/>
      <c r="CAJ83" s="54"/>
      <c r="CAK83" s="54"/>
      <c r="CAL83" s="54"/>
      <c r="CAM83" s="54"/>
      <c r="CAN83" s="54"/>
      <c r="CAO83" s="54"/>
      <c r="CAP83" s="54"/>
      <c r="CAQ83" s="54"/>
      <c r="CAR83" s="54"/>
      <c r="CAS83" s="54"/>
      <c r="CAT83" s="54"/>
      <c r="CAU83" s="54"/>
      <c r="CAV83" s="54"/>
      <c r="CAW83" s="54"/>
      <c r="CAX83" s="54"/>
      <c r="CAY83" s="54"/>
      <c r="CAZ83" s="54"/>
      <c r="CBA83" s="54"/>
      <c r="CBB83" s="54"/>
      <c r="CBC83" s="54"/>
      <c r="CBD83" s="54"/>
      <c r="CBE83" s="54"/>
      <c r="CBF83" s="54"/>
      <c r="CBG83" s="54"/>
      <c r="CBH83" s="54"/>
      <c r="CBI83" s="54"/>
      <c r="CBJ83" s="54"/>
      <c r="CBK83" s="54"/>
      <c r="CBL83" s="54"/>
      <c r="CBM83" s="54"/>
      <c r="CBN83" s="54"/>
      <c r="CBO83" s="54"/>
      <c r="CBP83" s="54"/>
      <c r="CBQ83" s="54"/>
      <c r="CBR83" s="54"/>
      <c r="CBS83" s="54"/>
      <c r="CBT83" s="54"/>
      <c r="CBU83" s="54"/>
      <c r="CBV83" s="54"/>
      <c r="CBW83" s="54"/>
      <c r="CBX83" s="54"/>
      <c r="CBY83" s="54"/>
      <c r="CBZ83" s="54"/>
      <c r="CCA83" s="54"/>
      <c r="CCB83" s="54"/>
      <c r="CCC83" s="54"/>
      <c r="CCD83" s="54"/>
      <c r="CCE83" s="54"/>
      <c r="CCF83" s="54"/>
      <c r="CCG83" s="54"/>
      <c r="CCH83" s="54"/>
      <c r="CCI83" s="54"/>
      <c r="CCJ83" s="54"/>
      <c r="CCK83" s="54"/>
      <c r="CCL83" s="54"/>
      <c r="CCM83" s="54"/>
      <c r="CCN83" s="54"/>
      <c r="CCO83" s="54"/>
      <c r="CCP83" s="54"/>
      <c r="CCQ83" s="54"/>
      <c r="CCR83" s="54"/>
      <c r="CCS83" s="54"/>
      <c r="CCT83" s="54"/>
      <c r="CCU83" s="54"/>
      <c r="CCV83" s="54"/>
      <c r="CCW83" s="54"/>
      <c r="CCX83" s="54"/>
      <c r="CCY83" s="54"/>
      <c r="CCZ83" s="54"/>
      <c r="CDA83" s="54"/>
      <c r="CDB83" s="54"/>
      <c r="CDC83" s="54"/>
      <c r="CDD83" s="54"/>
      <c r="CDE83" s="54"/>
      <c r="CDF83" s="54"/>
      <c r="CDG83" s="54"/>
      <c r="CDH83" s="54"/>
      <c r="CDI83" s="54"/>
      <c r="CDJ83" s="54"/>
      <c r="CDK83" s="54"/>
      <c r="CDL83" s="54"/>
      <c r="CDM83" s="54"/>
      <c r="CDN83" s="54"/>
      <c r="CDO83" s="54"/>
      <c r="CDP83" s="54"/>
      <c r="CDQ83" s="54"/>
      <c r="CDR83" s="54"/>
      <c r="CDS83" s="54"/>
      <c r="CDT83" s="54"/>
      <c r="CDU83" s="54"/>
      <c r="CDV83" s="54"/>
      <c r="CDW83" s="54"/>
      <c r="CDX83" s="54"/>
      <c r="CDY83" s="54"/>
      <c r="CDZ83" s="54"/>
      <c r="CEA83" s="54"/>
      <c r="CEB83" s="54"/>
      <c r="CEC83" s="54"/>
      <c r="CED83" s="54"/>
      <c r="CEE83" s="54"/>
      <c r="CEF83" s="54"/>
      <c r="CEG83" s="54"/>
      <c r="CEH83" s="54"/>
      <c r="CEI83" s="54"/>
      <c r="CEJ83" s="54"/>
      <c r="CEK83" s="54"/>
      <c r="CEL83" s="54"/>
      <c r="CEM83" s="54"/>
      <c r="CEN83" s="54"/>
      <c r="CEO83" s="54"/>
      <c r="CEP83" s="54"/>
      <c r="CEQ83" s="54"/>
      <c r="CER83" s="54"/>
      <c r="CES83" s="54"/>
      <c r="CET83" s="54"/>
      <c r="CEU83" s="54"/>
      <c r="CEV83" s="54"/>
      <c r="CEW83" s="54"/>
      <c r="CEX83" s="54"/>
      <c r="CEY83" s="54"/>
      <c r="CEZ83" s="54"/>
      <c r="CFA83" s="54"/>
      <c r="CFB83" s="54"/>
      <c r="CFC83" s="54"/>
      <c r="CFD83" s="54"/>
      <c r="CFE83" s="54"/>
      <c r="CFF83" s="54"/>
      <c r="CFG83" s="54"/>
      <c r="CFH83" s="54"/>
      <c r="CFI83" s="54"/>
      <c r="CFJ83" s="54"/>
      <c r="CFK83" s="54"/>
      <c r="CFL83" s="54"/>
      <c r="CFM83" s="54"/>
      <c r="CFN83" s="54"/>
      <c r="CFO83" s="54"/>
      <c r="CFP83" s="54"/>
      <c r="CFQ83" s="54"/>
      <c r="CFR83" s="54"/>
      <c r="CFS83" s="54"/>
      <c r="CFT83" s="54"/>
      <c r="CFU83" s="54"/>
      <c r="CFV83" s="54"/>
      <c r="CFW83" s="54"/>
      <c r="CFX83" s="54"/>
      <c r="CFY83" s="54"/>
      <c r="CFZ83" s="54"/>
      <c r="CGA83" s="54"/>
      <c r="CGB83" s="54"/>
      <c r="CGC83" s="54"/>
      <c r="CGD83" s="54"/>
      <c r="CGE83" s="54"/>
      <c r="CGF83" s="54"/>
      <c r="CGG83" s="54"/>
      <c r="CGH83" s="54"/>
      <c r="CGI83" s="54"/>
      <c r="CGJ83" s="54"/>
      <c r="CGK83" s="54"/>
      <c r="CGL83" s="54"/>
      <c r="CGM83" s="54"/>
      <c r="CGN83" s="54"/>
      <c r="CGO83" s="54"/>
      <c r="CGP83" s="54"/>
      <c r="CGQ83" s="54"/>
      <c r="CGR83" s="54"/>
      <c r="CGS83" s="54"/>
      <c r="CGT83" s="54"/>
      <c r="CGU83" s="54"/>
      <c r="CGV83" s="54"/>
      <c r="CGW83" s="54"/>
      <c r="CGX83" s="54"/>
      <c r="CGY83" s="54"/>
      <c r="CGZ83" s="54"/>
      <c r="CHA83" s="54"/>
      <c r="CHB83" s="54"/>
      <c r="CHC83" s="54"/>
      <c r="CHD83" s="54"/>
      <c r="CHE83" s="54"/>
      <c r="CHF83" s="54"/>
      <c r="CHG83" s="54"/>
      <c r="CHH83" s="54"/>
      <c r="CHI83" s="54"/>
      <c r="CHJ83" s="54"/>
      <c r="CHK83" s="54"/>
      <c r="CHL83" s="54"/>
      <c r="CHM83" s="54"/>
      <c r="CHN83" s="54"/>
      <c r="CHO83" s="54"/>
      <c r="CHP83" s="54"/>
      <c r="CHQ83" s="54"/>
      <c r="CHR83" s="54"/>
      <c r="CHS83" s="54"/>
      <c r="CHT83" s="54"/>
      <c r="CHU83" s="54"/>
      <c r="CHV83" s="54"/>
      <c r="CHW83" s="54"/>
      <c r="CHX83" s="54"/>
      <c r="CHY83" s="54"/>
      <c r="CHZ83" s="54"/>
      <c r="CIA83" s="54"/>
      <c r="CIB83" s="54"/>
      <c r="CIC83" s="54"/>
      <c r="CID83" s="54"/>
      <c r="CIE83" s="54"/>
      <c r="CIF83" s="54"/>
      <c r="CIG83" s="54"/>
      <c r="CIH83" s="54"/>
      <c r="CII83" s="54"/>
      <c r="CIJ83" s="54"/>
      <c r="CIK83" s="54"/>
      <c r="CIL83" s="54"/>
      <c r="CIM83" s="54"/>
      <c r="CIN83" s="54"/>
      <c r="CIO83" s="54"/>
      <c r="CIP83" s="54"/>
      <c r="CIQ83" s="54"/>
      <c r="CIR83" s="54"/>
      <c r="CIS83" s="54"/>
      <c r="CIT83" s="54"/>
      <c r="CIU83" s="54"/>
      <c r="CIV83" s="54"/>
      <c r="CIW83" s="54"/>
      <c r="CIX83" s="54"/>
      <c r="CIY83" s="54"/>
      <c r="CIZ83" s="54"/>
      <c r="CJA83" s="54"/>
      <c r="CJB83" s="54"/>
      <c r="CJC83" s="54"/>
      <c r="CJD83" s="54"/>
      <c r="CJE83" s="54"/>
      <c r="CJF83" s="54"/>
      <c r="CJG83" s="54"/>
      <c r="CJH83" s="54"/>
      <c r="CJI83" s="54"/>
      <c r="CJJ83" s="54"/>
      <c r="CJK83" s="54"/>
      <c r="CJL83" s="54"/>
      <c r="CJM83" s="54"/>
      <c r="CJN83" s="54"/>
      <c r="CJO83" s="54"/>
      <c r="CJP83" s="54"/>
      <c r="CJQ83" s="54"/>
      <c r="CJR83" s="54"/>
      <c r="CJS83" s="54"/>
      <c r="CJT83" s="54"/>
      <c r="CJU83" s="54"/>
      <c r="CJV83" s="54"/>
      <c r="CJW83" s="54"/>
      <c r="CJX83" s="54"/>
      <c r="CJY83" s="54"/>
      <c r="CJZ83" s="54"/>
      <c r="CKA83" s="54"/>
      <c r="CKB83" s="54"/>
      <c r="CKC83" s="54"/>
      <c r="CKD83" s="54"/>
      <c r="CKE83" s="54"/>
      <c r="CKF83" s="54"/>
      <c r="CKG83" s="54"/>
      <c r="CKH83" s="54"/>
      <c r="CKI83" s="54"/>
      <c r="CKJ83" s="54"/>
      <c r="CKK83" s="54"/>
      <c r="CKL83" s="54"/>
      <c r="CKM83" s="54"/>
      <c r="CKN83" s="54"/>
      <c r="CKO83" s="54"/>
      <c r="CKP83" s="54"/>
      <c r="CKQ83" s="54"/>
      <c r="CKR83" s="54"/>
      <c r="CKS83" s="54"/>
      <c r="CKT83" s="54"/>
      <c r="CKU83" s="54"/>
      <c r="CKV83" s="54"/>
      <c r="CKW83" s="54"/>
      <c r="CKX83" s="54"/>
      <c r="CKY83" s="54"/>
      <c r="CKZ83" s="54"/>
      <c r="CLA83" s="54"/>
      <c r="CLB83" s="54"/>
      <c r="CLC83" s="54"/>
      <c r="CLD83" s="54"/>
      <c r="CLE83" s="54"/>
      <c r="CLF83" s="54"/>
      <c r="CLG83" s="54"/>
      <c r="CLH83" s="54"/>
      <c r="CLI83" s="54"/>
      <c r="CLJ83" s="54"/>
      <c r="CLK83" s="54"/>
      <c r="CLL83" s="54"/>
      <c r="CLM83" s="54"/>
      <c r="CLN83" s="54"/>
      <c r="CLO83" s="54"/>
      <c r="CLP83" s="54"/>
      <c r="CLQ83" s="54"/>
      <c r="CLR83" s="54"/>
      <c r="CLS83" s="54"/>
      <c r="CLT83" s="54"/>
      <c r="CLU83" s="54"/>
      <c r="CLV83" s="54"/>
      <c r="CLW83" s="54"/>
      <c r="CLX83" s="54"/>
      <c r="CLY83" s="54"/>
      <c r="CLZ83" s="54"/>
      <c r="CMA83" s="54"/>
      <c r="CMB83" s="54"/>
      <c r="CMC83" s="54"/>
      <c r="CMD83" s="54"/>
      <c r="CME83" s="54"/>
      <c r="CMF83" s="54"/>
      <c r="CMG83" s="54"/>
      <c r="CMH83" s="54"/>
      <c r="CMI83" s="54"/>
      <c r="CMJ83" s="54"/>
      <c r="CMK83" s="54"/>
      <c r="CML83" s="54"/>
      <c r="CMM83" s="54"/>
      <c r="CMN83" s="54"/>
      <c r="CMO83" s="54"/>
      <c r="CMP83" s="54"/>
      <c r="CMQ83" s="54"/>
      <c r="CMR83" s="54"/>
      <c r="CMS83" s="54"/>
      <c r="CMT83" s="54"/>
      <c r="CMU83" s="54"/>
      <c r="CMV83" s="54"/>
      <c r="CMW83" s="54"/>
      <c r="CMX83" s="54"/>
      <c r="CMY83" s="54"/>
      <c r="CMZ83" s="54"/>
      <c r="CNA83" s="54"/>
      <c r="CNB83" s="54"/>
      <c r="CNC83" s="54"/>
      <c r="CND83" s="54"/>
      <c r="CNE83" s="54"/>
      <c r="CNF83" s="54"/>
      <c r="CNG83" s="54"/>
      <c r="CNH83" s="54"/>
      <c r="CNI83" s="54"/>
      <c r="CNJ83" s="54"/>
      <c r="CNK83" s="54"/>
      <c r="CNL83" s="54"/>
      <c r="CNM83" s="54"/>
      <c r="CNN83" s="54"/>
      <c r="CNO83" s="54"/>
      <c r="CNP83" s="54"/>
      <c r="CNQ83" s="54"/>
      <c r="CNR83" s="54"/>
      <c r="CNS83" s="54"/>
      <c r="CNT83" s="54"/>
      <c r="CNU83" s="54"/>
      <c r="CNV83" s="54"/>
      <c r="CNW83" s="54"/>
      <c r="CNX83" s="54"/>
      <c r="CNY83" s="54"/>
      <c r="CNZ83" s="54"/>
      <c r="COA83" s="54"/>
      <c r="COB83" s="54"/>
      <c r="COC83" s="54"/>
      <c r="COD83" s="54"/>
      <c r="COE83" s="54"/>
      <c r="COF83" s="54"/>
      <c r="COG83" s="54"/>
      <c r="COH83" s="54"/>
      <c r="COI83" s="54"/>
      <c r="COJ83" s="54"/>
      <c r="COK83" s="54"/>
      <c r="COL83" s="54"/>
      <c r="COM83" s="54"/>
      <c r="CON83" s="54"/>
      <c r="COO83" s="54"/>
      <c r="COP83" s="54"/>
      <c r="COQ83" s="54"/>
      <c r="COR83" s="54"/>
      <c r="COS83" s="54"/>
      <c r="COT83" s="54"/>
      <c r="COU83" s="54"/>
      <c r="COV83" s="54"/>
      <c r="COW83" s="54"/>
      <c r="COX83" s="54"/>
      <c r="COY83" s="54"/>
      <c r="COZ83" s="54"/>
      <c r="CPA83" s="54"/>
      <c r="CPB83" s="54"/>
      <c r="CPC83" s="54"/>
      <c r="CPD83" s="54"/>
      <c r="CPE83" s="54"/>
      <c r="CPF83" s="54"/>
      <c r="CPG83" s="54"/>
      <c r="CPH83" s="54"/>
      <c r="CPI83" s="54"/>
      <c r="CPJ83" s="54"/>
      <c r="CPK83" s="54"/>
      <c r="CPL83" s="54"/>
      <c r="CPM83" s="54"/>
      <c r="CPN83" s="54"/>
      <c r="CPO83" s="54"/>
      <c r="CPP83" s="54"/>
      <c r="CPQ83" s="54"/>
      <c r="CPR83" s="54"/>
      <c r="CPS83" s="54"/>
      <c r="CPT83" s="54"/>
      <c r="CPU83" s="54"/>
      <c r="CPV83" s="54"/>
      <c r="CPW83" s="54"/>
      <c r="CPX83" s="54"/>
      <c r="CPY83" s="54"/>
      <c r="CPZ83" s="54"/>
      <c r="CQA83" s="54"/>
      <c r="CQB83" s="54"/>
      <c r="CQC83" s="54"/>
      <c r="CQD83" s="54"/>
      <c r="CQE83" s="54"/>
      <c r="CQF83" s="54"/>
      <c r="CQG83" s="54"/>
      <c r="CQH83" s="54"/>
      <c r="CQI83" s="54"/>
      <c r="CQJ83" s="54"/>
      <c r="CQK83" s="54"/>
      <c r="CQL83" s="54"/>
      <c r="CQM83" s="54"/>
      <c r="CQN83" s="54"/>
      <c r="CQO83" s="54"/>
      <c r="CQP83" s="54"/>
      <c r="CQQ83" s="54"/>
      <c r="CQR83" s="54"/>
      <c r="CQS83" s="54"/>
      <c r="CQT83" s="54"/>
      <c r="CQU83" s="54"/>
      <c r="CQV83" s="54"/>
      <c r="CQW83" s="54"/>
      <c r="CQX83" s="54"/>
      <c r="CQY83" s="54"/>
      <c r="CQZ83" s="54"/>
      <c r="CRA83" s="54"/>
      <c r="CRB83" s="54"/>
      <c r="CRC83" s="54"/>
      <c r="CRD83" s="54"/>
      <c r="CRE83" s="54"/>
      <c r="CRF83" s="54"/>
      <c r="CRG83" s="54"/>
      <c r="CRH83" s="54"/>
      <c r="CRI83" s="54"/>
      <c r="CRJ83" s="54"/>
      <c r="CRK83" s="54"/>
      <c r="CRL83" s="54"/>
      <c r="CRM83" s="54"/>
      <c r="CRN83" s="54"/>
      <c r="CRO83" s="54"/>
      <c r="CRP83" s="54"/>
      <c r="CRQ83" s="54"/>
      <c r="CRR83" s="54"/>
      <c r="CRS83" s="54"/>
      <c r="CRT83" s="54"/>
      <c r="CRU83" s="54"/>
      <c r="CRV83" s="54"/>
      <c r="CRW83" s="54"/>
      <c r="CRX83" s="54"/>
      <c r="CRY83" s="54"/>
      <c r="CRZ83" s="54"/>
      <c r="CSA83" s="54"/>
      <c r="CSB83" s="54"/>
      <c r="CSC83" s="54"/>
      <c r="CSD83" s="54"/>
      <c r="CSE83" s="54"/>
      <c r="CSF83" s="54"/>
      <c r="CSG83" s="54"/>
      <c r="CSH83" s="54"/>
      <c r="CSI83" s="54"/>
      <c r="CSJ83" s="54"/>
      <c r="CSK83" s="54"/>
      <c r="CSL83" s="54"/>
      <c r="CSM83" s="54"/>
      <c r="CSN83" s="54"/>
      <c r="CSO83" s="54"/>
      <c r="CSP83" s="54"/>
      <c r="CSQ83" s="54"/>
      <c r="CSR83" s="54"/>
      <c r="CSS83" s="54"/>
      <c r="CST83" s="54"/>
      <c r="CSU83" s="54"/>
      <c r="CSV83" s="54"/>
      <c r="CSW83" s="54"/>
      <c r="CSX83" s="54"/>
      <c r="CSY83" s="54"/>
      <c r="CSZ83" s="54"/>
      <c r="CTA83" s="54"/>
      <c r="CTB83" s="54"/>
      <c r="CTC83" s="54"/>
      <c r="CTD83" s="54"/>
      <c r="CTE83" s="54"/>
      <c r="CTF83" s="54"/>
      <c r="CTG83" s="54"/>
      <c r="CTH83" s="54"/>
      <c r="CTI83" s="54"/>
      <c r="CTJ83" s="54"/>
      <c r="CTK83" s="54"/>
      <c r="CTL83" s="54"/>
      <c r="CTM83" s="54"/>
      <c r="CTN83" s="54"/>
      <c r="CTO83" s="54"/>
      <c r="CTP83" s="54"/>
      <c r="CTQ83" s="54"/>
      <c r="CTR83" s="54"/>
      <c r="CTS83" s="54"/>
      <c r="CTT83" s="54"/>
      <c r="CTU83" s="54"/>
      <c r="CTV83" s="54"/>
      <c r="CTW83" s="54"/>
      <c r="CTX83" s="54"/>
      <c r="CTY83" s="54"/>
      <c r="CTZ83" s="54"/>
      <c r="CUA83" s="54"/>
      <c r="CUB83" s="54"/>
      <c r="CUC83" s="54"/>
      <c r="CUD83" s="54"/>
      <c r="CUE83" s="54"/>
      <c r="CUF83" s="54"/>
      <c r="CUG83" s="54"/>
      <c r="CUH83" s="54"/>
      <c r="CUI83" s="54"/>
      <c r="CUJ83" s="54"/>
      <c r="CUK83" s="54"/>
      <c r="CUL83" s="54"/>
      <c r="CUM83" s="54"/>
      <c r="CUN83" s="54"/>
      <c r="CUO83" s="54"/>
      <c r="CUP83" s="54"/>
      <c r="CUQ83" s="54"/>
      <c r="CUR83" s="54"/>
      <c r="CUS83" s="54"/>
      <c r="CUT83" s="54"/>
      <c r="CUU83" s="54"/>
      <c r="CUV83" s="54"/>
      <c r="CUW83" s="54"/>
      <c r="CUX83" s="54"/>
      <c r="CUY83" s="54"/>
      <c r="CUZ83" s="54"/>
      <c r="CVA83" s="54"/>
      <c r="CVB83" s="54"/>
      <c r="CVC83" s="54"/>
      <c r="CVD83" s="54"/>
      <c r="CVE83" s="54"/>
      <c r="CVF83" s="54"/>
      <c r="CVG83" s="54"/>
      <c r="CVH83" s="54"/>
      <c r="CVI83" s="54"/>
      <c r="CVJ83" s="54"/>
      <c r="CVK83" s="54"/>
      <c r="CVL83" s="54"/>
      <c r="CVM83" s="54"/>
      <c r="CVN83" s="54"/>
      <c r="CVO83" s="54"/>
      <c r="CVP83" s="54"/>
      <c r="CVQ83" s="54"/>
      <c r="CVR83" s="54"/>
      <c r="CVS83" s="54"/>
      <c r="CVT83" s="54"/>
      <c r="CVU83" s="54"/>
      <c r="CVV83" s="54"/>
      <c r="CVW83" s="54"/>
      <c r="CVX83" s="54"/>
      <c r="CVY83" s="54"/>
      <c r="CVZ83" s="54"/>
      <c r="CWA83" s="54"/>
      <c r="CWB83" s="54"/>
      <c r="CWC83" s="54"/>
      <c r="CWD83" s="54"/>
      <c r="CWE83" s="54"/>
      <c r="CWF83" s="54"/>
      <c r="CWG83" s="54"/>
      <c r="CWH83" s="54"/>
      <c r="CWI83" s="54"/>
      <c r="CWJ83" s="54"/>
      <c r="CWK83" s="54"/>
      <c r="CWL83" s="54"/>
      <c r="CWM83" s="54"/>
      <c r="CWN83" s="54"/>
      <c r="CWO83" s="54"/>
      <c r="CWP83" s="54"/>
      <c r="CWQ83" s="54"/>
      <c r="CWR83" s="54"/>
      <c r="CWS83" s="54"/>
      <c r="CWT83" s="54"/>
      <c r="CWU83" s="54"/>
      <c r="CWV83" s="54"/>
      <c r="CWW83" s="54"/>
      <c r="CWX83" s="54"/>
      <c r="CWY83" s="54"/>
      <c r="CWZ83" s="54"/>
      <c r="CXA83" s="54"/>
      <c r="CXB83" s="54"/>
      <c r="CXC83" s="54"/>
      <c r="CXD83" s="54"/>
      <c r="CXE83" s="54"/>
      <c r="CXF83" s="54"/>
      <c r="CXG83" s="54"/>
      <c r="CXH83" s="54"/>
      <c r="CXI83" s="54"/>
      <c r="CXJ83" s="54"/>
      <c r="CXK83" s="54"/>
      <c r="CXL83" s="54"/>
      <c r="CXM83" s="54"/>
      <c r="CXN83" s="54"/>
      <c r="CXO83" s="54"/>
      <c r="CXP83" s="54"/>
      <c r="CXQ83" s="54"/>
      <c r="CXR83" s="54"/>
      <c r="CXS83" s="54"/>
      <c r="CXT83" s="54"/>
      <c r="CXU83" s="54"/>
      <c r="CXV83" s="54"/>
      <c r="CXW83" s="54"/>
      <c r="CXX83" s="54"/>
      <c r="CXY83" s="54"/>
      <c r="CXZ83" s="54"/>
      <c r="CYA83" s="54"/>
      <c r="CYB83" s="54"/>
      <c r="CYC83" s="54"/>
      <c r="CYD83" s="54"/>
      <c r="CYE83" s="54"/>
      <c r="CYF83" s="54"/>
      <c r="CYG83" s="54"/>
      <c r="CYH83" s="54"/>
      <c r="CYI83" s="54"/>
      <c r="CYJ83" s="54"/>
      <c r="CYK83" s="54"/>
      <c r="CYL83" s="54"/>
      <c r="CYM83" s="54"/>
      <c r="CYN83" s="54"/>
      <c r="CYO83" s="54"/>
      <c r="CYP83" s="54"/>
      <c r="CYQ83" s="54"/>
      <c r="CYR83" s="54"/>
      <c r="CYS83" s="54"/>
      <c r="CYT83" s="54"/>
      <c r="CYU83" s="54"/>
      <c r="CYV83" s="54"/>
      <c r="CYW83" s="54"/>
      <c r="CYX83" s="54"/>
      <c r="CYY83" s="54"/>
      <c r="CYZ83" s="54"/>
      <c r="CZA83" s="54"/>
      <c r="CZB83" s="54"/>
      <c r="CZC83" s="54"/>
      <c r="CZD83" s="54"/>
      <c r="CZE83" s="54"/>
      <c r="CZF83" s="54"/>
      <c r="CZG83" s="54"/>
      <c r="CZH83" s="54"/>
      <c r="CZI83" s="54"/>
      <c r="CZJ83" s="54"/>
      <c r="CZK83" s="54"/>
      <c r="CZL83" s="54"/>
      <c r="CZM83" s="54"/>
      <c r="CZN83" s="54"/>
      <c r="CZO83" s="54"/>
      <c r="CZP83" s="54"/>
      <c r="CZQ83" s="54"/>
      <c r="CZR83" s="54"/>
      <c r="CZS83" s="54"/>
      <c r="CZT83" s="54"/>
      <c r="CZU83" s="54"/>
      <c r="CZV83" s="54"/>
      <c r="CZW83" s="54"/>
      <c r="CZX83" s="54"/>
      <c r="CZY83" s="54"/>
      <c r="CZZ83" s="54"/>
      <c r="DAA83" s="54"/>
      <c r="DAB83" s="54"/>
      <c r="DAC83" s="54"/>
      <c r="DAD83" s="54"/>
      <c r="DAE83" s="54"/>
      <c r="DAF83" s="54"/>
      <c r="DAG83" s="54"/>
      <c r="DAH83" s="54"/>
      <c r="DAI83" s="54"/>
      <c r="DAJ83" s="54"/>
      <c r="DAK83" s="54"/>
      <c r="DAL83" s="54"/>
      <c r="DAM83" s="54"/>
      <c r="DAN83" s="54"/>
      <c r="DAO83" s="54"/>
      <c r="DAP83" s="54"/>
      <c r="DAQ83" s="54"/>
      <c r="DAR83" s="54"/>
      <c r="DAS83" s="54"/>
      <c r="DAT83" s="54"/>
      <c r="DAU83" s="54"/>
      <c r="DAV83" s="54"/>
      <c r="DAW83" s="54"/>
      <c r="DAX83" s="54"/>
      <c r="DAY83" s="54"/>
      <c r="DAZ83" s="54"/>
      <c r="DBA83" s="54"/>
      <c r="DBB83" s="54"/>
      <c r="DBC83" s="54"/>
      <c r="DBD83" s="54"/>
      <c r="DBE83" s="54"/>
      <c r="DBF83" s="54"/>
      <c r="DBG83" s="54"/>
      <c r="DBH83" s="54"/>
      <c r="DBI83" s="54"/>
      <c r="DBJ83" s="54"/>
      <c r="DBK83" s="54"/>
      <c r="DBL83" s="54"/>
      <c r="DBM83" s="54"/>
      <c r="DBN83" s="54"/>
      <c r="DBO83" s="54"/>
      <c r="DBP83" s="54"/>
      <c r="DBQ83" s="54"/>
      <c r="DBR83" s="54"/>
      <c r="DBS83" s="54"/>
      <c r="DBT83" s="54"/>
      <c r="DBU83" s="54"/>
      <c r="DBV83" s="54"/>
      <c r="DBW83" s="54"/>
      <c r="DBX83" s="54"/>
      <c r="DBY83" s="54"/>
      <c r="DBZ83" s="54"/>
      <c r="DCA83" s="54"/>
      <c r="DCB83" s="54"/>
      <c r="DCC83" s="54"/>
      <c r="DCD83" s="54"/>
      <c r="DCE83" s="54"/>
      <c r="DCF83" s="54"/>
      <c r="DCG83" s="54"/>
      <c r="DCH83" s="54"/>
      <c r="DCI83" s="54"/>
      <c r="DCJ83" s="54"/>
      <c r="DCK83" s="54"/>
      <c r="DCL83" s="54"/>
      <c r="DCM83" s="54"/>
      <c r="DCN83" s="54"/>
      <c r="DCO83" s="54"/>
      <c r="DCP83" s="54"/>
      <c r="DCQ83" s="54"/>
      <c r="DCR83" s="54"/>
      <c r="DCS83" s="54"/>
      <c r="DCT83" s="54"/>
      <c r="DCU83" s="54"/>
      <c r="DCV83" s="54"/>
      <c r="DCW83" s="54"/>
      <c r="DCX83" s="54"/>
      <c r="DCY83" s="54"/>
      <c r="DCZ83" s="54"/>
      <c r="DDA83" s="54"/>
      <c r="DDB83" s="54"/>
      <c r="DDC83" s="54"/>
      <c r="DDD83" s="54"/>
      <c r="DDE83" s="54"/>
      <c r="DDF83" s="54"/>
      <c r="DDG83" s="54"/>
      <c r="DDH83" s="54"/>
      <c r="DDI83" s="54"/>
      <c r="DDJ83" s="54"/>
      <c r="DDK83" s="54"/>
      <c r="DDL83" s="54"/>
      <c r="DDM83" s="54"/>
      <c r="DDN83" s="54"/>
      <c r="DDO83" s="54"/>
      <c r="DDP83" s="54"/>
      <c r="DDQ83" s="54"/>
      <c r="DDR83" s="54"/>
      <c r="DDS83" s="54"/>
      <c r="DDT83" s="54"/>
      <c r="DDU83" s="54"/>
      <c r="DDV83" s="54"/>
      <c r="DDW83" s="54"/>
      <c r="DDX83" s="54"/>
      <c r="DDY83" s="54"/>
      <c r="DDZ83" s="54"/>
      <c r="DEA83" s="54"/>
      <c r="DEB83" s="54"/>
      <c r="DEC83" s="54"/>
      <c r="DED83" s="54"/>
      <c r="DEE83" s="54"/>
      <c r="DEF83" s="54"/>
      <c r="DEG83" s="54"/>
      <c r="DEH83" s="54"/>
      <c r="DEI83" s="54"/>
      <c r="DEJ83" s="54"/>
      <c r="DEK83" s="54"/>
      <c r="DEL83" s="54"/>
      <c r="DEM83" s="54"/>
      <c r="DEN83" s="54"/>
      <c r="DEO83" s="54"/>
      <c r="DEP83" s="54"/>
      <c r="DEQ83" s="54"/>
      <c r="DER83" s="54"/>
      <c r="DES83" s="54"/>
      <c r="DET83" s="54"/>
      <c r="DEU83" s="54"/>
      <c r="DEV83" s="54"/>
      <c r="DEW83" s="54"/>
      <c r="DEX83" s="54"/>
      <c r="DEY83" s="54"/>
      <c r="DEZ83" s="54"/>
      <c r="DFA83" s="54"/>
      <c r="DFB83" s="54"/>
      <c r="DFC83" s="54"/>
      <c r="DFD83" s="54"/>
      <c r="DFE83" s="54"/>
      <c r="DFF83" s="54"/>
      <c r="DFG83" s="54"/>
      <c r="DFH83" s="54"/>
      <c r="DFI83" s="54"/>
      <c r="DFJ83" s="54"/>
      <c r="DFK83" s="54"/>
      <c r="DFL83" s="54"/>
      <c r="DFM83" s="54"/>
      <c r="DFN83" s="54"/>
      <c r="DFO83" s="54"/>
      <c r="DFP83" s="54"/>
      <c r="DFQ83" s="54"/>
      <c r="DFR83" s="54"/>
      <c r="DFS83" s="54"/>
      <c r="DFT83" s="54"/>
      <c r="DFU83" s="54"/>
      <c r="DFV83" s="54"/>
      <c r="DFW83" s="54"/>
      <c r="DFX83" s="54"/>
      <c r="DFY83" s="54"/>
      <c r="DFZ83" s="54"/>
      <c r="DGA83" s="54"/>
      <c r="DGB83" s="54"/>
      <c r="DGC83" s="54"/>
      <c r="DGD83" s="54"/>
      <c r="DGE83" s="54"/>
      <c r="DGF83" s="54"/>
      <c r="DGG83" s="54"/>
      <c r="DGH83" s="54"/>
      <c r="DGI83" s="54"/>
      <c r="DGJ83" s="54"/>
      <c r="DGK83" s="54"/>
      <c r="DGL83" s="54"/>
      <c r="DGM83" s="54"/>
      <c r="DGN83" s="54"/>
      <c r="DGO83" s="54"/>
      <c r="DGP83" s="54"/>
      <c r="DGQ83" s="54"/>
      <c r="DGR83" s="54"/>
      <c r="DGS83" s="54"/>
      <c r="DGT83" s="54"/>
      <c r="DGU83" s="54"/>
      <c r="DGV83" s="54"/>
      <c r="DGW83" s="54"/>
      <c r="DGX83" s="54"/>
      <c r="DGY83" s="54"/>
      <c r="DGZ83" s="54"/>
      <c r="DHA83" s="54"/>
      <c r="DHB83" s="54"/>
      <c r="DHC83" s="54"/>
      <c r="DHD83" s="54"/>
      <c r="DHE83" s="54"/>
      <c r="DHF83" s="54"/>
      <c r="DHG83" s="54"/>
      <c r="DHH83" s="54"/>
      <c r="DHI83" s="54"/>
      <c r="DHJ83" s="54"/>
      <c r="DHK83" s="54"/>
      <c r="DHL83" s="54"/>
      <c r="DHM83" s="54"/>
      <c r="DHN83" s="54"/>
      <c r="DHO83" s="54"/>
      <c r="DHP83" s="54"/>
      <c r="DHQ83" s="54"/>
      <c r="DHR83" s="54"/>
      <c r="DHS83" s="54"/>
      <c r="DHT83" s="54"/>
      <c r="DHU83" s="54"/>
      <c r="DHV83" s="54"/>
      <c r="DHW83" s="54"/>
      <c r="DHX83" s="54"/>
      <c r="DHY83" s="54"/>
      <c r="DHZ83" s="54"/>
      <c r="DIA83" s="54"/>
      <c r="DIB83" s="54"/>
      <c r="DIC83" s="54"/>
      <c r="DID83" s="54"/>
      <c r="DIE83" s="54"/>
      <c r="DIF83" s="54"/>
      <c r="DIG83" s="54"/>
      <c r="DIH83" s="54"/>
      <c r="DII83" s="54"/>
      <c r="DIJ83" s="54"/>
      <c r="DIK83" s="54"/>
      <c r="DIL83" s="54"/>
      <c r="DIM83" s="54"/>
      <c r="DIN83" s="54"/>
      <c r="DIO83" s="54"/>
      <c r="DIP83" s="54"/>
      <c r="DIQ83" s="54"/>
      <c r="DIR83" s="54"/>
      <c r="DIS83" s="54"/>
      <c r="DIT83" s="54"/>
      <c r="DIU83" s="54"/>
      <c r="DIV83" s="54"/>
      <c r="DIW83" s="54"/>
      <c r="DIX83" s="54"/>
      <c r="DIY83" s="54"/>
      <c r="DIZ83" s="54"/>
      <c r="DJA83" s="54"/>
      <c r="DJB83" s="54"/>
      <c r="DJC83" s="54"/>
      <c r="DJD83" s="54"/>
      <c r="DJE83" s="54"/>
      <c r="DJF83" s="54"/>
      <c r="DJG83" s="54"/>
      <c r="DJH83" s="54"/>
      <c r="DJI83" s="54"/>
      <c r="DJJ83" s="54"/>
      <c r="DJK83" s="54"/>
      <c r="DJL83" s="54"/>
      <c r="DJM83" s="54"/>
      <c r="DJN83" s="54"/>
      <c r="DJO83" s="54"/>
      <c r="DJP83" s="54"/>
      <c r="DJQ83" s="54"/>
      <c r="DJR83" s="54"/>
      <c r="DJS83" s="54"/>
      <c r="DJT83" s="54"/>
      <c r="DJU83" s="54"/>
      <c r="DJV83" s="54"/>
      <c r="DJW83" s="54"/>
      <c r="DJX83" s="54"/>
      <c r="DJY83" s="54"/>
      <c r="DJZ83" s="54"/>
      <c r="DKA83" s="54"/>
      <c r="DKB83" s="54"/>
      <c r="DKC83" s="54"/>
      <c r="DKD83" s="54"/>
      <c r="DKE83" s="54"/>
      <c r="DKF83" s="54"/>
      <c r="DKG83" s="54"/>
      <c r="DKH83" s="54"/>
      <c r="DKI83" s="54"/>
      <c r="DKJ83" s="54"/>
      <c r="DKK83" s="54"/>
      <c r="DKL83" s="54"/>
      <c r="DKM83" s="54"/>
      <c r="DKN83" s="54"/>
      <c r="DKO83" s="54"/>
      <c r="DKP83" s="54"/>
      <c r="DKQ83" s="54"/>
      <c r="DKR83" s="54"/>
      <c r="DKS83" s="54"/>
      <c r="DKT83" s="54"/>
      <c r="DKU83" s="54"/>
      <c r="DKV83" s="54"/>
      <c r="DKW83" s="54"/>
      <c r="DKX83" s="54"/>
      <c r="DKY83" s="54"/>
      <c r="DKZ83" s="54"/>
      <c r="DLA83" s="54"/>
      <c r="DLB83" s="54"/>
      <c r="DLC83" s="54"/>
      <c r="DLD83" s="54"/>
      <c r="DLE83" s="54"/>
      <c r="DLF83" s="54"/>
      <c r="DLG83" s="54"/>
      <c r="DLH83" s="54"/>
      <c r="DLI83" s="54"/>
      <c r="DLJ83" s="54"/>
      <c r="DLK83" s="54"/>
      <c r="DLL83" s="54"/>
      <c r="DLM83" s="54"/>
      <c r="DLN83" s="54"/>
      <c r="DLO83" s="54"/>
      <c r="DLP83" s="54"/>
      <c r="DLQ83" s="54"/>
      <c r="DLR83" s="54"/>
      <c r="DLS83" s="54"/>
      <c r="DLT83" s="54"/>
      <c r="DLU83" s="54"/>
      <c r="DLV83" s="54"/>
      <c r="DLW83" s="54"/>
      <c r="DLX83" s="54"/>
      <c r="DLY83" s="54"/>
      <c r="DLZ83" s="54"/>
      <c r="DMA83" s="54"/>
      <c r="DMB83" s="54"/>
      <c r="DMC83" s="54"/>
      <c r="DMD83" s="54"/>
      <c r="DME83" s="54"/>
      <c r="DMF83" s="54"/>
      <c r="DMG83" s="54"/>
      <c r="DMH83" s="54"/>
      <c r="DMI83" s="54"/>
      <c r="DMJ83" s="54"/>
      <c r="DMK83" s="54"/>
      <c r="DML83" s="54"/>
      <c r="DMM83" s="54"/>
      <c r="DMN83" s="54"/>
      <c r="DMO83" s="54"/>
      <c r="DMP83" s="54"/>
      <c r="DMQ83" s="54"/>
      <c r="DMR83" s="54"/>
      <c r="DMS83" s="54"/>
      <c r="DMT83" s="54"/>
      <c r="DMU83" s="54"/>
      <c r="DMV83" s="54"/>
      <c r="DMW83" s="54"/>
      <c r="DMX83" s="54"/>
      <c r="DMY83" s="54"/>
      <c r="DMZ83" s="54"/>
      <c r="DNA83" s="54"/>
      <c r="DNB83" s="54"/>
      <c r="DNC83" s="54"/>
      <c r="DND83" s="54"/>
      <c r="DNE83" s="54"/>
      <c r="DNF83" s="54"/>
      <c r="DNG83" s="54"/>
      <c r="DNH83" s="54"/>
      <c r="DNI83" s="54"/>
      <c r="DNJ83" s="54"/>
      <c r="DNK83" s="54"/>
      <c r="DNL83" s="54"/>
      <c r="DNM83" s="54"/>
      <c r="DNN83" s="54"/>
      <c r="DNO83" s="54"/>
      <c r="DNP83" s="54"/>
      <c r="DNQ83" s="54"/>
      <c r="DNR83" s="54"/>
      <c r="DNS83" s="54"/>
      <c r="DNT83" s="54"/>
      <c r="DNU83" s="54"/>
      <c r="DNV83" s="54"/>
      <c r="DNW83" s="54"/>
      <c r="DNX83" s="54"/>
      <c r="DNY83" s="54"/>
      <c r="DNZ83" s="54"/>
      <c r="DOA83" s="54"/>
      <c r="DOB83" s="54"/>
      <c r="DOC83" s="54"/>
      <c r="DOD83" s="54"/>
      <c r="DOE83" s="54"/>
      <c r="DOF83" s="54"/>
      <c r="DOG83" s="54"/>
      <c r="DOH83" s="54"/>
      <c r="DOI83" s="54"/>
      <c r="DOJ83" s="54"/>
      <c r="DOK83" s="54"/>
      <c r="DOL83" s="54"/>
      <c r="DOM83" s="54"/>
      <c r="DON83" s="54"/>
      <c r="DOO83" s="54"/>
      <c r="DOP83" s="54"/>
      <c r="DOQ83" s="54"/>
      <c r="DOR83" s="54"/>
      <c r="DOS83" s="54"/>
      <c r="DOT83" s="54"/>
      <c r="DOU83" s="54"/>
      <c r="DOV83" s="54"/>
      <c r="DOW83" s="54"/>
      <c r="DOX83" s="54"/>
      <c r="DOY83" s="54"/>
      <c r="DOZ83" s="54"/>
      <c r="DPA83" s="54"/>
      <c r="DPB83" s="54"/>
      <c r="DPC83" s="54"/>
      <c r="DPD83" s="54"/>
      <c r="DPE83" s="54"/>
      <c r="DPF83" s="54"/>
      <c r="DPG83" s="54"/>
      <c r="DPH83" s="54"/>
      <c r="DPI83" s="54"/>
      <c r="DPJ83" s="54"/>
      <c r="DPK83" s="54"/>
      <c r="DPL83" s="54"/>
      <c r="DPM83" s="54"/>
      <c r="DPN83" s="54"/>
      <c r="DPO83" s="54"/>
      <c r="DPP83" s="54"/>
      <c r="DPQ83" s="54"/>
      <c r="DPR83" s="54"/>
      <c r="DPS83" s="54"/>
      <c r="DPT83" s="54"/>
      <c r="DPU83" s="54"/>
      <c r="DPV83" s="54"/>
      <c r="DPW83" s="54"/>
      <c r="DPX83" s="54"/>
      <c r="DPY83" s="54"/>
      <c r="DPZ83" s="54"/>
      <c r="DQA83" s="54"/>
      <c r="DQB83" s="54"/>
      <c r="DQC83" s="54"/>
      <c r="DQD83" s="54"/>
      <c r="DQE83" s="54"/>
      <c r="DQF83" s="54"/>
      <c r="DQG83" s="54"/>
      <c r="DQH83" s="54"/>
      <c r="DQI83" s="54"/>
      <c r="DQJ83" s="54"/>
      <c r="DQK83" s="54"/>
      <c r="DQL83" s="54"/>
      <c r="DQM83" s="54"/>
      <c r="DQN83" s="54"/>
      <c r="DQO83" s="54"/>
      <c r="DQP83" s="54"/>
      <c r="DQQ83" s="54"/>
      <c r="DQR83" s="54"/>
      <c r="DQS83" s="54"/>
      <c r="DQT83" s="54"/>
      <c r="DQU83" s="54"/>
      <c r="DQV83" s="54"/>
      <c r="DQW83" s="54"/>
      <c r="DQX83" s="54"/>
      <c r="DQY83" s="54"/>
      <c r="DQZ83" s="54"/>
      <c r="DRA83" s="54"/>
      <c r="DRB83" s="54"/>
      <c r="DRC83" s="54"/>
      <c r="DRD83" s="54"/>
      <c r="DRE83" s="54"/>
      <c r="DRF83" s="54"/>
      <c r="DRG83" s="54"/>
      <c r="DRH83" s="54"/>
      <c r="DRI83" s="54"/>
      <c r="DRJ83" s="54"/>
      <c r="DRK83" s="54"/>
      <c r="DRL83" s="54"/>
      <c r="DRM83" s="54"/>
      <c r="DRN83" s="54"/>
      <c r="DRO83" s="54"/>
      <c r="DRP83" s="54"/>
      <c r="DRQ83" s="54"/>
      <c r="DRR83" s="54"/>
      <c r="DRS83" s="54"/>
      <c r="DRT83" s="54"/>
      <c r="DRU83" s="54"/>
      <c r="DRV83" s="54"/>
      <c r="DRW83" s="54"/>
      <c r="DRX83" s="54"/>
      <c r="DRY83" s="54"/>
      <c r="DRZ83" s="54"/>
      <c r="DSA83" s="54"/>
      <c r="DSB83" s="54"/>
      <c r="DSC83" s="54"/>
      <c r="DSD83" s="54"/>
      <c r="DSE83" s="54"/>
      <c r="DSF83" s="54"/>
      <c r="DSG83" s="54"/>
      <c r="DSH83" s="54"/>
      <c r="DSI83" s="54"/>
      <c r="DSJ83" s="54"/>
      <c r="DSK83" s="54"/>
      <c r="DSL83" s="54"/>
      <c r="DSM83" s="54"/>
      <c r="DSN83" s="54"/>
      <c r="DSO83" s="54"/>
      <c r="DSP83" s="54"/>
      <c r="DSQ83" s="54"/>
      <c r="DSR83" s="54"/>
      <c r="DSS83" s="54"/>
      <c r="DST83" s="54"/>
      <c r="DSU83" s="54"/>
      <c r="DSV83" s="54"/>
      <c r="DSW83" s="54"/>
      <c r="DSX83" s="54"/>
      <c r="DSY83" s="54"/>
      <c r="DSZ83" s="54"/>
      <c r="DTA83" s="54"/>
      <c r="DTB83" s="54"/>
      <c r="DTC83" s="54"/>
      <c r="DTD83" s="54"/>
      <c r="DTE83" s="54"/>
      <c r="DTF83" s="54"/>
      <c r="DTG83" s="54"/>
      <c r="DTH83" s="54"/>
      <c r="DTI83" s="54"/>
      <c r="DTJ83" s="54"/>
      <c r="DTK83" s="54"/>
      <c r="DTL83" s="54"/>
      <c r="DTM83" s="54"/>
      <c r="DTN83" s="54"/>
      <c r="DTO83" s="54"/>
      <c r="DTP83" s="54"/>
      <c r="DTQ83" s="54"/>
      <c r="DTR83" s="54"/>
      <c r="DTS83" s="54"/>
      <c r="DTT83" s="54"/>
      <c r="DTU83" s="54"/>
      <c r="DTV83" s="54"/>
      <c r="DTW83" s="54"/>
      <c r="DTX83" s="54"/>
      <c r="DTY83" s="54"/>
      <c r="DTZ83" s="54"/>
      <c r="DUA83" s="54"/>
      <c r="DUB83" s="54"/>
      <c r="DUC83" s="54"/>
      <c r="DUD83" s="54"/>
      <c r="DUE83" s="54"/>
      <c r="DUF83" s="54"/>
      <c r="DUG83" s="54"/>
      <c r="DUH83" s="54"/>
      <c r="DUI83" s="54"/>
      <c r="DUJ83" s="54"/>
      <c r="DUK83" s="54"/>
      <c r="DUL83" s="54"/>
      <c r="DUM83" s="54"/>
      <c r="DUN83" s="54"/>
      <c r="DUO83" s="54"/>
      <c r="DUP83" s="54"/>
      <c r="DUQ83" s="54"/>
      <c r="DUR83" s="54"/>
      <c r="DUS83" s="54"/>
      <c r="DUT83" s="54"/>
      <c r="DUU83" s="54"/>
      <c r="DUV83" s="54"/>
      <c r="DUW83" s="54"/>
      <c r="DUX83" s="54"/>
      <c r="DUY83" s="54"/>
      <c r="DUZ83" s="54"/>
      <c r="DVA83" s="54"/>
      <c r="DVB83" s="54"/>
      <c r="DVC83" s="54"/>
      <c r="DVD83" s="54"/>
      <c r="DVE83" s="54"/>
      <c r="DVF83" s="54"/>
      <c r="DVG83" s="54"/>
      <c r="DVH83" s="54"/>
      <c r="DVI83" s="54"/>
      <c r="DVJ83" s="54"/>
      <c r="DVK83" s="54"/>
      <c r="DVL83" s="54"/>
      <c r="DVM83" s="54"/>
      <c r="DVN83" s="54"/>
      <c r="DVO83" s="54"/>
      <c r="DVP83" s="54"/>
      <c r="DVQ83" s="54"/>
      <c r="DVR83" s="54"/>
      <c r="DVS83" s="54"/>
      <c r="DVT83" s="54"/>
      <c r="DVU83" s="54"/>
      <c r="DVV83" s="54"/>
      <c r="DVW83" s="54"/>
      <c r="DVX83" s="54"/>
      <c r="DVY83" s="54"/>
      <c r="DVZ83" s="54"/>
      <c r="DWA83" s="54"/>
      <c r="DWB83" s="54"/>
      <c r="DWC83" s="54"/>
      <c r="DWD83" s="54"/>
      <c r="DWE83" s="54"/>
      <c r="DWF83" s="54"/>
      <c r="DWG83" s="54"/>
      <c r="DWH83" s="54"/>
      <c r="DWI83" s="54"/>
      <c r="DWJ83" s="54"/>
      <c r="DWK83" s="54"/>
      <c r="DWL83" s="54"/>
      <c r="DWM83" s="54"/>
      <c r="DWN83" s="54"/>
      <c r="DWO83" s="54"/>
      <c r="DWP83" s="54"/>
      <c r="DWQ83" s="54"/>
      <c r="DWR83" s="54"/>
      <c r="DWS83" s="54"/>
      <c r="DWT83" s="54"/>
      <c r="DWU83" s="54"/>
      <c r="DWV83" s="54"/>
      <c r="DWW83" s="54"/>
      <c r="DWX83" s="54"/>
      <c r="DWY83" s="54"/>
      <c r="DWZ83" s="54"/>
      <c r="DXA83" s="54"/>
      <c r="DXB83" s="54"/>
      <c r="DXC83" s="54"/>
      <c r="DXD83" s="54"/>
      <c r="DXE83" s="54"/>
      <c r="DXF83" s="54"/>
      <c r="DXG83" s="54"/>
      <c r="DXH83" s="54"/>
      <c r="DXI83" s="54"/>
      <c r="DXJ83" s="54"/>
      <c r="DXK83" s="54"/>
      <c r="DXL83" s="54"/>
      <c r="DXM83" s="54"/>
      <c r="DXN83" s="54"/>
      <c r="DXO83" s="54"/>
      <c r="DXP83" s="54"/>
      <c r="DXQ83" s="54"/>
      <c r="DXR83" s="54"/>
      <c r="DXS83" s="54"/>
      <c r="DXT83" s="54"/>
      <c r="DXU83" s="54"/>
      <c r="DXV83" s="54"/>
      <c r="DXW83" s="54"/>
      <c r="DXX83" s="54"/>
      <c r="DXY83" s="54"/>
      <c r="DXZ83" s="54"/>
      <c r="DYA83" s="54"/>
      <c r="DYB83" s="54"/>
      <c r="DYC83" s="54"/>
      <c r="DYD83" s="54"/>
      <c r="DYE83" s="54"/>
      <c r="DYF83" s="54"/>
      <c r="DYG83" s="54"/>
      <c r="DYH83" s="54"/>
      <c r="DYI83" s="54"/>
      <c r="DYJ83" s="54"/>
      <c r="DYK83" s="54"/>
      <c r="DYL83" s="54"/>
      <c r="DYM83" s="54"/>
      <c r="DYN83" s="54"/>
      <c r="DYO83" s="54"/>
      <c r="DYP83" s="54"/>
      <c r="DYQ83" s="54"/>
      <c r="DYR83" s="54"/>
      <c r="DYS83" s="54"/>
      <c r="DYT83" s="54"/>
      <c r="DYU83" s="54"/>
      <c r="DYV83" s="54"/>
      <c r="DYW83" s="54"/>
      <c r="DYX83" s="54"/>
      <c r="DYY83" s="54"/>
      <c r="DYZ83" s="54"/>
      <c r="DZA83" s="54"/>
      <c r="DZB83" s="54"/>
      <c r="DZC83" s="54"/>
      <c r="DZD83" s="54"/>
      <c r="DZE83" s="54"/>
      <c r="DZF83" s="54"/>
      <c r="DZG83" s="54"/>
      <c r="DZH83" s="54"/>
      <c r="DZI83" s="54"/>
      <c r="DZJ83" s="54"/>
      <c r="DZK83" s="54"/>
      <c r="DZL83" s="54"/>
      <c r="DZM83" s="54"/>
      <c r="DZN83" s="54"/>
      <c r="DZO83" s="54"/>
      <c r="DZP83" s="54"/>
      <c r="DZQ83" s="54"/>
      <c r="DZR83" s="54"/>
      <c r="DZS83" s="54"/>
      <c r="DZT83" s="54"/>
      <c r="DZU83" s="54"/>
      <c r="DZV83" s="54"/>
      <c r="DZW83" s="54"/>
      <c r="DZX83" s="54"/>
      <c r="DZY83" s="54"/>
      <c r="DZZ83" s="54"/>
      <c r="EAA83" s="54"/>
      <c r="EAB83" s="54"/>
      <c r="EAC83" s="54"/>
      <c r="EAD83" s="54"/>
      <c r="EAE83" s="54"/>
      <c r="EAF83" s="54"/>
      <c r="EAG83" s="54"/>
      <c r="EAH83" s="54"/>
      <c r="EAI83" s="54"/>
      <c r="EAJ83" s="54"/>
      <c r="EAK83" s="54"/>
      <c r="EAL83" s="54"/>
      <c r="EAM83" s="54"/>
      <c r="EAN83" s="54"/>
      <c r="EAO83" s="54"/>
      <c r="EAP83" s="54"/>
      <c r="EAQ83" s="54"/>
      <c r="EAR83" s="54"/>
      <c r="EAS83" s="54"/>
      <c r="EAT83" s="54"/>
      <c r="EAU83" s="54"/>
      <c r="EAV83" s="54"/>
      <c r="EAW83" s="54"/>
      <c r="EAX83" s="54"/>
      <c r="EAY83" s="54"/>
      <c r="EAZ83" s="54"/>
      <c r="EBA83" s="54"/>
      <c r="EBB83" s="54"/>
      <c r="EBC83" s="54"/>
      <c r="EBD83" s="54"/>
      <c r="EBE83" s="54"/>
      <c r="EBF83" s="54"/>
      <c r="EBG83" s="54"/>
      <c r="EBH83" s="54"/>
      <c r="EBI83" s="54"/>
      <c r="EBJ83" s="54"/>
      <c r="EBK83" s="54"/>
      <c r="EBL83" s="54"/>
      <c r="EBM83" s="54"/>
      <c r="EBN83" s="54"/>
      <c r="EBO83" s="54"/>
      <c r="EBP83" s="54"/>
      <c r="EBQ83" s="54"/>
      <c r="EBR83" s="54"/>
      <c r="EBS83" s="54"/>
      <c r="EBT83" s="54"/>
      <c r="EBU83" s="54"/>
      <c r="EBV83" s="54"/>
      <c r="EBW83" s="54"/>
      <c r="EBX83" s="54"/>
      <c r="EBY83" s="54"/>
      <c r="EBZ83" s="54"/>
      <c r="ECA83" s="54"/>
      <c r="ECB83" s="54"/>
      <c r="ECC83" s="54"/>
      <c r="ECD83" s="54"/>
      <c r="ECE83" s="54"/>
      <c r="ECF83" s="54"/>
      <c r="ECG83" s="54"/>
      <c r="ECH83" s="54"/>
      <c r="ECI83" s="54"/>
      <c r="ECJ83" s="54"/>
      <c r="ECK83" s="54"/>
      <c r="ECL83" s="54"/>
      <c r="ECM83" s="54"/>
      <c r="ECN83" s="54"/>
      <c r="ECO83" s="54"/>
      <c r="ECP83" s="54"/>
      <c r="ECQ83" s="54"/>
      <c r="ECR83" s="54"/>
      <c r="ECS83" s="54"/>
      <c r="ECT83" s="54"/>
      <c r="ECU83" s="54"/>
      <c r="ECV83" s="54"/>
      <c r="ECW83" s="54"/>
      <c r="ECX83" s="54"/>
      <c r="ECY83" s="54"/>
      <c r="ECZ83" s="54"/>
      <c r="EDA83" s="54"/>
      <c r="EDB83" s="54"/>
      <c r="EDC83" s="54"/>
      <c r="EDD83" s="54"/>
      <c r="EDE83" s="54"/>
      <c r="EDF83" s="54"/>
      <c r="EDG83" s="54"/>
      <c r="EDH83" s="54"/>
      <c r="EDI83" s="54"/>
      <c r="EDJ83" s="54"/>
      <c r="EDK83" s="54"/>
      <c r="EDL83" s="54"/>
      <c r="EDM83" s="54"/>
      <c r="EDN83" s="54"/>
      <c r="EDO83" s="54"/>
      <c r="EDP83" s="54"/>
      <c r="EDQ83" s="54"/>
      <c r="EDR83" s="54"/>
      <c r="EDS83" s="54"/>
      <c r="EDT83" s="54"/>
      <c r="EDU83" s="54"/>
      <c r="EDV83" s="54"/>
      <c r="EDW83" s="54"/>
      <c r="EDX83" s="54"/>
      <c r="EDY83" s="54"/>
      <c r="EDZ83" s="54"/>
      <c r="EEA83" s="54"/>
      <c r="EEB83" s="54"/>
      <c r="EEC83" s="54"/>
      <c r="EED83" s="54"/>
      <c r="EEE83" s="54"/>
      <c r="EEF83" s="54"/>
      <c r="EEG83" s="54"/>
      <c r="EEH83" s="54"/>
      <c r="EEI83" s="54"/>
      <c r="EEJ83" s="54"/>
      <c r="EEK83" s="54"/>
      <c r="EEL83" s="54"/>
      <c r="EEM83" s="54"/>
      <c r="EEN83" s="54"/>
      <c r="EEO83" s="54"/>
      <c r="EEP83" s="54"/>
      <c r="EEQ83" s="54"/>
      <c r="EER83" s="54"/>
      <c r="EES83" s="54"/>
      <c r="EET83" s="54"/>
      <c r="EEU83" s="54"/>
      <c r="EEV83" s="54"/>
      <c r="EEW83" s="54"/>
      <c r="EEX83" s="54"/>
      <c r="EEY83" s="54"/>
      <c r="EEZ83" s="54"/>
      <c r="EFA83" s="54"/>
      <c r="EFB83" s="54"/>
      <c r="EFC83" s="54"/>
      <c r="EFD83" s="54"/>
      <c r="EFE83" s="54"/>
      <c r="EFF83" s="54"/>
      <c r="EFG83" s="54"/>
      <c r="EFH83" s="54"/>
      <c r="EFI83" s="54"/>
      <c r="EFJ83" s="54"/>
      <c r="EFK83" s="54"/>
      <c r="EFL83" s="54"/>
      <c r="EFM83" s="54"/>
      <c r="EFN83" s="54"/>
      <c r="EFO83" s="54"/>
      <c r="EFP83" s="54"/>
      <c r="EFQ83" s="54"/>
      <c r="EFR83" s="54"/>
      <c r="EFS83" s="54"/>
      <c r="EFT83" s="54"/>
      <c r="EFU83" s="54"/>
      <c r="EFV83" s="54"/>
      <c r="EFW83" s="54"/>
      <c r="EFX83" s="54"/>
      <c r="EFY83" s="54"/>
      <c r="EFZ83" s="54"/>
      <c r="EGA83" s="54"/>
      <c r="EGB83" s="54"/>
      <c r="EGC83" s="54"/>
      <c r="EGD83" s="54"/>
      <c r="EGE83" s="54"/>
      <c r="EGF83" s="54"/>
      <c r="EGG83" s="54"/>
      <c r="EGH83" s="54"/>
      <c r="EGI83" s="54"/>
      <c r="EGJ83" s="54"/>
      <c r="EGK83" s="54"/>
      <c r="EGL83" s="54"/>
      <c r="EGM83" s="54"/>
      <c r="EGN83" s="54"/>
      <c r="EGO83" s="54"/>
      <c r="EGP83" s="54"/>
      <c r="EGQ83" s="54"/>
      <c r="EGR83" s="54"/>
      <c r="EGS83" s="54"/>
      <c r="EGT83" s="54"/>
      <c r="EGU83" s="54"/>
      <c r="EGV83" s="54"/>
      <c r="EGW83" s="54"/>
      <c r="EGX83" s="54"/>
      <c r="EGY83" s="54"/>
      <c r="EGZ83" s="54"/>
      <c r="EHA83" s="54"/>
      <c r="EHB83" s="54"/>
      <c r="EHC83" s="54"/>
      <c r="EHD83" s="54"/>
      <c r="EHE83" s="54"/>
      <c r="EHF83" s="54"/>
      <c r="EHG83" s="54"/>
      <c r="EHH83" s="54"/>
      <c r="EHI83" s="54"/>
      <c r="EHJ83" s="54"/>
      <c r="EHK83" s="54"/>
      <c r="EHL83" s="54"/>
      <c r="EHM83" s="54"/>
      <c r="EHN83" s="54"/>
      <c r="EHO83" s="54"/>
      <c r="EHP83" s="54"/>
      <c r="EHQ83" s="54"/>
      <c r="EHR83" s="54"/>
      <c r="EHS83" s="54"/>
      <c r="EHT83" s="54"/>
      <c r="EHU83" s="54"/>
      <c r="EHV83" s="54"/>
      <c r="EHW83" s="54"/>
      <c r="EHX83" s="54"/>
      <c r="EHY83" s="54"/>
      <c r="EHZ83" s="54"/>
      <c r="EIA83" s="54"/>
      <c r="EIB83" s="54"/>
      <c r="EIC83" s="54"/>
      <c r="EID83" s="54"/>
      <c r="EIE83" s="54"/>
      <c r="EIF83" s="54"/>
      <c r="EIG83" s="54"/>
      <c r="EIH83" s="54"/>
      <c r="EII83" s="54"/>
      <c r="EIJ83" s="54"/>
      <c r="EIK83" s="54"/>
      <c r="EIL83" s="54"/>
      <c r="EIM83" s="54"/>
      <c r="EIN83" s="54"/>
      <c r="EIO83" s="54"/>
      <c r="EIP83" s="54"/>
      <c r="EIQ83" s="54"/>
      <c r="EIR83" s="54"/>
      <c r="EIS83" s="54"/>
      <c r="EIT83" s="54"/>
      <c r="EIU83" s="54"/>
      <c r="EIV83" s="54"/>
      <c r="EIW83" s="54"/>
      <c r="EIX83" s="54"/>
      <c r="EIY83" s="54"/>
      <c r="EIZ83" s="54"/>
      <c r="EJA83" s="54"/>
      <c r="EJB83" s="54"/>
      <c r="EJC83" s="54"/>
      <c r="EJD83" s="54"/>
      <c r="EJE83" s="54"/>
      <c r="EJF83" s="54"/>
      <c r="EJG83" s="54"/>
      <c r="EJH83" s="54"/>
      <c r="EJI83" s="54"/>
      <c r="EJJ83" s="54"/>
      <c r="EJK83" s="54"/>
      <c r="EJL83" s="54"/>
      <c r="EJM83" s="54"/>
      <c r="EJN83" s="54"/>
      <c r="EJO83" s="54"/>
      <c r="EJP83" s="54"/>
      <c r="EJQ83" s="54"/>
      <c r="EJR83" s="54"/>
      <c r="EJS83" s="54"/>
      <c r="EJT83" s="54"/>
      <c r="EJU83" s="54"/>
      <c r="EJV83" s="54"/>
      <c r="EJW83" s="54"/>
      <c r="EJX83" s="54"/>
      <c r="EJY83" s="54"/>
      <c r="EJZ83" s="54"/>
      <c r="EKA83" s="54"/>
      <c r="EKB83" s="54"/>
      <c r="EKC83" s="54"/>
      <c r="EKD83" s="54"/>
      <c r="EKE83" s="54"/>
      <c r="EKF83" s="54"/>
      <c r="EKG83" s="54"/>
      <c r="EKH83" s="54"/>
      <c r="EKI83" s="54"/>
      <c r="EKJ83" s="54"/>
      <c r="EKK83" s="54"/>
      <c r="EKL83" s="54"/>
      <c r="EKM83" s="54"/>
      <c r="EKN83" s="54"/>
      <c r="EKO83" s="54"/>
      <c r="EKP83" s="54"/>
      <c r="EKQ83" s="54"/>
      <c r="EKR83" s="54"/>
      <c r="EKS83" s="54"/>
      <c r="EKT83" s="54"/>
      <c r="EKU83" s="54"/>
      <c r="EKV83" s="54"/>
      <c r="EKW83" s="54"/>
      <c r="EKX83" s="54"/>
      <c r="EKY83" s="54"/>
      <c r="EKZ83" s="54"/>
      <c r="ELA83" s="54"/>
      <c r="ELB83" s="54"/>
      <c r="ELC83" s="54"/>
      <c r="ELD83" s="54"/>
      <c r="ELE83" s="54"/>
      <c r="ELF83" s="54"/>
      <c r="ELG83" s="54"/>
      <c r="ELH83" s="54"/>
      <c r="ELI83" s="54"/>
      <c r="ELJ83" s="54"/>
      <c r="ELK83" s="54"/>
      <c r="ELL83" s="54"/>
      <c r="ELM83" s="54"/>
      <c r="ELN83" s="54"/>
      <c r="ELO83" s="54"/>
      <c r="ELP83" s="54"/>
      <c r="ELQ83" s="54"/>
      <c r="ELR83" s="54"/>
      <c r="ELS83" s="54"/>
      <c r="ELT83" s="54"/>
      <c r="ELU83" s="54"/>
      <c r="ELV83" s="54"/>
      <c r="ELW83" s="54"/>
      <c r="ELX83" s="54"/>
      <c r="ELY83" s="54"/>
      <c r="ELZ83" s="54"/>
      <c r="EMA83" s="54"/>
      <c r="EMB83" s="54"/>
      <c r="EMC83" s="54"/>
      <c r="EMD83" s="54"/>
      <c r="EME83" s="54"/>
      <c r="EMF83" s="54"/>
      <c r="EMG83" s="54"/>
      <c r="EMH83" s="54"/>
      <c r="EMI83" s="54"/>
      <c r="EMJ83" s="54"/>
      <c r="EMK83" s="54"/>
      <c r="EML83" s="54"/>
      <c r="EMM83" s="54"/>
      <c r="EMN83" s="54"/>
      <c r="EMO83" s="54"/>
      <c r="EMP83" s="54"/>
      <c r="EMQ83" s="54"/>
      <c r="EMR83" s="54"/>
      <c r="EMS83" s="54"/>
      <c r="EMT83" s="54"/>
      <c r="EMU83" s="54"/>
      <c r="EMV83" s="54"/>
      <c r="EMW83" s="54"/>
      <c r="EMX83" s="54"/>
      <c r="EMY83" s="54"/>
      <c r="EMZ83" s="54"/>
      <c r="ENA83" s="54"/>
      <c r="ENB83" s="54"/>
      <c r="ENC83" s="54"/>
      <c r="END83" s="54"/>
      <c r="ENE83" s="54"/>
      <c r="ENF83" s="54"/>
      <c r="ENG83" s="54"/>
      <c r="ENH83" s="54"/>
      <c r="ENI83" s="54"/>
      <c r="ENJ83" s="54"/>
      <c r="ENK83" s="54"/>
      <c r="ENL83" s="54"/>
      <c r="ENM83" s="54"/>
      <c r="ENN83" s="54"/>
      <c r="ENO83" s="54"/>
      <c r="ENP83" s="54"/>
      <c r="ENQ83" s="54"/>
      <c r="ENR83" s="54"/>
      <c r="ENS83" s="54"/>
      <c r="ENT83" s="54"/>
      <c r="ENU83" s="54"/>
      <c r="ENV83" s="54"/>
      <c r="ENW83" s="54"/>
      <c r="ENX83" s="54"/>
      <c r="ENY83" s="54"/>
      <c r="ENZ83" s="54"/>
      <c r="EOA83" s="54"/>
      <c r="EOB83" s="54"/>
      <c r="EOC83" s="54"/>
      <c r="EOD83" s="54"/>
      <c r="EOE83" s="54"/>
      <c r="EOF83" s="54"/>
      <c r="EOG83" s="54"/>
      <c r="EOH83" s="54"/>
      <c r="EOI83" s="54"/>
      <c r="EOJ83" s="54"/>
      <c r="EOK83" s="54"/>
      <c r="EOL83" s="54"/>
      <c r="EOM83" s="54"/>
      <c r="EON83" s="54"/>
      <c r="EOO83" s="54"/>
      <c r="EOP83" s="54"/>
      <c r="EOQ83" s="54"/>
      <c r="EOR83" s="54"/>
      <c r="EOS83" s="54"/>
      <c r="EOT83" s="54"/>
      <c r="EOU83" s="54"/>
      <c r="EOV83" s="54"/>
      <c r="EOW83" s="54"/>
      <c r="EOX83" s="54"/>
      <c r="EOY83" s="54"/>
      <c r="EOZ83" s="54"/>
      <c r="EPA83" s="54"/>
      <c r="EPB83" s="54"/>
      <c r="EPC83" s="54"/>
      <c r="EPD83" s="54"/>
      <c r="EPE83" s="54"/>
      <c r="EPF83" s="54"/>
      <c r="EPG83" s="54"/>
      <c r="EPH83" s="54"/>
      <c r="EPI83" s="54"/>
      <c r="EPJ83" s="54"/>
      <c r="EPK83" s="54"/>
      <c r="EPL83" s="54"/>
      <c r="EPM83" s="54"/>
      <c r="EPN83" s="54"/>
      <c r="EPO83" s="54"/>
      <c r="EPP83" s="54"/>
      <c r="EPQ83" s="54"/>
      <c r="EPR83" s="54"/>
      <c r="EPS83" s="54"/>
      <c r="EPT83" s="54"/>
      <c r="EPU83" s="54"/>
      <c r="EPV83" s="54"/>
      <c r="EPW83" s="54"/>
      <c r="EPX83" s="54"/>
      <c r="EPY83" s="54"/>
      <c r="EPZ83" s="54"/>
      <c r="EQA83" s="54"/>
      <c r="EQB83" s="54"/>
      <c r="EQC83" s="54"/>
      <c r="EQD83" s="54"/>
      <c r="EQE83" s="54"/>
      <c r="EQF83" s="54"/>
      <c r="EQG83" s="54"/>
      <c r="EQH83" s="54"/>
      <c r="EQI83" s="54"/>
      <c r="EQJ83" s="54"/>
      <c r="EQK83" s="54"/>
      <c r="EQL83" s="54"/>
      <c r="EQM83" s="54"/>
      <c r="EQN83" s="54"/>
      <c r="EQO83" s="54"/>
      <c r="EQP83" s="54"/>
      <c r="EQQ83" s="54"/>
      <c r="EQR83" s="54"/>
      <c r="EQS83" s="54"/>
      <c r="EQT83" s="54"/>
      <c r="EQU83" s="54"/>
      <c r="EQV83" s="54"/>
      <c r="EQW83" s="54"/>
      <c r="EQX83" s="54"/>
      <c r="EQY83" s="54"/>
      <c r="EQZ83" s="54"/>
      <c r="ERA83" s="54"/>
      <c r="ERB83" s="54"/>
      <c r="ERC83" s="54"/>
      <c r="ERD83" s="54"/>
      <c r="ERE83" s="54"/>
      <c r="ERF83" s="54"/>
      <c r="ERG83" s="54"/>
      <c r="ERH83" s="54"/>
      <c r="ERI83" s="54"/>
      <c r="ERJ83" s="54"/>
      <c r="ERK83" s="54"/>
      <c r="ERL83" s="54"/>
      <c r="ERM83" s="54"/>
      <c r="ERN83" s="54"/>
      <c r="ERO83" s="54"/>
      <c r="ERP83" s="54"/>
      <c r="ERQ83" s="54"/>
      <c r="ERR83" s="54"/>
      <c r="ERS83" s="54"/>
      <c r="ERT83" s="54"/>
      <c r="ERU83" s="54"/>
      <c r="ERV83" s="54"/>
      <c r="ERW83" s="54"/>
      <c r="ERX83" s="54"/>
      <c r="ERY83" s="54"/>
      <c r="ERZ83" s="54"/>
      <c r="ESA83" s="54"/>
      <c r="ESB83" s="54"/>
      <c r="ESC83" s="54"/>
      <c r="ESD83" s="54"/>
      <c r="ESE83" s="54"/>
      <c r="ESF83" s="54"/>
      <c r="ESG83" s="54"/>
      <c r="ESH83" s="54"/>
      <c r="ESI83" s="54"/>
      <c r="ESJ83" s="54"/>
      <c r="ESK83" s="54"/>
      <c r="ESL83" s="54"/>
      <c r="ESM83" s="54"/>
      <c r="ESN83" s="54"/>
      <c r="ESO83" s="54"/>
      <c r="ESP83" s="54"/>
      <c r="ESQ83" s="54"/>
      <c r="ESR83" s="54"/>
      <c r="ESS83" s="54"/>
      <c r="EST83" s="54"/>
      <c r="ESU83" s="54"/>
      <c r="ESV83" s="54"/>
      <c r="ESW83" s="54"/>
      <c r="ESX83" s="54"/>
      <c r="ESY83" s="54"/>
      <c r="ESZ83" s="54"/>
      <c r="ETA83" s="54"/>
      <c r="ETB83" s="54"/>
      <c r="ETC83" s="54"/>
      <c r="ETD83" s="54"/>
      <c r="ETE83" s="54"/>
      <c r="ETF83" s="54"/>
      <c r="ETG83" s="54"/>
      <c r="ETH83" s="54"/>
      <c r="ETI83" s="54"/>
      <c r="ETJ83" s="54"/>
      <c r="ETK83" s="54"/>
      <c r="ETL83" s="54"/>
      <c r="ETM83" s="54"/>
      <c r="ETN83" s="54"/>
      <c r="ETO83" s="54"/>
      <c r="ETP83" s="54"/>
      <c r="ETQ83" s="54"/>
      <c r="ETR83" s="54"/>
      <c r="ETS83" s="54"/>
      <c r="ETT83" s="54"/>
      <c r="ETU83" s="54"/>
      <c r="ETV83" s="54"/>
      <c r="ETW83" s="54"/>
      <c r="ETX83" s="54"/>
      <c r="ETY83" s="54"/>
      <c r="ETZ83" s="54"/>
      <c r="EUA83" s="54"/>
      <c r="EUB83" s="54"/>
      <c r="EUC83" s="54"/>
      <c r="EUD83" s="54"/>
      <c r="EUE83" s="54"/>
      <c r="EUF83" s="54"/>
      <c r="EUG83" s="54"/>
      <c r="EUH83" s="54"/>
      <c r="EUI83" s="54"/>
      <c r="EUJ83" s="54"/>
      <c r="EUK83" s="54"/>
      <c r="EUL83" s="54"/>
      <c r="EUM83" s="54"/>
      <c r="EUN83" s="54"/>
      <c r="EUO83" s="54"/>
      <c r="EUP83" s="54"/>
      <c r="EUQ83" s="54"/>
      <c r="EUR83" s="54"/>
      <c r="EUS83" s="54"/>
      <c r="EUT83" s="54"/>
      <c r="EUU83" s="54"/>
      <c r="EUV83" s="54"/>
      <c r="EUW83" s="54"/>
      <c r="EUX83" s="54"/>
      <c r="EUY83" s="54"/>
      <c r="EUZ83" s="54"/>
      <c r="EVA83" s="54"/>
      <c r="EVB83" s="54"/>
      <c r="EVC83" s="54"/>
      <c r="EVD83" s="54"/>
      <c r="EVE83" s="54"/>
      <c r="EVF83" s="54"/>
      <c r="EVG83" s="54"/>
      <c r="EVH83" s="54"/>
      <c r="EVI83" s="54"/>
      <c r="EVJ83" s="54"/>
      <c r="EVK83" s="54"/>
      <c r="EVL83" s="54"/>
      <c r="EVM83" s="54"/>
      <c r="EVN83" s="54"/>
      <c r="EVO83" s="54"/>
      <c r="EVP83" s="54"/>
      <c r="EVQ83" s="54"/>
      <c r="EVR83" s="54"/>
      <c r="EVS83" s="54"/>
      <c r="EVT83" s="54"/>
      <c r="EVU83" s="54"/>
      <c r="EVV83" s="54"/>
      <c r="EVW83" s="54"/>
      <c r="EVX83" s="54"/>
      <c r="EVY83" s="54"/>
      <c r="EVZ83" s="54"/>
      <c r="EWA83" s="54"/>
      <c r="EWB83" s="54"/>
      <c r="EWC83" s="54"/>
      <c r="EWD83" s="54"/>
      <c r="EWE83" s="54"/>
      <c r="EWF83" s="54"/>
      <c r="EWG83" s="54"/>
      <c r="EWH83" s="54"/>
      <c r="EWI83" s="54"/>
      <c r="EWJ83" s="54"/>
      <c r="EWK83" s="54"/>
      <c r="EWL83" s="54"/>
      <c r="EWM83" s="54"/>
      <c r="EWN83" s="54"/>
      <c r="EWO83" s="54"/>
      <c r="EWP83" s="54"/>
      <c r="EWQ83" s="54"/>
      <c r="EWR83" s="54"/>
      <c r="EWS83" s="54"/>
      <c r="EWT83" s="54"/>
      <c r="EWU83" s="54"/>
      <c r="EWV83" s="54"/>
      <c r="EWW83" s="54"/>
      <c r="EWX83" s="54"/>
      <c r="EWY83" s="54"/>
      <c r="EWZ83" s="54"/>
      <c r="EXA83" s="54"/>
      <c r="EXB83" s="54"/>
      <c r="EXC83" s="54"/>
      <c r="EXD83" s="54"/>
      <c r="EXE83" s="54"/>
      <c r="EXF83" s="54"/>
      <c r="EXG83" s="54"/>
      <c r="EXH83" s="54"/>
      <c r="EXI83" s="54"/>
      <c r="EXJ83" s="54"/>
      <c r="EXK83" s="54"/>
      <c r="EXL83" s="54"/>
      <c r="EXM83" s="54"/>
      <c r="EXN83" s="54"/>
      <c r="EXO83" s="54"/>
      <c r="EXP83" s="54"/>
      <c r="EXQ83" s="54"/>
      <c r="EXR83" s="54"/>
      <c r="EXS83" s="54"/>
      <c r="EXT83" s="54"/>
      <c r="EXU83" s="54"/>
      <c r="EXV83" s="54"/>
      <c r="EXW83" s="54"/>
      <c r="EXX83" s="54"/>
      <c r="EXY83" s="54"/>
      <c r="EXZ83" s="54"/>
      <c r="EYA83" s="54"/>
      <c r="EYB83" s="54"/>
      <c r="EYC83" s="54"/>
      <c r="EYD83" s="54"/>
      <c r="EYE83" s="54"/>
      <c r="EYF83" s="54"/>
      <c r="EYG83" s="54"/>
      <c r="EYH83" s="54"/>
      <c r="EYI83" s="54"/>
      <c r="EYJ83" s="54"/>
      <c r="EYK83" s="54"/>
      <c r="EYL83" s="54"/>
      <c r="EYM83" s="54"/>
      <c r="EYN83" s="54"/>
      <c r="EYO83" s="54"/>
      <c r="EYP83" s="54"/>
      <c r="EYQ83" s="54"/>
      <c r="EYR83" s="54"/>
      <c r="EYS83" s="54"/>
      <c r="EYT83" s="54"/>
      <c r="EYU83" s="54"/>
      <c r="EYV83" s="54"/>
      <c r="EYW83" s="54"/>
      <c r="EYX83" s="54"/>
      <c r="EYY83" s="54"/>
      <c r="EYZ83" s="54"/>
      <c r="EZA83" s="54"/>
      <c r="EZB83" s="54"/>
      <c r="EZC83" s="54"/>
      <c r="EZD83" s="54"/>
      <c r="EZE83" s="54"/>
      <c r="EZF83" s="54"/>
      <c r="EZG83" s="54"/>
      <c r="EZH83" s="54"/>
      <c r="EZI83" s="54"/>
      <c r="EZJ83" s="54"/>
      <c r="EZK83" s="54"/>
      <c r="EZL83" s="54"/>
      <c r="EZM83" s="54"/>
      <c r="EZN83" s="54"/>
      <c r="EZO83" s="54"/>
      <c r="EZP83" s="54"/>
      <c r="EZQ83" s="54"/>
      <c r="EZR83" s="54"/>
      <c r="EZS83" s="54"/>
      <c r="EZT83" s="54"/>
      <c r="EZU83" s="54"/>
      <c r="EZV83" s="54"/>
      <c r="EZW83" s="54"/>
      <c r="EZX83" s="54"/>
      <c r="EZY83" s="54"/>
      <c r="EZZ83" s="54"/>
      <c r="FAA83" s="54"/>
      <c r="FAB83" s="54"/>
      <c r="FAC83" s="54"/>
      <c r="FAD83" s="54"/>
      <c r="FAE83" s="54"/>
      <c r="FAF83" s="54"/>
      <c r="FAG83" s="54"/>
      <c r="FAH83" s="54"/>
      <c r="FAI83" s="54"/>
      <c r="FAJ83" s="54"/>
      <c r="FAK83" s="54"/>
      <c r="FAL83" s="54"/>
      <c r="FAM83" s="54"/>
      <c r="FAN83" s="54"/>
      <c r="FAO83" s="54"/>
      <c r="FAP83" s="54"/>
      <c r="FAQ83" s="54"/>
      <c r="FAR83" s="54"/>
      <c r="FAS83" s="54"/>
      <c r="FAT83" s="54"/>
      <c r="FAU83" s="54"/>
      <c r="FAV83" s="54"/>
      <c r="FAW83" s="54"/>
      <c r="FAX83" s="54"/>
      <c r="FAY83" s="54"/>
      <c r="FAZ83" s="54"/>
      <c r="FBA83" s="54"/>
      <c r="FBB83" s="54"/>
      <c r="FBC83" s="54"/>
      <c r="FBD83" s="54"/>
      <c r="FBE83" s="54"/>
      <c r="FBF83" s="54"/>
      <c r="FBG83" s="54"/>
      <c r="FBH83" s="54"/>
      <c r="FBI83" s="54"/>
      <c r="FBJ83" s="54"/>
      <c r="FBK83" s="54"/>
      <c r="FBL83" s="54"/>
      <c r="FBM83" s="54"/>
      <c r="FBN83" s="54"/>
      <c r="FBO83" s="54"/>
      <c r="FBP83" s="54"/>
      <c r="FBQ83" s="54"/>
      <c r="FBR83" s="54"/>
      <c r="FBS83" s="54"/>
      <c r="FBT83" s="54"/>
      <c r="FBU83" s="54"/>
      <c r="FBV83" s="54"/>
      <c r="FBW83" s="54"/>
      <c r="FBX83" s="54"/>
      <c r="FBY83" s="54"/>
      <c r="FBZ83" s="54"/>
      <c r="FCA83" s="54"/>
      <c r="FCB83" s="54"/>
      <c r="FCC83" s="54"/>
      <c r="FCD83" s="54"/>
      <c r="FCE83" s="54"/>
      <c r="FCF83" s="54"/>
      <c r="FCG83" s="54"/>
      <c r="FCH83" s="54"/>
      <c r="FCI83" s="54"/>
      <c r="FCJ83" s="54"/>
      <c r="FCK83" s="54"/>
      <c r="FCL83" s="54"/>
      <c r="FCM83" s="54"/>
      <c r="FCN83" s="54"/>
      <c r="FCO83" s="54"/>
      <c r="FCP83" s="54"/>
      <c r="FCQ83" s="54"/>
      <c r="FCR83" s="54"/>
      <c r="FCS83" s="54"/>
      <c r="FCT83" s="54"/>
      <c r="FCU83" s="54"/>
      <c r="FCV83" s="54"/>
      <c r="FCW83" s="54"/>
      <c r="FCX83" s="54"/>
      <c r="FCY83" s="54"/>
      <c r="FCZ83" s="54"/>
      <c r="FDA83" s="54"/>
      <c r="FDB83" s="54"/>
      <c r="FDC83" s="54"/>
      <c r="FDD83" s="54"/>
      <c r="FDE83" s="54"/>
      <c r="FDF83" s="54"/>
      <c r="FDG83" s="54"/>
      <c r="FDH83" s="54"/>
      <c r="FDI83" s="54"/>
      <c r="FDJ83" s="54"/>
      <c r="FDK83" s="54"/>
      <c r="FDL83" s="54"/>
      <c r="FDM83" s="54"/>
      <c r="FDN83" s="54"/>
      <c r="FDO83" s="54"/>
      <c r="FDP83" s="54"/>
      <c r="FDQ83" s="54"/>
      <c r="FDR83" s="54"/>
      <c r="FDS83" s="54"/>
      <c r="FDT83" s="54"/>
      <c r="FDU83" s="54"/>
      <c r="FDV83" s="54"/>
      <c r="FDW83" s="54"/>
      <c r="FDX83" s="54"/>
      <c r="FDY83" s="54"/>
      <c r="FDZ83" s="54"/>
      <c r="FEA83" s="54"/>
      <c r="FEB83" s="54"/>
      <c r="FEC83" s="54"/>
      <c r="FED83" s="54"/>
      <c r="FEE83" s="54"/>
      <c r="FEF83" s="54"/>
      <c r="FEG83" s="54"/>
      <c r="FEH83" s="54"/>
      <c r="FEI83" s="54"/>
      <c r="FEJ83" s="54"/>
      <c r="FEK83" s="54"/>
      <c r="FEL83" s="54"/>
      <c r="FEM83" s="54"/>
      <c r="FEN83" s="54"/>
      <c r="FEO83" s="54"/>
      <c r="FEP83" s="54"/>
      <c r="FEQ83" s="54"/>
      <c r="FER83" s="54"/>
      <c r="FES83" s="54"/>
      <c r="FET83" s="54"/>
      <c r="FEU83" s="54"/>
      <c r="FEV83" s="54"/>
      <c r="FEW83" s="54"/>
      <c r="FEX83" s="54"/>
      <c r="FEY83" s="54"/>
      <c r="FEZ83" s="54"/>
      <c r="FFA83" s="54"/>
      <c r="FFB83" s="54"/>
      <c r="FFC83" s="54"/>
      <c r="FFD83" s="54"/>
      <c r="FFE83" s="54"/>
      <c r="FFF83" s="54"/>
      <c r="FFG83" s="54"/>
      <c r="FFH83" s="54"/>
      <c r="FFI83" s="54"/>
      <c r="FFJ83" s="54"/>
      <c r="FFK83" s="54"/>
      <c r="FFL83" s="54"/>
      <c r="FFM83" s="54"/>
      <c r="FFN83" s="54"/>
      <c r="FFO83" s="54"/>
      <c r="FFP83" s="54"/>
      <c r="FFQ83" s="54"/>
      <c r="FFR83" s="54"/>
      <c r="FFS83" s="54"/>
      <c r="FFT83" s="54"/>
      <c r="FFU83" s="54"/>
      <c r="FFV83" s="54"/>
      <c r="FFW83" s="54"/>
      <c r="FFX83" s="54"/>
      <c r="FFY83" s="54"/>
      <c r="FFZ83" s="54"/>
      <c r="FGA83" s="54"/>
      <c r="FGB83" s="54"/>
      <c r="FGC83" s="54"/>
      <c r="FGD83" s="54"/>
      <c r="FGE83" s="54"/>
      <c r="FGF83" s="54"/>
      <c r="FGG83" s="54"/>
      <c r="FGH83" s="54"/>
      <c r="FGI83" s="54"/>
      <c r="FGJ83" s="54"/>
      <c r="FGK83" s="54"/>
      <c r="FGL83" s="54"/>
      <c r="FGM83" s="54"/>
      <c r="FGN83" s="54"/>
      <c r="FGO83" s="54"/>
      <c r="FGP83" s="54"/>
      <c r="FGQ83" s="54"/>
      <c r="FGR83" s="54"/>
      <c r="FGS83" s="54"/>
      <c r="FGT83" s="54"/>
      <c r="FGU83" s="54"/>
      <c r="FGV83" s="54"/>
      <c r="FGW83" s="54"/>
      <c r="FGX83" s="54"/>
      <c r="FGY83" s="54"/>
      <c r="FGZ83" s="54"/>
      <c r="FHA83" s="54"/>
      <c r="FHB83" s="54"/>
      <c r="FHC83" s="54"/>
      <c r="FHD83" s="54"/>
      <c r="FHE83" s="54"/>
      <c r="FHF83" s="54"/>
      <c r="FHG83" s="54"/>
      <c r="FHH83" s="54"/>
      <c r="FHI83" s="54"/>
      <c r="FHJ83" s="54"/>
      <c r="FHK83" s="54"/>
      <c r="FHL83" s="54"/>
      <c r="FHM83" s="54"/>
      <c r="FHN83" s="54"/>
      <c r="FHO83" s="54"/>
      <c r="FHP83" s="54"/>
      <c r="FHQ83" s="54"/>
      <c r="FHR83" s="54"/>
      <c r="FHS83" s="54"/>
      <c r="FHT83" s="54"/>
      <c r="FHU83" s="54"/>
      <c r="FHV83" s="54"/>
      <c r="FHW83" s="54"/>
      <c r="FHX83" s="54"/>
      <c r="FHY83" s="54"/>
      <c r="FHZ83" s="54"/>
      <c r="FIA83" s="54"/>
      <c r="FIB83" s="54"/>
      <c r="FIC83" s="54"/>
      <c r="FID83" s="54"/>
      <c r="FIE83" s="54"/>
      <c r="FIF83" s="54"/>
      <c r="FIG83" s="54"/>
      <c r="FIH83" s="54"/>
      <c r="FII83" s="54"/>
      <c r="FIJ83" s="54"/>
      <c r="FIK83" s="54"/>
      <c r="FIL83" s="54"/>
      <c r="FIM83" s="54"/>
      <c r="FIN83" s="54"/>
      <c r="FIO83" s="54"/>
      <c r="FIP83" s="54"/>
      <c r="FIQ83" s="54"/>
      <c r="FIR83" s="54"/>
      <c r="FIS83" s="54"/>
      <c r="FIT83" s="54"/>
      <c r="FIU83" s="54"/>
      <c r="FIV83" s="54"/>
      <c r="FIW83" s="54"/>
      <c r="FIX83" s="54"/>
      <c r="FIY83" s="54"/>
      <c r="FIZ83" s="54"/>
      <c r="FJA83" s="54"/>
      <c r="FJB83" s="54"/>
      <c r="FJC83" s="54"/>
      <c r="FJD83" s="54"/>
      <c r="FJE83" s="54"/>
      <c r="FJF83" s="54"/>
      <c r="FJG83" s="54"/>
      <c r="FJH83" s="54"/>
      <c r="FJI83" s="54"/>
      <c r="FJJ83" s="54"/>
      <c r="FJK83" s="54"/>
      <c r="FJL83" s="54"/>
      <c r="FJM83" s="54"/>
      <c r="FJN83" s="54"/>
      <c r="FJO83" s="54"/>
      <c r="FJP83" s="54"/>
      <c r="FJQ83" s="54"/>
      <c r="FJR83" s="54"/>
      <c r="FJS83" s="54"/>
      <c r="FJT83" s="54"/>
      <c r="FJU83" s="54"/>
      <c r="FJV83" s="54"/>
      <c r="FJW83" s="54"/>
      <c r="FJX83" s="54"/>
      <c r="FJY83" s="54"/>
      <c r="FJZ83" s="54"/>
      <c r="FKA83" s="54"/>
      <c r="FKB83" s="54"/>
      <c r="FKC83" s="54"/>
      <c r="FKD83" s="54"/>
      <c r="FKE83" s="54"/>
      <c r="FKF83" s="54"/>
      <c r="FKG83" s="54"/>
      <c r="FKH83" s="54"/>
      <c r="FKI83" s="54"/>
      <c r="FKJ83" s="54"/>
      <c r="FKK83" s="54"/>
      <c r="FKL83" s="54"/>
      <c r="FKM83" s="54"/>
      <c r="FKN83" s="54"/>
      <c r="FKO83" s="54"/>
      <c r="FKP83" s="54"/>
      <c r="FKQ83" s="54"/>
      <c r="FKR83" s="54"/>
      <c r="FKS83" s="54"/>
      <c r="FKT83" s="54"/>
      <c r="FKU83" s="54"/>
      <c r="FKV83" s="54"/>
      <c r="FKW83" s="54"/>
      <c r="FKX83" s="54"/>
      <c r="FKY83" s="54"/>
      <c r="FKZ83" s="54"/>
      <c r="FLA83" s="54"/>
      <c r="FLB83" s="54"/>
      <c r="FLC83" s="54"/>
      <c r="FLD83" s="54"/>
      <c r="FLE83" s="54"/>
      <c r="FLF83" s="54"/>
      <c r="FLG83" s="54"/>
      <c r="FLH83" s="54"/>
      <c r="FLI83" s="54"/>
      <c r="FLJ83" s="54"/>
      <c r="FLK83" s="54"/>
      <c r="FLL83" s="54"/>
      <c r="FLM83" s="54"/>
      <c r="FLN83" s="54"/>
      <c r="FLO83" s="54"/>
      <c r="FLP83" s="54"/>
      <c r="FLQ83" s="54"/>
      <c r="FLR83" s="54"/>
      <c r="FLS83" s="54"/>
      <c r="FLT83" s="54"/>
      <c r="FLU83" s="54"/>
      <c r="FLV83" s="54"/>
      <c r="FLW83" s="54"/>
      <c r="FLX83" s="54"/>
      <c r="FLY83" s="54"/>
      <c r="FLZ83" s="54"/>
      <c r="FMA83" s="54"/>
      <c r="FMB83" s="54"/>
      <c r="FMC83" s="54"/>
      <c r="FMD83" s="54"/>
      <c r="FME83" s="54"/>
      <c r="FMF83" s="54"/>
      <c r="FMG83" s="54"/>
      <c r="FMH83" s="54"/>
      <c r="FMI83" s="54"/>
      <c r="FMJ83" s="54"/>
      <c r="FMK83" s="54"/>
      <c r="FML83" s="54"/>
      <c r="FMM83" s="54"/>
      <c r="FMN83" s="54"/>
      <c r="FMO83" s="54"/>
      <c r="FMP83" s="54"/>
      <c r="FMQ83" s="54"/>
      <c r="FMR83" s="54"/>
      <c r="FMS83" s="54"/>
      <c r="FMT83" s="54"/>
      <c r="FMU83" s="54"/>
      <c r="FMV83" s="54"/>
      <c r="FMW83" s="54"/>
      <c r="FMX83" s="54"/>
      <c r="FMY83" s="54"/>
      <c r="FMZ83" s="54"/>
      <c r="FNA83" s="54"/>
      <c r="FNB83" s="54"/>
      <c r="FNC83" s="54"/>
      <c r="FND83" s="54"/>
      <c r="FNE83" s="54"/>
      <c r="FNF83" s="54"/>
      <c r="FNG83" s="54"/>
      <c r="FNH83" s="54"/>
      <c r="FNI83" s="54"/>
      <c r="FNJ83" s="54"/>
      <c r="FNK83" s="54"/>
      <c r="FNL83" s="54"/>
      <c r="FNM83" s="54"/>
      <c r="FNN83" s="54"/>
      <c r="FNO83" s="54"/>
      <c r="FNP83" s="54"/>
      <c r="FNQ83" s="54"/>
      <c r="FNR83" s="54"/>
      <c r="FNS83" s="54"/>
      <c r="FNT83" s="54"/>
      <c r="FNU83" s="54"/>
      <c r="FNV83" s="54"/>
      <c r="FNW83" s="54"/>
      <c r="FNX83" s="54"/>
      <c r="FNY83" s="54"/>
      <c r="FNZ83" s="54"/>
      <c r="FOA83" s="54"/>
      <c r="FOB83" s="54"/>
      <c r="FOC83" s="54"/>
      <c r="FOD83" s="54"/>
      <c r="FOE83" s="54"/>
      <c r="FOF83" s="54"/>
      <c r="FOG83" s="54"/>
      <c r="FOH83" s="54"/>
      <c r="FOI83" s="54"/>
      <c r="FOJ83" s="54"/>
      <c r="FOK83" s="54"/>
      <c r="FOL83" s="54"/>
      <c r="FOM83" s="54"/>
      <c r="FON83" s="54"/>
      <c r="FOO83" s="54"/>
      <c r="FOP83" s="54"/>
      <c r="FOQ83" s="54"/>
      <c r="FOR83" s="54"/>
      <c r="FOS83" s="54"/>
      <c r="FOT83" s="54"/>
      <c r="FOU83" s="54"/>
      <c r="FOV83" s="54"/>
      <c r="FOW83" s="54"/>
      <c r="FOX83" s="54"/>
      <c r="FOY83" s="54"/>
      <c r="FOZ83" s="54"/>
      <c r="FPA83" s="54"/>
      <c r="FPB83" s="54"/>
      <c r="FPC83" s="54"/>
      <c r="FPD83" s="54"/>
      <c r="FPE83" s="54"/>
      <c r="FPF83" s="54"/>
      <c r="FPG83" s="54"/>
      <c r="FPH83" s="54"/>
      <c r="FPI83" s="54"/>
      <c r="FPJ83" s="54"/>
      <c r="FPK83" s="54"/>
      <c r="FPL83" s="54"/>
      <c r="FPM83" s="54"/>
      <c r="FPN83" s="54"/>
      <c r="FPO83" s="54"/>
      <c r="FPP83" s="54"/>
      <c r="FPQ83" s="54"/>
      <c r="FPR83" s="54"/>
      <c r="FPS83" s="54"/>
      <c r="FPT83" s="54"/>
      <c r="FPU83" s="54"/>
      <c r="FPV83" s="54"/>
      <c r="FPW83" s="54"/>
      <c r="FPX83" s="54"/>
      <c r="FPY83" s="54"/>
      <c r="FPZ83" s="54"/>
      <c r="FQA83" s="54"/>
      <c r="FQB83" s="54"/>
      <c r="FQC83" s="54"/>
      <c r="FQD83" s="54"/>
      <c r="FQE83" s="54"/>
      <c r="FQF83" s="54"/>
      <c r="FQG83" s="54"/>
      <c r="FQH83" s="54"/>
      <c r="FQI83" s="54"/>
      <c r="FQJ83" s="54"/>
      <c r="FQK83" s="54"/>
      <c r="FQL83" s="54"/>
      <c r="FQM83" s="54"/>
      <c r="FQN83" s="54"/>
      <c r="FQO83" s="54"/>
      <c r="FQP83" s="54"/>
      <c r="FQQ83" s="54"/>
      <c r="FQR83" s="54"/>
      <c r="FQS83" s="54"/>
      <c r="FQT83" s="54"/>
      <c r="FQU83" s="54"/>
      <c r="FQV83" s="54"/>
      <c r="FQW83" s="54"/>
      <c r="FQX83" s="54"/>
      <c r="FQY83" s="54"/>
      <c r="FQZ83" s="54"/>
      <c r="FRA83" s="54"/>
      <c r="FRB83" s="54"/>
      <c r="FRC83" s="54"/>
      <c r="FRD83" s="54"/>
      <c r="FRE83" s="54"/>
      <c r="FRF83" s="54"/>
      <c r="FRG83" s="54"/>
      <c r="FRH83" s="54"/>
      <c r="FRI83" s="54"/>
      <c r="FRJ83" s="54"/>
      <c r="FRK83" s="54"/>
      <c r="FRL83" s="54"/>
      <c r="FRM83" s="54"/>
      <c r="FRN83" s="54"/>
      <c r="FRO83" s="54"/>
      <c r="FRP83" s="54"/>
      <c r="FRQ83" s="54"/>
      <c r="FRR83" s="54"/>
      <c r="FRS83" s="54"/>
      <c r="FRT83" s="54"/>
      <c r="FRU83" s="54"/>
      <c r="FRV83" s="54"/>
      <c r="FRW83" s="54"/>
      <c r="FRX83" s="54"/>
      <c r="FRY83" s="54"/>
      <c r="FRZ83" s="54"/>
      <c r="FSA83" s="54"/>
      <c r="FSB83" s="54"/>
      <c r="FSC83" s="54"/>
      <c r="FSD83" s="54"/>
      <c r="FSE83" s="54"/>
      <c r="FSF83" s="54"/>
      <c r="FSG83" s="54"/>
      <c r="FSH83" s="54"/>
      <c r="FSI83" s="54"/>
      <c r="FSJ83" s="54"/>
      <c r="FSK83" s="54"/>
      <c r="FSL83" s="54"/>
      <c r="FSM83" s="54"/>
      <c r="FSN83" s="54"/>
      <c r="FSO83" s="54"/>
      <c r="FSP83" s="54"/>
      <c r="FSQ83" s="54"/>
      <c r="FSR83" s="54"/>
      <c r="FSS83" s="54"/>
      <c r="FST83" s="54"/>
      <c r="FSU83" s="54"/>
      <c r="FSV83" s="54"/>
      <c r="FSW83" s="54"/>
      <c r="FSX83" s="54"/>
      <c r="FSY83" s="54"/>
      <c r="FSZ83" s="54"/>
      <c r="FTA83" s="54"/>
      <c r="FTB83" s="54"/>
      <c r="FTC83" s="54"/>
      <c r="FTD83" s="54"/>
      <c r="FTE83" s="54"/>
      <c r="FTF83" s="54"/>
      <c r="FTG83" s="54"/>
      <c r="FTH83" s="54"/>
      <c r="FTI83" s="54"/>
      <c r="FTJ83" s="54"/>
      <c r="FTK83" s="54"/>
      <c r="FTL83" s="54"/>
      <c r="FTM83" s="54"/>
      <c r="FTN83" s="54"/>
      <c r="FTO83" s="54"/>
      <c r="FTP83" s="54"/>
      <c r="FTQ83" s="54"/>
      <c r="FTR83" s="54"/>
      <c r="FTS83" s="54"/>
      <c r="FTT83" s="54"/>
      <c r="FTU83" s="54"/>
      <c r="FTV83" s="54"/>
      <c r="FTW83" s="54"/>
      <c r="FTX83" s="54"/>
      <c r="FTY83" s="54"/>
      <c r="FTZ83" s="54"/>
      <c r="FUA83" s="54"/>
      <c r="FUB83" s="54"/>
      <c r="FUC83" s="54"/>
      <c r="FUD83" s="54"/>
      <c r="FUE83" s="54"/>
      <c r="FUF83" s="54"/>
      <c r="FUG83" s="54"/>
      <c r="FUH83" s="54"/>
      <c r="FUI83" s="54"/>
      <c r="FUJ83" s="54"/>
      <c r="FUK83" s="54"/>
      <c r="FUL83" s="54"/>
      <c r="FUM83" s="54"/>
      <c r="FUN83" s="54"/>
      <c r="FUO83" s="54"/>
      <c r="FUP83" s="54"/>
      <c r="FUQ83" s="54"/>
      <c r="FUR83" s="54"/>
      <c r="FUS83" s="54"/>
      <c r="FUT83" s="54"/>
      <c r="FUU83" s="54"/>
      <c r="FUV83" s="54"/>
      <c r="FUW83" s="54"/>
      <c r="FUX83" s="54"/>
      <c r="FUY83" s="54"/>
      <c r="FUZ83" s="54"/>
      <c r="FVA83" s="54"/>
      <c r="FVB83" s="54"/>
      <c r="FVC83" s="54"/>
      <c r="FVD83" s="54"/>
      <c r="FVE83" s="54"/>
      <c r="FVF83" s="54"/>
      <c r="FVG83" s="54"/>
      <c r="FVH83" s="54"/>
      <c r="FVI83" s="54"/>
      <c r="FVJ83" s="54"/>
      <c r="FVK83" s="54"/>
      <c r="FVL83" s="54"/>
      <c r="FVM83" s="54"/>
      <c r="FVN83" s="54"/>
      <c r="FVO83" s="54"/>
      <c r="FVP83" s="54"/>
      <c r="FVQ83" s="54"/>
      <c r="FVR83" s="54"/>
      <c r="FVS83" s="54"/>
      <c r="FVT83" s="54"/>
      <c r="FVU83" s="54"/>
      <c r="FVV83" s="54"/>
      <c r="FVW83" s="54"/>
      <c r="FVX83" s="54"/>
      <c r="FVY83" s="54"/>
      <c r="FVZ83" s="54"/>
      <c r="FWA83" s="54"/>
      <c r="FWB83" s="54"/>
      <c r="FWC83" s="54"/>
      <c r="FWD83" s="54"/>
      <c r="FWE83" s="54"/>
      <c r="FWF83" s="54"/>
      <c r="FWG83" s="54"/>
      <c r="FWH83" s="54"/>
      <c r="FWI83" s="54"/>
      <c r="FWJ83" s="54"/>
      <c r="FWK83" s="54"/>
      <c r="FWL83" s="54"/>
      <c r="FWM83" s="54"/>
      <c r="FWN83" s="54"/>
      <c r="FWO83" s="54"/>
      <c r="FWP83" s="54"/>
      <c r="FWQ83" s="54"/>
      <c r="FWR83" s="54"/>
      <c r="FWS83" s="54"/>
      <c r="FWT83" s="54"/>
      <c r="FWU83" s="54"/>
      <c r="FWV83" s="54"/>
      <c r="FWW83" s="54"/>
      <c r="FWX83" s="54"/>
      <c r="FWY83" s="54"/>
      <c r="FWZ83" s="54"/>
      <c r="FXA83" s="54"/>
      <c r="FXB83" s="54"/>
      <c r="FXC83" s="54"/>
      <c r="FXD83" s="54"/>
      <c r="FXE83" s="54"/>
      <c r="FXF83" s="54"/>
      <c r="FXG83" s="54"/>
      <c r="FXH83" s="54"/>
      <c r="FXI83" s="54"/>
      <c r="FXJ83" s="54"/>
      <c r="FXK83" s="54"/>
      <c r="FXL83" s="54"/>
      <c r="FXM83" s="54"/>
      <c r="FXN83" s="54"/>
      <c r="FXO83" s="54"/>
      <c r="FXP83" s="54"/>
      <c r="FXQ83" s="54"/>
      <c r="FXR83" s="54"/>
      <c r="FXS83" s="54"/>
      <c r="FXT83" s="54"/>
      <c r="FXU83" s="54"/>
      <c r="FXV83" s="54"/>
      <c r="FXW83" s="54"/>
      <c r="FXX83" s="54"/>
      <c r="FXY83" s="54"/>
      <c r="FXZ83" s="54"/>
      <c r="FYA83" s="54"/>
      <c r="FYB83" s="54"/>
      <c r="FYC83" s="54"/>
      <c r="FYD83" s="54"/>
      <c r="FYE83" s="54"/>
      <c r="FYF83" s="54"/>
      <c r="FYG83" s="54"/>
      <c r="FYH83" s="54"/>
      <c r="FYI83" s="54"/>
      <c r="FYJ83" s="54"/>
      <c r="FYK83" s="54"/>
      <c r="FYL83" s="54"/>
      <c r="FYM83" s="54"/>
      <c r="FYN83" s="54"/>
      <c r="FYO83" s="54"/>
      <c r="FYP83" s="54"/>
      <c r="FYQ83" s="54"/>
      <c r="FYR83" s="54"/>
      <c r="FYS83" s="54"/>
      <c r="FYT83" s="54"/>
      <c r="FYU83" s="54"/>
      <c r="FYV83" s="54"/>
      <c r="FYW83" s="54"/>
      <c r="FYX83" s="54"/>
      <c r="FYY83" s="54"/>
      <c r="FYZ83" s="54"/>
      <c r="FZA83" s="54"/>
      <c r="FZB83" s="54"/>
      <c r="FZC83" s="54"/>
      <c r="FZD83" s="54"/>
      <c r="FZE83" s="54"/>
      <c r="FZF83" s="54"/>
      <c r="FZG83" s="54"/>
      <c r="FZH83" s="54"/>
      <c r="FZI83" s="54"/>
      <c r="FZJ83" s="54"/>
      <c r="FZK83" s="54"/>
      <c r="FZL83" s="54"/>
      <c r="FZM83" s="54"/>
      <c r="FZN83" s="54"/>
      <c r="FZO83" s="54"/>
      <c r="FZP83" s="54"/>
      <c r="FZQ83" s="54"/>
      <c r="FZR83" s="54"/>
      <c r="FZS83" s="54"/>
      <c r="FZT83" s="54"/>
      <c r="FZU83" s="54"/>
      <c r="FZV83" s="54"/>
      <c r="FZW83" s="54"/>
      <c r="FZX83" s="54"/>
      <c r="FZY83" s="54"/>
      <c r="FZZ83" s="54"/>
      <c r="GAA83" s="54"/>
      <c r="GAB83" s="54"/>
      <c r="GAC83" s="54"/>
      <c r="GAD83" s="54"/>
      <c r="GAE83" s="54"/>
      <c r="GAF83" s="54"/>
      <c r="GAG83" s="54"/>
      <c r="GAH83" s="54"/>
      <c r="GAI83" s="54"/>
      <c r="GAJ83" s="54"/>
      <c r="GAK83" s="54"/>
      <c r="GAL83" s="54"/>
      <c r="GAM83" s="54"/>
      <c r="GAN83" s="54"/>
      <c r="GAO83" s="54"/>
      <c r="GAP83" s="54"/>
      <c r="GAQ83" s="54"/>
      <c r="GAR83" s="54"/>
      <c r="GAS83" s="54"/>
      <c r="GAT83" s="54"/>
      <c r="GAU83" s="54"/>
      <c r="GAV83" s="54"/>
      <c r="GAW83" s="54"/>
      <c r="GAX83" s="54"/>
      <c r="GAY83" s="54"/>
      <c r="GAZ83" s="54"/>
      <c r="GBA83" s="54"/>
      <c r="GBB83" s="54"/>
      <c r="GBC83" s="54"/>
      <c r="GBD83" s="54"/>
      <c r="GBE83" s="54"/>
      <c r="GBF83" s="54"/>
      <c r="GBG83" s="54"/>
      <c r="GBH83" s="54"/>
      <c r="GBI83" s="54"/>
      <c r="GBJ83" s="54"/>
      <c r="GBK83" s="54"/>
      <c r="GBL83" s="54"/>
      <c r="GBM83" s="54"/>
      <c r="GBN83" s="54"/>
      <c r="GBO83" s="54"/>
      <c r="GBP83" s="54"/>
      <c r="GBQ83" s="54"/>
      <c r="GBR83" s="54"/>
      <c r="GBS83" s="54"/>
      <c r="GBT83" s="54"/>
      <c r="GBU83" s="54"/>
      <c r="GBV83" s="54"/>
      <c r="GBW83" s="54"/>
      <c r="GBX83" s="54"/>
      <c r="GBY83" s="54"/>
      <c r="GBZ83" s="54"/>
      <c r="GCA83" s="54"/>
      <c r="GCB83" s="54"/>
      <c r="GCC83" s="54"/>
      <c r="GCD83" s="54"/>
      <c r="GCE83" s="54"/>
      <c r="GCF83" s="54"/>
      <c r="GCG83" s="54"/>
      <c r="GCH83" s="54"/>
      <c r="GCI83" s="54"/>
      <c r="GCJ83" s="54"/>
      <c r="GCK83" s="54"/>
      <c r="GCL83" s="54"/>
      <c r="GCM83" s="54"/>
      <c r="GCN83" s="54"/>
      <c r="GCO83" s="54"/>
      <c r="GCP83" s="54"/>
      <c r="GCQ83" s="54"/>
      <c r="GCR83" s="54"/>
      <c r="GCS83" s="54"/>
      <c r="GCT83" s="54"/>
      <c r="GCU83" s="54"/>
      <c r="GCV83" s="54"/>
      <c r="GCW83" s="54"/>
      <c r="GCX83" s="54"/>
      <c r="GCY83" s="54"/>
      <c r="GCZ83" s="54"/>
      <c r="GDA83" s="54"/>
      <c r="GDB83" s="54"/>
      <c r="GDC83" s="54"/>
      <c r="GDD83" s="54"/>
      <c r="GDE83" s="54"/>
      <c r="GDF83" s="54"/>
      <c r="GDG83" s="54"/>
      <c r="GDH83" s="54"/>
      <c r="GDI83" s="54"/>
      <c r="GDJ83" s="54"/>
      <c r="GDK83" s="54"/>
      <c r="GDL83" s="54"/>
      <c r="GDM83" s="54"/>
      <c r="GDN83" s="54"/>
      <c r="GDO83" s="54"/>
      <c r="GDP83" s="54"/>
      <c r="GDQ83" s="54"/>
      <c r="GDR83" s="54"/>
      <c r="GDS83" s="54"/>
      <c r="GDT83" s="54"/>
      <c r="GDU83" s="54"/>
      <c r="GDV83" s="54"/>
      <c r="GDW83" s="54"/>
      <c r="GDX83" s="54"/>
      <c r="GDY83" s="54"/>
      <c r="GDZ83" s="54"/>
      <c r="GEA83" s="54"/>
      <c r="GEB83" s="54"/>
      <c r="GEC83" s="54"/>
      <c r="GED83" s="54"/>
      <c r="GEE83" s="54"/>
      <c r="GEF83" s="54"/>
      <c r="GEG83" s="54"/>
      <c r="GEH83" s="54"/>
      <c r="GEI83" s="54"/>
      <c r="GEJ83" s="54"/>
      <c r="GEK83" s="54"/>
      <c r="GEL83" s="54"/>
      <c r="GEM83" s="54"/>
      <c r="GEN83" s="54"/>
      <c r="GEO83" s="54"/>
      <c r="GEP83" s="54"/>
      <c r="GEQ83" s="54"/>
      <c r="GER83" s="54"/>
      <c r="GES83" s="54"/>
      <c r="GET83" s="54"/>
      <c r="GEU83" s="54"/>
      <c r="GEV83" s="54"/>
      <c r="GEW83" s="54"/>
      <c r="GEX83" s="54"/>
      <c r="GEY83" s="54"/>
      <c r="GEZ83" s="54"/>
      <c r="GFA83" s="54"/>
      <c r="GFB83" s="54"/>
      <c r="GFC83" s="54"/>
      <c r="GFD83" s="54"/>
      <c r="GFE83" s="54"/>
      <c r="GFF83" s="54"/>
      <c r="GFG83" s="54"/>
      <c r="GFH83" s="54"/>
      <c r="GFI83" s="54"/>
      <c r="GFJ83" s="54"/>
      <c r="GFK83" s="54"/>
      <c r="GFL83" s="54"/>
      <c r="GFM83" s="54"/>
      <c r="GFN83" s="54"/>
      <c r="GFO83" s="54"/>
      <c r="GFP83" s="54"/>
      <c r="GFQ83" s="54"/>
      <c r="GFR83" s="54"/>
      <c r="GFS83" s="54"/>
      <c r="GFT83" s="54"/>
      <c r="GFU83" s="54"/>
      <c r="GFV83" s="54"/>
      <c r="GFW83" s="54"/>
      <c r="GFX83" s="54"/>
      <c r="GFY83" s="54"/>
      <c r="GFZ83" s="54"/>
      <c r="GGA83" s="54"/>
      <c r="GGB83" s="54"/>
      <c r="GGC83" s="54"/>
      <c r="GGD83" s="54"/>
      <c r="GGE83" s="54"/>
      <c r="GGF83" s="54"/>
      <c r="GGG83" s="54"/>
      <c r="GGH83" s="54"/>
      <c r="GGI83" s="54"/>
      <c r="GGJ83" s="54"/>
      <c r="GGK83" s="54"/>
      <c r="GGL83" s="54"/>
      <c r="GGM83" s="54"/>
      <c r="GGN83" s="54"/>
      <c r="GGO83" s="54"/>
      <c r="GGP83" s="54"/>
      <c r="GGQ83" s="54"/>
      <c r="GGR83" s="54"/>
      <c r="GGS83" s="54"/>
      <c r="GGT83" s="54"/>
      <c r="GGU83" s="54"/>
      <c r="GGV83" s="54"/>
      <c r="GGW83" s="54"/>
      <c r="GGX83" s="54"/>
      <c r="GGY83" s="54"/>
      <c r="GGZ83" s="54"/>
      <c r="GHA83" s="54"/>
      <c r="GHB83" s="54"/>
      <c r="GHC83" s="54"/>
      <c r="GHD83" s="54"/>
      <c r="GHE83" s="54"/>
      <c r="GHF83" s="54"/>
      <c r="GHG83" s="54"/>
      <c r="GHH83" s="54"/>
      <c r="GHI83" s="54"/>
      <c r="GHJ83" s="54"/>
      <c r="GHK83" s="54"/>
      <c r="GHL83" s="54"/>
      <c r="GHM83" s="54"/>
      <c r="GHN83" s="54"/>
      <c r="GHO83" s="54"/>
      <c r="GHP83" s="54"/>
      <c r="GHQ83" s="54"/>
      <c r="GHR83" s="54"/>
      <c r="GHS83" s="54"/>
      <c r="GHT83" s="54"/>
      <c r="GHU83" s="54"/>
      <c r="GHV83" s="54"/>
      <c r="GHW83" s="54"/>
      <c r="GHX83" s="54"/>
      <c r="GHY83" s="54"/>
      <c r="GHZ83" s="54"/>
      <c r="GIA83" s="54"/>
      <c r="GIB83" s="54"/>
      <c r="GIC83" s="54"/>
      <c r="GID83" s="54"/>
      <c r="GIE83" s="54"/>
      <c r="GIF83" s="54"/>
      <c r="GIG83" s="54"/>
      <c r="GIH83" s="54"/>
      <c r="GII83" s="54"/>
      <c r="GIJ83" s="54"/>
      <c r="GIK83" s="54"/>
      <c r="GIL83" s="54"/>
      <c r="GIM83" s="54"/>
      <c r="GIN83" s="54"/>
      <c r="GIO83" s="54"/>
      <c r="GIP83" s="54"/>
      <c r="GIQ83" s="54"/>
      <c r="GIR83" s="54"/>
      <c r="GIS83" s="54"/>
      <c r="GIT83" s="54"/>
      <c r="GIU83" s="54"/>
      <c r="GIV83" s="54"/>
      <c r="GIW83" s="54"/>
      <c r="GIX83" s="54"/>
      <c r="GIY83" s="54"/>
      <c r="GIZ83" s="54"/>
      <c r="GJA83" s="54"/>
      <c r="GJB83" s="54"/>
      <c r="GJC83" s="54"/>
      <c r="GJD83" s="54"/>
      <c r="GJE83" s="54"/>
      <c r="GJF83" s="54"/>
      <c r="GJG83" s="54"/>
      <c r="GJH83" s="54"/>
      <c r="GJI83" s="54"/>
      <c r="GJJ83" s="54"/>
      <c r="GJK83" s="54"/>
      <c r="GJL83" s="54"/>
      <c r="GJM83" s="54"/>
      <c r="GJN83" s="54"/>
      <c r="GJO83" s="54"/>
      <c r="GJP83" s="54"/>
      <c r="GJQ83" s="54"/>
      <c r="GJR83" s="54"/>
      <c r="GJS83" s="54"/>
      <c r="GJT83" s="54"/>
      <c r="GJU83" s="54"/>
      <c r="GJV83" s="54"/>
      <c r="GJW83" s="54"/>
      <c r="GJX83" s="54"/>
      <c r="GJY83" s="54"/>
      <c r="GJZ83" s="54"/>
      <c r="GKA83" s="54"/>
      <c r="GKB83" s="54"/>
      <c r="GKC83" s="54"/>
      <c r="GKD83" s="54"/>
      <c r="GKE83" s="54"/>
      <c r="GKF83" s="54"/>
      <c r="GKG83" s="54"/>
      <c r="GKH83" s="54"/>
      <c r="GKI83" s="54"/>
      <c r="GKJ83" s="54"/>
      <c r="GKK83" s="54"/>
      <c r="GKL83" s="54"/>
      <c r="GKM83" s="54"/>
      <c r="GKN83" s="54"/>
      <c r="GKO83" s="54"/>
      <c r="GKP83" s="54"/>
      <c r="GKQ83" s="54"/>
      <c r="GKR83" s="54"/>
      <c r="GKS83" s="54"/>
      <c r="GKT83" s="54"/>
      <c r="GKU83" s="54"/>
      <c r="GKV83" s="54"/>
      <c r="GKW83" s="54"/>
      <c r="GKX83" s="54"/>
      <c r="GKY83" s="54"/>
      <c r="GKZ83" s="54"/>
      <c r="GLA83" s="54"/>
      <c r="GLB83" s="54"/>
      <c r="GLC83" s="54"/>
      <c r="GLD83" s="54"/>
      <c r="GLE83" s="54"/>
      <c r="GLF83" s="54"/>
      <c r="GLG83" s="54"/>
      <c r="GLH83" s="54"/>
      <c r="GLI83" s="54"/>
      <c r="GLJ83" s="54"/>
      <c r="GLK83" s="54"/>
      <c r="GLL83" s="54"/>
      <c r="GLM83" s="54"/>
      <c r="GLN83" s="54"/>
      <c r="GLO83" s="54"/>
      <c r="GLP83" s="54"/>
      <c r="GLQ83" s="54"/>
      <c r="GLR83" s="54"/>
      <c r="GLS83" s="54"/>
      <c r="GLT83" s="54"/>
      <c r="GLU83" s="54"/>
      <c r="GLV83" s="54"/>
      <c r="GLW83" s="54"/>
      <c r="GLX83" s="54"/>
      <c r="GLY83" s="54"/>
      <c r="GLZ83" s="54"/>
      <c r="GMA83" s="54"/>
      <c r="GMB83" s="54"/>
      <c r="GMC83" s="54"/>
      <c r="GMD83" s="54"/>
      <c r="GME83" s="54"/>
      <c r="GMF83" s="54"/>
      <c r="GMG83" s="54"/>
      <c r="GMH83" s="54"/>
      <c r="GMI83" s="54"/>
      <c r="GMJ83" s="54"/>
      <c r="GMK83" s="54"/>
      <c r="GML83" s="54"/>
      <c r="GMM83" s="54"/>
      <c r="GMN83" s="54"/>
      <c r="GMO83" s="54"/>
      <c r="GMP83" s="54"/>
      <c r="GMQ83" s="54"/>
      <c r="GMR83" s="54"/>
      <c r="GMS83" s="54"/>
      <c r="GMT83" s="54"/>
      <c r="GMU83" s="54"/>
      <c r="GMV83" s="54"/>
      <c r="GMW83" s="54"/>
      <c r="GMX83" s="54"/>
      <c r="GMY83" s="54"/>
      <c r="GMZ83" s="54"/>
      <c r="GNA83" s="54"/>
      <c r="GNB83" s="54"/>
      <c r="GNC83" s="54"/>
      <c r="GND83" s="54"/>
      <c r="GNE83" s="54"/>
      <c r="GNF83" s="54"/>
      <c r="GNG83" s="54"/>
      <c r="GNH83" s="54"/>
      <c r="GNI83" s="54"/>
      <c r="GNJ83" s="54"/>
      <c r="GNK83" s="54"/>
      <c r="GNL83" s="54"/>
      <c r="GNM83" s="54"/>
      <c r="GNN83" s="54"/>
      <c r="GNO83" s="54"/>
      <c r="GNP83" s="54"/>
      <c r="GNQ83" s="54"/>
      <c r="GNR83" s="54"/>
      <c r="GNS83" s="54"/>
      <c r="GNT83" s="54"/>
      <c r="GNU83" s="54"/>
      <c r="GNV83" s="54"/>
      <c r="GNW83" s="54"/>
      <c r="GNX83" s="54"/>
      <c r="GNY83" s="54"/>
      <c r="GNZ83" s="54"/>
      <c r="GOA83" s="54"/>
      <c r="GOB83" s="54"/>
      <c r="GOC83" s="54"/>
      <c r="GOD83" s="54"/>
      <c r="GOE83" s="54"/>
      <c r="GOF83" s="54"/>
      <c r="GOG83" s="54"/>
      <c r="GOH83" s="54"/>
      <c r="GOI83" s="54"/>
      <c r="GOJ83" s="54"/>
      <c r="GOK83" s="54"/>
      <c r="GOL83" s="54"/>
      <c r="GOM83" s="54"/>
      <c r="GON83" s="54"/>
      <c r="GOO83" s="54"/>
      <c r="GOP83" s="54"/>
      <c r="GOQ83" s="54"/>
      <c r="GOR83" s="54"/>
      <c r="GOS83" s="54"/>
      <c r="GOT83" s="54"/>
      <c r="GOU83" s="54"/>
      <c r="GOV83" s="54"/>
      <c r="GOW83" s="54"/>
      <c r="GOX83" s="54"/>
      <c r="GOY83" s="54"/>
      <c r="GOZ83" s="54"/>
      <c r="GPA83" s="54"/>
      <c r="GPB83" s="54"/>
      <c r="GPC83" s="54"/>
      <c r="GPD83" s="54"/>
      <c r="GPE83" s="54"/>
      <c r="GPF83" s="54"/>
      <c r="GPG83" s="54"/>
      <c r="GPH83" s="54"/>
      <c r="GPI83" s="54"/>
      <c r="GPJ83" s="54"/>
      <c r="GPK83" s="54"/>
      <c r="GPL83" s="54"/>
      <c r="GPM83" s="54"/>
      <c r="GPN83" s="54"/>
      <c r="GPO83" s="54"/>
      <c r="GPP83" s="54"/>
      <c r="GPQ83" s="54"/>
      <c r="GPR83" s="54"/>
      <c r="GPS83" s="54"/>
      <c r="GPT83" s="54"/>
      <c r="GPU83" s="54"/>
      <c r="GPV83" s="54"/>
      <c r="GPW83" s="54"/>
      <c r="GPX83" s="54"/>
      <c r="GPY83" s="54"/>
      <c r="GPZ83" s="54"/>
      <c r="GQA83" s="54"/>
      <c r="GQB83" s="54"/>
      <c r="GQC83" s="54"/>
      <c r="GQD83" s="54"/>
      <c r="GQE83" s="54"/>
      <c r="GQF83" s="54"/>
      <c r="GQG83" s="54"/>
      <c r="GQH83" s="54"/>
      <c r="GQI83" s="54"/>
      <c r="GQJ83" s="54"/>
      <c r="GQK83" s="54"/>
      <c r="GQL83" s="54"/>
      <c r="GQM83" s="54"/>
      <c r="GQN83" s="54"/>
      <c r="GQO83" s="54"/>
      <c r="GQP83" s="54"/>
      <c r="GQQ83" s="54"/>
      <c r="GQR83" s="54"/>
      <c r="GQS83" s="54"/>
      <c r="GQT83" s="54"/>
      <c r="GQU83" s="54"/>
      <c r="GQV83" s="54"/>
      <c r="GQW83" s="54"/>
      <c r="GQX83" s="54"/>
      <c r="GQY83" s="54"/>
      <c r="GQZ83" s="54"/>
      <c r="GRA83" s="54"/>
      <c r="GRB83" s="54"/>
      <c r="GRC83" s="54"/>
      <c r="GRD83" s="54"/>
      <c r="GRE83" s="54"/>
      <c r="GRF83" s="54"/>
      <c r="GRG83" s="54"/>
      <c r="GRH83" s="54"/>
      <c r="GRI83" s="54"/>
      <c r="GRJ83" s="54"/>
      <c r="GRK83" s="54"/>
      <c r="GRL83" s="54"/>
      <c r="GRM83" s="54"/>
      <c r="GRN83" s="54"/>
      <c r="GRO83" s="54"/>
      <c r="GRP83" s="54"/>
      <c r="GRQ83" s="54"/>
      <c r="GRR83" s="54"/>
      <c r="GRS83" s="54"/>
      <c r="GRT83" s="54"/>
      <c r="GRU83" s="54"/>
      <c r="GRV83" s="54"/>
      <c r="GRW83" s="54"/>
      <c r="GRX83" s="54"/>
      <c r="GRY83" s="54"/>
      <c r="GRZ83" s="54"/>
      <c r="GSA83" s="54"/>
      <c r="GSB83" s="54"/>
      <c r="GSC83" s="54"/>
      <c r="GSD83" s="54"/>
      <c r="GSE83" s="54"/>
      <c r="GSF83" s="54"/>
      <c r="GSG83" s="54"/>
      <c r="GSH83" s="54"/>
      <c r="GSI83" s="54"/>
      <c r="GSJ83" s="54"/>
      <c r="GSK83" s="54"/>
      <c r="GSL83" s="54"/>
      <c r="GSM83" s="54"/>
      <c r="GSN83" s="54"/>
      <c r="GSO83" s="54"/>
      <c r="GSP83" s="54"/>
      <c r="GSQ83" s="54"/>
      <c r="GSR83" s="54"/>
      <c r="GSS83" s="54"/>
      <c r="GST83" s="54"/>
      <c r="GSU83" s="54"/>
      <c r="GSV83" s="54"/>
      <c r="GSW83" s="54"/>
      <c r="GSX83" s="54"/>
      <c r="GSY83" s="54"/>
      <c r="GSZ83" s="54"/>
      <c r="GTA83" s="54"/>
      <c r="GTB83" s="54"/>
      <c r="GTC83" s="54"/>
      <c r="GTD83" s="54"/>
      <c r="GTE83" s="54"/>
      <c r="GTF83" s="54"/>
      <c r="GTG83" s="54"/>
      <c r="GTH83" s="54"/>
      <c r="GTI83" s="54"/>
      <c r="GTJ83" s="54"/>
      <c r="GTK83" s="54"/>
      <c r="GTL83" s="54"/>
      <c r="GTM83" s="54"/>
      <c r="GTN83" s="54"/>
      <c r="GTO83" s="54"/>
      <c r="GTP83" s="54"/>
      <c r="GTQ83" s="54"/>
      <c r="GTR83" s="54"/>
      <c r="GTS83" s="54"/>
      <c r="GTT83" s="54"/>
      <c r="GTU83" s="54"/>
      <c r="GTV83" s="54"/>
      <c r="GTW83" s="54"/>
      <c r="GTX83" s="54"/>
      <c r="GTY83" s="54"/>
      <c r="GTZ83" s="54"/>
      <c r="GUA83" s="54"/>
      <c r="GUB83" s="54"/>
      <c r="GUC83" s="54"/>
      <c r="GUD83" s="54"/>
      <c r="GUE83" s="54"/>
      <c r="GUF83" s="54"/>
      <c r="GUG83" s="54"/>
      <c r="GUH83" s="54"/>
      <c r="GUI83" s="54"/>
      <c r="GUJ83" s="54"/>
      <c r="GUK83" s="54"/>
      <c r="GUL83" s="54"/>
      <c r="GUM83" s="54"/>
      <c r="GUN83" s="54"/>
      <c r="GUO83" s="54"/>
      <c r="GUP83" s="54"/>
      <c r="GUQ83" s="54"/>
      <c r="GUR83" s="54"/>
      <c r="GUS83" s="54"/>
      <c r="GUT83" s="54"/>
      <c r="GUU83" s="54"/>
      <c r="GUV83" s="54"/>
      <c r="GUW83" s="54"/>
      <c r="GUX83" s="54"/>
      <c r="GUY83" s="54"/>
      <c r="GUZ83" s="54"/>
      <c r="GVA83" s="54"/>
      <c r="GVB83" s="54"/>
      <c r="GVC83" s="54"/>
      <c r="GVD83" s="54"/>
      <c r="GVE83" s="54"/>
      <c r="GVF83" s="54"/>
      <c r="GVG83" s="54"/>
      <c r="GVH83" s="54"/>
      <c r="GVI83" s="54"/>
      <c r="GVJ83" s="54"/>
      <c r="GVK83" s="54"/>
      <c r="GVL83" s="54"/>
      <c r="GVM83" s="54"/>
      <c r="GVN83" s="54"/>
      <c r="GVO83" s="54"/>
      <c r="GVP83" s="54"/>
      <c r="GVQ83" s="54"/>
      <c r="GVR83" s="54"/>
      <c r="GVS83" s="54"/>
      <c r="GVT83" s="54"/>
      <c r="GVU83" s="54"/>
      <c r="GVV83" s="54"/>
      <c r="GVW83" s="54"/>
      <c r="GVX83" s="54"/>
      <c r="GVY83" s="54"/>
      <c r="GVZ83" s="54"/>
      <c r="GWA83" s="54"/>
      <c r="GWB83" s="54"/>
      <c r="GWC83" s="54"/>
      <c r="GWD83" s="54"/>
      <c r="GWE83" s="54"/>
      <c r="GWF83" s="54"/>
      <c r="GWG83" s="54"/>
      <c r="GWH83" s="54"/>
      <c r="GWI83" s="54"/>
      <c r="GWJ83" s="54"/>
      <c r="GWK83" s="54"/>
      <c r="GWL83" s="54"/>
      <c r="GWM83" s="54"/>
      <c r="GWN83" s="54"/>
      <c r="GWO83" s="54"/>
      <c r="GWP83" s="54"/>
      <c r="GWQ83" s="54"/>
      <c r="GWR83" s="54"/>
      <c r="GWS83" s="54"/>
      <c r="GWT83" s="54"/>
      <c r="GWU83" s="54"/>
      <c r="GWV83" s="54"/>
      <c r="GWW83" s="54"/>
      <c r="GWX83" s="54"/>
      <c r="GWY83" s="54"/>
      <c r="GWZ83" s="54"/>
      <c r="GXA83" s="54"/>
      <c r="GXB83" s="54"/>
      <c r="GXC83" s="54"/>
      <c r="GXD83" s="54"/>
      <c r="GXE83" s="54"/>
      <c r="GXF83" s="54"/>
      <c r="GXG83" s="54"/>
      <c r="GXH83" s="54"/>
      <c r="GXI83" s="54"/>
      <c r="GXJ83" s="54"/>
      <c r="GXK83" s="54"/>
      <c r="GXL83" s="54"/>
      <c r="GXM83" s="54"/>
      <c r="GXN83" s="54"/>
      <c r="GXO83" s="54"/>
      <c r="GXP83" s="54"/>
      <c r="GXQ83" s="54"/>
      <c r="GXR83" s="54"/>
      <c r="GXS83" s="54"/>
      <c r="GXT83" s="54"/>
      <c r="GXU83" s="54"/>
      <c r="GXV83" s="54"/>
      <c r="GXW83" s="54"/>
      <c r="GXX83" s="54"/>
      <c r="GXY83" s="54"/>
      <c r="GXZ83" s="54"/>
      <c r="GYA83" s="54"/>
      <c r="GYB83" s="54"/>
      <c r="GYC83" s="54"/>
      <c r="GYD83" s="54"/>
      <c r="GYE83" s="54"/>
      <c r="GYF83" s="54"/>
      <c r="GYG83" s="54"/>
      <c r="GYH83" s="54"/>
      <c r="GYI83" s="54"/>
      <c r="GYJ83" s="54"/>
      <c r="GYK83" s="54"/>
      <c r="GYL83" s="54"/>
      <c r="GYM83" s="54"/>
      <c r="GYN83" s="54"/>
      <c r="GYO83" s="54"/>
      <c r="GYP83" s="54"/>
      <c r="GYQ83" s="54"/>
      <c r="GYR83" s="54"/>
      <c r="GYS83" s="54"/>
      <c r="GYT83" s="54"/>
      <c r="GYU83" s="54"/>
      <c r="GYV83" s="54"/>
      <c r="GYW83" s="54"/>
      <c r="GYX83" s="54"/>
      <c r="GYY83" s="54"/>
      <c r="GYZ83" s="54"/>
      <c r="GZA83" s="54"/>
      <c r="GZB83" s="54"/>
      <c r="GZC83" s="54"/>
      <c r="GZD83" s="54"/>
      <c r="GZE83" s="54"/>
      <c r="GZF83" s="54"/>
      <c r="GZG83" s="54"/>
      <c r="GZH83" s="54"/>
      <c r="GZI83" s="54"/>
      <c r="GZJ83" s="54"/>
      <c r="GZK83" s="54"/>
      <c r="GZL83" s="54"/>
      <c r="GZM83" s="54"/>
      <c r="GZN83" s="54"/>
      <c r="GZO83" s="54"/>
      <c r="GZP83" s="54"/>
      <c r="GZQ83" s="54"/>
      <c r="GZR83" s="54"/>
      <c r="GZS83" s="54"/>
      <c r="GZT83" s="54"/>
      <c r="GZU83" s="54"/>
      <c r="GZV83" s="54"/>
      <c r="GZW83" s="54"/>
      <c r="GZX83" s="54"/>
      <c r="GZY83" s="54"/>
      <c r="GZZ83" s="54"/>
      <c r="HAA83" s="54"/>
      <c r="HAB83" s="54"/>
      <c r="HAC83" s="54"/>
      <c r="HAD83" s="54"/>
      <c r="HAE83" s="54"/>
      <c r="HAF83" s="54"/>
      <c r="HAG83" s="54"/>
      <c r="HAH83" s="54"/>
      <c r="HAI83" s="54"/>
      <c r="HAJ83" s="54"/>
      <c r="HAK83" s="54"/>
      <c r="HAL83" s="54"/>
      <c r="HAM83" s="54"/>
      <c r="HAN83" s="54"/>
      <c r="HAO83" s="54"/>
      <c r="HAP83" s="54"/>
      <c r="HAQ83" s="54"/>
      <c r="HAR83" s="54"/>
      <c r="HAS83" s="54"/>
      <c r="HAT83" s="54"/>
      <c r="HAU83" s="54"/>
      <c r="HAV83" s="54"/>
      <c r="HAW83" s="54"/>
      <c r="HAX83" s="54"/>
      <c r="HAY83" s="54"/>
      <c r="HAZ83" s="54"/>
      <c r="HBA83" s="54"/>
      <c r="HBB83" s="54"/>
      <c r="HBC83" s="54"/>
      <c r="HBD83" s="54"/>
      <c r="HBE83" s="54"/>
      <c r="HBF83" s="54"/>
      <c r="HBG83" s="54"/>
      <c r="HBH83" s="54"/>
      <c r="HBI83" s="54"/>
      <c r="HBJ83" s="54"/>
      <c r="HBK83" s="54"/>
      <c r="HBL83" s="54"/>
      <c r="HBM83" s="54"/>
      <c r="HBN83" s="54"/>
      <c r="HBO83" s="54"/>
      <c r="HBP83" s="54"/>
      <c r="HBQ83" s="54"/>
      <c r="HBR83" s="54"/>
      <c r="HBS83" s="54"/>
      <c r="HBT83" s="54"/>
      <c r="HBU83" s="54"/>
      <c r="HBV83" s="54"/>
      <c r="HBW83" s="54"/>
      <c r="HBX83" s="54"/>
      <c r="HBY83" s="54"/>
      <c r="HBZ83" s="54"/>
      <c r="HCA83" s="54"/>
      <c r="HCB83" s="54"/>
      <c r="HCC83" s="54"/>
      <c r="HCD83" s="54"/>
      <c r="HCE83" s="54"/>
      <c r="HCF83" s="54"/>
      <c r="HCG83" s="54"/>
      <c r="HCH83" s="54"/>
      <c r="HCI83" s="54"/>
      <c r="HCJ83" s="54"/>
      <c r="HCK83" s="54"/>
      <c r="HCL83" s="54"/>
      <c r="HCM83" s="54"/>
      <c r="HCN83" s="54"/>
      <c r="HCO83" s="54"/>
      <c r="HCP83" s="54"/>
      <c r="HCQ83" s="54"/>
      <c r="HCR83" s="54"/>
      <c r="HCS83" s="54"/>
      <c r="HCT83" s="54"/>
      <c r="HCU83" s="54"/>
      <c r="HCV83" s="54"/>
      <c r="HCW83" s="54"/>
      <c r="HCX83" s="54"/>
      <c r="HCY83" s="54"/>
      <c r="HCZ83" s="54"/>
      <c r="HDA83" s="54"/>
      <c r="HDB83" s="54"/>
      <c r="HDC83" s="54"/>
      <c r="HDD83" s="54"/>
      <c r="HDE83" s="54"/>
      <c r="HDF83" s="54"/>
      <c r="HDG83" s="54"/>
      <c r="HDH83" s="54"/>
      <c r="HDI83" s="54"/>
      <c r="HDJ83" s="54"/>
      <c r="HDK83" s="54"/>
      <c r="HDL83" s="54"/>
      <c r="HDM83" s="54"/>
      <c r="HDN83" s="54"/>
      <c r="HDO83" s="54"/>
      <c r="HDP83" s="54"/>
      <c r="HDQ83" s="54"/>
      <c r="HDR83" s="54"/>
      <c r="HDS83" s="54"/>
      <c r="HDT83" s="54"/>
      <c r="HDU83" s="54"/>
      <c r="HDV83" s="54"/>
      <c r="HDW83" s="54"/>
      <c r="HDX83" s="54"/>
      <c r="HDY83" s="54"/>
      <c r="HDZ83" s="54"/>
      <c r="HEA83" s="54"/>
      <c r="HEB83" s="54"/>
      <c r="HEC83" s="54"/>
      <c r="HED83" s="54"/>
      <c r="HEE83" s="54"/>
      <c r="HEF83" s="54"/>
      <c r="HEG83" s="54"/>
      <c r="HEH83" s="54"/>
      <c r="HEI83" s="54"/>
      <c r="HEJ83" s="54"/>
      <c r="HEK83" s="54"/>
      <c r="HEL83" s="54"/>
      <c r="HEM83" s="54"/>
      <c r="HEN83" s="54"/>
      <c r="HEO83" s="54"/>
      <c r="HEP83" s="54"/>
      <c r="HEQ83" s="54"/>
      <c r="HER83" s="54"/>
      <c r="HES83" s="54"/>
      <c r="HET83" s="54"/>
      <c r="HEU83" s="54"/>
      <c r="HEV83" s="54"/>
      <c r="HEW83" s="54"/>
      <c r="HEX83" s="54"/>
      <c r="HEY83" s="54"/>
      <c r="HEZ83" s="54"/>
      <c r="HFA83" s="54"/>
      <c r="HFB83" s="54"/>
      <c r="HFC83" s="54"/>
      <c r="HFD83" s="54"/>
      <c r="HFE83" s="54"/>
      <c r="HFF83" s="54"/>
      <c r="HFG83" s="54"/>
      <c r="HFH83" s="54"/>
      <c r="HFI83" s="54"/>
      <c r="HFJ83" s="54"/>
      <c r="HFK83" s="54"/>
      <c r="HFL83" s="54"/>
      <c r="HFM83" s="54"/>
      <c r="HFN83" s="54"/>
      <c r="HFO83" s="54"/>
      <c r="HFP83" s="54"/>
      <c r="HFQ83" s="54"/>
      <c r="HFR83" s="54"/>
      <c r="HFS83" s="54"/>
      <c r="HFT83" s="54"/>
      <c r="HFU83" s="54"/>
      <c r="HFV83" s="54"/>
      <c r="HFW83" s="54"/>
      <c r="HFX83" s="54"/>
      <c r="HFY83" s="54"/>
      <c r="HFZ83" s="54"/>
      <c r="HGA83" s="54"/>
      <c r="HGB83" s="54"/>
      <c r="HGC83" s="54"/>
      <c r="HGD83" s="54"/>
      <c r="HGE83" s="54"/>
      <c r="HGF83" s="54"/>
      <c r="HGG83" s="54"/>
      <c r="HGH83" s="54"/>
      <c r="HGI83" s="54"/>
      <c r="HGJ83" s="54"/>
      <c r="HGK83" s="54"/>
      <c r="HGL83" s="54"/>
      <c r="HGM83" s="54"/>
      <c r="HGN83" s="54"/>
      <c r="HGO83" s="54"/>
      <c r="HGP83" s="54"/>
      <c r="HGQ83" s="54"/>
      <c r="HGR83" s="54"/>
      <c r="HGS83" s="54"/>
      <c r="HGT83" s="54"/>
      <c r="HGU83" s="54"/>
      <c r="HGV83" s="54"/>
      <c r="HGW83" s="54"/>
      <c r="HGX83" s="54"/>
      <c r="HGY83" s="54"/>
      <c r="HGZ83" s="54"/>
      <c r="HHA83" s="54"/>
      <c r="HHB83" s="54"/>
      <c r="HHC83" s="54"/>
      <c r="HHD83" s="54"/>
      <c r="HHE83" s="54"/>
      <c r="HHF83" s="54"/>
      <c r="HHG83" s="54"/>
      <c r="HHH83" s="54"/>
      <c r="HHI83" s="54"/>
      <c r="HHJ83" s="54"/>
      <c r="HHK83" s="54"/>
      <c r="HHL83" s="54"/>
      <c r="HHM83" s="54"/>
      <c r="HHN83" s="54"/>
      <c r="HHO83" s="54"/>
      <c r="HHP83" s="54"/>
      <c r="HHQ83" s="54"/>
      <c r="HHR83" s="54"/>
      <c r="HHS83" s="54"/>
      <c r="HHT83" s="54"/>
      <c r="HHU83" s="54"/>
      <c r="HHV83" s="54"/>
      <c r="HHW83" s="54"/>
      <c r="HHX83" s="54"/>
      <c r="HHY83" s="54"/>
      <c r="HHZ83" s="54"/>
      <c r="HIA83" s="54"/>
      <c r="HIB83" s="54"/>
      <c r="HIC83" s="54"/>
      <c r="HID83" s="54"/>
      <c r="HIE83" s="54"/>
      <c r="HIF83" s="54"/>
      <c r="HIG83" s="54"/>
      <c r="HIH83" s="54"/>
      <c r="HII83" s="54"/>
      <c r="HIJ83" s="54"/>
      <c r="HIK83" s="54"/>
      <c r="HIL83" s="54"/>
      <c r="HIM83" s="54"/>
      <c r="HIN83" s="54"/>
      <c r="HIO83" s="54"/>
      <c r="HIP83" s="54"/>
      <c r="HIQ83" s="54"/>
      <c r="HIR83" s="54"/>
      <c r="HIS83" s="54"/>
      <c r="HIT83" s="54"/>
      <c r="HIU83" s="54"/>
      <c r="HIV83" s="54"/>
      <c r="HIW83" s="54"/>
      <c r="HIX83" s="54"/>
      <c r="HIY83" s="54"/>
      <c r="HIZ83" s="54"/>
      <c r="HJA83" s="54"/>
      <c r="HJB83" s="54"/>
      <c r="HJC83" s="54"/>
      <c r="HJD83" s="54"/>
      <c r="HJE83" s="54"/>
      <c r="HJF83" s="54"/>
      <c r="HJG83" s="54"/>
      <c r="HJH83" s="54"/>
      <c r="HJI83" s="54"/>
      <c r="HJJ83" s="54"/>
      <c r="HJK83" s="54"/>
      <c r="HJL83" s="54"/>
      <c r="HJM83" s="54"/>
      <c r="HJN83" s="54"/>
      <c r="HJO83" s="54"/>
      <c r="HJP83" s="54"/>
      <c r="HJQ83" s="54"/>
      <c r="HJR83" s="54"/>
      <c r="HJS83" s="54"/>
      <c r="HJT83" s="54"/>
      <c r="HJU83" s="54"/>
      <c r="HJV83" s="54"/>
      <c r="HJW83" s="54"/>
      <c r="HJX83" s="54"/>
      <c r="HJY83" s="54"/>
      <c r="HJZ83" s="54"/>
      <c r="HKA83" s="54"/>
      <c r="HKB83" s="54"/>
      <c r="HKC83" s="54"/>
      <c r="HKD83" s="54"/>
      <c r="HKE83" s="54"/>
      <c r="HKF83" s="54"/>
      <c r="HKG83" s="54"/>
      <c r="HKH83" s="54"/>
      <c r="HKI83" s="54"/>
      <c r="HKJ83" s="54"/>
      <c r="HKK83" s="54"/>
      <c r="HKL83" s="54"/>
      <c r="HKM83" s="54"/>
      <c r="HKN83" s="54"/>
      <c r="HKO83" s="54"/>
      <c r="HKP83" s="54"/>
      <c r="HKQ83" s="54"/>
      <c r="HKR83" s="54"/>
      <c r="HKS83" s="54"/>
      <c r="HKT83" s="54"/>
      <c r="HKU83" s="54"/>
      <c r="HKV83" s="54"/>
      <c r="HKW83" s="54"/>
      <c r="HKX83" s="54"/>
      <c r="HKY83" s="54"/>
      <c r="HKZ83" s="54"/>
      <c r="HLA83" s="54"/>
      <c r="HLB83" s="54"/>
      <c r="HLC83" s="54"/>
      <c r="HLD83" s="54"/>
      <c r="HLE83" s="54"/>
      <c r="HLF83" s="54"/>
      <c r="HLG83" s="54"/>
      <c r="HLH83" s="54"/>
      <c r="HLI83" s="54"/>
      <c r="HLJ83" s="54"/>
      <c r="HLK83" s="54"/>
      <c r="HLL83" s="54"/>
      <c r="HLM83" s="54"/>
      <c r="HLN83" s="54"/>
      <c r="HLO83" s="54"/>
      <c r="HLP83" s="54"/>
      <c r="HLQ83" s="54"/>
      <c r="HLR83" s="54"/>
      <c r="HLS83" s="54"/>
      <c r="HLT83" s="54"/>
      <c r="HLU83" s="54"/>
      <c r="HLV83" s="54"/>
      <c r="HLW83" s="54"/>
      <c r="HLX83" s="54"/>
      <c r="HLY83" s="54"/>
      <c r="HLZ83" s="54"/>
      <c r="HMA83" s="54"/>
      <c r="HMB83" s="54"/>
      <c r="HMC83" s="54"/>
      <c r="HMD83" s="54"/>
      <c r="HME83" s="54"/>
      <c r="HMF83" s="54"/>
      <c r="HMG83" s="54"/>
      <c r="HMH83" s="54"/>
      <c r="HMI83" s="54"/>
      <c r="HMJ83" s="54"/>
      <c r="HMK83" s="54"/>
      <c r="HML83" s="54"/>
      <c r="HMM83" s="54"/>
      <c r="HMN83" s="54"/>
      <c r="HMO83" s="54"/>
      <c r="HMP83" s="54"/>
      <c r="HMQ83" s="54"/>
      <c r="HMR83" s="54"/>
      <c r="HMS83" s="54"/>
      <c r="HMT83" s="54"/>
      <c r="HMU83" s="54"/>
      <c r="HMV83" s="54"/>
      <c r="HMW83" s="54"/>
      <c r="HMX83" s="54"/>
      <c r="HMY83" s="54"/>
      <c r="HMZ83" s="54"/>
      <c r="HNA83" s="54"/>
      <c r="HNB83" s="54"/>
      <c r="HNC83" s="54"/>
      <c r="HND83" s="54"/>
      <c r="HNE83" s="54"/>
      <c r="HNF83" s="54"/>
      <c r="HNG83" s="54"/>
      <c r="HNH83" s="54"/>
      <c r="HNI83" s="54"/>
      <c r="HNJ83" s="54"/>
      <c r="HNK83" s="54"/>
      <c r="HNL83" s="54"/>
      <c r="HNM83" s="54"/>
      <c r="HNN83" s="54"/>
      <c r="HNO83" s="54"/>
      <c r="HNP83" s="54"/>
      <c r="HNQ83" s="54"/>
      <c r="HNR83" s="54"/>
      <c r="HNS83" s="54"/>
      <c r="HNT83" s="54"/>
      <c r="HNU83" s="54"/>
      <c r="HNV83" s="54"/>
      <c r="HNW83" s="54"/>
      <c r="HNX83" s="54"/>
      <c r="HNY83" s="54"/>
      <c r="HNZ83" s="54"/>
      <c r="HOA83" s="54"/>
      <c r="HOB83" s="54"/>
      <c r="HOC83" s="54"/>
      <c r="HOD83" s="54"/>
      <c r="HOE83" s="54"/>
      <c r="HOF83" s="54"/>
      <c r="HOG83" s="54"/>
      <c r="HOH83" s="54"/>
      <c r="HOI83" s="54"/>
      <c r="HOJ83" s="54"/>
      <c r="HOK83" s="54"/>
      <c r="HOL83" s="54"/>
      <c r="HOM83" s="54"/>
      <c r="HON83" s="54"/>
      <c r="HOO83" s="54"/>
      <c r="HOP83" s="54"/>
      <c r="HOQ83" s="54"/>
      <c r="HOR83" s="54"/>
      <c r="HOS83" s="54"/>
      <c r="HOT83" s="54"/>
      <c r="HOU83" s="54"/>
      <c r="HOV83" s="54"/>
      <c r="HOW83" s="54"/>
      <c r="HOX83" s="54"/>
      <c r="HOY83" s="54"/>
      <c r="HOZ83" s="54"/>
      <c r="HPA83" s="54"/>
      <c r="HPB83" s="54"/>
      <c r="HPC83" s="54"/>
      <c r="HPD83" s="54"/>
      <c r="HPE83" s="54"/>
      <c r="HPF83" s="54"/>
      <c r="HPG83" s="54"/>
      <c r="HPH83" s="54"/>
      <c r="HPI83" s="54"/>
      <c r="HPJ83" s="54"/>
      <c r="HPK83" s="54"/>
      <c r="HPL83" s="54"/>
      <c r="HPM83" s="54"/>
      <c r="HPN83" s="54"/>
      <c r="HPO83" s="54"/>
      <c r="HPP83" s="54"/>
      <c r="HPQ83" s="54"/>
      <c r="HPR83" s="54"/>
      <c r="HPS83" s="54"/>
      <c r="HPT83" s="54"/>
      <c r="HPU83" s="54"/>
      <c r="HPV83" s="54"/>
      <c r="HPW83" s="54"/>
      <c r="HPX83" s="54"/>
      <c r="HPY83" s="54"/>
      <c r="HPZ83" s="54"/>
      <c r="HQA83" s="54"/>
      <c r="HQB83" s="54"/>
      <c r="HQC83" s="54"/>
      <c r="HQD83" s="54"/>
      <c r="HQE83" s="54"/>
      <c r="HQF83" s="54"/>
      <c r="HQG83" s="54"/>
      <c r="HQH83" s="54"/>
      <c r="HQI83" s="54"/>
      <c r="HQJ83" s="54"/>
      <c r="HQK83" s="54"/>
      <c r="HQL83" s="54"/>
      <c r="HQM83" s="54"/>
      <c r="HQN83" s="54"/>
      <c r="HQO83" s="54"/>
      <c r="HQP83" s="54"/>
      <c r="HQQ83" s="54"/>
      <c r="HQR83" s="54"/>
      <c r="HQS83" s="54"/>
      <c r="HQT83" s="54"/>
      <c r="HQU83" s="54"/>
      <c r="HQV83" s="54"/>
      <c r="HQW83" s="54"/>
      <c r="HQX83" s="54"/>
      <c r="HQY83" s="54"/>
      <c r="HQZ83" s="54"/>
      <c r="HRA83" s="54"/>
      <c r="HRB83" s="54"/>
      <c r="HRC83" s="54"/>
      <c r="HRD83" s="54"/>
      <c r="HRE83" s="54"/>
      <c r="HRF83" s="54"/>
      <c r="HRG83" s="54"/>
      <c r="HRH83" s="54"/>
      <c r="HRI83" s="54"/>
      <c r="HRJ83" s="54"/>
      <c r="HRK83" s="54"/>
      <c r="HRL83" s="54"/>
      <c r="HRM83" s="54"/>
      <c r="HRN83" s="54"/>
      <c r="HRO83" s="54"/>
      <c r="HRP83" s="54"/>
      <c r="HRQ83" s="54"/>
      <c r="HRR83" s="54"/>
      <c r="HRS83" s="54"/>
      <c r="HRT83" s="54"/>
      <c r="HRU83" s="54"/>
      <c r="HRV83" s="54"/>
      <c r="HRW83" s="54"/>
      <c r="HRX83" s="54"/>
      <c r="HRY83" s="54"/>
      <c r="HRZ83" s="54"/>
      <c r="HSA83" s="54"/>
      <c r="HSB83" s="54"/>
      <c r="HSC83" s="54"/>
      <c r="HSD83" s="54"/>
      <c r="HSE83" s="54"/>
      <c r="HSF83" s="54"/>
      <c r="HSG83" s="54"/>
      <c r="HSH83" s="54"/>
      <c r="HSI83" s="54"/>
      <c r="HSJ83" s="54"/>
      <c r="HSK83" s="54"/>
      <c r="HSL83" s="54"/>
      <c r="HSM83" s="54"/>
      <c r="HSN83" s="54"/>
      <c r="HSO83" s="54"/>
      <c r="HSP83" s="54"/>
      <c r="HSQ83" s="54"/>
      <c r="HSR83" s="54"/>
      <c r="HSS83" s="54"/>
      <c r="HST83" s="54"/>
      <c r="HSU83" s="54"/>
      <c r="HSV83" s="54"/>
      <c r="HSW83" s="54"/>
      <c r="HSX83" s="54"/>
      <c r="HSY83" s="54"/>
      <c r="HSZ83" s="54"/>
      <c r="HTA83" s="54"/>
      <c r="HTB83" s="54"/>
      <c r="HTC83" s="54"/>
      <c r="HTD83" s="54"/>
      <c r="HTE83" s="54"/>
      <c r="HTF83" s="54"/>
      <c r="HTG83" s="54"/>
      <c r="HTH83" s="54"/>
      <c r="HTI83" s="54"/>
      <c r="HTJ83" s="54"/>
      <c r="HTK83" s="54"/>
      <c r="HTL83" s="54"/>
      <c r="HTM83" s="54"/>
      <c r="HTN83" s="54"/>
      <c r="HTO83" s="54"/>
      <c r="HTP83" s="54"/>
      <c r="HTQ83" s="54"/>
      <c r="HTR83" s="54"/>
      <c r="HTS83" s="54"/>
      <c r="HTT83" s="54"/>
      <c r="HTU83" s="54"/>
      <c r="HTV83" s="54"/>
      <c r="HTW83" s="54"/>
      <c r="HTX83" s="54"/>
      <c r="HTY83" s="54"/>
      <c r="HTZ83" s="54"/>
      <c r="HUA83" s="54"/>
      <c r="HUB83" s="54"/>
      <c r="HUC83" s="54"/>
      <c r="HUD83" s="54"/>
      <c r="HUE83" s="54"/>
      <c r="HUF83" s="54"/>
      <c r="HUG83" s="54"/>
      <c r="HUH83" s="54"/>
      <c r="HUI83" s="54"/>
      <c r="HUJ83" s="54"/>
      <c r="HUK83" s="54"/>
      <c r="HUL83" s="54"/>
      <c r="HUM83" s="54"/>
      <c r="HUN83" s="54"/>
      <c r="HUO83" s="54"/>
      <c r="HUP83" s="54"/>
      <c r="HUQ83" s="54"/>
      <c r="HUR83" s="54"/>
      <c r="HUS83" s="54"/>
      <c r="HUT83" s="54"/>
      <c r="HUU83" s="54"/>
      <c r="HUV83" s="54"/>
      <c r="HUW83" s="54"/>
      <c r="HUX83" s="54"/>
      <c r="HUY83" s="54"/>
      <c r="HUZ83" s="54"/>
      <c r="HVA83" s="54"/>
      <c r="HVB83" s="54"/>
      <c r="HVC83" s="54"/>
      <c r="HVD83" s="54"/>
      <c r="HVE83" s="54"/>
      <c r="HVF83" s="54"/>
      <c r="HVG83" s="54"/>
      <c r="HVH83" s="54"/>
      <c r="HVI83" s="54"/>
      <c r="HVJ83" s="54"/>
      <c r="HVK83" s="54"/>
      <c r="HVL83" s="54"/>
      <c r="HVM83" s="54"/>
      <c r="HVN83" s="54"/>
      <c r="HVO83" s="54"/>
      <c r="HVP83" s="54"/>
      <c r="HVQ83" s="54"/>
      <c r="HVR83" s="54"/>
      <c r="HVS83" s="54"/>
      <c r="HVT83" s="54"/>
      <c r="HVU83" s="54"/>
      <c r="HVV83" s="54"/>
      <c r="HVW83" s="54"/>
      <c r="HVX83" s="54"/>
      <c r="HVY83" s="54"/>
      <c r="HVZ83" s="54"/>
      <c r="HWA83" s="54"/>
      <c r="HWB83" s="54"/>
      <c r="HWC83" s="54"/>
      <c r="HWD83" s="54"/>
      <c r="HWE83" s="54"/>
      <c r="HWF83" s="54"/>
      <c r="HWG83" s="54"/>
      <c r="HWH83" s="54"/>
      <c r="HWI83" s="54"/>
      <c r="HWJ83" s="54"/>
      <c r="HWK83" s="54"/>
      <c r="HWL83" s="54"/>
      <c r="HWM83" s="54"/>
      <c r="HWN83" s="54"/>
      <c r="HWO83" s="54"/>
      <c r="HWP83" s="54"/>
      <c r="HWQ83" s="54"/>
      <c r="HWR83" s="54"/>
      <c r="HWS83" s="54"/>
      <c r="HWT83" s="54"/>
      <c r="HWU83" s="54"/>
      <c r="HWV83" s="54"/>
      <c r="HWW83" s="54"/>
      <c r="HWX83" s="54"/>
      <c r="HWY83" s="54"/>
      <c r="HWZ83" s="54"/>
      <c r="HXA83" s="54"/>
      <c r="HXB83" s="54"/>
      <c r="HXC83" s="54"/>
      <c r="HXD83" s="54"/>
      <c r="HXE83" s="54"/>
      <c r="HXF83" s="54"/>
      <c r="HXG83" s="54"/>
      <c r="HXH83" s="54"/>
      <c r="HXI83" s="54"/>
      <c r="HXJ83" s="54"/>
      <c r="HXK83" s="54"/>
      <c r="HXL83" s="54"/>
      <c r="HXM83" s="54"/>
      <c r="HXN83" s="54"/>
      <c r="HXO83" s="54"/>
      <c r="HXP83" s="54"/>
      <c r="HXQ83" s="54"/>
      <c r="HXR83" s="54"/>
      <c r="HXS83" s="54"/>
      <c r="HXT83" s="54"/>
      <c r="HXU83" s="54"/>
      <c r="HXV83" s="54"/>
      <c r="HXW83" s="54"/>
      <c r="HXX83" s="54"/>
      <c r="HXY83" s="54"/>
      <c r="HXZ83" s="54"/>
      <c r="HYA83" s="54"/>
      <c r="HYB83" s="54"/>
      <c r="HYC83" s="54"/>
      <c r="HYD83" s="54"/>
      <c r="HYE83" s="54"/>
      <c r="HYF83" s="54"/>
      <c r="HYG83" s="54"/>
      <c r="HYH83" s="54"/>
      <c r="HYI83" s="54"/>
      <c r="HYJ83" s="54"/>
      <c r="HYK83" s="54"/>
      <c r="HYL83" s="54"/>
      <c r="HYM83" s="54"/>
      <c r="HYN83" s="54"/>
      <c r="HYO83" s="54"/>
      <c r="HYP83" s="54"/>
      <c r="HYQ83" s="54"/>
      <c r="HYR83" s="54"/>
      <c r="HYS83" s="54"/>
      <c r="HYT83" s="54"/>
      <c r="HYU83" s="54"/>
      <c r="HYV83" s="54"/>
      <c r="HYW83" s="54"/>
      <c r="HYX83" s="54"/>
      <c r="HYY83" s="54"/>
      <c r="HYZ83" s="54"/>
      <c r="HZA83" s="54"/>
      <c r="HZB83" s="54"/>
      <c r="HZC83" s="54"/>
      <c r="HZD83" s="54"/>
      <c r="HZE83" s="54"/>
      <c r="HZF83" s="54"/>
      <c r="HZG83" s="54"/>
      <c r="HZH83" s="54"/>
      <c r="HZI83" s="54"/>
      <c r="HZJ83" s="54"/>
      <c r="HZK83" s="54"/>
      <c r="HZL83" s="54"/>
      <c r="HZM83" s="54"/>
      <c r="HZN83" s="54"/>
      <c r="HZO83" s="54"/>
      <c r="HZP83" s="54"/>
      <c r="HZQ83" s="54"/>
      <c r="HZR83" s="54"/>
      <c r="HZS83" s="54"/>
      <c r="HZT83" s="54"/>
      <c r="HZU83" s="54"/>
      <c r="HZV83" s="54"/>
      <c r="HZW83" s="54"/>
      <c r="HZX83" s="54"/>
      <c r="HZY83" s="54"/>
      <c r="HZZ83" s="54"/>
      <c r="IAA83" s="54"/>
      <c r="IAB83" s="54"/>
      <c r="IAC83" s="54"/>
      <c r="IAD83" s="54"/>
      <c r="IAE83" s="54"/>
      <c r="IAF83" s="54"/>
      <c r="IAG83" s="54"/>
      <c r="IAH83" s="54"/>
      <c r="IAI83" s="54"/>
      <c r="IAJ83" s="54"/>
      <c r="IAK83" s="54"/>
      <c r="IAL83" s="54"/>
      <c r="IAM83" s="54"/>
      <c r="IAN83" s="54"/>
      <c r="IAO83" s="54"/>
      <c r="IAP83" s="54"/>
      <c r="IAQ83" s="54"/>
      <c r="IAR83" s="54"/>
      <c r="IAS83" s="54"/>
      <c r="IAT83" s="54"/>
      <c r="IAU83" s="54"/>
      <c r="IAV83" s="54"/>
      <c r="IAW83" s="54"/>
      <c r="IAX83" s="54"/>
      <c r="IAY83" s="54"/>
      <c r="IAZ83" s="54"/>
      <c r="IBA83" s="54"/>
      <c r="IBB83" s="54"/>
      <c r="IBC83" s="54"/>
      <c r="IBD83" s="54"/>
      <c r="IBE83" s="54"/>
      <c r="IBF83" s="54"/>
      <c r="IBG83" s="54"/>
      <c r="IBH83" s="54"/>
      <c r="IBI83" s="54"/>
      <c r="IBJ83" s="54"/>
      <c r="IBK83" s="54"/>
      <c r="IBL83" s="54"/>
      <c r="IBM83" s="54"/>
      <c r="IBN83" s="54"/>
      <c r="IBO83" s="54"/>
      <c r="IBP83" s="54"/>
      <c r="IBQ83" s="54"/>
      <c r="IBR83" s="54"/>
      <c r="IBS83" s="54"/>
      <c r="IBT83" s="54"/>
      <c r="IBU83" s="54"/>
      <c r="IBV83" s="54"/>
      <c r="IBW83" s="54"/>
      <c r="IBX83" s="54"/>
      <c r="IBY83" s="54"/>
      <c r="IBZ83" s="54"/>
      <c r="ICA83" s="54"/>
      <c r="ICB83" s="54"/>
      <c r="ICC83" s="54"/>
      <c r="ICD83" s="54"/>
      <c r="ICE83" s="54"/>
      <c r="ICF83" s="54"/>
      <c r="ICG83" s="54"/>
      <c r="ICH83" s="54"/>
      <c r="ICI83" s="54"/>
      <c r="ICJ83" s="54"/>
      <c r="ICK83" s="54"/>
      <c r="ICL83" s="54"/>
      <c r="ICM83" s="54"/>
      <c r="ICN83" s="54"/>
      <c r="ICO83" s="54"/>
      <c r="ICP83" s="54"/>
      <c r="ICQ83" s="54"/>
      <c r="ICR83" s="54"/>
      <c r="ICS83" s="54"/>
      <c r="ICT83" s="54"/>
      <c r="ICU83" s="54"/>
      <c r="ICV83" s="54"/>
      <c r="ICW83" s="54"/>
      <c r="ICX83" s="54"/>
      <c r="ICY83" s="54"/>
      <c r="ICZ83" s="54"/>
      <c r="IDA83" s="54"/>
      <c r="IDB83" s="54"/>
      <c r="IDC83" s="54"/>
      <c r="IDD83" s="54"/>
      <c r="IDE83" s="54"/>
      <c r="IDF83" s="54"/>
      <c r="IDG83" s="54"/>
      <c r="IDH83" s="54"/>
      <c r="IDI83" s="54"/>
      <c r="IDJ83" s="54"/>
      <c r="IDK83" s="54"/>
      <c r="IDL83" s="54"/>
      <c r="IDM83" s="54"/>
      <c r="IDN83" s="54"/>
      <c r="IDO83" s="54"/>
      <c r="IDP83" s="54"/>
      <c r="IDQ83" s="54"/>
      <c r="IDR83" s="54"/>
      <c r="IDS83" s="54"/>
      <c r="IDT83" s="54"/>
      <c r="IDU83" s="54"/>
      <c r="IDV83" s="54"/>
      <c r="IDW83" s="54"/>
      <c r="IDX83" s="54"/>
      <c r="IDY83" s="54"/>
      <c r="IDZ83" s="54"/>
      <c r="IEA83" s="54"/>
      <c r="IEB83" s="54"/>
      <c r="IEC83" s="54"/>
      <c r="IED83" s="54"/>
      <c r="IEE83" s="54"/>
      <c r="IEF83" s="54"/>
      <c r="IEG83" s="54"/>
      <c r="IEH83" s="54"/>
      <c r="IEI83" s="54"/>
      <c r="IEJ83" s="54"/>
      <c r="IEK83" s="54"/>
      <c r="IEL83" s="54"/>
      <c r="IEM83" s="54"/>
      <c r="IEN83" s="54"/>
      <c r="IEO83" s="54"/>
      <c r="IEP83" s="54"/>
      <c r="IEQ83" s="54"/>
      <c r="IER83" s="54"/>
      <c r="IES83" s="54"/>
      <c r="IET83" s="54"/>
      <c r="IEU83" s="54"/>
      <c r="IEV83" s="54"/>
      <c r="IEW83" s="54"/>
      <c r="IEX83" s="54"/>
      <c r="IEY83" s="54"/>
      <c r="IEZ83" s="54"/>
      <c r="IFA83" s="54"/>
      <c r="IFB83" s="54"/>
      <c r="IFC83" s="54"/>
      <c r="IFD83" s="54"/>
      <c r="IFE83" s="54"/>
      <c r="IFF83" s="54"/>
      <c r="IFG83" s="54"/>
      <c r="IFH83" s="54"/>
      <c r="IFI83" s="54"/>
      <c r="IFJ83" s="54"/>
      <c r="IFK83" s="54"/>
      <c r="IFL83" s="54"/>
      <c r="IFM83" s="54"/>
      <c r="IFN83" s="54"/>
      <c r="IFO83" s="54"/>
      <c r="IFP83" s="54"/>
      <c r="IFQ83" s="54"/>
      <c r="IFR83" s="54"/>
      <c r="IFS83" s="54"/>
      <c r="IFT83" s="54"/>
      <c r="IFU83" s="54"/>
      <c r="IFV83" s="54"/>
      <c r="IFW83" s="54"/>
      <c r="IFX83" s="54"/>
      <c r="IFY83" s="54"/>
      <c r="IFZ83" s="54"/>
      <c r="IGA83" s="54"/>
      <c r="IGB83" s="54"/>
      <c r="IGC83" s="54"/>
      <c r="IGD83" s="54"/>
      <c r="IGE83" s="54"/>
      <c r="IGF83" s="54"/>
      <c r="IGG83" s="54"/>
      <c r="IGH83" s="54"/>
      <c r="IGI83" s="54"/>
      <c r="IGJ83" s="54"/>
      <c r="IGK83" s="54"/>
      <c r="IGL83" s="54"/>
      <c r="IGM83" s="54"/>
      <c r="IGN83" s="54"/>
      <c r="IGO83" s="54"/>
      <c r="IGP83" s="54"/>
      <c r="IGQ83" s="54"/>
      <c r="IGR83" s="54"/>
      <c r="IGS83" s="54"/>
      <c r="IGT83" s="54"/>
      <c r="IGU83" s="54"/>
      <c r="IGV83" s="54"/>
      <c r="IGW83" s="54"/>
      <c r="IGX83" s="54"/>
      <c r="IGY83" s="54"/>
      <c r="IGZ83" s="54"/>
      <c r="IHA83" s="54"/>
      <c r="IHB83" s="54"/>
      <c r="IHC83" s="54"/>
      <c r="IHD83" s="54"/>
      <c r="IHE83" s="54"/>
      <c r="IHF83" s="54"/>
      <c r="IHG83" s="54"/>
      <c r="IHH83" s="54"/>
      <c r="IHI83" s="54"/>
      <c r="IHJ83" s="54"/>
      <c r="IHK83" s="54"/>
      <c r="IHL83" s="54"/>
      <c r="IHM83" s="54"/>
      <c r="IHN83" s="54"/>
      <c r="IHO83" s="54"/>
      <c r="IHP83" s="54"/>
      <c r="IHQ83" s="54"/>
      <c r="IHR83" s="54"/>
      <c r="IHS83" s="54"/>
      <c r="IHT83" s="54"/>
      <c r="IHU83" s="54"/>
      <c r="IHV83" s="54"/>
      <c r="IHW83" s="54"/>
      <c r="IHX83" s="54"/>
      <c r="IHY83" s="54"/>
      <c r="IHZ83" s="54"/>
      <c r="IIA83" s="54"/>
      <c r="IIB83" s="54"/>
      <c r="IIC83" s="54"/>
      <c r="IID83" s="54"/>
      <c r="IIE83" s="54"/>
      <c r="IIF83" s="54"/>
      <c r="IIG83" s="54"/>
      <c r="IIH83" s="54"/>
      <c r="III83" s="54"/>
      <c r="IIJ83" s="54"/>
      <c r="IIK83" s="54"/>
      <c r="IIL83" s="54"/>
      <c r="IIM83" s="54"/>
      <c r="IIN83" s="54"/>
      <c r="IIO83" s="54"/>
      <c r="IIP83" s="54"/>
      <c r="IIQ83" s="54"/>
      <c r="IIR83" s="54"/>
      <c r="IIS83" s="54"/>
      <c r="IIT83" s="54"/>
      <c r="IIU83" s="54"/>
      <c r="IIV83" s="54"/>
      <c r="IIW83" s="54"/>
      <c r="IIX83" s="54"/>
      <c r="IIY83" s="54"/>
      <c r="IIZ83" s="54"/>
      <c r="IJA83" s="54"/>
      <c r="IJB83" s="54"/>
      <c r="IJC83" s="54"/>
      <c r="IJD83" s="54"/>
      <c r="IJE83" s="54"/>
      <c r="IJF83" s="54"/>
      <c r="IJG83" s="54"/>
      <c r="IJH83" s="54"/>
      <c r="IJI83" s="54"/>
      <c r="IJJ83" s="54"/>
      <c r="IJK83" s="54"/>
      <c r="IJL83" s="54"/>
      <c r="IJM83" s="54"/>
      <c r="IJN83" s="54"/>
      <c r="IJO83" s="54"/>
      <c r="IJP83" s="54"/>
      <c r="IJQ83" s="54"/>
      <c r="IJR83" s="54"/>
      <c r="IJS83" s="54"/>
      <c r="IJT83" s="54"/>
      <c r="IJU83" s="54"/>
      <c r="IJV83" s="54"/>
      <c r="IJW83" s="54"/>
      <c r="IJX83" s="54"/>
      <c r="IJY83" s="54"/>
      <c r="IJZ83" s="54"/>
      <c r="IKA83" s="54"/>
      <c r="IKB83" s="54"/>
      <c r="IKC83" s="54"/>
      <c r="IKD83" s="54"/>
      <c r="IKE83" s="54"/>
      <c r="IKF83" s="54"/>
      <c r="IKG83" s="54"/>
      <c r="IKH83" s="54"/>
      <c r="IKI83" s="54"/>
      <c r="IKJ83" s="54"/>
      <c r="IKK83" s="54"/>
      <c r="IKL83" s="54"/>
      <c r="IKM83" s="54"/>
      <c r="IKN83" s="54"/>
      <c r="IKO83" s="54"/>
      <c r="IKP83" s="54"/>
      <c r="IKQ83" s="54"/>
      <c r="IKR83" s="54"/>
      <c r="IKS83" s="54"/>
      <c r="IKT83" s="54"/>
      <c r="IKU83" s="54"/>
      <c r="IKV83" s="54"/>
      <c r="IKW83" s="54"/>
      <c r="IKX83" s="54"/>
      <c r="IKY83" s="54"/>
      <c r="IKZ83" s="54"/>
      <c r="ILA83" s="54"/>
      <c r="ILB83" s="54"/>
      <c r="ILC83" s="54"/>
      <c r="ILD83" s="54"/>
      <c r="ILE83" s="54"/>
      <c r="ILF83" s="54"/>
      <c r="ILG83" s="54"/>
      <c r="ILH83" s="54"/>
      <c r="ILI83" s="54"/>
      <c r="ILJ83" s="54"/>
      <c r="ILK83" s="54"/>
      <c r="ILL83" s="54"/>
      <c r="ILM83" s="54"/>
      <c r="ILN83" s="54"/>
      <c r="ILO83" s="54"/>
      <c r="ILP83" s="54"/>
      <c r="ILQ83" s="54"/>
      <c r="ILR83" s="54"/>
      <c r="ILS83" s="54"/>
      <c r="ILT83" s="54"/>
      <c r="ILU83" s="54"/>
      <c r="ILV83" s="54"/>
      <c r="ILW83" s="54"/>
      <c r="ILX83" s="54"/>
      <c r="ILY83" s="54"/>
      <c r="ILZ83" s="54"/>
      <c r="IMA83" s="54"/>
      <c r="IMB83" s="54"/>
      <c r="IMC83" s="54"/>
      <c r="IMD83" s="54"/>
      <c r="IME83" s="54"/>
      <c r="IMF83" s="54"/>
      <c r="IMG83" s="54"/>
      <c r="IMH83" s="54"/>
      <c r="IMI83" s="54"/>
      <c r="IMJ83" s="54"/>
      <c r="IMK83" s="54"/>
      <c r="IML83" s="54"/>
      <c r="IMM83" s="54"/>
      <c r="IMN83" s="54"/>
      <c r="IMO83" s="54"/>
      <c r="IMP83" s="54"/>
      <c r="IMQ83" s="54"/>
      <c r="IMR83" s="54"/>
      <c r="IMS83" s="54"/>
      <c r="IMT83" s="54"/>
      <c r="IMU83" s="54"/>
      <c r="IMV83" s="54"/>
      <c r="IMW83" s="54"/>
      <c r="IMX83" s="54"/>
      <c r="IMY83" s="54"/>
      <c r="IMZ83" s="54"/>
      <c r="INA83" s="54"/>
      <c r="INB83" s="54"/>
      <c r="INC83" s="54"/>
      <c r="IND83" s="54"/>
      <c r="INE83" s="54"/>
      <c r="INF83" s="54"/>
      <c r="ING83" s="54"/>
      <c r="INH83" s="54"/>
      <c r="INI83" s="54"/>
      <c r="INJ83" s="54"/>
      <c r="INK83" s="54"/>
      <c r="INL83" s="54"/>
      <c r="INM83" s="54"/>
      <c r="INN83" s="54"/>
      <c r="INO83" s="54"/>
      <c r="INP83" s="54"/>
      <c r="INQ83" s="54"/>
      <c r="INR83" s="54"/>
      <c r="INS83" s="54"/>
      <c r="INT83" s="54"/>
      <c r="INU83" s="54"/>
      <c r="INV83" s="54"/>
      <c r="INW83" s="54"/>
      <c r="INX83" s="54"/>
      <c r="INY83" s="54"/>
      <c r="INZ83" s="54"/>
      <c r="IOA83" s="54"/>
      <c r="IOB83" s="54"/>
      <c r="IOC83" s="54"/>
      <c r="IOD83" s="54"/>
      <c r="IOE83" s="54"/>
      <c r="IOF83" s="54"/>
      <c r="IOG83" s="54"/>
      <c r="IOH83" s="54"/>
      <c r="IOI83" s="54"/>
      <c r="IOJ83" s="54"/>
      <c r="IOK83" s="54"/>
      <c r="IOL83" s="54"/>
      <c r="IOM83" s="54"/>
      <c r="ION83" s="54"/>
      <c r="IOO83" s="54"/>
      <c r="IOP83" s="54"/>
      <c r="IOQ83" s="54"/>
      <c r="IOR83" s="54"/>
      <c r="IOS83" s="54"/>
      <c r="IOT83" s="54"/>
      <c r="IOU83" s="54"/>
      <c r="IOV83" s="54"/>
      <c r="IOW83" s="54"/>
      <c r="IOX83" s="54"/>
      <c r="IOY83" s="54"/>
      <c r="IOZ83" s="54"/>
      <c r="IPA83" s="54"/>
      <c r="IPB83" s="54"/>
      <c r="IPC83" s="54"/>
      <c r="IPD83" s="54"/>
      <c r="IPE83" s="54"/>
      <c r="IPF83" s="54"/>
      <c r="IPG83" s="54"/>
      <c r="IPH83" s="54"/>
      <c r="IPI83" s="54"/>
      <c r="IPJ83" s="54"/>
      <c r="IPK83" s="54"/>
      <c r="IPL83" s="54"/>
      <c r="IPM83" s="54"/>
      <c r="IPN83" s="54"/>
      <c r="IPO83" s="54"/>
      <c r="IPP83" s="54"/>
      <c r="IPQ83" s="54"/>
      <c r="IPR83" s="54"/>
      <c r="IPS83" s="54"/>
      <c r="IPT83" s="54"/>
      <c r="IPU83" s="54"/>
      <c r="IPV83" s="54"/>
      <c r="IPW83" s="54"/>
      <c r="IPX83" s="54"/>
      <c r="IPY83" s="54"/>
      <c r="IPZ83" s="54"/>
      <c r="IQA83" s="54"/>
      <c r="IQB83" s="54"/>
      <c r="IQC83" s="54"/>
      <c r="IQD83" s="54"/>
      <c r="IQE83" s="54"/>
      <c r="IQF83" s="54"/>
      <c r="IQG83" s="54"/>
      <c r="IQH83" s="54"/>
      <c r="IQI83" s="54"/>
      <c r="IQJ83" s="54"/>
      <c r="IQK83" s="54"/>
      <c r="IQL83" s="54"/>
      <c r="IQM83" s="54"/>
      <c r="IQN83" s="54"/>
      <c r="IQO83" s="54"/>
      <c r="IQP83" s="54"/>
      <c r="IQQ83" s="54"/>
      <c r="IQR83" s="54"/>
      <c r="IQS83" s="54"/>
      <c r="IQT83" s="54"/>
      <c r="IQU83" s="54"/>
      <c r="IQV83" s="54"/>
      <c r="IQW83" s="54"/>
      <c r="IQX83" s="54"/>
      <c r="IQY83" s="54"/>
      <c r="IQZ83" s="54"/>
      <c r="IRA83" s="54"/>
      <c r="IRB83" s="54"/>
      <c r="IRC83" s="54"/>
      <c r="IRD83" s="54"/>
      <c r="IRE83" s="54"/>
      <c r="IRF83" s="54"/>
      <c r="IRG83" s="54"/>
      <c r="IRH83" s="54"/>
      <c r="IRI83" s="54"/>
      <c r="IRJ83" s="54"/>
      <c r="IRK83" s="54"/>
      <c r="IRL83" s="54"/>
      <c r="IRM83" s="54"/>
      <c r="IRN83" s="54"/>
      <c r="IRO83" s="54"/>
      <c r="IRP83" s="54"/>
      <c r="IRQ83" s="54"/>
      <c r="IRR83" s="54"/>
      <c r="IRS83" s="54"/>
      <c r="IRT83" s="54"/>
      <c r="IRU83" s="54"/>
      <c r="IRV83" s="54"/>
      <c r="IRW83" s="54"/>
      <c r="IRX83" s="54"/>
      <c r="IRY83" s="54"/>
      <c r="IRZ83" s="54"/>
      <c r="ISA83" s="54"/>
      <c r="ISB83" s="54"/>
      <c r="ISC83" s="54"/>
      <c r="ISD83" s="54"/>
      <c r="ISE83" s="54"/>
      <c r="ISF83" s="54"/>
      <c r="ISG83" s="54"/>
      <c r="ISH83" s="54"/>
      <c r="ISI83" s="54"/>
      <c r="ISJ83" s="54"/>
      <c r="ISK83" s="54"/>
      <c r="ISL83" s="54"/>
      <c r="ISM83" s="54"/>
      <c r="ISN83" s="54"/>
      <c r="ISO83" s="54"/>
      <c r="ISP83" s="54"/>
      <c r="ISQ83" s="54"/>
      <c r="ISR83" s="54"/>
      <c r="ISS83" s="54"/>
      <c r="IST83" s="54"/>
      <c r="ISU83" s="54"/>
      <c r="ISV83" s="54"/>
      <c r="ISW83" s="54"/>
      <c r="ISX83" s="54"/>
      <c r="ISY83" s="54"/>
      <c r="ISZ83" s="54"/>
      <c r="ITA83" s="54"/>
      <c r="ITB83" s="54"/>
      <c r="ITC83" s="54"/>
      <c r="ITD83" s="54"/>
      <c r="ITE83" s="54"/>
      <c r="ITF83" s="54"/>
      <c r="ITG83" s="54"/>
      <c r="ITH83" s="54"/>
      <c r="ITI83" s="54"/>
      <c r="ITJ83" s="54"/>
      <c r="ITK83" s="54"/>
      <c r="ITL83" s="54"/>
      <c r="ITM83" s="54"/>
      <c r="ITN83" s="54"/>
      <c r="ITO83" s="54"/>
      <c r="ITP83" s="54"/>
      <c r="ITQ83" s="54"/>
      <c r="ITR83" s="54"/>
      <c r="ITS83" s="54"/>
      <c r="ITT83" s="54"/>
      <c r="ITU83" s="54"/>
      <c r="ITV83" s="54"/>
      <c r="ITW83" s="54"/>
      <c r="ITX83" s="54"/>
      <c r="ITY83" s="54"/>
      <c r="ITZ83" s="54"/>
      <c r="IUA83" s="54"/>
      <c r="IUB83" s="54"/>
      <c r="IUC83" s="54"/>
      <c r="IUD83" s="54"/>
      <c r="IUE83" s="54"/>
      <c r="IUF83" s="54"/>
      <c r="IUG83" s="54"/>
      <c r="IUH83" s="54"/>
      <c r="IUI83" s="54"/>
      <c r="IUJ83" s="54"/>
      <c r="IUK83" s="54"/>
      <c r="IUL83" s="54"/>
      <c r="IUM83" s="54"/>
      <c r="IUN83" s="54"/>
      <c r="IUO83" s="54"/>
      <c r="IUP83" s="54"/>
      <c r="IUQ83" s="54"/>
      <c r="IUR83" s="54"/>
      <c r="IUS83" s="54"/>
      <c r="IUT83" s="54"/>
      <c r="IUU83" s="54"/>
      <c r="IUV83" s="54"/>
      <c r="IUW83" s="54"/>
      <c r="IUX83" s="54"/>
      <c r="IUY83" s="54"/>
      <c r="IUZ83" s="54"/>
      <c r="IVA83" s="54"/>
      <c r="IVB83" s="54"/>
      <c r="IVC83" s="54"/>
      <c r="IVD83" s="54"/>
      <c r="IVE83" s="54"/>
      <c r="IVF83" s="54"/>
      <c r="IVG83" s="54"/>
      <c r="IVH83" s="54"/>
      <c r="IVI83" s="54"/>
      <c r="IVJ83" s="54"/>
      <c r="IVK83" s="54"/>
      <c r="IVL83" s="54"/>
      <c r="IVM83" s="54"/>
      <c r="IVN83" s="54"/>
      <c r="IVO83" s="54"/>
      <c r="IVP83" s="54"/>
      <c r="IVQ83" s="54"/>
      <c r="IVR83" s="54"/>
      <c r="IVS83" s="54"/>
      <c r="IVT83" s="54"/>
      <c r="IVU83" s="54"/>
      <c r="IVV83" s="54"/>
      <c r="IVW83" s="54"/>
      <c r="IVX83" s="54"/>
      <c r="IVY83" s="54"/>
      <c r="IVZ83" s="54"/>
      <c r="IWA83" s="54"/>
      <c r="IWB83" s="54"/>
      <c r="IWC83" s="54"/>
      <c r="IWD83" s="54"/>
      <c r="IWE83" s="54"/>
      <c r="IWF83" s="54"/>
      <c r="IWG83" s="54"/>
      <c r="IWH83" s="54"/>
      <c r="IWI83" s="54"/>
      <c r="IWJ83" s="54"/>
      <c r="IWK83" s="54"/>
      <c r="IWL83" s="54"/>
      <c r="IWM83" s="54"/>
      <c r="IWN83" s="54"/>
      <c r="IWO83" s="54"/>
      <c r="IWP83" s="54"/>
      <c r="IWQ83" s="54"/>
      <c r="IWR83" s="54"/>
      <c r="IWS83" s="54"/>
      <c r="IWT83" s="54"/>
      <c r="IWU83" s="54"/>
      <c r="IWV83" s="54"/>
      <c r="IWW83" s="54"/>
      <c r="IWX83" s="54"/>
      <c r="IWY83" s="54"/>
      <c r="IWZ83" s="54"/>
      <c r="IXA83" s="54"/>
      <c r="IXB83" s="54"/>
      <c r="IXC83" s="54"/>
      <c r="IXD83" s="54"/>
      <c r="IXE83" s="54"/>
      <c r="IXF83" s="54"/>
      <c r="IXG83" s="54"/>
      <c r="IXH83" s="54"/>
      <c r="IXI83" s="54"/>
      <c r="IXJ83" s="54"/>
      <c r="IXK83" s="54"/>
      <c r="IXL83" s="54"/>
      <c r="IXM83" s="54"/>
      <c r="IXN83" s="54"/>
      <c r="IXO83" s="54"/>
      <c r="IXP83" s="54"/>
      <c r="IXQ83" s="54"/>
      <c r="IXR83" s="54"/>
      <c r="IXS83" s="54"/>
      <c r="IXT83" s="54"/>
      <c r="IXU83" s="54"/>
      <c r="IXV83" s="54"/>
      <c r="IXW83" s="54"/>
      <c r="IXX83" s="54"/>
      <c r="IXY83" s="54"/>
      <c r="IXZ83" s="54"/>
      <c r="IYA83" s="54"/>
      <c r="IYB83" s="54"/>
      <c r="IYC83" s="54"/>
      <c r="IYD83" s="54"/>
      <c r="IYE83" s="54"/>
      <c r="IYF83" s="54"/>
      <c r="IYG83" s="54"/>
      <c r="IYH83" s="54"/>
      <c r="IYI83" s="54"/>
      <c r="IYJ83" s="54"/>
      <c r="IYK83" s="54"/>
      <c r="IYL83" s="54"/>
      <c r="IYM83" s="54"/>
      <c r="IYN83" s="54"/>
      <c r="IYO83" s="54"/>
      <c r="IYP83" s="54"/>
      <c r="IYQ83" s="54"/>
      <c r="IYR83" s="54"/>
      <c r="IYS83" s="54"/>
      <c r="IYT83" s="54"/>
      <c r="IYU83" s="54"/>
      <c r="IYV83" s="54"/>
      <c r="IYW83" s="54"/>
      <c r="IYX83" s="54"/>
      <c r="IYY83" s="54"/>
      <c r="IYZ83" s="54"/>
      <c r="IZA83" s="54"/>
      <c r="IZB83" s="54"/>
      <c r="IZC83" s="54"/>
      <c r="IZD83" s="54"/>
      <c r="IZE83" s="54"/>
      <c r="IZF83" s="54"/>
      <c r="IZG83" s="54"/>
      <c r="IZH83" s="54"/>
      <c r="IZI83" s="54"/>
      <c r="IZJ83" s="54"/>
      <c r="IZK83" s="54"/>
      <c r="IZL83" s="54"/>
      <c r="IZM83" s="54"/>
      <c r="IZN83" s="54"/>
      <c r="IZO83" s="54"/>
      <c r="IZP83" s="54"/>
      <c r="IZQ83" s="54"/>
      <c r="IZR83" s="54"/>
      <c r="IZS83" s="54"/>
      <c r="IZT83" s="54"/>
      <c r="IZU83" s="54"/>
      <c r="IZV83" s="54"/>
      <c r="IZW83" s="54"/>
      <c r="IZX83" s="54"/>
      <c r="IZY83" s="54"/>
      <c r="IZZ83" s="54"/>
      <c r="JAA83" s="54"/>
      <c r="JAB83" s="54"/>
      <c r="JAC83" s="54"/>
      <c r="JAD83" s="54"/>
      <c r="JAE83" s="54"/>
      <c r="JAF83" s="54"/>
      <c r="JAG83" s="54"/>
      <c r="JAH83" s="54"/>
      <c r="JAI83" s="54"/>
      <c r="JAJ83" s="54"/>
      <c r="JAK83" s="54"/>
      <c r="JAL83" s="54"/>
      <c r="JAM83" s="54"/>
      <c r="JAN83" s="54"/>
      <c r="JAO83" s="54"/>
      <c r="JAP83" s="54"/>
      <c r="JAQ83" s="54"/>
      <c r="JAR83" s="54"/>
      <c r="JAS83" s="54"/>
      <c r="JAT83" s="54"/>
      <c r="JAU83" s="54"/>
      <c r="JAV83" s="54"/>
      <c r="JAW83" s="54"/>
      <c r="JAX83" s="54"/>
      <c r="JAY83" s="54"/>
      <c r="JAZ83" s="54"/>
      <c r="JBA83" s="54"/>
      <c r="JBB83" s="54"/>
      <c r="JBC83" s="54"/>
      <c r="JBD83" s="54"/>
      <c r="JBE83" s="54"/>
      <c r="JBF83" s="54"/>
      <c r="JBG83" s="54"/>
      <c r="JBH83" s="54"/>
      <c r="JBI83" s="54"/>
      <c r="JBJ83" s="54"/>
      <c r="JBK83" s="54"/>
      <c r="JBL83" s="54"/>
      <c r="JBM83" s="54"/>
      <c r="JBN83" s="54"/>
      <c r="JBO83" s="54"/>
      <c r="JBP83" s="54"/>
      <c r="JBQ83" s="54"/>
      <c r="JBR83" s="54"/>
      <c r="JBS83" s="54"/>
      <c r="JBT83" s="54"/>
      <c r="JBU83" s="54"/>
      <c r="JBV83" s="54"/>
      <c r="JBW83" s="54"/>
      <c r="JBX83" s="54"/>
      <c r="JBY83" s="54"/>
      <c r="JBZ83" s="54"/>
      <c r="JCA83" s="54"/>
      <c r="JCB83" s="54"/>
      <c r="JCC83" s="54"/>
      <c r="JCD83" s="54"/>
      <c r="JCE83" s="54"/>
      <c r="JCF83" s="54"/>
      <c r="JCG83" s="54"/>
      <c r="JCH83" s="54"/>
      <c r="JCI83" s="54"/>
      <c r="JCJ83" s="54"/>
      <c r="JCK83" s="54"/>
      <c r="JCL83" s="54"/>
      <c r="JCM83" s="54"/>
      <c r="JCN83" s="54"/>
      <c r="JCO83" s="54"/>
      <c r="JCP83" s="54"/>
      <c r="JCQ83" s="54"/>
      <c r="JCR83" s="54"/>
      <c r="JCS83" s="54"/>
      <c r="JCT83" s="54"/>
      <c r="JCU83" s="54"/>
      <c r="JCV83" s="54"/>
      <c r="JCW83" s="54"/>
      <c r="JCX83" s="54"/>
      <c r="JCY83" s="54"/>
      <c r="JCZ83" s="54"/>
      <c r="JDA83" s="54"/>
      <c r="JDB83" s="54"/>
      <c r="JDC83" s="54"/>
      <c r="JDD83" s="54"/>
      <c r="JDE83" s="54"/>
      <c r="JDF83" s="54"/>
      <c r="JDG83" s="54"/>
      <c r="JDH83" s="54"/>
      <c r="JDI83" s="54"/>
      <c r="JDJ83" s="54"/>
      <c r="JDK83" s="54"/>
      <c r="JDL83" s="54"/>
      <c r="JDM83" s="54"/>
      <c r="JDN83" s="54"/>
      <c r="JDO83" s="54"/>
      <c r="JDP83" s="54"/>
      <c r="JDQ83" s="54"/>
      <c r="JDR83" s="54"/>
      <c r="JDS83" s="54"/>
      <c r="JDT83" s="54"/>
      <c r="JDU83" s="54"/>
      <c r="JDV83" s="54"/>
      <c r="JDW83" s="54"/>
      <c r="JDX83" s="54"/>
      <c r="JDY83" s="54"/>
      <c r="JDZ83" s="54"/>
      <c r="JEA83" s="54"/>
      <c r="JEB83" s="54"/>
      <c r="JEC83" s="54"/>
      <c r="JED83" s="54"/>
      <c r="JEE83" s="54"/>
      <c r="JEF83" s="54"/>
      <c r="JEG83" s="54"/>
      <c r="JEH83" s="54"/>
      <c r="JEI83" s="54"/>
      <c r="JEJ83" s="54"/>
      <c r="JEK83" s="54"/>
      <c r="JEL83" s="54"/>
      <c r="JEM83" s="54"/>
      <c r="JEN83" s="54"/>
      <c r="JEO83" s="54"/>
      <c r="JEP83" s="54"/>
      <c r="JEQ83" s="54"/>
      <c r="JER83" s="54"/>
      <c r="JES83" s="54"/>
      <c r="JET83" s="54"/>
      <c r="JEU83" s="54"/>
      <c r="JEV83" s="54"/>
      <c r="JEW83" s="54"/>
      <c r="JEX83" s="54"/>
      <c r="JEY83" s="54"/>
      <c r="JEZ83" s="54"/>
      <c r="JFA83" s="54"/>
      <c r="JFB83" s="54"/>
      <c r="JFC83" s="54"/>
      <c r="JFD83" s="54"/>
      <c r="JFE83" s="54"/>
      <c r="JFF83" s="54"/>
      <c r="JFG83" s="54"/>
      <c r="JFH83" s="54"/>
      <c r="JFI83" s="54"/>
      <c r="JFJ83" s="54"/>
      <c r="JFK83" s="54"/>
      <c r="JFL83" s="54"/>
      <c r="JFM83" s="54"/>
      <c r="JFN83" s="54"/>
      <c r="JFO83" s="54"/>
      <c r="JFP83" s="54"/>
      <c r="JFQ83" s="54"/>
      <c r="JFR83" s="54"/>
      <c r="JFS83" s="54"/>
      <c r="JFT83" s="54"/>
      <c r="JFU83" s="54"/>
      <c r="JFV83" s="54"/>
      <c r="JFW83" s="54"/>
      <c r="JFX83" s="54"/>
      <c r="JFY83" s="54"/>
      <c r="JFZ83" s="54"/>
      <c r="JGA83" s="54"/>
      <c r="JGB83" s="54"/>
      <c r="JGC83" s="54"/>
      <c r="JGD83" s="54"/>
      <c r="JGE83" s="54"/>
      <c r="JGF83" s="54"/>
      <c r="JGG83" s="54"/>
      <c r="JGH83" s="54"/>
      <c r="JGI83" s="54"/>
      <c r="JGJ83" s="54"/>
      <c r="JGK83" s="54"/>
      <c r="JGL83" s="54"/>
      <c r="JGM83" s="54"/>
      <c r="JGN83" s="54"/>
      <c r="JGO83" s="54"/>
      <c r="JGP83" s="54"/>
      <c r="JGQ83" s="54"/>
      <c r="JGR83" s="54"/>
      <c r="JGS83" s="54"/>
      <c r="JGT83" s="54"/>
      <c r="JGU83" s="54"/>
      <c r="JGV83" s="54"/>
      <c r="JGW83" s="54"/>
      <c r="JGX83" s="54"/>
      <c r="JGY83" s="54"/>
      <c r="JGZ83" s="54"/>
      <c r="JHA83" s="54"/>
      <c r="JHB83" s="54"/>
      <c r="JHC83" s="54"/>
      <c r="JHD83" s="54"/>
      <c r="JHE83" s="54"/>
      <c r="JHF83" s="54"/>
      <c r="JHG83" s="54"/>
      <c r="JHH83" s="54"/>
      <c r="JHI83" s="54"/>
      <c r="JHJ83" s="54"/>
      <c r="JHK83" s="54"/>
      <c r="JHL83" s="54"/>
      <c r="JHM83" s="54"/>
      <c r="JHN83" s="54"/>
      <c r="JHO83" s="54"/>
      <c r="JHP83" s="54"/>
      <c r="JHQ83" s="54"/>
      <c r="JHR83" s="54"/>
      <c r="JHS83" s="54"/>
      <c r="JHT83" s="54"/>
      <c r="JHU83" s="54"/>
      <c r="JHV83" s="54"/>
      <c r="JHW83" s="54"/>
      <c r="JHX83" s="54"/>
      <c r="JHY83" s="54"/>
      <c r="JHZ83" s="54"/>
      <c r="JIA83" s="54"/>
      <c r="JIB83" s="54"/>
      <c r="JIC83" s="54"/>
      <c r="JID83" s="54"/>
      <c r="JIE83" s="54"/>
      <c r="JIF83" s="54"/>
      <c r="JIG83" s="54"/>
      <c r="JIH83" s="54"/>
      <c r="JII83" s="54"/>
      <c r="JIJ83" s="54"/>
      <c r="JIK83" s="54"/>
      <c r="JIL83" s="54"/>
      <c r="JIM83" s="54"/>
      <c r="JIN83" s="54"/>
      <c r="JIO83" s="54"/>
      <c r="JIP83" s="54"/>
      <c r="JIQ83" s="54"/>
      <c r="JIR83" s="54"/>
      <c r="JIS83" s="54"/>
      <c r="JIT83" s="54"/>
      <c r="JIU83" s="54"/>
      <c r="JIV83" s="54"/>
      <c r="JIW83" s="54"/>
      <c r="JIX83" s="54"/>
      <c r="JIY83" s="54"/>
      <c r="JIZ83" s="54"/>
      <c r="JJA83" s="54"/>
      <c r="JJB83" s="54"/>
      <c r="JJC83" s="54"/>
      <c r="JJD83" s="54"/>
      <c r="JJE83" s="54"/>
      <c r="JJF83" s="54"/>
      <c r="JJG83" s="54"/>
      <c r="JJH83" s="54"/>
      <c r="JJI83" s="54"/>
      <c r="JJJ83" s="54"/>
      <c r="JJK83" s="54"/>
      <c r="JJL83" s="54"/>
      <c r="JJM83" s="54"/>
      <c r="JJN83" s="54"/>
      <c r="JJO83" s="54"/>
      <c r="JJP83" s="54"/>
      <c r="JJQ83" s="54"/>
      <c r="JJR83" s="54"/>
      <c r="JJS83" s="54"/>
      <c r="JJT83" s="54"/>
      <c r="JJU83" s="54"/>
      <c r="JJV83" s="54"/>
      <c r="JJW83" s="54"/>
      <c r="JJX83" s="54"/>
      <c r="JJY83" s="54"/>
      <c r="JJZ83" s="54"/>
      <c r="JKA83" s="54"/>
      <c r="JKB83" s="54"/>
      <c r="JKC83" s="54"/>
      <c r="JKD83" s="54"/>
      <c r="JKE83" s="54"/>
      <c r="JKF83" s="54"/>
      <c r="JKG83" s="54"/>
      <c r="JKH83" s="54"/>
      <c r="JKI83" s="54"/>
      <c r="JKJ83" s="54"/>
      <c r="JKK83" s="54"/>
      <c r="JKL83" s="54"/>
      <c r="JKM83" s="54"/>
      <c r="JKN83" s="54"/>
      <c r="JKO83" s="54"/>
      <c r="JKP83" s="54"/>
      <c r="JKQ83" s="54"/>
      <c r="JKR83" s="54"/>
      <c r="JKS83" s="54"/>
      <c r="JKT83" s="54"/>
      <c r="JKU83" s="54"/>
      <c r="JKV83" s="54"/>
      <c r="JKW83" s="54"/>
      <c r="JKX83" s="54"/>
      <c r="JKY83" s="54"/>
      <c r="JKZ83" s="54"/>
      <c r="JLA83" s="54"/>
      <c r="JLB83" s="54"/>
      <c r="JLC83" s="54"/>
      <c r="JLD83" s="54"/>
      <c r="JLE83" s="54"/>
      <c r="JLF83" s="54"/>
      <c r="JLG83" s="54"/>
      <c r="JLH83" s="54"/>
      <c r="JLI83" s="54"/>
      <c r="JLJ83" s="54"/>
      <c r="JLK83" s="54"/>
      <c r="JLL83" s="54"/>
      <c r="JLM83" s="54"/>
      <c r="JLN83" s="54"/>
      <c r="JLO83" s="54"/>
      <c r="JLP83" s="54"/>
      <c r="JLQ83" s="54"/>
      <c r="JLR83" s="54"/>
      <c r="JLS83" s="54"/>
      <c r="JLT83" s="54"/>
      <c r="JLU83" s="54"/>
      <c r="JLV83" s="54"/>
      <c r="JLW83" s="54"/>
      <c r="JLX83" s="54"/>
      <c r="JLY83" s="54"/>
      <c r="JLZ83" s="54"/>
      <c r="JMA83" s="54"/>
      <c r="JMB83" s="54"/>
      <c r="JMC83" s="54"/>
      <c r="JMD83" s="54"/>
      <c r="JME83" s="54"/>
      <c r="JMF83" s="54"/>
      <c r="JMG83" s="54"/>
      <c r="JMH83" s="54"/>
      <c r="JMI83" s="54"/>
      <c r="JMJ83" s="54"/>
      <c r="JMK83" s="54"/>
      <c r="JML83" s="54"/>
      <c r="JMM83" s="54"/>
      <c r="JMN83" s="54"/>
      <c r="JMO83" s="54"/>
      <c r="JMP83" s="54"/>
      <c r="JMQ83" s="54"/>
      <c r="JMR83" s="54"/>
      <c r="JMS83" s="54"/>
      <c r="JMT83" s="54"/>
      <c r="JMU83" s="54"/>
      <c r="JMV83" s="54"/>
      <c r="JMW83" s="54"/>
      <c r="JMX83" s="54"/>
      <c r="JMY83" s="54"/>
      <c r="JMZ83" s="54"/>
      <c r="JNA83" s="54"/>
      <c r="JNB83" s="54"/>
      <c r="JNC83" s="54"/>
      <c r="JND83" s="54"/>
      <c r="JNE83" s="54"/>
      <c r="JNF83" s="54"/>
      <c r="JNG83" s="54"/>
      <c r="JNH83" s="54"/>
      <c r="JNI83" s="54"/>
      <c r="JNJ83" s="54"/>
      <c r="JNK83" s="54"/>
      <c r="JNL83" s="54"/>
      <c r="JNM83" s="54"/>
      <c r="JNN83" s="54"/>
      <c r="JNO83" s="54"/>
      <c r="JNP83" s="54"/>
      <c r="JNQ83" s="54"/>
      <c r="JNR83" s="54"/>
      <c r="JNS83" s="54"/>
      <c r="JNT83" s="54"/>
      <c r="JNU83" s="54"/>
      <c r="JNV83" s="54"/>
      <c r="JNW83" s="54"/>
      <c r="JNX83" s="54"/>
      <c r="JNY83" s="54"/>
      <c r="JNZ83" s="54"/>
      <c r="JOA83" s="54"/>
      <c r="JOB83" s="54"/>
      <c r="JOC83" s="54"/>
      <c r="JOD83" s="54"/>
      <c r="JOE83" s="54"/>
      <c r="JOF83" s="54"/>
      <c r="JOG83" s="54"/>
      <c r="JOH83" s="54"/>
      <c r="JOI83" s="54"/>
      <c r="JOJ83" s="54"/>
      <c r="JOK83" s="54"/>
      <c r="JOL83" s="54"/>
      <c r="JOM83" s="54"/>
      <c r="JON83" s="54"/>
      <c r="JOO83" s="54"/>
      <c r="JOP83" s="54"/>
      <c r="JOQ83" s="54"/>
      <c r="JOR83" s="54"/>
      <c r="JOS83" s="54"/>
      <c r="JOT83" s="54"/>
      <c r="JOU83" s="54"/>
      <c r="JOV83" s="54"/>
      <c r="JOW83" s="54"/>
      <c r="JOX83" s="54"/>
      <c r="JOY83" s="54"/>
      <c r="JOZ83" s="54"/>
      <c r="JPA83" s="54"/>
      <c r="JPB83" s="54"/>
      <c r="JPC83" s="54"/>
      <c r="JPD83" s="54"/>
      <c r="JPE83" s="54"/>
      <c r="JPF83" s="54"/>
      <c r="JPG83" s="54"/>
      <c r="JPH83" s="54"/>
      <c r="JPI83" s="54"/>
      <c r="JPJ83" s="54"/>
      <c r="JPK83" s="54"/>
      <c r="JPL83" s="54"/>
      <c r="JPM83" s="54"/>
      <c r="JPN83" s="54"/>
      <c r="JPO83" s="54"/>
      <c r="JPP83" s="54"/>
      <c r="JPQ83" s="54"/>
      <c r="JPR83" s="54"/>
      <c r="JPS83" s="54"/>
      <c r="JPT83" s="54"/>
      <c r="JPU83" s="54"/>
      <c r="JPV83" s="54"/>
      <c r="JPW83" s="54"/>
      <c r="JPX83" s="54"/>
      <c r="JPY83" s="54"/>
      <c r="JPZ83" s="54"/>
      <c r="JQA83" s="54"/>
      <c r="JQB83" s="54"/>
      <c r="JQC83" s="54"/>
      <c r="JQD83" s="54"/>
      <c r="JQE83" s="54"/>
      <c r="JQF83" s="54"/>
      <c r="JQG83" s="54"/>
      <c r="JQH83" s="54"/>
      <c r="JQI83" s="54"/>
      <c r="JQJ83" s="54"/>
      <c r="JQK83" s="54"/>
      <c r="JQL83" s="54"/>
      <c r="JQM83" s="54"/>
      <c r="JQN83" s="54"/>
      <c r="JQO83" s="54"/>
      <c r="JQP83" s="54"/>
      <c r="JQQ83" s="54"/>
      <c r="JQR83" s="54"/>
      <c r="JQS83" s="54"/>
      <c r="JQT83" s="54"/>
      <c r="JQU83" s="54"/>
      <c r="JQV83" s="54"/>
      <c r="JQW83" s="54"/>
      <c r="JQX83" s="54"/>
      <c r="JQY83" s="54"/>
      <c r="JQZ83" s="54"/>
      <c r="JRA83" s="54"/>
      <c r="JRB83" s="54"/>
      <c r="JRC83" s="54"/>
      <c r="JRD83" s="54"/>
      <c r="JRE83" s="54"/>
      <c r="JRF83" s="54"/>
      <c r="JRG83" s="54"/>
      <c r="JRH83" s="54"/>
      <c r="JRI83" s="54"/>
      <c r="JRJ83" s="54"/>
      <c r="JRK83" s="54"/>
      <c r="JRL83" s="54"/>
      <c r="JRM83" s="54"/>
      <c r="JRN83" s="54"/>
      <c r="JRO83" s="54"/>
      <c r="JRP83" s="54"/>
      <c r="JRQ83" s="54"/>
      <c r="JRR83" s="54"/>
      <c r="JRS83" s="54"/>
      <c r="JRT83" s="54"/>
      <c r="JRU83" s="54"/>
      <c r="JRV83" s="54"/>
      <c r="JRW83" s="54"/>
      <c r="JRX83" s="54"/>
      <c r="JRY83" s="54"/>
      <c r="JRZ83" s="54"/>
      <c r="JSA83" s="54"/>
      <c r="JSB83" s="54"/>
      <c r="JSC83" s="54"/>
      <c r="JSD83" s="54"/>
      <c r="JSE83" s="54"/>
      <c r="JSF83" s="54"/>
      <c r="JSG83" s="54"/>
      <c r="JSH83" s="54"/>
      <c r="JSI83" s="54"/>
      <c r="JSJ83" s="54"/>
      <c r="JSK83" s="54"/>
      <c r="JSL83" s="54"/>
      <c r="JSM83" s="54"/>
      <c r="JSN83" s="54"/>
      <c r="JSO83" s="54"/>
      <c r="JSP83" s="54"/>
      <c r="JSQ83" s="54"/>
      <c r="JSR83" s="54"/>
      <c r="JSS83" s="54"/>
      <c r="JST83" s="54"/>
      <c r="JSU83" s="54"/>
      <c r="JSV83" s="54"/>
      <c r="JSW83" s="54"/>
      <c r="JSX83" s="54"/>
      <c r="JSY83" s="54"/>
      <c r="JSZ83" s="54"/>
      <c r="JTA83" s="54"/>
      <c r="JTB83" s="54"/>
      <c r="JTC83" s="54"/>
      <c r="JTD83" s="54"/>
      <c r="JTE83" s="54"/>
      <c r="JTF83" s="54"/>
      <c r="JTG83" s="54"/>
      <c r="JTH83" s="54"/>
      <c r="JTI83" s="54"/>
      <c r="JTJ83" s="54"/>
      <c r="JTK83" s="54"/>
      <c r="JTL83" s="54"/>
      <c r="JTM83" s="54"/>
      <c r="JTN83" s="54"/>
      <c r="JTO83" s="54"/>
      <c r="JTP83" s="54"/>
      <c r="JTQ83" s="54"/>
      <c r="JTR83" s="54"/>
      <c r="JTS83" s="54"/>
      <c r="JTT83" s="54"/>
      <c r="JTU83" s="54"/>
      <c r="JTV83" s="54"/>
      <c r="JTW83" s="54"/>
      <c r="JTX83" s="54"/>
      <c r="JTY83" s="54"/>
      <c r="JTZ83" s="54"/>
      <c r="JUA83" s="54"/>
      <c r="JUB83" s="54"/>
      <c r="JUC83" s="54"/>
      <c r="JUD83" s="54"/>
      <c r="JUE83" s="54"/>
      <c r="JUF83" s="54"/>
      <c r="JUG83" s="54"/>
      <c r="JUH83" s="54"/>
      <c r="JUI83" s="54"/>
      <c r="JUJ83" s="54"/>
      <c r="JUK83" s="54"/>
      <c r="JUL83" s="54"/>
      <c r="JUM83" s="54"/>
      <c r="JUN83" s="54"/>
      <c r="JUO83" s="54"/>
      <c r="JUP83" s="54"/>
      <c r="JUQ83" s="54"/>
      <c r="JUR83" s="54"/>
      <c r="JUS83" s="54"/>
      <c r="JUT83" s="54"/>
      <c r="JUU83" s="54"/>
      <c r="JUV83" s="54"/>
      <c r="JUW83" s="54"/>
      <c r="JUX83" s="54"/>
      <c r="JUY83" s="54"/>
      <c r="JUZ83" s="54"/>
      <c r="JVA83" s="54"/>
      <c r="JVB83" s="54"/>
      <c r="JVC83" s="54"/>
      <c r="JVD83" s="54"/>
      <c r="JVE83" s="54"/>
      <c r="JVF83" s="54"/>
      <c r="JVG83" s="54"/>
      <c r="JVH83" s="54"/>
      <c r="JVI83" s="54"/>
      <c r="JVJ83" s="54"/>
      <c r="JVK83" s="54"/>
      <c r="JVL83" s="54"/>
      <c r="JVM83" s="54"/>
      <c r="JVN83" s="54"/>
      <c r="JVO83" s="54"/>
      <c r="JVP83" s="54"/>
      <c r="JVQ83" s="54"/>
      <c r="JVR83" s="54"/>
      <c r="JVS83" s="54"/>
      <c r="JVT83" s="54"/>
      <c r="JVU83" s="54"/>
      <c r="JVV83" s="54"/>
      <c r="JVW83" s="54"/>
      <c r="JVX83" s="54"/>
      <c r="JVY83" s="54"/>
      <c r="JVZ83" s="54"/>
      <c r="JWA83" s="54"/>
      <c r="JWB83" s="54"/>
      <c r="JWC83" s="54"/>
      <c r="JWD83" s="54"/>
      <c r="JWE83" s="54"/>
      <c r="JWF83" s="54"/>
      <c r="JWG83" s="54"/>
      <c r="JWH83" s="54"/>
      <c r="JWI83" s="54"/>
      <c r="JWJ83" s="54"/>
      <c r="JWK83" s="54"/>
      <c r="JWL83" s="54"/>
      <c r="JWM83" s="54"/>
      <c r="JWN83" s="54"/>
      <c r="JWO83" s="54"/>
      <c r="JWP83" s="54"/>
      <c r="JWQ83" s="54"/>
      <c r="JWR83" s="54"/>
      <c r="JWS83" s="54"/>
      <c r="JWT83" s="54"/>
      <c r="JWU83" s="54"/>
      <c r="JWV83" s="54"/>
      <c r="JWW83" s="54"/>
      <c r="JWX83" s="54"/>
      <c r="JWY83" s="54"/>
      <c r="JWZ83" s="54"/>
      <c r="JXA83" s="54"/>
      <c r="JXB83" s="54"/>
      <c r="JXC83" s="54"/>
      <c r="JXD83" s="54"/>
      <c r="JXE83" s="54"/>
      <c r="JXF83" s="54"/>
      <c r="JXG83" s="54"/>
      <c r="JXH83" s="54"/>
      <c r="JXI83" s="54"/>
      <c r="JXJ83" s="54"/>
      <c r="JXK83" s="54"/>
      <c r="JXL83" s="54"/>
      <c r="JXM83" s="54"/>
      <c r="JXN83" s="54"/>
      <c r="JXO83" s="54"/>
      <c r="JXP83" s="54"/>
      <c r="JXQ83" s="54"/>
      <c r="JXR83" s="54"/>
      <c r="JXS83" s="54"/>
      <c r="JXT83" s="54"/>
      <c r="JXU83" s="54"/>
      <c r="JXV83" s="54"/>
      <c r="JXW83" s="54"/>
      <c r="JXX83" s="54"/>
      <c r="JXY83" s="54"/>
      <c r="JXZ83" s="54"/>
      <c r="JYA83" s="54"/>
      <c r="JYB83" s="54"/>
      <c r="JYC83" s="54"/>
      <c r="JYD83" s="54"/>
      <c r="JYE83" s="54"/>
      <c r="JYF83" s="54"/>
      <c r="JYG83" s="54"/>
      <c r="JYH83" s="54"/>
      <c r="JYI83" s="54"/>
      <c r="JYJ83" s="54"/>
      <c r="JYK83" s="54"/>
      <c r="JYL83" s="54"/>
      <c r="JYM83" s="54"/>
      <c r="JYN83" s="54"/>
      <c r="JYO83" s="54"/>
      <c r="JYP83" s="54"/>
      <c r="JYQ83" s="54"/>
      <c r="JYR83" s="54"/>
      <c r="JYS83" s="54"/>
      <c r="JYT83" s="54"/>
      <c r="JYU83" s="54"/>
      <c r="JYV83" s="54"/>
      <c r="JYW83" s="54"/>
      <c r="JYX83" s="54"/>
      <c r="JYY83" s="54"/>
      <c r="JYZ83" s="54"/>
      <c r="JZA83" s="54"/>
      <c r="JZB83" s="54"/>
      <c r="JZC83" s="54"/>
      <c r="JZD83" s="54"/>
      <c r="JZE83" s="54"/>
      <c r="JZF83" s="54"/>
      <c r="JZG83" s="54"/>
      <c r="JZH83" s="54"/>
      <c r="JZI83" s="54"/>
      <c r="JZJ83" s="54"/>
      <c r="JZK83" s="54"/>
      <c r="JZL83" s="54"/>
      <c r="JZM83" s="54"/>
      <c r="JZN83" s="54"/>
      <c r="JZO83" s="54"/>
      <c r="JZP83" s="54"/>
      <c r="JZQ83" s="54"/>
      <c r="JZR83" s="54"/>
      <c r="JZS83" s="54"/>
      <c r="JZT83" s="54"/>
      <c r="JZU83" s="54"/>
      <c r="JZV83" s="54"/>
      <c r="JZW83" s="54"/>
      <c r="JZX83" s="54"/>
      <c r="JZY83" s="54"/>
      <c r="JZZ83" s="54"/>
      <c r="KAA83" s="54"/>
      <c r="KAB83" s="54"/>
      <c r="KAC83" s="54"/>
      <c r="KAD83" s="54"/>
      <c r="KAE83" s="54"/>
      <c r="KAF83" s="54"/>
      <c r="KAG83" s="54"/>
      <c r="KAH83" s="54"/>
      <c r="KAI83" s="54"/>
      <c r="KAJ83" s="54"/>
      <c r="KAK83" s="54"/>
      <c r="KAL83" s="54"/>
      <c r="KAM83" s="54"/>
      <c r="KAN83" s="54"/>
      <c r="KAO83" s="54"/>
      <c r="KAP83" s="54"/>
      <c r="KAQ83" s="54"/>
      <c r="KAR83" s="54"/>
      <c r="KAS83" s="54"/>
      <c r="KAT83" s="54"/>
      <c r="KAU83" s="54"/>
      <c r="KAV83" s="54"/>
      <c r="KAW83" s="54"/>
      <c r="KAX83" s="54"/>
      <c r="KAY83" s="54"/>
      <c r="KAZ83" s="54"/>
      <c r="KBA83" s="54"/>
      <c r="KBB83" s="54"/>
      <c r="KBC83" s="54"/>
      <c r="KBD83" s="54"/>
      <c r="KBE83" s="54"/>
      <c r="KBF83" s="54"/>
      <c r="KBG83" s="54"/>
      <c r="KBH83" s="54"/>
      <c r="KBI83" s="54"/>
      <c r="KBJ83" s="54"/>
      <c r="KBK83" s="54"/>
      <c r="KBL83" s="54"/>
      <c r="KBM83" s="54"/>
      <c r="KBN83" s="54"/>
      <c r="KBO83" s="54"/>
      <c r="KBP83" s="54"/>
      <c r="KBQ83" s="54"/>
      <c r="KBR83" s="54"/>
      <c r="KBS83" s="54"/>
      <c r="KBT83" s="54"/>
      <c r="KBU83" s="54"/>
      <c r="KBV83" s="54"/>
      <c r="KBW83" s="54"/>
      <c r="KBX83" s="54"/>
      <c r="KBY83" s="54"/>
      <c r="KBZ83" s="54"/>
      <c r="KCA83" s="54"/>
      <c r="KCB83" s="54"/>
      <c r="KCC83" s="54"/>
      <c r="KCD83" s="54"/>
      <c r="KCE83" s="54"/>
      <c r="KCF83" s="54"/>
      <c r="KCG83" s="54"/>
      <c r="KCH83" s="54"/>
      <c r="KCI83" s="54"/>
      <c r="KCJ83" s="54"/>
      <c r="KCK83" s="54"/>
      <c r="KCL83" s="54"/>
      <c r="KCM83" s="54"/>
      <c r="KCN83" s="54"/>
      <c r="KCO83" s="54"/>
      <c r="KCP83" s="54"/>
      <c r="KCQ83" s="54"/>
      <c r="KCR83" s="54"/>
      <c r="KCS83" s="54"/>
      <c r="KCT83" s="54"/>
      <c r="KCU83" s="54"/>
      <c r="KCV83" s="54"/>
      <c r="KCW83" s="54"/>
      <c r="KCX83" s="54"/>
      <c r="KCY83" s="54"/>
      <c r="KCZ83" s="54"/>
      <c r="KDA83" s="54"/>
      <c r="KDB83" s="54"/>
      <c r="KDC83" s="54"/>
      <c r="KDD83" s="54"/>
      <c r="KDE83" s="54"/>
      <c r="KDF83" s="54"/>
      <c r="KDG83" s="54"/>
      <c r="KDH83" s="54"/>
      <c r="KDI83" s="54"/>
      <c r="KDJ83" s="54"/>
      <c r="KDK83" s="54"/>
      <c r="KDL83" s="54"/>
      <c r="KDM83" s="54"/>
      <c r="KDN83" s="54"/>
      <c r="KDO83" s="54"/>
      <c r="KDP83" s="54"/>
      <c r="KDQ83" s="54"/>
      <c r="KDR83" s="54"/>
      <c r="KDS83" s="54"/>
      <c r="KDT83" s="54"/>
      <c r="KDU83" s="54"/>
      <c r="KDV83" s="54"/>
      <c r="KDW83" s="54"/>
      <c r="KDX83" s="54"/>
      <c r="KDY83" s="54"/>
      <c r="KDZ83" s="54"/>
      <c r="KEA83" s="54"/>
      <c r="KEB83" s="54"/>
      <c r="KEC83" s="54"/>
      <c r="KED83" s="54"/>
      <c r="KEE83" s="54"/>
      <c r="KEF83" s="54"/>
      <c r="KEG83" s="54"/>
      <c r="KEH83" s="54"/>
      <c r="KEI83" s="54"/>
      <c r="KEJ83" s="54"/>
      <c r="KEK83" s="54"/>
      <c r="KEL83" s="54"/>
      <c r="KEM83" s="54"/>
      <c r="KEN83" s="54"/>
      <c r="KEO83" s="54"/>
      <c r="KEP83" s="54"/>
      <c r="KEQ83" s="54"/>
      <c r="KER83" s="54"/>
      <c r="KES83" s="54"/>
      <c r="KET83" s="54"/>
      <c r="KEU83" s="54"/>
      <c r="KEV83" s="54"/>
      <c r="KEW83" s="54"/>
      <c r="KEX83" s="54"/>
      <c r="KEY83" s="54"/>
      <c r="KEZ83" s="54"/>
      <c r="KFA83" s="54"/>
      <c r="KFB83" s="54"/>
      <c r="KFC83" s="54"/>
      <c r="KFD83" s="54"/>
      <c r="KFE83" s="54"/>
      <c r="KFF83" s="54"/>
      <c r="KFG83" s="54"/>
      <c r="KFH83" s="54"/>
      <c r="KFI83" s="54"/>
      <c r="KFJ83" s="54"/>
      <c r="KFK83" s="54"/>
      <c r="KFL83" s="54"/>
      <c r="KFM83" s="54"/>
      <c r="KFN83" s="54"/>
      <c r="KFO83" s="54"/>
      <c r="KFP83" s="54"/>
      <c r="KFQ83" s="54"/>
      <c r="KFR83" s="54"/>
      <c r="KFS83" s="54"/>
      <c r="KFT83" s="54"/>
      <c r="KFU83" s="54"/>
      <c r="KFV83" s="54"/>
      <c r="KFW83" s="54"/>
      <c r="KFX83" s="54"/>
      <c r="KFY83" s="54"/>
      <c r="KFZ83" s="54"/>
      <c r="KGA83" s="54"/>
      <c r="KGB83" s="54"/>
      <c r="KGC83" s="54"/>
      <c r="KGD83" s="54"/>
      <c r="KGE83" s="54"/>
      <c r="KGF83" s="54"/>
      <c r="KGG83" s="54"/>
      <c r="KGH83" s="54"/>
      <c r="KGI83" s="54"/>
      <c r="KGJ83" s="54"/>
      <c r="KGK83" s="54"/>
      <c r="KGL83" s="54"/>
      <c r="KGM83" s="54"/>
      <c r="KGN83" s="54"/>
      <c r="KGO83" s="54"/>
      <c r="KGP83" s="54"/>
      <c r="KGQ83" s="54"/>
      <c r="KGR83" s="54"/>
      <c r="KGS83" s="54"/>
      <c r="KGT83" s="54"/>
      <c r="KGU83" s="54"/>
      <c r="KGV83" s="54"/>
      <c r="KGW83" s="54"/>
      <c r="KGX83" s="54"/>
      <c r="KGY83" s="54"/>
      <c r="KGZ83" s="54"/>
      <c r="KHA83" s="54"/>
      <c r="KHB83" s="54"/>
      <c r="KHC83" s="54"/>
      <c r="KHD83" s="54"/>
      <c r="KHE83" s="54"/>
      <c r="KHF83" s="54"/>
      <c r="KHG83" s="54"/>
      <c r="KHH83" s="54"/>
      <c r="KHI83" s="54"/>
      <c r="KHJ83" s="54"/>
      <c r="KHK83" s="54"/>
      <c r="KHL83" s="54"/>
      <c r="KHM83" s="54"/>
      <c r="KHN83" s="54"/>
      <c r="KHO83" s="54"/>
      <c r="KHP83" s="54"/>
      <c r="KHQ83" s="54"/>
      <c r="KHR83" s="54"/>
      <c r="KHS83" s="54"/>
      <c r="KHT83" s="54"/>
      <c r="KHU83" s="54"/>
      <c r="KHV83" s="54"/>
      <c r="KHW83" s="54"/>
      <c r="KHX83" s="54"/>
      <c r="KHY83" s="54"/>
      <c r="KHZ83" s="54"/>
      <c r="KIA83" s="54"/>
      <c r="KIB83" s="54"/>
      <c r="KIC83" s="54"/>
      <c r="KID83" s="54"/>
      <c r="KIE83" s="54"/>
      <c r="KIF83" s="54"/>
      <c r="KIG83" s="54"/>
      <c r="KIH83" s="54"/>
      <c r="KII83" s="54"/>
      <c r="KIJ83" s="54"/>
      <c r="KIK83" s="54"/>
      <c r="KIL83" s="54"/>
      <c r="KIM83" s="54"/>
      <c r="KIN83" s="54"/>
      <c r="KIO83" s="54"/>
      <c r="KIP83" s="54"/>
      <c r="KIQ83" s="54"/>
      <c r="KIR83" s="54"/>
      <c r="KIS83" s="54"/>
      <c r="KIT83" s="54"/>
      <c r="KIU83" s="54"/>
      <c r="KIV83" s="54"/>
      <c r="KIW83" s="54"/>
      <c r="KIX83" s="54"/>
      <c r="KIY83" s="54"/>
      <c r="KIZ83" s="54"/>
      <c r="KJA83" s="54"/>
      <c r="KJB83" s="54"/>
      <c r="KJC83" s="54"/>
      <c r="KJD83" s="54"/>
      <c r="KJE83" s="54"/>
      <c r="KJF83" s="54"/>
      <c r="KJG83" s="54"/>
      <c r="KJH83" s="54"/>
      <c r="KJI83" s="54"/>
      <c r="KJJ83" s="54"/>
      <c r="KJK83" s="54"/>
      <c r="KJL83" s="54"/>
      <c r="KJM83" s="54"/>
      <c r="KJN83" s="54"/>
      <c r="KJO83" s="54"/>
      <c r="KJP83" s="54"/>
      <c r="KJQ83" s="54"/>
      <c r="KJR83" s="54"/>
      <c r="KJS83" s="54"/>
      <c r="KJT83" s="54"/>
      <c r="KJU83" s="54"/>
      <c r="KJV83" s="54"/>
      <c r="KJW83" s="54"/>
      <c r="KJX83" s="54"/>
      <c r="KJY83" s="54"/>
      <c r="KJZ83" s="54"/>
      <c r="KKA83" s="54"/>
      <c r="KKB83" s="54"/>
      <c r="KKC83" s="54"/>
      <c r="KKD83" s="54"/>
      <c r="KKE83" s="54"/>
      <c r="KKF83" s="54"/>
      <c r="KKG83" s="54"/>
      <c r="KKH83" s="54"/>
      <c r="KKI83" s="54"/>
      <c r="KKJ83" s="54"/>
      <c r="KKK83" s="54"/>
      <c r="KKL83" s="54"/>
      <c r="KKM83" s="54"/>
      <c r="KKN83" s="54"/>
      <c r="KKO83" s="54"/>
      <c r="KKP83" s="54"/>
      <c r="KKQ83" s="54"/>
      <c r="KKR83" s="54"/>
      <c r="KKS83" s="54"/>
      <c r="KKT83" s="54"/>
      <c r="KKU83" s="54"/>
      <c r="KKV83" s="54"/>
      <c r="KKW83" s="54"/>
      <c r="KKX83" s="54"/>
      <c r="KKY83" s="54"/>
      <c r="KKZ83" s="54"/>
      <c r="KLA83" s="54"/>
      <c r="KLB83" s="54"/>
      <c r="KLC83" s="54"/>
      <c r="KLD83" s="54"/>
      <c r="KLE83" s="54"/>
      <c r="KLF83" s="54"/>
      <c r="KLG83" s="54"/>
      <c r="KLH83" s="54"/>
      <c r="KLI83" s="54"/>
      <c r="KLJ83" s="54"/>
      <c r="KLK83" s="54"/>
      <c r="KLL83" s="54"/>
      <c r="KLM83" s="54"/>
      <c r="KLN83" s="54"/>
      <c r="KLO83" s="54"/>
      <c r="KLP83" s="54"/>
      <c r="KLQ83" s="54"/>
      <c r="KLR83" s="54"/>
      <c r="KLS83" s="54"/>
      <c r="KLT83" s="54"/>
      <c r="KLU83" s="54"/>
      <c r="KLV83" s="54"/>
      <c r="KLW83" s="54"/>
      <c r="KLX83" s="54"/>
      <c r="KLY83" s="54"/>
      <c r="KLZ83" s="54"/>
      <c r="KMA83" s="54"/>
      <c r="KMB83" s="54"/>
      <c r="KMC83" s="54"/>
      <c r="KMD83" s="54"/>
      <c r="KME83" s="54"/>
      <c r="KMF83" s="54"/>
      <c r="KMG83" s="54"/>
      <c r="KMH83" s="54"/>
      <c r="KMI83" s="54"/>
      <c r="KMJ83" s="54"/>
      <c r="KMK83" s="54"/>
      <c r="KML83" s="54"/>
      <c r="KMM83" s="54"/>
      <c r="KMN83" s="54"/>
      <c r="KMO83" s="54"/>
      <c r="KMP83" s="54"/>
      <c r="KMQ83" s="54"/>
      <c r="KMR83" s="54"/>
      <c r="KMS83" s="54"/>
      <c r="KMT83" s="54"/>
      <c r="KMU83" s="54"/>
      <c r="KMV83" s="54"/>
      <c r="KMW83" s="54"/>
      <c r="KMX83" s="54"/>
      <c r="KMY83" s="54"/>
      <c r="KMZ83" s="54"/>
      <c r="KNA83" s="54"/>
      <c r="KNB83" s="54"/>
      <c r="KNC83" s="54"/>
      <c r="KND83" s="54"/>
      <c r="KNE83" s="54"/>
      <c r="KNF83" s="54"/>
      <c r="KNG83" s="54"/>
      <c r="KNH83" s="54"/>
      <c r="KNI83" s="54"/>
      <c r="KNJ83" s="54"/>
      <c r="KNK83" s="54"/>
      <c r="KNL83" s="54"/>
      <c r="KNM83" s="54"/>
      <c r="KNN83" s="54"/>
      <c r="KNO83" s="54"/>
      <c r="KNP83" s="54"/>
      <c r="KNQ83" s="54"/>
      <c r="KNR83" s="54"/>
      <c r="KNS83" s="54"/>
      <c r="KNT83" s="54"/>
      <c r="KNU83" s="54"/>
      <c r="KNV83" s="54"/>
      <c r="KNW83" s="54"/>
      <c r="KNX83" s="54"/>
      <c r="KNY83" s="54"/>
      <c r="KNZ83" s="54"/>
      <c r="KOA83" s="54"/>
      <c r="KOB83" s="54"/>
      <c r="KOC83" s="54"/>
      <c r="KOD83" s="54"/>
      <c r="KOE83" s="54"/>
      <c r="KOF83" s="54"/>
      <c r="KOG83" s="54"/>
      <c r="KOH83" s="54"/>
      <c r="KOI83" s="54"/>
      <c r="KOJ83" s="54"/>
      <c r="KOK83" s="54"/>
      <c r="KOL83" s="54"/>
      <c r="KOM83" s="54"/>
      <c r="KON83" s="54"/>
      <c r="KOO83" s="54"/>
      <c r="KOP83" s="54"/>
      <c r="KOQ83" s="54"/>
      <c r="KOR83" s="54"/>
      <c r="KOS83" s="54"/>
      <c r="KOT83" s="54"/>
      <c r="KOU83" s="54"/>
      <c r="KOV83" s="54"/>
      <c r="KOW83" s="54"/>
      <c r="KOX83" s="54"/>
      <c r="KOY83" s="54"/>
      <c r="KOZ83" s="54"/>
      <c r="KPA83" s="54"/>
      <c r="KPB83" s="54"/>
      <c r="KPC83" s="54"/>
      <c r="KPD83" s="54"/>
      <c r="KPE83" s="54"/>
      <c r="KPF83" s="54"/>
      <c r="KPG83" s="54"/>
      <c r="KPH83" s="54"/>
      <c r="KPI83" s="54"/>
      <c r="KPJ83" s="54"/>
      <c r="KPK83" s="54"/>
      <c r="KPL83" s="54"/>
      <c r="KPM83" s="54"/>
      <c r="KPN83" s="54"/>
      <c r="KPO83" s="54"/>
      <c r="KPP83" s="54"/>
      <c r="KPQ83" s="54"/>
      <c r="KPR83" s="54"/>
      <c r="KPS83" s="54"/>
      <c r="KPT83" s="54"/>
      <c r="KPU83" s="54"/>
      <c r="KPV83" s="54"/>
      <c r="KPW83" s="54"/>
      <c r="KPX83" s="54"/>
      <c r="KPY83" s="54"/>
      <c r="KPZ83" s="54"/>
      <c r="KQA83" s="54"/>
      <c r="KQB83" s="54"/>
      <c r="KQC83" s="54"/>
      <c r="KQD83" s="54"/>
      <c r="KQE83" s="54"/>
      <c r="KQF83" s="54"/>
      <c r="KQG83" s="54"/>
      <c r="KQH83" s="54"/>
      <c r="KQI83" s="54"/>
      <c r="KQJ83" s="54"/>
      <c r="KQK83" s="54"/>
      <c r="KQL83" s="54"/>
      <c r="KQM83" s="54"/>
      <c r="KQN83" s="54"/>
      <c r="KQO83" s="54"/>
      <c r="KQP83" s="54"/>
      <c r="KQQ83" s="54"/>
      <c r="KQR83" s="54"/>
      <c r="KQS83" s="54"/>
      <c r="KQT83" s="54"/>
      <c r="KQU83" s="54"/>
      <c r="KQV83" s="54"/>
      <c r="KQW83" s="54"/>
      <c r="KQX83" s="54"/>
      <c r="KQY83" s="54"/>
      <c r="KQZ83" s="54"/>
      <c r="KRA83" s="54"/>
      <c r="KRB83" s="54"/>
      <c r="KRC83" s="54"/>
      <c r="KRD83" s="54"/>
      <c r="KRE83" s="54"/>
      <c r="KRF83" s="54"/>
      <c r="KRG83" s="54"/>
      <c r="KRH83" s="54"/>
      <c r="KRI83" s="54"/>
      <c r="KRJ83" s="54"/>
      <c r="KRK83" s="54"/>
      <c r="KRL83" s="54"/>
      <c r="KRM83" s="54"/>
      <c r="KRN83" s="54"/>
      <c r="KRO83" s="54"/>
      <c r="KRP83" s="54"/>
      <c r="KRQ83" s="54"/>
      <c r="KRR83" s="54"/>
      <c r="KRS83" s="54"/>
      <c r="KRT83" s="54"/>
      <c r="KRU83" s="54"/>
      <c r="KRV83" s="54"/>
      <c r="KRW83" s="54"/>
      <c r="KRX83" s="54"/>
      <c r="KRY83" s="54"/>
      <c r="KRZ83" s="54"/>
      <c r="KSA83" s="54"/>
      <c r="KSB83" s="54"/>
      <c r="KSC83" s="54"/>
      <c r="KSD83" s="54"/>
      <c r="KSE83" s="54"/>
      <c r="KSF83" s="54"/>
      <c r="KSG83" s="54"/>
      <c r="KSH83" s="54"/>
      <c r="KSI83" s="54"/>
      <c r="KSJ83" s="54"/>
      <c r="KSK83" s="54"/>
      <c r="KSL83" s="54"/>
      <c r="KSM83" s="54"/>
      <c r="KSN83" s="54"/>
      <c r="KSO83" s="54"/>
      <c r="KSP83" s="54"/>
      <c r="KSQ83" s="54"/>
      <c r="KSR83" s="54"/>
      <c r="KSS83" s="54"/>
      <c r="KST83" s="54"/>
      <c r="KSU83" s="54"/>
      <c r="KSV83" s="54"/>
      <c r="KSW83" s="54"/>
      <c r="KSX83" s="54"/>
      <c r="KSY83" s="54"/>
      <c r="KSZ83" s="54"/>
      <c r="KTA83" s="54"/>
      <c r="KTB83" s="54"/>
      <c r="KTC83" s="54"/>
      <c r="KTD83" s="54"/>
      <c r="KTE83" s="54"/>
      <c r="KTF83" s="54"/>
      <c r="KTG83" s="54"/>
      <c r="KTH83" s="54"/>
      <c r="KTI83" s="54"/>
      <c r="KTJ83" s="54"/>
      <c r="KTK83" s="54"/>
      <c r="KTL83" s="54"/>
      <c r="KTM83" s="54"/>
      <c r="KTN83" s="54"/>
      <c r="KTO83" s="54"/>
      <c r="KTP83" s="54"/>
      <c r="KTQ83" s="54"/>
      <c r="KTR83" s="54"/>
      <c r="KTS83" s="54"/>
      <c r="KTT83" s="54"/>
      <c r="KTU83" s="54"/>
      <c r="KTV83" s="54"/>
      <c r="KTW83" s="54"/>
      <c r="KTX83" s="54"/>
      <c r="KTY83" s="54"/>
      <c r="KTZ83" s="54"/>
      <c r="KUA83" s="54"/>
      <c r="KUB83" s="54"/>
      <c r="KUC83" s="54"/>
      <c r="KUD83" s="54"/>
      <c r="KUE83" s="54"/>
      <c r="KUF83" s="54"/>
      <c r="KUG83" s="54"/>
      <c r="KUH83" s="54"/>
      <c r="KUI83" s="54"/>
      <c r="KUJ83" s="54"/>
      <c r="KUK83" s="54"/>
      <c r="KUL83" s="54"/>
      <c r="KUM83" s="54"/>
      <c r="KUN83" s="54"/>
      <c r="KUO83" s="54"/>
      <c r="KUP83" s="54"/>
      <c r="KUQ83" s="54"/>
      <c r="KUR83" s="54"/>
      <c r="KUS83" s="54"/>
      <c r="KUT83" s="54"/>
      <c r="KUU83" s="54"/>
      <c r="KUV83" s="54"/>
      <c r="KUW83" s="54"/>
      <c r="KUX83" s="54"/>
      <c r="KUY83" s="54"/>
      <c r="KUZ83" s="54"/>
      <c r="KVA83" s="54"/>
      <c r="KVB83" s="54"/>
      <c r="KVC83" s="54"/>
      <c r="KVD83" s="54"/>
      <c r="KVE83" s="54"/>
      <c r="KVF83" s="54"/>
      <c r="KVG83" s="54"/>
      <c r="KVH83" s="54"/>
      <c r="KVI83" s="54"/>
      <c r="KVJ83" s="54"/>
      <c r="KVK83" s="54"/>
      <c r="KVL83" s="54"/>
      <c r="KVM83" s="54"/>
      <c r="KVN83" s="54"/>
      <c r="KVO83" s="54"/>
      <c r="KVP83" s="54"/>
      <c r="KVQ83" s="54"/>
      <c r="KVR83" s="54"/>
      <c r="KVS83" s="54"/>
      <c r="KVT83" s="54"/>
      <c r="KVU83" s="54"/>
      <c r="KVV83" s="54"/>
      <c r="KVW83" s="54"/>
      <c r="KVX83" s="54"/>
      <c r="KVY83" s="54"/>
      <c r="KVZ83" s="54"/>
      <c r="KWA83" s="54"/>
      <c r="KWB83" s="54"/>
      <c r="KWC83" s="54"/>
      <c r="KWD83" s="54"/>
      <c r="KWE83" s="54"/>
      <c r="KWF83" s="54"/>
      <c r="KWG83" s="54"/>
      <c r="KWH83" s="54"/>
      <c r="KWI83" s="54"/>
      <c r="KWJ83" s="54"/>
      <c r="KWK83" s="54"/>
      <c r="KWL83" s="54"/>
      <c r="KWM83" s="54"/>
      <c r="KWN83" s="54"/>
      <c r="KWO83" s="54"/>
      <c r="KWP83" s="54"/>
      <c r="KWQ83" s="54"/>
      <c r="KWR83" s="54"/>
      <c r="KWS83" s="54"/>
      <c r="KWT83" s="54"/>
      <c r="KWU83" s="54"/>
      <c r="KWV83" s="54"/>
      <c r="KWW83" s="54"/>
      <c r="KWX83" s="54"/>
      <c r="KWY83" s="54"/>
      <c r="KWZ83" s="54"/>
      <c r="KXA83" s="54"/>
      <c r="KXB83" s="54"/>
      <c r="KXC83" s="54"/>
      <c r="KXD83" s="54"/>
      <c r="KXE83" s="54"/>
      <c r="KXF83" s="54"/>
      <c r="KXG83" s="54"/>
      <c r="KXH83" s="54"/>
      <c r="KXI83" s="54"/>
      <c r="KXJ83" s="54"/>
      <c r="KXK83" s="54"/>
      <c r="KXL83" s="54"/>
      <c r="KXM83" s="54"/>
      <c r="KXN83" s="54"/>
      <c r="KXO83" s="54"/>
      <c r="KXP83" s="54"/>
      <c r="KXQ83" s="54"/>
      <c r="KXR83" s="54"/>
      <c r="KXS83" s="54"/>
      <c r="KXT83" s="54"/>
      <c r="KXU83" s="54"/>
      <c r="KXV83" s="54"/>
      <c r="KXW83" s="54"/>
      <c r="KXX83" s="54"/>
      <c r="KXY83" s="54"/>
      <c r="KXZ83" s="54"/>
      <c r="KYA83" s="54"/>
      <c r="KYB83" s="54"/>
      <c r="KYC83" s="54"/>
      <c r="KYD83" s="54"/>
      <c r="KYE83" s="54"/>
      <c r="KYF83" s="54"/>
      <c r="KYG83" s="54"/>
      <c r="KYH83" s="54"/>
      <c r="KYI83" s="54"/>
      <c r="KYJ83" s="54"/>
      <c r="KYK83" s="54"/>
      <c r="KYL83" s="54"/>
      <c r="KYM83" s="54"/>
      <c r="KYN83" s="54"/>
      <c r="KYO83" s="54"/>
      <c r="KYP83" s="54"/>
      <c r="KYQ83" s="54"/>
      <c r="KYR83" s="54"/>
      <c r="KYS83" s="54"/>
      <c r="KYT83" s="54"/>
      <c r="KYU83" s="54"/>
      <c r="KYV83" s="54"/>
      <c r="KYW83" s="54"/>
      <c r="KYX83" s="54"/>
      <c r="KYY83" s="54"/>
      <c r="KYZ83" s="54"/>
      <c r="KZA83" s="54"/>
      <c r="KZB83" s="54"/>
      <c r="KZC83" s="54"/>
      <c r="KZD83" s="54"/>
      <c r="KZE83" s="54"/>
      <c r="KZF83" s="54"/>
      <c r="KZG83" s="54"/>
      <c r="KZH83" s="54"/>
      <c r="KZI83" s="54"/>
      <c r="KZJ83" s="54"/>
      <c r="KZK83" s="54"/>
      <c r="KZL83" s="54"/>
      <c r="KZM83" s="54"/>
      <c r="KZN83" s="54"/>
      <c r="KZO83" s="54"/>
      <c r="KZP83" s="54"/>
      <c r="KZQ83" s="54"/>
      <c r="KZR83" s="54"/>
      <c r="KZS83" s="54"/>
      <c r="KZT83" s="54"/>
      <c r="KZU83" s="54"/>
      <c r="KZV83" s="54"/>
      <c r="KZW83" s="54"/>
      <c r="KZX83" s="54"/>
      <c r="KZY83" s="54"/>
      <c r="KZZ83" s="54"/>
      <c r="LAA83" s="54"/>
      <c r="LAB83" s="54"/>
      <c r="LAC83" s="54"/>
      <c r="LAD83" s="54"/>
      <c r="LAE83" s="54"/>
      <c r="LAF83" s="54"/>
      <c r="LAG83" s="54"/>
      <c r="LAH83" s="54"/>
      <c r="LAI83" s="54"/>
      <c r="LAJ83" s="54"/>
      <c r="LAK83" s="54"/>
      <c r="LAL83" s="54"/>
      <c r="LAM83" s="54"/>
      <c r="LAN83" s="54"/>
      <c r="LAO83" s="54"/>
      <c r="LAP83" s="54"/>
      <c r="LAQ83" s="54"/>
      <c r="LAR83" s="54"/>
      <c r="LAS83" s="54"/>
      <c r="LAT83" s="54"/>
      <c r="LAU83" s="54"/>
      <c r="LAV83" s="54"/>
      <c r="LAW83" s="54"/>
      <c r="LAX83" s="54"/>
      <c r="LAY83" s="54"/>
      <c r="LAZ83" s="54"/>
      <c r="LBA83" s="54"/>
      <c r="LBB83" s="54"/>
      <c r="LBC83" s="54"/>
      <c r="LBD83" s="54"/>
      <c r="LBE83" s="54"/>
      <c r="LBF83" s="54"/>
      <c r="LBG83" s="54"/>
      <c r="LBH83" s="54"/>
      <c r="LBI83" s="54"/>
      <c r="LBJ83" s="54"/>
      <c r="LBK83" s="54"/>
      <c r="LBL83" s="54"/>
      <c r="LBM83" s="54"/>
      <c r="LBN83" s="54"/>
      <c r="LBO83" s="54"/>
      <c r="LBP83" s="54"/>
      <c r="LBQ83" s="54"/>
      <c r="LBR83" s="54"/>
      <c r="LBS83" s="54"/>
      <c r="LBT83" s="54"/>
      <c r="LBU83" s="54"/>
      <c r="LBV83" s="54"/>
      <c r="LBW83" s="54"/>
      <c r="LBX83" s="54"/>
      <c r="LBY83" s="54"/>
      <c r="LBZ83" s="54"/>
      <c r="LCA83" s="54"/>
      <c r="LCB83" s="54"/>
      <c r="LCC83" s="54"/>
      <c r="LCD83" s="54"/>
      <c r="LCE83" s="54"/>
      <c r="LCF83" s="54"/>
      <c r="LCG83" s="54"/>
      <c r="LCH83" s="54"/>
      <c r="LCI83" s="54"/>
      <c r="LCJ83" s="54"/>
      <c r="LCK83" s="54"/>
      <c r="LCL83" s="54"/>
      <c r="LCM83" s="54"/>
      <c r="LCN83" s="54"/>
      <c r="LCO83" s="54"/>
      <c r="LCP83" s="54"/>
      <c r="LCQ83" s="54"/>
      <c r="LCR83" s="54"/>
      <c r="LCS83" s="54"/>
      <c r="LCT83" s="54"/>
      <c r="LCU83" s="54"/>
      <c r="LCV83" s="54"/>
      <c r="LCW83" s="54"/>
      <c r="LCX83" s="54"/>
      <c r="LCY83" s="54"/>
      <c r="LCZ83" s="54"/>
      <c r="LDA83" s="54"/>
      <c r="LDB83" s="54"/>
      <c r="LDC83" s="54"/>
      <c r="LDD83" s="54"/>
      <c r="LDE83" s="54"/>
      <c r="LDF83" s="54"/>
      <c r="LDG83" s="54"/>
      <c r="LDH83" s="54"/>
      <c r="LDI83" s="54"/>
      <c r="LDJ83" s="54"/>
      <c r="LDK83" s="54"/>
      <c r="LDL83" s="54"/>
      <c r="LDM83" s="54"/>
      <c r="LDN83" s="54"/>
      <c r="LDO83" s="54"/>
      <c r="LDP83" s="54"/>
      <c r="LDQ83" s="54"/>
      <c r="LDR83" s="54"/>
      <c r="LDS83" s="54"/>
      <c r="LDT83" s="54"/>
      <c r="LDU83" s="54"/>
      <c r="LDV83" s="54"/>
      <c r="LDW83" s="54"/>
      <c r="LDX83" s="54"/>
      <c r="LDY83" s="54"/>
      <c r="LDZ83" s="54"/>
      <c r="LEA83" s="54"/>
      <c r="LEB83" s="54"/>
      <c r="LEC83" s="54"/>
      <c r="LED83" s="54"/>
      <c r="LEE83" s="54"/>
      <c r="LEF83" s="54"/>
      <c r="LEG83" s="54"/>
      <c r="LEH83" s="54"/>
      <c r="LEI83" s="54"/>
      <c r="LEJ83" s="54"/>
      <c r="LEK83" s="54"/>
      <c r="LEL83" s="54"/>
      <c r="LEM83" s="54"/>
      <c r="LEN83" s="54"/>
      <c r="LEO83" s="54"/>
      <c r="LEP83" s="54"/>
      <c r="LEQ83" s="54"/>
      <c r="LER83" s="54"/>
      <c r="LES83" s="54"/>
      <c r="LET83" s="54"/>
      <c r="LEU83" s="54"/>
      <c r="LEV83" s="54"/>
      <c r="LEW83" s="54"/>
      <c r="LEX83" s="54"/>
      <c r="LEY83" s="54"/>
      <c r="LEZ83" s="54"/>
      <c r="LFA83" s="54"/>
      <c r="LFB83" s="54"/>
      <c r="LFC83" s="54"/>
      <c r="LFD83" s="54"/>
      <c r="LFE83" s="54"/>
      <c r="LFF83" s="54"/>
      <c r="LFG83" s="54"/>
      <c r="LFH83" s="54"/>
      <c r="LFI83" s="54"/>
      <c r="LFJ83" s="54"/>
      <c r="LFK83" s="54"/>
      <c r="LFL83" s="54"/>
      <c r="LFM83" s="54"/>
      <c r="LFN83" s="54"/>
      <c r="LFO83" s="54"/>
      <c r="LFP83" s="54"/>
      <c r="LFQ83" s="54"/>
      <c r="LFR83" s="54"/>
      <c r="LFS83" s="54"/>
      <c r="LFT83" s="54"/>
      <c r="LFU83" s="54"/>
      <c r="LFV83" s="54"/>
      <c r="LFW83" s="54"/>
      <c r="LFX83" s="54"/>
      <c r="LFY83" s="54"/>
      <c r="LFZ83" s="54"/>
      <c r="LGA83" s="54"/>
      <c r="LGB83" s="54"/>
      <c r="LGC83" s="54"/>
      <c r="LGD83" s="54"/>
      <c r="LGE83" s="54"/>
      <c r="LGF83" s="54"/>
      <c r="LGG83" s="54"/>
      <c r="LGH83" s="54"/>
      <c r="LGI83" s="54"/>
      <c r="LGJ83" s="54"/>
      <c r="LGK83" s="54"/>
      <c r="LGL83" s="54"/>
      <c r="LGM83" s="54"/>
      <c r="LGN83" s="54"/>
      <c r="LGO83" s="54"/>
      <c r="LGP83" s="54"/>
      <c r="LGQ83" s="54"/>
      <c r="LGR83" s="54"/>
      <c r="LGS83" s="54"/>
      <c r="LGT83" s="54"/>
      <c r="LGU83" s="54"/>
      <c r="LGV83" s="54"/>
      <c r="LGW83" s="54"/>
      <c r="LGX83" s="54"/>
      <c r="LGY83" s="54"/>
      <c r="LGZ83" s="54"/>
      <c r="LHA83" s="54"/>
      <c r="LHB83" s="54"/>
      <c r="LHC83" s="54"/>
      <c r="LHD83" s="54"/>
      <c r="LHE83" s="54"/>
      <c r="LHF83" s="54"/>
      <c r="LHG83" s="54"/>
      <c r="LHH83" s="54"/>
      <c r="LHI83" s="54"/>
      <c r="LHJ83" s="54"/>
      <c r="LHK83" s="54"/>
      <c r="LHL83" s="54"/>
      <c r="LHM83" s="54"/>
      <c r="LHN83" s="54"/>
      <c r="LHO83" s="54"/>
      <c r="LHP83" s="54"/>
      <c r="LHQ83" s="54"/>
      <c r="LHR83" s="54"/>
      <c r="LHS83" s="54"/>
      <c r="LHT83" s="54"/>
      <c r="LHU83" s="54"/>
      <c r="LHV83" s="54"/>
      <c r="LHW83" s="54"/>
      <c r="LHX83" s="54"/>
      <c r="LHY83" s="54"/>
      <c r="LHZ83" s="54"/>
      <c r="LIA83" s="54"/>
      <c r="LIB83" s="54"/>
      <c r="LIC83" s="54"/>
      <c r="LID83" s="54"/>
      <c r="LIE83" s="54"/>
      <c r="LIF83" s="54"/>
      <c r="LIG83" s="54"/>
      <c r="LIH83" s="54"/>
      <c r="LII83" s="54"/>
      <c r="LIJ83" s="54"/>
      <c r="LIK83" s="54"/>
      <c r="LIL83" s="54"/>
      <c r="LIM83" s="54"/>
      <c r="LIN83" s="54"/>
      <c r="LIO83" s="54"/>
      <c r="LIP83" s="54"/>
      <c r="LIQ83" s="54"/>
      <c r="LIR83" s="54"/>
      <c r="LIS83" s="54"/>
      <c r="LIT83" s="54"/>
      <c r="LIU83" s="54"/>
      <c r="LIV83" s="54"/>
      <c r="LIW83" s="54"/>
      <c r="LIX83" s="54"/>
      <c r="LIY83" s="54"/>
      <c r="LIZ83" s="54"/>
      <c r="LJA83" s="54"/>
      <c r="LJB83" s="54"/>
      <c r="LJC83" s="54"/>
      <c r="LJD83" s="54"/>
      <c r="LJE83" s="54"/>
      <c r="LJF83" s="54"/>
      <c r="LJG83" s="54"/>
      <c r="LJH83" s="54"/>
      <c r="LJI83" s="54"/>
      <c r="LJJ83" s="54"/>
      <c r="LJK83" s="54"/>
      <c r="LJL83" s="54"/>
      <c r="LJM83" s="54"/>
      <c r="LJN83" s="54"/>
      <c r="LJO83" s="54"/>
      <c r="LJP83" s="54"/>
      <c r="LJQ83" s="54"/>
      <c r="LJR83" s="54"/>
      <c r="LJS83" s="54"/>
      <c r="LJT83" s="54"/>
      <c r="LJU83" s="54"/>
      <c r="LJV83" s="54"/>
      <c r="LJW83" s="54"/>
      <c r="LJX83" s="54"/>
      <c r="LJY83" s="54"/>
      <c r="LJZ83" s="54"/>
      <c r="LKA83" s="54"/>
      <c r="LKB83" s="54"/>
      <c r="LKC83" s="54"/>
      <c r="LKD83" s="54"/>
      <c r="LKE83" s="54"/>
      <c r="LKF83" s="54"/>
      <c r="LKG83" s="54"/>
      <c r="LKH83" s="54"/>
      <c r="LKI83" s="54"/>
      <c r="LKJ83" s="54"/>
      <c r="LKK83" s="54"/>
      <c r="LKL83" s="54"/>
      <c r="LKM83" s="54"/>
      <c r="LKN83" s="54"/>
      <c r="LKO83" s="54"/>
      <c r="LKP83" s="54"/>
      <c r="LKQ83" s="54"/>
      <c r="LKR83" s="54"/>
      <c r="LKS83" s="54"/>
      <c r="LKT83" s="54"/>
      <c r="LKU83" s="54"/>
      <c r="LKV83" s="54"/>
      <c r="LKW83" s="54"/>
      <c r="LKX83" s="54"/>
      <c r="LKY83" s="54"/>
      <c r="LKZ83" s="54"/>
      <c r="LLA83" s="54"/>
      <c r="LLB83" s="54"/>
      <c r="LLC83" s="54"/>
      <c r="LLD83" s="54"/>
      <c r="LLE83" s="54"/>
      <c r="LLF83" s="54"/>
      <c r="LLG83" s="54"/>
      <c r="LLH83" s="54"/>
      <c r="LLI83" s="54"/>
      <c r="LLJ83" s="54"/>
      <c r="LLK83" s="54"/>
      <c r="LLL83" s="54"/>
      <c r="LLM83" s="54"/>
      <c r="LLN83" s="54"/>
      <c r="LLO83" s="54"/>
      <c r="LLP83" s="54"/>
      <c r="LLQ83" s="54"/>
      <c r="LLR83" s="54"/>
      <c r="LLS83" s="54"/>
      <c r="LLT83" s="54"/>
      <c r="LLU83" s="54"/>
      <c r="LLV83" s="54"/>
      <c r="LLW83" s="54"/>
      <c r="LLX83" s="54"/>
      <c r="LLY83" s="54"/>
      <c r="LLZ83" s="54"/>
      <c r="LMA83" s="54"/>
      <c r="LMB83" s="54"/>
      <c r="LMC83" s="54"/>
      <c r="LMD83" s="54"/>
      <c r="LME83" s="54"/>
      <c r="LMF83" s="54"/>
      <c r="LMG83" s="54"/>
      <c r="LMH83" s="54"/>
      <c r="LMI83" s="54"/>
      <c r="LMJ83" s="54"/>
      <c r="LMK83" s="54"/>
      <c r="LML83" s="54"/>
      <c r="LMM83" s="54"/>
      <c r="LMN83" s="54"/>
      <c r="LMO83" s="54"/>
      <c r="LMP83" s="54"/>
      <c r="LMQ83" s="54"/>
      <c r="LMR83" s="54"/>
      <c r="LMS83" s="54"/>
      <c r="LMT83" s="54"/>
      <c r="LMU83" s="54"/>
      <c r="LMV83" s="54"/>
      <c r="LMW83" s="54"/>
      <c r="LMX83" s="54"/>
      <c r="LMY83" s="54"/>
      <c r="LMZ83" s="54"/>
      <c r="LNA83" s="54"/>
      <c r="LNB83" s="54"/>
      <c r="LNC83" s="54"/>
      <c r="LND83" s="54"/>
      <c r="LNE83" s="54"/>
      <c r="LNF83" s="54"/>
      <c r="LNG83" s="54"/>
      <c r="LNH83" s="54"/>
      <c r="LNI83" s="54"/>
      <c r="LNJ83" s="54"/>
      <c r="LNK83" s="54"/>
      <c r="LNL83" s="54"/>
      <c r="LNM83" s="54"/>
      <c r="LNN83" s="54"/>
      <c r="LNO83" s="54"/>
      <c r="LNP83" s="54"/>
      <c r="LNQ83" s="54"/>
      <c r="LNR83" s="54"/>
      <c r="LNS83" s="54"/>
      <c r="LNT83" s="54"/>
      <c r="LNU83" s="54"/>
      <c r="LNV83" s="54"/>
      <c r="LNW83" s="54"/>
      <c r="LNX83" s="54"/>
      <c r="LNY83" s="54"/>
      <c r="LNZ83" s="54"/>
      <c r="LOA83" s="54"/>
      <c r="LOB83" s="54"/>
      <c r="LOC83" s="54"/>
      <c r="LOD83" s="54"/>
      <c r="LOE83" s="54"/>
      <c r="LOF83" s="54"/>
      <c r="LOG83" s="54"/>
      <c r="LOH83" s="54"/>
      <c r="LOI83" s="54"/>
      <c r="LOJ83" s="54"/>
      <c r="LOK83" s="54"/>
      <c r="LOL83" s="54"/>
      <c r="LOM83" s="54"/>
      <c r="LON83" s="54"/>
      <c r="LOO83" s="54"/>
      <c r="LOP83" s="54"/>
      <c r="LOQ83" s="54"/>
      <c r="LOR83" s="54"/>
      <c r="LOS83" s="54"/>
      <c r="LOT83" s="54"/>
      <c r="LOU83" s="54"/>
      <c r="LOV83" s="54"/>
      <c r="LOW83" s="54"/>
      <c r="LOX83" s="54"/>
      <c r="LOY83" s="54"/>
      <c r="LOZ83" s="54"/>
      <c r="LPA83" s="54"/>
      <c r="LPB83" s="54"/>
      <c r="LPC83" s="54"/>
      <c r="LPD83" s="54"/>
      <c r="LPE83" s="54"/>
      <c r="LPF83" s="54"/>
      <c r="LPG83" s="54"/>
      <c r="LPH83" s="54"/>
      <c r="LPI83" s="54"/>
      <c r="LPJ83" s="54"/>
      <c r="LPK83" s="54"/>
      <c r="LPL83" s="54"/>
      <c r="LPM83" s="54"/>
      <c r="LPN83" s="54"/>
      <c r="LPO83" s="54"/>
      <c r="LPP83" s="54"/>
      <c r="LPQ83" s="54"/>
      <c r="LPR83" s="54"/>
      <c r="LPS83" s="54"/>
      <c r="LPT83" s="54"/>
      <c r="LPU83" s="54"/>
      <c r="LPV83" s="54"/>
      <c r="LPW83" s="54"/>
      <c r="LPX83" s="54"/>
      <c r="LPY83" s="54"/>
      <c r="LPZ83" s="54"/>
      <c r="LQA83" s="54"/>
      <c r="LQB83" s="54"/>
      <c r="LQC83" s="54"/>
      <c r="LQD83" s="54"/>
      <c r="LQE83" s="54"/>
      <c r="LQF83" s="54"/>
      <c r="LQG83" s="54"/>
      <c r="LQH83" s="54"/>
      <c r="LQI83" s="54"/>
      <c r="LQJ83" s="54"/>
      <c r="LQK83" s="54"/>
      <c r="LQL83" s="54"/>
      <c r="LQM83" s="54"/>
      <c r="LQN83" s="54"/>
      <c r="LQO83" s="54"/>
      <c r="LQP83" s="54"/>
      <c r="LQQ83" s="54"/>
      <c r="LQR83" s="54"/>
      <c r="LQS83" s="54"/>
      <c r="LQT83" s="54"/>
      <c r="LQU83" s="54"/>
      <c r="LQV83" s="54"/>
      <c r="LQW83" s="54"/>
      <c r="LQX83" s="54"/>
      <c r="LQY83" s="54"/>
      <c r="LQZ83" s="54"/>
      <c r="LRA83" s="54"/>
      <c r="LRB83" s="54"/>
      <c r="LRC83" s="54"/>
      <c r="LRD83" s="54"/>
      <c r="LRE83" s="54"/>
      <c r="LRF83" s="54"/>
      <c r="LRG83" s="54"/>
      <c r="LRH83" s="54"/>
      <c r="LRI83" s="54"/>
      <c r="LRJ83" s="54"/>
      <c r="LRK83" s="54"/>
      <c r="LRL83" s="54"/>
      <c r="LRM83" s="54"/>
      <c r="LRN83" s="54"/>
      <c r="LRO83" s="54"/>
      <c r="LRP83" s="54"/>
      <c r="LRQ83" s="54"/>
      <c r="LRR83" s="54"/>
      <c r="LRS83" s="54"/>
      <c r="LRT83" s="54"/>
      <c r="LRU83" s="54"/>
      <c r="LRV83" s="54"/>
      <c r="LRW83" s="54"/>
      <c r="LRX83" s="54"/>
      <c r="LRY83" s="54"/>
      <c r="LRZ83" s="54"/>
      <c r="LSA83" s="54"/>
      <c r="LSB83" s="54"/>
      <c r="LSC83" s="54"/>
      <c r="LSD83" s="54"/>
      <c r="LSE83" s="54"/>
      <c r="LSF83" s="54"/>
      <c r="LSG83" s="54"/>
      <c r="LSH83" s="54"/>
      <c r="LSI83" s="54"/>
      <c r="LSJ83" s="54"/>
      <c r="LSK83" s="54"/>
      <c r="LSL83" s="54"/>
      <c r="LSM83" s="54"/>
      <c r="LSN83" s="54"/>
      <c r="LSO83" s="54"/>
      <c r="LSP83" s="54"/>
      <c r="LSQ83" s="54"/>
      <c r="LSR83" s="54"/>
      <c r="LSS83" s="54"/>
      <c r="LST83" s="54"/>
      <c r="LSU83" s="54"/>
      <c r="LSV83" s="54"/>
      <c r="LSW83" s="54"/>
      <c r="LSX83" s="54"/>
      <c r="LSY83" s="54"/>
      <c r="LSZ83" s="54"/>
      <c r="LTA83" s="54"/>
      <c r="LTB83" s="54"/>
      <c r="LTC83" s="54"/>
      <c r="LTD83" s="54"/>
      <c r="LTE83" s="54"/>
      <c r="LTF83" s="54"/>
      <c r="LTG83" s="54"/>
      <c r="LTH83" s="54"/>
      <c r="LTI83" s="54"/>
      <c r="LTJ83" s="54"/>
      <c r="LTK83" s="54"/>
      <c r="LTL83" s="54"/>
      <c r="LTM83" s="54"/>
      <c r="LTN83" s="54"/>
      <c r="LTO83" s="54"/>
      <c r="LTP83" s="54"/>
      <c r="LTQ83" s="54"/>
      <c r="LTR83" s="54"/>
      <c r="LTS83" s="54"/>
      <c r="LTT83" s="54"/>
      <c r="LTU83" s="54"/>
      <c r="LTV83" s="54"/>
      <c r="LTW83" s="54"/>
      <c r="LTX83" s="54"/>
      <c r="LTY83" s="54"/>
      <c r="LTZ83" s="54"/>
      <c r="LUA83" s="54"/>
      <c r="LUB83" s="54"/>
      <c r="LUC83" s="54"/>
      <c r="LUD83" s="54"/>
      <c r="LUE83" s="54"/>
      <c r="LUF83" s="54"/>
      <c r="LUG83" s="54"/>
      <c r="LUH83" s="54"/>
      <c r="LUI83" s="54"/>
      <c r="LUJ83" s="54"/>
      <c r="LUK83" s="54"/>
      <c r="LUL83" s="54"/>
      <c r="LUM83" s="54"/>
      <c r="LUN83" s="54"/>
      <c r="LUO83" s="54"/>
      <c r="LUP83" s="54"/>
      <c r="LUQ83" s="54"/>
      <c r="LUR83" s="54"/>
      <c r="LUS83" s="54"/>
      <c r="LUT83" s="54"/>
      <c r="LUU83" s="54"/>
      <c r="LUV83" s="54"/>
      <c r="LUW83" s="54"/>
      <c r="LUX83" s="54"/>
      <c r="LUY83" s="54"/>
      <c r="LUZ83" s="54"/>
      <c r="LVA83" s="54"/>
      <c r="LVB83" s="54"/>
      <c r="LVC83" s="54"/>
      <c r="LVD83" s="54"/>
      <c r="LVE83" s="54"/>
      <c r="LVF83" s="54"/>
      <c r="LVG83" s="54"/>
      <c r="LVH83" s="54"/>
      <c r="LVI83" s="54"/>
      <c r="LVJ83" s="54"/>
      <c r="LVK83" s="54"/>
      <c r="LVL83" s="54"/>
      <c r="LVM83" s="54"/>
      <c r="LVN83" s="54"/>
      <c r="LVO83" s="54"/>
      <c r="LVP83" s="54"/>
      <c r="LVQ83" s="54"/>
      <c r="LVR83" s="54"/>
      <c r="LVS83" s="54"/>
      <c r="LVT83" s="54"/>
      <c r="LVU83" s="54"/>
      <c r="LVV83" s="54"/>
      <c r="LVW83" s="54"/>
      <c r="LVX83" s="54"/>
      <c r="LVY83" s="54"/>
      <c r="LVZ83" s="54"/>
      <c r="LWA83" s="54"/>
      <c r="LWB83" s="54"/>
      <c r="LWC83" s="54"/>
      <c r="LWD83" s="54"/>
      <c r="LWE83" s="54"/>
      <c r="LWF83" s="54"/>
      <c r="LWG83" s="54"/>
      <c r="LWH83" s="54"/>
      <c r="LWI83" s="54"/>
      <c r="LWJ83" s="54"/>
      <c r="LWK83" s="54"/>
      <c r="LWL83" s="54"/>
      <c r="LWM83" s="54"/>
      <c r="LWN83" s="54"/>
      <c r="LWO83" s="54"/>
      <c r="LWP83" s="54"/>
      <c r="LWQ83" s="54"/>
      <c r="LWR83" s="54"/>
      <c r="LWS83" s="54"/>
      <c r="LWT83" s="54"/>
      <c r="LWU83" s="54"/>
      <c r="LWV83" s="54"/>
      <c r="LWW83" s="54"/>
      <c r="LWX83" s="54"/>
      <c r="LWY83" s="54"/>
      <c r="LWZ83" s="54"/>
      <c r="LXA83" s="54"/>
      <c r="LXB83" s="54"/>
      <c r="LXC83" s="54"/>
      <c r="LXD83" s="54"/>
      <c r="LXE83" s="54"/>
      <c r="LXF83" s="54"/>
      <c r="LXG83" s="54"/>
      <c r="LXH83" s="54"/>
      <c r="LXI83" s="54"/>
      <c r="LXJ83" s="54"/>
      <c r="LXK83" s="54"/>
      <c r="LXL83" s="54"/>
      <c r="LXM83" s="54"/>
      <c r="LXN83" s="54"/>
      <c r="LXO83" s="54"/>
      <c r="LXP83" s="54"/>
      <c r="LXQ83" s="54"/>
      <c r="LXR83" s="54"/>
      <c r="LXS83" s="54"/>
      <c r="LXT83" s="54"/>
      <c r="LXU83" s="54"/>
      <c r="LXV83" s="54"/>
      <c r="LXW83" s="54"/>
      <c r="LXX83" s="54"/>
      <c r="LXY83" s="54"/>
      <c r="LXZ83" s="54"/>
      <c r="LYA83" s="54"/>
      <c r="LYB83" s="54"/>
      <c r="LYC83" s="54"/>
      <c r="LYD83" s="54"/>
      <c r="LYE83" s="54"/>
      <c r="LYF83" s="54"/>
      <c r="LYG83" s="54"/>
      <c r="LYH83" s="54"/>
      <c r="LYI83" s="54"/>
      <c r="LYJ83" s="54"/>
      <c r="LYK83" s="54"/>
      <c r="LYL83" s="54"/>
      <c r="LYM83" s="54"/>
      <c r="LYN83" s="54"/>
      <c r="LYO83" s="54"/>
      <c r="LYP83" s="54"/>
      <c r="LYQ83" s="54"/>
      <c r="LYR83" s="54"/>
      <c r="LYS83" s="54"/>
      <c r="LYT83" s="54"/>
      <c r="LYU83" s="54"/>
      <c r="LYV83" s="54"/>
      <c r="LYW83" s="54"/>
      <c r="LYX83" s="54"/>
      <c r="LYY83" s="54"/>
      <c r="LYZ83" s="54"/>
      <c r="LZA83" s="54"/>
      <c r="LZB83" s="54"/>
      <c r="LZC83" s="54"/>
      <c r="LZD83" s="54"/>
      <c r="LZE83" s="54"/>
      <c r="LZF83" s="54"/>
      <c r="LZG83" s="54"/>
      <c r="LZH83" s="54"/>
      <c r="LZI83" s="54"/>
      <c r="LZJ83" s="54"/>
      <c r="LZK83" s="54"/>
      <c r="LZL83" s="54"/>
      <c r="LZM83" s="54"/>
      <c r="LZN83" s="54"/>
      <c r="LZO83" s="54"/>
      <c r="LZP83" s="54"/>
      <c r="LZQ83" s="54"/>
      <c r="LZR83" s="54"/>
      <c r="LZS83" s="54"/>
      <c r="LZT83" s="54"/>
      <c r="LZU83" s="54"/>
      <c r="LZV83" s="54"/>
      <c r="LZW83" s="54"/>
      <c r="LZX83" s="54"/>
      <c r="LZY83" s="54"/>
      <c r="LZZ83" s="54"/>
      <c r="MAA83" s="54"/>
      <c r="MAB83" s="54"/>
      <c r="MAC83" s="54"/>
      <c r="MAD83" s="54"/>
      <c r="MAE83" s="54"/>
      <c r="MAF83" s="54"/>
      <c r="MAG83" s="54"/>
      <c r="MAH83" s="54"/>
      <c r="MAI83" s="54"/>
      <c r="MAJ83" s="54"/>
      <c r="MAK83" s="54"/>
      <c r="MAL83" s="54"/>
      <c r="MAM83" s="54"/>
      <c r="MAN83" s="54"/>
      <c r="MAO83" s="54"/>
      <c r="MAP83" s="54"/>
      <c r="MAQ83" s="54"/>
      <c r="MAR83" s="54"/>
      <c r="MAS83" s="54"/>
      <c r="MAT83" s="54"/>
      <c r="MAU83" s="54"/>
      <c r="MAV83" s="54"/>
      <c r="MAW83" s="54"/>
      <c r="MAX83" s="54"/>
      <c r="MAY83" s="54"/>
      <c r="MAZ83" s="54"/>
      <c r="MBA83" s="54"/>
      <c r="MBB83" s="54"/>
      <c r="MBC83" s="54"/>
      <c r="MBD83" s="54"/>
      <c r="MBE83" s="54"/>
      <c r="MBF83" s="54"/>
      <c r="MBG83" s="54"/>
      <c r="MBH83" s="54"/>
      <c r="MBI83" s="54"/>
      <c r="MBJ83" s="54"/>
      <c r="MBK83" s="54"/>
      <c r="MBL83" s="54"/>
      <c r="MBM83" s="54"/>
      <c r="MBN83" s="54"/>
      <c r="MBO83" s="54"/>
      <c r="MBP83" s="54"/>
      <c r="MBQ83" s="54"/>
      <c r="MBR83" s="54"/>
      <c r="MBS83" s="54"/>
      <c r="MBT83" s="54"/>
      <c r="MBU83" s="54"/>
      <c r="MBV83" s="54"/>
      <c r="MBW83" s="54"/>
      <c r="MBX83" s="54"/>
      <c r="MBY83" s="54"/>
      <c r="MBZ83" s="54"/>
      <c r="MCA83" s="54"/>
      <c r="MCB83" s="54"/>
      <c r="MCC83" s="54"/>
      <c r="MCD83" s="54"/>
      <c r="MCE83" s="54"/>
      <c r="MCF83" s="54"/>
      <c r="MCG83" s="54"/>
      <c r="MCH83" s="54"/>
      <c r="MCI83" s="54"/>
      <c r="MCJ83" s="54"/>
      <c r="MCK83" s="54"/>
      <c r="MCL83" s="54"/>
      <c r="MCM83" s="54"/>
      <c r="MCN83" s="54"/>
      <c r="MCO83" s="54"/>
      <c r="MCP83" s="54"/>
      <c r="MCQ83" s="54"/>
      <c r="MCR83" s="54"/>
      <c r="MCS83" s="54"/>
      <c r="MCT83" s="54"/>
      <c r="MCU83" s="54"/>
      <c r="MCV83" s="54"/>
      <c r="MCW83" s="54"/>
      <c r="MCX83" s="54"/>
      <c r="MCY83" s="54"/>
      <c r="MCZ83" s="54"/>
      <c r="MDA83" s="54"/>
      <c r="MDB83" s="54"/>
      <c r="MDC83" s="54"/>
      <c r="MDD83" s="54"/>
      <c r="MDE83" s="54"/>
      <c r="MDF83" s="54"/>
      <c r="MDG83" s="54"/>
      <c r="MDH83" s="54"/>
      <c r="MDI83" s="54"/>
      <c r="MDJ83" s="54"/>
      <c r="MDK83" s="54"/>
      <c r="MDL83" s="54"/>
      <c r="MDM83" s="54"/>
      <c r="MDN83" s="54"/>
      <c r="MDO83" s="54"/>
      <c r="MDP83" s="54"/>
      <c r="MDQ83" s="54"/>
      <c r="MDR83" s="54"/>
      <c r="MDS83" s="54"/>
      <c r="MDT83" s="54"/>
      <c r="MDU83" s="54"/>
      <c r="MDV83" s="54"/>
      <c r="MDW83" s="54"/>
      <c r="MDX83" s="54"/>
      <c r="MDY83" s="54"/>
      <c r="MDZ83" s="54"/>
      <c r="MEA83" s="54"/>
      <c r="MEB83" s="54"/>
      <c r="MEC83" s="54"/>
      <c r="MED83" s="54"/>
      <c r="MEE83" s="54"/>
      <c r="MEF83" s="54"/>
      <c r="MEG83" s="54"/>
      <c r="MEH83" s="54"/>
      <c r="MEI83" s="54"/>
      <c r="MEJ83" s="54"/>
      <c r="MEK83" s="54"/>
      <c r="MEL83" s="54"/>
      <c r="MEM83" s="54"/>
      <c r="MEN83" s="54"/>
      <c r="MEO83" s="54"/>
      <c r="MEP83" s="54"/>
      <c r="MEQ83" s="54"/>
      <c r="MER83" s="54"/>
      <c r="MES83" s="54"/>
      <c r="MET83" s="54"/>
      <c r="MEU83" s="54"/>
      <c r="MEV83" s="54"/>
      <c r="MEW83" s="54"/>
      <c r="MEX83" s="54"/>
      <c r="MEY83" s="54"/>
      <c r="MEZ83" s="54"/>
      <c r="MFA83" s="54"/>
      <c r="MFB83" s="54"/>
      <c r="MFC83" s="54"/>
      <c r="MFD83" s="54"/>
      <c r="MFE83" s="54"/>
      <c r="MFF83" s="54"/>
      <c r="MFG83" s="54"/>
      <c r="MFH83" s="54"/>
      <c r="MFI83" s="54"/>
      <c r="MFJ83" s="54"/>
      <c r="MFK83" s="54"/>
      <c r="MFL83" s="54"/>
      <c r="MFM83" s="54"/>
      <c r="MFN83" s="54"/>
      <c r="MFO83" s="54"/>
      <c r="MFP83" s="54"/>
      <c r="MFQ83" s="54"/>
      <c r="MFR83" s="54"/>
      <c r="MFS83" s="54"/>
      <c r="MFT83" s="54"/>
      <c r="MFU83" s="54"/>
      <c r="MFV83" s="54"/>
      <c r="MFW83" s="54"/>
      <c r="MFX83" s="54"/>
      <c r="MFY83" s="54"/>
      <c r="MFZ83" s="54"/>
      <c r="MGA83" s="54"/>
      <c r="MGB83" s="54"/>
      <c r="MGC83" s="54"/>
      <c r="MGD83" s="54"/>
      <c r="MGE83" s="54"/>
      <c r="MGF83" s="54"/>
      <c r="MGG83" s="54"/>
      <c r="MGH83" s="54"/>
      <c r="MGI83" s="54"/>
      <c r="MGJ83" s="54"/>
      <c r="MGK83" s="54"/>
      <c r="MGL83" s="54"/>
      <c r="MGM83" s="54"/>
      <c r="MGN83" s="54"/>
      <c r="MGO83" s="54"/>
      <c r="MGP83" s="54"/>
      <c r="MGQ83" s="54"/>
      <c r="MGR83" s="54"/>
      <c r="MGS83" s="54"/>
      <c r="MGT83" s="54"/>
      <c r="MGU83" s="54"/>
      <c r="MGV83" s="54"/>
      <c r="MGW83" s="54"/>
      <c r="MGX83" s="54"/>
      <c r="MGY83" s="54"/>
      <c r="MGZ83" s="54"/>
      <c r="MHA83" s="54"/>
      <c r="MHB83" s="54"/>
      <c r="MHC83" s="54"/>
      <c r="MHD83" s="54"/>
      <c r="MHE83" s="54"/>
      <c r="MHF83" s="54"/>
      <c r="MHG83" s="54"/>
      <c r="MHH83" s="54"/>
      <c r="MHI83" s="54"/>
      <c r="MHJ83" s="54"/>
      <c r="MHK83" s="54"/>
      <c r="MHL83" s="54"/>
      <c r="MHM83" s="54"/>
      <c r="MHN83" s="54"/>
      <c r="MHO83" s="54"/>
      <c r="MHP83" s="54"/>
      <c r="MHQ83" s="54"/>
      <c r="MHR83" s="54"/>
      <c r="MHS83" s="54"/>
      <c r="MHT83" s="54"/>
      <c r="MHU83" s="54"/>
      <c r="MHV83" s="54"/>
      <c r="MHW83" s="54"/>
      <c r="MHX83" s="54"/>
      <c r="MHY83" s="54"/>
      <c r="MHZ83" s="54"/>
      <c r="MIA83" s="54"/>
      <c r="MIB83" s="54"/>
      <c r="MIC83" s="54"/>
      <c r="MID83" s="54"/>
      <c r="MIE83" s="54"/>
      <c r="MIF83" s="54"/>
      <c r="MIG83" s="54"/>
      <c r="MIH83" s="54"/>
      <c r="MII83" s="54"/>
      <c r="MIJ83" s="54"/>
      <c r="MIK83" s="54"/>
      <c r="MIL83" s="54"/>
      <c r="MIM83" s="54"/>
      <c r="MIN83" s="54"/>
      <c r="MIO83" s="54"/>
      <c r="MIP83" s="54"/>
      <c r="MIQ83" s="54"/>
      <c r="MIR83" s="54"/>
      <c r="MIS83" s="54"/>
      <c r="MIT83" s="54"/>
      <c r="MIU83" s="54"/>
      <c r="MIV83" s="54"/>
      <c r="MIW83" s="54"/>
      <c r="MIX83" s="54"/>
      <c r="MIY83" s="54"/>
      <c r="MIZ83" s="54"/>
      <c r="MJA83" s="54"/>
      <c r="MJB83" s="54"/>
      <c r="MJC83" s="54"/>
      <c r="MJD83" s="54"/>
      <c r="MJE83" s="54"/>
      <c r="MJF83" s="54"/>
      <c r="MJG83" s="54"/>
      <c r="MJH83" s="54"/>
      <c r="MJI83" s="54"/>
      <c r="MJJ83" s="54"/>
      <c r="MJK83" s="54"/>
      <c r="MJL83" s="54"/>
      <c r="MJM83" s="54"/>
      <c r="MJN83" s="54"/>
      <c r="MJO83" s="54"/>
      <c r="MJP83" s="54"/>
      <c r="MJQ83" s="54"/>
      <c r="MJR83" s="54"/>
      <c r="MJS83" s="54"/>
      <c r="MJT83" s="54"/>
      <c r="MJU83" s="54"/>
      <c r="MJV83" s="54"/>
      <c r="MJW83" s="54"/>
      <c r="MJX83" s="54"/>
      <c r="MJY83" s="54"/>
      <c r="MJZ83" s="54"/>
      <c r="MKA83" s="54"/>
      <c r="MKB83" s="54"/>
      <c r="MKC83" s="54"/>
      <c r="MKD83" s="54"/>
      <c r="MKE83" s="54"/>
      <c r="MKF83" s="54"/>
      <c r="MKG83" s="54"/>
      <c r="MKH83" s="54"/>
      <c r="MKI83" s="54"/>
      <c r="MKJ83" s="54"/>
      <c r="MKK83" s="54"/>
      <c r="MKL83" s="54"/>
      <c r="MKM83" s="54"/>
      <c r="MKN83" s="54"/>
      <c r="MKO83" s="54"/>
      <c r="MKP83" s="54"/>
      <c r="MKQ83" s="54"/>
      <c r="MKR83" s="54"/>
      <c r="MKS83" s="54"/>
      <c r="MKT83" s="54"/>
      <c r="MKU83" s="54"/>
      <c r="MKV83" s="54"/>
      <c r="MKW83" s="54"/>
      <c r="MKX83" s="54"/>
      <c r="MKY83" s="54"/>
      <c r="MKZ83" s="54"/>
      <c r="MLA83" s="54"/>
      <c r="MLB83" s="54"/>
      <c r="MLC83" s="54"/>
      <c r="MLD83" s="54"/>
      <c r="MLE83" s="54"/>
      <c r="MLF83" s="54"/>
      <c r="MLG83" s="54"/>
      <c r="MLH83" s="54"/>
      <c r="MLI83" s="54"/>
      <c r="MLJ83" s="54"/>
      <c r="MLK83" s="54"/>
      <c r="MLL83" s="54"/>
      <c r="MLM83" s="54"/>
      <c r="MLN83" s="54"/>
      <c r="MLO83" s="54"/>
      <c r="MLP83" s="54"/>
      <c r="MLQ83" s="54"/>
      <c r="MLR83" s="54"/>
      <c r="MLS83" s="54"/>
      <c r="MLT83" s="54"/>
      <c r="MLU83" s="54"/>
      <c r="MLV83" s="54"/>
      <c r="MLW83" s="54"/>
      <c r="MLX83" s="54"/>
      <c r="MLY83" s="54"/>
      <c r="MLZ83" s="54"/>
      <c r="MMA83" s="54"/>
      <c r="MMB83" s="54"/>
      <c r="MMC83" s="54"/>
      <c r="MMD83" s="54"/>
      <c r="MME83" s="54"/>
      <c r="MMF83" s="54"/>
      <c r="MMG83" s="54"/>
      <c r="MMH83" s="54"/>
      <c r="MMI83" s="54"/>
      <c r="MMJ83" s="54"/>
      <c r="MMK83" s="54"/>
      <c r="MML83" s="54"/>
      <c r="MMM83" s="54"/>
      <c r="MMN83" s="54"/>
      <c r="MMO83" s="54"/>
      <c r="MMP83" s="54"/>
      <c r="MMQ83" s="54"/>
      <c r="MMR83" s="54"/>
      <c r="MMS83" s="54"/>
      <c r="MMT83" s="54"/>
      <c r="MMU83" s="54"/>
      <c r="MMV83" s="54"/>
      <c r="MMW83" s="54"/>
      <c r="MMX83" s="54"/>
      <c r="MMY83" s="54"/>
      <c r="MMZ83" s="54"/>
      <c r="MNA83" s="54"/>
      <c r="MNB83" s="54"/>
      <c r="MNC83" s="54"/>
      <c r="MND83" s="54"/>
      <c r="MNE83" s="54"/>
      <c r="MNF83" s="54"/>
      <c r="MNG83" s="54"/>
      <c r="MNH83" s="54"/>
      <c r="MNI83" s="54"/>
      <c r="MNJ83" s="54"/>
      <c r="MNK83" s="54"/>
      <c r="MNL83" s="54"/>
      <c r="MNM83" s="54"/>
      <c r="MNN83" s="54"/>
      <c r="MNO83" s="54"/>
      <c r="MNP83" s="54"/>
      <c r="MNQ83" s="54"/>
      <c r="MNR83" s="54"/>
      <c r="MNS83" s="54"/>
      <c r="MNT83" s="54"/>
      <c r="MNU83" s="54"/>
      <c r="MNV83" s="54"/>
      <c r="MNW83" s="54"/>
      <c r="MNX83" s="54"/>
      <c r="MNY83" s="54"/>
      <c r="MNZ83" s="54"/>
      <c r="MOA83" s="54"/>
      <c r="MOB83" s="54"/>
      <c r="MOC83" s="54"/>
      <c r="MOD83" s="54"/>
      <c r="MOE83" s="54"/>
      <c r="MOF83" s="54"/>
      <c r="MOG83" s="54"/>
      <c r="MOH83" s="54"/>
      <c r="MOI83" s="54"/>
      <c r="MOJ83" s="54"/>
      <c r="MOK83" s="54"/>
      <c r="MOL83" s="54"/>
      <c r="MOM83" s="54"/>
      <c r="MON83" s="54"/>
      <c r="MOO83" s="54"/>
      <c r="MOP83" s="54"/>
      <c r="MOQ83" s="54"/>
      <c r="MOR83" s="54"/>
      <c r="MOS83" s="54"/>
      <c r="MOT83" s="54"/>
      <c r="MOU83" s="54"/>
      <c r="MOV83" s="54"/>
      <c r="MOW83" s="54"/>
      <c r="MOX83" s="54"/>
      <c r="MOY83" s="54"/>
      <c r="MOZ83" s="54"/>
      <c r="MPA83" s="54"/>
      <c r="MPB83" s="54"/>
      <c r="MPC83" s="54"/>
      <c r="MPD83" s="54"/>
      <c r="MPE83" s="54"/>
      <c r="MPF83" s="54"/>
      <c r="MPG83" s="54"/>
      <c r="MPH83" s="54"/>
      <c r="MPI83" s="54"/>
      <c r="MPJ83" s="54"/>
      <c r="MPK83" s="54"/>
      <c r="MPL83" s="54"/>
      <c r="MPM83" s="54"/>
      <c r="MPN83" s="54"/>
      <c r="MPO83" s="54"/>
      <c r="MPP83" s="54"/>
      <c r="MPQ83" s="54"/>
      <c r="MPR83" s="54"/>
      <c r="MPS83" s="54"/>
      <c r="MPT83" s="54"/>
      <c r="MPU83" s="54"/>
      <c r="MPV83" s="54"/>
      <c r="MPW83" s="54"/>
      <c r="MPX83" s="54"/>
      <c r="MPY83" s="54"/>
      <c r="MPZ83" s="54"/>
      <c r="MQA83" s="54"/>
      <c r="MQB83" s="54"/>
      <c r="MQC83" s="54"/>
      <c r="MQD83" s="54"/>
      <c r="MQE83" s="54"/>
      <c r="MQF83" s="54"/>
      <c r="MQG83" s="54"/>
      <c r="MQH83" s="54"/>
      <c r="MQI83" s="54"/>
      <c r="MQJ83" s="54"/>
      <c r="MQK83" s="54"/>
      <c r="MQL83" s="54"/>
      <c r="MQM83" s="54"/>
      <c r="MQN83" s="54"/>
      <c r="MQO83" s="54"/>
      <c r="MQP83" s="54"/>
      <c r="MQQ83" s="54"/>
      <c r="MQR83" s="54"/>
      <c r="MQS83" s="54"/>
      <c r="MQT83" s="54"/>
      <c r="MQU83" s="54"/>
      <c r="MQV83" s="54"/>
      <c r="MQW83" s="54"/>
      <c r="MQX83" s="54"/>
      <c r="MQY83" s="54"/>
      <c r="MQZ83" s="54"/>
      <c r="MRA83" s="54"/>
      <c r="MRB83" s="54"/>
      <c r="MRC83" s="54"/>
      <c r="MRD83" s="54"/>
      <c r="MRE83" s="54"/>
      <c r="MRF83" s="54"/>
      <c r="MRG83" s="54"/>
      <c r="MRH83" s="54"/>
      <c r="MRI83" s="54"/>
      <c r="MRJ83" s="54"/>
      <c r="MRK83" s="54"/>
      <c r="MRL83" s="54"/>
      <c r="MRM83" s="54"/>
      <c r="MRN83" s="54"/>
      <c r="MRO83" s="54"/>
      <c r="MRP83" s="54"/>
      <c r="MRQ83" s="54"/>
      <c r="MRR83" s="54"/>
      <c r="MRS83" s="54"/>
      <c r="MRT83" s="54"/>
      <c r="MRU83" s="54"/>
      <c r="MRV83" s="54"/>
      <c r="MRW83" s="54"/>
      <c r="MRX83" s="54"/>
      <c r="MRY83" s="54"/>
      <c r="MRZ83" s="54"/>
      <c r="MSA83" s="54"/>
      <c r="MSB83" s="54"/>
      <c r="MSC83" s="54"/>
      <c r="MSD83" s="54"/>
      <c r="MSE83" s="54"/>
      <c r="MSF83" s="54"/>
      <c r="MSG83" s="54"/>
      <c r="MSH83" s="54"/>
      <c r="MSI83" s="54"/>
      <c r="MSJ83" s="54"/>
      <c r="MSK83" s="54"/>
      <c r="MSL83" s="54"/>
      <c r="MSM83" s="54"/>
      <c r="MSN83" s="54"/>
      <c r="MSO83" s="54"/>
      <c r="MSP83" s="54"/>
      <c r="MSQ83" s="54"/>
      <c r="MSR83" s="54"/>
      <c r="MSS83" s="54"/>
      <c r="MST83" s="54"/>
      <c r="MSU83" s="54"/>
      <c r="MSV83" s="54"/>
      <c r="MSW83" s="54"/>
      <c r="MSX83" s="54"/>
      <c r="MSY83" s="54"/>
      <c r="MSZ83" s="54"/>
      <c r="MTA83" s="54"/>
      <c r="MTB83" s="54"/>
      <c r="MTC83" s="54"/>
      <c r="MTD83" s="54"/>
      <c r="MTE83" s="54"/>
      <c r="MTF83" s="54"/>
      <c r="MTG83" s="54"/>
      <c r="MTH83" s="54"/>
      <c r="MTI83" s="54"/>
      <c r="MTJ83" s="54"/>
      <c r="MTK83" s="54"/>
      <c r="MTL83" s="54"/>
      <c r="MTM83" s="54"/>
      <c r="MTN83" s="54"/>
      <c r="MTO83" s="54"/>
      <c r="MTP83" s="54"/>
      <c r="MTQ83" s="54"/>
      <c r="MTR83" s="54"/>
      <c r="MTS83" s="54"/>
      <c r="MTT83" s="54"/>
      <c r="MTU83" s="54"/>
      <c r="MTV83" s="54"/>
      <c r="MTW83" s="54"/>
      <c r="MTX83" s="54"/>
      <c r="MTY83" s="54"/>
      <c r="MTZ83" s="54"/>
      <c r="MUA83" s="54"/>
      <c r="MUB83" s="54"/>
      <c r="MUC83" s="54"/>
      <c r="MUD83" s="54"/>
      <c r="MUE83" s="54"/>
      <c r="MUF83" s="54"/>
      <c r="MUG83" s="54"/>
      <c r="MUH83" s="54"/>
      <c r="MUI83" s="54"/>
      <c r="MUJ83" s="54"/>
      <c r="MUK83" s="54"/>
      <c r="MUL83" s="54"/>
      <c r="MUM83" s="54"/>
      <c r="MUN83" s="54"/>
      <c r="MUO83" s="54"/>
      <c r="MUP83" s="54"/>
      <c r="MUQ83" s="54"/>
      <c r="MUR83" s="54"/>
      <c r="MUS83" s="54"/>
      <c r="MUT83" s="54"/>
      <c r="MUU83" s="54"/>
      <c r="MUV83" s="54"/>
      <c r="MUW83" s="54"/>
      <c r="MUX83" s="54"/>
      <c r="MUY83" s="54"/>
      <c r="MUZ83" s="54"/>
      <c r="MVA83" s="54"/>
      <c r="MVB83" s="54"/>
      <c r="MVC83" s="54"/>
      <c r="MVD83" s="54"/>
      <c r="MVE83" s="54"/>
      <c r="MVF83" s="54"/>
      <c r="MVG83" s="54"/>
      <c r="MVH83" s="54"/>
      <c r="MVI83" s="54"/>
      <c r="MVJ83" s="54"/>
      <c r="MVK83" s="54"/>
      <c r="MVL83" s="54"/>
      <c r="MVM83" s="54"/>
      <c r="MVN83" s="54"/>
      <c r="MVO83" s="54"/>
      <c r="MVP83" s="54"/>
      <c r="MVQ83" s="54"/>
      <c r="MVR83" s="54"/>
      <c r="MVS83" s="54"/>
      <c r="MVT83" s="54"/>
      <c r="MVU83" s="54"/>
      <c r="MVV83" s="54"/>
      <c r="MVW83" s="54"/>
      <c r="MVX83" s="54"/>
      <c r="MVY83" s="54"/>
      <c r="MVZ83" s="54"/>
      <c r="MWA83" s="54"/>
      <c r="MWB83" s="54"/>
      <c r="MWC83" s="54"/>
      <c r="MWD83" s="54"/>
      <c r="MWE83" s="54"/>
      <c r="MWF83" s="54"/>
      <c r="MWG83" s="54"/>
      <c r="MWH83" s="54"/>
      <c r="MWI83" s="54"/>
      <c r="MWJ83" s="54"/>
      <c r="MWK83" s="54"/>
      <c r="MWL83" s="54"/>
      <c r="MWM83" s="54"/>
      <c r="MWN83" s="54"/>
      <c r="MWO83" s="54"/>
      <c r="MWP83" s="54"/>
      <c r="MWQ83" s="54"/>
      <c r="MWR83" s="54"/>
      <c r="MWS83" s="54"/>
      <c r="MWT83" s="54"/>
      <c r="MWU83" s="54"/>
      <c r="MWV83" s="54"/>
      <c r="MWW83" s="54"/>
      <c r="MWX83" s="54"/>
      <c r="MWY83" s="54"/>
      <c r="MWZ83" s="54"/>
      <c r="MXA83" s="54"/>
      <c r="MXB83" s="54"/>
      <c r="MXC83" s="54"/>
      <c r="MXD83" s="54"/>
      <c r="MXE83" s="54"/>
      <c r="MXF83" s="54"/>
      <c r="MXG83" s="54"/>
      <c r="MXH83" s="54"/>
      <c r="MXI83" s="54"/>
      <c r="MXJ83" s="54"/>
      <c r="MXK83" s="54"/>
      <c r="MXL83" s="54"/>
      <c r="MXM83" s="54"/>
      <c r="MXN83" s="54"/>
      <c r="MXO83" s="54"/>
      <c r="MXP83" s="54"/>
      <c r="MXQ83" s="54"/>
      <c r="MXR83" s="54"/>
      <c r="MXS83" s="54"/>
      <c r="MXT83" s="54"/>
      <c r="MXU83" s="54"/>
      <c r="MXV83" s="54"/>
      <c r="MXW83" s="54"/>
      <c r="MXX83" s="54"/>
      <c r="MXY83" s="54"/>
      <c r="MXZ83" s="54"/>
      <c r="MYA83" s="54"/>
      <c r="MYB83" s="54"/>
      <c r="MYC83" s="54"/>
      <c r="MYD83" s="54"/>
      <c r="MYE83" s="54"/>
      <c r="MYF83" s="54"/>
      <c r="MYG83" s="54"/>
      <c r="MYH83" s="54"/>
      <c r="MYI83" s="54"/>
      <c r="MYJ83" s="54"/>
      <c r="MYK83" s="54"/>
      <c r="MYL83" s="54"/>
      <c r="MYM83" s="54"/>
      <c r="MYN83" s="54"/>
      <c r="MYO83" s="54"/>
      <c r="MYP83" s="54"/>
      <c r="MYQ83" s="54"/>
      <c r="MYR83" s="54"/>
      <c r="MYS83" s="54"/>
      <c r="MYT83" s="54"/>
      <c r="MYU83" s="54"/>
      <c r="MYV83" s="54"/>
      <c r="MYW83" s="54"/>
      <c r="MYX83" s="54"/>
      <c r="MYY83" s="54"/>
      <c r="MYZ83" s="54"/>
      <c r="MZA83" s="54"/>
      <c r="MZB83" s="54"/>
      <c r="MZC83" s="54"/>
      <c r="MZD83" s="54"/>
      <c r="MZE83" s="54"/>
      <c r="MZF83" s="54"/>
      <c r="MZG83" s="54"/>
      <c r="MZH83" s="54"/>
      <c r="MZI83" s="54"/>
      <c r="MZJ83" s="54"/>
      <c r="MZK83" s="54"/>
      <c r="MZL83" s="54"/>
      <c r="MZM83" s="54"/>
      <c r="MZN83" s="54"/>
      <c r="MZO83" s="54"/>
      <c r="MZP83" s="54"/>
      <c r="MZQ83" s="54"/>
      <c r="MZR83" s="54"/>
      <c r="MZS83" s="54"/>
      <c r="MZT83" s="54"/>
      <c r="MZU83" s="54"/>
      <c r="MZV83" s="54"/>
      <c r="MZW83" s="54"/>
      <c r="MZX83" s="54"/>
      <c r="MZY83" s="54"/>
      <c r="MZZ83" s="54"/>
      <c r="NAA83" s="54"/>
      <c r="NAB83" s="54"/>
      <c r="NAC83" s="54"/>
      <c r="NAD83" s="54"/>
      <c r="NAE83" s="54"/>
      <c r="NAF83" s="54"/>
      <c r="NAG83" s="54"/>
      <c r="NAH83" s="54"/>
      <c r="NAI83" s="54"/>
      <c r="NAJ83" s="54"/>
      <c r="NAK83" s="54"/>
      <c r="NAL83" s="54"/>
      <c r="NAM83" s="54"/>
      <c r="NAN83" s="54"/>
      <c r="NAO83" s="54"/>
      <c r="NAP83" s="54"/>
      <c r="NAQ83" s="54"/>
      <c r="NAR83" s="54"/>
      <c r="NAS83" s="54"/>
      <c r="NAT83" s="54"/>
      <c r="NAU83" s="54"/>
      <c r="NAV83" s="54"/>
      <c r="NAW83" s="54"/>
      <c r="NAX83" s="54"/>
      <c r="NAY83" s="54"/>
      <c r="NAZ83" s="54"/>
      <c r="NBA83" s="54"/>
      <c r="NBB83" s="54"/>
      <c r="NBC83" s="54"/>
      <c r="NBD83" s="54"/>
      <c r="NBE83" s="54"/>
      <c r="NBF83" s="54"/>
      <c r="NBG83" s="54"/>
      <c r="NBH83" s="54"/>
      <c r="NBI83" s="54"/>
      <c r="NBJ83" s="54"/>
      <c r="NBK83" s="54"/>
      <c r="NBL83" s="54"/>
      <c r="NBM83" s="54"/>
      <c r="NBN83" s="54"/>
      <c r="NBO83" s="54"/>
      <c r="NBP83" s="54"/>
      <c r="NBQ83" s="54"/>
      <c r="NBR83" s="54"/>
      <c r="NBS83" s="54"/>
      <c r="NBT83" s="54"/>
      <c r="NBU83" s="54"/>
      <c r="NBV83" s="54"/>
      <c r="NBW83" s="54"/>
      <c r="NBX83" s="54"/>
      <c r="NBY83" s="54"/>
      <c r="NBZ83" s="54"/>
      <c r="NCA83" s="54"/>
      <c r="NCB83" s="54"/>
      <c r="NCC83" s="54"/>
      <c r="NCD83" s="54"/>
      <c r="NCE83" s="54"/>
      <c r="NCF83" s="54"/>
      <c r="NCG83" s="54"/>
      <c r="NCH83" s="54"/>
      <c r="NCI83" s="54"/>
      <c r="NCJ83" s="54"/>
      <c r="NCK83" s="54"/>
      <c r="NCL83" s="54"/>
      <c r="NCM83" s="54"/>
      <c r="NCN83" s="54"/>
      <c r="NCO83" s="54"/>
      <c r="NCP83" s="54"/>
      <c r="NCQ83" s="54"/>
      <c r="NCR83" s="54"/>
      <c r="NCS83" s="54"/>
      <c r="NCT83" s="54"/>
      <c r="NCU83" s="54"/>
      <c r="NCV83" s="54"/>
      <c r="NCW83" s="54"/>
      <c r="NCX83" s="54"/>
      <c r="NCY83" s="54"/>
      <c r="NCZ83" s="54"/>
      <c r="NDA83" s="54"/>
      <c r="NDB83" s="54"/>
      <c r="NDC83" s="54"/>
      <c r="NDD83" s="54"/>
      <c r="NDE83" s="54"/>
      <c r="NDF83" s="54"/>
      <c r="NDG83" s="54"/>
      <c r="NDH83" s="54"/>
      <c r="NDI83" s="54"/>
      <c r="NDJ83" s="54"/>
      <c r="NDK83" s="54"/>
      <c r="NDL83" s="54"/>
      <c r="NDM83" s="54"/>
      <c r="NDN83" s="54"/>
      <c r="NDO83" s="54"/>
      <c r="NDP83" s="54"/>
      <c r="NDQ83" s="54"/>
      <c r="NDR83" s="54"/>
      <c r="NDS83" s="54"/>
      <c r="NDT83" s="54"/>
      <c r="NDU83" s="54"/>
      <c r="NDV83" s="54"/>
      <c r="NDW83" s="54"/>
      <c r="NDX83" s="54"/>
      <c r="NDY83" s="54"/>
      <c r="NDZ83" s="54"/>
      <c r="NEA83" s="54"/>
      <c r="NEB83" s="54"/>
      <c r="NEC83" s="54"/>
      <c r="NED83" s="54"/>
      <c r="NEE83" s="54"/>
      <c r="NEF83" s="54"/>
      <c r="NEG83" s="54"/>
      <c r="NEH83" s="54"/>
      <c r="NEI83" s="54"/>
      <c r="NEJ83" s="54"/>
      <c r="NEK83" s="54"/>
      <c r="NEL83" s="54"/>
      <c r="NEM83" s="54"/>
      <c r="NEN83" s="54"/>
      <c r="NEO83" s="54"/>
      <c r="NEP83" s="54"/>
      <c r="NEQ83" s="54"/>
      <c r="NER83" s="54"/>
      <c r="NES83" s="54"/>
      <c r="NET83" s="54"/>
      <c r="NEU83" s="54"/>
      <c r="NEV83" s="54"/>
      <c r="NEW83" s="54"/>
      <c r="NEX83" s="54"/>
      <c r="NEY83" s="54"/>
      <c r="NEZ83" s="54"/>
      <c r="NFA83" s="54"/>
      <c r="NFB83" s="54"/>
      <c r="NFC83" s="54"/>
      <c r="NFD83" s="54"/>
      <c r="NFE83" s="54"/>
      <c r="NFF83" s="54"/>
      <c r="NFG83" s="54"/>
      <c r="NFH83" s="54"/>
      <c r="NFI83" s="54"/>
      <c r="NFJ83" s="54"/>
      <c r="NFK83" s="54"/>
      <c r="NFL83" s="54"/>
      <c r="NFM83" s="54"/>
      <c r="NFN83" s="54"/>
      <c r="NFO83" s="54"/>
      <c r="NFP83" s="54"/>
      <c r="NFQ83" s="54"/>
      <c r="NFR83" s="54"/>
      <c r="NFS83" s="54"/>
      <c r="NFT83" s="54"/>
      <c r="NFU83" s="54"/>
      <c r="NFV83" s="54"/>
      <c r="NFW83" s="54"/>
      <c r="NFX83" s="54"/>
      <c r="NFY83" s="54"/>
      <c r="NFZ83" s="54"/>
      <c r="NGA83" s="54"/>
      <c r="NGB83" s="54"/>
      <c r="NGC83" s="54"/>
      <c r="NGD83" s="54"/>
      <c r="NGE83" s="54"/>
      <c r="NGF83" s="54"/>
      <c r="NGG83" s="54"/>
      <c r="NGH83" s="54"/>
      <c r="NGI83" s="54"/>
      <c r="NGJ83" s="54"/>
      <c r="NGK83" s="54"/>
      <c r="NGL83" s="54"/>
      <c r="NGM83" s="54"/>
      <c r="NGN83" s="54"/>
      <c r="NGO83" s="54"/>
      <c r="NGP83" s="54"/>
      <c r="NGQ83" s="54"/>
      <c r="NGR83" s="54"/>
      <c r="NGS83" s="54"/>
      <c r="NGT83" s="54"/>
      <c r="NGU83" s="54"/>
      <c r="NGV83" s="54"/>
      <c r="NGW83" s="54"/>
      <c r="NGX83" s="54"/>
      <c r="NGY83" s="54"/>
      <c r="NGZ83" s="54"/>
      <c r="NHA83" s="54"/>
      <c r="NHB83" s="54"/>
      <c r="NHC83" s="54"/>
      <c r="NHD83" s="54"/>
      <c r="NHE83" s="54"/>
      <c r="NHF83" s="54"/>
      <c r="NHG83" s="54"/>
      <c r="NHH83" s="54"/>
      <c r="NHI83" s="54"/>
      <c r="NHJ83" s="54"/>
      <c r="NHK83" s="54"/>
      <c r="NHL83" s="54"/>
      <c r="NHM83" s="54"/>
      <c r="NHN83" s="54"/>
      <c r="NHO83" s="54"/>
      <c r="NHP83" s="54"/>
      <c r="NHQ83" s="54"/>
      <c r="NHR83" s="54"/>
      <c r="NHS83" s="54"/>
      <c r="NHT83" s="54"/>
      <c r="NHU83" s="54"/>
      <c r="NHV83" s="54"/>
      <c r="NHW83" s="54"/>
      <c r="NHX83" s="54"/>
      <c r="NHY83" s="54"/>
      <c r="NHZ83" s="54"/>
      <c r="NIA83" s="54"/>
      <c r="NIB83" s="54"/>
      <c r="NIC83" s="54"/>
      <c r="NID83" s="54"/>
      <c r="NIE83" s="54"/>
      <c r="NIF83" s="54"/>
      <c r="NIG83" s="54"/>
      <c r="NIH83" s="54"/>
      <c r="NII83" s="54"/>
      <c r="NIJ83" s="54"/>
      <c r="NIK83" s="54"/>
      <c r="NIL83" s="54"/>
      <c r="NIM83" s="54"/>
      <c r="NIN83" s="54"/>
      <c r="NIO83" s="54"/>
      <c r="NIP83" s="54"/>
      <c r="NIQ83" s="54"/>
      <c r="NIR83" s="54"/>
      <c r="NIS83" s="54"/>
      <c r="NIT83" s="54"/>
      <c r="NIU83" s="54"/>
      <c r="NIV83" s="54"/>
      <c r="NIW83" s="54"/>
      <c r="NIX83" s="54"/>
      <c r="NIY83" s="54"/>
      <c r="NIZ83" s="54"/>
      <c r="NJA83" s="54"/>
      <c r="NJB83" s="54"/>
      <c r="NJC83" s="54"/>
      <c r="NJD83" s="54"/>
      <c r="NJE83" s="54"/>
      <c r="NJF83" s="54"/>
      <c r="NJG83" s="54"/>
      <c r="NJH83" s="54"/>
      <c r="NJI83" s="54"/>
      <c r="NJJ83" s="54"/>
      <c r="NJK83" s="54"/>
      <c r="NJL83" s="54"/>
      <c r="NJM83" s="54"/>
      <c r="NJN83" s="54"/>
      <c r="NJO83" s="54"/>
      <c r="NJP83" s="54"/>
      <c r="NJQ83" s="54"/>
      <c r="NJR83" s="54"/>
      <c r="NJS83" s="54"/>
      <c r="NJT83" s="54"/>
      <c r="NJU83" s="54"/>
      <c r="NJV83" s="54"/>
      <c r="NJW83" s="54"/>
      <c r="NJX83" s="54"/>
      <c r="NJY83" s="54"/>
      <c r="NJZ83" s="54"/>
      <c r="NKA83" s="54"/>
      <c r="NKB83" s="54"/>
      <c r="NKC83" s="54"/>
      <c r="NKD83" s="54"/>
      <c r="NKE83" s="54"/>
      <c r="NKF83" s="54"/>
      <c r="NKG83" s="54"/>
      <c r="NKH83" s="54"/>
      <c r="NKI83" s="54"/>
      <c r="NKJ83" s="54"/>
      <c r="NKK83" s="54"/>
      <c r="NKL83" s="54"/>
      <c r="NKM83" s="54"/>
      <c r="NKN83" s="54"/>
      <c r="NKO83" s="54"/>
      <c r="NKP83" s="54"/>
      <c r="NKQ83" s="54"/>
      <c r="NKR83" s="54"/>
      <c r="NKS83" s="54"/>
      <c r="NKT83" s="54"/>
      <c r="NKU83" s="54"/>
      <c r="NKV83" s="54"/>
      <c r="NKW83" s="54"/>
      <c r="NKX83" s="54"/>
      <c r="NKY83" s="54"/>
      <c r="NKZ83" s="54"/>
      <c r="NLA83" s="54"/>
      <c r="NLB83" s="54"/>
      <c r="NLC83" s="54"/>
      <c r="NLD83" s="54"/>
      <c r="NLE83" s="54"/>
      <c r="NLF83" s="54"/>
      <c r="NLG83" s="54"/>
      <c r="NLH83" s="54"/>
      <c r="NLI83" s="54"/>
      <c r="NLJ83" s="54"/>
      <c r="NLK83" s="54"/>
      <c r="NLL83" s="54"/>
      <c r="NLM83" s="54"/>
      <c r="NLN83" s="54"/>
      <c r="NLO83" s="54"/>
      <c r="NLP83" s="54"/>
      <c r="NLQ83" s="54"/>
      <c r="NLR83" s="54"/>
      <c r="NLS83" s="54"/>
      <c r="NLT83" s="54"/>
      <c r="NLU83" s="54"/>
      <c r="NLV83" s="54"/>
      <c r="NLW83" s="54"/>
      <c r="NLX83" s="54"/>
      <c r="NLY83" s="54"/>
      <c r="NLZ83" s="54"/>
      <c r="NMA83" s="54"/>
      <c r="NMB83" s="54"/>
      <c r="NMC83" s="54"/>
      <c r="NMD83" s="54"/>
      <c r="NME83" s="54"/>
      <c r="NMF83" s="54"/>
      <c r="NMG83" s="54"/>
      <c r="NMH83" s="54"/>
      <c r="NMI83" s="54"/>
      <c r="NMJ83" s="54"/>
      <c r="NMK83" s="54"/>
      <c r="NML83" s="54"/>
      <c r="NMM83" s="54"/>
      <c r="NMN83" s="54"/>
      <c r="NMO83" s="54"/>
      <c r="NMP83" s="54"/>
      <c r="NMQ83" s="54"/>
      <c r="NMR83" s="54"/>
      <c r="NMS83" s="54"/>
      <c r="NMT83" s="54"/>
      <c r="NMU83" s="54"/>
      <c r="NMV83" s="54"/>
      <c r="NMW83" s="54"/>
      <c r="NMX83" s="54"/>
      <c r="NMY83" s="54"/>
      <c r="NMZ83" s="54"/>
      <c r="NNA83" s="54"/>
      <c r="NNB83" s="54"/>
      <c r="NNC83" s="54"/>
      <c r="NND83" s="54"/>
      <c r="NNE83" s="54"/>
      <c r="NNF83" s="54"/>
      <c r="NNG83" s="54"/>
      <c r="NNH83" s="54"/>
      <c r="NNI83" s="54"/>
      <c r="NNJ83" s="54"/>
      <c r="NNK83" s="54"/>
      <c r="NNL83" s="54"/>
      <c r="NNM83" s="54"/>
      <c r="NNN83" s="54"/>
      <c r="NNO83" s="54"/>
      <c r="NNP83" s="54"/>
      <c r="NNQ83" s="54"/>
      <c r="NNR83" s="54"/>
      <c r="NNS83" s="54"/>
      <c r="NNT83" s="54"/>
      <c r="NNU83" s="54"/>
      <c r="NNV83" s="54"/>
      <c r="NNW83" s="54"/>
      <c r="NNX83" s="54"/>
      <c r="NNY83" s="54"/>
      <c r="NNZ83" s="54"/>
      <c r="NOA83" s="54"/>
      <c r="NOB83" s="54"/>
      <c r="NOC83" s="54"/>
      <c r="NOD83" s="54"/>
      <c r="NOE83" s="54"/>
      <c r="NOF83" s="54"/>
      <c r="NOG83" s="54"/>
      <c r="NOH83" s="54"/>
      <c r="NOI83" s="54"/>
      <c r="NOJ83" s="54"/>
      <c r="NOK83" s="54"/>
      <c r="NOL83" s="54"/>
      <c r="NOM83" s="54"/>
      <c r="NON83" s="54"/>
      <c r="NOO83" s="54"/>
      <c r="NOP83" s="54"/>
      <c r="NOQ83" s="54"/>
      <c r="NOR83" s="54"/>
      <c r="NOS83" s="54"/>
      <c r="NOT83" s="54"/>
      <c r="NOU83" s="54"/>
      <c r="NOV83" s="54"/>
      <c r="NOW83" s="54"/>
      <c r="NOX83" s="54"/>
      <c r="NOY83" s="54"/>
      <c r="NOZ83" s="54"/>
      <c r="NPA83" s="54"/>
      <c r="NPB83" s="54"/>
      <c r="NPC83" s="54"/>
      <c r="NPD83" s="54"/>
      <c r="NPE83" s="54"/>
      <c r="NPF83" s="54"/>
      <c r="NPG83" s="54"/>
      <c r="NPH83" s="54"/>
      <c r="NPI83" s="54"/>
      <c r="NPJ83" s="54"/>
      <c r="NPK83" s="54"/>
      <c r="NPL83" s="54"/>
      <c r="NPM83" s="54"/>
      <c r="NPN83" s="54"/>
      <c r="NPO83" s="54"/>
      <c r="NPP83" s="54"/>
      <c r="NPQ83" s="54"/>
      <c r="NPR83" s="54"/>
      <c r="NPS83" s="54"/>
      <c r="NPT83" s="54"/>
      <c r="NPU83" s="54"/>
      <c r="NPV83" s="54"/>
      <c r="NPW83" s="54"/>
      <c r="NPX83" s="54"/>
      <c r="NPY83" s="54"/>
      <c r="NPZ83" s="54"/>
      <c r="NQA83" s="54"/>
      <c r="NQB83" s="54"/>
      <c r="NQC83" s="54"/>
      <c r="NQD83" s="54"/>
      <c r="NQE83" s="54"/>
      <c r="NQF83" s="54"/>
      <c r="NQG83" s="54"/>
      <c r="NQH83" s="54"/>
      <c r="NQI83" s="54"/>
      <c r="NQJ83" s="54"/>
      <c r="NQK83" s="54"/>
      <c r="NQL83" s="54"/>
      <c r="NQM83" s="54"/>
      <c r="NQN83" s="54"/>
      <c r="NQO83" s="54"/>
      <c r="NQP83" s="54"/>
      <c r="NQQ83" s="54"/>
      <c r="NQR83" s="54"/>
      <c r="NQS83" s="54"/>
      <c r="NQT83" s="54"/>
      <c r="NQU83" s="54"/>
      <c r="NQV83" s="54"/>
      <c r="NQW83" s="54"/>
      <c r="NQX83" s="54"/>
      <c r="NQY83" s="54"/>
      <c r="NQZ83" s="54"/>
      <c r="NRA83" s="54"/>
      <c r="NRB83" s="54"/>
      <c r="NRC83" s="54"/>
      <c r="NRD83" s="54"/>
      <c r="NRE83" s="54"/>
      <c r="NRF83" s="54"/>
      <c r="NRG83" s="54"/>
      <c r="NRH83" s="54"/>
      <c r="NRI83" s="54"/>
      <c r="NRJ83" s="54"/>
      <c r="NRK83" s="54"/>
      <c r="NRL83" s="54"/>
      <c r="NRM83" s="54"/>
      <c r="NRN83" s="54"/>
      <c r="NRO83" s="54"/>
      <c r="NRP83" s="54"/>
      <c r="NRQ83" s="54"/>
      <c r="NRR83" s="54"/>
      <c r="NRS83" s="54"/>
      <c r="NRT83" s="54"/>
      <c r="NRU83" s="54"/>
      <c r="NRV83" s="54"/>
      <c r="NRW83" s="54"/>
      <c r="NRX83" s="54"/>
      <c r="NRY83" s="54"/>
      <c r="NRZ83" s="54"/>
      <c r="NSA83" s="54"/>
      <c r="NSB83" s="54"/>
      <c r="NSC83" s="54"/>
      <c r="NSD83" s="54"/>
      <c r="NSE83" s="54"/>
      <c r="NSF83" s="54"/>
      <c r="NSG83" s="54"/>
      <c r="NSH83" s="54"/>
      <c r="NSI83" s="54"/>
      <c r="NSJ83" s="54"/>
      <c r="NSK83" s="54"/>
      <c r="NSL83" s="54"/>
      <c r="NSM83" s="54"/>
      <c r="NSN83" s="54"/>
      <c r="NSO83" s="54"/>
      <c r="NSP83" s="54"/>
      <c r="NSQ83" s="54"/>
      <c r="NSR83" s="54"/>
      <c r="NSS83" s="54"/>
      <c r="NST83" s="54"/>
      <c r="NSU83" s="54"/>
      <c r="NSV83" s="54"/>
      <c r="NSW83" s="54"/>
      <c r="NSX83" s="54"/>
      <c r="NSY83" s="54"/>
      <c r="NSZ83" s="54"/>
      <c r="NTA83" s="54"/>
      <c r="NTB83" s="54"/>
      <c r="NTC83" s="54"/>
      <c r="NTD83" s="54"/>
      <c r="NTE83" s="54"/>
      <c r="NTF83" s="54"/>
      <c r="NTG83" s="54"/>
      <c r="NTH83" s="54"/>
      <c r="NTI83" s="54"/>
      <c r="NTJ83" s="54"/>
      <c r="NTK83" s="54"/>
      <c r="NTL83" s="54"/>
      <c r="NTM83" s="54"/>
      <c r="NTN83" s="54"/>
      <c r="NTO83" s="54"/>
      <c r="NTP83" s="54"/>
      <c r="NTQ83" s="54"/>
      <c r="NTR83" s="54"/>
      <c r="NTS83" s="54"/>
      <c r="NTT83" s="54"/>
      <c r="NTU83" s="54"/>
      <c r="NTV83" s="54"/>
      <c r="NTW83" s="54"/>
      <c r="NTX83" s="54"/>
      <c r="NTY83" s="54"/>
      <c r="NTZ83" s="54"/>
      <c r="NUA83" s="54"/>
      <c r="NUB83" s="54"/>
      <c r="NUC83" s="54"/>
      <c r="NUD83" s="54"/>
      <c r="NUE83" s="54"/>
      <c r="NUF83" s="54"/>
      <c r="NUG83" s="54"/>
      <c r="NUH83" s="54"/>
      <c r="NUI83" s="54"/>
      <c r="NUJ83" s="54"/>
      <c r="NUK83" s="54"/>
      <c r="NUL83" s="54"/>
      <c r="NUM83" s="54"/>
      <c r="NUN83" s="54"/>
      <c r="NUO83" s="54"/>
      <c r="NUP83" s="54"/>
      <c r="NUQ83" s="54"/>
      <c r="NUR83" s="54"/>
      <c r="NUS83" s="54"/>
      <c r="NUT83" s="54"/>
      <c r="NUU83" s="54"/>
      <c r="NUV83" s="54"/>
      <c r="NUW83" s="54"/>
      <c r="NUX83" s="54"/>
      <c r="NUY83" s="54"/>
      <c r="NUZ83" s="54"/>
      <c r="NVA83" s="54"/>
      <c r="NVB83" s="54"/>
      <c r="NVC83" s="54"/>
      <c r="NVD83" s="54"/>
      <c r="NVE83" s="54"/>
      <c r="NVF83" s="54"/>
      <c r="NVG83" s="54"/>
      <c r="NVH83" s="54"/>
      <c r="NVI83" s="54"/>
      <c r="NVJ83" s="54"/>
      <c r="NVK83" s="54"/>
      <c r="NVL83" s="54"/>
      <c r="NVM83" s="54"/>
      <c r="NVN83" s="54"/>
      <c r="NVO83" s="54"/>
      <c r="NVP83" s="54"/>
      <c r="NVQ83" s="54"/>
      <c r="NVR83" s="54"/>
      <c r="NVS83" s="54"/>
      <c r="NVT83" s="54"/>
      <c r="NVU83" s="54"/>
      <c r="NVV83" s="54"/>
      <c r="NVW83" s="54"/>
      <c r="NVX83" s="54"/>
      <c r="NVY83" s="54"/>
      <c r="NVZ83" s="54"/>
      <c r="NWA83" s="54"/>
      <c r="NWB83" s="54"/>
      <c r="NWC83" s="54"/>
      <c r="NWD83" s="54"/>
      <c r="NWE83" s="54"/>
      <c r="NWF83" s="54"/>
      <c r="NWG83" s="54"/>
      <c r="NWH83" s="54"/>
      <c r="NWI83" s="54"/>
      <c r="NWJ83" s="54"/>
      <c r="NWK83" s="54"/>
      <c r="NWL83" s="54"/>
      <c r="NWM83" s="54"/>
      <c r="NWN83" s="54"/>
      <c r="NWO83" s="54"/>
      <c r="NWP83" s="54"/>
      <c r="NWQ83" s="54"/>
      <c r="NWR83" s="54"/>
      <c r="NWS83" s="54"/>
      <c r="NWT83" s="54"/>
      <c r="NWU83" s="54"/>
      <c r="NWV83" s="54"/>
      <c r="NWW83" s="54"/>
      <c r="NWX83" s="54"/>
      <c r="NWY83" s="54"/>
      <c r="NWZ83" s="54"/>
      <c r="NXA83" s="54"/>
      <c r="NXB83" s="54"/>
      <c r="NXC83" s="54"/>
      <c r="NXD83" s="54"/>
      <c r="NXE83" s="54"/>
      <c r="NXF83" s="54"/>
      <c r="NXG83" s="54"/>
      <c r="NXH83" s="54"/>
      <c r="NXI83" s="54"/>
      <c r="NXJ83" s="54"/>
      <c r="NXK83" s="54"/>
      <c r="NXL83" s="54"/>
      <c r="NXM83" s="54"/>
      <c r="NXN83" s="54"/>
      <c r="NXO83" s="54"/>
      <c r="NXP83" s="54"/>
      <c r="NXQ83" s="54"/>
      <c r="NXR83" s="54"/>
      <c r="NXS83" s="54"/>
      <c r="NXT83" s="54"/>
      <c r="NXU83" s="54"/>
      <c r="NXV83" s="54"/>
      <c r="NXW83" s="54"/>
      <c r="NXX83" s="54"/>
      <c r="NXY83" s="54"/>
      <c r="NXZ83" s="54"/>
      <c r="NYA83" s="54"/>
      <c r="NYB83" s="54"/>
      <c r="NYC83" s="54"/>
      <c r="NYD83" s="54"/>
      <c r="NYE83" s="54"/>
      <c r="NYF83" s="54"/>
      <c r="NYG83" s="54"/>
      <c r="NYH83" s="54"/>
      <c r="NYI83" s="54"/>
      <c r="NYJ83" s="54"/>
      <c r="NYK83" s="54"/>
      <c r="NYL83" s="54"/>
      <c r="NYM83" s="54"/>
      <c r="NYN83" s="54"/>
      <c r="NYO83" s="54"/>
      <c r="NYP83" s="54"/>
      <c r="NYQ83" s="54"/>
      <c r="NYR83" s="54"/>
      <c r="NYS83" s="54"/>
      <c r="NYT83" s="54"/>
      <c r="NYU83" s="54"/>
      <c r="NYV83" s="54"/>
      <c r="NYW83" s="54"/>
      <c r="NYX83" s="54"/>
      <c r="NYY83" s="54"/>
      <c r="NYZ83" s="54"/>
      <c r="NZA83" s="54"/>
      <c r="NZB83" s="54"/>
      <c r="NZC83" s="54"/>
      <c r="NZD83" s="54"/>
      <c r="NZE83" s="54"/>
      <c r="NZF83" s="54"/>
      <c r="NZG83" s="54"/>
      <c r="NZH83" s="54"/>
      <c r="NZI83" s="54"/>
      <c r="NZJ83" s="54"/>
      <c r="NZK83" s="54"/>
      <c r="NZL83" s="54"/>
      <c r="NZM83" s="54"/>
      <c r="NZN83" s="54"/>
      <c r="NZO83" s="54"/>
      <c r="NZP83" s="54"/>
      <c r="NZQ83" s="54"/>
      <c r="NZR83" s="54"/>
      <c r="NZS83" s="54"/>
      <c r="NZT83" s="54"/>
      <c r="NZU83" s="54"/>
      <c r="NZV83" s="54"/>
      <c r="NZW83" s="54"/>
      <c r="NZX83" s="54"/>
      <c r="NZY83" s="54"/>
      <c r="NZZ83" s="54"/>
      <c r="OAA83" s="54"/>
      <c r="OAB83" s="54"/>
      <c r="OAC83" s="54"/>
      <c r="OAD83" s="54"/>
      <c r="OAE83" s="54"/>
      <c r="OAF83" s="54"/>
      <c r="OAG83" s="54"/>
      <c r="OAH83" s="54"/>
      <c r="OAI83" s="54"/>
      <c r="OAJ83" s="54"/>
      <c r="OAK83" s="54"/>
      <c r="OAL83" s="54"/>
      <c r="OAM83" s="54"/>
      <c r="OAN83" s="54"/>
      <c r="OAO83" s="54"/>
      <c r="OAP83" s="54"/>
      <c r="OAQ83" s="54"/>
      <c r="OAR83" s="54"/>
      <c r="OAS83" s="54"/>
      <c r="OAT83" s="54"/>
      <c r="OAU83" s="54"/>
      <c r="OAV83" s="54"/>
      <c r="OAW83" s="54"/>
      <c r="OAX83" s="54"/>
      <c r="OAY83" s="54"/>
      <c r="OAZ83" s="54"/>
      <c r="OBA83" s="54"/>
      <c r="OBB83" s="54"/>
      <c r="OBC83" s="54"/>
      <c r="OBD83" s="54"/>
      <c r="OBE83" s="54"/>
      <c r="OBF83" s="54"/>
      <c r="OBG83" s="54"/>
      <c r="OBH83" s="54"/>
      <c r="OBI83" s="54"/>
      <c r="OBJ83" s="54"/>
      <c r="OBK83" s="54"/>
      <c r="OBL83" s="54"/>
      <c r="OBM83" s="54"/>
      <c r="OBN83" s="54"/>
      <c r="OBO83" s="54"/>
      <c r="OBP83" s="54"/>
      <c r="OBQ83" s="54"/>
      <c r="OBR83" s="54"/>
      <c r="OBS83" s="54"/>
      <c r="OBT83" s="54"/>
      <c r="OBU83" s="54"/>
      <c r="OBV83" s="54"/>
      <c r="OBW83" s="54"/>
      <c r="OBX83" s="54"/>
      <c r="OBY83" s="54"/>
      <c r="OBZ83" s="54"/>
      <c r="OCA83" s="54"/>
      <c r="OCB83" s="54"/>
      <c r="OCC83" s="54"/>
      <c r="OCD83" s="54"/>
      <c r="OCE83" s="54"/>
      <c r="OCF83" s="54"/>
      <c r="OCG83" s="54"/>
      <c r="OCH83" s="54"/>
      <c r="OCI83" s="54"/>
      <c r="OCJ83" s="54"/>
      <c r="OCK83" s="54"/>
      <c r="OCL83" s="54"/>
      <c r="OCM83" s="54"/>
      <c r="OCN83" s="54"/>
      <c r="OCO83" s="54"/>
      <c r="OCP83" s="54"/>
      <c r="OCQ83" s="54"/>
      <c r="OCR83" s="54"/>
      <c r="OCS83" s="54"/>
      <c r="OCT83" s="54"/>
      <c r="OCU83" s="54"/>
      <c r="OCV83" s="54"/>
      <c r="OCW83" s="54"/>
      <c r="OCX83" s="54"/>
      <c r="OCY83" s="54"/>
      <c r="OCZ83" s="54"/>
      <c r="ODA83" s="54"/>
      <c r="ODB83" s="54"/>
      <c r="ODC83" s="54"/>
      <c r="ODD83" s="54"/>
      <c r="ODE83" s="54"/>
      <c r="ODF83" s="54"/>
      <c r="ODG83" s="54"/>
      <c r="ODH83" s="54"/>
      <c r="ODI83" s="54"/>
      <c r="ODJ83" s="54"/>
      <c r="ODK83" s="54"/>
      <c r="ODL83" s="54"/>
      <c r="ODM83" s="54"/>
      <c r="ODN83" s="54"/>
      <c r="ODO83" s="54"/>
      <c r="ODP83" s="54"/>
      <c r="ODQ83" s="54"/>
      <c r="ODR83" s="54"/>
      <c r="ODS83" s="54"/>
      <c r="ODT83" s="54"/>
      <c r="ODU83" s="54"/>
      <c r="ODV83" s="54"/>
      <c r="ODW83" s="54"/>
      <c r="ODX83" s="54"/>
      <c r="ODY83" s="54"/>
      <c r="ODZ83" s="54"/>
      <c r="OEA83" s="54"/>
      <c r="OEB83" s="54"/>
      <c r="OEC83" s="54"/>
      <c r="OED83" s="54"/>
      <c r="OEE83" s="54"/>
      <c r="OEF83" s="54"/>
      <c r="OEG83" s="54"/>
      <c r="OEH83" s="54"/>
      <c r="OEI83" s="54"/>
      <c r="OEJ83" s="54"/>
      <c r="OEK83" s="54"/>
      <c r="OEL83" s="54"/>
      <c r="OEM83" s="54"/>
      <c r="OEN83" s="54"/>
      <c r="OEO83" s="54"/>
      <c r="OEP83" s="54"/>
      <c r="OEQ83" s="54"/>
      <c r="OER83" s="54"/>
      <c r="OES83" s="54"/>
      <c r="OET83" s="54"/>
      <c r="OEU83" s="54"/>
      <c r="OEV83" s="54"/>
      <c r="OEW83" s="54"/>
      <c r="OEX83" s="54"/>
      <c r="OEY83" s="54"/>
      <c r="OEZ83" s="54"/>
      <c r="OFA83" s="54"/>
      <c r="OFB83" s="54"/>
      <c r="OFC83" s="54"/>
      <c r="OFD83" s="54"/>
      <c r="OFE83" s="54"/>
      <c r="OFF83" s="54"/>
      <c r="OFG83" s="54"/>
      <c r="OFH83" s="54"/>
      <c r="OFI83" s="54"/>
      <c r="OFJ83" s="54"/>
      <c r="OFK83" s="54"/>
      <c r="OFL83" s="54"/>
      <c r="OFM83" s="54"/>
      <c r="OFN83" s="54"/>
      <c r="OFO83" s="54"/>
      <c r="OFP83" s="54"/>
      <c r="OFQ83" s="54"/>
      <c r="OFR83" s="54"/>
      <c r="OFS83" s="54"/>
      <c r="OFT83" s="54"/>
      <c r="OFU83" s="54"/>
      <c r="OFV83" s="54"/>
      <c r="OFW83" s="54"/>
      <c r="OFX83" s="54"/>
      <c r="OFY83" s="54"/>
      <c r="OFZ83" s="54"/>
      <c r="OGA83" s="54"/>
      <c r="OGB83" s="54"/>
      <c r="OGC83" s="54"/>
      <c r="OGD83" s="54"/>
      <c r="OGE83" s="54"/>
      <c r="OGF83" s="54"/>
      <c r="OGG83" s="54"/>
      <c r="OGH83" s="54"/>
      <c r="OGI83" s="54"/>
      <c r="OGJ83" s="54"/>
      <c r="OGK83" s="54"/>
      <c r="OGL83" s="54"/>
      <c r="OGM83" s="54"/>
      <c r="OGN83" s="54"/>
      <c r="OGO83" s="54"/>
      <c r="OGP83" s="54"/>
      <c r="OGQ83" s="54"/>
      <c r="OGR83" s="54"/>
      <c r="OGS83" s="54"/>
      <c r="OGT83" s="54"/>
      <c r="OGU83" s="54"/>
      <c r="OGV83" s="54"/>
      <c r="OGW83" s="54"/>
      <c r="OGX83" s="54"/>
      <c r="OGY83" s="54"/>
      <c r="OGZ83" s="54"/>
      <c r="OHA83" s="54"/>
      <c r="OHB83" s="54"/>
      <c r="OHC83" s="54"/>
      <c r="OHD83" s="54"/>
      <c r="OHE83" s="54"/>
      <c r="OHF83" s="54"/>
      <c r="OHG83" s="54"/>
      <c r="OHH83" s="54"/>
      <c r="OHI83" s="54"/>
      <c r="OHJ83" s="54"/>
      <c r="OHK83" s="54"/>
      <c r="OHL83" s="54"/>
      <c r="OHM83" s="54"/>
      <c r="OHN83" s="54"/>
      <c r="OHO83" s="54"/>
      <c r="OHP83" s="54"/>
      <c r="OHQ83" s="54"/>
      <c r="OHR83" s="54"/>
      <c r="OHS83" s="54"/>
      <c r="OHT83" s="54"/>
      <c r="OHU83" s="54"/>
      <c r="OHV83" s="54"/>
      <c r="OHW83" s="54"/>
      <c r="OHX83" s="54"/>
      <c r="OHY83" s="54"/>
      <c r="OHZ83" s="54"/>
      <c r="OIA83" s="54"/>
      <c r="OIB83" s="54"/>
      <c r="OIC83" s="54"/>
      <c r="OID83" s="54"/>
      <c r="OIE83" s="54"/>
      <c r="OIF83" s="54"/>
      <c r="OIG83" s="54"/>
      <c r="OIH83" s="54"/>
      <c r="OII83" s="54"/>
      <c r="OIJ83" s="54"/>
      <c r="OIK83" s="54"/>
      <c r="OIL83" s="54"/>
      <c r="OIM83" s="54"/>
      <c r="OIN83" s="54"/>
      <c r="OIO83" s="54"/>
      <c r="OIP83" s="54"/>
      <c r="OIQ83" s="54"/>
      <c r="OIR83" s="54"/>
      <c r="OIS83" s="54"/>
      <c r="OIT83" s="54"/>
      <c r="OIU83" s="54"/>
      <c r="OIV83" s="54"/>
      <c r="OIW83" s="54"/>
      <c r="OIX83" s="54"/>
      <c r="OIY83" s="54"/>
      <c r="OIZ83" s="54"/>
      <c r="OJA83" s="54"/>
      <c r="OJB83" s="54"/>
      <c r="OJC83" s="54"/>
      <c r="OJD83" s="54"/>
      <c r="OJE83" s="54"/>
      <c r="OJF83" s="54"/>
      <c r="OJG83" s="54"/>
      <c r="OJH83" s="54"/>
      <c r="OJI83" s="54"/>
      <c r="OJJ83" s="54"/>
      <c r="OJK83" s="54"/>
      <c r="OJL83" s="54"/>
      <c r="OJM83" s="54"/>
      <c r="OJN83" s="54"/>
      <c r="OJO83" s="54"/>
      <c r="OJP83" s="54"/>
      <c r="OJQ83" s="54"/>
      <c r="OJR83" s="54"/>
      <c r="OJS83" s="54"/>
      <c r="OJT83" s="54"/>
      <c r="OJU83" s="54"/>
      <c r="OJV83" s="54"/>
      <c r="OJW83" s="54"/>
      <c r="OJX83" s="54"/>
      <c r="OJY83" s="54"/>
      <c r="OJZ83" s="54"/>
      <c r="OKA83" s="54"/>
      <c r="OKB83" s="54"/>
      <c r="OKC83" s="54"/>
      <c r="OKD83" s="54"/>
      <c r="OKE83" s="54"/>
      <c r="OKF83" s="54"/>
      <c r="OKG83" s="54"/>
      <c r="OKH83" s="54"/>
      <c r="OKI83" s="54"/>
      <c r="OKJ83" s="54"/>
      <c r="OKK83" s="54"/>
      <c r="OKL83" s="54"/>
      <c r="OKM83" s="54"/>
      <c r="OKN83" s="54"/>
      <c r="OKO83" s="54"/>
      <c r="OKP83" s="54"/>
      <c r="OKQ83" s="54"/>
      <c r="OKR83" s="54"/>
      <c r="OKS83" s="54"/>
      <c r="OKT83" s="54"/>
      <c r="OKU83" s="54"/>
      <c r="OKV83" s="54"/>
      <c r="OKW83" s="54"/>
      <c r="OKX83" s="54"/>
      <c r="OKY83" s="54"/>
      <c r="OKZ83" s="54"/>
      <c r="OLA83" s="54"/>
      <c r="OLB83" s="54"/>
      <c r="OLC83" s="54"/>
      <c r="OLD83" s="54"/>
      <c r="OLE83" s="54"/>
      <c r="OLF83" s="54"/>
      <c r="OLG83" s="54"/>
      <c r="OLH83" s="54"/>
      <c r="OLI83" s="54"/>
      <c r="OLJ83" s="54"/>
      <c r="OLK83" s="54"/>
      <c r="OLL83" s="54"/>
      <c r="OLM83" s="54"/>
      <c r="OLN83" s="54"/>
      <c r="OLO83" s="54"/>
      <c r="OLP83" s="54"/>
      <c r="OLQ83" s="54"/>
      <c r="OLR83" s="54"/>
      <c r="OLS83" s="54"/>
      <c r="OLT83" s="54"/>
      <c r="OLU83" s="54"/>
      <c r="OLV83" s="54"/>
      <c r="OLW83" s="54"/>
      <c r="OLX83" s="54"/>
      <c r="OLY83" s="54"/>
      <c r="OLZ83" s="54"/>
      <c r="OMA83" s="54"/>
      <c r="OMB83" s="54"/>
      <c r="OMC83" s="54"/>
      <c r="OMD83" s="54"/>
      <c r="OME83" s="54"/>
      <c r="OMF83" s="54"/>
      <c r="OMG83" s="54"/>
      <c r="OMH83" s="54"/>
      <c r="OMI83" s="54"/>
      <c r="OMJ83" s="54"/>
      <c r="OMK83" s="54"/>
      <c r="OML83" s="54"/>
      <c r="OMM83" s="54"/>
      <c r="OMN83" s="54"/>
      <c r="OMO83" s="54"/>
      <c r="OMP83" s="54"/>
      <c r="OMQ83" s="54"/>
      <c r="OMR83" s="54"/>
      <c r="OMS83" s="54"/>
      <c r="OMT83" s="54"/>
      <c r="OMU83" s="54"/>
      <c r="OMV83" s="54"/>
      <c r="OMW83" s="54"/>
      <c r="OMX83" s="54"/>
      <c r="OMY83" s="54"/>
      <c r="OMZ83" s="54"/>
      <c r="ONA83" s="54"/>
      <c r="ONB83" s="54"/>
      <c r="ONC83" s="54"/>
      <c r="OND83" s="54"/>
      <c r="ONE83" s="54"/>
      <c r="ONF83" s="54"/>
      <c r="ONG83" s="54"/>
      <c r="ONH83" s="54"/>
      <c r="ONI83" s="54"/>
      <c r="ONJ83" s="54"/>
      <c r="ONK83" s="54"/>
      <c r="ONL83" s="54"/>
      <c r="ONM83" s="54"/>
      <c r="ONN83" s="54"/>
      <c r="ONO83" s="54"/>
      <c r="ONP83" s="54"/>
      <c r="ONQ83" s="54"/>
      <c r="ONR83" s="54"/>
      <c r="ONS83" s="54"/>
      <c r="ONT83" s="54"/>
      <c r="ONU83" s="54"/>
      <c r="ONV83" s="54"/>
      <c r="ONW83" s="54"/>
      <c r="ONX83" s="54"/>
      <c r="ONY83" s="54"/>
      <c r="ONZ83" s="54"/>
      <c r="OOA83" s="54"/>
      <c r="OOB83" s="54"/>
      <c r="OOC83" s="54"/>
      <c r="OOD83" s="54"/>
      <c r="OOE83" s="54"/>
      <c r="OOF83" s="54"/>
      <c r="OOG83" s="54"/>
      <c r="OOH83" s="54"/>
      <c r="OOI83" s="54"/>
      <c r="OOJ83" s="54"/>
      <c r="OOK83" s="54"/>
      <c r="OOL83" s="54"/>
      <c r="OOM83" s="54"/>
      <c r="OON83" s="54"/>
      <c r="OOO83" s="54"/>
      <c r="OOP83" s="54"/>
      <c r="OOQ83" s="54"/>
      <c r="OOR83" s="54"/>
      <c r="OOS83" s="54"/>
      <c r="OOT83" s="54"/>
      <c r="OOU83" s="54"/>
      <c r="OOV83" s="54"/>
      <c r="OOW83" s="54"/>
      <c r="OOX83" s="54"/>
      <c r="OOY83" s="54"/>
      <c r="OOZ83" s="54"/>
      <c r="OPA83" s="54"/>
      <c r="OPB83" s="54"/>
      <c r="OPC83" s="54"/>
      <c r="OPD83" s="54"/>
      <c r="OPE83" s="54"/>
      <c r="OPF83" s="54"/>
      <c r="OPG83" s="54"/>
      <c r="OPH83" s="54"/>
      <c r="OPI83" s="54"/>
      <c r="OPJ83" s="54"/>
      <c r="OPK83" s="54"/>
      <c r="OPL83" s="54"/>
      <c r="OPM83" s="54"/>
      <c r="OPN83" s="54"/>
      <c r="OPO83" s="54"/>
      <c r="OPP83" s="54"/>
      <c r="OPQ83" s="54"/>
      <c r="OPR83" s="54"/>
      <c r="OPS83" s="54"/>
      <c r="OPT83" s="54"/>
      <c r="OPU83" s="54"/>
      <c r="OPV83" s="54"/>
      <c r="OPW83" s="54"/>
      <c r="OPX83" s="54"/>
      <c r="OPY83" s="54"/>
      <c r="OPZ83" s="54"/>
      <c r="OQA83" s="54"/>
      <c r="OQB83" s="54"/>
      <c r="OQC83" s="54"/>
      <c r="OQD83" s="54"/>
      <c r="OQE83" s="54"/>
      <c r="OQF83" s="54"/>
      <c r="OQG83" s="54"/>
      <c r="OQH83" s="54"/>
      <c r="OQI83" s="54"/>
      <c r="OQJ83" s="54"/>
      <c r="OQK83" s="54"/>
      <c r="OQL83" s="54"/>
      <c r="OQM83" s="54"/>
      <c r="OQN83" s="54"/>
      <c r="OQO83" s="54"/>
      <c r="OQP83" s="54"/>
      <c r="OQQ83" s="54"/>
      <c r="OQR83" s="54"/>
      <c r="OQS83" s="54"/>
      <c r="OQT83" s="54"/>
      <c r="OQU83" s="54"/>
      <c r="OQV83" s="54"/>
      <c r="OQW83" s="54"/>
      <c r="OQX83" s="54"/>
      <c r="OQY83" s="54"/>
      <c r="OQZ83" s="54"/>
      <c r="ORA83" s="54"/>
      <c r="ORB83" s="54"/>
      <c r="ORC83" s="54"/>
      <c r="ORD83" s="54"/>
      <c r="ORE83" s="54"/>
      <c r="ORF83" s="54"/>
      <c r="ORG83" s="54"/>
      <c r="ORH83" s="54"/>
      <c r="ORI83" s="54"/>
      <c r="ORJ83" s="54"/>
      <c r="ORK83" s="54"/>
      <c r="ORL83" s="54"/>
      <c r="ORM83" s="54"/>
      <c r="ORN83" s="54"/>
      <c r="ORO83" s="54"/>
      <c r="ORP83" s="54"/>
      <c r="ORQ83" s="54"/>
      <c r="ORR83" s="54"/>
      <c r="ORS83" s="54"/>
      <c r="ORT83" s="54"/>
      <c r="ORU83" s="54"/>
      <c r="ORV83" s="54"/>
      <c r="ORW83" s="54"/>
      <c r="ORX83" s="54"/>
      <c r="ORY83" s="54"/>
      <c r="ORZ83" s="54"/>
      <c r="OSA83" s="54"/>
      <c r="OSB83" s="54"/>
      <c r="OSC83" s="54"/>
      <c r="OSD83" s="54"/>
      <c r="OSE83" s="54"/>
      <c r="OSF83" s="54"/>
      <c r="OSG83" s="54"/>
      <c r="OSH83" s="54"/>
      <c r="OSI83" s="54"/>
      <c r="OSJ83" s="54"/>
      <c r="OSK83" s="54"/>
      <c r="OSL83" s="54"/>
      <c r="OSM83" s="54"/>
      <c r="OSN83" s="54"/>
      <c r="OSO83" s="54"/>
      <c r="OSP83" s="54"/>
      <c r="OSQ83" s="54"/>
      <c r="OSR83" s="54"/>
      <c r="OSS83" s="54"/>
      <c r="OST83" s="54"/>
      <c r="OSU83" s="54"/>
      <c r="OSV83" s="54"/>
      <c r="OSW83" s="54"/>
      <c r="OSX83" s="54"/>
      <c r="OSY83" s="54"/>
      <c r="OSZ83" s="54"/>
      <c r="OTA83" s="54"/>
      <c r="OTB83" s="54"/>
      <c r="OTC83" s="54"/>
      <c r="OTD83" s="54"/>
      <c r="OTE83" s="54"/>
      <c r="OTF83" s="54"/>
      <c r="OTG83" s="54"/>
      <c r="OTH83" s="54"/>
      <c r="OTI83" s="54"/>
      <c r="OTJ83" s="54"/>
      <c r="OTK83" s="54"/>
      <c r="OTL83" s="54"/>
      <c r="OTM83" s="54"/>
      <c r="OTN83" s="54"/>
      <c r="OTO83" s="54"/>
      <c r="OTP83" s="54"/>
      <c r="OTQ83" s="54"/>
      <c r="OTR83" s="54"/>
      <c r="OTS83" s="54"/>
      <c r="OTT83" s="54"/>
      <c r="OTU83" s="54"/>
      <c r="OTV83" s="54"/>
      <c r="OTW83" s="54"/>
      <c r="OTX83" s="54"/>
      <c r="OTY83" s="54"/>
      <c r="OTZ83" s="54"/>
      <c r="OUA83" s="54"/>
      <c r="OUB83" s="54"/>
      <c r="OUC83" s="54"/>
      <c r="OUD83" s="54"/>
      <c r="OUE83" s="54"/>
      <c r="OUF83" s="54"/>
      <c r="OUG83" s="54"/>
      <c r="OUH83" s="54"/>
      <c r="OUI83" s="54"/>
      <c r="OUJ83" s="54"/>
      <c r="OUK83" s="54"/>
      <c r="OUL83" s="54"/>
      <c r="OUM83" s="54"/>
      <c r="OUN83" s="54"/>
      <c r="OUO83" s="54"/>
      <c r="OUP83" s="54"/>
      <c r="OUQ83" s="54"/>
      <c r="OUR83" s="54"/>
      <c r="OUS83" s="54"/>
      <c r="OUT83" s="54"/>
      <c r="OUU83" s="54"/>
      <c r="OUV83" s="54"/>
      <c r="OUW83" s="54"/>
      <c r="OUX83" s="54"/>
      <c r="OUY83" s="54"/>
      <c r="OUZ83" s="54"/>
      <c r="OVA83" s="54"/>
      <c r="OVB83" s="54"/>
      <c r="OVC83" s="54"/>
      <c r="OVD83" s="54"/>
      <c r="OVE83" s="54"/>
      <c r="OVF83" s="54"/>
      <c r="OVG83" s="54"/>
      <c r="OVH83" s="54"/>
      <c r="OVI83" s="54"/>
      <c r="OVJ83" s="54"/>
      <c r="OVK83" s="54"/>
      <c r="OVL83" s="54"/>
      <c r="OVM83" s="54"/>
      <c r="OVN83" s="54"/>
      <c r="OVO83" s="54"/>
      <c r="OVP83" s="54"/>
      <c r="OVQ83" s="54"/>
      <c r="OVR83" s="54"/>
      <c r="OVS83" s="54"/>
      <c r="OVT83" s="54"/>
      <c r="OVU83" s="54"/>
      <c r="OVV83" s="54"/>
      <c r="OVW83" s="54"/>
      <c r="OVX83" s="54"/>
      <c r="OVY83" s="54"/>
      <c r="OVZ83" s="54"/>
      <c r="OWA83" s="54"/>
      <c r="OWB83" s="54"/>
      <c r="OWC83" s="54"/>
      <c r="OWD83" s="54"/>
      <c r="OWE83" s="54"/>
      <c r="OWF83" s="54"/>
      <c r="OWG83" s="54"/>
      <c r="OWH83" s="54"/>
      <c r="OWI83" s="54"/>
      <c r="OWJ83" s="54"/>
      <c r="OWK83" s="54"/>
      <c r="OWL83" s="54"/>
      <c r="OWM83" s="54"/>
      <c r="OWN83" s="54"/>
      <c r="OWO83" s="54"/>
      <c r="OWP83" s="54"/>
      <c r="OWQ83" s="54"/>
      <c r="OWR83" s="54"/>
      <c r="OWS83" s="54"/>
      <c r="OWT83" s="54"/>
      <c r="OWU83" s="54"/>
      <c r="OWV83" s="54"/>
      <c r="OWW83" s="54"/>
      <c r="OWX83" s="54"/>
      <c r="OWY83" s="54"/>
      <c r="OWZ83" s="54"/>
      <c r="OXA83" s="54"/>
      <c r="OXB83" s="54"/>
      <c r="OXC83" s="54"/>
      <c r="OXD83" s="54"/>
      <c r="OXE83" s="54"/>
      <c r="OXF83" s="54"/>
      <c r="OXG83" s="54"/>
      <c r="OXH83" s="54"/>
      <c r="OXI83" s="54"/>
      <c r="OXJ83" s="54"/>
      <c r="OXK83" s="54"/>
      <c r="OXL83" s="54"/>
      <c r="OXM83" s="54"/>
      <c r="OXN83" s="54"/>
      <c r="OXO83" s="54"/>
      <c r="OXP83" s="54"/>
      <c r="OXQ83" s="54"/>
      <c r="OXR83" s="54"/>
      <c r="OXS83" s="54"/>
      <c r="OXT83" s="54"/>
      <c r="OXU83" s="54"/>
      <c r="OXV83" s="54"/>
      <c r="OXW83" s="54"/>
      <c r="OXX83" s="54"/>
      <c r="OXY83" s="54"/>
      <c r="OXZ83" s="54"/>
      <c r="OYA83" s="54"/>
      <c r="OYB83" s="54"/>
      <c r="OYC83" s="54"/>
      <c r="OYD83" s="54"/>
      <c r="OYE83" s="54"/>
      <c r="OYF83" s="54"/>
      <c r="OYG83" s="54"/>
      <c r="OYH83" s="54"/>
      <c r="OYI83" s="54"/>
      <c r="OYJ83" s="54"/>
      <c r="OYK83" s="54"/>
      <c r="OYL83" s="54"/>
      <c r="OYM83" s="54"/>
      <c r="OYN83" s="54"/>
      <c r="OYO83" s="54"/>
      <c r="OYP83" s="54"/>
      <c r="OYQ83" s="54"/>
      <c r="OYR83" s="54"/>
      <c r="OYS83" s="54"/>
      <c r="OYT83" s="54"/>
      <c r="OYU83" s="54"/>
      <c r="OYV83" s="54"/>
      <c r="OYW83" s="54"/>
      <c r="OYX83" s="54"/>
      <c r="OYY83" s="54"/>
      <c r="OYZ83" s="54"/>
      <c r="OZA83" s="54"/>
      <c r="OZB83" s="54"/>
      <c r="OZC83" s="54"/>
      <c r="OZD83" s="54"/>
      <c r="OZE83" s="54"/>
      <c r="OZF83" s="54"/>
      <c r="OZG83" s="54"/>
      <c r="OZH83" s="54"/>
      <c r="OZI83" s="54"/>
      <c r="OZJ83" s="54"/>
      <c r="OZK83" s="54"/>
      <c r="OZL83" s="54"/>
      <c r="OZM83" s="54"/>
      <c r="OZN83" s="54"/>
      <c r="OZO83" s="54"/>
      <c r="OZP83" s="54"/>
      <c r="OZQ83" s="54"/>
      <c r="OZR83" s="54"/>
      <c r="OZS83" s="54"/>
      <c r="OZT83" s="54"/>
      <c r="OZU83" s="54"/>
      <c r="OZV83" s="54"/>
      <c r="OZW83" s="54"/>
      <c r="OZX83" s="54"/>
      <c r="OZY83" s="54"/>
      <c r="OZZ83" s="54"/>
      <c r="PAA83" s="54"/>
      <c r="PAB83" s="54"/>
      <c r="PAC83" s="54"/>
      <c r="PAD83" s="54"/>
      <c r="PAE83" s="54"/>
      <c r="PAF83" s="54"/>
      <c r="PAG83" s="54"/>
      <c r="PAH83" s="54"/>
      <c r="PAI83" s="54"/>
      <c r="PAJ83" s="54"/>
      <c r="PAK83" s="54"/>
      <c r="PAL83" s="54"/>
      <c r="PAM83" s="54"/>
      <c r="PAN83" s="54"/>
      <c r="PAO83" s="54"/>
      <c r="PAP83" s="54"/>
      <c r="PAQ83" s="54"/>
      <c r="PAR83" s="54"/>
      <c r="PAS83" s="54"/>
      <c r="PAT83" s="54"/>
      <c r="PAU83" s="54"/>
      <c r="PAV83" s="54"/>
      <c r="PAW83" s="54"/>
      <c r="PAX83" s="54"/>
      <c r="PAY83" s="54"/>
      <c r="PAZ83" s="54"/>
      <c r="PBA83" s="54"/>
      <c r="PBB83" s="54"/>
      <c r="PBC83" s="54"/>
      <c r="PBD83" s="54"/>
      <c r="PBE83" s="54"/>
      <c r="PBF83" s="54"/>
      <c r="PBG83" s="54"/>
      <c r="PBH83" s="54"/>
      <c r="PBI83" s="54"/>
      <c r="PBJ83" s="54"/>
      <c r="PBK83" s="54"/>
      <c r="PBL83" s="54"/>
      <c r="PBM83" s="54"/>
      <c r="PBN83" s="54"/>
      <c r="PBO83" s="54"/>
      <c r="PBP83" s="54"/>
      <c r="PBQ83" s="54"/>
      <c r="PBR83" s="54"/>
      <c r="PBS83" s="54"/>
      <c r="PBT83" s="54"/>
      <c r="PBU83" s="54"/>
      <c r="PBV83" s="54"/>
      <c r="PBW83" s="54"/>
      <c r="PBX83" s="54"/>
      <c r="PBY83" s="54"/>
      <c r="PBZ83" s="54"/>
      <c r="PCA83" s="54"/>
      <c r="PCB83" s="54"/>
      <c r="PCC83" s="54"/>
      <c r="PCD83" s="54"/>
      <c r="PCE83" s="54"/>
      <c r="PCF83" s="54"/>
      <c r="PCG83" s="54"/>
      <c r="PCH83" s="54"/>
      <c r="PCI83" s="54"/>
      <c r="PCJ83" s="54"/>
      <c r="PCK83" s="54"/>
      <c r="PCL83" s="54"/>
      <c r="PCM83" s="54"/>
      <c r="PCN83" s="54"/>
      <c r="PCO83" s="54"/>
      <c r="PCP83" s="54"/>
      <c r="PCQ83" s="54"/>
      <c r="PCR83" s="54"/>
      <c r="PCS83" s="54"/>
      <c r="PCT83" s="54"/>
      <c r="PCU83" s="54"/>
      <c r="PCV83" s="54"/>
      <c r="PCW83" s="54"/>
      <c r="PCX83" s="54"/>
      <c r="PCY83" s="54"/>
      <c r="PCZ83" s="54"/>
      <c r="PDA83" s="54"/>
      <c r="PDB83" s="54"/>
      <c r="PDC83" s="54"/>
      <c r="PDD83" s="54"/>
      <c r="PDE83" s="54"/>
      <c r="PDF83" s="54"/>
      <c r="PDG83" s="54"/>
      <c r="PDH83" s="54"/>
      <c r="PDI83" s="54"/>
      <c r="PDJ83" s="54"/>
      <c r="PDK83" s="54"/>
      <c r="PDL83" s="54"/>
      <c r="PDM83" s="54"/>
      <c r="PDN83" s="54"/>
      <c r="PDO83" s="54"/>
      <c r="PDP83" s="54"/>
      <c r="PDQ83" s="54"/>
      <c r="PDR83" s="54"/>
      <c r="PDS83" s="54"/>
      <c r="PDT83" s="54"/>
      <c r="PDU83" s="54"/>
      <c r="PDV83" s="54"/>
      <c r="PDW83" s="54"/>
      <c r="PDX83" s="54"/>
      <c r="PDY83" s="54"/>
      <c r="PDZ83" s="54"/>
      <c r="PEA83" s="54"/>
      <c r="PEB83" s="54"/>
      <c r="PEC83" s="54"/>
      <c r="PED83" s="54"/>
      <c r="PEE83" s="54"/>
      <c r="PEF83" s="54"/>
      <c r="PEG83" s="54"/>
      <c r="PEH83" s="54"/>
      <c r="PEI83" s="54"/>
      <c r="PEJ83" s="54"/>
      <c r="PEK83" s="54"/>
      <c r="PEL83" s="54"/>
      <c r="PEM83" s="54"/>
      <c r="PEN83" s="54"/>
      <c r="PEO83" s="54"/>
      <c r="PEP83" s="54"/>
      <c r="PEQ83" s="54"/>
      <c r="PER83" s="54"/>
      <c r="PES83" s="54"/>
      <c r="PET83" s="54"/>
      <c r="PEU83" s="54"/>
      <c r="PEV83" s="54"/>
      <c r="PEW83" s="54"/>
      <c r="PEX83" s="54"/>
      <c r="PEY83" s="54"/>
      <c r="PEZ83" s="54"/>
      <c r="PFA83" s="54"/>
      <c r="PFB83" s="54"/>
      <c r="PFC83" s="54"/>
      <c r="PFD83" s="54"/>
      <c r="PFE83" s="54"/>
      <c r="PFF83" s="54"/>
      <c r="PFG83" s="54"/>
      <c r="PFH83" s="54"/>
      <c r="PFI83" s="54"/>
      <c r="PFJ83" s="54"/>
      <c r="PFK83" s="54"/>
      <c r="PFL83" s="54"/>
      <c r="PFM83" s="54"/>
      <c r="PFN83" s="54"/>
      <c r="PFO83" s="54"/>
      <c r="PFP83" s="54"/>
      <c r="PFQ83" s="54"/>
      <c r="PFR83" s="54"/>
      <c r="PFS83" s="54"/>
      <c r="PFT83" s="54"/>
      <c r="PFU83" s="54"/>
      <c r="PFV83" s="54"/>
      <c r="PFW83" s="54"/>
      <c r="PFX83" s="54"/>
      <c r="PFY83" s="54"/>
      <c r="PFZ83" s="54"/>
      <c r="PGA83" s="54"/>
      <c r="PGB83" s="54"/>
      <c r="PGC83" s="54"/>
      <c r="PGD83" s="54"/>
      <c r="PGE83" s="54"/>
      <c r="PGF83" s="54"/>
      <c r="PGG83" s="54"/>
      <c r="PGH83" s="54"/>
      <c r="PGI83" s="54"/>
      <c r="PGJ83" s="54"/>
      <c r="PGK83" s="54"/>
      <c r="PGL83" s="54"/>
      <c r="PGM83" s="54"/>
      <c r="PGN83" s="54"/>
      <c r="PGO83" s="54"/>
      <c r="PGP83" s="54"/>
      <c r="PGQ83" s="54"/>
      <c r="PGR83" s="54"/>
      <c r="PGS83" s="54"/>
      <c r="PGT83" s="54"/>
      <c r="PGU83" s="54"/>
      <c r="PGV83" s="54"/>
      <c r="PGW83" s="54"/>
      <c r="PGX83" s="54"/>
      <c r="PGY83" s="54"/>
      <c r="PGZ83" s="54"/>
      <c r="PHA83" s="54"/>
      <c r="PHB83" s="54"/>
      <c r="PHC83" s="54"/>
      <c r="PHD83" s="54"/>
      <c r="PHE83" s="54"/>
      <c r="PHF83" s="54"/>
      <c r="PHG83" s="54"/>
      <c r="PHH83" s="54"/>
      <c r="PHI83" s="54"/>
      <c r="PHJ83" s="54"/>
      <c r="PHK83" s="54"/>
      <c r="PHL83" s="54"/>
      <c r="PHM83" s="54"/>
      <c r="PHN83" s="54"/>
      <c r="PHO83" s="54"/>
      <c r="PHP83" s="54"/>
      <c r="PHQ83" s="54"/>
      <c r="PHR83" s="54"/>
      <c r="PHS83" s="54"/>
      <c r="PHT83" s="54"/>
      <c r="PHU83" s="54"/>
      <c r="PHV83" s="54"/>
      <c r="PHW83" s="54"/>
      <c r="PHX83" s="54"/>
      <c r="PHY83" s="54"/>
      <c r="PHZ83" s="54"/>
      <c r="PIA83" s="54"/>
      <c r="PIB83" s="54"/>
      <c r="PIC83" s="54"/>
      <c r="PID83" s="54"/>
      <c r="PIE83" s="54"/>
      <c r="PIF83" s="54"/>
      <c r="PIG83" s="54"/>
      <c r="PIH83" s="54"/>
      <c r="PII83" s="54"/>
      <c r="PIJ83" s="54"/>
      <c r="PIK83" s="54"/>
      <c r="PIL83" s="54"/>
      <c r="PIM83" s="54"/>
      <c r="PIN83" s="54"/>
      <c r="PIO83" s="54"/>
      <c r="PIP83" s="54"/>
      <c r="PIQ83" s="54"/>
      <c r="PIR83" s="54"/>
      <c r="PIS83" s="54"/>
      <c r="PIT83" s="54"/>
      <c r="PIU83" s="54"/>
      <c r="PIV83" s="54"/>
      <c r="PIW83" s="54"/>
      <c r="PIX83" s="54"/>
      <c r="PIY83" s="54"/>
      <c r="PIZ83" s="54"/>
      <c r="PJA83" s="54"/>
      <c r="PJB83" s="54"/>
      <c r="PJC83" s="54"/>
      <c r="PJD83" s="54"/>
      <c r="PJE83" s="54"/>
      <c r="PJF83" s="54"/>
      <c r="PJG83" s="54"/>
      <c r="PJH83" s="54"/>
      <c r="PJI83" s="54"/>
      <c r="PJJ83" s="54"/>
      <c r="PJK83" s="54"/>
      <c r="PJL83" s="54"/>
      <c r="PJM83" s="54"/>
      <c r="PJN83" s="54"/>
      <c r="PJO83" s="54"/>
      <c r="PJP83" s="54"/>
      <c r="PJQ83" s="54"/>
      <c r="PJR83" s="54"/>
      <c r="PJS83" s="54"/>
      <c r="PJT83" s="54"/>
      <c r="PJU83" s="54"/>
      <c r="PJV83" s="54"/>
      <c r="PJW83" s="54"/>
      <c r="PJX83" s="54"/>
      <c r="PJY83" s="54"/>
      <c r="PJZ83" s="54"/>
      <c r="PKA83" s="54"/>
      <c r="PKB83" s="54"/>
      <c r="PKC83" s="54"/>
      <c r="PKD83" s="54"/>
      <c r="PKE83" s="54"/>
      <c r="PKF83" s="54"/>
      <c r="PKG83" s="54"/>
      <c r="PKH83" s="54"/>
      <c r="PKI83" s="54"/>
      <c r="PKJ83" s="54"/>
      <c r="PKK83" s="54"/>
      <c r="PKL83" s="54"/>
      <c r="PKM83" s="54"/>
      <c r="PKN83" s="54"/>
      <c r="PKO83" s="54"/>
      <c r="PKP83" s="54"/>
      <c r="PKQ83" s="54"/>
      <c r="PKR83" s="54"/>
      <c r="PKS83" s="54"/>
      <c r="PKT83" s="54"/>
      <c r="PKU83" s="54"/>
      <c r="PKV83" s="54"/>
      <c r="PKW83" s="54"/>
      <c r="PKX83" s="54"/>
      <c r="PKY83" s="54"/>
      <c r="PKZ83" s="54"/>
      <c r="PLA83" s="54"/>
      <c r="PLB83" s="54"/>
      <c r="PLC83" s="54"/>
      <c r="PLD83" s="54"/>
      <c r="PLE83" s="54"/>
      <c r="PLF83" s="54"/>
      <c r="PLG83" s="54"/>
      <c r="PLH83" s="54"/>
      <c r="PLI83" s="54"/>
      <c r="PLJ83" s="54"/>
      <c r="PLK83" s="54"/>
      <c r="PLL83" s="54"/>
      <c r="PLM83" s="54"/>
      <c r="PLN83" s="54"/>
      <c r="PLO83" s="54"/>
      <c r="PLP83" s="54"/>
      <c r="PLQ83" s="54"/>
      <c r="PLR83" s="54"/>
      <c r="PLS83" s="54"/>
      <c r="PLT83" s="54"/>
      <c r="PLU83" s="54"/>
      <c r="PLV83" s="54"/>
      <c r="PLW83" s="54"/>
      <c r="PLX83" s="54"/>
      <c r="PLY83" s="54"/>
      <c r="PLZ83" s="54"/>
      <c r="PMA83" s="54"/>
      <c r="PMB83" s="54"/>
      <c r="PMC83" s="54"/>
      <c r="PMD83" s="54"/>
      <c r="PME83" s="54"/>
      <c r="PMF83" s="54"/>
      <c r="PMG83" s="54"/>
      <c r="PMH83" s="54"/>
      <c r="PMI83" s="54"/>
      <c r="PMJ83" s="54"/>
      <c r="PMK83" s="54"/>
      <c r="PML83" s="54"/>
      <c r="PMM83" s="54"/>
      <c r="PMN83" s="54"/>
      <c r="PMO83" s="54"/>
      <c r="PMP83" s="54"/>
      <c r="PMQ83" s="54"/>
      <c r="PMR83" s="54"/>
      <c r="PMS83" s="54"/>
      <c r="PMT83" s="54"/>
      <c r="PMU83" s="54"/>
      <c r="PMV83" s="54"/>
      <c r="PMW83" s="54"/>
      <c r="PMX83" s="54"/>
      <c r="PMY83" s="54"/>
      <c r="PMZ83" s="54"/>
      <c r="PNA83" s="54"/>
      <c r="PNB83" s="54"/>
      <c r="PNC83" s="54"/>
      <c r="PND83" s="54"/>
      <c r="PNE83" s="54"/>
      <c r="PNF83" s="54"/>
      <c r="PNG83" s="54"/>
      <c r="PNH83" s="54"/>
      <c r="PNI83" s="54"/>
      <c r="PNJ83" s="54"/>
      <c r="PNK83" s="54"/>
      <c r="PNL83" s="54"/>
      <c r="PNM83" s="54"/>
      <c r="PNN83" s="54"/>
      <c r="PNO83" s="54"/>
      <c r="PNP83" s="54"/>
      <c r="PNQ83" s="54"/>
      <c r="PNR83" s="54"/>
      <c r="PNS83" s="54"/>
      <c r="PNT83" s="54"/>
      <c r="PNU83" s="54"/>
      <c r="PNV83" s="54"/>
      <c r="PNW83" s="54"/>
      <c r="PNX83" s="54"/>
      <c r="PNY83" s="54"/>
      <c r="PNZ83" s="54"/>
      <c r="POA83" s="54"/>
      <c r="POB83" s="54"/>
      <c r="POC83" s="54"/>
      <c r="POD83" s="54"/>
      <c r="POE83" s="54"/>
      <c r="POF83" s="54"/>
      <c r="POG83" s="54"/>
      <c r="POH83" s="54"/>
      <c r="POI83" s="54"/>
      <c r="POJ83" s="54"/>
      <c r="POK83" s="54"/>
      <c r="POL83" s="54"/>
      <c r="POM83" s="54"/>
      <c r="PON83" s="54"/>
      <c r="POO83" s="54"/>
      <c r="POP83" s="54"/>
      <c r="POQ83" s="54"/>
      <c r="POR83" s="54"/>
      <c r="POS83" s="54"/>
      <c r="POT83" s="54"/>
      <c r="POU83" s="54"/>
      <c r="POV83" s="54"/>
      <c r="POW83" s="54"/>
      <c r="POX83" s="54"/>
      <c r="POY83" s="54"/>
      <c r="POZ83" s="54"/>
      <c r="PPA83" s="54"/>
      <c r="PPB83" s="54"/>
      <c r="PPC83" s="54"/>
      <c r="PPD83" s="54"/>
      <c r="PPE83" s="54"/>
      <c r="PPF83" s="54"/>
      <c r="PPG83" s="54"/>
      <c r="PPH83" s="54"/>
      <c r="PPI83" s="54"/>
      <c r="PPJ83" s="54"/>
      <c r="PPK83" s="54"/>
      <c r="PPL83" s="54"/>
      <c r="PPM83" s="54"/>
      <c r="PPN83" s="54"/>
      <c r="PPO83" s="54"/>
      <c r="PPP83" s="54"/>
      <c r="PPQ83" s="54"/>
      <c r="PPR83" s="54"/>
      <c r="PPS83" s="54"/>
      <c r="PPT83" s="54"/>
      <c r="PPU83" s="54"/>
      <c r="PPV83" s="54"/>
      <c r="PPW83" s="54"/>
      <c r="PPX83" s="54"/>
      <c r="PPY83" s="54"/>
      <c r="PPZ83" s="54"/>
      <c r="PQA83" s="54"/>
      <c r="PQB83" s="54"/>
      <c r="PQC83" s="54"/>
      <c r="PQD83" s="54"/>
      <c r="PQE83" s="54"/>
      <c r="PQF83" s="54"/>
      <c r="PQG83" s="54"/>
      <c r="PQH83" s="54"/>
      <c r="PQI83" s="54"/>
      <c r="PQJ83" s="54"/>
      <c r="PQK83" s="54"/>
      <c r="PQL83" s="54"/>
      <c r="PQM83" s="54"/>
      <c r="PQN83" s="54"/>
      <c r="PQO83" s="54"/>
      <c r="PQP83" s="54"/>
      <c r="PQQ83" s="54"/>
      <c r="PQR83" s="54"/>
      <c r="PQS83" s="54"/>
      <c r="PQT83" s="54"/>
      <c r="PQU83" s="54"/>
      <c r="PQV83" s="54"/>
      <c r="PQW83" s="54"/>
      <c r="PQX83" s="54"/>
      <c r="PQY83" s="54"/>
      <c r="PQZ83" s="54"/>
      <c r="PRA83" s="54"/>
      <c r="PRB83" s="54"/>
      <c r="PRC83" s="54"/>
      <c r="PRD83" s="54"/>
      <c r="PRE83" s="54"/>
      <c r="PRF83" s="54"/>
      <c r="PRG83" s="54"/>
      <c r="PRH83" s="54"/>
      <c r="PRI83" s="54"/>
      <c r="PRJ83" s="54"/>
      <c r="PRK83" s="54"/>
      <c r="PRL83" s="54"/>
      <c r="PRM83" s="54"/>
      <c r="PRN83" s="54"/>
      <c r="PRO83" s="54"/>
      <c r="PRP83" s="54"/>
      <c r="PRQ83" s="54"/>
      <c r="PRR83" s="54"/>
      <c r="PRS83" s="54"/>
      <c r="PRT83" s="54"/>
      <c r="PRU83" s="54"/>
      <c r="PRV83" s="54"/>
      <c r="PRW83" s="54"/>
      <c r="PRX83" s="54"/>
      <c r="PRY83" s="54"/>
      <c r="PRZ83" s="54"/>
      <c r="PSA83" s="54"/>
      <c r="PSB83" s="54"/>
      <c r="PSC83" s="54"/>
      <c r="PSD83" s="54"/>
      <c r="PSE83" s="54"/>
      <c r="PSF83" s="54"/>
      <c r="PSG83" s="54"/>
      <c r="PSH83" s="54"/>
      <c r="PSI83" s="54"/>
      <c r="PSJ83" s="54"/>
      <c r="PSK83" s="54"/>
      <c r="PSL83" s="54"/>
      <c r="PSM83" s="54"/>
      <c r="PSN83" s="54"/>
      <c r="PSO83" s="54"/>
      <c r="PSP83" s="54"/>
      <c r="PSQ83" s="54"/>
      <c r="PSR83" s="54"/>
      <c r="PSS83" s="54"/>
      <c r="PST83" s="54"/>
      <c r="PSU83" s="54"/>
      <c r="PSV83" s="54"/>
      <c r="PSW83" s="54"/>
      <c r="PSX83" s="54"/>
      <c r="PSY83" s="54"/>
      <c r="PSZ83" s="54"/>
      <c r="PTA83" s="54"/>
      <c r="PTB83" s="54"/>
      <c r="PTC83" s="54"/>
      <c r="PTD83" s="54"/>
      <c r="PTE83" s="54"/>
      <c r="PTF83" s="54"/>
      <c r="PTG83" s="54"/>
      <c r="PTH83" s="54"/>
      <c r="PTI83" s="54"/>
      <c r="PTJ83" s="54"/>
      <c r="PTK83" s="54"/>
      <c r="PTL83" s="54"/>
      <c r="PTM83" s="54"/>
      <c r="PTN83" s="54"/>
      <c r="PTO83" s="54"/>
      <c r="PTP83" s="54"/>
      <c r="PTQ83" s="54"/>
      <c r="PTR83" s="54"/>
      <c r="PTS83" s="54"/>
      <c r="PTT83" s="54"/>
      <c r="PTU83" s="54"/>
      <c r="PTV83" s="54"/>
      <c r="PTW83" s="54"/>
      <c r="PTX83" s="54"/>
      <c r="PTY83" s="54"/>
      <c r="PTZ83" s="54"/>
      <c r="PUA83" s="54"/>
      <c r="PUB83" s="54"/>
      <c r="PUC83" s="54"/>
      <c r="PUD83" s="54"/>
      <c r="PUE83" s="54"/>
      <c r="PUF83" s="54"/>
      <c r="PUG83" s="54"/>
      <c r="PUH83" s="54"/>
      <c r="PUI83" s="54"/>
      <c r="PUJ83" s="54"/>
      <c r="PUK83" s="54"/>
      <c r="PUL83" s="54"/>
      <c r="PUM83" s="54"/>
      <c r="PUN83" s="54"/>
      <c r="PUO83" s="54"/>
      <c r="PUP83" s="54"/>
      <c r="PUQ83" s="54"/>
      <c r="PUR83" s="54"/>
      <c r="PUS83" s="54"/>
      <c r="PUT83" s="54"/>
      <c r="PUU83" s="54"/>
      <c r="PUV83" s="54"/>
      <c r="PUW83" s="54"/>
      <c r="PUX83" s="54"/>
      <c r="PUY83" s="54"/>
      <c r="PUZ83" s="54"/>
      <c r="PVA83" s="54"/>
      <c r="PVB83" s="54"/>
      <c r="PVC83" s="54"/>
      <c r="PVD83" s="54"/>
      <c r="PVE83" s="54"/>
      <c r="PVF83" s="54"/>
      <c r="PVG83" s="54"/>
      <c r="PVH83" s="54"/>
      <c r="PVI83" s="54"/>
      <c r="PVJ83" s="54"/>
      <c r="PVK83" s="54"/>
      <c r="PVL83" s="54"/>
      <c r="PVM83" s="54"/>
      <c r="PVN83" s="54"/>
      <c r="PVO83" s="54"/>
      <c r="PVP83" s="54"/>
      <c r="PVQ83" s="54"/>
      <c r="PVR83" s="54"/>
      <c r="PVS83" s="54"/>
      <c r="PVT83" s="54"/>
      <c r="PVU83" s="54"/>
      <c r="PVV83" s="54"/>
      <c r="PVW83" s="54"/>
      <c r="PVX83" s="54"/>
      <c r="PVY83" s="54"/>
      <c r="PVZ83" s="54"/>
      <c r="PWA83" s="54"/>
      <c r="PWB83" s="54"/>
      <c r="PWC83" s="54"/>
      <c r="PWD83" s="54"/>
      <c r="PWE83" s="54"/>
      <c r="PWF83" s="54"/>
      <c r="PWG83" s="54"/>
      <c r="PWH83" s="54"/>
      <c r="PWI83" s="54"/>
      <c r="PWJ83" s="54"/>
      <c r="PWK83" s="54"/>
      <c r="PWL83" s="54"/>
      <c r="PWM83" s="54"/>
      <c r="PWN83" s="54"/>
      <c r="PWO83" s="54"/>
      <c r="PWP83" s="54"/>
      <c r="PWQ83" s="54"/>
      <c r="PWR83" s="54"/>
      <c r="PWS83" s="54"/>
      <c r="PWT83" s="54"/>
      <c r="PWU83" s="54"/>
      <c r="PWV83" s="54"/>
      <c r="PWW83" s="54"/>
      <c r="PWX83" s="54"/>
      <c r="PWY83" s="54"/>
      <c r="PWZ83" s="54"/>
      <c r="PXA83" s="54"/>
      <c r="PXB83" s="54"/>
      <c r="PXC83" s="54"/>
      <c r="PXD83" s="54"/>
      <c r="PXE83" s="54"/>
      <c r="PXF83" s="54"/>
      <c r="PXG83" s="54"/>
      <c r="PXH83" s="54"/>
      <c r="PXI83" s="54"/>
      <c r="PXJ83" s="54"/>
      <c r="PXK83" s="54"/>
      <c r="PXL83" s="54"/>
      <c r="PXM83" s="54"/>
      <c r="PXN83" s="54"/>
      <c r="PXO83" s="54"/>
      <c r="PXP83" s="54"/>
      <c r="PXQ83" s="54"/>
      <c r="PXR83" s="54"/>
      <c r="PXS83" s="54"/>
      <c r="PXT83" s="54"/>
      <c r="PXU83" s="54"/>
      <c r="PXV83" s="54"/>
      <c r="PXW83" s="54"/>
      <c r="PXX83" s="54"/>
      <c r="PXY83" s="54"/>
      <c r="PXZ83" s="54"/>
      <c r="PYA83" s="54"/>
      <c r="PYB83" s="54"/>
      <c r="PYC83" s="54"/>
      <c r="PYD83" s="54"/>
      <c r="PYE83" s="54"/>
      <c r="PYF83" s="54"/>
      <c r="PYG83" s="54"/>
      <c r="PYH83" s="54"/>
      <c r="PYI83" s="54"/>
      <c r="PYJ83" s="54"/>
      <c r="PYK83" s="54"/>
      <c r="PYL83" s="54"/>
      <c r="PYM83" s="54"/>
      <c r="PYN83" s="54"/>
      <c r="PYO83" s="54"/>
      <c r="PYP83" s="54"/>
      <c r="PYQ83" s="54"/>
      <c r="PYR83" s="54"/>
      <c r="PYS83" s="54"/>
      <c r="PYT83" s="54"/>
      <c r="PYU83" s="54"/>
      <c r="PYV83" s="54"/>
      <c r="PYW83" s="54"/>
      <c r="PYX83" s="54"/>
      <c r="PYY83" s="54"/>
      <c r="PYZ83" s="54"/>
      <c r="PZA83" s="54"/>
      <c r="PZB83" s="54"/>
      <c r="PZC83" s="54"/>
      <c r="PZD83" s="54"/>
      <c r="PZE83" s="54"/>
      <c r="PZF83" s="54"/>
      <c r="PZG83" s="54"/>
      <c r="PZH83" s="54"/>
      <c r="PZI83" s="54"/>
      <c r="PZJ83" s="54"/>
      <c r="PZK83" s="54"/>
      <c r="PZL83" s="54"/>
      <c r="PZM83" s="54"/>
      <c r="PZN83" s="54"/>
      <c r="PZO83" s="54"/>
      <c r="PZP83" s="54"/>
      <c r="PZQ83" s="54"/>
      <c r="PZR83" s="54"/>
      <c r="PZS83" s="54"/>
      <c r="PZT83" s="54"/>
      <c r="PZU83" s="54"/>
      <c r="PZV83" s="54"/>
      <c r="PZW83" s="54"/>
      <c r="PZX83" s="54"/>
      <c r="PZY83" s="54"/>
      <c r="PZZ83" s="54"/>
      <c r="QAA83" s="54"/>
      <c r="QAB83" s="54"/>
      <c r="QAC83" s="54"/>
      <c r="QAD83" s="54"/>
      <c r="QAE83" s="54"/>
      <c r="QAF83" s="54"/>
      <c r="QAG83" s="54"/>
      <c r="QAH83" s="54"/>
      <c r="QAI83" s="54"/>
      <c r="QAJ83" s="54"/>
      <c r="QAK83" s="54"/>
      <c r="QAL83" s="54"/>
      <c r="QAM83" s="54"/>
      <c r="QAN83" s="54"/>
      <c r="QAO83" s="54"/>
      <c r="QAP83" s="54"/>
      <c r="QAQ83" s="54"/>
      <c r="QAR83" s="54"/>
      <c r="QAS83" s="54"/>
      <c r="QAT83" s="54"/>
      <c r="QAU83" s="54"/>
      <c r="QAV83" s="54"/>
      <c r="QAW83" s="54"/>
      <c r="QAX83" s="54"/>
      <c r="QAY83" s="54"/>
      <c r="QAZ83" s="54"/>
      <c r="QBA83" s="54"/>
      <c r="QBB83" s="54"/>
      <c r="QBC83" s="54"/>
      <c r="QBD83" s="54"/>
      <c r="QBE83" s="54"/>
      <c r="QBF83" s="54"/>
      <c r="QBG83" s="54"/>
      <c r="QBH83" s="54"/>
      <c r="QBI83" s="54"/>
      <c r="QBJ83" s="54"/>
      <c r="QBK83" s="54"/>
      <c r="QBL83" s="54"/>
      <c r="QBM83" s="54"/>
      <c r="QBN83" s="54"/>
      <c r="QBO83" s="54"/>
      <c r="QBP83" s="54"/>
      <c r="QBQ83" s="54"/>
      <c r="QBR83" s="54"/>
      <c r="QBS83" s="54"/>
      <c r="QBT83" s="54"/>
      <c r="QBU83" s="54"/>
      <c r="QBV83" s="54"/>
      <c r="QBW83" s="54"/>
      <c r="QBX83" s="54"/>
      <c r="QBY83" s="54"/>
      <c r="QBZ83" s="54"/>
      <c r="QCA83" s="54"/>
      <c r="QCB83" s="54"/>
      <c r="QCC83" s="54"/>
      <c r="QCD83" s="54"/>
      <c r="QCE83" s="54"/>
      <c r="QCF83" s="54"/>
      <c r="QCG83" s="54"/>
      <c r="QCH83" s="54"/>
      <c r="QCI83" s="54"/>
      <c r="QCJ83" s="54"/>
      <c r="QCK83" s="54"/>
      <c r="QCL83" s="54"/>
      <c r="QCM83" s="54"/>
      <c r="QCN83" s="54"/>
      <c r="QCO83" s="54"/>
      <c r="QCP83" s="54"/>
      <c r="QCQ83" s="54"/>
      <c r="QCR83" s="54"/>
      <c r="QCS83" s="54"/>
      <c r="QCT83" s="54"/>
      <c r="QCU83" s="54"/>
      <c r="QCV83" s="54"/>
      <c r="QCW83" s="54"/>
      <c r="QCX83" s="54"/>
      <c r="QCY83" s="54"/>
      <c r="QCZ83" s="54"/>
      <c r="QDA83" s="54"/>
      <c r="QDB83" s="54"/>
      <c r="QDC83" s="54"/>
      <c r="QDD83" s="54"/>
      <c r="QDE83" s="54"/>
      <c r="QDF83" s="54"/>
      <c r="QDG83" s="54"/>
      <c r="QDH83" s="54"/>
      <c r="QDI83" s="54"/>
      <c r="QDJ83" s="54"/>
      <c r="QDK83" s="54"/>
      <c r="QDL83" s="54"/>
      <c r="QDM83" s="54"/>
      <c r="QDN83" s="54"/>
      <c r="QDO83" s="54"/>
      <c r="QDP83" s="54"/>
      <c r="QDQ83" s="54"/>
      <c r="QDR83" s="54"/>
      <c r="QDS83" s="54"/>
      <c r="QDT83" s="54"/>
      <c r="QDU83" s="54"/>
      <c r="QDV83" s="54"/>
      <c r="QDW83" s="54"/>
      <c r="QDX83" s="54"/>
      <c r="QDY83" s="54"/>
      <c r="QDZ83" s="54"/>
      <c r="QEA83" s="54"/>
      <c r="QEB83" s="54"/>
      <c r="QEC83" s="54"/>
      <c r="QED83" s="54"/>
      <c r="QEE83" s="54"/>
      <c r="QEF83" s="54"/>
      <c r="QEG83" s="54"/>
      <c r="QEH83" s="54"/>
      <c r="QEI83" s="54"/>
      <c r="QEJ83" s="54"/>
      <c r="QEK83" s="54"/>
      <c r="QEL83" s="54"/>
      <c r="QEM83" s="54"/>
      <c r="QEN83" s="54"/>
      <c r="QEO83" s="54"/>
      <c r="QEP83" s="54"/>
      <c r="QEQ83" s="54"/>
      <c r="QER83" s="54"/>
      <c r="QES83" s="54"/>
      <c r="QET83" s="54"/>
      <c r="QEU83" s="54"/>
      <c r="QEV83" s="54"/>
      <c r="QEW83" s="54"/>
      <c r="QEX83" s="54"/>
      <c r="QEY83" s="54"/>
      <c r="QEZ83" s="54"/>
      <c r="QFA83" s="54"/>
      <c r="QFB83" s="54"/>
      <c r="QFC83" s="54"/>
      <c r="QFD83" s="54"/>
      <c r="QFE83" s="54"/>
      <c r="QFF83" s="54"/>
      <c r="QFG83" s="54"/>
      <c r="QFH83" s="54"/>
      <c r="QFI83" s="54"/>
      <c r="QFJ83" s="54"/>
      <c r="QFK83" s="54"/>
      <c r="QFL83" s="54"/>
      <c r="QFM83" s="54"/>
      <c r="QFN83" s="54"/>
      <c r="QFO83" s="54"/>
      <c r="QFP83" s="54"/>
      <c r="QFQ83" s="54"/>
      <c r="QFR83" s="54"/>
      <c r="QFS83" s="54"/>
      <c r="QFT83" s="54"/>
      <c r="QFU83" s="54"/>
      <c r="QFV83" s="54"/>
      <c r="QFW83" s="54"/>
      <c r="QFX83" s="54"/>
      <c r="QFY83" s="54"/>
      <c r="QFZ83" s="54"/>
      <c r="QGA83" s="54"/>
      <c r="QGB83" s="54"/>
      <c r="QGC83" s="54"/>
      <c r="QGD83" s="54"/>
      <c r="QGE83" s="54"/>
      <c r="QGF83" s="54"/>
      <c r="QGG83" s="54"/>
      <c r="QGH83" s="54"/>
      <c r="QGI83" s="54"/>
      <c r="QGJ83" s="54"/>
      <c r="QGK83" s="54"/>
      <c r="QGL83" s="54"/>
      <c r="QGM83" s="54"/>
      <c r="QGN83" s="54"/>
      <c r="QGO83" s="54"/>
      <c r="QGP83" s="54"/>
      <c r="QGQ83" s="54"/>
      <c r="QGR83" s="54"/>
      <c r="QGS83" s="54"/>
      <c r="QGT83" s="54"/>
      <c r="QGU83" s="54"/>
      <c r="QGV83" s="54"/>
      <c r="QGW83" s="54"/>
      <c r="QGX83" s="54"/>
      <c r="QGY83" s="54"/>
      <c r="QGZ83" s="54"/>
      <c r="QHA83" s="54"/>
      <c r="QHB83" s="54"/>
      <c r="QHC83" s="54"/>
      <c r="QHD83" s="54"/>
      <c r="QHE83" s="54"/>
      <c r="QHF83" s="54"/>
      <c r="QHG83" s="54"/>
      <c r="QHH83" s="54"/>
      <c r="QHI83" s="54"/>
      <c r="QHJ83" s="54"/>
      <c r="QHK83" s="54"/>
      <c r="QHL83" s="54"/>
      <c r="QHM83" s="54"/>
      <c r="QHN83" s="54"/>
      <c r="QHO83" s="54"/>
      <c r="QHP83" s="54"/>
      <c r="QHQ83" s="54"/>
      <c r="QHR83" s="54"/>
      <c r="QHS83" s="54"/>
      <c r="QHT83" s="54"/>
      <c r="QHU83" s="54"/>
      <c r="QHV83" s="54"/>
      <c r="QHW83" s="54"/>
      <c r="QHX83" s="54"/>
      <c r="QHY83" s="54"/>
      <c r="QHZ83" s="54"/>
      <c r="QIA83" s="54"/>
      <c r="QIB83" s="54"/>
      <c r="QIC83" s="54"/>
      <c r="QID83" s="54"/>
      <c r="QIE83" s="54"/>
      <c r="QIF83" s="54"/>
      <c r="QIG83" s="54"/>
      <c r="QIH83" s="54"/>
      <c r="QII83" s="54"/>
      <c r="QIJ83" s="54"/>
      <c r="QIK83" s="54"/>
      <c r="QIL83" s="54"/>
      <c r="QIM83" s="54"/>
      <c r="QIN83" s="54"/>
      <c r="QIO83" s="54"/>
      <c r="QIP83" s="54"/>
      <c r="QIQ83" s="54"/>
      <c r="QIR83" s="54"/>
      <c r="QIS83" s="54"/>
      <c r="QIT83" s="54"/>
      <c r="QIU83" s="54"/>
      <c r="QIV83" s="54"/>
      <c r="QIW83" s="54"/>
      <c r="QIX83" s="54"/>
      <c r="QIY83" s="54"/>
      <c r="QIZ83" s="54"/>
      <c r="QJA83" s="54"/>
      <c r="QJB83" s="54"/>
      <c r="QJC83" s="54"/>
      <c r="QJD83" s="54"/>
      <c r="QJE83" s="54"/>
      <c r="QJF83" s="54"/>
      <c r="QJG83" s="54"/>
      <c r="QJH83" s="54"/>
      <c r="QJI83" s="54"/>
      <c r="QJJ83" s="54"/>
      <c r="QJK83" s="54"/>
      <c r="QJL83" s="54"/>
      <c r="QJM83" s="54"/>
      <c r="QJN83" s="54"/>
      <c r="QJO83" s="54"/>
      <c r="QJP83" s="54"/>
      <c r="QJQ83" s="54"/>
      <c r="QJR83" s="54"/>
      <c r="QJS83" s="54"/>
      <c r="QJT83" s="54"/>
      <c r="QJU83" s="54"/>
      <c r="QJV83" s="54"/>
      <c r="QJW83" s="54"/>
      <c r="QJX83" s="54"/>
      <c r="QJY83" s="54"/>
      <c r="QJZ83" s="54"/>
      <c r="QKA83" s="54"/>
      <c r="QKB83" s="54"/>
      <c r="QKC83" s="54"/>
      <c r="QKD83" s="54"/>
      <c r="QKE83" s="54"/>
      <c r="QKF83" s="54"/>
      <c r="QKG83" s="54"/>
      <c r="QKH83" s="54"/>
      <c r="QKI83" s="54"/>
      <c r="QKJ83" s="54"/>
      <c r="QKK83" s="54"/>
      <c r="QKL83" s="54"/>
      <c r="QKM83" s="54"/>
      <c r="QKN83" s="54"/>
      <c r="QKO83" s="54"/>
      <c r="QKP83" s="54"/>
      <c r="QKQ83" s="54"/>
      <c r="QKR83" s="54"/>
      <c r="QKS83" s="54"/>
      <c r="QKT83" s="54"/>
      <c r="QKU83" s="54"/>
      <c r="QKV83" s="54"/>
      <c r="QKW83" s="54"/>
      <c r="QKX83" s="54"/>
      <c r="QKY83" s="54"/>
      <c r="QKZ83" s="54"/>
      <c r="QLA83" s="54"/>
      <c r="QLB83" s="54"/>
      <c r="QLC83" s="54"/>
      <c r="QLD83" s="54"/>
      <c r="QLE83" s="54"/>
      <c r="QLF83" s="54"/>
      <c r="QLG83" s="54"/>
      <c r="QLH83" s="54"/>
      <c r="QLI83" s="54"/>
      <c r="QLJ83" s="54"/>
      <c r="QLK83" s="54"/>
      <c r="QLL83" s="54"/>
      <c r="QLM83" s="54"/>
      <c r="QLN83" s="54"/>
      <c r="QLO83" s="54"/>
      <c r="QLP83" s="54"/>
      <c r="QLQ83" s="54"/>
      <c r="QLR83" s="54"/>
      <c r="QLS83" s="54"/>
      <c r="QLT83" s="54"/>
      <c r="QLU83" s="54"/>
      <c r="QLV83" s="54"/>
      <c r="QLW83" s="54"/>
      <c r="QLX83" s="54"/>
      <c r="QLY83" s="54"/>
      <c r="QLZ83" s="54"/>
      <c r="QMA83" s="54"/>
      <c r="QMB83" s="54"/>
      <c r="QMC83" s="54"/>
      <c r="QMD83" s="54"/>
      <c r="QME83" s="54"/>
      <c r="QMF83" s="54"/>
      <c r="QMG83" s="54"/>
      <c r="QMH83" s="54"/>
      <c r="QMI83" s="54"/>
      <c r="QMJ83" s="54"/>
      <c r="QMK83" s="54"/>
      <c r="QML83" s="54"/>
      <c r="QMM83" s="54"/>
      <c r="QMN83" s="54"/>
      <c r="QMO83" s="54"/>
      <c r="QMP83" s="54"/>
      <c r="QMQ83" s="54"/>
      <c r="QMR83" s="54"/>
      <c r="QMS83" s="54"/>
      <c r="QMT83" s="54"/>
      <c r="QMU83" s="54"/>
      <c r="QMV83" s="54"/>
      <c r="QMW83" s="54"/>
      <c r="QMX83" s="54"/>
      <c r="QMY83" s="54"/>
      <c r="QMZ83" s="54"/>
      <c r="QNA83" s="54"/>
      <c r="QNB83" s="54"/>
      <c r="QNC83" s="54"/>
      <c r="QND83" s="54"/>
      <c r="QNE83" s="54"/>
      <c r="QNF83" s="54"/>
      <c r="QNG83" s="54"/>
      <c r="QNH83" s="54"/>
      <c r="QNI83" s="54"/>
      <c r="QNJ83" s="54"/>
      <c r="QNK83" s="54"/>
      <c r="QNL83" s="54"/>
      <c r="QNM83" s="54"/>
      <c r="QNN83" s="54"/>
      <c r="QNO83" s="54"/>
      <c r="QNP83" s="54"/>
      <c r="QNQ83" s="54"/>
      <c r="QNR83" s="54"/>
      <c r="QNS83" s="54"/>
      <c r="QNT83" s="54"/>
      <c r="QNU83" s="54"/>
      <c r="QNV83" s="54"/>
      <c r="QNW83" s="54"/>
      <c r="QNX83" s="54"/>
      <c r="QNY83" s="54"/>
      <c r="QNZ83" s="54"/>
      <c r="QOA83" s="54"/>
      <c r="QOB83" s="54"/>
      <c r="QOC83" s="54"/>
      <c r="QOD83" s="54"/>
      <c r="QOE83" s="54"/>
      <c r="QOF83" s="54"/>
      <c r="QOG83" s="54"/>
      <c r="QOH83" s="54"/>
      <c r="QOI83" s="54"/>
      <c r="QOJ83" s="54"/>
      <c r="QOK83" s="54"/>
      <c r="QOL83" s="54"/>
      <c r="QOM83" s="54"/>
      <c r="QON83" s="54"/>
      <c r="QOO83" s="54"/>
      <c r="QOP83" s="54"/>
      <c r="QOQ83" s="54"/>
      <c r="QOR83" s="54"/>
      <c r="QOS83" s="54"/>
      <c r="QOT83" s="54"/>
      <c r="QOU83" s="54"/>
      <c r="QOV83" s="54"/>
      <c r="QOW83" s="54"/>
      <c r="QOX83" s="54"/>
      <c r="QOY83" s="54"/>
      <c r="QOZ83" s="54"/>
      <c r="QPA83" s="54"/>
      <c r="QPB83" s="54"/>
      <c r="QPC83" s="54"/>
      <c r="QPD83" s="54"/>
      <c r="QPE83" s="54"/>
      <c r="QPF83" s="54"/>
      <c r="QPG83" s="54"/>
      <c r="QPH83" s="54"/>
      <c r="QPI83" s="54"/>
      <c r="QPJ83" s="54"/>
      <c r="QPK83" s="54"/>
      <c r="QPL83" s="54"/>
      <c r="QPM83" s="54"/>
      <c r="QPN83" s="54"/>
      <c r="QPO83" s="54"/>
      <c r="QPP83" s="54"/>
      <c r="QPQ83" s="54"/>
      <c r="QPR83" s="54"/>
      <c r="QPS83" s="54"/>
      <c r="QPT83" s="54"/>
      <c r="QPU83" s="54"/>
      <c r="QPV83" s="54"/>
      <c r="QPW83" s="54"/>
      <c r="QPX83" s="54"/>
      <c r="QPY83" s="54"/>
      <c r="QPZ83" s="54"/>
      <c r="QQA83" s="54"/>
      <c r="QQB83" s="54"/>
      <c r="QQC83" s="54"/>
      <c r="QQD83" s="54"/>
      <c r="QQE83" s="54"/>
      <c r="QQF83" s="54"/>
      <c r="QQG83" s="54"/>
      <c r="QQH83" s="54"/>
      <c r="QQI83" s="54"/>
      <c r="QQJ83" s="54"/>
      <c r="QQK83" s="54"/>
      <c r="QQL83" s="54"/>
      <c r="QQM83" s="54"/>
      <c r="QQN83" s="54"/>
      <c r="QQO83" s="54"/>
      <c r="QQP83" s="54"/>
      <c r="QQQ83" s="54"/>
      <c r="QQR83" s="54"/>
      <c r="QQS83" s="54"/>
      <c r="QQT83" s="54"/>
      <c r="QQU83" s="54"/>
      <c r="QQV83" s="54"/>
      <c r="QQW83" s="54"/>
      <c r="QQX83" s="54"/>
      <c r="QQY83" s="54"/>
      <c r="QQZ83" s="54"/>
      <c r="QRA83" s="54"/>
      <c r="QRB83" s="54"/>
      <c r="QRC83" s="54"/>
      <c r="QRD83" s="54"/>
      <c r="QRE83" s="54"/>
      <c r="QRF83" s="54"/>
      <c r="QRG83" s="54"/>
      <c r="QRH83" s="54"/>
      <c r="QRI83" s="54"/>
      <c r="QRJ83" s="54"/>
      <c r="QRK83" s="54"/>
      <c r="QRL83" s="54"/>
      <c r="QRM83" s="54"/>
      <c r="QRN83" s="54"/>
      <c r="QRO83" s="54"/>
      <c r="QRP83" s="54"/>
      <c r="QRQ83" s="54"/>
      <c r="QRR83" s="54"/>
      <c r="QRS83" s="54"/>
      <c r="QRT83" s="54"/>
      <c r="QRU83" s="54"/>
      <c r="QRV83" s="54"/>
      <c r="QRW83" s="54"/>
      <c r="QRX83" s="54"/>
      <c r="QRY83" s="54"/>
      <c r="QRZ83" s="54"/>
      <c r="QSA83" s="54"/>
      <c r="QSB83" s="54"/>
      <c r="QSC83" s="54"/>
      <c r="QSD83" s="54"/>
      <c r="QSE83" s="54"/>
      <c r="QSF83" s="54"/>
      <c r="QSG83" s="54"/>
      <c r="QSH83" s="54"/>
      <c r="QSI83" s="54"/>
      <c r="QSJ83" s="54"/>
      <c r="QSK83" s="54"/>
      <c r="QSL83" s="54"/>
      <c r="QSM83" s="54"/>
      <c r="QSN83" s="54"/>
      <c r="QSO83" s="54"/>
      <c r="QSP83" s="54"/>
      <c r="QSQ83" s="54"/>
      <c r="QSR83" s="54"/>
      <c r="QSS83" s="54"/>
      <c r="QST83" s="54"/>
      <c r="QSU83" s="54"/>
      <c r="QSV83" s="54"/>
      <c r="QSW83" s="54"/>
      <c r="QSX83" s="54"/>
      <c r="QSY83" s="54"/>
      <c r="QSZ83" s="54"/>
      <c r="QTA83" s="54"/>
      <c r="QTB83" s="54"/>
      <c r="QTC83" s="54"/>
      <c r="QTD83" s="54"/>
      <c r="QTE83" s="54"/>
      <c r="QTF83" s="54"/>
      <c r="QTG83" s="54"/>
      <c r="QTH83" s="54"/>
      <c r="QTI83" s="54"/>
      <c r="QTJ83" s="54"/>
      <c r="QTK83" s="54"/>
      <c r="QTL83" s="54"/>
      <c r="QTM83" s="54"/>
      <c r="QTN83" s="54"/>
      <c r="QTO83" s="54"/>
      <c r="QTP83" s="54"/>
      <c r="QTQ83" s="54"/>
      <c r="QTR83" s="54"/>
      <c r="QTS83" s="54"/>
      <c r="QTT83" s="54"/>
      <c r="QTU83" s="54"/>
      <c r="QTV83" s="54"/>
      <c r="QTW83" s="54"/>
      <c r="QTX83" s="54"/>
      <c r="QTY83" s="54"/>
      <c r="QTZ83" s="54"/>
      <c r="QUA83" s="54"/>
      <c r="QUB83" s="54"/>
      <c r="QUC83" s="54"/>
      <c r="QUD83" s="54"/>
      <c r="QUE83" s="54"/>
      <c r="QUF83" s="54"/>
      <c r="QUG83" s="54"/>
      <c r="QUH83" s="54"/>
      <c r="QUI83" s="54"/>
      <c r="QUJ83" s="54"/>
      <c r="QUK83" s="54"/>
      <c r="QUL83" s="54"/>
      <c r="QUM83" s="54"/>
      <c r="QUN83" s="54"/>
      <c r="QUO83" s="54"/>
      <c r="QUP83" s="54"/>
      <c r="QUQ83" s="54"/>
      <c r="QUR83" s="54"/>
      <c r="QUS83" s="54"/>
      <c r="QUT83" s="54"/>
      <c r="QUU83" s="54"/>
      <c r="QUV83" s="54"/>
      <c r="QUW83" s="54"/>
      <c r="QUX83" s="54"/>
      <c r="QUY83" s="54"/>
      <c r="QUZ83" s="54"/>
      <c r="QVA83" s="54"/>
      <c r="QVB83" s="54"/>
      <c r="QVC83" s="54"/>
      <c r="QVD83" s="54"/>
      <c r="QVE83" s="54"/>
      <c r="QVF83" s="54"/>
      <c r="QVG83" s="54"/>
      <c r="QVH83" s="54"/>
      <c r="QVI83" s="54"/>
      <c r="QVJ83" s="54"/>
      <c r="QVK83" s="54"/>
      <c r="QVL83" s="54"/>
      <c r="QVM83" s="54"/>
      <c r="QVN83" s="54"/>
      <c r="QVO83" s="54"/>
      <c r="QVP83" s="54"/>
      <c r="QVQ83" s="54"/>
      <c r="QVR83" s="54"/>
      <c r="QVS83" s="54"/>
      <c r="QVT83" s="54"/>
      <c r="QVU83" s="54"/>
      <c r="QVV83" s="54"/>
      <c r="QVW83" s="54"/>
      <c r="QVX83" s="54"/>
      <c r="QVY83" s="54"/>
      <c r="QVZ83" s="54"/>
      <c r="QWA83" s="54"/>
      <c r="QWB83" s="54"/>
      <c r="QWC83" s="54"/>
      <c r="QWD83" s="54"/>
      <c r="QWE83" s="54"/>
      <c r="QWF83" s="54"/>
      <c r="QWG83" s="54"/>
      <c r="QWH83" s="54"/>
      <c r="QWI83" s="54"/>
      <c r="QWJ83" s="54"/>
      <c r="QWK83" s="54"/>
      <c r="QWL83" s="54"/>
      <c r="QWM83" s="54"/>
      <c r="QWN83" s="54"/>
      <c r="QWO83" s="54"/>
      <c r="QWP83" s="54"/>
      <c r="QWQ83" s="54"/>
      <c r="QWR83" s="54"/>
      <c r="QWS83" s="54"/>
      <c r="QWT83" s="54"/>
      <c r="QWU83" s="54"/>
      <c r="QWV83" s="54"/>
      <c r="QWW83" s="54"/>
      <c r="QWX83" s="54"/>
      <c r="QWY83" s="54"/>
      <c r="QWZ83" s="54"/>
      <c r="QXA83" s="54"/>
      <c r="QXB83" s="54"/>
      <c r="QXC83" s="54"/>
      <c r="QXD83" s="54"/>
      <c r="QXE83" s="54"/>
      <c r="QXF83" s="54"/>
      <c r="QXG83" s="54"/>
      <c r="QXH83" s="54"/>
      <c r="QXI83" s="54"/>
      <c r="QXJ83" s="54"/>
      <c r="QXK83" s="54"/>
      <c r="QXL83" s="54"/>
      <c r="QXM83" s="54"/>
      <c r="QXN83" s="54"/>
      <c r="QXO83" s="54"/>
      <c r="QXP83" s="54"/>
      <c r="QXQ83" s="54"/>
      <c r="QXR83" s="54"/>
      <c r="QXS83" s="54"/>
      <c r="QXT83" s="54"/>
      <c r="QXU83" s="54"/>
      <c r="QXV83" s="54"/>
      <c r="QXW83" s="54"/>
      <c r="QXX83" s="54"/>
      <c r="QXY83" s="54"/>
      <c r="QXZ83" s="54"/>
      <c r="QYA83" s="54"/>
      <c r="QYB83" s="54"/>
      <c r="QYC83" s="54"/>
      <c r="QYD83" s="54"/>
      <c r="QYE83" s="54"/>
      <c r="QYF83" s="54"/>
      <c r="QYG83" s="54"/>
      <c r="QYH83" s="54"/>
      <c r="QYI83" s="54"/>
      <c r="QYJ83" s="54"/>
      <c r="QYK83" s="54"/>
      <c r="QYL83" s="54"/>
      <c r="QYM83" s="54"/>
      <c r="QYN83" s="54"/>
      <c r="QYO83" s="54"/>
      <c r="QYP83" s="54"/>
      <c r="QYQ83" s="54"/>
      <c r="QYR83" s="54"/>
      <c r="QYS83" s="54"/>
      <c r="QYT83" s="54"/>
      <c r="QYU83" s="54"/>
      <c r="QYV83" s="54"/>
      <c r="QYW83" s="54"/>
      <c r="QYX83" s="54"/>
      <c r="QYY83" s="54"/>
      <c r="QYZ83" s="54"/>
      <c r="QZA83" s="54"/>
      <c r="QZB83" s="54"/>
      <c r="QZC83" s="54"/>
      <c r="QZD83" s="54"/>
      <c r="QZE83" s="54"/>
      <c r="QZF83" s="54"/>
      <c r="QZG83" s="54"/>
      <c r="QZH83" s="54"/>
      <c r="QZI83" s="54"/>
      <c r="QZJ83" s="54"/>
      <c r="QZK83" s="54"/>
      <c r="QZL83" s="54"/>
      <c r="QZM83" s="54"/>
      <c r="QZN83" s="54"/>
      <c r="QZO83" s="54"/>
      <c r="QZP83" s="54"/>
      <c r="QZQ83" s="54"/>
      <c r="QZR83" s="54"/>
      <c r="QZS83" s="54"/>
      <c r="QZT83" s="54"/>
      <c r="QZU83" s="54"/>
      <c r="QZV83" s="54"/>
      <c r="QZW83" s="54"/>
      <c r="QZX83" s="54"/>
      <c r="QZY83" s="54"/>
      <c r="QZZ83" s="54"/>
      <c r="RAA83" s="54"/>
      <c r="RAB83" s="54"/>
      <c r="RAC83" s="54"/>
      <c r="RAD83" s="54"/>
      <c r="RAE83" s="54"/>
      <c r="RAF83" s="54"/>
      <c r="RAG83" s="54"/>
      <c r="RAH83" s="54"/>
      <c r="RAI83" s="54"/>
      <c r="RAJ83" s="54"/>
      <c r="RAK83" s="54"/>
      <c r="RAL83" s="54"/>
      <c r="RAM83" s="54"/>
      <c r="RAN83" s="54"/>
      <c r="RAO83" s="54"/>
      <c r="RAP83" s="54"/>
      <c r="RAQ83" s="54"/>
      <c r="RAR83" s="54"/>
      <c r="RAS83" s="54"/>
      <c r="RAT83" s="54"/>
      <c r="RAU83" s="54"/>
      <c r="RAV83" s="54"/>
      <c r="RAW83" s="54"/>
      <c r="RAX83" s="54"/>
      <c r="RAY83" s="54"/>
      <c r="RAZ83" s="54"/>
      <c r="RBA83" s="54"/>
      <c r="RBB83" s="54"/>
      <c r="RBC83" s="54"/>
      <c r="RBD83" s="54"/>
      <c r="RBE83" s="54"/>
      <c r="RBF83" s="54"/>
      <c r="RBG83" s="54"/>
      <c r="RBH83" s="54"/>
      <c r="RBI83" s="54"/>
      <c r="RBJ83" s="54"/>
      <c r="RBK83" s="54"/>
      <c r="RBL83" s="54"/>
      <c r="RBM83" s="54"/>
      <c r="RBN83" s="54"/>
      <c r="RBO83" s="54"/>
      <c r="RBP83" s="54"/>
      <c r="RBQ83" s="54"/>
      <c r="RBR83" s="54"/>
      <c r="RBS83" s="54"/>
      <c r="RBT83" s="54"/>
      <c r="RBU83" s="54"/>
      <c r="RBV83" s="54"/>
      <c r="RBW83" s="54"/>
      <c r="RBX83" s="54"/>
      <c r="RBY83" s="54"/>
      <c r="RBZ83" s="54"/>
      <c r="RCA83" s="54"/>
      <c r="RCB83" s="54"/>
      <c r="RCC83" s="54"/>
      <c r="RCD83" s="54"/>
      <c r="RCE83" s="54"/>
      <c r="RCF83" s="54"/>
      <c r="RCG83" s="54"/>
      <c r="RCH83" s="54"/>
      <c r="RCI83" s="54"/>
      <c r="RCJ83" s="54"/>
      <c r="RCK83" s="54"/>
      <c r="RCL83" s="54"/>
      <c r="RCM83" s="54"/>
      <c r="RCN83" s="54"/>
      <c r="RCO83" s="54"/>
      <c r="RCP83" s="54"/>
      <c r="RCQ83" s="54"/>
      <c r="RCR83" s="54"/>
      <c r="RCS83" s="54"/>
      <c r="RCT83" s="54"/>
      <c r="RCU83" s="54"/>
      <c r="RCV83" s="54"/>
      <c r="RCW83" s="54"/>
      <c r="RCX83" s="54"/>
      <c r="RCY83" s="54"/>
      <c r="RCZ83" s="54"/>
      <c r="RDA83" s="54"/>
      <c r="RDB83" s="54"/>
      <c r="RDC83" s="54"/>
      <c r="RDD83" s="54"/>
      <c r="RDE83" s="54"/>
      <c r="RDF83" s="54"/>
      <c r="RDG83" s="54"/>
      <c r="RDH83" s="54"/>
      <c r="RDI83" s="54"/>
      <c r="RDJ83" s="54"/>
      <c r="RDK83" s="54"/>
      <c r="RDL83" s="54"/>
      <c r="RDM83" s="54"/>
      <c r="RDN83" s="54"/>
      <c r="RDO83" s="54"/>
      <c r="RDP83" s="54"/>
      <c r="RDQ83" s="54"/>
      <c r="RDR83" s="54"/>
      <c r="RDS83" s="54"/>
      <c r="RDT83" s="54"/>
      <c r="RDU83" s="54"/>
      <c r="RDV83" s="54"/>
      <c r="RDW83" s="54"/>
      <c r="RDX83" s="54"/>
      <c r="RDY83" s="54"/>
      <c r="RDZ83" s="54"/>
      <c r="REA83" s="54"/>
      <c r="REB83" s="54"/>
      <c r="REC83" s="54"/>
      <c r="RED83" s="54"/>
      <c r="REE83" s="54"/>
      <c r="REF83" s="54"/>
      <c r="REG83" s="54"/>
      <c r="REH83" s="54"/>
      <c r="REI83" s="54"/>
      <c r="REJ83" s="54"/>
      <c r="REK83" s="54"/>
      <c r="REL83" s="54"/>
      <c r="REM83" s="54"/>
      <c r="REN83" s="54"/>
      <c r="REO83" s="54"/>
      <c r="REP83" s="54"/>
      <c r="REQ83" s="54"/>
      <c r="RER83" s="54"/>
      <c r="RES83" s="54"/>
      <c r="RET83" s="54"/>
      <c r="REU83" s="54"/>
      <c r="REV83" s="54"/>
      <c r="REW83" s="54"/>
      <c r="REX83" s="54"/>
      <c r="REY83" s="54"/>
      <c r="REZ83" s="54"/>
      <c r="RFA83" s="54"/>
      <c r="RFB83" s="54"/>
      <c r="RFC83" s="54"/>
      <c r="RFD83" s="54"/>
      <c r="RFE83" s="54"/>
      <c r="RFF83" s="54"/>
      <c r="RFG83" s="54"/>
      <c r="RFH83" s="54"/>
      <c r="RFI83" s="54"/>
      <c r="RFJ83" s="54"/>
      <c r="RFK83" s="54"/>
      <c r="RFL83" s="54"/>
      <c r="RFM83" s="54"/>
      <c r="RFN83" s="54"/>
      <c r="RFO83" s="54"/>
      <c r="RFP83" s="54"/>
      <c r="RFQ83" s="54"/>
      <c r="RFR83" s="54"/>
      <c r="RFS83" s="54"/>
      <c r="RFT83" s="54"/>
      <c r="RFU83" s="54"/>
      <c r="RFV83" s="54"/>
      <c r="RFW83" s="54"/>
      <c r="RFX83" s="54"/>
      <c r="RFY83" s="54"/>
      <c r="RFZ83" s="54"/>
      <c r="RGA83" s="54"/>
      <c r="RGB83" s="54"/>
      <c r="RGC83" s="54"/>
      <c r="RGD83" s="54"/>
      <c r="RGE83" s="54"/>
      <c r="RGF83" s="54"/>
      <c r="RGG83" s="54"/>
      <c r="RGH83" s="54"/>
      <c r="RGI83" s="54"/>
      <c r="RGJ83" s="54"/>
      <c r="RGK83" s="54"/>
      <c r="RGL83" s="54"/>
      <c r="RGM83" s="54"/>
      <c r="RGN83" s="54"/>
      <c r="RGO83" s="54"/>
      <c r="RGP83" s="54"/>
      <c r="RGQ83" s="54"/>
      <c r="RGR83" s="54"/>
      <c r="RGS83" s="54"/>
      <c r="RGT83" s="54"/>
      <c r="RGU83" s="54"/>
      <c r="RGV83" s="54"/>
      <c r="RGW83" s="54"/>
      <c r="RGX83" s="54"/>
      <c r="RGY83" s="54"/>
      <c r="RGZ83" s="54"/>
      <c r="RHA83" s="54"/>
      <c r="RHB83" s="54"/>
      <c r="RHC83" s="54"/>
      <c r="RHD83" s="54"/>
      <c r="RHE83" s="54"/>
      <c r="RHF83" s="54"/>
      <c r="RHG83" s="54"/>
      <c r="RHH83" s="54"/>
      <c r="RHI83" s="54"/>
      <c r="RHJ83" s="54"/>
      <c r="RHK83" s="54"/>
      <c r="RHL83" s="54"/>
      <c r="RHM83" s="54"/>
      <c r="RHN83" s="54"/>
      <c r="RHO83" s="54"/>
      <c r="RHP83" s="54"/>
      <c r="RHQ83" s="54"/>
      <c r="RHR83" s="54"/>
      <c r="RHS83" s="54"/>
      <c r="RHT83" s="54"/>
      <c r="RHU83" s="54"/>
      <c r="RHV83" s="54"/>
      <c r="RHW83" s="54"/>
      <c r="RHX83" s="54"/>
      <c r="RHY83" s="54"/>
      <c r="RHZ83" s="54"/>
      <c r="RIA83" s="54"/>
      <c r="RIB83" s="54"/>
      <c r="RIC83" s="54"/>
      <c r="RID83" s="54"/>
      <c r="RIE83" s="54"/>
      <c r="RIF83" s="54"/>
      <c r="RIG83" s="54"/>
      <c r="RIH83" s="54"/>
      <c r="RII83" s="54"/>
      <c r="RIJ83" s="54"/>
      <c r="RIK83" s="54"/>
      <c r="RIL83" s="54"/>
      <c r="RIM83" s="54"/>
      <c r="RIN83" s="54"/>
      <c r="RIO83" s="54"/>
      <c r="RIP83" s="54"/>
      <c r="RIQ83" s="54"/>
      <c r="RIR83" s="54"/>
      <c r="RIS83" s="54"/>
      <c r="RIT83" s="54"/>
      <c r="RIU83" s="54"/>
      <c r="RIV83" s="54"/>
      <c r="RIW83" s="54"/>
      <c r="RIX83" s="54"/>
      <c r="RIY83" s="54"/>
      <c r="RIZ83" s="54"/>
      <c r="RJA83" s="54"/>
      <c r="RJB83" s="54"/>
      <c r="RJC83" s="54"/>
      <c r="RJD83" s="54"/>
      <c r="RJE83" s="54"/>
      <c r="RJF83" s="54"/>
      <c r="RJG83" s="54"/>
      <c r="RJH83" s="54"/>
      <c r="RJI83" s="54"/>
      <c r="RJJ83" s="54"/>
      <c r="RJK83" s="54"/>
      <c r="RJL83" s="54"/>
      <c r="RJM83" s="54"/>
      <c r="RJN83" s="54"/>
      <c r="RJO83" s="54"/>
      <c r="RJP83" s="54"/>
      <c r="RJQ83" s="54"/>
      <c r="RJR83" s="54"/>
      <c r="RJS83" s="54"/>
      <c r="RJT83" s="54"/>
      <c r="RJU83" s="54"/>
      <c r="RJV83" s="54"/>
      <c r="RJW83" s="54"/>
      <c r="RJX83" s="54"/>
      <c r="RJY83" s="54"/>
      <c r="RJZ83" s="54"/>
      <c r="RKA83" s="54"/>
      <c r="RKB83" s="54"/>
      <c r="RKC83" s="54"/>
      <c r="RKD83" s="54"/>
      <c r="RKE83" s="54"/>
      <c r="RKF83" s="54"/>
      <c r="RKG83" s="54"/>
      <c r="RKH83" s="54"/>
      <c r="RKI83" s="54"/>
      <c r="RKJ83" s="54"/>
      <c r="RKK83" s="54"/>
      <c r="RKL83" s="54"/>
      <c r="RKM83" s="54"/>
      <c r="RKN83" s="54"/>
      <c r="RKO83" s="54"/>
      <c r="RKP83" s="54"/>
      <c r="RKQ83" s="54"/>
      <c r="RKR83" s="54"/>
      <c r="RKS83" s="54"/>
      <c r="RKT83" s="54"/>
      <c r="RKU83" s="54"/>
      <c r="RKV83" s="54"/>
      <c r="RKW83" s="54"/>
      <c r="RKX83" s="54"/>
      <c r="RKY83" s="54"/>
      <c r="RKZ83" s="54"/>
      <c r="RLA83" s="54"/>
      <c r="RLB83" s="54"/>
      <c r="RLC83" s="54"/>
      <c r="RLD83" s="54"/>
      <c r="RLE83" s="54"/>
      <c r="RLF83" s="54"/>
      <c r="RLG83" s="54"/>
      <c r="RLH83" s="54"/>
      <c r="RLI83" s="54"/>
      <c r="RLJ83" s="54"/>
      <c r="RLK83" s="54"/>
      <c r="RLL83" s="54"/>
      <c r="RLM83" s="54"/>
      <c r="RLN83" s="54"/>
      <c r="RLO83" s="54"/>
      <c r="RLP83" s="54"/>
      <c r="RLQ83" s="54"/>
      <c r="RLR83" s="54"/>
      <c r="RLS83" s="54"/>
      <c r="RLT83" s="54"/>
      <c r="RLU83" s="54"/>
      <c r="RLV83" s="54"/>
      <c r="RLW83" s="54"/>
      <c r="RLX83" s="54"/>
      <c r="RLY83" s="54"/>
      <c r="RLZ83" s="54"/>
      <c r="RMA83" s="54"/>
      <c r="RMB83" s="54"/>
      <c r="RMC83" s="54"/>
      <c r="RMD83" s="54"/>
      <c r="RME83" s="54"/>
      <c r="RMF83" s="54"/>
      <c r="RMG83" s="54"/>
      <c r="RMH83" s="54"/>
      <c r="RMI83" s="54"/>
      <c r="RMJ83" s="54"/>
      <c r="RMK83" s="54"/>
      <c r="RML83" s="54"/>
      <c r="RMM83" s="54"/>
      <c r="RMN83" s="54"/>
      <c r="RMO83" s="54"/>
      <c r="RMP83" s="54"/>
      <c r="RMQ83" s="54"/>
      <c r="RMR83" s="54"/>
      <c r="RMS83" s="54"/>
      <c r="RMT83" s="54"/>
      <c r="RMU83" s="54"/>
      <c r="RMV83" s="54"/>
      <c r="RMW83" s="54"/>
      <c r="RMX83" s="54"/>
      <c r="RMY83" s="54"/>
      <c r="RMZ83" s="54"/>
      <c r="RNA83" s="54"/>
      <c r="RNB83" s="54"/>
      <c r="RNC83" s="54"/>
      <c r="RND83" s="54"/>
      <c r="RNE83" s="54"/>
      <c r="RNF83" s="54"/>
      <c r="RNG83" s="54"/>
      <c r="RNH83" s="54"/>
      <c r="RNI83" s="54"/>
      <c r="RNJ83" s="54"/>
      <c r="RNK83" s="54"/>
      <c r="RNL83" s="54"/>
      <c r="RNM83" s="54"/>
      <c r="RNN83" s="54"/>
      <c r="RNO83" s="54"/>
      <c r="RNP83" s="54"/>
      <c r="RNQ83" s="54"/>
      <c r="RNR83" s="54"/>
      <c r="RNS83" s="54"/>
      <c r="RNT83" s="54"/>
      <c r="RNU83" s="54"/>
      <c r="RNV83" s="54"/>
      <c r="RNW83" s="54"/>
      <c r="RNX83" s="54"/>
      <c r="RNY83" s="54"/>
      <c r="RNZ83" s="54"/>
      <c r="ROA83" s="54"/>
      <c r="ROB83" s="54"/>
      <c r="ROC83" s="54"/>
      <c r="ROD83" s="54"/>
      <c r="ROE83" s="54"/>
      <c r="ROF83" s="54"/>
      <c r="ROG83" s="54"/>
      <c r="ROH83" s="54"/>
      <c r="ROI83" s="54"/>
      <c r="ROJ83" s="54"/>
      <c r="ROK83" s="54"/>
      <c r="ROL83" s="54"/>
      <c r="ROM83" s="54"/>
      <c r="RON83" s="54"/>
      <c r="ROO83" s="54"/>
      <c r="ROP83" s="54"/>
      <c r="ROQ83" s="54"/>
      <c r="ROR83" s="54"/>
      <c r="ROS83" s="54"/>
      <c r="ROT83" s="54"/>
      <c r="ROU83" s="54"/>
      <c r="ROV83" s="54"/>
      <c r="ROW83" s="54"/>
      <c r="ROX83" s="54"/>
      <c r="ROY83" s="54"/>
      <c r="ROZ83" s="54"/>
      <c r="RPA83" s="54"/>
      <c r="RPB83" s="54"/>
      <c r="RPC83" s="54"/>
      <c r="RPD83" s="54"/>
      <c r="RPE83" s="54"/>
      <c r="RPF83" s="54"/>
      <c r="RPG83" s="54"/>
      <c r="RPH83" s="54"/>
      <c r="RPI83" s="54"/>
      <c r="RPJ83" s="54"/>
      <c r="RPK83" s="54"/>
      <c r="RPL83" s="54"/>
      <c r="RPM83" s="54"/>
      <c r="RPN83" s="54"/>
      <c r="RPO83" s="54"/>
      <c r="RPP83" s="54"/>
      <c r="RPQ83" s="54"/>
      <c r="RPR83" s="54"/>
      <c r="RPS83" s="54"/>
      <c r="RPT83" s="54"/>
      <c r="RPU83" s="54"/>
      <c r="RPV83" s="54"/>
      <c r="RPW83" s="54"/>
      <c r="RPX83" s="54"/>
      <c r="RPY83" s="54"/>
      <c r="RPZ83" s="54"/>
      <c r="RQA83" s="54"/>
      <c r="RQB83" s="54"/>
      <c r="RQC83" s="54"/>
      <c r="RQD83" s="54"/>
      <c r="RQE83" s="54"/>
      <c r="RQF83" s="54"/>
      <c r="RQG83" s="54"/>
      <c r="RQH83" s="54"/>
      <c r="RQI83" s="54"/>
      <c r="RQJ83" s="54"/>
      <c r="RQK83" s="54"/>
      <c r="RQL83" s="54"/>
      <c r="RQM83" s="54"/>
      <c r="RQN83" s="54"/>
      <c r="RQO83" s="54"/>
      <c r="RQP83" s="54"/>
      <c r="RQQ83" s="54"/>
      <c r="RQR83" s="54"/>
      <c r="RQS83" s="54"/>
      <c r="RQT83" s="54"/>
      <c r="RQU83" s="54"/>
      <c r="RQV83" s="54"/>
      <c r="RQW83" s="54"/>
      <c r="RQX83" s="54"/>
      <c r="RQY83" s="54"/>
      <c r="RQZ83" s="54"/>
      <c r="RRA83" s="54"/>
      <c r="RRB83" s="54"/>
      <c r="RRC83" s="54"/>
      <c r="RRD83" s="54"/>
      <c r="RRE83" s="54"/>
      <c r="RRF83" s="54"/>
      <c r="RRG83" s="54"/>
      <c r="RRH83" s="54"/>
      <c r="RRI83" s="54"/>
      <c r="RRJ83" s="54"/>
      <c r="RRK83" s="54"/>
      <c r="RRL83" s="54"/>
      <c r="RRM83" s="54"/>
      <c r="RRN83" s="54"/>
      <c r="RRO83" s="54"/>
      <c r="RRP83" s="54"/>
      <c r="RRQ83" s="54"/>
      <c r="RRR83" s="54"/>
      <c r="RRS83" s="54"/>
      <c r="RRT83" s="54"/>
      <c r="RRU83" s="54"/>
      <c r="RRV83" s="54"/>
      <c r="RRW83" s="54"/>
      <c r="RRX83" s="54"/>
      <c r="RRY83" s="54"/>
      <c r="RRZ83" s="54"/>
      <c r="RSA83" s="54"/>
      <c r="RSB83" s="54"/>
      <c r="RSC83" s="54"/>
      <c r="RSD83" s="54"/>
      <c r="RSE83" s="54"/>
      <c r="RSF83" s="54"/>
      <c r="RSG83" s="54"/>
      <c r="RSH83" s="54"/>
      <c r="RSI83" s="54"/>
      <c r="RSJ83" s="54"/>
      <c r="RSK83" s="54"/>
      <c r="RSL83" s="54"/>
      <c r="RSM83" s="54"/>
      <c r="RSN83" s="54"/>
      <c r="RSO83" s="54"/>
      <c r="RSP83" s="54"/>
      <c r="RSQ83" s="54"/>
      <c r="RSR83" s="54"/>
      <c r="RSS83" s="54"/>
      <c r="RST83" s="54"/>
      <c r="RSU83" s="54"/>
      <c r="RSV83" s="54"/>
      <c r="RSW83" s="54"/>
      <c r="RSX83" s="54"/>
      <c r="RSY83" s="54"/>
      <c r="RSZ83" s="54"/>
      <c r="RTA83" s="54"/>
      <c r="RTB83" s="54"/>
      <c r="RTC83" s="54"/>
      <c r="RTD83" s="54"/>
      <c r="RTE83" s="54"/>
      <c r="RTF83" s="54"/>
      <c r="RTG83" s="54"/>
      <c r="RTH83" s="54"/>
      <c r="RTI83" s="54"/>
      <c r="RTJ83" s="54"/>
      <c r="RTK83" s="54"/>
      <c r="RTL83" s="54"/>
      <c r="RTM83" s="54"/>
      <c r="RTN83" s="54"/>
      <c r="RTO83" s="54"/>
      <c r="RTP83" s="54"/>
      <c r="RTQ83" s="54"/>
      <c r="RTR83" s="54"/>
      <c r="RTS83" s="54"/>
      <c r="RTT83" s="54"/>
      <c r="RTU83" s="54"/>
      <c r="RTV83" s="54"/>
      <c r="RTW83" s="54"/>
      <c r="RTX83" s="54"/>
      <c r="RTY83" s="54"/>
      <c r="RTZ83" s="54"/>
      <c r="RUA83" s="54"/>
      <c r="RUB83" s="54"/>
      <c r="RUC83" s="54"/>
      <c r="RUD83" s="54"/>
      <c r="RUE83" s="54"/>
      <c r="RUF83" s="54"/>
      <c r="RUG83" s="54"/>
      <c r="RUH83" s="54"/>
      <c r="RUI83" s="54"/>
      <c r="RUJ83" s="54"/>
      <c r="RUK83" s="54"/>
      <c r="RUL83" s="54"/>
      <c r="RUM83" s="54"/>
      <c r="RUN83" s="54"/>
      <c r="RUO83" s="54"/>
      <c r="RUP83" s="54"/>
      <c r="RUQ83" s="54"/>
      <c r="RUR83" s="54"/>
      <c r="RUS83" s="54"/>
      <c r="RUT83" s="54"/>
      <c r="RUU83" s="54"/>
      <c r="RUV83" s="54"/>
      <c r="RUW83" s="54"/>
      <c r="RUX83" s="54"/>
      <c r="RUY83" s="54"/>
      <c r="RUZ83" s="54"/>
      <c r="RVA83" s="54"/>
      <c r="RVB83" s="54"/>
      <c r="RVC83" s="54"/>
      <c r="RVD83" s="54"/>
      <c r="RVE83" s="54"/>
      <c r="RVF83" s="54"/>
      <c r="RVG83" s="54"/>
      <c r="RVH83" s="54"/>
      <c r="RVI83" s="54"/>
      <c r="RVJ83" s="54"/>
      <c r="RVK83" s="54"/>
      <c r="RVL83" s="54"/>
      <c r="RVM83" s="54"/>
      <c r="RVN83" s="54"/>
      <c r="RVO83" s="54"/>
      <c r="RVP83" s="54"/>
      <c r="RVQ83" s="54"/>
      <c r="RVR83" s="54"/>
      <c r="RVS83" s="54"/>
      <c r="RVT83" s="54"/>
      <c r="RVU83" s="54"/>
      <c r="RVV83" s="54"/>
      <c r="RVW83" s="54"/>
      <c r="RVX83" s="54"/>
      <c r="RVY83" s="54"/>
      <c r="RVZ83" s="54"/>
      <c r="RWA83" s="54"/>
      <c r="RWB83" s="54"/>
      <c r="RWC83" s="54"/>
      <c r="RWD83" s="54"/>
      <c r="RWE83" s="54"/>
      <c r="RWF83" s="54"/>
      <c r="RWG83" s="54"/>
      <c r="RWH83" s="54"/>
      <c r="RWI83" s="54"/>
      <c r="RWJ83" s="54"/>
      <c r="RWK83" s="54"/>
      <c r="RWL83" s="54"/>
      <c r="RWM83" s="54"/>
      <c r="RWN83" s="54"/>
      <c r="RWO83" s="54"/>
      <c r="RWP83" s="54"/>
      <c r="RWQ83" s="54"/>
      <c r="RWR83" s="54"/>
      <c r="RWS83" s="54"/>
      <c r="RWT83" s="54"/>
      <c r="RWU83" s="54"/>
      <c r="RWV83" s="54"/>
      <c r="RWW83" s="54"/>
      <c r="RWX83" s="54"/>
      <c r="RWY83" s="54"/>
      <c r="RWZ83" s="54"/>
      <c r="RXA83" s="54"/>
      <c r="RXB83" s="54"/>
      <c r="RXC83" s="54"/>
      <c r="RXD83" s="54"/>
      <c r="RXE83" s="54"/>
      <c r="RXF83" s="54"/>
      <c r="RXG83" s="54"/>
      <c r="RXH83" s="54"/>
      <c r="RXI83" s="54"/>
      <c r="RXJ83" s="54"/>
      <c r="RXK83" s="54"/>
      <c r="RXL83" s="54"/>
      <c r="RXM83" s="54"/>
      <c r="RXN83" s="54"/>
      <c r="RXO83" s="54"/>
      <c r="RXP83" s="54"/>
      <c r="RXQ83" s="54"/>
      <c r="RXR83" s="54"/>
      <c r="RXS83" s="54"/>
      <c r="RXT83" s="54"/>
      <c r="RXU83" s="54"/>
      <c r="RXV83" s="54"/>
      <c r="RXW83" s="54"/>
      <c r="RXX83" s="54"/>
      <c r="RXY83" s="54"/>
      <c r="RXZ83" s="54"/>
      <c r="RYA83" s="54"/>
      <c r="RYB83" s="54"/>
      <c r="RYC83" s="54"/>
      <c r="RYD83" s="54"/>
      <c r="RYE83" s="54"/>
      <c r="RYF83" s="54"/>
      <c r="RYG83" s="54"/>
      <c r="RYH83" s="54"/>
      <c r="RYI83" s="54"/>
      <c r="RYJ83" s="54"/>
      <c r="RYK83" s="54"/>
      <c r="RYL83" s="54"/>
      <c r="RYM83" s="54"/>
      <c r="RYN83" s="54"/>
      <c r="RYO83" s="54"/>
      <c r="RYP83" s="54"/>
      <c r="RYQ83" s="54"/>
      <c r="RYR83" s="54"/>
      <c r="RYS83" s="54"/>
      <c r="RYT83" s="54"/>
      <c r="RYU83" s="54"/>
      <c r="RYV83" s="54"/>
      <c r="RYW83" s="54"/>
      <c r="RYX83" s="54"/>
      <c r="RYY83" s="54"/>
      <c r="RYZ83" s="54"/>
      <c r="RZA83" s="54"/>
      <c r="RZB83" s="54"/>
      <c r="RZC83" s="54"/>
      <c r="RZD83" s="54"/>
      <c r="RZE83" s="54"/>
      <c r="RZF83" s="54"/>
      <c r="RZG83" s="54"/>
      <c r="RZH83" s="54"/>
      <c r="RZI83" s="54"/>
      <c r="RZJ83" s="54"/>
      <c r="RZK83" s="54"/>
      <c r="RZL83" s="54"/>
      <c r="RZM83" s="54"/>
      <c r="RZN83" s="54"/>
      <c r="RZO83" s="54"/>
      <c r="RZP83" s="54"/>
      <c r="RZQ83" s="54"/>
      <c r="RZR83" s="54"/>
      <c r="RZS83" s="54"/>
      <c r="RZT83" s="54"/>
      <c r="RZU83" s="54"/>
      <c r="RZV83" s="54"/>
      <c r="RZW83" s="54"/>
      <c r="RZX83" s="54"/>
      <c r="RZY83" s="54"/>
      <c r="RZZ83" s="54"/>
      <c r="SAA83" s="54"/>
      <c r="SAB83" s="54"/>
      <c r="SAC83" s="54"/>
      <c r="SAD83" s="54"/>
      <c r="SAE83" s="54"/>
      <c r="SAF83" s="54"/>
      <c r="SAG83" s="54"/>
      <c r="SAH83" s="54"/>
      <c r="SAI83" s="54"/>
      <c r="SAJ83" s="54"/>
      <c r="SAK83" s="54"/>
      <c r="SAL83" s="54"/>
      <c r="SAM83" s="54"/>
      <c r="SAN83" s="54"/>
      <c r="SAO83" s="54"/>
      <c r="SAP83" s="54"/>
      <c r="SAQ83" s="54"/>
      <c r="SAR83" s="54"/>
      <c r="SAS83" s="54"/>
      <c r="SAT83" s="54"/>
      <c r="SAU83" s="54"/>
      <c r="SAV83" s="54"/>
      <c r="SAW83" s="54"/>
      <c r="SAX83" s="54"/>
      <c r="SAY83" s="54"/>
      <c r="SAZ83" s="54"/>
      <c r="SBA83" s="54"/>
      <c r="SBB83" s="54"/>
      <c r="SBC83" s="54"/>
      <c r="SBD83" s="54"/>
      <c r="SBE83" s="54"/>
      <c r="SBF83" s="54"/>
      <c r="SBG83" s="54"/>
      <c r="SBH83" s="54"/>
      <c r="SBI83" s="54"/>
      <c r="SBJ83" s="54"/>
      <c r="SBK83" s="54"/>
      <c r="SBL83" s="54"/>
      <c r="SBM83" s="54"/>
      <c r="SBN83" s="54"/>
      <c r="SBO83" s="54"/>
      <c r="SBP83" s="54"/>
      <c r="SBQ83" s="54"/>
      <c r="SBR83" s="54"/>
      <c r="SBS83" s="54"/>
      <c r="SBT83" s="54"/>
      <c r="SBU83" s="54"/>
      <c r="SBV83" s="54"/>
      <c r="SBW83" s="54"/>
      <c r="SBX83" s="54"/>
      <c r="SBY83" s="54"/>
      <c r="SBZ83" s="54"/>
      <c r="SCA83" s="54"/>
      <c r="SCB83" s="54"/>
      <c r="SCC83" s="54"/>
      <c r="SCD83" s="54"/>
      <c r="SCE83" s="54"/>
      <c r="SCF83" s="54"/>
      <c r="SCG83" s="54"/>
      <c r="SCH83" s="54"/>
      <c r="SCI83" s="54"/>
      <c r="SCJ83" s="54"/>
      <c r="SCK83" s="54"/>
      <c r="SCL83" s="54"/>
      <c r="SCM83" s="54"/>
      <c r="SCN83" s="54"/>
      <c r="SCO83" s="54"/>
      <c r="SCP83" s="54"/>
      <c r="SCQ83" s="54"/>
      <c r="SCR83" s="54"/>
      <c r="SCS83" s="54"/>
      <c r="SCT83" s="54"/>
      <c r="SCU83" s="54"/>
      <c r="SCV83" s="54"/>
      <c r="SCW83" s="54"/>
      <c r="SCX83" s="54"/>
      <c r="SCY83" s="54"/>
      <c r="SCZ83" s="54"/>
      <c r="SDA83" s="54"/>
      <c r="SDB83" s="54"/>
      <c r="SDC83" s="54"/>
      <c r="SDD83" s="54"/>
      <c r="SDE83" s="54"/>
      <c r="SDF83" s="54"/>
      <c r="SDG83" s="54"/>
      <c r="SDH83" s="54"/>
      <c r="SDI83" s="54"/>
      <c r="SDJ83" s="54"/>
      <c r="SDK83" s="54"/>
      <c r="SDL83" s="54"/>
      <c r="SDM83" s="54"/>
      <c r="SDN83" s="54"/>
      <c r="SDO83" s="54"/>
      <c r="SDP83" s="54"/>
      <c r="SDQ83" s="54"/>
      <c r="SDR83" s="54"/>
      <c r="SDS83" s="54"/>
      <c r="SDT83" s="54"/>
      <c r="SDU83" s="54"/>
      <c r="SDV83" s="54"/>
      <c r="SDW83" s="54"/>
      <c r="SDX83" s="54"/>
      <c r="SDY83" s="54"/>
      <c r="SDZ83" s="54"/>
      <c r="SEA83" s="54"/>
      <c r="SEB83" s="54"/>
      <c r="SEC83" s="54"/>
      <c r="SED83" s="54"/>
      <c r="SEE83" s="54"/>
      <c r="SEF83" s="54"/>
      <c r="SEG83" s="54"/>
      <c r="SEH83" s="54"/>
      <c r="SEI83" s="54"/>
      <c r="SEJ83" s="54"/>
      <c r="SEK83" s="54"/>
      <c r="SEL83" s="54"/>
      <c r="SEM83" s="54"/>
      <c r="SEN83" s="54"/>
      <c r="SEO83" s="54"/>
      <c r="SEP83" s="54"/>
      <c r="SEQ83" s="54"/>
      <c r="SER83" s="54"/>
      <c r="SES83" s="54"/>
      <c r="SET83" s="54"/>
      <c r="SEU83" s="54"/>
      <c r="SEV83" s="54"/>
      <c r="SEW83" s="54"/>
      <c r="SEX83" s="54"/>
      <c r="SEY83" s="54"/>
      <c r="SEZ83" s="54"/>
      <c r="SFA83" s="54"/>
      <c r="SFB83" s="54"/>
      <c r="SFC83" s="54"/>
      <c r="SFD83" s="54"/>
      <c r="SFE83" s="54"/>
      <c r="SFF83" s="54"/>
      <c r="SFG83" s="54"/>
      <c r="SFH83" s="54"/>
      <c r="SFI83" s="54"/>
      <c r="SFJ83" s="54"/>
      <c r="SFK83" s="54"/>
      <c r="SFL83" s="54"/>
      <c r="SFM83" s="54"/>
      <c r="SFN83" s="54"/>
      <c r="SFO83" s="54"/>
      <c r="SFP83" s="54"/>
      <c r="SFQ83" s="54"/>
      <c r="SFR83" s="54"/>
      <c r="SFS83" s="54"/>
      <c r="SFT83" s="54"/>
      <c r="SFU83" s="54"/>
      <c r="SFV83" s="54"/>
      <c r="SFW83" s="54"/>
      <c r="SFX83" s="54"/>
      <c r="SFY83" s="54"/>
      <c r="SFZ83" s="54"/>
      <c r="SGA83" s="54"/>
      <c r="SGB83" s="54"/>
      <c r="SGC83" s="54"/>
      <c r="SGD83" s="54"/>
      <c r="SGE83" s="54"/>
      <c r="SGF83" s="54"/>
      <c r="SGG83" s="54"/>
      <c r="SGH83" s="54"/>
      <c r="SGI83" s="54"/>
      <c r="SGJ83" s="54"/>
      <c r="SGK83" s="54"/>
      <c r="SGL83" s="54"/>
      <c r="SGM83" s="54"/>
      <c r="SGN83" s="54"/>
      <c r="SGO83" s="54"/>
      <c r="SGP83" s="54"/>
      <c r="SGQ83" s="54"/>
      <c r="SGR83" s="54"/>
      <c r="SGS83" s="54"/>
      <c r="SGT83" s="54"/>
      <c r="SGU83" s="54"/>
      <c r="SGV83" s="54"/>
      <c r="SGW83" s="54"/>
      <c r="SGX83" s="54"/>
      <c r="SGY83" s="54"/>
      <c r="SGZ83" s="54"/>
      <c r="SHA83" s="54"/>
      <c r="SHB83" s="54"/>
      <c r="SHC83" s="54"/>
      <c r="SHD83" s="54"/>
      <c r="SHE83" s="54"/>
      <c r="SHF83" s="54"/>
      <c r="SHG83" s="54"/>
      <c r="SHH83" s="54"/>
      <c r="SHI83" s="54"/>
      <c r="SHJ83" s="54"/>
      <c r="SHK83" s="54"/>
      <c r="SHL83" s="54"/>
      <c r="SHM83" s="54"/>
      <c r="SHN83" s="54"/>
      <c r="SHO83" s="54"/>
      <c r="SHP83" s="54"/>
      <c r="SHQ83" s="54"/>
      <c r="SHR83" s="54"/>
      <c r="SHS83" s="54"/>
      <c r="SHT83" s="54"/>
      <c r="SHU83" s="54"/>
      <c r="SHV83" s="54"/>
      <c r="SHW83" s="54"/>
      <c r="SHX83" s="54"/>
      <c r="SHY83" s="54"/>
      <c r="SHZ83" s="54"/>
      <c r="SIA83" s="54"/>
      <c r="SIB83" s="54"/>
      <c r="SIC83" s="54"/>
      <c r="SID83" s="54"/>
      <c r="SIE83" s="54"/>
      <c r="SIF83" s="54"/>
      <c r="SIG83" s="54"/>
      <c r="SIH83" s="54"/>
      <c r="SII83" s="54"/>
      <c r="SIJ83" s="54"/>
      <c r="SIK83" s="54"/>
      <c r="SIL83" s="54"/>
      <c r="SIM83" s="54"/>
      <c r="SIN83" s="54"/>
      <c r="SIO83" s="54"/>
      <c r="SIP83" s="54"/>
      <c r="SIQ83" s="54"/>
      <c r="SIR83" s="54"/>
      <c r="SIS83" s="54"/>
      <c r="SIT83" s="54"/>
      <c r="SIU83" s="54"/>
      <c r="SIV83" s="54"/>
      <c r="SIW83" s="54"/>
      <c r="SIX83" s="54"/>
      <c r="SIY83" s="54"/>
      <c r="SIZ83" s="54"/>
      <c r="SJA83" s="54"/>
      <c r="SJB83" s="54"/>
      <c r="SJC83" s="54"/>
      <c r="SJD83" s="54"/>
      <c r="SJE83" s="54"/>
      <c r="SJF83" s="54"/>
      <c r="SJG83" s="54"/>
      <c r="SJH83" s="54"/>
      <c r="SJI83" s="54"/>
      <c r="SJJ83" s="54"/>
      <c r="SJK83" s="54"/>
      <c r="SJL83" s="54"/>
      <c r="SJM83" s="54"/>
      <c r="SJN83" s="54"/>
      <c r="SJO83" s="54"/>
      <c r="SJP83" s="54"/>
      <c r="SJQ83" s="54"/>
      <c r="SJR83" s="54"/>
      <c r="SJS83" s="54"/>
      <c r="SJT83" s="54"/>
      <c r="SJU83" s="54"/>
      <c r="SJV83" s="54"/>
      <c r="SJW83" s="54"/>
      <c r="SJX83" s="54"/>
      <c r="SJY83" s="54"/>
      <c r="SJZ83" s="54"/>
      <c r="SKA83" s="54"/>
      <c r="SKB83" s="54"/>
      <c r="SKC83" s="54"/>
      <c r="SKD83" s="54"/>
      <c r="SKE83" s="54"/>
      <c r="SKF83" s="54"/>
      <c r="SKG83" s="54"/>
      <c r="SKH83" s="54"/>
      <c r="SKI83" s="54"/>
      <c r="SKJ83" s="54"/>
      <c r="SKK83" s="54"/>
      <c r="SKL83" s="54"/>
      <c r="SKM83" s="54"/>
      <c r="SKN83" s="54"/>
      <c r="SKO83" s="54"/>
      <c r="SKP83" s="54"/>
      <c r="SKQ83" s="54"/>
      <c r="SKR83" s="54"/>
      <c r="SKS83" s="54"/>
      <c r="SKT83" s="54"/>
      <c r="SKU83" s="54"/>
      <c r="SKV83" s="54"/>
      <c r="SKW83" s="54"/>
      <c r="SKX83" s="54"/>
      <c r="SKY83" s="54"/>
      <c r="SKZ83" s="54"/>
      <c r="SLA83" s="54"/>
      <c r="SLB83" s="54"/>
      <c r="SLC83" s="54"/>
      <c r="SLD83" s="54"/>
      <c r="SLE83" s="54"/>
      <c r="SLF83" s="54"/>
      <c r="SLG83" s="54"/>
      <c r="SLH83" s="54"/>
      <c r="SLI83" s="54"/>
      <c r="SLJ83" s="54"/>
      <c r="SLK83" s="54"/>
      <c r="SLL83" s="54"/>
      <c r="SLM83" s="54"/>
      <c r="SLN83" s="54"/>
      <c r="SLO83" s="54"/>
      <c r="SLP83" s="54"/>
      <c r="SLQ83" s="54"/>
      <c r="SLR83" s="54"/>
      <c r="SLS83" s="54"/>
      <c r="SLT83" s="54"/>
      <c r="SLU83" s="54"/>
      <c r="SLV83" s="54"/>
      <c r="SLW83" s="54"/>
      <c r="SLX83" s="54"/>
      <c r="SLY83" s="54"/>
      <c r="SLZ83" s="54"/>
      <c r="SMA83" s="54"/>
      <c r="SMB83" s="54"/>
      <c r="SMC83" s="54"/>
      <c r="SMD83" s="54"/>
      <c r="SME83" s="54"/>
      <c r="SMF83" s="54"/>
      <c r="SMG83" s="54"/>
      <c r="SMH83" s="54"/>
      <c r="SMI83" s="54"/>
      <c r="SMJ83" s="54"/>
      <c r="SMK83" s="54"/>
      <c r="SML83" s="54"/>
      <c r="SMM83" s="54"/>
      <c r="SMN83" s="54"/>
      <c r="SMO83" s="54"/>
      <c r="SMP83" s="54"/>
      <c r="SMQ83" s="54"/>
      <c r="SMR83" s="54"/>
      <c r="SMS83" s="54"/>
      <c r="SMT83" s="54"/>
      <c r="SMU83" s="54"/>
      <c r="SMV83" s="54"/>
      <c r="SMW83" s="54"/>
      <c r="SMX83" s="54"/>
      <c r="SMY83" s="54"/>
      <c r="SMZ83" s="54"/>
      <c r="SNA83" s="54"/>
      <c r="SNB83" s="54"/>
      <c r="SNC83" s="54"/>
      <c r="SND83" s="54"/>
      <c r="SNE83" s="54"/>
      <c r="SNF83" s="54"/>
      <c r="SNG83" s="54"/>
      <c r="SNH83" s="54"/>
      <c r="SNI83" s="54"/>
      <c r="SNJ83" s="54"/>
      <c r="SNK83" s="54"/>
      <c r="SNL83" s="54"/>
      <c r="SNM83" s="54"/>
      <c r="SNN83" s="54"/>
      <c r="SNO83" s="54"/>
      <c r="SNP83" s="54"/>
      <c r="SNQ83" s="54"/>
      <c r="SNR83" s="54"/>
      <c r="SNS83" s="54"/>
      <c r="SNT83" s="54"/>
      <c r="SNU83" s="54"/>
      <c r="SNV83" s="54"/>
      <c r="SNW83" s="54"/>
      <c r="SNX83" s="54"/>
      <c r="SNY83" s="54"/>
      <c r="SNZ83" s="54"/>
      <c r="SOA83" s="54"/>
      <c r="SOB83" s="54"/>
      <c r="SOC83" s="54"/>
      <c r="SOD83" s="54"/>
      <c r="SOE83" s="54"/>
      <c r="SOF83" s="54"/>
      <c r="SOG83" s="54"/>
      <c r="SOH83" s="54"/>
      <c r="SOI83" s="54"/>
      <c r="SOJ83" s="54"/>
      <c r="SOK83" s="54"/>
      <c r="SOL83" s="54"/>
      <c r="SOM83" s="54"/>
      <c r="SON83" s="54"/>
      <c r="SOO83" s="54"/>
      <c r="SOP83" s="54"/>
      <c r="SOQ83" s="54"/>
      <c r="SOR83" s="54"/>
      <c r="SOS83" s="54"/>
      <c r="SOT83" s="54"/>
      <c r="SOU83" s="54"/>
      <c r="SOV83" s="54"/>
      <c r="SOW83" s="54"/>
      <c r="SOX83" s="54"/>
      <c r="SOY83" s="54"/>
      <c r="SOZ83" s="54"/>
      <c r="SPA83" s="54"/>
      <c r="SPB83" s="54"/>
      <c r="SPC83" s="54"/>
      <c r="SPD83" s="54"/>
      <c r="SPE83" s="54"/>
      <c r="SPF83" s="54"/>
      <c r="SPG83" s="54"/>
      <c r="SPH83" s="54"/>
      <c r="SPI83" s="54"/>
      <c r="SPJ83" s="54"/>
      <c r="SPK83" s="54"/>
      <c r="SPL83" s="54"/>
      <c r="SPM83" s="54"/>
      <c r="SPN83" s="54"/>
      <c r="SPO83" s="54"/>
      <c r="SPP83" s="54"/>
      <c r="SPQ83" s="54"/>
      <c r="SPR83" s="54"/>
      <c r="SPS83" s="54"/>
      <c r="SPT83" s="54"/>
      <c r="SPU83" s="54"/>
      <c r="SPV83" s="54"/>
      <c r="SPW83" s="54"/>
      <c r="SPX83" s="54"/>
      <c r="SPY83" s="54"/>
      <c r="SPZ83" s="54"/>
      <c r="SQA83" s="54"/>
      <c r="SQB83" s="54"/>
      <c r="SQC83" s="54"/>
      <c r="SQD83" s="54"/>
      <c r="SQE83" s="54"/>
      <c r="SQF83" s="54"/>
      <c r="SQG83" s="54"/>
      <c r="SQH83" s="54"/>
      <c r="SQI83" s="54"/>
      <c r="SQJ83" s="54"/>
      <c r="SQK83" s="54"/>
      <c r="SQL83" s="54"/>
      <c r="SQM83" s="54"/>
      <c r="SQN83" s="54"/>
      <c r="SQO83" s="54"/>
      <c r="SQP83" s="54"/>
      <c r="SQQ83" s="54"/>
      <c r="SQR83" s="54"/>
      <c r="SQS83" s="54"/>
      <c r="SQT83" s="54"/>
      <c r="SQU83" s="54"/>
      <c r="SQV83" s="54"/>
      <c r="SQW83" s="54"/>
      <c r="SQX83" s="54"/>
      <c r="SQY83" s="54"/>
      <c r="SQZ83" s="54"/>
      <c r="SRA83" s="54"/>
      <c r="SRB83" s="54"/>
      <c r="SRC83" s="54"/>
      <c r="SRD83" s="54"/>
      <c r="SRE83" s="54"/>
      <c r="SRF83" s="54"/>
      <c r="SRG83" s="54"/>
      <c r="SRH83" s="54"/>
      <c r="SRI83" s="54"/>
      <c r="SRJ83" s="54"/>
      <c r="SRK83" s="54"/>
      <c r="SRL83" s="54"/>
      <c r="SRM83" s="54"/>
      <c r="SRN83" s="54"/>
      <c r="SRO83" s="54"/>
      <c r="SRP83" s="54"/>
      <c r="SRQ83" s="54"/>
      <c r="SRR83" s="54"/>
      <c r="SRS83" s="54"/>
      <c r="SRT83" s="54"/>
      <c r="SRU83" s="54"/>
      <c r="SRV83" s="54"/>
      <c r="SRW83" s="54"/>
      <c r="SRX83" s="54"/>
      <c r="SRY83" s="54"/>
      <c r="SRZ83" s="54"/>
      <c r="SSA83" s="54"/>
      <c r="SSB83" s="54"/>
      <c r="SSC83" s="54"/>
      <c r="SSD83" s="54"/>
      <c r="SSE83" s="54"/>
      <c r="SSF83" s="54"/>
      <c r="SSG83" s="54"/>
      <c r="SSH83" s="54"/>
      <c r="SSI83" s="54"/>
      <c r="SSJ83" s="54"/>
      <c r="SSK83" s="54"/>
      <c r="SSL83" s="54"/>
      <c r="SSM83" s="54"/>
      <c r="SSN83" s="54"/>
      <c r="SSO83" s="54"/>
      <c r="SSP83" s="54"/>
      <c r="SSQ83" s="54"/>
      <c r="SSR83" s="54"/>
      <c r="SSS83" s="54"/>
      <c r="SST83" s="54"/>
      <c r="SSU83" s="54"/>
      <c r="SSV83" s="54"/>
      <c r="SSW83" s="54"/>
      <c r="SSX83" s="54"/>
      <c r="SSY83" s="54"/>
      <c r="SSZ83" s="54"/>
      <c r="STA83" s="54"/>
      <c r="STB83" s="54"/>
      <c r="STC83" s="54"/>
      <c r="STD83" s="54"/>
      <c r="STE83" s="54"/>
      <c r="STF83" s="54"/>
      <c r="STG83" s="54"/>
      <c r="STH83" s="54"/>
      <c r="STI83" s="54"/>
      <c r="STJ83" s="54"/>
      <c r="STK83" s="54"/>
      <c r="STL83" s="54"/>
      <c r="STM83" s="54"/>
      <c r="STN83" s="54"/>
      <c r="STO83" s="54"/>
      <c r="STP83" s="54"/>
      <c r="STQ83" s="54"/>
      <c r="STR83" s="54"/>
      <c r="STS83" s="54"/>
      <c r="STT83" s="54"/>
      <c r="STU83" s="54"/>
      <c r="STV83" s="54"/>
      <c r="STW83" s="54"/>
      <c r="STX83" s="54"/>
      <c r="STY83" s="54"/>
      <c r="STZ83" s="54"/>
      <c r="SUA83" s="54"/>
      <c r="SUB83" s="54"/>
      <c r="SUC83" s="54"/>
      <c r="SUD83" s="54"/>
      <c r="SUE83" s="54"/>
      <c r="SUF83" s="54"/>
      <c r="SUG83" s="54"/>
      <c r="SUH83" s="54"/>
      <c r="SUI83" s="54"/>
      <c r="SUJ83" s="54"/>
      <c r="SUK83" s="54"/>
      <c r="SUL83" s="54"/>
      <c r="SUM83" s="54"/>
      <c r="SUN83" s="54"/>
      <c r="SUO83" s="54"/>
      <c r="SUP83" s="54"/>
      <c r="SUQ83" s="54"/>
      <c r="SUR83" s="54"/>
      <c r="SUS83" s="54"/>
      <c r="SUT83" s="54"/>
      <c r="SUU83" s="54"/>
      <c r="SUV83" s="54"/>
      <c r="SUW83" s="54"/>
      <c r="SUX83" s="54"/>
      <c r="SUY83" s="54"/>
      <c r="SUZ83" s="54"/>
      <c r="SVA83" s="54"/>
      <c r="SVB83" s="54"/>
      <c r="SVC83" s="54"/>
      <c r="SVD83" s="54"/>
      <c r="SVE83" s="54"/>
      <c r="SVF83" s="54"/>
      <c r="SVG83" s="54"/>
      <c r="SVH83" s="54"/>
      <c r="SVI83" s="54"/>
      <c r="SVJ83" s="54"/>
      <c r="SVK83" s="54"/>
      <c r="SVL83" s="54"/>
      <c r="SVM83" s="54"/>
      <c r="SVN83" s="54"/>
      <c r="SVO83" s="54"/>
      <c r="SVP83" s="54"/>
      <c r="SVQ83" s="54"/>
      <c r="SVR83" s="54"/>
      <c r="SVS83" s="54"/>
      <c r="SVT83" s="54"/>
      <c r="SVU83" s="54"/>
      <c r="SVV83" s="54"/>
      <c r="SVW83" s="54"/>
      <c r="SVX83" s="54"/>
      <c r="SVY83" s="54"/>
      <c r="SVZ83" s="54"/>
      <c r="SWA83" s="54"/>
      <c r="SWB83" s="54"/>
      <c r="SWC83" s="54"/>
      <c r="SWD83" s="54"/>
      <c r="SWE83" s="54"/>
      <c r="SWF83" s="54"/>
      <c r="SWG83" s="54"/>
      <c r="SWH83" s="54"/>
      <c r="SWI83" s="54"/>
      <c r="SWJ83" s="54"/>
      <c r="SWK83" s="54"/>
      <c r="SWL83" s="54"/>
      <c r="SWM83" s="54"/>
      <c r="SWN83" s="54"/>
      <c r="SWO83" s="54"/>
      <c r="SWP83" s="54"/>
      <c r="SWQ83" s="54"/>
      <c r="SWR83" s="54"/>
      <c r="SWS83" s="54"/>
      <c r="SWT83" s="54"/>
      <c r="SWU83" s="54"/>
      <c r="SWV83" s="54"/>
      <c r="SWW83" s="54"/>
      <c r="SWX83" s="54"/>
      <c r="SWY83" s="54"/>
      <c r="SWZ83" s="54"/>
      <c r="SXA83" s="54"/>
      <c r="SXB83" s="54"/>
      <c r="SXC83" s="54"/>
      <c r="SXD83" s="54"/>
      <c r="SXE83" s="54"/>
      <c r="SXF83" s="54"/>
      <c r="SXG83" s="54"/>
      <c r="SXH83" s="54"/>
      <c r="SXI83" s="54"/>
      <c r="SXJ83" s="54"/>
      <c r="SXK83" s="54"/>
      <c r="SXL83" s="54"/>
      <c r="SXM83" s="54"/>
      <c r="SXN83" s="54"/>
      <c r="SXO83" s="54"/>
      <c r="SXP83" s="54"/>
      <c r="SXQ83" s="54"/>
      <c r="SXR83" s="54"/>
      <c r="SXS83" s="54"/>
      <c r="SXT83" s="54"/>
      <c r="SXU83" s="54"/>
      <c r="SXV83" s="54"/>
      <c r="SXW83" s="54"/>
      <c r="SXX83" s="54"/>
      <c r="SXY83" s="54"/>
      <c r="SXZ83" s="54"/>
      <c r="SYA83" s="54"/>
      <c r="SYB83" s="54"/>
      <c r="SYC83" s="54"/>
      <c r="SYD83" s="54"/>
      <c r="SYE83" s="54"/>
      <c r="SYF83" s="54"/>
      <c r="SYG83" s="54"/>
      <c r="SYH83" s="54"/>
      <c r="SYI83" s="54"/>
      <c r="SYJ83" s="54"/>
      <c r="SYK83" s="54"/>
      <c r="SYL83" s="54"/>
      <c r="SYM83" s="54"/>
      <c r="SYN83" s="54"/>
      <c r="SYO83" s="54"/>
      <c r="SYP83" s="54"/>
      <c r="SYQ83" s="54"/>
      <c r="SYR83" s="54"/>
      <c r="SYS83" s="54"/>
      <c r="SYT83" s="54"/>
      <c r="SYU83" s="54"/>
      <c r="SYV83" s="54"/>
      <c r="SYW83" s="54"/>
      <c r="SYX83" s="54"/>
      <c r="SYY83" s="54"/>
      <c r="SYZ83" s="54"/>
      <c r="SZA83" s="54"/>
      <c r="SZB83" s="54"/>
      <c r="SZC83" s="54"/>
      <c r="SZD83" s="54"/>
      <c r="SZE83" s="54"/>
      <c r="SZF83" s="54"/>
      <c r="SZG83" s="54"/>
      <c r="SZH83" s="54"/>
      <c r="SZI83" s="54"/>
      <c r="SZJ83" s="54"/>
      <c r="SZK83" s="54"/>
      <c r="SZL83" s="54"/>
      <c r="SZM83" s="54"/>
      <c r="SZN83" s="54"/>
      <c r="SZO83" s="54"/>
      <c r="SZP83" s="54"/>
      <c r="SZQ83" s="54"/>
      <c r="SZR83" s="54"/>
      <c r="SZS83" s="54"/>
      <c r="SZT83" s="54"/>
      <c r="SZU83" s="54"/>
      <c r="SZV83" s="54"/>
      <c r="SZW83" s="54"/>
      <c r="SZX83" s="54"/>
      <c r="SZY83" s="54"/>
      <c r="SZZ83" s="54"/>
      <c r="TAA83" s="54"/>
      <c r="TAB83" s="54"/>
      <c r="TAC83" s="54"/>
      <c r="TAD83" s="54"/>
      <c r="TAE83" s="54"/>
      <c r="TAF83" s="54"/>
      <c r="TAG83" s="54"/>
      <c r="TAH83" s="54"/>
      <c r="TAI83" s="54"/>
      <c r="TAJ83" s="54"/>
      <c r="TAK83" s="54"/>
      <c r="TAL83" s="54"/>
      <c r="TAM83" s="54"/>
      <c r="TAN83" s="54"/>
      <c r="TAO83" s="54"/>
      <c r="TAP83" s="54"/>
      <c r="TAQ83" s="54"/>
      <c r="TAR83" s="54"/>
      <c r="TAS83" s="54"/>
      <c r="TAT83" s="54"/>
      <c r="TAU83" s="54"/>
      <c r="TAV83" s="54"/>
      <c r="TAW83" s="54"/>
      <c r="TAX83" s="54"/>
      <c r="TAY83" s="54"/>
      <c r="TAZ83" s="54"/>
      <c r="TBA83" s="54"/>
      <c r="TBB83" s="54"/>
      <c r="TBC83" s="54"/>
      <c r="TBD83" s="54"/>
      <c r="TBE83" s="54"/>
      <c r="TBF83" s="54"/>
      <c r="TBG83" s="54"/>
      <c r="TBH83" s="54"/>
      <c r="TBI83" s="54"/>
      <c r="TBJ83" s="54"/>
      <c r="TBK83" s="54"/>
      <c r="TBL83" s="54"/>
      <c r="TBM83" s="54"/>
      <c r="TBN83" s="54"/>
      <c r="TBO83" s="54"/>
      <c r="TBP83" s="54"/>
      <c r="TBQ83" s="54"/>
      <c r="TBR83" s="54"/>
      <c r="TBS83" s="54"/>
      <c r="TBT83" s="54"/>
      <c r="TBU83" s="54"/>
      <c r="TBV83" s="54"/>
      <c r="TBW83" s="54"/>
      <c r="TBX83" s="54"/>
      <c r="TBY83" s="54"/>
      <c r="TBZ83" s="54"/>
      <c r="TCA83" s="54"/>
      <c r="TCB83" s="54"/>
      <c r="TCC83" s="54"/>
      <c r="TCD83" s="54"/>
      <c r="TCE83" s="54"/>
      <c r="TCF83" s="54"/>
      <c r="TCG83" s="54"/>
      <c r="TCH83" s="54"/>
      <c r="TCI83" s="54"/>
      <c r="TCJ83" s="54"/>
      <c r="TCK83" s="54"/>
      <c r="TCL83" s="54"/>
      <c r="TCM83" s="54"/>
      <c r="TCN83" s="54"/>
      <c r="TCO83" s="54"/>
      <c r="TCP83" s="54"/>
      <c r="TCQ83" s="54"/>
      <c r="TCR83" s="54"/>
      <c r="TCS83" s="54"/>
      <c r="TCT83" s="54"/>
      <c r="TCU83" s="54"/>
      <c r="TCV83" s="54"/>
      <c r="TCW83" s="54"/>
      <c r="TCX83" s="54"/>
      <c r="TCY83" s="54"/>
      <c r="TCZ83" s="54"/>
      <c r="TDA83" s="54"/>
      <c r="TDB83" s="54"/>
      <c r="TDC83" s="54"/>
      <c r="TDD83" s="54"/>
      <c r="TDE83" s="54"/>
      <c r="TDF83" s="54"/>
      <c r="TDG83" s="54"/>
      <c r="TDH83" s="54"/>
      <c r="TDI83" s="54"/>
      <c r="TDJ83" s="54"/>
      <c r="TDK83" s="54"/>
      <c r="TDL83" s="54"/>
      <c r="TDM83" s="54"/>
      <c r="TDN83" s="54"/>
      <c r="TDO83" s="54"/>
      <c r="TDP83" s="54"/>
      <c r="TDQ83" s="54"/>
      <c r="TDR83" s="54"/>
      <c r="TDS83" s="54"/>
      <c r="TDT83" s="54"/>
      <c r="TDU83" s="54"/>
      <c r="TDV83" s="54"/>
      <c r="TDW83" s="54"/>
      <c r="TDX83" s="54"/>
      <c r="TDY83" s="54"/>
      <c r="TDZ83" s="54"/>
      <c r="TEA83" s="54"/>
      <c r="TEB83" s="54"/>
      <c r="TEC83" s="54"/>
      <c r="TED83" s="54"/>
      <c r="TEE83" s="54"/>
      <c r="TEF83" s="54"/>
      <c r="TEG83" s="54"/>
      <c r="TEH83" s="54"/>
      <c r="TEI83" s="54"/>
      <c r="TEJ83" s="54"/>
      <c r="TEK83" s="54"/>
      <c r="TEL83" s="54"/>
      <c r="TEM83" s="54"/>
      <c r="TEN83" s="54"/>
      <c r="TEO83" s="54"/>
      <c r="TEP83" s="54"/>
      <c r="TEQ83" s="54"/>
      <c r="TER83" s="54"/>
      <c r="TES83" s="54"/>
      <c r="TET83" s="54"/>
      <c r="TEU83" s="54"/>
      <c r="TEV83" s="54"/>
      <c r="TEW83" s="54"/>
      <c r="TEX83" s="54"/>
      <c r="TEY83" s="54"/>
      <c r="TEZ83" s="54"/>
      <c r="TFA83" s="54"/>
      <c r="TFB83" s="54"/>
      <c r="TFC83" s="54"/>
      <c r="TFD83" s="54"/>
      <c r="TFE83" s="54"/>
      <c r="TFF83" s="54"/>
      <c r="TFG83" s="54"/>
      <c r="TFH83" s="54"/>
      <c r="TFI83" s="54"/>
      <c r="TFJ83" s="54"/>
      <c r="TFK83" s="54"/>
      <c r="TFL83" s="54"/>
      <c r="TFM83" s="54"/>
      <c r="TFN83" s="54"/>
      <c r="TFO83" s="54"/>
      <c r="TFP83" s="54"/>
      <c r="TFQ83" s="54"/>
      <c r="TFR83" s="54"/>
      <c r="TFS83" s="54"/>
      <c r="TFT83" s="54"/>
      <c r="TFU83" s="54"/>
      <c r="TFV83" s="54"/>
      <c r="TFW83" s="54"/>
      <c r="TFX83" s="54"/>
      <c r="TFY83" s="54"/>
      <c r="TFZ83" s="54"/>
      <c r="TGA83" s="54"/>
      <c r="TGB83" s="54"/>
      <c r="TGC83" s="54"/>
      <c r="TGD83" s="54"/>
      <c r="TGE83" s="54"/>
      <c r="TGF83" s="54"/>
      <c r="TGG83" s="54"/>
      <c r="TGH83" s="54"/>
      <c r="TGI83" s="54"/>
      <c r="TGJ83" s="54"/>
      <c r="TGK83" s="54"/>
      <c r="TGL83" s="54"/>
      <c r="TGM83" s="54"/>
      <c r="TGN83" s="54"/>
      <c r="TGO83" s="54"/>
      <c r="TGP83" s="54"/>
      <c r="TGQ83" s="54"/>
      <c r="TGR83" s="54"/>
      <c r="TGS83" s="54"/>
      <c r="TGT83" s="54"/>
      <c r="TGU83" s="54"/>
      <c r="TGV83" s="54"/>
      <c r="TGW83" s="54"/>
      <c r="TGX83" s="54"/>
      <c r="TGY83" s="54"/>
      <c r="TGZ83" s="54"/>
      <c r="THA83" s="54"/>
      <c r="THB83" s="54"/>
      <c r="THC83" s="54"/>
      <c r="THD83" s="54"/>
      <c r="THE83" s="54"/>
      <c r="THF83" s="54"/>
      <c r="THG83" s="54"/>
      <c r="THH83" s="54"/>
      <c r="THI83" s="54"/>
      <c r="THJ83" s="54"/>
      <c r="THK83" s="54"/>
      <c r="THL83" s="54"/>
      <c r="THM83" s="54"/>
      <c r="THN83" s="54"/>
      <c r="THO83" s="54"/>
      <c r="THP83" s="54"/>
      <c r="THQ83" s="54"/>
      <c r="THR83" s="54"/>
      <c r="THS83" s="54"/>
      <c r="THT83" s="54"/>
      <c r="THU83" s="54"/>
      <c r="THV83" s="54"/>
      <c r="THW83" s="54"/>
      <c r="THX83" s="54"/>
      <c r="THY83" s="54"/>
      <c r="THZ83" s="54"/>
      <c r="TIA83" s="54"/>
      <c r="TIB83" s="54"/>
      <c r="TIC83" s="54"/>
      <c r="TID83" s="54"/>
      <c r="TIE83" s="54"/>
      <c r="TIF83" s="54"/>
      <c r="TIG83" s="54"/>
      <c r="TIH83" s="54"/>
      <c r="TII83" s="54"/>
      <c r="TIJ83" s="54"/>
      <c r="TIK83" s="54"/>
      <c r="TIL83" s="54"/>
      <c r="TIM83" s="54"/>
      <c r="TIN83" s="54"/>
      <c r="TIO83" s="54"/>
      <c r="TIP83" s="54"/>
      <c r="TIQ83" s="54"/>
      <c r="TIR83" s="54"/>
      <c r="TIS83" s="54"/>
      <c r="TIT83" s="54"/>
      <c r="TIU83" s="54"/>
      <c r="TIV83" s="54"/>
      <c r="TIW83" s="54"/>
      <c r="TIX83" s="54"/>
      <c r="TIY83" s="54"/>
      <c r="TIZ83" s="54"/>
      <c r="TJA83" s="54"/>
      <c r="TJB83" s="54"/>
      <c r="TJC83" s="54"/>
      <c r="TJD83" s="54"/>
      <c r="TJE83" s="54"/>
      <c r="TJF83" s="54"/>
      <c r="TJG83" s="54"/>
      <c r="TJH83" s="54"/>
      <c r="TJI83" s="54"/>
      <c r="TJJ83" s="54"/>
      <c r="TJK83" s="54"/>
      <c r="TJL83" s="54"/>
      <c r="TJM83" s="54"/>
      <c r="TJN83" s="54"/>
      <c r="TJO83" s="54"/>
      <c r="TJP83" s="54"/>
      <c r="TJQ83" s="54"/>
      <c r="TJR83" s="54"/>
      <c r="TJS83" s="54"/>
      <c r="TJT83" s="54"/>
      <c r="TJU83" s="54"/>
      <c r="TJV83" s="54"/>
      <c r="TJW83" s="54"/>
      <c r="TJX83" s="54"/>
      <c r="TJY83" s="54"/>
      <c r="TJZ83" s="54"/>
      <c r="TKA83" s="54"/>
      <c r="TKB83" s="54"/>
      <c r="TKC83" s="54"/>
      <c r="TKD83" s="54"/>
      <c r="TKE83" s="54"/>
      <c r="TKF83" s="54"/>
      <c r="TKG83" s="54"/>
      <c r="TKH83" s="54"/>
      <c r="TKI83" s="54"/>
      <c r="TKJ83" s="54"/>
      <c r="TKK83" s="54"/>
      <c r="TKL83" s="54"/>
      <c r="TKM83" s="54"/>
      <c r="TKN83" s="54"/>
      <c r="TKO83" s="54"/>
      <c r="TKP83" s="54"/>
      <c r="TKQ83" s="54"/>
      <c r="TKR83" s="54"/>
      <c r="TKS83" s="54"/>
      <c r="TKT83" s="54"/>
      <c r="TKU83" s="54"/>
      <c r="TKV83" s="54"/>
      <c r="TKW83" s="54"/>
      <c r="TKX83" s="54"/>
      <c r="TKY83" s="54"/>
      <c r="TKZ83" s="54"/>
      <c r="TLA83" s="54"/>
      <c r="TLB83" s="54"/>
      <c r="TLC83" s="54"/>
      <c r="TLD83" s="54"/>
      <c r="TLE83" s="54"/>
      <c r="TLF83" s="54"/>
      <c r="TLG83" s="54"/>
      <c r="TLH83" s="54"/>
      <c r="TLI83" s="54"/>
      <c r="TLJ83" s="54"/>
      <c r="TLK83" s="54"/>
      <c r="TLL83" s="54"/>
      <c r="TLM83" s="54"/>
      <c r="TLN83" s="54"/>
      <c r="TLO83" s="54"/>
      <c r="TLP83" s="54"/>
      <c r="TLQ83" s="54"/>
      <c r="TLR83" s="54"/>
      <c r="TLS83" s="54"/>
      <c r="TLT83" s="54"/>
      <c r="TLU83" s="54"/>
      <c r="TLV83" s="54"/>
      <c r="TLW83" s="54"/>
      <c r="TLX83" s="54"/>
      <c r="TLY83" s="54"/>
      <c r="TLZ83" s="54"/>
      <c r="TMA83" s="54"/>
      <c r="TMB83" s="54"/>
      <c r="TMC83" s="54"/>
      <c r="TMD83" s="54"/>
      <c r="TME83" s="54"/>
      <c r="TMF83" s="54"/>
      <c r="TMG83" s="54"/>
      <c r="TMH83" s="54"/>
      <c r="TMI83" s="54"/>
      <c r="TMJ83" s="54"/>
      <c r="TMK83" s="54"/>
      <c r="TML83" s="54"/>
      <c r="TMM83" s="54"/>
      <c r="TMN83" s="54"/>
      <c r="TMO83" s="54"/>
      <c r="TMP83" s="54"/>
      <c r="TMQ83" s="54"/>
      <c r="TMR83" s="54"/>
      <c r="TMS83" s="54"/>
      <c r="TMT83" s="54"/>
      <c r="TMU83" s="54"/>
      <c r="TMV83" s="54"/>
      <c r="TMW83" s="54"/>
      <c r="TMX83" s="54"/>
      <c r="TMY83" s="54"/>
      <c r="TMZ83" s="54"/>
      <c r="TNA83" s="54"/>
      <c r="TNB83" s="54"/>
      <c r="TNC83" s="54"/>
      <c r="TND83" s="54"/>
      <c r="TNE83" s="54"/>
      <c r="TNF83" s="54"/>
      <c r="TNG83" s="54"/>
      <c r="TNH83" s="54"/>
      <c r="TNI83" s="54"/>
      <c r="TNJ83" s="54"/>
      <c r="TNK83" s="54"/>
      <c r="TNL83" s="54"/>
      <c r="TNM83" s="54"/>
      <c r="TNN83" s="54"/>
      <c r="TNO83" s="54"/>
      <c r="TNP83" s="54"/>
      <c r="TNQ83" s="54"/>
      <c r="TNR83" s="54"/>
      <c r="TNS83" s="54"/>
      <c r="TNT83" s="54"/>
      <c r="TNU83" s="54"/>
      <c r="TNV83" s="54"/>
      <c r="TNW83" s="54"/>
      <c r="TNX83" s="54"/>
      <c r="TNY83" s="54"/>
      <c r="TNZ83" s="54"/>
      <c r="TOA83" s="54"/>
      <c r="TOB83" s="54"/>
      <c r="TOC83" s="54"/>
      <c r="TOD83" s="54"/>
      <c r="TOE83" s="54"/>
      <c r="TOF83" s="54"/>
      <c r="TOG83" s="54"/>
      <c r="TOH83" s="54"/>
      <c r="TOI83" s="54"/>
      <c r="TOJ83" s="54"/>
      <c r="TOK83" s="54"/>
      <c r="TOL83" s="54"/>
      <c r="TOM83" s="54"/>
      <c r="TON83" s="54"/>
      <c r="TOO83" s="54"/>
      <c r="TOP83" s="54"/>
      <c r="TOQ83" s="54"/>
      <c r="TOR83" s="54"/>
      <c r="TOS83" s="54"/>
      <c r="TOT83" s="54"/>
      <c r="TOU83" s="54"/>
      <c r="TOV83" s="54"/>
      <c r="TOW83" s="54"/>
      <c r="TOX83" s="54"/>
      <c r="TOY83" s="54"/>
      <c r="TOZ83" s="54"/>
      <c r="TPA83" s="54"/>
      <c r="TPB83" s="54"/>
      <c r="TPC83" s="54"/>
      <c r="TPD83" s="54"/>
      <c r="TPE83" s="54"/>
      <c r="TPF83" s="54"/>
      <c r="TPG83" s="54"/>
      <c r="TPH83" s="54"/>
      <c r="TPI83" s="54"/>
      <c r="TPJ83" s="54"/>
      <c r="TPK83" s="54"/>
      <c r="TPL83" s="54"/>
      <c r="TPM83" s="54"/>
      <c r="TPN83" s="54"/>
      <c r="TPO83" s="54"/>
      <c r="TPP83" s="54"/>
      <c r="TPQ83" s="54"/>
      <c r="TPR83" s="54"/>
      <c r="TPS83" s="54"/>
      <c r="TPT83" s="54"/>
      <c r="TPU83" s="54"/>
      <c r="TPV83" s="54"/>
      <c r="TPW83" s="54"/>
      <c r="TPX83" s="54"/>
      <c r="TPY83" s="54"/>
      <c r="TPZ83" s="54"/>
      <c r="TQA83" s="54"/>
      <c r="TQB83" s="54"/>
      <c r="TQC83" s="54"/>
      <c r="TQD83" s="54"/>
      <c r="TQE83" s="54"/>
      <c r="TQF83" s="54"/>
      <c r="TQG83" s="54"/>
      <c r="TQH83" s="54"/>
      <c r="TQI83" s="54"/>
      <c r="TQJ83" s="54"/>
      <c r="TQK83" s="54"/>
      <c r="TQL83" s="54"/>
      <c r="TQM83" s="54"/>
      <c r="TQN83" s="54"/>
      <c r="TQO83" s="54"/>
      <c r="TQP83" s="54"/>
      <c r="TQQ83" s="54"/>
      <c r="TQR83" s="54"/>
      <c r="TQS83" s="54"/>
      <c r="TQT83" s="54"/>
      <c r="TQU83" s="54"/>
      <c r="TQV83" s="54"/>
      <c r="TQW83" s="54"/>
      <c r="TQX83" s="54"/>
      <c r="TQY83" s="54"/>
      <c r="TQZ83" s="54"/>
      <c r="TRA83" s="54"/>
      <c r="TRB83" s="54"/>
      <c r="TRC83" s="54"/>
      <c r="TRD83" s="54"/>
      <c r="TRE83" s="54"/>
      <c r="TRF83" s="54"/>
      <c r="TRG83" s="54"/>
      <c r="TRH83" s="54"/>
      <c r="TRI83" s="54"/>
      <c r="TRJ83" s="54"/>
      <c r="TRK83" s="54"/>
      <c r="TRL83" s="54"/>
      <c r="TRM83" s="54"/>
      <c r="TRN83" s="54"/>
      <c r="TRO83" s="54"/>
      <c r="TRP83" s="54"/>
      <c r="TRQ83" s="54"/>
      <c r="TRR83" s="54"/>
      <c r="TRS83" s="54"/>
      <c r="TRT83" s="54"/>
      <c r="TRU83" s="54"/>
      <c r="TRV83" s="54"/>
      <c r="TRW83" s="54"/>
      <c r="TRX83" s="54"/>
      <c r="TRY83" s="54"/>
      <c r="TRZ83" s="54"/>
      <c r="TSA83" s="54"/>
      <c r="TSB83" s="54"/>
      <c r="TSC83" s="54"/>
      <c r="TSD83" s="54"/>
      <c r="TSE83" s="54"/>
      <c r="TSF83" s="54"/>
      <c r="TSG83" s="54"/>
      <c r="TSH83" s="54"/>
      <c r="TSI83" s="54"/>
      <c r="TSJ83" s="54"/>
      <c r="TSK83" s="54"/>
      <c r="TSL83" s="54"/>
      <c r="TSM83" s="54"/>
      <c r="TSN83" s="54"/>
      <c r="TSO83" s="54"/>
      <c r="TSP83" s="54"/>
      <c r="TSQ83" s="54"/>
      <c r="TSR83" s="54"/>
      <c r="TSS83" s="54"/>
      <c r="TST83" s="54"/>
      <c r="TSU83" s="54"/>
      <c r="TSV83" s="54"/>
      <c r="TSW83" s="54"/>
      <c r="TSX83" s="54"/>
      <c r="TSY83" s="54"/>
      <c r="TSZ83" s="54"/>
      <c r="TTA83" s="54"/>
      <c r="TTB83" s="54"/>
      <c r="TTC83" s="54"/>
      <c r="TTD83" s="54"/>
      <c r="TTE83" s="54"/>
      <c r="TTF83" s="54"/>
      <c r="TTG83" s="54"/>
      <c r="TTH83" s="54"/>
      <c r="TTI83" s="54"/>
      <c r="TTJ83" s="54"/>
      <c r="TTK83" s="54"/>
      <c r="TTL83" s="54"/>
      <c r="TTM83" s="54"/>
      <c r="TTN83" s="54"/>
      <c r="TTO83" s="54"/>
      <c r="TTP83" s="54"/>
      <c r="TTQ83" s="54"/>
      <c r="TTR83" s="54"/>
      <c r="TTS83" s="54"/>
      <c r="TTT83" s="54"/>
      <c r="TTU83" s="54"/>
      <c r="TTV83" s="54"/>
      <c r="TTW83" s="54"/>
      <c r="TTX83" s="54"/>
      <c r="TTY83" s="54"/>
      <c r="TTZ83" s="54"/>
      <c r="TUA83" s="54"/>
      <c r="TUB83" s="54"/>
      <c r="TUC83" s="54"/>
      <c r="TUD83" s="54"/>
      <c r="TUE83" s="54"/>
      <c r="TUF83" s="54"/>
      <c r="TUG83" s="54"/>
      <c r="TUH83" s="54"/>
      <c r="TUI83" s="54"/>
      <c r="TUJ83" s="54"/>
      <c r="TUK83" s="54"/>
      <c r="TUL83" s="54"/>
      <c r="TUM83" s="54"/>
      <c r="TUN83" s="54"/>
      <c r="TUO83" s="54"/>
      <c r="TUP83" s="54"/>
      <c r="TUQ83" s="54"/>
      <c r="TUR83" s="54"/>
      <c r="TUS83" s="54"/>
      <c r="TUT83" s="54"/>
      <c r="TUU83" s="54"/>
      <c r="TUV83" s="54"/>
      <c r="TUW83" s="54"/>
      <c r="TUX83" s="54"/>
      <c r="TUY83" s="54"/>
      <c r="TUZ83" s="54"/>
      <c r="TVA83" s="54"/>
      <c r="TVB83" s="54"/>
      <c r="TVC83" s="54"/>
      <c r="TVD83" s="54"/>
      <c r="TVE83" s="54"/>
      <c r="TVF83" s="54"/>
      <c r="TVG83" s="54"/>
      <c r="TVH83" s="54"/>
      <c r="TVI83" s="54"/>
      <c r="TVJ83" s="54"/>
      <c r="TVK83" s="54"/>
      <c r="TVL83" s="54"/>
      <c r="TVM83" s="54"/>
      <c r="TVN83" s="54"/>
      <c r="TVO83" s="54"/>
      <c r="TVP83" s="54"/>
      <c r="TVQ83" s="54"/>
      <c r="TVR83" s="54"/>
      <c r="TVS83" s="54"/>
      <c r="TVT83" s="54"/>
      <c r="TVU83" s="54"/>
      <c r="TVV83" s="54"/>
      <c r="TVW83" s="54"/>
      <c r="TVX83" s="54"/>
      <c r="TVY83" s="54"/>
      <c r="TVZ83" s="54"/>
      <c r="TWA83" s="54"/>
      <c r="TWB83" s="54"/>
      <c r="TWC83" s="54"/>
      <c r="TWD83" s="54"/>
      <c r="TWE83" s="54"/>
      <c r="TWF83" s="54"/>
      <c r="TWG83" s="54"/>
      <c r="TWH83" s="54"/>
      <c r="TWI83" s="54"/>
      <c r="TWJ83" s="54"/>
      <c r="TWK83" s="54"/>
      <c r="TWL83" s="54"/>
      <c r="TWM83" s="54"/>
      <c r="TWN83" s="54"/>
      <c r="TWO83" s="54"/>
      <c r="TWP83" s="54"/>
      <c r="TWQ83" s="54"/>
      <c r="TWR83" s="54"/>
      <c r="TWS83" s="54"/>
      <c r="TWT83" s="54"/>
      <c r="TWU83" s="54"/>
      <c r="TWV83" s="54"/>
      <c r="TWW83" s="54"/>
      <c r="TWX83" s="54"/>
      <c r="TWY83" s="54"/>
      <c r="TWZ83" s="54"/>
      <c r="TXA83" s="54"/>
      <c r="TXB83" s="54"/>
      <c r="TXC83" s="54"/>
      <c r="TXD83" s="54"/>
      <c r="TXE83" s="54"/>
      <c r="TXF83" s="54"/>
      <c r="TXG83" s="54"/>
      <c r="TXH83" s="54"/>
      <c r="TXI83" s="54"/>
      <c r="TXJ83" s="54"/>
      <c r="TXK83" s="54"/>
      <c r="TXL83" s="54"/>
      <c r="TXM83" s="54"/>
      <c r="TXN83" s="54"/>
      <c r="TXO83" s="54"/>
      <c r="TXP83" s="54"/>
      <c r="TXQ83" s="54"/>
      <c r="TXR83" s="54"/>
      <c r="TXS83" s="54"/>
      <c r="TXT83" s="54"/>
      <c r="TXU83" s="54"/>
      <c r="TXV83" s="54"/>
      <c r="TXW83" s="54"/>
      <c r="TXX83" s="54"/>
      <c r="TXY83" s="54"/>
      <c r="TXZ83" s="54"/>
      <c r="TYA83" s="54"/>
      <c r="TYB83" s="54"/>
      <c r="TYC83" s="54"/>
      <c r="TYD83" s="54"/>
      <c r="TYE83" s="54"/>
      <c r="TYF83" s="54"/>
      <c r="TYG83" s="54"/>
      <c r="TYH83" s="54"/>
      <c r="TYI83" s="54"/>
      <c r="TYJ83" s="54"/>
      <c r="TYK83" s="54"/>
      <c r="TYL83" s="54"/>
      <c r="TYM83" s="54"/>
      <c r="TYN83" s="54"/>
      <c r="TYO83" s="54"/>
      <c r="TYP83" s="54"/>
      <c r="TYQ83" s="54"/>
      <c r="TYR83" s="54"/>
      <c r="TYS83" s="54"/>
      <c r="TYT83" s="54"/>
      <c r="TYU83" s="54"/>
      <c r="TYV83" s="54"/>
      <c r="TYW83" s="54"/>
      <c r="TYX83" s="54"/>
      <c r="TYY83" s="54"/>
      <c r="TYZ83" s="54"/>
      <c r="TZA83" s="54"/>
      <c r="TZB83" s="54"/>
      <c r="TZC83" s="54"/>
      <c r="TZD83" s="54"/>
      <c r="TZE83" s="54"/>
      <c r="TZF83" s="54"/>
      <c r="TZG83" s="54"/>
      <c r="TZH83" s="54"/>
      <c r="TZI83" s="54"/>
      <c r="TZJ83" s="54"/>
      <c r="TZK83" s="54"/>
      <c r="TZL83" s="54"/>
      <c r="TZM83" s="54"/>
      <c r="TZN83" s="54"/>
      <c r="TZO83" s="54"/>
      <c r="TZP83" s="54"/>
      <c r="TZQ83" s="54"/>
      <c r="TZR83" s="54"/>
      <c r="TZS83" s="54"/>
      <c r="TZT83" s="54"/>
      <c r="TZU83" s="54"/>
      <c r="TZV83" s="54"/>
      <c r="TZW83" s="54"/>
      <c r="TZX83" s="54"/>
      <c r="TZY83" s="54"/>
      <c r="TZZ83" s="54"/>
      <c r="UAA83" s="54"/>
      <c r="UAB83" s="54"/>
      <c r="UAC83" s="54"/>
      <c r="UAD83" s="54"/>
      <c r="UAE83" s="54"/>
      <c r="UAF83" s="54"/>
      <c r="UAG83" s="54"/>
      <c r="UAH83" s="54"/>
      <c r="UAI83" s="54"/>
      <c r="UAJ83" s="54"/>
      <c r="UAK83" s="54"/>
      <c r="UAL83" s="54"/>
      <c r="UAM83" s="54"/>
      <c r="UAN83" s="54"/>
      <c r="UAO83" s="54"/>
      <c r="UAP83" s="54"/>
      <c r="UAQ83" s="54"/>
      <c r="UAR83" s="54"/>
      <c r="UAS83" s="54"/>
      <c r="UAT83" s="54"/>
      <c r="UAU83" s="54"/>
      <c r="UAV83" s="54"/>
      <c r="UAW83" s="54"/>
      <c r="UAX83" s="54"/>
      <c r="UAY83" s="54"/>
      <c r="UAZ83" s="54"/>
      <c r="UBA83" s="54"/>
      <c r="UBB83" s="54"/>
      <c r="UBC83" s="54"/>
      <c r="UBD83" s="54"/>
      <c r="UBE83" s="54"/>
      <c r="UBF83" s="54"/>
      <c r="UBG83" s="54"/>
      <c r="UBH83" s="54"/>
      <c r="UBI83" s="54"/>
      <c r="UBJ83" s="54"/>
      <c r="UBK83" s="54"/>
      <c r="UBL83" s="54"/>
      <c r="UBM83" s="54"/>
      <c r="UBN83" s="54"/>
      <c r="UBO83" s="54"/>
      <c r="UBP83" s="54"/>
      <c r="UBQ83" s="54"/>
      <c r="UBR83" s="54"/>
      <c r="UBS83" s="54"/>
      <c r="UBT83" s="54"/>
      <c r="UBU83" s="54"/>
      <c r="UBV83" s="54"/>
      <c r="UBW83" s="54"/>
      <c r="UBX83" s="54"/>
      <c r="UBY83" s="54"/>
      <c r="UBZ83" s="54"/>
      <c r="UCA83" s="54"/>
      <c r="UCB83" s="54"/>
      <c r="UCC83" s="54"/>
      <c r="UCD83" s="54"/>
      <c r="UCE83" s="54"/>
      <c r="UCF83" s="54"/>
      <c r="UCG83" s="54"/>
      <c r="UCH83" s="54"/>
      <c r="UCI83" s="54"/>
      <c r="UCJ83" s="54"/>
      <c r="UCK83" s="54"/>
      <c r="UCL83" s="54"/>
      <c r="UCM83" s="54"/>
      <c r="UCN83" s="54"/>
      <c r="UCO83" s="54"/>
      <c r="UCP83" s="54"/>
      <c r="UCQ83" s="54"/>
      <c r="UCR83" s="54"/>
      <c r="UCS83" s="54"/>
      <c r="UCT83" s="54"/>
      <c r="UCU83" s="54"/>
      <c r="UCV83" s="54"/>
      <c r="UCW83" s="54"/>
      <c r="UCX83" s="54"/>
      <c r="UCY83" s="54"/>
      <c r="UCZ83" s="54"/>
      <c r="UDA83" s="54"/>
      <c r="UDB83" s="54"/>
      <c r="UDC83" s="54"/>
      <c r="UDD83" s="54"/>
      <c r="UDE83" s="54"/>
      <c r="UDF83" s="54"/>
      <c r="UDG83" s="54"/>
      <c r="UDH83" s="54"/>
      <c r="UDI83" s="54"/>
      <c r="UDJ83" s="54"/>
      <c r="UDK83" s="54"/>
      <c r="UDL83" s="54"/>
      <c r="UDM83" s="54"/>
      <c r="UDN83" s="54"/>
      <c r="UDO83" s="54"/>
      <c r="UDP83" s="54"/>
      <c r="UDQ83" s="54"/>
      <c r="UDR83" s="54"/>
      <c r="UDS83" s="54"/>
      <c r="UDT83" s="54"/>
      <c r="UDU83" s="54"/>
      <c r="UDV83" s="54"/>
      <c r="UDW83" s="54"/>
      <c r="UDX83" s="54"/>
      <c r="UDY83" s="54"/>
      <c r="UDZ83" s="54"/>
      <c r="UEA83" s="54"/>
      <c r="UEB83" s="54"/>
      <c r="UEC83" s="54"/>
      <c r="UED83" s="54"/>
      <c r="UEE83" s="54"/>
      <c r="UEF83" s="54"/>
      <c r="UEG83" s="54"/>
      <c r="UEH83" s="54"/>
      <c r="UEI83" s="54"/>
      <c r="UEJ83" s="54"/>
      <c r="UEK83" s="54"/>
      <c r="UEL83" s="54"/>
      <c r="UEM83" s="54"/>
      <c r="UEN83" s="54"/>
      <c r="UEO83" s="54"/>
      <c r="UEP83" s="54"/>
      <c r="UEQ83" s="54"/>
      <c r="UER83" s="54"/>
      <c r="UES83" s="54"/>
      <c r="UET83" s="54"/>
      <c r="UEU83" s="54"/>
      <c r="UEV83" s="54"/>
      <c r="UEW83" s="54"/>
      <c r="UEX83" s="54"/>
      <c r="UEY83" s="54"/>
      <c r="UEZ83" s="54"/>
      <c r="UFA83" s="54"/>
      <c r="UFB83" s="54"/>
      <c r="UFC83" s="54"/>
      <c r="UFD83" s="54"/>
      <c r="UFE83" s="54"/>
      <c r="UFF83" s="54"/>
      <c r="UFG83" s="54"/>
      <c r="UFH83" s="54"/>
      <c r="UFI83" s="54"/>
      <c r="UFJ83" s="54"/>
      <c r="UFK83" s="54"/>
      <c r="UFL83" s="54"/>
      <c r="UFM83" s="54"/>
      <c r="UFN83" s="54"/>
      <c r="UFO83" s="54"/>
      <c r="UFP83" s="54"/>
      <c r="UFQ83" s="54"/>
      <c r="UFR83" s="54"/>
      <c r="UFS83" s="54"/>
      <c r="UFT83" s="54"/>
      <c r="UFU83" s="54"/>
      <c r="UFV83" s="54"/>
      <c r="UFW83" s="54"/>
      <c r="UFX83" s="54"/>
      <c r="UFY83" s="54"/>
      <c r="UFZ83" s="54"/>
      <c r="UGA83" s="54"/>
      <c r="UGB83" s="54"/>
      <c r="UGC83" s="54"/>
      <c r="UGD83" s="54"/>
      <c r="UGE83" s="54"/>
      <c r="UGF83" s="54"/>
      <c r="UGG83" s="54"/>
      <c r="UGH83" s="54"/>
      <c r="UGI83" s="54"/>
      <c r="UGJ83" s="54"/>
      <c r="UGK83" s="54"/>
      <c r="UGL83" s="54"/>
      <c r="UGM83" s="54"/>
      <c r="UGN83" s="54"/>
      <c r="UGO83" s="54"/>
      <c r="UGP83" s="54"/>
      <c r="UGQ83" s="54"/>
      <c r="UGR83" s="54"/>
      <c r="UGS83" s="54"/>
      <c r="UGT83" s="54"/>
      <c r="UGU83" s="54"/>
      <c r="UGV83" s="54"/>
      <c r="UGW83" s="54"/>
      <c r="UGX83" s="54"/>
      <c r="UGY83" s="54"/>
      <c r="UGZ83" s="54"/>
      <c r="UHA83" s="54"/>
      <c r="UHB83" s="54"/>
      <c r="UHC83" s="54"/>
      <c r="UHD83" s="54"/>
      <c r="UHE83" s="54"/>
      <c r="UHF83" s="54"/>
      <c r="UHG83" s="54"/>
      <c r="UHH83" s="54"/>
      <c r="UHI83" s="54"/>
      <c r="UHJ83" s="54"/>
      <c r="UHK83" s="54"/>
      <c r="UHL83" s="54"/>
      <c r="UHM83" s="54"/>
      <c r="UHN83" s="54"/>
      <c r="UHO83" s="54"/>
      <c r="UHP83" s="54"/>
      <c r="UHQ83" s="54"/>
      <c r="UHR83" s="54"/>
      <c r="UHS83" s="54"/>
      <c r="UHT83" s="54"/>
      <c r="UHU83" s="54"/>
      <c r="UHV83" s="54"/>
      <c r="UHW83" s="54"/>
      <c r="UHX83" s="54"/>
      <c r="UHY83" s="54"/>
      <c r="UHZ83" s="54"/>
      <c r="UIA83" s="54"/>
      <c r="UIB83" s="54"/>
      <c r="UIC83" s="54"/>
      <c r="UID83" s="54"/>
      <c r="UIE83" s="54"/>
      <c r="UIF83" s="54"/>
      <c r="UIG83" s="54"/>
      <c r="UIH83" s="54"/>
      <c r="UII83" s="54"/>
      <c r="UIJ83" s="54"/>
      <c r="UIK83" s="54"/>
      <c r="UIL83" s="54"/>
      <c r="UIM83" s="54"/>
      <c r="UIN83" s="54"/>
      <c r="UIO83" s="54"/>
      <c r="UIP83" s="54"/>
      <c r="UIQ83" s="54"/>
      <c r="UIR83" s="54"/>
      <c r="UIS83" s="54"/>
      <c r="UIT83" s="54"/>
      <c r="UIU83" s="54"/>
      <c r="UIV83" s="54"/>
      <c r="UIW83" s="54"/>
      <c r="UIX83" s="54"/>
      <c r="UIY83" s="54"/>
      <c r="UIZ83" s="54"/>
      <c r="UJA83" s="54"/>
      <c r="UJB83" s="54"/>
      <c r="UJC83" s="54"/>
      <c r="UJD83" s="54"/>
      <c r="UJE83" s="54"/>
      <c r="UJF83" s="54"/>
      <c r="UJG83" s="54"/>
      <c r="UJH83" s="54"/>
      <c r="UJI83" s="54"/>
      <c r="UJJ83" s="54"/>
      <c r="UJK83" s="54"/>
      <c r="UJL83" s="54"/>
      <c r="UJM83" s="54"/>
      <c r="UJN83" s="54"/>
      <c r="UJO83" s="54"/>
      <c r="UJP83" s="54"/>
      <c r="UJQ83" s="54"/>
      <c r="UJR83" s="54"/>
      <c r="UJS83" s="54"/>
      <c r="UJT83" s="54"/>
      <c r="UJU83" s="54"/>
      <c r="UJV83" s="54"/>
      <c r="UJW83" s="54"/>
      <c r="UJX83" s="54"/>
      <c r="UJY83" s="54"/>
      <c r="UJZ83" s="54"/>
      <c r="UKA83" s="54"/>
      <c r="UKB83" s="54"/>
      <c r="UKC83" s="54"/>
      <c r="UKD83" s="54"/>
      <c r="UKE83" s="54"/>
      <c r="UKF83" s="54"/>
      <c r="UKG83" s="54"/>
      <c r="UKH83" s="54"/>
      <c r="UKI83" s="54"/>
      <c r="UKJ83" s="54"/>
      <c r="UKK83" s="54"/>
      <c r="UKL83" s="54"/>
      <c r="UKM83" s="54"/>
      <c r="UKN83" s="54"/>
      <c r="UKO83" s="54"/>
      <c r="UKP83" s="54"/>
      <c r="UKQ83" s="54"/>
      <c r="UKR83" s="54"/>
      <c r="UKS83" s="54"/>
      <c r="UKT83" s="54"/>
      <c r="UKU83" s="54"/>
      <c r="UKV83" s="54"/>
      <c r="UKW83" s="54"/>
      <c r="UKX83" s="54"/>
      <c r="UKY83" s="54"/>
      <c r="UKZ83" s="54"/>
      <c r="ULA83" s="54"/>
      <c r="ULB83" s="54"/>
      <c r="ULC83" s="54"/>
      <c r="ULD83" s="54"/>
      <c r="ULE83" s="54"/>
      <c r="ULF83" s="54"/>
      <c r="ULG83" s="54"/>
      <c r="ULH83" s="54"/>
      <c r="ULI83" s="54"/>
      <c r="ULJ83" s="54"/>
      <c r="ULK83" s="54"/>
      <c r="ULL83" s="54"/>
      <c r="ULM83" s="54"/>
      <c r="ULN83" s="54"/>
      <c r="ULO83" s="54"/>
      <c r="ULP83" s="54"/>
      <c r="ULQ83" s="54"/>
      <c r="ULR83" s="54"/>
      <c r="ULS83" s="54"/>
      <c r="ULT83" s="54"/>
      <c r="ULU83" s="54"/>
      <c r="ULV83" s="54"/>
      <c r="ULW83" s="54"/>
      <c r="ULX83" s="54"/>
      <c r="ULY83" s="54"/>
      <c r="ULZ83" s="54"/>
      <c r="UMA83" s="54"/>
      <c r="UMB83" s="54"/>
      <c r="UMC83" s="54"/>
      <c r="UMD83" s="54"/>
      <c r="UME83" s="54"/>
      <c r="UMF83" s="54"/>
      <c r="UMG83" s="54"/>
      <c r="UMH83" s="54"/>
      <c r="UMI83" s="54"/>
      <c r="UMJ83" s="54"/>
      <c r="UMK83" s="54"/>
      <c r="UML83" s="54"/>
      <c r="UMM83" s="54"/>
      <c r="UMN83" s="54"/>
      <c r="UMO83" s="54"/>
      <c r="UMP83" s="54"/>
      <c r="UMQ83" s="54"/>
      <c r="UMR83" s="54"/>
      <c r="UMS83" s="54"/>
      <c r="UMT83" s="54"/>
      <c r="UMU83" s="54"/>
      <c r="UMV83" s="54"/>
      <c r="UMW83" s="54"/>
      <c r="UMX83" s="54"/>
      <c r="UMY83" s="54"/>
      <c r="UMZ83" s="54"/>
      <c r="UNA83" s="54"/>
      <c r="UNB83" s="54"/>
      <c r="UNC83" s="54"/>
      <c r="UND83" s="54"/>
      <c r="UNE83" s="54"/>
      <c r="UNF83" s="54"/>
      <c r="UNG83" s="54"/>
      <c r="UNH83" s="54"/>
      <c r="UNI83" s="54"/>
      <c r="UNJ83" s="54"/>
      <c r="UNK83" s="54"/>
      <c r="UNL83" s="54"/>
      <c r="UNM83" s="54"/>
      <c r="UNN83" s="54"/>
      <c r="UNO83" s="54"/>
      <c r="UNP83" s="54"/>
      <c r="UNQ83" s="54"/>
      <c r="UNR83" s="54"/>
      <c r="UNS83" s="54"/>
      <c r="UNT83" s="54"/>
      <c r="UNU83" s="54"/>
      <c r="UNV83" s="54"/>
      <c r="UNW83" s="54"/>
      <c r="UNX83" s="54"/>
      <c r="UNY83" s="54"/>
      <c r="UNZ83" s="54"/>
      <c r="UOA83" s="54"/>
      <c r="UOB83" s="54"/>
      <c r="UOC83" s="54"/>
      <c r="UOD83" s="54"/>
      <c r="UOE83" s="54"/>
      <c r="UOF83" s="54"/>
      <c r="UOG83" s="54"/>
      <c r="UOH83" s="54"/>
      <c r="UOI83" s="54"/>
      <c r="UOJ83" s="54"/>
      <c r="UOK83" s="54"/>
      <c r="UOL83" s="54"/>
      <c r="UOM83" s="54"/>
      <c r="UON83" s="54"/>
      <c r="UOO83" s="54"/>
      <c r="UOP83" s="54"/>
      <c r="UOQ83" s="54"/>
      <c r="UOR83" s="54"/>
      <c r="UOS83" s="54"/>
      <c r="UOT83" s="54"/>
      <c r="UOU83" s="54"/>
      <c r="UOV83" s="54"/>
      <c r="UOW83" s="54"/>
      <c r="UOX83" s="54"/>
      <c r="UOY83" s="54"/>
      <c r="UOZ83" s="54"/>
      <c r="UPA83" s="54"/>
      <c r="UPB83" s="54"/>
      <c r="UPC83" s="54"/>
      <c r="UPD83" s="54"/>
      <c r="UPE83" s="54"/>
      <c r="UPF83" s="54"/>
      <c r="UPG83" s="54"/>
      <c r="UPH83" s="54"/>
      <c r="UPI83" s="54"/>
      <c r="UPJ83" s="54"/>
      <c r="UPK83" s="54"/>
      <c r="UPL83" s="54"/>
      <c r="UPM83" s="54"/>
      <c r="UPN83" s="54"/>
      <c r="UPO83" s="54"/>
      <c r="UPP83" s="54"/>
      <c r="UPQ83" s="54"/>
      <c r="UPR83" s="54"/>
      <c r="UPS83" s="54"/>
      <c r="UPT83" s="54"/>
      <c r="UPU83" s="54"/>
      <c r="UPV83" s="54"/>
      <c r="UPW83" s="54"/>
      <c r="UPX83" s="54"/>
      <c r="UPY83" s="54"/>
      <c r="UPZ83" s="54"/>
      <c r="UQA83" s="54"/>
      <c r="UQB83" s="54"/>
      <c r="UQC83" s="54"/>
      <c r="UQD83" s="54"/>
      <c r="UQE83" s="54"/>
      <c r="UQF83" s="54"/>
      <c r="UQG83" s="54"/>
      <c r="UQH83" s="54"/>
      <c r="UQI83" s="54"/>
      <c r="UQJ83" s="54"/>
      <c r="UQK83" s="54"/>
      <c r="UQL83" s="54"/>
      <c r="UQM83" s="54"/>
      <c r="UQN83" s="54"/>
      <c r="UQO83" s="54"/>
      <c r="UQP83" s="54"/>
      <c r="UQQ83" s="54"/>
      <c r="UQR83" s="54"/>
      <c r="UQS83" s="54"/>
      <c r="UQT83" s="54"/>
      <c r="UQU83" s="54"/>
      <c r="UQV83" s="54"/>
      <c r="UQW83" s="54"/>
      <c r="UQX83" s="54"/>
      <c r="UQY83" s="54"/>
      <c r="UQZ83" s="54"/>
      <c r="URA83" s="54"/>
      <c r="URB83" s="54"/>
      <c r="URC83" s="54"/>
      <c r="URD83" s="54"/>
      <c r="URE83" s="54"/>
      <c r="URF83" s="54"/>
      <c r="URG83" s="54"/>
      <c r="URH83" s="54"/>
      <c r="URI83" s="54"/>
      <c r="URJ83" s="54"/>
      <c r="URK83" s="54"/>
      <c r="URL83" s="54"/>
      <c r="URM83" s="54"/>
      <c r="URN83" s="54"/>
      <c r="URO83" s="54"/>
      <c r="URP83" s="54"/>
      <c r="URQ83" s="54"/>
      <c r="URR83" s="54"/>
      <c r="URS83" s="54"/>
      <c r="URT83" s="54"/>
      <c r="URU83" s="54"/>
      <c r="URV83" s="54"/>
      <c r="URW83" s="54"/>
      <c r="URX83" s="54"/>
      <c r="URY83" s="54"/>
      <c r="URZ83" s="54"/>
      <c r="USA83" s="54"/>
      <c r="USB83" s="54"/>
      <c r="USC83" s="54"/>
      <c r="USD83" s="54"/>
      <c r="USE83" s="54"/>
      <c r="USF83" s="54"/>
      <c r="USG83" s="54"/>
      <c r="USH83" s="54"/>
      <c r="USI83" s="54"/>
      <c r="USJ83" s="54"/>
      <c r="USK83" s="54"/>
      <c r="USL83" s="54"/>
      <c r="USM83" s="54"/>
      <c r="USN83" s="54"/>
      <c r="USO83" s="54"/>
      <c r="USP83" s="54"/>
      <c r="USQ83" s="54"/>
      <c r="USR83" s="54"/>
      <c r="USS83" s="54"/>
      <c r="UST83" s="54"/>
      <c r="USU83" s="54"/>
      <c r="USV83" s="54"/>
      <c r="USW83" s="54"/>
      <c r="USX83" s="54"/>
      <c r="USY83" s="54"/>
      <c r="USZ83" s="54"/>
      <c r="UTA83" s="54"/>
      <c r="UTB83" s="54"/>
      <c r="UTC83" s="54"/>
      <c r="UTD83" s="54"/>
      <c r="UTE83" s="54"/>
      <c r="UTF83" s="54"/>
      <c r="UTG83" s="54"/>
      <c r="UTH83" s="54"/>
      <c r="UTI83" s="54"/>
      <c r="UTJ83" s="54"/>
      <c r="UTK83" s="54"/>
      <c r="UTL83" s="54"/>
      <c r="UTM83" s="54"/>
      <c r="UTN83" s="54"/>
      <c r="UTO83" s="54"/>
      <c r="UTP83" s="54"/>
      <c r="UTQ83" s="54"/>
      <c r="UTR83" s="54"/>
      <c r="UTS83" s="54"/>
      <c r="UTT83" s="54"/>
      <c r="UTU83" s="54"/>
      <c r="UTV83" s="54"/>
      <c r="UTW83" s="54"/>
      <c r="UTX83" s="54"/>
      <c r="UTY83" s="54"/>
      <c r="UTZ83" s="54"/>
      <c r="UUA83" s="54"/>
      <c r="UUB83" s="54"/>
      <c r="UUC83" s="54"/>
      <c r="UUD83" s="54"/>
      <c r="UUE83" s="54"/>
      <c r="UUF83" s="54"/>
      <c r="UUG83" s="54"/>
      <c r="UUH83" s="54"/>
      <c r="UUI83" s="54"/>
      <c r="UUJ83" s="54"/>
      <c r="UUK83" s="54"/>
      <c r="UUL83" s="54"/>
      <c r="UUM83" s="54"/>
      <c r="UUN83" s="54"/>
      <c r="UUO83" s="54"/>
      <c r="UUP83" s="54"/>
      <c r="UUQ83" s="54"/>
      <c r="UUR83" s="54"/>
      <c r="UUS83" s="54"/>
      <c r="UUT83" s="54"/>
      <c r="UUU83" s="54"/>
      <c r="UUV83" s="54"/>
      <c r="UUW83" s="54"/>
      <c r="UUX83" s="54"/>
      <c r="UUY83" s="54"/>
      <c r="UUZ83" s="54"/>
      <c r="UVA83" s="54"/>
      <c r="UVB83" s="54"/>
      <c r="UVC83" s="54"/>
      <c r="UVD83" s="54"/>
      <c r="UVE83" s="54"/>
      <c r="UVF83" s="54"/>
      <c r="UVG83" s="54"/>
      <c r="UVH83" s="54"/>
      <c r="UVI83" s="54"/>
      <c r="UVJ83" s="54"/>
      <c r="UVK83" s="54"/>
      <c r="UVL83" s="54"/>
      <c r="UVM83" s="54"/>
      <c r="UVN83" s="54"/>
      <c r="UVO83" s="54"/>
      <c r="UVP83" s="54"/>
      <c r="UVQ83" s="54"/>
      <c r="UVR83" s="54"/>
      <c r="UVS83" s="54"/>
      <c r="UVT83" s="54"/>
      <c r="UVU83" s="54"/>
      <c r="UVV83" s="54"/>
      <c r="UVW83" s="54"/>
      <c r="UVX83" s="54"/>
      <c r="UVY83" s="54"/>
      <c r="UVZ83" s="54"/>
      <c r="UWA83" s="54"/>
      <c r="UWB83" s="54"/>
      <c r="UWC83" s="54"/>
      <c r="UWD83" s="54"/>
      <c r="UWE83" s="54"/>
      <c r="UWF83" s="54"/>
      <c r="UWG83" s="54"/>
      <c r="UWH83" s="54"/>
      <c r="UWI83" s="54"/>
      <c r="UWJ83" s="54"/>
      <c r="UWK83" s="54"/>
      <c r="UWL83" s="54"/>
      <c r="UWM83" s="54"/>
      <c r="UWN83" s="54"/>
      <c r="UWO83" s="54"/>
      <c r="UWP83" s="54"/>
      <c r="UWQ83" s="54"/>
      <c r="UWR83" s="54"/>
      <c r="UWS83" s="54"/>
      <c r="UWT83" s="54"/>
      <c r="UWU83" s="54"/>
      <c r="UWV83" s="54"/>
      <c r="UWW83" s="54"/>
      <c r="UWX83" s="54"/>
      <c r="UWY83" s="54"/>
      <c r="UWZ83" s="54"/>
      <c r="UXA83" s="54"/>
      <c r="UXB83" s="54"/>
      <c r="UXC83" s="54"/>
      <c r="UXD83" s="54"/>
      <c r="UXE83" s="54"/>
      <c r="UXF83" s="54"/>
      <c r="UXG83" s="54"/>
      <c r="UXH83" s="54"/>
      <c r="UXI83" s="54"/>
      <c r="UXJ83" s="54"/>
      <c r="UXK83" s="54"/>
      <c r="UXL83" s="54"/>
      <c r="UXM83" s="54"/>
      <c r="UXN83" s="54"/>
      <c r="UXO83" s="54"/>
      <c r="UXP83" s="54"/>
      <c r="UXQ83" s="54"/>
      <c r="UXR83" s="54"/>
      <c r="UXS83" s="54"/>
      <c r="UXT83" s="54"/>
      <c r="UXU83" s="54"/>
      <c r="UXV83" s="54"/>
      <c r="UXW83" s="54"/>
      <c r="UXX83" s="54"/>
      <c r="UXY83" s="54"/>
      <c r="UXZ83" s="54"/>
      <c r="UYA83" s="54"/>
      <c r="UYB83" s="54"/>
      <c r="UYC83" s="54"/>
      <c r="UYD83" s="54"/>
      <c r="UYE83" s="54"/>
      <c r="UYF83" s="54"/>
      <c r="UYG83" s="54"/>
      <c r="UYH83" s="54"/>
      <c r="UYI83" s="54"/>
      <c r="UYJ83" s="54"/>
      <c r="UYK83" s="54"/>
      <c r="UYL83" s="54"/>
      <c r="UYM83" s="54"/>
      <c r="UYN83" s="54"/>
      <c r="UYO83" s="54"/>
      <c r="UYP83" s="54"/>
      <c r="UYQ83" s="54"/>
      <c r="UYR83" s="54"/>
      <c r="UYS83" s="54"/>
      <c r="UYT83" s="54"/>
      <c r="UYU83" s="54"/>
      <c r="UYV83" s="54"/>
      <c r="UYW83" s="54"/>
      <c r="UYX83" s="54"/>
      <c r="UYY83" s="54"/>
      <c r="UYZ83" s="54"/>
      <c r="UZA83" s="54"/>
      <c r="UZB83" s="54"/>
      <c r="UZC83" s="54"/>
      <c r="UZD83" s="54"/>
      <c r="UZE83" s="54"/>
      <c r="UZF83" s="54"/>
      <c r="UZG83" s="54"/>
      <c r="UZH83" s="54"/>
      <c r="UZI83" s="54"/>
      <c r="UZJ83" s="54"/>
      <c r="UZK83" s="54"/>
      <c r="UZL83" s="54"/>
      <c r="UZM83" s="54"/>
      <c r="UZN83" s="54"/>
      <c r="UZO83" s="54"/>
      <c r="UZP83" s="54"/>
      <c r="UZQ83" s="54"/>
      <c r="UZR83" s="54"/>
      <c r="UZS83" s="54"/>
      <c r="UZT83" s="54"/>
      <c r="UZU83" s="54"/>
      <c r="UZV83" s="54"/>
      <c r="UZW83" s="54"/>
      <c r="UZX83" s="54"/>
      <c r="UZY83" s="54"/>
      <c r="UZZ83" s="54"/>
      <c r="VAA83" s="54"/>
      <c r="VAB83" s="54"/>
      <c r="VAC83" s="54"/>
      <c r="VAD83" s="54"/>
      <c r="VAE83" s="54"/>
      <c r="VAF83" s="54"/>
      <c r="VAG83" s="54"/>
      <c r="VAH83" s="54"/>
      <c r="VAI83" s="54"/>
      <c r="VAJ83" s="54"/>
      <c r="VAK83" s="54"/>
      <c r="VAL83" s="54"/>
      <c r="VAM83" s="54"/>
      <c r="VAN83" s="54"/>
      <c r="VAO83" s="54"/>
      <c r="VAP83" s="54"/>
      <c r="VAQ83" s="54"/>
      <c r="VAR83" s="54"/>
      <c r="VAS83" s="54"/>
      <c r="VAT83" s="54"/>
      <c r="VAU83" s="54"/>
      <c r="VAV83" s="54"/>
      <c r="VAW83" s="54"/>
      <c r="VAX83" s="54"/>
      <c r="VAY83" s="54"/>
      <c r="VAZ83" s="54"/>
      <c r="VBA83" s="54"/>
      <c r="VBB83" s="54"/>
      <c r="VBC83" s="54"/>
      <c r="VBD83" s="54"/>
      <c r="VBE83" s="54"/>
      <c r="VBF83" s="54"/>
      <c r="VBG83" s="54"/>
      <c r="VBH83" s="54"/>
      <c r="VBI83" s="54"/>
      <c r="VBJ83" s="54"/>
      <c r="VBK83" s="54"/>
      <c r="VBL83" s="54"/>
      <c r="VBM83" s="54"/>
      <c r="VBN83" s="54"/>
      <c r="VBO83" s="54"/>
      <c r="VBP83" s="54"/>
      <c r="VBQ83" s="54"/>
      <c r="VBR83" s="54"/>
      <c r="VBS83" s="54"/>
      <c r="VBT83" s="54"/>
      <c r="VBU83" s="54"/>
      <c r="VBV83" s="54"/>
      <c r="VBW83" s="54"/>
      <c r="VBX83" s="54"/>
      <c r="VBY83" s="54"/>
      <c r="VBZ83" s="54"/>
      <c r="VCA83" s="54"/>
      <c r="VCB83" s="54"/>
      <c r="VCC83" s="54"/>
      <c r="VCD83" s="54"/>
      <c r="VCE83" s="54"/>
      <c r="VCF83" s="54"/>
      <c r="VCG83" s="54"/>
      <c r="VCH83" s="54"/>
      <c r="VCI83" s="54"/>
      <c r="VCJ83" s="54"/>
      <c r="VCK83" s="54"/>
      <c r="VCL83" s="54"/>
      <c r="VCM83" s="54"/>
      <c r="VCN83" s="54"/>
      <c r="VCO83" s="54"/>
      <c r="VCP83" s="54"/>
      <c r="VCQ83" s="54"/>
      <c r="VCR83" s="54"/>
      <c r="VCS83" s="54"/>
      <c r="VCT83" s="54"/>
      <c r="VCU83" s="54"/>
      <c r="VCV83" s="54"/>
      <c r="VCW83" s="54"/>
      <c r="VCX83" s="54"/>
      <c r="VCY83" s="54"/>
      <c r="VCZ83" s="54"/>
      <c r="VDA83" s="54"/>
      <c r="VDB83" s="54"/>
      <c r="VDC83" s="54"/>
      <c r="VDD83" s="54"/>
      <c r="VDE83" s="54"/>
      <c r="VDF83" s="54"/>
      <c r="VDG83" s="54"/>
      <c r="VDH83" s="54"/>
      <c r="VDI83" s="54"/>
      <c r="VDJ83" s="54"/>
      <c r="VDK83" s="54"/>
      <c r="VDL83" s="54"/>
      <c r="VDM83" s="54"/>
      <c r="VDN83" s="54"/>
      <c r="VDO83" s="54"/>
      <c r="VDP83" s="54"/>
      <c r="VDQ83" s="54"/>
      <c r="VDR83" s="54"/>
      <c r="VDS83" s="54"/>
      <c r="VDT83" s="54"/>
      <c r="VDU83" s="54"/>
      <c r="VDV83" s="54"/>
      <c r="VDW83" s="54"/>
      <c r="VDX83" s="54"/>
      <c r="VDY83" s="54"/>
      <c r="VDZ83" s="54"/>
      <c r="VEA83" s="54"/>
      <c r="VEB83" s="54"/>
      <c r="VEC83" s="54"/>
      <c r="VED83" s="54"/>
      <c r="VEE83" s="54"/>
      <c r="VEF83" s="54"/>
      <c r="VEG83" s="54"/>
      <c r="VEH83" s="54"/>
      <c r="VEI83" s="54"/>
      <c r="VEJ83" s="54"/>
      <c r="VEK83" s="54"/>
      <c r="VEL83" s="54"/>
      <c r="VEM83" s="54"/>
      <c r="VEN83" s="54"/>
      <c r="VEO83" s="54"/>
      <c r="VEP83" s="54"/>
      <c r="VEQ83" s="54"/>
      <c r="VER83" s="54"/>
      <c r="VES83" s="54"/>
      <c r="VET83" s="54"/>
      <c r="VEU83" s="54"/>
      <c r="VEV83" s="54"/>
      <c r="VEW83" s="54"/>
      <c r="VEX83" s="54"/>
      <c r="VEY83" s="54"/>
      <c r="VEZ83" s="54"/>
      <c r="VFA83" s="54"/>
      <c r="VFB83" s="54"/>
      <c r="VFC83" s="54"/>
      <c r="VFD83" s="54"/>
      <c r="VFE83" s="54"/>
      <c r="VFF83" s="54"/>
      <c r="VFG83" s="54"/>
      <c r="VFH83" s="54"/>
      <c r="VFI83" s="54"/>
      <c r="VFJ83" s="54"/>
      <c r="VFK83" s="54"/>
      <c r="VFL83" s="54"/>
      <c r="VFM83" s="54"/>
      <c r="VFN83" s="54"/>
      <c r="VFO83" s="54"/>
      <c r="VFP83" s="54"/>
      <c r="VFQ83" s="54"/>
      <c r="VFR83" s="54"/>
      <c r="VFS83" s="54"/>
      <c r="VFT83" s="54"/>
      <c r="VFU83" s="54"/>
      <c r="VFV83" s="54"/>
      <c r="VFW83" s="54"/>
      <c r="VFX83" s="54"/>
      <c r="VFY83" s="54"/>
      <c r="VFZ83" s="54"/>
      <c r="VGA83" s="54"/>
      <c r="VGB83" s="54"/>
      <c r="VGC83" s="54"/>
      <c r="VGD83" s="54"/>
      <c r="VGE83" s="54"/>
      <c r="VGF83" s="54"/>
      <c r="VGG83" s="54"/>
      <c r="VGH83" s="54"/>
      <c r="VGI83" s="54"/>
      <c r="VGJ83" s="54"/>
      <c r="VGK83" s="54"/>
      <c r="VGL83" s="54"/>
      <c r="VGM83" s="54"/>
      <c r="VGN83" s="54"/>
      <c r="VGO83" s="54"/>
      <c r="VGP83" s="54"/>
      <c r="VGQ83" s="54"/>
      <c r="VGR83" s="54"/>
      <c r="VGS83" s="54"/>
      <c r="VGT83" s="54"/>
      <c r="VGU83" s="54"/>
      <c r="VGV83" s="54"/>
      <c r="VGW83" s="54"/>
      <c r="VGX83" s="54"/>
      <c r="VGY83" s="54"/>
      <c r="VGZ83" s="54"/>
      <c r="VHA83" s="54"/>
      <c r="VHB83" s="54"/>
      <c r="VHC83" s="54"/>
      <c r="VHD83" s="54"/>
      <c r="VHE83" s="54"/>
      <c r="VHF83" s="54"/>
      <c r="VHG83" s="54"/>
      <c r="VHH83" s="54"/>
      <c r="VHI83" s="54"/>
      <c r="VHJ83" s="54"/>
      <c r="VHK83" s="54"/>
      <c r="VHL83" s="54"/>
      <c r="VHM83" s="54"/>
      <c r="VHN83" s="54"/>
      <c r="VHO83" s="54"/>
      <c r="VHP83" s="54"/>
      <c r="VHQ83" s="54"/>
      <c r="VHR83" s="54"/>
      <c r="VHS83" s="54"/>
      <c r="VHT83" s="54"/>
      <c r="VHU83" s="54"/>
      <c r="VHV83" s="54"/>
      <c r="VHW83" s="54"/>
      <c r="VHX83" s="54"/>
      <c r="VHY83" s="54"/>
      <c r="VHZ83" s="54"/>
      <c r="VIA83" s="54"/>
      <c r="VIB83" s="54"/>
      <c r="VIC83" s="54"/>
      <c r="VID83" s="54"/>
      <c r="VIE83" s="54"/>
      <c r="VIF83" s="54"/>
      <c r="VIG83" s="54"/>
      <c r="VIH83" s="54"/>
      <c r="VII83" s="54"/>
      <c r="VIJ83" s="54"/>
      <c r="VIK83" s="54"/>
      <c r="VIL83" s="54"/>
      <c r="VIM83" s="54"/>
      <c r="VIN83" s="54"/>
      <c r="VIO83" s="54"/>
      <c r="VIP83" s="54"/>
      <c r="VIQ83" s="54"/>
      <c r="VIR83" s="54"/>
      <c r="VIS83" s="54"/>
      <c r="VIT83" s="54"/>
      <c r="VIU83" s="54"/>
      <c r="VIV83" s="54"/>
      <c r="VIW83" s="54"/>
      <c r="VIX83" s="54"/>
      <c r="VIY83" s="54"/>
      <c r="VIZ83" s="54"/>
      <c r="VJA83" s="54"/>
      <c r="VJB83" s="54"/>
      <c r="VJC83" s="54"/>
      <c r="VJD83" s="54"/>
      <c r="VJE83" s="54"/>
      <c r="VJF83" s="54"/>
      <c r="VJG83" s="54"/>
      <c r="VJH83" s="54"/>
      <c r="VJI83" s="54"/>
      <c r="VJJ83" s="54"/>
      <c r="VJK83" s="54"/>
      <c r="VJL83" s="54"/>
      <c r="VJM83" s="54"/>
      <c r="VJN83" s="54"/>
      <c r="VJO83" s="54"/>
      <c r="VJP83" s="54"/>
      <c r="VJQ83" s="54"/>
      <c r="VJR83" s="54"/>
      <c r="VJS83" s="54"/>
      <c r="VJT83" s="54"/>
      <c r="VJU83" s="54"/>
      <c r="VJV83" s="54"/>
      <c r="VJW83" s="54"/>
      <c r="VJX83" s="54"/>
      <c r="VJY83" s="54"/>
      <c r="VJZ83" s="54"/>
      <c r="VKA83" s="54"/>
      <c r="VKB83" s="54"/>
      <c r="VKC83" s="54"/>
      <c r="VKD83" s="54"/>
      <c r="VKE83" s="54"/>
      <c r="VKF83" s="54"/>
      <c r="VKG83" s="54"/>
      <c r="VKH83" s="54"/>
      <c r="VKI83" s="54"/>
      <c r="VKJ83" s="54"/>
      <c r="VKK83" s="54"/>
      <c r="VKL83" s="54"/>
      <c r="VKM83" s="54"/>
      <c r="VKN83" s="54"/>
      <c r="VKO83" s="54"/>
      <c r="VKP83" s="54"/>
      <c r="VKQ83" s="54"/>
      <c r="VKR83" s="54"/>
      <c r="VKS83" s="54"/>
      <c r="VKT83" s="54"/>
      <c r="VKU83" s="54"/>
      <c r="VKV83" s="54"/>
      <c r="VKW83" s="54"/>
      <c r="VKX83" s="54"/>
      <c r="VKY83" s="54"/>
      <c r="VKZ83" s="54"/>
      <c r="VLA83" s="54"/>
      <c r="VLB83" s="54"/>
      <c r="VLC83" s="54"/>
      <c r="VLD83" s="54"/>
      <c r="VLE83" s="54"/>
      <c r="VLF83" s="54"/>
      <c r="VLG83" s="54"/>
      <c r="VLH83" s="54"/>
      <c r="VLI83" s="54"/>
      <c r="VLJ83" s="54"/>
      <c r="VLK83" s="54"/>
      <c r="VLL83" s="54"/>
      <c r="VLM83" s="54"/>
      <c r="VLN83" s="54"/>
      <c r="VLO83" s="54"/>
      <c r="VLP83" s="54"/>
      <c r="VLQ83" s="54"/>
      <c r="VLR83" s="54"/>
      <c r="VLS83" s="54"/>
      <c r="VLT83" s="54"/>
      <c r="VLU83" s="54"/>
      <c r="VLV83" s="54"/>
      <c r="VLW83" s="54"/>
      <c r="VLX83" s="54"/>
      <c r="VLY83" s="54"/>
      <c r="VLZ83" s="54"/>
      <c r="VMA83" s="54"/>
      <c r="VMB83" s="54"/>
      <c r="VMC83" s="54"/>
      <c r="VMD83" s="54"/>
      <c r="VME83" s="54"/>
      <c r="VMF83" s="54"/>
      <c r="VMG83" s="54"/>
      <c r="VMH83" s="54"/>
      <c r="VMI83" s="54"/>
      <c r="VMJ83" s="54"/>
      <c r="VMK83" s="54"/>
      <c r="VML83" s="54"/>
      <c r="VMM83" s="54"/>
      <c r="VMN83" s="54"/>
      <c r="VMO83" s="54"/>
      <c r="VMP83" s="54"/>
      <c r="VMQ83" s="54"/>
      <c r="VMR83" s="54"/>
      <c r="VMS83" s="54"/>
      <c r="VMT83" s="54"/>
      <c r="VMU83" s="54"/>
      <c r="VMV83" s="54"/>
      <c r="VMW83" s="54"/>
      <c r="VMX83" s="54"/>
      <c r="VMY83" s="54"/>
      <c r="VMZ83" s="54"/>
      <c r="VNA83" s="54"/>
      <c r="VNB83" s="54"/>
      <c r="VNC83" s="54"/>
      <c r="VND83" s="54"/>
      <c r="VNE83" s="54"/>
      <c r="VNF83" s="54"/>
      <c r="VNG83" s="54"/>
      <c r="VNH83" s="54"/>
      <c r="VNI83" s="54"/>
      <c r="VNJ83" s="54"/>
      <c r="VNK83" s="54"/>
      <c r="VNL83" s="54"/>
      <c r="VNM83" s="54"/>
      <c r="VNN83" s="54"/>
      <c r="VNO83" s="54"/>
      <c r="VNP83" s="54"/>
      <c r="VNQ83" s="54"/>
      <c r="VNR83" s="54"/>
      <c r="VNS83" s="54"/>
      <c r="VNT83" s="54"/>
      <c r="VNU83" s="54"/>
      <c r="VNV83" s="54"/>
      <c r="VNW83" s="54"/>
      <c r="VNX83" s="54"/>
      <c r="VNY83" s="54"/>
      <c r="VNZ83" s="54"/>
      <c r="VOA83" s="54"/>
      <c r="VOB83" s="54"/>
      <c r="VOC83" s="54"/>
      <c r="VOD83" s="54"/>
      <c r="VOE83" s="54"/>
      <c r="VOF83" s="54"/>
      <c r="VOG83" s="54"/>
      <c r="VOH83" s="54"/>
      <c r="VOI83" s="54"/>
      <c r="VOJ83" s="54"/>
      <c r="VOK83" s="54"/>
      <c r="VOL83" s="54"/>
      <c r="VOM83" s="54"/>
      <c r="VON83" s="54"/>
      <c r="VOO83" s="54"/>
      <c r="VOP83" s="54"/>
      <c r="VOQ83" s="54"/>
      <c r="VOR83" s="54"/>
      <c r="VOS83" s="54"/>
      <c r="VOT83" s="54"/>
      <c r="VOU83" s="54"/>
      <c r="VOV83" s="54"/>
      <c r="VOW83" s="54"/>
      <c r="VOX83" s="54"/>
      <c r="VOY83" s="54"/>
      <c r="VOZ83" s="54"/>
      <c r="VPA83" s="54"/>
      <c r="VPB83" s="54"/>
      <c r="VPC83" s="54"/>
      <c r="VPD83" s="54"/>
      <c r="VPE83" s="54"/>
      <c r="VPF83" s="54"/>
      <c r="VPG83" s="54"/>
      <c r="VPH83" s="54"/>
      <c r="VPI83" s="54"/>
      <c r="VPJ83" s="54"/>
      <c r="VPK83" s="54"/>
      <c r="VPL83" s="54"/>
      <c r="VPM83" s="54"/>
      <c r="VPN83" s="54"/>
      <c r="VPO83" s="54"/>
      <c r="VPP83" s="54"/>
      <c r="VPQ83" s="54"/>
      <c r="VPR83" s="54"/>
      <c r="VPS83" s="54"/>
      <c r="VPT83" s="54"/>
      <c r="VPU83" s="54"/>
      <c r="VPV83" s="54"/>
      <c r="VPW83" s="54"/>
      <c r="VPX83" s="54"/>
      <c r="VPY83" s="54"/>
      <c r="VPZ83" s="54"/>
      <c r="VQA83" s="54"/>
      <c r="VQB83" s="54"/>
      <c r="VQC83" s="54"/>
      <c r="VQD83" s="54"/>
      <c r="VQE83" s="54"/>
      <c r="VQF83" s="54"/>
      <c r="VQG83" s="54"/>
      <c r="VQH83" s="54"/>
      <c r="VQI83" s="54"/>
      <c r="VQJ83" s="54"/>
      <c r="VQK83" s="54"/>
      <c r="VQL83" s="54"/>
      <c r="VQM83" s="54"/>
      <c r="VQN83" s="54"/>
      <c r="VQO83" s="54"/>
      <c r="VQP83" s="54"/>
      <c r="VQQ83" s="54"/>
      <c r="VQR83" s="54"/>
      <c r="VQS83" s="54"/>
      <c r="VQT83" s="54"/>
      <c r="VQU83" s="54"/>
      <c r="VQV83" s="54"/>
      <c r="VQW83" s="54"/>
      <c r="VQX83" s="54"/>
      <c r="VQY83" s="54"/>
      <c r="VQZ83" s="54"/>
      <c r="VRA83" s="54"/>
      <c r="VRB83" s="54"/>
      <c r="VRC83" s="54"/>
      <c r="VRD83" s="54"/>
      <c r="VRE83" s="54"/>
      <c r="VRF83" s="54"/>
      <c r="VRG83" s="54"/>
      <c r="VRH83" s="54"/>
      <c r="VRI83" s="54"/>
      <c r="VRJ83" s="54"/>
      <c r="VRK83" s="54"/>
      <c r="VRL83" s="54"/>
      <c r="VRM83" s="54"/>
      <c r="VRN83" s="54"/>
      <c r="VRO83" s="54"/>
      <c r="VRP83" s="54"/>
      <c r="VRQ83" s="54"/>
      <c r="VRR83" s="54"/>
      <c r="VRS83" s="54"/>
      <c r="VRT83" s="54"/>
      <c r="VRU83" s="54"/>
      <c r="VRV83" s="54"/>
      <c r="VRW83" s="54"/>
      <c r="VRX83" s="54"/>
      <c r="VRY83" s="54"/>
      <c r="VRZ83" s="54"/>
      <c r="VSA83" s="54"/>
      <c r="VSB83" s="54"/>
      <c r="VSC83" s="54"/>
      <c r="VSD83" s="54"/>
      <c r="VSE83" s="54"/>
      <c r="VSF83" s="54"/>
      <c r="VSG83" s="54"/>
      <c r="VSH83" s="54"/>
      <c r="VSI83" s="54"/>
      <c r="VSJ83" s="54"/>
      <c r="VSK83" s="54"/>
      <c r="VSL83" s="54"/>
      <c r="VSM83" s="54"/>
      <c r="VSN83" s="54"/>
      <c r="VSO83" s="54"/>
      <c r="VSP83" s="54"/>
      <c r="VSQ83" s="54"/>
      <c r="VSR83" s="54"/>
      <c r="VSS83" s="54"/>
      <c r="VST83" s="54"/>
      <c r="VSU83" s="54"/>
      <c r="VSV83" s="54"/>
      <c r="VSW83" s="54"/>
      <c r="VSX83" s="54"/>
      <c r="VSY83" s="54"/>
      <c r="VSZ83" s="54"/>
      <c r="VTA83" s="54"/>
      <c r="VTB83" s="54"/>
      <c r="VTC83" s="54"/>
      <c r="VTD83" s="54"/>
      <c r="VTE83" s="54"/>
      <c r="VTF83" s="54"/>
      <c r="VTG83" s="54"/>
      <c r="VTH83" s="54"/>
      <c r="VTI83" s="54"/>
      <c r="VTJ83" s="54"/>
      <c r="VTK83" s="54"/>
      <c r="VTL83" s="54"/>
      <c r="VTM83" s="54"/>
      <c r="VTN83" s="54"/>
      <c r="VTO83" s="54"/>
      <c r="VTP83" s="54"/>
      <c r="VTQ83" s="54"/>
      <c r="VTR83" s="54"/>
      <c r="VTS83" s="54"/>
      <c r="VTT83" s="54"/>
      <c r="VTU83" s="54"/>
      <c r="VTV83" s="54"/>
      <c r="VTW83" s="54"/>
      <c r="VTX83" s="54"/>
      <c r="VTY83" s="54"/>
      <c r="VTZ83" s="54"/>
      <c r="VUA83" s="54"/>
      <c r="VUB83" s="54"/>
      <c r="VUC83" s="54"/>
      <c r="VUD83" s="54"/>
      <c r="VUE83" s="54"/>
      <c r="VUF83" s="54"/>
      <c r="VUG83" s="54"/>
      <c r="VUH83" s="54"/>
      <c r="VUI83" s="54"/>
      <c r="VUJ83" s="54"/>
      <c r="VUK83" s="54"/>
      <c r="VUL83" s="54"/>
      <c r="VUM83" s="54"/>
      <c r="VUN83" s="54"/>
      <c r="VUO83" s="54"/>
      <c r="VUP83" s="54"/>
      <c r="VUQ83" s="54"/>
      <c r="VUR83" s="54"/>
      <c r="VUS83" s="54"/>
      <c r="VUT83" s="54"/>
      <c r="VUU83" s="54"/>
      <c r="VUV83" s="54"/>
      <c r="VUW83" s="54"/>
      <c r="VUX83" s="54"/>
      <c r="VUY83" s="54"/>
      <c r="VUZ83" s="54"/>
      <c r="VVA83" s="54"/>
      <c r="VVB83" s="54"/>
      <c r="VVC83" s="54"/>
      <c r="VVD83" s="54"/>
      <c r="VVE83" s="54"/>
      <c r="VVF83" s="54"/>
      <c r="VVG83" s="54"/>
      <c r="VVH83" s="54"/>
      <c r="VVI83" s="54"/>
      <c r="VVJ83" s="54"/>
      <c r="VVK83" s="54"/>
      <c r="VVL83" s="54"/>
      <c r="VVM83" s="54"/>
      <c r="VVN83" s="54"/>
      <c r="VVO83" s="54"/>
      <c r="VVP83" s="54"/>
      <c r="VVQ83" s="54"/>
      <c r="VVR83" s="54"/>
      <c r="VVS83" s="54"/>
      <c r="VVT83" s="54"/>
      <c r="VVU83" s="54"/>
      <c r="VVV83" s="54"/>
      <c r="VVW83" s="54"/>
      <c r="VVX83" s="54"/>
      <c r="VVY83" s="54"/>
      <c r="VVZ83" s="54"/>
      <c r="VWA83" s="54"/>
      <c r="VWB83" s="54"/>
      <c r="VWC83" s="54"/>
      <c r="VWD83" s="54"/>
      <c r="VWE83" s="54"/>
      <c r="VWF83" s="54"/>
      <c r="VWG83" s="54"/>
      <c r="VWH83" s="54"/>
      <c r="VWI83" s="54"/>
      <c r="VWJ83" s="54"/>
      <c r="VWK83" s="54"/>
      <c r="VWL83" s="54"/>
      <c r="VWM83" s="54"/>
      <c r="VWN83" s="54"/>
      <c r="VWO83" s="54"/>
      <c r="VWP83" s="54"/>
      <c r="VWQ83" s="54"/>
      <c r="VWR83" s="54"/>
      <c r="VWS83" s="54"/>
      <c r="VWT83" s="54"/>
      <c r="VWU83" s="54"/>
      <c r="VWV83" s="54"/>
      <c r="VWW83" s="54"/>
      <c r="VWX83" s="54"/>
      <c r="VWY83" s="54"/>
      <c r="VWZ83" s="54"/>
      <c r="VXA83" s="54"/>
      <c r="VXB83" s="54"/>
      <c r="VXC83" s="54"/>
      <c r="VXD83" s="54"/>
      <c r="VXE83" s="54"/>
      <c r="VXF83" s="54"/>
      <c r="VXG83" s="54"/>
      <c r="VXH83" s="54"/>
      <c r="VXI83" s="54"/>
      <c r="VXJ83" s="54"/>
      <c r="VXK83" s="54"/>
      <c r="VXL83" s="54"/>
      <c r="VXM83" s="54"/>
      <c r="VXN83" s="54"/>
      <c r="VXO83" s="54"/>
      <c r="VXP83" s="54"/>
      <c r="VXQ83" s="54"/>
      <c r="VXR83" s="54"/>
      <c r="VXS83" s="54"/>
      <c r="VXT83" s="54"/>
      <c r="VXU83" s="54"/>
      <c r="VXV83" s="54"/>
      <c r="VXW83" s="54"/>
      <c r="VXX83" s="54"/>
      <c r="VXY83" s="54"/>
      <c r="VXZ83" s="54"/>
      <c r="VYA83" s="54"/>
      <c r="VYB83" s="54"/>
      <c r="VYC83" s="54"/>
      <c r="VYD83" s="54"/>
      <c r="VYE83" s="54"/>
      <c r="VYF83" s="54"/>
      <c r="VYG83" s="54"/>
      <c r="VYH83" s="54"/>
      <c r="VYI83" s="54"/>
      <c r="VYJ83" s="54"/>
      <c r="VYK83" s="54"/>
      <c r="VYL83" s="54"/>
      <c r="VYM83" s="54"/>
      <c r="VYN83" s="54"/>
      <c r="VYO83" s="54"/>
      <c r="VYP83" s="54"/>
      <c r="VYQ83" s="54"/>
      <c r="VYR83" s="54"/>
      <c r="VYS83" s="54"/>
      <c r="VYT83" s="54"/>
      <c r="VYU83" s="54"/>
      <c r="VYV83" s="54"/>
      <c r="VYW83" s="54"/>
      <c r="VYX83" s="54"/>
      <c r="VYY83" s="54"/>
      <c r="VYZ83" s="54"/>
      <c r="VZA83" s="54"/>
      <c r="VZB83" s="54"/>
      <c r="VZC83" s="54"/>
      <c r="VZD83" s="54"/>
      <c r="VZE83" s="54"/>
      <c r="VZF83" s="54"/>
      <c r="VZG83" s="54"/>
      <c r="VZH83" s="54"/>
      <c r="VZI83" s="54"/>
      <c r="VZJ83" s="54"/>
      <c r="VZK83" s="54"/>
      <c r="VZL83" s="54"/>
      <c r="VZM83" s="54"/>
      <c r="VZN83" s="54"/>
      <c r="VZO83" s="54"/>
      <c r="VZP83" s="54"/>
      <c r="VZQ83" s="54"/>
      <c r="VZR83" s="54"/>
      <c r="VZS83" s="54"/>
      <c r="VZT83" s="54"/>
      <c r="VZU83" s="54"/>
      <c r="VZV83" s="54"/>
      <c r="VZW83" s="54"/>
      <c r="VZX83" s="54"/>
      <c r="VZY83" s="54"/>
      <c r="VZZ83" s="54"/>
      <c r="WAA83" s="54"/>
      <c r="WAB83" s="54"/>
      <c r="WAC83" s="54"/>
      <c r="WAD83" s="54"/>
      <c r="WAE83" s="54"/>
      <c r="WAF83" s="54"/>
      <c r="WAG83" s="54"/>
      <c r="WAH83" s="54"/>
      <c r="WAI83" s="54"/>
      <c r="WAJ83" s="54"/>
      <c r="WAK83" s="54"/>
      <c r="WAL83" s="54"/>
      <c r="WAM83" s="54"/>
      <c r="WAN83" s="54"/>
      <c r="WAO83" s="54"/>
      <c r="WAP83" s="54"/>
      <c r="WAQ83" s="54"/>
      <c r="WAR83" s="54"/>
      <c r="WAS83" s="54"/>
      <c r="WAT83" s="54"/>
      <c r="WAU83" s="54"/>
      <c r="WAV83" s="54"/>
      <c r="WAW83" s="54"/>
      <c r="WAX83" s="54"/>
      <c r="WAY83" s="54"/>
      <c r="WAZ83" s="54"/>
      <c r="WBA83" s="54"/>
      <c r="WBB83" s="54"/>
      <c r="WBC83" s="54"/>
      <c r="WBD83" s="54"/>
      <c r="WBE83" s="54"/>
      <c r="WBF83" s="54"/>
      <c r="WBG83" s="54"/>
      <c r="WBH83" s="54"/>
      <c r="WBI83" s="54"/>
      <c r="WBJ83" s="54"/>
      <c r="WBK83" s="54"/>
      <c r="WBL83" s="54"/>
      <c r="WBM83" s="54"/>
      <c r="WBN83" s="54"/>
      <c r="WBO83" s="54"/>
      <c r="WBP83" s="54"/>
      <c r="WBQ83" s="54"/>
      <c r="WBR83" s="54"/>
      <c r="WBS83" s="54"/>
      <c r="WBT83" s="54"/>
      <c r="WBU83" s="54"/>
      <c r="WBV83" s="54"/>
      <c r="WBW83" s="54"/>
      <c r="WBX83" s="54"/>
      <c r="WBY83" s="54"/>
      <c r="WBZ83" s="54"/>
      <c r="WCA83" s="54"/>
      <c r="WCB83" s="54"/>
      <c r="WCC83" s="54"/>
      <c r="WCD83" s="54"/>
      <c r="WCE83" s="54"/>
      <c r="WCF83" s="54"/>
      <c r="WCG83" s="54"/>
      <c r="WCH83" s="54"/>
      <c r="WCI83" s="54"/>
      <c r="WCJ83" s="54"/>
      <c r="WCK83" s="54"/>
      <c r="WCL83" s="54"/>
      <c r="WCM83" s="54"/>
      <c r="WCN83" s="54"/>
      <c r="WCO83" s="54"/>
      <c r="WCP83" s="54"/>
      <c r="WCQ83" s="54"/>
      <c r="WCR83" s="54"/>
      <c r="WCS83" s="54"/>
      <c r="WCT83" s="54"/>
      <c r="WCU83" s="54"/>
      <c r="WCV83" s="54"/>
      <c r="WCW83" s="54"/>
      <c r="WCX83" s="54"/>
      <c r="WCY83" s="54"/>
      <c r="WCZ83" s="54"/>
      <c r="WDA83" s="54"/>
      <c r="WDB83" s="54"/>
      <c r="WDC83" s="54"/>
      <c r="WDD83" s="54"/>
      <c r="WDE83" s="54"/>
      <c r="WDF83" s="54"/>
      <c r="WDG83" s="54"/>
      <c r="WDH83" s="54"/>
      <c r="WDI83" s="54"/>
      <c r="WDJ83" s="54"/>
      <c r="WDK83" s="54"/>
      <c r="WDL83" s="54"/>
      <c r="WDM83" s="54"/>
      <c r="WDN83" s="54"/>
      <c r="WDO83" s="54"/>
      <c r="WDP83" s="54"/>
      <c r="WDQ83" s="54"/>
      <c r="WDR83" s="54"/>
      <c r="WDS83" s="54"/>
      <c r="WDT83" s="54"/>
      <c r="WDU83" s="54"/>
      <c r="WDV83" s="54"/>
      <c r="WDW83" s="54"/>
      <c r="WDX83" s="54"/>
      <c r="WDY83" s="54"/>
      <c r="WDZ83" s="54"/>
      <c r="WEA83" s="54"/>
      <c r="WEB83" s="54"/>
      <c r="WEC83" s="54"/>
      <c r="WED83" s="54"/>
      <c r="WEE83" s="54"/>
      <c r="WEF83" s="54"/>
      <c r="WEG83" s="54"/>
      <c r="WEH83" s="54"/>
      <c r="WEI83" s="54"/>
      <c r="WEJ83" s="54"/>
      <c r="WEK83" s="54"/>
      <c r="WEL83" s="54"/>
      <c r="WEM83" s="54"/>
      <c r="WEN83" s="54"/>
      <c r="WEO83" s="54"/>
      <c r="WEP83" s="54"/>
      <c r="WEQ83" s="54"/>
      <c r="WER83" s="54"/>
      <c r="WES83" s="54"/>
      <c r="WET83" s="54"/>
      <c r="WEU83" s="54"/>
      <c r="WEV83" s="54"/>
      <c r="WEW83" s="54"/>
      <c r="WEX83" s="54"/>
      <c r="WEY83" s="54"/>
      <c r="WEZ83" s="54"/>
      <c r="WFA83" s="54"/>
      <c r="WFB83" s="54"/>
      <c r="WFC83" s="54"/>
      <c r="WFD83" s="54"/>
      <c r="WFE83" s="54"/>
      <c r="WFF83" s="54"/>
      <c r="WFG83" s="54"/>
      <c r="WFH83" s="54"/>
      <c r="WFI83" s="54"/>
      <c r="WFJ83" s="54"/>
      <c r="WFK83" s="54"/>
      <c r="WFL83" s="54"/>
      <c r="WFM83" s="54"/>
      <c r="WFN83" s="54"/>
      <c r="WFO83" s="54"/>
      <c r="WFP83" s="54"/>
      <c r="WFQ83" s="54"/>
      <c r="WFR83" s="54"/>
      <c r="WFS83" s="54"/>
      <c r="WFT83" s="54"/>
      <c r="WFU83" s="54"/>
      <c r="WFV83" s="54"/>
      <c r="WFW83" s="54"/>
      <c r="WFX83" s="54"/>
      <c r="WFY83" s="54"/>
      <c r="WFZ83" s="54"/>
      <c r="WGA83" s="54"/>
      <c r="WGB83" s="54"/>
      <c r="WGC83" s="54"/>
      <c r="WGD83" s="54"/>
      <c r="WGE83" s="54"/>
      <c r="WGF83" s="54"/>
      <c r="WGG83" s="54"/>
      <c r="WGH83" s="54"/>
      <c r="WGI83" s="54"/>
      <c r="WGJ83" s="54"/>
      <c r="WGK83" s="54"/>
      <c r="WGL83" s="54"/>
      <c r="WGM83" s="54"/>
      <c r="WGN83" s="54"/>
      <c r="WGO83" s="54"/>
      <c r="WGP83" s="54"/>
      <c r="WGQ83" s="54"/>
      <c r="WGR83" s="54"/>
      <c r="WGS83" s="54"/>
      <c r="WGT83" s="54"/>
      <c r="WGU83" s="54"/>
      <c r="WGV83" s="54"/>
      <c r="WGW83" s="54"/>
      <c r="WGX83" s="54"/>
      <c r="WGY83" s="54"/>
      <c r="WGZ83" s="54"/>
      <c r="WHA83" s="54"/>
      <c r="WHB83" s="54"/>
      <c r="WHC83" s="54"/>
      <c r="WHD83" s="54"/>
      <c r="WHE83" s="54"/>
      <c r="WHF83" s="54"/>
      <c r="WHG83" s="54"/>
      <c r="WHH83" s="54"/>
      <c r="WHI83" s="54"/>
      <c r="WHJ83" s="54"/>
      <c r="WHK83" s="54"/>
      <c r="WHL83" s="54"/>
      <c r="WHM83" s="54"/>
      <c r="WHN83" s="54"/>
      <c r="WHO83" s="54"/>
      <c r="WHP83" s="54"/>
      <c r="WHQ83" s="54"/>
      <c r="WHR83" s="54"/>
      <c r="WHS83" s="54"/>
      <c r="WHT83" s="54"/>
      <c r="WHU83" s="54"/>
      <c r="WHV83" s="54"/>
      <c r="WHW83" s="54"/>
      <c r="WHX83" s="54"/>
      <c r="WHY83" s="54"/>
      <c r="WHZ83" s="54"/>
      <c r="WIA83" s="54"/>
      <c r="WIB83" s="54"/>
      <c r="WIC83" s="54"/>
      <c r="WID83" s="54"/>
      <c r="WIE83" s="54"/>
      <c r="WIF83" s="54"/>
      <c r="WIG83" s="54"/>
      <c r="WIH83" s="54"/>
      <c r="WII83" s="54"/>
      <c r="WIJ83" s="54"/>
      <c r="WIK83" s="54"/>
      <c r="WIL83" s="54"/>
      <c r="WIM83" s="54"/>
      <c r="WIN83" s="54"/>
      <c r="WIO83" s="54"/>
      <c r="WIP83" s="54"/>
      <c r="WIQ83" s="54"/>
      <c r="WIR83" s="54"/>
      <c r="WIS83" s="54"/>
      <c r="WIT83" s="54"/>
      <c r="WIU83" s="54"/>
      <c r="WIV83" s="54"/>
      <c r="WIW83" s="54"/>
      <c r="WIX83" s="54"/>
      <c r="WIY83" s="54"/>
      <c r="WIZ83" s="54"/>
      <c r="WJA83" s="54"/>
      <c r="WJB83" s="54"/>
      <c r="WJC83" s="54"/>
      <c r="WJD83" s="54"/>
      <c r="WJE83" s="54"/>
      <c r="WJF83" s="54"/>
      <c r="WJG83" s="54"/>
      <c r="WJH83" s="54"/>
      <c r="WJI83" s="54"/>
      <c r="WJJ83" s="54"/>
      <c r="WJK83" s="54"/>
      <c r="WJL83" s="54"/>
      <c r="WJM83" s="54"/>
      <c r="WJN83" s="54"/>
      <c r="WJO83" s="54"/>
      <c r="WJP83" s="54"/>
      <c r="WJQ83" s="54"/>
      <c r="WJR83" s="54"/>
      <c r="WJS83" s="54"/>
      <c r="WJT83" s="54"/>
      <c r="WJU83" s="54"/>
      <c r="WJV83" s="54"/>
      <c r="WJW83" s="54"/>
      <c r="WJX83" s="54"/>
      <c r="WJY83" s="54"/>
      <c r="WJZ83" s="54"/>
      <c r="WKA83" s="54"/>
      <c r="WKB83" s="54"/>
      <c r="WKC83" s="54"/>
      <c r="WKD83" s="54"/>
      <c r="WKE83" s="54"/>
      <c r="WKF83" s="54"/>
      <c r="WKG83" s="54"/>
      <c r="WKH83" s="54"/>
      <c r="WKI83" s="54"/>
      <c r="WKJ83" s="54"/>
      <c r="WKK83" s="54"/>
      <c r="WKL83" s="54"/>
      <c r="WKM83" s="54"/>
      <c r="WKN83" s="54"/>
      <c r="WKO83" s="54"/>
      <c r="WKP83" s="54"/>
      <c r="WKQ83" s="54"/>
      <c r="WKR83" s="54"/>
      <c r="WKS83" s="54"/>
      <c r="WKT83" s="54"/>
      <c r="WKU83" s="54"/>
      <c r="WKV83" s="54"/>
      <c r="WKW83" s="54"/>
      <c r="WKX83" s="54"/>
      <c r="WKY83" s="54"/>
      <c r="WKZ83" s="54"/>
      <c r="WLA83" s="54"/>
      <c r="WLB83" s="54"/>
      <c r="WLC83" s="54"/>
      <c r="WLD83" s="54"/>
      <c r="WLE83" s="54"/>
      <c r="WLF83" s="54"/>
      <c r="WLG83" s="54"/>
      <c r="WLH83" s="54"/>
      <c r="WLI83" s="54"/>
      <c r="WLJ83" s="54"/>
      <c r="WLK83" s="54"/>
      <c r="WLL83" s="54"/>
      <c r="WLM83" s="54"/>
      <c r="WLN83" s="54"/>
      <c r="WLO83" s="54"/>
      <c r="WLP83" s="54"/>
      <c r="WLQ83" s="54"/>
      <c r="WLR83" s="54"/>
      <c r="WLS83" s="54"/>
      <c r="WLT83" s="54"/>
      <c r="WLU83" s="54"/>
      <c r="WLV83" s="54"/>
      <c r="WLW83" s="54"/>
      <c r="WLX83" s="54"/>
      <c r="WLY83" s="54"/>
      <c r="WLZ83" s="54"/>
      <c r="WMA83" s="54"/>
      <c r="WMB83" s="54"/>
      <c r="WMC83" s="54"/>
      <c r="WMD83" s="54"/>
      <c r="WME83" s="54"/>
      <c r="WMF83" s="54"/>
      <c r="WMG83" s="54"/>
      <c r="WMH83" s="54"/>
      <c r="WMI83" s="54"/>
      <c r="WMJ83" s="54"/>
      <c r="WMK83" s="54"/>
      <c r="WML83" s="54"/>
      <c r="WMM83" s="54"/>
      <c r="WMN83" s="54"/>
      <c r="WMO83" s="54"/>
      <c r="WMP83" s="54"/>
      <c r="WMQ83" s="54"/>
      <c r="WMR83" s="54"/>
      <c r="WMS83" s="54"/>
      <c r="WMT83" s="54"/>
      <c r="WMU83" s="54"/>
      <c r="WMV83" s="54"/>
      <c r="WMW83" s="54"/>
      <c r="WMX83" s="54"/>
      <c r="WMY83" s="54"/>
      <c r="WMZ83" s="54"/>
      <c r="WNA83" s="54"/>
      <c r="WNB83" s="54"/>
      <c r="WNC83" s="54"/>
      <c r="WND83" s="54"/>
      <c r="WNE83" s="54"/>
      <c r="WNF83" s="54"/>
      <c r="WNG83" s="54"/>
      <c r="WNH83" s="54"/>
      <c r="WNI83" s="54"/>
      <c r="WNJ83" s="54"/>
      <c r="WNK83" s="54"/>
      <c r="WNL83" s="54"/>
      <c r="WNM83" s="54"/>
      <c r="WNN83" s="54"/>
      <c r="WNO83" s="54"/>
      <c r="WNP83" s="54"/>
      <c r="WNQ83" s="54"/>
      <c r="WNR83" s="54"/>
      <c r="WNS83" s="54"/>
      <c r="WNT83" s="54"/>
      <c r="WNU83" s="54"/>
      <c r="WNV83" s="54"/>
      <c r="WNW83" s="54"/>
      <c r="WNX83" s="54"/>
      <c r="WNY83" s="54"/>
      <c r="WNZ83" s="54"/>
      <c r="WOA83" s="54"/>
      <c r="WOB83" s="54"/>
      <c r="WOC83" s="54"/>
      <c r="WOD83" s="54"/>
      <c r="WOE83" s="54"/>
      <c r="WOF83" s="54"/>
      <c r="WOG83" s="54"/>
      <c r="WOH83" s="54"/>
      <c r="WOI83" s="54"/>
      <c r="WOJ83" s="54"/>
      <c r="WOK83" s="54"/>
      <c r="WOL83" s="54"/>
      <c r="WOM83" s="54"/>
      <c r="WON83" s="54"/>
      <c r="WOO83" s="54"/>
      <c r="WOP83" s="54"/>
      <c r="WOQ83" s="54"/>
      <c r="WOR83" s="54"/>
      <c r="WOS83" s="54"/>
      <c r="WOT83" s="54"/>
      <c r="WOU83" s="54"/>
      <c r="WOV83" s="54"/>
      <c r="WOW83" s="54"/>
      <c r="WOX83" s="54"/>
      <c r="WOY83" s="54"/>
      <c r="WOZ83" s="54"/>
      <c r="WPA83" s="54"/>
      <c r="WPB83" s="54"/>
      <c r="WPC83" s="54"/>
      <c r="WPD83" s="54"/>
      <c r="WPE83" s="54"/>
      <c r="WPF83" s="54"/>
      <c r="WPG83" s="54"/>
      <c r="WPH83" s="54"/>
      <c r="WPI83" s="54"/>
      <c r="WPJ83" s="54"/>
      <c r="WPK83" s="54"/>
      <c r="WPL83" s="54"/>
      <c r="WPM83" s="54"/>
      <c r="WPN83" s="54"/>
      <c r="WPO83" s="54"/>
      <c r="WPP83" s="54"/>
      <c r="WPQ83" s="54"/>
      <c r="WPR83" s="54"/>
      <c r="WPS83" s="54"/>
      <c r="WPT83" s="54"/>
      <c r="WPU83" s="54"/>
      <c r="WPV83" s="54"/>
      <c r="WPW83" s="54"/>
      <c r="WPX83" s="54"/>
      <c r="WPY83" s="54"/>
      <c r="WPZ83" s="54"/>
      <c r="WQA83" s="54"/>
      <c r="WQB83" s="54"/>
      <c r="WQC83" s="54"/>
      <c r="WQD83" s="54"/>
      <c r="WQE83" s="54"/>
      <c r="WQF83" s="54"/>
      <c r="WQG83" s="54"/>
      <c r="WQH83" s="54"/>
      <c r="WQI83" s="54"/>
      <c r="WQJ83" s="54"/>
      <c r="WQK83" s="54"/>
      <c r="WQL83" s="54"/>
      <c r="WQM83" s="54"/>
      <c r="WQN83" s="54"/>
      <c r="WQO83" s="54"/>
      <c r="WQP83" s="54"/>
      <c r="WQQ83" s="54"/>
      <c r="WQR83" s="54"/>
      <c r="WQS83" s="54"/>
      <c r="WQT83" s="54"/>
      <c r="WQU83" s="54"/>
      <c r="WQV83" s="54"/>
      <c r="WQW83" s="54"/>
      <c r="WQX83" s="54"/>
      <c r="WQY83" s="54"/>
      <c r="WQZ83" s="54"/>
      <c r="WRA83" s="54"/>
      <c r="WRB83" s="54"/>
      <c r="WRC83" s="54"/>
      <c r="WRD83" s="54"/>
      <c r="WRE83" s="54"/>
      <c r="WRF83" s="54"/>
      <c r="WRG83" s="54"/>
      <c r="WRH83" s="54"/>
      <c r="WRI83" s="54"/>
      <c r="WRJ83" s="54"/>
      <c r="WRK83" s="54"/>
      <c r="WRL83" s="54"/>
      <c r="WRM83" s="54"/>
      <c r="WRN83" s="54"/>
      <c r="WRO83" s="54"/>
      <c r="WRP83" s="54"/>
      <c r="WRQ83" s="54"/>
      <c r="WRR83" s="54"/>
      <c r="WRS83" s="54"/>
      <c r="WRT83" s="54"/>
      <c r="WRU83" s="54"/>
      <c r="WRV83" s="54"/>
      <c r="WRW83" s="54"/>
      <c r="WRX83" s="54"/>
      <c r="WRY83" s="54"/>
      <c r="WRZ83" s="54"/>
      <c r="WSA83" s="54"/>
      <c r="WSB83" s="54"/>
      <c r="WSC83" s="54"/>
      <c r="WSD83" s="54"/>
      <c r="WSE83" s="54"/>
      <c r="WSF83" s="54"/>
      <c r="WSG83" s="54"/>
      <c r="WSH83" s="54"/>
      <c r="WSI83" s="54"/>
      <c r="WSJ83" s="54"/>
      <c r="WSK83" s="54"/>
      <c r="WSL83" s="54"/>
      <c r="WSM83" s="54"/>
      <c r="WSN83" s="54"/>
      <c r="WSO83" s="54"/>
      <c r="WSP83" s="54"/>
      <c r="WSQ83" s="54"/>
      <c r="WSR83" s="54"/>
      <c r="WSS83" s="54"/>
      <c r="WST83" s="54"/>
      <c r="WSU83" s="54"/>
      <c r="WSV83" s="54"/>
      <c r="WSW83" s="54"/>
      <c r="WSX83" s="54"/>
      <c r="WSY83" s="54"/>
      <c r="WSZ83" s="54"/>
      <c r="WTA83" s="54"/>
      <c r="WTB83" s="54"/>
      <c r="WTC83" s="54"/>
      <c r="WTD83" s="54"/>
      <c r="WTE83" s="54"/>
      <c r="WTF83" s="54"/>
      <c r="WTG83" s="54"/>
      <c r="WTH83" s="54"/>
      <c r="WTI83" s="54"/>
      <c r="WTJ83" s="54"/>
      <c r="WTK83" s="54"/>
      <c r="WTL83" s="54"/>
      <c r="WTM83" s="54"/>
      <c r="WTN83" s="54"/>
      <c r="WTO83" s="54"/>
      <c r="WTP83" s="54"/>
      <c r="WTQ83" s="54"/>
      <c r="WTR83" s="54"/>
      <c r="WTS83" s="54"/>
      <c r="WTT83" s="54"/>
      <c r="WTU83" s="54"/>
      <c r="WTV83" s="54"/>
      <c r="WTW83" s="54"/>
      <c r="WTX83" s="54"/>
      <c r="WTY83" s="54"/>
      <c r="WTZ83" s="54"/>
      <c r="WUA83" s="54"/>
      <c r="WUB83" s="54"/>
      <c r="WUC83" s="54"/>
      <c r="WUD83" s="54"/>
      <c r="WUE83" s="54"/>
      <c r="WUF83" s="54"/>
      <c r="WUG83" s="54"/>
      <c r="WUH83" s="54"/>
      <c r="WUI83" s="54"/>
      <c r="WUJ83" s="54"/>
      <c r="WUK83" s="54"/>
      <c r="WUL83" s="54"/>
      <c r="WUM83" s="54"/>
      <c r="WUN83" s="54"/>
      <c r="WUO83" s="54"/>
      <c r="WUP83" s="54"/>
      <c r="WUQ83" s="54"/>
      <c r="WUR83" s="54"/>
      <c r="WUS83" s="54"/>
      <c r="WUT83" s="54"/>
      <c r="WUU83" s="54"/>
      <c r="WUV83" s="54"/>
      <c r="WUW83" s="54"/>
      <c r="WUX83" s="54"/>
      <c r="WUY83" s="54"/>
      <c r="WUZ83" s="54"/>
      <c r="WVA83" s="54"/>
      <c r="WVB83" s="54"/>
      <c r="WVC83" s="54"/>
      <c r="WVD83" s="54"/>
      <c r="WVE83" s="54"/>
      <c r="WVF83" s="54"/>
      <c r="WVG83" s="54"/>
      <c r="WVH83" s="54"/>
      <c r="WVI83" s="54"/>
      <c r="WVJ83" s="54"/>
      <c r="WVK83" s="54"/>
      <c r="WVL83" s="54"/>
    </row>
    <row r="84" spans="1:16132" s="6" customFormat="1" x14ac:dyDescent="0.2">
      <c r="A84" s="36" t="s">
        <v>28</v>
      </c>
      <c r="B84" s="27" t="s">
        <v>96</v>
      </c>
      <c r="C84" s="48"/>
      <c r="D84" s="48"/>
      <c r="E84" s="47">
        <v>1602.34</v>
      </c>
      <c r="F84" s="48"/>
    </row>
    <row r="85" spans="1:16132" s="6" customFormat="1" x14ac:dyDescent="0.2">
      <c r="A85" s="37" t="s">
        <v>99</v>
      </c>
      <c r="B85" s="27" t="s">
        <v>100</v>
      </c>
      <c r="C85" s="38"/>
      <c r="D85" s="38"/>
      <c r="E85" s="13">
        <v>1375.4</v>
      </c>
      <c r="F85" s="38"/>
    </row>
    <row r="86" spans="1:16132" s="6" customFormat="1" x14ac:dyDescent="0.2">
      <c r="A86" s="37" t="s">
        <v>106</v>
      </c>
      <c r="B86" s="27" t="s">
        <v>107</v>
      </c>
      <c r="C86" s="38"/>
      <c r="D86" s="38"/>
      <c r="E86" s="13">
        <v>226.94</v>
      </c>
      <c r="F86" s="38"/>
    </row>
    <row r="87" spans="1:16132" s="6" customFormat="1" x14ac:dyDescent="0.2">
      <c r="A87" s="31" t="s">
        <v>249</v>
      </c>
      <c r="B87" s="32" t="s">
        <v>250</v>
      </c>
      <c r="C87" s="45">
        <v>4496935</v>
      </c>
      <c r="D87" s="45">
        <v>4460951</v>
      </c>
      <c r="E87" s="42">
        <v>4458103.92</v>
      </c>
      <c r="F87" s="42">
        <v>99.936177734299307</v>
      </c>
      <c r="G87" s="5"/>
      <c r="H87" s="5"/>
      <c r="I87" s="5"/>
      <c r="J87" s="5"/>
      <c r="K87" s="5"/>
    </row>
    <row r="88" spans="1:16132" s="6" customFormat="1" ht="13.5" x14ac:dyDescent="0.25">
      <c r="A88" s="50" t="s">
        <v>25</v>
      </c>
      <c r="B88" s="51" t="s">
        <v>24</v>
      </c>
      <c r="C88" s="52">
        <v>4496935</v>
      </c>
      <c r="D88" s="52">
        <v>4460951</v>
      </c>
      <c r="E88" s="53">
        <v>4458103.92</v>
      </c>
      <c r="F88" s="53">
        <v>99.936177734299307</v>
      </c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  <c r="AS88" s="54"/>
      <c r="AT88" s="54"/>
      <c r="AU88" s="54"/>
      <c r="AV88" s="54"/>
      <c r="AW88" s="54"/>
      <c r="AX88" s="54"/>
      <c r="AY88" s="54"/>
      <c r="AZ88" s="54"/>
      <c r="BA88" s="54"/>
      <c r="BB88" s="54"/>
      <c r="BC88" s="54"/>
      <c r="BD88" s="54"/>
      <c r="BE88" s="54"/>
      <c r="BF88" s="54"/>
      <c r="BG88" s="54"/>
      <c r="BH88" s="54"/>
      <c r="BI88" s="54"/>
      <c r="BJ88" s="54"/>
      <c r="BK88" s="54"/>
      <c r="BL88" s="54"/>
      <c r="BM88" s="54"/>
      <c r="BN88" s="54"/>
      <c r="BO88" s="54"/>
      <c r="BP88" s="54"/>
      <c r="BQ88" s="54"/>
      <c r="BR88" s="54"/>
      <c r="BS88" s="54"/>
      <c r="BT88" s="54"/>
      <c r="BU88" s="54"/>
      <c r="BV88" s="54"/>
      <c r="BW88" s="54"/>
      <c r="BX88" s="54"/>
      <c r="BY88" s="54"/>
      <c r="BZ88" s="54"/>
      <c r="CA88" s="54"/>
      <c r="CB88" s="54"/>
      <c r="CC88" s="54"/>
      <c r="CD88" s="54"/>
      <c r="CE88" s="54"/>
      <c r="CF88" s="54"/>
      <c r="CG88" s="54"/>
      <c r="CH88" s="54"/>
      <c r="CI88" s="54"/>
      <c r="CJ88" s="54"/>
      <c r="CK88" s="54"/>
      <c r="CL88" s="54"/>
      <c r="CM88" s="54"/>
      <c r="CN88" s="54"/>
      <c r="CO88" s="54"/>
      <c r="CP88" s="54"/>
      <c r="CQ88" s="54"/>
      <c r="CR88" s="54"/>
      <c r="CS88" s="54"/>
      <c r="CT88" s="54"/>
      <c r="CU88" s="54"/>
      <c r="CV88" s="54"/>
      <c r="CW88" s="54"/>
      <c r="CX88" s="54"/>
      <c r="CY88" s="54"/>
      <c r="CZ88" s="54"/>
      <c r="DA88" s="54"/>
      <c r="DB88" s="54"/>
      <c r="DC88" s="54"/>
      <c r="DD88" s="54"/>
      <c r="DE88" s="54"/>
      <c r="DF88" s="54"/>
      <c r="DG88" s="54"/>
      <c r="DH88" s="54"/>
      <c r="DI88" s="54"/>
      <c r="DJ88" s="54"/>
      <c r="DK88" s="54"/>
      <c r="DL88" s="54"/>
      <c r="DM88" s="54"/>
      <c r="DN88" s="54"/>
      <c r="DO88" s="54"/>
      <c r="DP88" s="54"/>
      <c r="DQ88" s="54"/>
      <c r="DR88" s="54"/>
      <c r="DS88" s="54"/>
      <c r="DT88" s="54"/>
      <c r="DU88" s="54"/>
      <c r="DV88" s="54"/>
      <c r="DW88" s="54"/>
      <c r="DX88" s="54"/>
      <c r="DY88" s="54"/>
      <c r="DZ88" s="54"/>
      <c r="EA88" s="54"/>
      <c r="EB88" s="54"/>
      <c r="EC88" s="54"/>
      <c r="ED88" s="54"/>
      <c r="EE88" s="54"/>
      <c r="EF88" s="54"/>
      <c r="EG88" s="54"/>
      <c r="EH88" s="54"/>
      <c r="EI88" s="54"/>
      <c r="EJ88" s="54"/>
      <c r="EK88" s="54"/>
      <c r="EL88" s="54"/>
      <c r="EM88" s="54"/>
      <c r="EN88" s="54"/>
      <c r="EO88" s="54"/>
      <c r="EP88" s="54"/>
      <c r="EQ88" s="54"/>
      <c r="ER88" s="54"/>
      <c r="ES88" s="54"/>
      <c r="ET88" s="54"/>
      <c r="EU88" s="54"/>
      <c r="EV88" s="54"/>
      <c r="EW88" s="54"/>
      <c r="EX88" s="54"/>
      <c r="EY88" s="54"/>
      <c r="EZ88" s="54"/>
      <c r="FA88" s="54"/>
      <c r="FB88" s="54"/>
      <c r="FC88" s="54"/>
      <c r="FD88" s="54"/>
      <c r="FE88" s="54"/>
      <c r="FF88" s="54"/>
      <c r="FG88" s="54"/>
      <c r="FH88" s="54"/>
      <c r="FI88" s="54"/>
      <c r="FJ88" s="54"/>
      <c r="FK88" s="54"/>
      <c r="FL88" s="54"/>
      <c r="FM88" s="54"/>
      <c r="FN88" s="54"/>
      <c r="FO88" s="54"/>
      <c r="FP88" s="54"/>
      <c r="FQ88" s="54"/>
      <c r="FR88" s="54"/>
      <c r="FS88" s="54"/>
      <c r="FT88" s="54"/>
      <c r="FU88" s="54"/>
      <c r="FV88" s="54"/>
      <c r="FW88" s="54"/>
      <c r="FX88" s="54"/>
      <c r="FY88" s="54"/>
      <c r="FZ88" s="54"/>
      <c r="GA88" s="54"/>
      <c r="GB88" s="54"/>
      <c r="GC88" s="54"/>
      <c r="GD88" s="54"/>
      <c r="GE88" s="54"/>
      <c r="GF88" s="54"/>
      <c r="GG88" s="54"/>
      <c r="GH88" s="54"/>
      <c r="GI88" s="54"/>
      <c r="GJ88" s="54"/>
      <c r="GK88" s="54"/>
      <c r="GL88" s="54"/>
      <c r="GM88" s="54"/>
      <c r="GN88" s="54"/>
      <c r="GO88" s="54"/>
      <c r="GP88" s="54"/>
      <c r="GQ88" s="54"/>
      <c r="GR88" s="54"/>
      <c r="GS88" s="54"/>
      <c r="GT88" s="54"/>
      <c r="GU88" s="54"/>
      <c r="GV88" s="54"/>
      <c r="GW88" s="54"/>
      <c r="GX88" s="54"/>
      <c r="GY88" s="54"/>
      <c r="GZ88" s="54"/>
      <c r="HA88" s="54"/>
      <c r="HB88" s="54"/>
      <c r="HC88" s="54"/>
      <c r="HD88" s="54"/>
      <c r="HE88" s="54"/>
      <c r="HF88" s="54"/>
      <c r="HG88" s="54"/>
      <c r="HH88" s="54"/>
      <c r="HI88" s="54"/>
      <c r="HJ88" s="54"/>
      <c r="HK88" s="54"/>
      <c r="HL88" s="54"/>
      <c r="HM88" s="54"/>
      <c r="HN88" s="54"/>
      <c r="HO88" s="54"/>
      <c r="HP88" s="54"/>
      <c r="HQ88" s="54"/>
      <c r="HR88" s="54"/>
      <c r="HS88" s="54"/>
      <c r="HT88" s="54"/>
      <c r="HU88" s="54"/>
      <c r="HV88" s="54"/>
      <c r="HW88" s="54"/>
      <c r="HX88" s="54"/>
      <c r="HY88" s="54"/>
      <c r="HZ88" s="54"/>
      <c r="IA88" s="54"/>
      <c r="IB88" s="54"/>
      <c r="IC88" s="54"/>
      <c r="ID88" s="54"/>
      <c r="IE88" s="54"/>
      <c r="IF88" s="54"/>
      <c r="IG88" s="54"/>
      <c r="IH88" s="54"/>
      <c r="II88" s="54"/>
      <c r="IJ88" s="54"/>
      <c r="IK88" s="54"/>
      <c r="IL88" s="54"/>
      <c r="IM88" s="54"/>
      <c r="IN88" s="54"/>
      <c r="IO88" s="54"/>
      <c r="IP88" s="54"/>
      <c r="IQ88" s="54"/>
      <c r="IR88" s="54"/>
      <c r="IS88" s="54"/>
      <c r="IT88" s="54"/>
      <c r="IU88" s="54"/>
      <c r="IV88" s="54"/>
      <c r="IW88" s="54"/>
      <c r="IX88" s="54"/>
      <c r="IY88" s="54"/>
      <c r="IZ88" s="54"/>
      <c r="JA88" s="54"/>
      <c r="JB88" s="54"/>
      <c r="JC88" s="54"/>
      <c r="JD88" s="54"/>
      <c r="JE88" s="54"/>
      <c r="JF88" s="54"/>
      <c r="JG88" s="54"/>
      <c r="JH88" s="54"/>
      <c r="JI88" s="54"/>
      <c r="JJ88" s="54"/>
      <c r="JK88" s="54"/>
      <c r="JL88" s="54"/>
      <c r="JM88" s="54"/>
      <c r="JN88" s="54"/>
      <c r="JO88" s="54"/>
      <c r="JP88" s="54"/>
      <c r="JQ88" s="54"/>
      <c r="JR88" s="54"/>
      <c r="JS88" s="54"/>
      <c r="JT88" s="54"/>
      <c r="JU88" s="54"/>
      <c r="JV88" s="54"/>
      <c r="JW88" s="54"/>
      <c r="JX88" s="54"/>
      <c r="JY88" s="54"/>
      <c r="JZ88" s="54"/>
      <c r="KA88" s="54"/>
      <c r="KB88" s="54"/>
      <c r="KC88" s="54"/>
      <c r="KD88" s="54"/>
      <c r="KE88" s="54"/>
      <c r="KF88" s="54"/>
      <c r="KG88" s="54"/>
      <c r="KH88" s="54"/>
      <c r="KI88" s="54"/>
      <c r="KJ88" s="54"/>
      <c r="KK88" s="54"/>
      <c r="KL88" s="54"/>
      <c r="KM88" s="54"/>
      <c r="KN88" s="54"/>
      <c r="KO88" s="54"/>
      <c r="KP88" s="54"/>
      <c r="KQ88" s="54"/>
      <c r="KR88" s="54"/>
      <c r="KS88" s="54"/>
      <c r="KT88" s="54"/>
      <c r="KU88" s="54"/>
      <c r="KV88" s="54"/>
      <c r="KW88" s="54"/>
      <c r="KX88" s="54"/>
      <c r="KY88" s="54"/>
      <c r="KZ88" s="54"/>
      <c r="LA88" s="54"/>
      <c r="LB88" s="54"/>
      <c r="LC88" s="54"/>
      <c r="LD88" s="54"/>
      <c r="LE88" s="54"/>
      <c r="LF88" s="54"/>
      <c r="LG88" s="54"/>
      <c r="LH88" s="54"/>
      <c r="LI88" s="54"/>
      <c r="LJ88" s="54"/>
      <c r="LK88" s="54"/>
      <c r="LL88" s="54"/>
      <c r="LM88" s="54"/>
      <c r="LN88" s="54"/>
      <c r="LO88" s="54"/>
      <c r="LP88" s="54"/>
      <c r="LQ88" s="54"/>
      <c r="LR88" s="54"/>
      <c r="LS88" s="54"/>
      <c r="LT88" s="54"/>
      <c r="LU88" s="54"/>
      <c r="LV88" s="54"/>
      <c r="LW88" s="54"/>
      <c r="LX88" s="54"/>
      <c r="LY88" s="54"/>
      <c r="LZ88" s="54"/>
      <c r="MA88" s="54"/>
      <c r="MB88" s="54"/>
      <c r="MC88" s="54"/>
      <c r="MD88" s="54"/>
      <c r="ME88" s="54"/>
      <c r="MF88" s="54"/>
      <c r="MG88" s="54"/>
      <c r="MH88" s="54"/>
      <c r="MI88" s="54"/>
      <c r="MJ88" s="54"/>
      <c r="MK88" s="54"/>
      <c r="ML88" s="54"/>
      <c r="MM88" s="54"/>
      <c r="MN88" s="54"/>
      <c r="MO88" s="54"/>
      <c r="MP88" s="54"/>
      <c r="MQ88" s="54"/>
      <c r="MR88" s="54"/>
      <c r="MS88" s="54"/>
      <c r="MT88" s="54"/>
      <c r="MU88" s="54"/>
      <c r="MV88" s="54"/>
      <c r="MW88" s="54"/>
      <c r="MX88" s="54"/>
      <c r="MY88" s="54"/>
      <c r="MZ88" s="54"/>
      <c r="NA88" s="54"/>
      <c r="NB88" s="54"/>
      <c r="NC88" s="54"/>
      <c r="ND88" s="54"/>
      <c r="NE88" s="54"/>
      <c r="NF88" s="54"/>
      <c r="NG88" s="54"/>
      <c r="NH88" s="54"/>
      <c r="NI88" s="54"/>
      <c r="NJ88" s="54"/>
      <c r="NK88" s="54"/>
      <c r="NL88" s="54"/>
      <c r="NM88" s="54"/>
      <c r="NN88" s="54"/>
      <c r="NO88" s="54"/>
      <c r="NP88" s="54"/>
      <c r="NQ88" s="54"/>
      <c r="NR88" s="54"/>
      <c r="NS88" s="54"/>
      <c r="NT88" s="54"/>
      <c r="NU88" s="54"/>
      <c r="NV88" s="54"/>
      <c r="NW88" s="54"/>
      <c r="NX88" s="54"/>
      <c r="NY88" s="54"/>
      <c r="NZ88" s="54"/>
      <c r="OA88" s="54"/>
      <c r="OB88" s="54"/>
      <c r="OC88" s="54"/>
      <c r="OD88" s="54"/>
      <c r="OE88" s="54"/>
      <c r="OF88" s="54"/>
      <c r="OG88" s="54"/>
      <c r="OH88" s="54"/>
      <c r="OI88" s="54"/>
      <c r="OJ88" s="54"/>
      <c r="OK88" s="54"/>
      <c r="OL88" s="54"/>
      <c r="OM88" s="54"/>
      <c r="ON88" s="54"/>
      <c r="OO88" s="54"/>
      <c r="OP88" s="54"/>
      <c r="OQ88" s="54"/>
      <c r="OR88" s="54"/>
      <c r="OS88" s="54"/>
      <c r="OT88" s="54"/>
      <c r="OU88" s="54"/>
      <c r="OV88" s="54"/>
      <c r="OW88" s="54"/>
      <c r="OX88" s="54"/>
      <c r="OY88" s="54"/>
      <c r="OZ88" s="54"/>
      <c r="PA88" s="54"/>
      <c r="PB88" s="54"/>
      <c r="PC88" s="54"/>
      <c r="PD88" s="54"/>
      <c r="PE88" s="54"/>
      <c r="PF88" s="54"/>
      <c r="PG88" s="54"/>
      <c r="PH88" s="54"/>
      <c r="PI88" s="54"/>
      <c r="PJ88" s="54"/>
      <c r="PK88" s="54"/>
      <c r="PL88" s="54"/>
      <c r="PM88" s="54"/>
      <c r="PN88" s="54"/>
      <c r="PO88" s="54"/>
      <c r="PP88" s="54"/>
      <c r="PQ88" s="54"/>
      <c r="PR88" s="54"/>
      <c r="PS88" s="54"/>
      <c r="PT88" s="54"/>
      <c r="PU88" s="54"/>
      <c r="PV88" s="54"/>
      <c r="PW88" s="54"/>
      <c r="PX88" s="54"/>
      <c r="PY88" s="54"/>
      <c r="PZ88" s="54"/>
      <c r="QA88" s="54"/>
      <c r="QB88" s="54"/>
      <c r="QC88" s="54"/>
      <c r="QD88" s="54"/>
      <c r="QE88" s="54"/>
      <c r="QF88" s="54"/>
      <c r="QG88" s="54"/>
      <c r="QH88" s="54"/>
      <c r="QI88" s="54"/>
      <c r="QJ88" s="54"/>
      <c r="QK88" s="54"/>
      <c r="QL88" s="54"/>
      <c r="QM88" s="54"/>
      <c r="QN88" s="54"/>
      <c r="QO88" s="54"/>
      <c r="QP88" s="54"/>
      <c r="QQ88" s="54"/>
      <c r="QR88" s="54"/>
      <c r="QS88" s="54"/>
      <c r="QT88" s="54"/>
      <c r="QU88" s="54"/>
      <c r="QV88" s="54"/>
      <c r="QW88" s="54"/>
      <c r="QX88" s="54"/>
      <c r="QY88" s="54"/>
      <c r="QZ88" s="54"/>
      <c r="RA88" s="54"/>
      <c r="RB88" s="54"/>
      <c r="RC88" s="54"/>
      <c r="RD88" s="54"/>
      <c r="RE88" s="54"/>
      <c r="RF88" s="54"/>
      <c r="RG88" s="54"/>
      <c r="RH88" s="54"/>
      <c r="RI88" s="54"/>
      <c r="RJ88" s="54"/>
      <c r="RK88" s="54"/>
      <c r="RL88" s="54"/>
      <c r="RM88" s="54"/>
      <c r="RN88" s="54"/>
      <c r="RO88" s="54"/>
      <c r="RP88" s="54"/>
      <c r="RQ88" s="54"/>
      <c r="RR88" s="54"/>
      <c r="RS88" s="54"/>
      <c r="RT88" s="54"/>
      <c r="RU88" s="54"/>
      <c r="RV88" s="54"/>
      <c r="RW88" s="54"/>
      <c r="RX88" s="54"/>
      <c r="RY88" s="54"/>
      <c r="RZ88" s="54"/>
      <c r="SA88" s="54"/>
      <c r="SB88" s="54"/>
      <c r="SC88" s="54"/>
      <c r="SD88" s="54"/>
      <c r="SE88" s="54"/>
      <c r="SF88" s="54"/>
      <c r="SG88" s="54"/>
      <c r="SH88" s="54"/>
      <c r="SI88" s="54"/>
      <c r="SJ88" s="54"/>
      <c r="SK88" s="54"/>
      <c r="SL88" s="54"/>
      <c r="SM88" s="54"/>
      <c r="SN88" s="54"/>
      <c r="SO88" s="54"/>
      <c r="SP88" s="54"/>
      <c r="SQ88" s="54"/>
      <c r="SR88" s="54"/>
      <c r="SS88" s="54"/>
      <c r="ST88" s="54"/>
      <c r="SU88" s="54"/>
      <c r="SV88" s="54"/>
      <c r="SW88" s="54"/>
      <c r="SX88" s="54"/>
      <c r="SY88" s="54"/>
      <c r="SZ88" s="54"/>
      <c r="TA88" s="54"/>
      <c r="TB88" s="54"/>
      <c r="TC88" s="54"/>
      <c r="TD88" s="54"/>
      <c r="TE88" s="54"/>
      <c r="TF88" s="54"/>
      <c r="TG88" s="54"/>
      <c r="TH88" s="54"/>
      <c r="TI88" s="54"/>
      <c r="TJ88" s="54"/>
      <c r="TK88" s="54"/>
      <c r="TL88" s="54"/>
      <c r="TM88" s="54"/>
      <c r="TN88" s="54"/>
      <c r="TO88" s="54"/>
      <c r="TP88" s="54"/>
      <c r="TQ88" s="54"/>
      <c r="TR88" s="54"/>
      <c r="TS88" s="54"/>
      <c r="TT88" s="54"/>
      <c r="TU88" s="54"/>
      <c r="TV88" s="54"/>
      <c r="TW88" s="54"/>
      <c r="TX88" s="54"/>
      <c r="TY88" s="54"/>
      <c r="TZ88" s="54"/>
      <c r="UA88" s="54"/>
      <c r="UB88" s="54"/>
      <c r="UC88" s="54"/>
      <c r="UD88" s="54"/>
      <c r="UE88" s="54"/>
      <c r="UF88" s="54"/>
      <c r="UG88" s="54"/>
      <c r="UH88" s="54"/>
      <c r="UI88" s="54"/>
      <c r="UJ88" s="54"/>
      <c r="UK88" s="54"/>
      <c r="UL88" s="54"/>
      <c r="UM88" s="54"/>
      <c r="UN88" s="54"/>
      <c r="UO88" s="54"/>
      <c r="UP88" s="54"/>
      <c r="UQ88" s="54"/>
      <c r="UR88" s="54"/>
      <c r="US88" s="54"/>
      <c r="UT88" s="54"/>
      <c r="UU88" s="54"/>
      <c r="UV88" s="54"/>
      <c r="UW88" s="54"/>
      <c r="UX88" s="54"/>
      <c r="UY88" s="54"/>
      <c r="UZ88" s="54"/>
      <c r="VA88" s="54"/>
      <c r="VB88" s="54"/>
      <c r="VC88" s="54"/>
      <c r="VD88" s="54"/>
      <c r="VE88" s="54"/>
      <c r="VF88" s="54"/>
      <c r="VG88" s="54"/>
      <c r="VH88" s="54"/>
      <c r="VI88" s="54"/>
      <c r="VJ88" s="54"/>
      <c r="VK88" s="54"/>
      <c r="VL88" s="54"/>
      <c r="VM88" s="54"/>
      <c r="VN88" s="54"/>
      <c r="VO88" s="54"/>
      <c r="VP88" s="54"/>
      <c r="VQ88" s="54"/>
      <c r="VR88" s="54"/>
      <c r="VS88" s="54"/>
      <c r="VT88" s="54"/>
      <c r="VU88" s="54"/>
      <c r="VV88" s="54"/>
      <c r="VW88" s="54"/>
      <c r="VX88" s="54"/>
      <c r="VY88" s="54"/>
      <c r="VZ88" s="54"/>
      <c r="WA88" s="54"/>
      <c r="WB88" s="54"/>
      <c r="WC88" s="54"/>
      <c r="WD88" s="54"/>
      <c r="WE88" s="54"/>
      <c r="WF88" s="54"/>
      <c r="WG88" s="54"/>
      <c r="WH88" s="54"/>
      <c r="WI88" s="54"/>
      <c r="WJ88" s="54"/>
      <c r="WK88" s="54"/>
      <c r="WL88" s="54"/>
      <c r="WM88" s="54"/>
      <c r="WN88" s="54"/>
      <c r="WO88" s="54"/>
      <c r="WP88" s="54"/>
      <c r="WQ88" s="54"/>
      <c r="WR88" s="54"/>
      <c r="WS88" s="54"/>
      <c r="WT88" s="54"/>
      <c r="WU88" s="54"/>
      <c r="WV88" s="54"/>
      <c r="WW88" s="54"/>
      <c r="WX88" s="54"/>
      <c r="WY88" s="54"/>
      <c r="WZ88" s="54"/>
      <c r="XA88" s="54"/>
      <c r="XB88" s="54"/>
      <c r="XC88" s="54"/>
      <c r="XD88" s="54"/>
      <c r="XE88" s="54"/>
      <c r="XF88" s="54"/>
      <c r="XG88" s="54"/>
      <c r="XH88" s="54"/>
      <c r="XI88" s="54"/>
      <c r="XJ88" s="54"/>
      <c r="XK88" s="54"/>
      <c r="XL88" s="54"/>
      <c r="XM88" s="54"/>
      <c r="XN88" s="54"/>
      <c r="XO88" s="54"/>
      <c r="XP88" s="54"/>
      <c r="XQ88" s="54"/>
      <c r="XR88" s="54"/>
      <c r="XS88" s="54"/>
      <c r="XT88" s="54"/>
      <c r="XU88" s="54"/>
      <c r="XV88" s="54"/>
      <c r="XW88" s="54"/>
      <c r="XX88" s="54"/>
      <c r="XY88" s="54"/>
      <c r="XZ88" s="54"/>
      <c r="YA88" s="54"/>
      <c r="YB88" s="54"/>
      <c r="YC88" s="54"/>
      <c r="YD88" s="54"/>
      <c r="YE88" s="54"/>
      <c r="YF88" s="54"/>
      <c r="YG88" s="54"/>
      <c r="YH88" s="54"/>
      <c r="YI88" s="54"/>
      <c r="YJ88" s="54"/>
      <c r="YK88" s="54"/>
      <c r="YL88" s="54"/>
      <c r="YM88" s="54"/>
      <c r="YN88" s="54"/>
      <c r="YO88" s="54"/>
      <c r="YP88" s="54"/>
      <c r="YQ88" s="54"/>
      <c r="YR88" s="54"/>
      <c r="YS88" s="54"/>
      <c r="YT88" s="54"/>
      <c r="YU88" s="54"/>
      <c r="YV88" s="54"/>
      <c r="YW88" s="54"/>
      <c r="YX88" s="54"/>
      <c r="YY88" s="54"/>
      <c r="YZ88" s="54"/>
      <c r="ZA88" s="54"/>
      <c r="ZB88" s="54"/>
      <c r="ZC88" s="54"/>
      <c r="ZD88" s="54"/>
      <c r="ZE88" s="54"/>
      <c r="ZF88" s="54"/>
      <c r="ZG88" s="54"/>
      <c r="ZH88" s="54"/>
      <c r="ZI88" s="54"/>
      <c r="ZJ88" s="54"/>
      <c r="ZK88" s="54"/>
      <c r="ZL88" s="54"/>
      <c r="ZM88" s="54"/>
      <c r="ZN88" s="54"/>
      <c r="ZO88" s="54"/>
      <c r="ZP88" s="54"/>
      <c r="ZQ88" s="54"/>
      <c r="ZR88" s="54"/>
      <c r="ZS88" s="54"/>
      <c r="ZT88" s="54"/>
      <c r="ZU88" s="54"/>
      <c r="ZV88" s="54"/>
      <c r="ZW88" s="54"/>
      <c r="ZX88" s="54"/>
      <c r="ZY88" s="54"/>
      <c r="ZZ88" s="54"/>
      <c r="AAA88" s="54"/>
      <c r="AAB88" s="54"/>
      <c r="AAC88" s="54"/>
      <c r="AAD88" s="54"/>
      <c r="AAE88" s="54"/>
      <c r="AAF88" s="54"/>
      <c r="AAG88" s="54"/>
      <c r="AAH88" s="54"/>
      <c r="AAI88" s="54"/>
      <c r="AAJ88" s="54"/>
      <c r="AAK88" s="54"/>
      <c r="AAL88" s="54"/>
      <c r="AAM88" s="54"/>
      <c r="AAN88" s="54"/>
      <c r="AAO88" s="54"/>
      <c r="AAP88" s="54"/>
      <c r="AAQ88" s="54"/>
      <c r="AAR88" s="54"/>
      <c r="AAS88" s="54"/>
      <c r="AAT88" s="54"/>
      <c r="AAU88" s="54"/>
      <c r="AAV88" s="54"/>
      <c r="AAW88" s="54"/>
      <c r="AAX88" s="54"/>
      <c r="AAY88" s="54"/>
      <c r="AAZ88" s="54"/>
      <c r="ABA88" s="54"/>
      <c r="ABB88" s="54"/>
      <c r="ABC88" s="54"/>
      <c r="ABD88" s="54"/>
      <c r="ABE88" s="54"/>
      <c r="ABF88" s="54"/>
      <c r="ABG88" s="54"/>
      <c r="ABH88" s="54"/>
      <c r="ABI88" s="54"/>
      <c r="ABJ88" s="54"/>
      <c r="ABK88" s="54"/>
      <c r="ABL88" s="54"/>
      <c r="ABM88" s="54"/>
      <c r="ABN88" s="54"/>
      <c r="ABO88" s="54"/>
      <c r="ABP88" s="54"/>
      <c r="ABQ88" s="54"/>
      <c r="ABR88" s="54"/>
      <c r="ABS88" s="54"/>
      <c r="ABT88" s="54"/>
      <c r="ABU88" s="54"/>
      <c r="ABV88" s="54"/>
      <c r="ABW88" s="54"/>
      <c r="ABX88" s="54"/>
      <c r="ABY88" s="54"/>
      <c r="ABZ88" s="54"/>
      <c r="ACA88" s="54"/>
      <c r="ACB88" s="54"/>
      <c r="ACC88" s="54"/>
      <c r="ACD88" s="54"/>
      <c r="ACE88" s="54"/>
      <c r="ACF88" s="54"/>
      <c r="ACG88" s="54"/>
      <c r="ACH88" s="54"/>
      <c r="ACI88" s="54"/>
      <c r="ACJ88" s="54"/>
      <c r="ACK88" s="54"/>
      <c r="ACL88" s="54"/>
      <c r="ACM88" s="54"/>
      <c r="ACN88" s="54"/>
      <c r="ACO88" s="54"/>
      <c r="ACP88" s="54"/>
      <c r="ACQ88" s="54"/>
      <c r="ACR88" s="54"/>
      <c r="ACS88" s="54"/>
      <c r="ACT88" s="54"/>
      <c r="ACU88" s="54"/>
      <c r="ACV88" s="54"/>
      <c r="ACW88" s="54"/>
      <c r="ACX88" s="54"/>
      <c r="ACY88" s="54"/>
      <c r="ACZ88" s="54"/>
      <c r="ADA88" s="54"/>
      <c r="ADB88" s="54"/>
      <c r="ADC88" s="54"/>
      <c r="ADD88" s="54"/>
      <c r="ADE88" s="54"/>
      <c r="ADF88" s="54"/>
      <c r="ADG88" s="54"/>
      <c r="ADH88" s="54"/>
      <c r="ADI88" s="54"/>
      <c r="ADJ88" s="54"/>
      <c r="ADK88" s="54"/>
      <c r="ADL88" s="54"/>
      <c r="ADM88" s="54"/>
      <c r="ADN88" s="54"/>
      <c r="ADO88" s="54"/>
      <c r="ADP88" s="54"/>
      <c r="ADQ88" s="54"/>
      <c r="ADR88" s="54"/>
      <c r="ADS88" s="54"/>
      <c r="ADT88" s="54"/>
      <c r="ADU88" s="54"/>
      <c r="ADV88" s="54"/>
      <c r="ADW88" s="54"/>
      <c r="ADX88" s="54"/>
      <c r="ADY88" s="54"/>
      <c r="ADZ88" s="54"/>
      <c r="AEA88" s="54"/>
      <c r="AEB88" s="54"/>
      <c r="AEC88" s="54"/>
      <c r="AED88" s="54"/>
      <c r="AEE88" s="54"/>
      <c r="AEF88" s="54"/>
      <c r="AEG88" s="54"/>
      <c r="AEH88" s="54"/>
      <c r="AEI88" s="54"/>
      <c r="AEJ88" s="54"/>
      <c r="AEK88" s="54"/>
      <c r="AEL88" s="54"/>
      <c r="AEM88" s="54"/>
      <c r="AEN88" s="54"/>
      <c r="AEO88" s="54"/>
      <c r="AEP88" s="54"/>
      <c r="AEQ88" s="54"/>
      <c r="AER88" s="54"/>
      <c r="AES88" s="54"/>
      <c r="AET88" s="54"/>
      <c r="AEU88" s="54"/>
      <c r="AEV88" s="54"/>
      <c r="AEW88" s="54"/>
      <c r="AEX88" s="54"/>
      <c r="AEY88" s="54"/>
      <c r="AEZ88" s="54"/>
      <c r="AFA88" s="54"/>
      <c r="AFB88" s="54"/>
      <c r="AFC88" s="54"/>
      <c r="AFD88" s="54"/>
      <c r="AFE88" s="54"/>
      <c r="AFF88" s="54"/>
      <c r="AFG88" s="54"/>
      <c r="AFH88" s="54"/>
      <c r="AFI88" s="54"/>
      <c r="AFJ88" s="54"/>
      <c r="AFK88" s="54"/>
      <c r="AFL88" s="54"/>
      <c r="AFM88" s="54"/>
      <c r="AFN88" s="54"/>
      <c r="AFO88" s="54"/>
      <c r="AFP88" s="54"/>
      <c r="AFQ88" s="54"/>
      <c r="AFR88" s="54"/>
      <c r="AFS88" s="54"/>
      <c r="AFT88" s="54"/>
      <c r="AFU88" s="54"/>
      <c r="AFV88" s="54"/>
      <c r="AFW88" s="54"/>
      <c r="AFX88" s="54"/>
      <c r="AFY88" s="54"/>
      <c r="AFZ88" s="54"/>
      <c r="AGA88" s="54"/>
      <c r="AGB88" s="54"/>
      <c r="AGC88" s="54"/>
      <c r="AGD88" s="54"/>
      <c r="AGE88" s="54"/>
      <c r="AGF88" s="54"/>
      <c r="AGG88" s="54"/>
      <c r="AGH88" s="54"/>
      <c r="AGI88" s="54"/>
      <c r="AGJ88" s="54"/>
      <c r="AGK88" s="54"/>
      <c r="AGL88" s="54"/>
      <c r="AGM88" s="54"/>
      <c r="AGN88" s="54"/>
      <c r="AGO88" s="54"/>
      <c r="AGP88" s="54"/>
      <c r="AGQ88" s="54"/>
      <c r="AGR88" s="54"/>
      <c r="AGS88" s="54"/>
      <c r="AGT88" s="54"/>
      <c r="AGU88" s="54"/>
      <c r="AGV88" s="54"/>
      <c r="AGW88" s="54"/>
      <c r="AGX88" s="54"/>
      <c r="AGY88" s="54"/>
      <c r="AGZ88" s="54"/>
      <c r="AHA88" s="54"/>
      <c r="AHB88" s="54"/>
      <c r="AHC88" s="54"/>
      <c r="AHD88" s="54"/>
      <c r="AHE88" s="54"/>
      <c r="AHF88" s="54"/>
      <c r="AHG88" s="54"/>
      <c r="AHH88" s="54"/>
      <c r="AHI88" s="54"/>
      <c r="AHJ88" s="54"/>
      <c r="AHK88" s="54"/>
      <c r="AHL88" s="54"/>
      <c r="AHM88" s="54"/>
      <c r="AHN88" s="54"/>
      <c r="AHO88" s="54"/>
      <c r="AHP88" s="54"/>
      <c r="AHQ88" s="54"/>
      <c r="AHR88" s="54"/>
      <c r="AHS88" s="54"/>
      <c r="AHT88" s="54"/>
      <c r="AHU88" s="54"/>
      <c r="AHV88" s="54"/>
      <c r="AHW88" s="54"/>
      <c r="AHX88" s="54"/>
      <c r="AHY88" s="54"/>
      <c r="AHZ88" s="54"/>
      <c r="AIA88" s="54"/>
      <c r="AIB88" s="54"/>
      <c r="AIC88" s="54"/>
      <c r="AID88" s="54"/>
      <c r="AIE88" s="54"/>
      <c r="AIF88" s="54"/>
      <c r="AIG88" s="54"/>
      <c r="AIH88" s="54"/>
      <c r="AII88" s="54"/>
      <c r="AIJ88" s="54"/>
      <c r="AIK88" s="54"/>
      <c r="AIL88" s="54"/>
      <c r="AIM88" s="54"/>
      <c r="AIN88" s="54"/>
      <c r="AIO88" s="54"/>
      <c r="AIP88" s="54"/>
      <c r="AIQ88" s="54"/>
      <c r="AIR88" s="54"/>
      <c r="AIS88" s="54"/>
      <c r="AIT88" s="54"/>
      <c r="AIU88" s="54"/>
      <c r="AIV88" s="54"/>
      <c r="AIW88" s="54"/>
      <c r="AIX88" s="54"/>
      <c r="AIY88" s="54"/>
      <c r="AIZ88" s="54"/>
      <c r="AJA88" s="54"/>
      <c r="AJB88" s="54"/>
      <c r="AJC88" s="54"/>
      <c r="AJD88" s="54"/>
      <c r="AJE88" s="54"/>
      <c r="AJF88" s="54"/>
      <c r="AJG88" s="54"/>
      <c r="AJH88" s="54"/>
      <c r="AJI88" s="54"/>
      <c r="AJJ88" s="54"/>
      <c r="AJK88" s="54"/>
      <c r="AJL88" s="54"/>
      <c r="AJM88" s="54"/>
      <c r="AJN88" s="54"/>
      <c r="AJO88" s="54"/>
      <c r="AJP88" s="54"/>
      <c r="AJQ88" s="54"/>
      <c r="AJR88" s="54"/>
      <c r="AJS88" s="54"/>
      <c r="AJT88" s="54"/>
      <c r="AJU88" s="54"/>
      <c r="AJV88" s="54"/>
      <c r="AJW88" s="54"/>
      <c r="AJX88" s="54"/>
      <c r="AJY88" s="54"/>
      <c r="AJZ88" s="54"/>
      <c r="AKA88" s="54"/>
      <c r="AKB88" s="54"/>
      <c r="AKC88" s="54"/>
      <c r="AKD88" s="54"/>
      <c r="AKE88" s="54"/>
      <c r="AKF88" s="54"/>
      <c r="AKG88" s="54"/>
      <c r="AKH88" s="54"/>
      <c r="AKI88" s="54"/>
      <c r="AKJ88" s="54"/>
      <c r="AKK88" s="54"/>
      <c r="AKL88" s="54"/>
      <c r="AKM88" s="54"/>
      <c r="AKN88" s="54"/>
      <c r="AKO88" s="54"/>
      <c r="AKP88" s="54"/>
      <c r="AKQ88" s="54"/>
      <c r="AKR88" s="54"/>
      <c r="AKS88" s="54"/>
      <c r="AKT88" s="54"/>
      <c r="AKU88" s="54"/>
      <c r="AKV88" s="54"/>
      <c r="AKW88" s="54"/>
      <c r="AKX88" s="54"/>
      <c r="AKY88" s="54"/>
      <c r="AKZ88" s="54"/>
      <c r="ALA88" s="54"/>
      <c r="ALB88" s="54"/>
      <c r="ALC88" s="54"/>
      <c r="ALD88" s="54"/>
      <c r="ALE88" s="54"/>
      <c r="ALF88" s="54"/>
      <c r="ALG88" s="54"/>
      <c r="ALH88" s="54"/>
      <c r="ALI88" s="54"/>
      <c r="ALJ88" s="54"/>
      <c r="ALK88" s="54"/>
      <c r="ALL88" s="54"/>
      <c r="ALM88" s="54"/>
      <c r="ALN88" s="54"/>
      <c r="ALO88" s="54"/>
      <c r="ALP88" s="54"/>
      <c r="ALQ88" s="54"/>
      <c r="ALR88" s="54"/>
      <c r="ALS88" s="54"/>
      <c r="ALT88" s="54"/>
      <c r="ALU88" s="54"/>
      <c r="ALV88" s="54"/>
      <c r="ALW88" s="54"/>
      <c r="ALX88" s="54"/>
      <c r="ALY88" s="54"/>
      <c r="ALZ88" s="54"/>
      <c r="AMA88" s="54"/>
      <c r="AMB88" s="54"/>
      <c r="AMC88" s="54"/>
      <c r="AMD88" s="54"/>
      <c r="AME88" s="54"/>
      <c r="AMF88" s="54"/>
      <c r="AMG88" s="54"/>
      <c r="AMH88" s="54"/>
      <c r="AMI88" s="54"/>
      <c r="AMJ88" s="54"/>
      <c r="AMK88" s="54"/>
      <c r="AML88" s="54"/>
      <c r="AMM88" s="54"/>
      <c r="AMN88" s="54"/>
      <c r="AMO88" s="54"/>
      <c r="AMP88" s="54"/>
      <c r="AMQ88" s="54"/>
      <c r="AMR88" s="54"/>
      <c r="AMS88" s="54"/>
      <c r="AMT88" s="54"/>
      <c r="AMU88" s="54"/>
      <c r="AMV88" s="54"/>
      <c r="AMW88" s="54"/>
      <c r="AMX88" s="54"/>
      <c r="AMY88" s="54"/>
      <c r="AMZ88" s="54"/>
      <c r="ANA88" s="54"/>
      <c r="ANB88" s="54"/>
      <c r="ANC88" s="54"/>
      <c r="AND88" s="54"/>
      <c r="ANE88" s="54"/>
      <c r="ANF88" s="54"/>
      <c r="ANG88" s="54"/>
      <c r="ANH88" s="54"/>
      <c r="ANI88" s="54"/>
      <c r="ANJ88" s="54"/>
      <c r="ANK88" s="54"/>
      <c r="ANL88" s="54"/>
      <c r="ANM88" s="54"/>
      <c r="ANN88" s="54"/>
      <c r="ANO88" s="54"/>
      <c r="ANP88" s="54"/>
      <c r="ANQ88" s="54"/>
      <c r="ANR88" s="54"/>
      <c r="ANS88" s="54"/>
      <c r="ANT88" s="54"/>
      <c r="ANU88" s="54"/>
      <c r="ANV88" s="54"/>
      <c r="ANW88" s="54"/>
      <c r="ANX88" s="54"/>
      <c r="ANY88" s="54"/>
      <c r="ANZ88" s="54"/>
      <c r="AOA88" s="54"/>
      <c r="AOB88" s="54"/>
      <c r="AOC88" s="54"/>
      <c r="AOD88" s="54"/>
      <c r="AOE88" s="54"/>
      <c r="AOF88" s="54"/>
      <c r="AOG88" s="54"/>
      <c r="AOH88" s="54"/>
      <c r="AOI88" s="54"/>
      <c r="AOJ88" s="54"/>
      <c r="AOK88" s="54"/>
      <c r="AOL88" s="54"/>
      <c r="AOM88" s="54"/>
      <c r="AON88" s="54"/>
      <c r="AOO88" s="54"/>
      <c r="AOP88" s="54"/>
      <c r="AOQ88" s="54"/>
      <c r="AOR88" s="54"/>
      <c r="AOS88" s="54"/>
      <c r="AOT88" s="54"/>
      <c r="AOU88" s="54"/>
      <c r="AOV88" s="54"/>
      <c r="AOW88" s="54"/>
      <c r="AOX88" s="54"/>
      <c r="AOY88" s="54"/>
      <c r="AOZ88" s="54"/>
      <c r="APA88" s="54"/>
      <c r="APB88" s="54"/>
      <c r="APC88" s="54"/>
      <c r="APD88" s="54"/>
      <c r="APE88" s="54"/>
      <c r="APF88" s="54"/>
      <c r="APG88" s="54"/>
      <c r="APH88" s="54"/>
      <c r="API88" s="54"/>
      <c r="APJ88" s="54"/>
      <c r="APK88" s="54"/>
      <c r="APL88" s="54"/>
      <c r="APM88" s="54"/>
      <c r="APN88" s="54"/>
      <c r="APO88" s="54"/>
      <c r="APP88" s="54"/>
      <c r="APQ88" s="54"/>
      <c r="APR88" s="54"/>
      <c r="APS88" s="54"/>
      <c r="APT88" s="54"/>
      <c r="APU88" s="54"/>
      <c r="APV88" s="54"/>
      <c r="APW88" s="54"/>
      <c r="APX88" s="54"/>
      <c r="APY88" s="54"/>
      <c r="APZ88" s="54"/>
      <c r="AQA88" s="54"/>
      <c r="AQB88" s="54"/>
      <c r="AQC88" s="54"/>
      <c r="AQD88" s="54"/>
      <c r="AQE88" s="54"/>
      <c r="AQF88" s="54"/>
      <c r="AQG88" s="54"/>
      <c r="AQH88" s="54"/>
      <c r="AQI88" s="54"/>
      <c r="AQJ88" s="54"/>
      <c r="AQK88" s="54"/>
      <c r="AQL88" s="54"/>
      <c r="AQM88" s="54"/>
      <c r="AQN88" s="54"/>
      <c r="AQO88" s="54"/>
      <c r="AQP88" s="54"/>
      <c r="AQQ88" s="54"/>
      <c r="AQR88" s="54"/>
      <c r="AQS88" s="54"/>
      <c r="AQT88" s="54"/>
      <c r="AQU88" s="54"/>
      <c r="AQV88" s="54"/>
      <c r="AQW88" s="54"/>
      <c r="AQX88" s="54"/>
      <c r="AQY88" s="54"/>
      <c r="AQZ88" s="54"/>
      <c r="ARA88" s="54"/>
      <c r="ARB88" s="54"/>
      <c r="ARC88" s="54"/>
      <c r="ARD88" s="54"/>
      <c r="ARE88" s="54"/>
      <c r="ARF88" s="54"/>
      <c r="ARG88" s="54"/>
      <c r="ARH88" s="54"/>
      <c r="ARI88" s="54"/>
      <c r="ARJ88" s="54"/>
      <c r="ARK88" s="54"/>
      <c r="ARL88" s="54"/>
      <c r="ARM88" s="54"/>
      <c r="ARN88" s="54"/>
      <c r="ARO88" s="54"/>
      <c r="ARP88" s="54"/>
      <c r="ARQ88" s="54"/>
      <c r="ARR88" s="54"/>
      <c r="ARS88" s="54"/>
      <c r="ART88" s="54"/>
      <c r="ARU88" s="54"/>
      <c r="ARV88" s="54"/>
      <c r="ARW88" s="54"/>
      <c r="ARX88" s="54"/>
      <c r="ARY88" s="54"/>
      <c r="ARZ88" s="54"/>
      <c r="ASA88" s="54"/>
      <c r="ASB88" s="54"/>
      <c r="ASC88" s="54"/>
      <c r="ASD88" s="54"/>
      <c r="ASE88" s="54"/>
      <c r="ASF88" s="54"/>
      <c r="ASG88" s="54"/>
      <c r="ASH88" s="54"/>
      <c r="ASI88" s="54"/>
      <c r="ASJ88" s="54"/>
      <c r="ASK88" s="54"/>
      <c r="ASL88" s="54"/>
      <c r="ASM88" s="54"/>
      <c r="ASN88" s="54"/>
      <c r="ASO88" s="54"/>
      <c r="ASP88" s="54"/>
      <c r="ASQ88" s="54"/>
      <c r="ASR88" s="54"/>
      <c r="ASS88" s="54"/>
      <c r="AST88" s="54"/>
      <c r="ASU88" s="54"/>
      <c r="ASV88" s="54"/>
      <c r="ASW88" s="54"/>
      <c r="ASX88" s="54"/>
      <c r="ASY88" s="54"/>
      <c r="ASZ88" s="54"/>
      <c r="ATA88" s="54"/>
      <c r="ATB88" s="54"/>
      <c r="ATC88" s="54"/>
      <c r="ATD88" s="54"/>
      <c r="ATE88" s="54"/>
      <c r="ATF88" s="54"/>
      <c r="ATG88" s="54"/>
      <c r="ATH88" s="54"/>
      <c r="ATI88" s="54"/>
      <c r="ATJ88" s="54"/>
      <c r="ATK88" s="54"/>
      <c r="ATL88" s="54"/>
      <c r="ATM88" s="54"/>
      <c r="ATN88" s="54"/>
      <c r="ATO88" s="54"/>
      <c r="ATP88" s="54"/>
      <c r="ATQ88" s="54"/>
      <c r="ATR88" s="54"/>
      <c r="ATS88" s="54"/>
      <c r="ATT88" s="54"/>
      <c r="ATU88" s="54"/>
      <c r="ATV88" s="54"/>
      <c r="ATW88" s="54"/>
      <c r="ATX88" s="54"/>
      <c r="ATY88" s="54"/>
      <c r="ATZ88" s="54"/>
      <c r="AUA88" s="54"/>
      <c r="AUB88" s="54"/>
      <c r="AUC88" s="54"/>
      <c r="AUD88" s="54"/>
      <c r="AUE88" s="54"/>
      <c r="AUF88" s="54"/>
      <c r="AUG88" s="54"/>
      <c r="AUH88" s="54"/>
      <c r="AUI88" s="54"/>
      <c r="AUJ88" s="54"/>
      <c r="AUK88" s="54"/>
      <c r="AUL88" s="54"/>
      <c r="AUM88" s="54"/>
      <c r="AUN88" s="54"/>
      <c r="AUO88" s="54"/>
      <c r="AUP88" s="54"/>
      <c r="AUQ88" s="54"/>
      <c r="AUR88" s="54"/>
      <c r="AUS88" s="54"/>
      <c r="AUT88" s="54"/>
      <c r="AUU88" s="54"/>
      <c r="AUV88" s="54"/>
      <c r="AUW88" s="54"/>
      <c r="AUX88" s="54"/>
      <c r="AUY88" s="54"/>
      <c r="AUZ88" s="54"/>
      <c r="AVA88" s="54"/>
      <c r="AVB88" s="54"/>
      <c r="AVC88" s="54"/>
      <c r="AVD88" s="54"/>
      <c r="AVE88" s="54"/>
      <c r="AVF88" s="54"/>
      <c r="AVG88" s="54"/>
      <c r="AVH88" s="54"/>
      <c r="AVI88" s="54"/>
      <c r="AVJ88" s="54"/>
      <c r="AVK88" s="54"/>
      <c r="AVL88" s="54"/>
      <c r="AVM88" s="54"/>
      <c r="AVN88" s="54"/>
      <c r="AVO88" s="54"/>
      <c r="AVP88" s="54"/>
      <c r="AVQ88" s="54"/>
      <c r="AVR88" s="54"/>
      <c r="AVS88" s="54"/>
      <c r="AVT88" s="54"/>
      <c r="AVU88" s="54"/>
      <c r="AVV88" s="54"/>
      <c r="AVW88" s="54"/>
      <c r="AVX88" s="54"/>
      <c r="AVY88" s="54"/>
      <c r="AVZ88" s="54"/>
      <c r="AWA88" s="54"/>
      <c r="AWB88" s="54"/>
      <c r="AWC88" s="54"/>
      <c r="AWD88" s="54"/>
      <c r="AWE88" s="54"/>
      <c r="AWF88" s="54"/>
      <c r="AWG88" s="54"/>
      <c r="AWH88" s="54"/>
      <c r="AWI88" s="54"/>
      <c r="AWJ88" s="54"/>
      <c r="AWK88" s="54"/>
      <c r="AWL88" s="54"/>
      <c r="AWM88" s="54"/>
      <c r="AWN88" s="54"/>
      <c r="AWO88" s="54"/>
      <c r="AWP88" s="54"/>
      <c r="AWQ88" s="54"/>
      <c r="AWR88" s="54"/>
      <c r="AWS88" s="54"/>
      <c r="AWT88" s="54"/>
      <c r="AWU88" s="54"/>
      <c r="AWV88" s="54"/>
      <c r="AWW88" s="54"/>
      <c r="AWX88" s="54"/>
      <c r="AWY88" s="54"/>
      <c r="AWZ88" s="54"/>
      <c r="AXA88" s="54"/>
      <c r="AXB88" s="54"/>
      <c r="AXC88" s="54"/>
      <c r="AXD88" s="54"/>
      <c r="AXE88" s="54"/>
      <c r="AXF88" s="54"/>
      <c r="AXG88" s="54"/>
      <c r="AXH88" s="54"/>
      <c r="AXI88" s="54"/>
      <c r="AXJ88" s="54"/>
      <c r="AXK88" s="54"/>
      <c r="AXL88" s="54"/>
      <c r="AXM88" s="54"/>
      <c r="AXN88" s="54"/>
      <c r="AXO88" s="54"/>
      <c r="AXP88" s="54"/>
      <c r="AXQ88" s="54"/>
      <c r="AXR88" s="54"/>
      <c r="AXS88" s="54"/>
      <c r="AXT88" s="54"/>
      <c r="AXU88" s="54"/>
      <c r="AXV88" s="54"/>
      <c r="AXW88" s="54"/>
      <c r="AXX88" s="54"/>
      <c r="AXY88" s="54"/>
      <c r="AXZ88" s="54"/>
      <c r="AYA88" s="54"/>
      <c r="AYB88" s="54"/>
      <c r="AYC88" s="54"/>
      <c r="AYD88" s="54"/>
      <c r="AYE88" s="54"/>
      <c r="AYF88" s="54"/>
      <c r="AYG88" s="54"/>
      <c r="AYH88" s="54"/>
      <c r="AYI88" s="54"/>
      <c r="AYJ88" s="54"/>
      <c r="AYK88" s="54"/>
      <c r="AYL88" s="54"/>
      <c r="AYM88" s="54"/>
      <c r="AYN88" s="54"/>
      <c r="AYO88" s="54"/>
      <c r="AYP88" s="54"/>
      <c r="AYQ88" s="54"/>
      <c r="AYR88" s="54"/>
      <c r="AYS88" s="54"/>
      <c r="AYT88" s="54"/>
      <c r="AYU88" s="54"/>
      <c r="AYV88" s="54"/>
      <c r="AYW88" s="54"/>
      <c r="AYX88" s="54"/>
      <c r="AYY88" s="54"/>
      <c r="AYZ88" s="54"/>
      <c r="AZA88" s="54"/>
      <c r="AZB88" s="54"/>
      <c r="AZC88" s="54"/>
      <c r="AZD88" s="54"/>
      <c r="AZE88" s="54"/>
      <c r="AZF88" s="54"/>
      <c r="AZG88" s="54"/>
      <c r="AZH88" s="54"/>
      <c r="AZI88" s="54"/>
      <c r="AZJ88" s="54"/>
      <c r="AZK88" s="54"/>
      <c r="AZL88" s="54"/>
      <c r="AZM88" s="54"/>
      <c r="AZN88" s="54"/>
      <c r="AZO88" s="54"/>
      <c r="AZP88" s="54"/>
      <c r="AZQ88" s="54"/>
      <c r="AZR88" s="54"/>
      <c r="AZS88" s="54"/>
      <c r="AZT88" s="54"/>
      <c r="AZU88" s="54"/>
      <c r="AZV88" s="54"/>
      <c r="AZW88" s="54"/>
      <c r="AZX88" s="54"/>
      <c r="AZY88" s="54"/>
      <c r="AZZ88" s="54"/>
      <c r="BAA88" s="54"/>
      <c r="BAB88" s="54"/>
      <c r="BAC88" s="54"/>
      <c r="BAD88" s="54"/>
      <c r="BAE88" s="54"/>
      <c r="BAF88" s="54"/>
      <c r="BAG88" s="54"/>
      <c r="BAH88" s="54"/>
      <c r="BAI88" s="54"/>
      <c r="BAJ88" s="54"/>
      <c r="BAK88" s="54"/>
      <c r="BAL88" s="54"/>
      <c r="BAM88" s="54"/>
      <c r="BAN88" s="54"/>
      <c r="BAO88" s="54"/>
      <c r="BAP88" s="54"/>
      <c r="BAQ88" s="54"/>
      <c r="BAR88" s="54"/>
      <c r="BAS88" s="54"/>
      <c r="BAT88" s="54"/>
      <c r="BAU88" s="54"/>
      <c r="BAV88" s="54"/>
      <c r="BAW88" s="54"/>
      <c r="BAX88" s="54"/>
      <c r="BAY88" s="54"/>
      <c r="BAZ88" s="54"/>
      <c r="BBA88" s="54"/>
      <c r="BBB88" s="54"/>
      <c r="BBC88" s="54"/>
      <c r="BBD88" s="54"/>
      <c r="BBE88" s="54"/>
      <c r="BBF88" s="54"/>
      <c r="BBG88" s="54"/>
      <c r="BBH88" s="54"/>
      <c r="BBI88" s="54"/>
      <c r="BBJ88" s="54"/>
      <c r="BBK88" s="54"/>
      <c r="BBL88" s="54"/>
      <c r="BBM88" s="54"/>
      <c r="BBN88" s="54"/>
      <c r="BBO88" s="54"/>
      <c r="BBP88" s="54"/>
      <c r="BBQ88" s="54"/>
      <c r="BBR88" s="54"/>
      <c r="BBS88" s="54"/>
      <c r="BBT88" s="54"/>
      <c r="BBU88" s="54"/>
      <c r="BBV88" s="54"/>
      <c r="BBW88" s="54"/>
      <c r="BBX88" s="54"/>
      <c r="BBY88" s="54"/>
      <c r="BBZ88" s="54"/>
      <c r="BCA88" s="54"/>
      <c r="BCB88" s="54"/>
      <c r="BCC88" s="54"/>
      <c r="BCD88" s="54"/>
      <c r="BCE88" s="54"/>
      <c r="BCF88" s="54"/>
      <c r="BCG88" s="54"/>
      <c r="BCH88" s="54"/>
      <c r="BCI88" s="54"/>
      <c r="BCJ88" s="54"/>
      <c r="BCK88" s="54"/>
      <c r="BCL88" s="54"/>
      <c r="BCM88" s="54"/>
      <c r="BCN88" s="54"/>
      <c r="BCO88" s="54"/>
      <c r="BCP88" s="54"/>
      <c r="BCQ88" s="54"/>
      <c r="BCR88" s="54"/>
      <c r="BCS88" s="54"/>
      <c r="BCT88" s="54"/>
      <c r="BCU88" s="54"/>
      <c r="BCV88" s="54"/>
      <c r="BCW88" s="54"/>
      <c r="BCX88" s="54"/>
      <c r="BCY88" s="54"/>
      <c r="BCZ88" s="54"/>
      <c r="BDA88" s="54"/>
      <c r="BDB88" s="54"/>
      <c r="BDC88" s="54"/>
      <c r="BDD88" s="54"/>
      <c r="BDE88" s="54"/>
      <c r="BDF88" s="54"/>
      <c r="BDG88" s="54"/>
      <c r="BDH88" s="54"/>
      <c r="BDI88" s="54"/>
      <c r="BDJ88" s="54"/>
      <c r="BDK88" s="54"/>
      <c r="BDL88" s="54"/>
      <c r="BDM88" s="54"/>
      <c r="BDN88" s="54"/>
      <c r="BDO88" s="54"/>
      <c r="BDP88" s="54"/>
      <c r="BDQ88" s="54"/>
      <c r="BDR88" s="54"/>
      <c r="BDS88" s="54"/>
      <c r="BDT88" s="54"/>
      <c r="BDU88" s="54"/>
      <c r="BDV88" s="54"/>
      <c r="BDW88" s="54"/>
      <c r="BDX88" s="54"/>
      <c r="BDY88" s="54"/>
      <c r="BDZ88" s="54"/>
      <c r="BEA88" s="54"/>
      <c r="BEB88" s="54"/>
      <c r="BEC88" s="54"/>
      <c r="BED88" s="54"/>
      <c r="BEE88" s="54"/>
      <c r="BEF88" s="54"/>
      <c r="BEG88" s="54"/>
      <c r="BEH88" s="54"/>
      <c r="BEI88" s="54"/>
      <c r="BEJ88" s="54"/>
      <c r="BEK88" s="54"/>
      <c r="BEL88" s="54"/>
      <c r="BEM88" s="54"/>
      <c r="BEN88" s="54"/>
      <c r="BEO88" s="54"/>
      <c r="BEP88" s="54"/>
      <c r="BEQ88" s="54"/>
      <c r="BER88" s="54"/>
      <c r="BES88" s="54"/>
      <c r="BET88" s="54"/>
      <c r="BEU88" s="54"/>
      <c r="BEV88" s="54"/>
      <c r="BEW88" s="54"/>
      <c r="BEX88" s="54"/>
      <c r="BEY88" s="54"/>
      <c r="BEZ88" s="54"/>
      <c r="BFA88" s="54"/>
      <c r="BFB88" s="54"/>
      <c r="BFC88" s="54"/>
      <c r="BFD88" s="54"/>
      <c r="BFE88" s="54"/>
      <c r="BFF88" s="54"/>
      <c r="BFG88" s="54"/>
      <c r="BFH88" s="54"/>
      <c r="BFI88" s="54"/>
      <c r="BFJ88" s="54"/>
      <c r="BFK88" s="54"/>
      <c r="BFL88" s="54"/>
      <c r="BFM88" s="54"/>
      <c r="BFN88" s="54"/>
      <c r="BFO88" s="54"/>
      <c r="BFP88" s="54"/>
      <c r="BFQ88" s="54"/>
      <c r="BFR88" s="54"/>
      <c r="BFS88" s="54"/>
      <c r="BFT88" s="54"/>
      <c r="BFU88" s="54"/>
      <c r="BFV88" s="54"/>
      <c r="BFW88" s="54"/>
      <c r="BFX88" s="54"/>
      <c r="BFY88" s="54"/>
      <c r="BFZ88" s="54"/>
      <c r="BGA88" s="54"/>
      <c r="BGB88" s="54"/>
      <c r="BGC88" s="54"/>
      <c r="BGD88" s="54"/>
      <c r="BGE88" s="54"/>
      <c r="BGF88" s="54"/>
      <c r="BGG88" s="54"/>
      <c r="BGH88" s="54"/>
      <c r="BGI88" s="54"/>
      <c r="BGJ88" s="54"/>
      <c r="BGK88" s="54"/>
      <c r="BGL88" s="54"/>
      <c r="BGM88" s="54"/>
      <c r="BGN88" s="54"/>
      <c r="BGO88" s="54"/>
      <c r="BGP88" s="54"/>
      <c r="BGQ88" s="54"/>
      <c r="BGR88" s="54"/>
      <c r="BGS88" s="54"/>
      <c r="BGT88" s="54"/>
      <c r="BGU88" s="54"/>
      <c r="BGV88" s="54"/>
      <c r="BGW88" s="54"/>
      <c r="BGX88" s="54"/>
      <c r="BGY88" s="54"/>
      <c r="BGZ88" s="54"/>
      <c r="BHA88" s="54"/>
      <c r="BHB88" s="54"/>
      <c r="BHC88" s="54"/>
      <c r="BHD88" s="54"/>
      <c r="BHE88" s="54"/>
      <c r="BHF88" s="54"/>
      <c r="BHG88" s="54"/>
      <c r="BHH88" s="54"/>
      <c r="BHI88" s="54"/>
      <c r="BHJ88" s="54"/>
      <c r="BHK88" s="54"/>
      <c r="BHL88" s="54"/>
      <c r="BHM88" s="54"/>
      <c r="BHN88" s="54"/>
      <c r="BHO88" s="54"/>
      <c r="BHP88" s="54"/>
      <c r="BHQ88" s="54"/>
      <c r="BHR88" s="54"/>
      <c r="BHS88" s="54"/>
      <c r="BHT88" s="54"/>
      <c r="BHU88" s="54"/>
      <c r="BHV88" s="54"/>
      <c r="BHW88" s="54"/>
      <c r="BHX88" s="54"/>
      <c r="BHY88" s="54"/>
      <c r="BHZ88" s="54"/>
      <c r="BIA88" s="54"/>
      <c r="BIB88" s="54"/>
      <c r="BIC88" s="54"/>
      <c r="BID88" s="54"/>
      <c r="BIE88" s="54"/>
      <c r="BIF88" s="54"/>
      <c r="BIG88" s="54"/>
      <c r="BIH88" s="54"/>
      <c r="BII88" s="54"/>
      <c r="BIJ88" s="54"/>
      <c r="BIK88" s="54"/>
      <c r="BIL88" s="54"/>
      <c r="BIM88" s="54"/>
      <c r="BIN88" s="54"/>
      <c r="BIO88" s="54"/>
      <c r="BIP88" s="54"/>
      <c r="BIQ88" s="54"/>
      <c r="BIR88" s="54"/>
      <c r="BIS88" s="54"/>
      <c r="BIT88" s="54"/>
      <c r="BIU88" s="54"/>
      <c r="BIV88" s="54"/>
      <c r="BIW88" s="54"/>
      <c r="BIX88" s="54"/>
      <c r="BIY88" s="54"/>
      <c r="BIZ88" s="54"/>
      <c r="BJA88" s="54"/>
      <c r="BJB88" s="54"/>
      <c r="BJC88" s="54"/>
      <c r="BJD88" s="54"/>
      <c r="BJE88" s="54"/>
      <c r="BJF88" s="54"/>
      <c r="BJG88" s="54"/>
      <c r="BJH88" s="54"/>
      <c r="BJI88" s="54"/>
      <c r="BJJ88" s="54"/>
      <c r="BJK88" s="54"/>
      <c r="BJL88" s="54"/>
      <c r="BJM88" s="54"/>
      <c r="BJN88" s="54"/>
      <c r="BJO88" s="54"/>
      <c r="BJP88" s="54"/>
      <c r="BJQ88" s="54"/>
      <c r="BJR88" s="54"/>
      <c r="BJS88" s="54"/>
      <c r="BJT88" s="54"/>
      <c r="BJU88" s="54"/>
      <c r="BJV88" s="54"/>
      <c r="BJW88" s="54"/>
      <c r="BJX88" s="54"/>
      <c r="BJY88" s="54"/>
      <c r="BJZ88" s="54"/>
      <c r="BKA88" s="54"/>
      <c r="BKB88" s="54"/>
      <c r="BKC88" s="54"/>
      <c r="BKD88" s="54"/>
      <c r="BKE88" s="54"/>
      <c r="BKF88" s="54"/>
      <c r="BKG88" s="54"/>
      <c r="BKH88" s="54"/>
      <c r="BKI88" s="54"/>
      <c r="BKJ88" s="54"/>
      <c r="BKK88" s="54"/>
      <c r="BKL88" s="54"/>
      <c r="BKM88" s="54"/>
      <c r="BKN88" s="54"/>
      <c r="BKO88" s="54"/>
      <c r="BKP88" s="54"/>
      <c r="BKQ88" s="54"/>
      <c r="BKR88" s="54"/>
      <c r="BKS88" s="54"/>
      <c r="BKT88" s="54"/>
      <c r="BKU88" s="54"/>
      <c r="BKV88" s="54"/>
      <c r="BKW88" s="54"/>
      <c r="BKX88" s="54"/>
      <c r="BKY88" s="54"/>
      <c r="BKZ88" s="54"/>
      <c r="BLA88" s="54"/>
      <c r="BLB88" s="54"/>
      <c r="BLC88" s="54"/>
      <c r="BLD88" s="54"/>
      <c r="BLE88" s="54"/>
      <c r="BLF88" s="54"/>
      <c r="BLG88" s="54"/>
      <c r="BLH88" s="54"/>
      <c r="BLI88" s="54"/>
      <c r="BLJ88" s="54"/>
      <c r="BLK88" s="54"/>
      <c r="BLL88" s="54"/>
      <c r="BLM88" s="54"/>
      <c r="BLN88" s="54"/>
      <c r="BLO88" s="54"/>
      <c r="BLP88" s="54"/>
      <c r="BLQ88" s="54"/>
      <c r="BLR88" s="54"/>
      <c r="BLS88" s="54"/>
      <c r="BLT88" s="54"/>
      <c r="BLU88" s="54"/>
      <c r="BLV88" s="54"/>
      <c r="BLW88" s="54"/>
      <c r="BLX88" s="54"/>
      <c r="BLY88" s="54"/>
      <c r="BLZ88" s="54"/>
      <c r="BMA88" s="54"/>
      <c r="BMB88" s="54"/>
      <c r="BMC88" s="54"/>
      <c r="BMD88" s="54"/>
      <c r="BME88" s="54"/>
      <c r="BMF88" s="54"/>
      <c r="BMG88" s="54"/>
      <c r="BMH88" s="54"/>
      <c r="BMI88" s="54"/>
      <c r="BMJ88" s="54"/>
      <c r="BMK88" s="54"/>
      <c r="BML88" s="54"/>
      <c r="BMM88" s="54"/>
      <c r="BMN88" s="54"/>
      <c r="BMO88" s="54"/>
      <c r="BMP88" s="54"/>
      <c r="BMQ88" s="54"/>
      <c r="BMR88" s="54"/>
      <c r="BMS88" s="54"/>
      <c r="BMT88" s="54"/>
      <c r="BMU88" s="54"/>
      <c r="BMV88" s="54"/>
      <c r="BMW88" s="54"/>
      <c r="BMX88" s="54"/>
      <c r="BMY88" s="54"/>
      <c r="BMZ88" s="54"/>
      <c r="BNA88" s="54"/>
      <c r="BNB88" s="54"/>
      <c r="BNC88" s="54"/>
      <c r="BND88" s="54"/>
      <c r="BNE88" s="54"/>
      <c r="BNF88" s="54"/>
      <c r="BNG88" s="54"/>
      <c r="BNH88" s="54"/>
      <c r="BNI88" s="54"/>
      <c r="BNJ88" s="54"/>
      <c r="BNK88" s="54"/>
      <c r="BNL88" s="54"/>
      <c r="BNM88" s="54"/>
      <c r="BNN88" s="54"/>
      <c r="BNO88" s="54"/>
      <c r="BNP88" s="54"/>
      <c r="BNQ88" s="54"/>
      <c r="BNR88" s="54"/>
      <c r="BNS88" s="54"/>
      <c r="BNT88" s="54"/>
      <c r="BNU88" s="54"/>
      <c r="BNV88" s="54"/>
      <c r="BNW88" s="54"/>
      <c r="BNX88" s="54"/>
      <c r="BNY88" s="54"/>
      <c r="BNZ88" s="54"/>
      <c r="BOA88" s="54"/>
      <c r="BOB88" s="54"/>
      <c r="BOC88" s="54"/>
      <c r="BOD88" s="54"/>
      <c r="BOE88" s="54"/>
      <c r="BOF88" s="54"/>
      <c r="BOG88" s="54"/>
      <c r="BOH88" s="54"/>
      <c r="BOI88" s="54"/>
      <c r="BOJ88" s="54"/>
      <c r="BOK88" s="54"/>
      <c r="BOL88" s="54"/>
      <c r="BOM88" s="54"/>
      <c r="BON88" s="54"/>
      <c r="BOO88" s="54"/>
      <c r="BOP88" s="54"/>
      <c r="BOQ88" s="54"/>
      <c r="BOR88" s="54"/>
      <c r="BOS88" s="54"/>
      <c r="BOT88" s="54"/>
      <c r="BOU88" s="54"/>
      <c r="BOV88" s="54"/>
      <c r="BOW88" s="54"/>
      <c r="BOX88" s="54"/>
      <c r="BOY88" s="54"/>
      <c r="BOZ88" s="54"/>
      <c r="BPA88" s="54"/>
      <c r="BPB88" s="54"/>
      <c r="BPC88" s="54"/>
      <c r="BPD88" s="54"/>
      <c r="BPE88" s="54"/>
      <c r="BPF88" s="54"/>
      <c r="BPG88" s="54"/>
      <c r="BPH88" s="54"/>
      <c r="BPI88" s="54"/>
      <c r="BPJ88" s="54"/>
      <c r="BPK88" s="54"/>
      <c r="BPL88" s="54"/>
      <c r="BPM88" s="54"/>
      <c r="BPN88" s="54"/>
      <c r="BPO88" s="54"/>
      <c r="BPP88" s="54"/>
      <c r="BPQ88" s="54"/>
      <c r="BPR88" s="54"/>
      <c r="BPS88" s="54"/>
      <c r="BPT88" s="54"/>
      <c r="BPU88" s="54"/>
      <c r="BPV88" s="54"/>
      <c r="BPW88" s="54"/>
      <c r="BPX88" s="54"/>
      <c r="BPY88" s="54"/>
      <c r="BPZ88" s="54"/>
      <c r="BQA88" s="54"/>
      <c r="BQB88" s="54"/>
      <c r="BQC88" s="54"/>
      <c r="BQD88" s="54"/>
      <c r="BQE88" s="54"/>
      <c r="BQF88" s="54"/>
      <c r="BQG88" s="54"/>
      <c r="BQH88" s="54"/>
      <c r="BQI88" s="54"/>
      <c r="BQJ88" s="54"/>
      <c r="BQK88" s="54"/>
      <c r="BQL88" s="54"/>
      <c r="BQM88" s="54"/>
      <c r="BQN88" s="54"/>
      <c r="BQO88" s="54"/>
      <c r="BQP88" s="54"/>
      <c r="BQQ88" s="54"/>
      <c r="BQR88" s="54"/>
      <c r="BQS88" s="54"/>
      <c r="BQT88" s="54"/>
      <c r="BQU88" s="54"/>
      <c r="BQV88" s="54"/>
      <c r="BQW88" s="54"/>
      <c r="BQX88" s="54"/>
      <c r="BQY88" s="54"/>
      <c r="BQZ88" s="54"/>
      <c r="BRA88" s="54"/>
      <c r="BRB88" s="54"/>
      <c r="BRC88" s="54"/>
      <c r="BRD88" s="54"/>
      <c r="BRE88" s="54"/>
      <c r="BRF88" s="54"/>
      <c r="BRG88" s="54"/>
      <c r="BRH88" s="54"/>
      <c r="BRI88" s="54"/>
      <c r="BRJ88" s="54"/>
      <c r="BRK88" s="54"/>
      <c r="BRL88" s="54"/>
      <c r="BRM88" s="54"/>
      <c r="BRN88" s="54"/>
      <c r="BRO88" s="54"/>
      <c r="BRP88" s="54"/>
      <c r="BRQ88" s="54"/>
      <c r="BRR88" s="54"/>
      <c r="BRS88" s="54"/>
      <c r="BRT88" s="54"/>
      <c r="BRU88" s="54"/>
      <c r="BRV88" s="54"/>
      <c r="BRW88" s="54"/>
      <c r="BRX88" s="54"/>
      <c r="BRY88" s="54"/>
      <c r="BRZ88" s="54"/>
      <c r="BSA88" s="54"/>
      <c r="BSB88" s="54"/>
      <c r="BSC88" s="54"/>
      <c r="BSD88" s="54"/>
      <c r="BSE88" s="54"/>
      <c r="BSF88" s="54"/>
      <c r="BSG88" s="54"/>
      <c r="BSH88" s="54"/>
      <c r="BSI88" s="54"/>
      <c r="BSJ88" s="54"/>
      <c r="BSK88" s="54"/>
      <c r="BSL88" s="54"/>
      <c r="BSM88" s="54"/>
      <c r="BSN88" s="54"/>
      <c r="BSO88" s="54"/>
      <c r="BSP88" s="54"/>
      <c r="BSQ88" s="54"/>
      <c r="BSR88" s="54"/>
      <c r="BSS88" s="54"/>
      <c r="BST88" s="54"/>
      <c r="BSU88" s="54"/>
      <c r="BSV88" s="54"/>
      <c r="BSW88" s="54"/>
      <c r="BSX88" s="54"/>
      <c r="BSY88" s="54"/>
      <c r="BSZ88" s="54"/>
      <c r="BTA88" s="54"/>
      <c r="BTB88" s="54"/>
      <c r="BTC88" s="54"/>
      <c r="BTD88" s="54"/>
      <c r="BTE88" s="54"/>
      <c r="BTF88" s="54"/>
      <c r="BTG88" s="54"/>
      <c r="BTH88" s="54"/>
      <c r="BTI88" s="54"/>
      <c r="BTJ88" s="54"/>
      <c r="BTK88" s="54"/>
      <c r="BTL88" s="54"/>
      <c r="BTM88" s="54"/>
      <c r="BTN88" s="54"/>
      <c r="BTO88" s="54"/>
      <c r="BTP88" s="54"/>
      <c r="BTQ88" s="54"/>
      <c r="BTR88" s="54"/>
      <c r="BTS88" s="54"/>
      <c r="BTT88" s="54"/>
      <c r="BTU88" s="54"/>
      <c r="BTV88" s="54"/>
      <c r="BTW88" s="54"/>
      <c r="BTX88" s="54"/>
      <c r="BTY88" s="54"/>
      <c r="BTZ88" s="54"/>
      <c r="BUA88" s="54"/>
      <c r="BUB88" s="54"/>
      <c r="BUC88" s="54"/>
      <c r="BUD88" s="54"/>
      <c r="BUE88" s="54"/>
      <c r="BUF88" s="54"/>
      <c r="BUG88" s="54"/>
      <c r="BUH88" s="54"/>
      <c r="BUI88" s="54"/>
      <c r="BUJ88" s="54"/>
      <c r="BUK88" s="54"/>
      <c r="BUL88" s="54"/>
      <c r="BUM88" s="54"/>
      <c r="BUN88" s="54"/>
      <c r="BUO88" s="54"/>
      <c r="BUP88" s="54"/>
      <c r="BUQ88" s="54"/>
      <c r="BUR88" s="54"/>
      <c r="BUS88" s="54"/>
      <c r="BUT88" s="54"/>
      <c r="BUU88" s="54"/>
      <c r="BUV88" s="54"/>
      <c r="BUW88" s="54"/>
      <c r="BUX88" s="54"/>
      <c r="BUY88" s="54"/>
      <c r="BUZ88" s="54"/>
      <c r="BVA88" s="54"/>
      <c r="BVB88" s="54"/>
      <c r="BVC88" s="54"/>
      <c r="BVD88" s="54"/>
      <c r="BVE88" s="54"/>
      <c r="BVF88" s="54"/>
      <c r="BVG88" s="54"/>
      <c r="BVH88" s="54"/>
      <c r="BVI88" s="54"/>
      <c r="BVJ88" s="54"/>
      <c r="BVK88" s="54"/>
      <c r="BVL88" s="54"/>
      <c r="BVM88" s="54"/>
      <c r="BVN88" s="54"/>
      <c r="BVO88" s="54"/>
      <c r="BVP88" s="54"/>
      <c r="BVQ88" s="54"/>
      <c r="BVR88" s="54"/>
      <c r="BVS88" s="54"/>
      <c r="BVT88" s="54"/>
      <c r="BVU88" s="54"/>
      <c r="BVV88" s="54"/>
      <c r="BVW88" s="54"/>
      <c r="BVX88" s="54"/>
      <c r="BVY88" s="54"/>
      <c r="BVZ88" s="54"/>
      <c r="BWA88" s="54"/>
      <c r="BWB88" s="54"/>
      <c r="BWC88" s="54"/>
      <c r="BWD88" s="54"/>
      <c r="BWE88" s="54"/>
      <c r="BWF88" s="54"/>
      <c r="BWG88" s="54"/>
      <c r="BWH88" s="54"/>
      <c r="BWI88" s="54"/>
      <c r="BWJ88" s="54"/>
      <c r="BWK88" s="54"/>
      <c r="BWL88" s="54"/>
      <c r="BWM88" s="54"/>
      <c r="BWN88" s="54"/>
      <c r="BWO88" s="54"/>
      <c r="BWP88" s="54"/>
      <c r="BWQ88" s="54"/>
      <c r="BWR88" s="54"/>
      <c r="BWS88" s="54"/>
      <c r="BWT88" s="54"/>
      <c r="BWU88" s="54"/>
      <c r="BWV88" s="54"/>
      <c r="BWW88" s="54"/>
      <c r="BWX88" s="54"/>
      <c r="BWY88" s="54"/>
      <c r="BWZ88" s="54"/>
      <c r="BXA88" s="54"/>
      <c r="BXB88" s="54"/>
      <c r="BXC88" s="54"/>
      <c r="BXD88" s="54"/>
      <c r="BXE88" s="54"/>
      <c r="BXF88" s="54"/>
      <c r="BXG88" s="54"/>
      <c r="BXH88" s="54"/>
      <c r="BXI88" s="54"/>
      <c r="BXJ88" s="54"/>
      <c r="BXK88" s="54"/>
      <c r="BXL88" s="54"/>
      <c r="BXM88" s="54"/>
      <c r="BXN88" s="54"/>
      <c r="BXO88" s="54"/>
      <c r="BXP88" s="54"/>
      <c r="BXQ88" s="54"/>
      <c r="BXR88" s="54"/>
      <c r="BXS88" s="54"/>
      <c r="BXT88" s="54"/>
      <c r="BXU88" s="54"/>
      <c r="BXV88" s="54"/>
      <c r="BXW88" s="54"/>
      <c r="BXX88" s="54"/>
      <c r="BXY88" s="54"/>
      <c r="BXZ88" s="54"/>
      <c r="BYA88" s="54"/>
      <c r="BYB88" s="54"/>
      <c r="BYC88" s="54"/>
      <c r="BYD88" s="54"/>
      <c r="BYE88" s="54"/>
      <c r="BYF88" s="54"/>
      <c r="BYG88" s="54"/>
      <c r="BYH88" s="54"/>
      <c r="BYI88" s="54"/>
      <c r="BYJ88" s="54"/>
      <c r="BYK88" s="54"/>
      <c r="BYL88" s="54"/>
      <c r="BYM88" s="54"/>
      <c r="BYN88" s="54"/>
      <c r="BYO88" s="54"/>
      <c r="BYP88" s="54"/>
      <c r="BYQ88" s="54"/>
      <c r="BYR88" s="54"/>
      <c r="BYS88" s="54"/>
      <c r="BYT88" s="54"/>
      <c r="BYU88" s="54"/>
      <c r="BYV88" s="54"/>
      <c r="BYW88" s="54"/>
      <c r="BYX88" s="54"/>
      <c r="BYY88" s="54"/>
      <c r="BYZ88" s="54"/>
      <c r="BZA88" s="54"/>
      <c r="BZB88" s="54"/>
      <c r="BZC88" s="54"/>
      <c r="BZD88" s="54"/>
      <c r="BZE88" s="54"/>
      <c r="BZF88" s="54"/>
      <c r="BZG88" s="54"/>
      <c r="BZH88" s="54"/>
      <c r="BZI88" s="54"/>
      <c r="BZJ88" s="54"/>
      <c r="BZK88" s="54"/>
      <c r="BZL88" s="54"/>
      <c r="BZM88" s="54"/>
      <c r="BZN88" s="54"/>
      <c r="BZO88" s="54"/>
      <c r="BZP88" s="54"/>
      <c r="BZQ88" s="54"/>
      <c r="BZR88" s="54"/>
      <c r="BZS88" s="54"/>
      <c r="BZT88" s="54"/>
      <c r="BZU88" s="54"/>
      <c r="BZV88" s="54"/>
      <c r="BZW88" s="54"/>
      <c r="BZX88" s="54"/>
      <c r="BZY88" s="54"/>
      <c r="BZZ88" s="54"/>
      <c r="CAA88" s="54"/>
      <c r="CAB88" s="54"/>
      <c r="CAC88" s="54"/>
      <c r="CAD88" s="54"/>
      <c r="CAE88" s="54"/>
      <c r="CAF88" s="54"/>
      <c r="CAG88" s="54"/>
      <c r="CAH88" s="54"/>
      <c r="CAI88" s="54"/>
      <c r="CAJ88" s="54"/>
      <c r="CAK88" s="54"/>
      <c r="CAL88" s="54"/>
      <c r="CAM88" s="54"/>
      <c r="CAN88" s="54"/>
      <c r="CAO88" s="54"/>
      <c r="CAP88" s="54"/>
      <c r="CAQ88" s="54"/>
      <c r="CAR88" s="54"/>
      <c r="CAS88" s="54"/>
      <c r="CAT88" s="54"/>
      <c r="CAU88" s="54"/>
      <c r="CAV88" s="54"/>
      <c r="CAW88" s="54"/>
      <c r="CAX88" s="54"/>
      <c r="CAY88" s="54"/>
      <c r="CAZ88" s="54"/>
      <c r="CBA88" s="54"/>
      <c r="CBB88" s="54"/>
      <c r="CBC88" s="54"/>
      <c r="CBD88" s="54"/>
      <c r="CBE88" s="54"/>
      <c r="CBF88" s="54"/>
      <c r="CBG88" s="54"/>
      <c r="CBH88" s="54"/>
      <c r="CBI88" s="54"/>
      <c r="CBJ88" s="54"/>
      <c r="CBK88" s="54"/>
      <c r="CBL88" s="54"/>
      <c r="CBM88" s="54"/>
      <c r="CBN88" s="54"/>
      <c r="CBO88" s="54"/>
      <c r="CBP88" s="54"/>
      <c r="CBQ88" s="54"/>
      <c r="CBR88" s="54"/>
      <c r="CBS88" s="54"/>
      <c r="CBT88" s="54"/>
      <c r="CBU88" s="54"/>
      <c r="CBV88" s="54"/>
      <c r="CBW88" s="54"/>
      <c r="CBX88" s="54"/>
      <c r="CBY88" s="54"/>
      <c r="CBZ88" s="54"/>
      <c r="CCA88" s="54"/>
      <c r="CCB88" s="54"/>
      <c r="CCC88" s="54"/>
      <c r="CCD88" s="54"/>
      <c r="CCE88" s="54"/>
      <c r="CCF88" s="54"/>
      <c r="CCG88" s="54"/>
      <c r="CCH88" s="54"/>
      <c r="CCI88" s="54"/>
      <c r="CCJ88" s="54"/>
      <c r="CCK88" s="54"/>
      <c r="CCL88" s="54"/>
      <c r="CCM88" s="54"/>
      <c r="CCN88" s="54"/>
      <c r="CCO88" s="54"/>
      <c r="CCP88" s="54"/>
      <c r="CCQ88" s="54"/>
      <c r="CCR88" s="54"/>
      <c r="CCS88" s="54"/>
      <c r="CCT88" s="54"/>
      <c r="CCU88" s="54"/>
      <c r="CCV88" s="54"/>
      <c r="CCW88" s="54"/>
      <c r="CCX88" s="54"/>
      <c r="CCY88" s="54"/>
      <c r="CCZ88" s="54"/>
      <c r="CDA88" s="54"/>
      <c r="CDB88" s="54"/>
      <c r="CDC88" s="54"/>
      <c r="CDD88" s="54"/>
      <c r="CDE88" s="54"/>
      <c r="CDF88" s="54"/>
      <c r="CDG88" s="54"/>
      <c r="CDH88" s="54"/>
      <c r="CDI88" s="54"/>
      <c r="CDJ88" s="54"/>
      <c r="CDK88" s="54"/>
      <c r="CDL88" s="54"/>
      <c r="CDM88" s="54"/>
      <c r="CDN88" s="54"/>
      <c r="CDO88" s="54"/>
      <c r="CDP88" s="54"/>
      <c r="CDQ88" s="54"/>
      <c r="CDR88" s="54"/>
      <c r="CDS88" s="54"/>
      <c r="CDT88" s="54"/>
      <c r="CDU88" s="54"/>
      <c r="CDV88" s="54"/>
      <c r="CDW88" s="54"/>
      <c r="CDX88" s="54"/>
      <c r="CDY88" s="54"/>
      <c r="CDZ88" s="54"/>
      <c r="CEA88" s="54"/>
      <c r="CEB88" s="54"/>
      <c r="CEC88" s="54"/>
      <c r="CED88" s="54"/>
      <c r="CEE88" s="54"/>
      <c r="CEF88" s="54"/>
      <c r="CEG88" s="54"/>
      <c r="CEH88" s="54"/>
      <c r="CEI88" s="54"/>
      <c r="CEJ88" s="54"/>
      <c r="CEK88" s="54"/>
      <c r="CEL88" s="54"/>
      <c r="CEM88" s="54"/>
      <c r="CEN88" s="54"/>
      <c r="CEO88" s="54"/>
      <c r="CEP88" s="54"/>
      <c r="CEQ88" s="54"/>
      <c r="CER88" s="54"/>
      <c r="CES88" s="54"/>
      <c r="CET88" s="54"/>
      <c r="CEU88" s="54"/>
      <c r="CEV88" s="54"/>
      <c r="CEW88" s="54"/>
      <c r="CEX88" s="54"/>
      <c r="CEY88" s="54"/>
      <c r="CEZ88" s="54"/>
      <c r="CFA88" s="54"/>
      <c r="CFB88" s="54"/>
      <c r="CFC88" s="54"/>
      <c r="CFD88" s="54"/>
      <c r="CFE88" s="54"/>
      <c r="CFF88" s="54"/>
      <c r="CFG88" s="54"/>
      <c r="CFH88" s="54"/>
      <c r="CFI88" s="54"/>
      <c r="CFJ88" s="54"/>
      <c r="CFK88" s="54"/>
      <c r="CFL88" s="54"/>
      <c r="CFM88" s="54"/>
      <c r="CFN88" s="54"/>
      <c r="CFO88" s="54"/>
      <c r="CFP88" s="54"/>
      <c r="CFQ88" s="54"/>
      <c r="CFR88" s="54"/>
      <c r="CFS88" s="54"/>
      <c r="CFT88" s="54"/>
      <c r="CFU88" s="54"/>
      <c r="CFV88" s="54"/>
      <c r="CFW88" s="54"/>
      <c r="CFX88" s="54"/>
      <c r="CFY88" s="54"/>
      <c r="CFZ88" s="54"/>
      <c r="CGA88" s="54"/>
      <c r="CGB88" s="54"/>
      <c r="CGC88" s="54"/>
      <c r="CGD88" s="54"/>
      <c r="CGE88" s="54"/>
      <c r="CGF88" s="54"/>
      <c r="CGG88" s="54"/>
      <c r="CGH88" s="54"/>
      <c r="CGI88" s="54"/>
      <c r="CGJ88" s="54"/>
      <c r="CGK88" s="54"/>
      <c r="CGL88" s="54"/>
      <c r="CGM88" s="54"/>
      <c r="CGN88" s="54"/>
      <c r="CGO88" s="54"/>
      <c r="CGP88" s="54"/>
      <c r="CGQ88" s="54"/>
      <c r="CGR88" s="54"/>
      <c r="CGS88" s="54"/>
      <c r="CGT88" s="54"/>
      <c r="CGU88" s="54"/>
      <c r="CGV88" s="54"/>
      <c r="CGW88" s="54"/>
      <c r="CGX88" s="54"/>
      <c r="CGY88" s="54"/>
      <c r="CGZ88" s="54"/>
      <c r="CHA88" s="54"/>
      <c r="CHB88" s="54"/>
      <c r="CHC88" s="54"/>
      <c r="CHD88" s="54"/>
      <c r="CHE88" s="54"/>
      <c r="CHF88" s="54"/>
      <c r="CHG88" s="54"/>
      <c r="CHH88" s="54"/>
      <c r="CHI88" s="54"/>
      <c r="CHJ88" s="54"/>
      <c r="CHK88" s="54"/>
      <c r="CHL88" s="54"/>
      <c r="CHM88" s="54"/>
      <c r="CHN88" s="54"/>
      <c r="CHO88" s="54"/>
      <c r="CHP88" s="54"/>
      <c r="CHQ88" s="54"/>
      <c r="CHR88" s="54"/>
      <c r="CHS88" s="54"/>
      <c r="CHT88" s="54"/>
      <c r="CHU88" s="54"/>
      <c r="CHV88" s="54"/>
      <c r="CHW88" s="54"/>
      <c r="CHX88" s="54"/>
      <c r="CHY88" s="54"/>
      <c r="CHZ88" s="54"/>
      <c r="CIA88" s="54"/>
      <c r="CIB88" s="54"/>
      <c r="CIC88" s="54"/>
      <c r="CID88" s="54"/>
      <c r="CIE88" s="54"/>
      <c r="CIF88" s="54"/>
      <c r="CIG88" s="54"/>
      <c r="CIH88" s="54"/>
      <c r="CII88" s="54"/>
      <c r="CIJ88" s="54"/>
      <c r="CIK88" s="54"/>
      <c r="CIL88" s="54"/>
      <c r="CIM88" s="54"/>
      <c r="CIN88" s="54"/>
      <c r="CIO88" s="54"/>
      <c r="CIP88" s="54"/>
      <c r="CIQ88" s="54"/>
      <c r="CIR88" s="54"/>
      <c r="CIS88" s="54"/>
      <c r="CIT88" s="54"/>
      <c r="CIU88" s="54"/>
      <c r="CIV88" s="54"/>
      <c r="CIW88" s="54"/>
      <c r="CIX88" s="54"/>
      <c r="CIY88" s="54"/>
      <c r="CIZ88" s="54"/>
      <c r="CJA88" s="54"/>
      <c r="CJB88" s="54"/>
      <c r="CJC88" s="54"/>
      <c r="CJD88" s="54"/>
      <c r="CJE88" s="54"/>
      <c r="CJF88" s="54"/>
      <c r="CJG88" s="54"/>
      <c r="CJH88" s="54"/>
      <c r="CJI88" s="54"/>
      <c r="CJJ88" s="54"/>
      <c r="CJK88" s="54"/>
      <c r="CJL88" s="54"/>
      <c r="CJM88" s="54"/>
      <c r="CJN88" s="54"/>
      <c r="CJO88" s="54"/>
      <c r="CJP88" s="54"/>
      <c r="CJQ88" s="54"/>
      <c r="CJR88" s="54"/>
      <c r="CJS88" s="54"/>
      <c r="CJT88" s="54"/>
      <c r="CJU88" s="54"/>
      <c r="CJV88" s="54"/>
      <c r="CJW88" s="54"/>
      <c r="CJX88" s="54"/>
      <c r="CJY88" s="54"/>
      <c r="CJZ88" s="54"/>
      <c r="CKA88" s="54"/>
      <c r="CKB88" s="54"/>
      <c r="CKC88" s="54"/>
      <c r="CKD88" s="54"/>
      <c r="CKE88" s="54"/>
      <c r="CKF88" s="54"/>
      <c r="CKG88" s="54"/>
      <c r="CKH88" s="54"/>
      <c r="CKI88" s="54"/>
      <c r="CKJ88" s="54"/>
      <c r="CKK88" s="54"/>
      <c r="CKL88" s="54"/>
      <c r="CKM88" s="54"/>
      <c r="CKN88" s="54"/>
      <c r="CKO88" s="54"/>
      <c r="CKP88" s="54"/>
      <c r="CKQ88" s="54"/>
      <c r="CKR88" s="54"/>
      <c r="CKS88" s="54"/>
      <c r="CKT88" s="54"/>
      <c r="CKU88" s="54"/>
      <c r="CKV88" s="54"/>
      <c r="CKW88" s="54"/>
      <c r="CKX88" s="54"/>
      <c r="CKY88" s="54"/>
      <c r="CKZ88" s="54"/>
      <c r="CLA88" s="54"/>
      <c r="CLB88" s="54"/>
      <c r="CLC88" s="54"/>
      <c r="CLD88" s="54"/>
      <c r="CLE88" s="54"/>
      <c r="CLF88" s="54"/>
      <c r="CLG88" s="54"/>
      <c r="CLH88" s="54"/>
      <c r="CLI88" s="54"/>
      <c r="CLJ88" s="54"/>
      <c r="CLK88" s="54"/>
      <c r="CLL88" s="54"/>
      <c r="CLM88" s="54"/>
      <c r="CLN88" s="54"/>
      <c r="CLO88" s="54"/>
      <c r="CLP88" s="54"/>
      <c r="CLQ88" s="54"/>
      <c r="CLR88" s="54"/>
      <c r="CLS88" s="54"/>
      <c r="CLT88" s="54"/>
      <c r="CLU88" s="54"/>
      <c r="CLV88" s="54"/>
      <c r="CLW88" s="54"/>
      <c r="CLX88" s="54"/>
      <c r="CLY88" s="54"/>
      <c r="CLZ88" s="54"/>
      <c r="CMA88" s="54"/>
      <c r="CMB88" s="54"/>
      <c r="CMC88" s="54"/>
      <c r="CMD88" s="54"/>
      <c r="CME88" s="54"/>
      <c r="CMF88" s="54"/>
      <c r="CMG88" s="54"/>
      <c r="CMH88" s="54"/>
      <c r="CMI88" s="54"/>
      <c r="CMJ88" s="54"/>
      <c r="CMK88" s="54"/>
      <c r="CML88" s="54"/>
      <c r="CMM88" s="54"/>
      <c r="CMN88" s="54"/>
      <c r="CMO88" s="54"/>
      <c r="CMP88" s="54"/>
      <c r="CMQ88" s="54"/>
      <c r="CMR88" s="54"/>
      <c r="CMS88" s="54"/>
      <c r="CMT88" s="54"/>
      <c r="CMU88" s="54"/>
      <c r="CMV88" s="54"/>
      <c r="CMW88" s="54"/>
      <c r="CMX88" s="54"/>
      <c r="CMY88" s="54"/>
      <c r="CMZ88" s="54"/>
      <c r="CNA88" s="54"/>
      <c r="CNB88" s="54"/>
      <c r="CNC88" s="54"/>
      <c r="CND88" s="54"/>
      <c r="CNE88" s="54"/>
      <c r="CNF88" s="54"/>
      <c r="CNG88" s="54"/>
      <c r="CNH88" s="54"/>
      <c r="CNI88" s="54"/>
      <c r="CNJ88" s="54"/>
      <c r="CNK88" s="54"/>
      <c r="CNL88" s="54"/>
      <c r="CNM88" s="54"/>
      <c r="CNN88" s="54"/>
      <c r="CNO88" s="54"/>
      <c r="CNP88" s="54"/>
      <c r="CNQ88" s="54"/>
      <c r="CNR88" s="54"/>
      <c r="CNS88" s="54"/>
      <c r="CNT88" s="54"/>
      <c r="CNU88" s="54"/>
      <c r="CNV88" s="54"/>
      <c r="CNW88" s="54"/>
      <c r="CNX88" s="54"/>
      <c r="CNY88" s="54"/>
      <c r="CNZ88" s="54"/>
      <c r="COA88" s="54"/>
      <c r="COB88" s="54"/>
      <c r="COC88" s="54"/>
      <c r="COD88" s="54"/>
      <c r="COE88" s="54"/>
      <c r="COF88" s="54"/>
      <c r="COG88" s="54"/>
      <c r="COH88" s="54"/>
      <c r="COI88" s="54"/>
      <c r="COJ88" s="54"/>
      <c r="COK88" s="54"/>
      <c r="COL88" s="54"/>
      <c r="COM88" s="54"/>
      <c r="CON88" s="54"/>
      <c r="COO88" s="54"/>
      <c r="COP88" s="54"/>
      <c r="COQ88" s="54"/>
      <c r="COR88" s="54"/>
      <c r="COS88" s="54"/>
      <c r="COT88" s="54"/>
      <c r="COU88" s="54"/>
      <c r="COV88" s="54"/>
      <c r="COW88" s="54"/>
      <c r="COX88" s="54"/>
      <c r="COY88" s="54"/>
      <c r="COZ88" s="54"/>
      <c r="CPA88" s="54"/>
      <c r="CPB88" s="54"/>
      <c r="CPC88" s="54"/>
      <c r="CPD88" s="54"/>
      <c r="CPE88" s="54"/>
      <c r="CPF88" s="54"/>
      <c r="CPG88" s="54"/>
      <c r="CPH88" s="54"/>
      <c r="CPI88" s="54"/>
      <c r="CPJ88" s="54"/>
      <c r="CPK88" s="54"/>
      <c r="CPL88" s="54"/>
      <c r="CPM88" s="54"/>
      <c r="CPN88" s="54"/>
      <c r="CPO88" s="54"/>
      <c r="CPP88" s="54"/>
      <c r="CPQ88" s="54"/>
      <c r="CPR88" s="54"/>
      <c r="CPS88" s="54"/>
      <c r="CPT88" s="54"/>
      <c r="CPU88" s="54"/>
      <c r="CPV88" s="54"/>
      <c r="CPW88" s="54"/>
      <c r="CPX88" s="54"/>
      <c r="CPY88" s="54"/>
      <c r="CPZ88" s="54"/>
      <c r="CQA88" s="54"/>
      <c r="CQB88" s="54"/>
      <c r="CQC88" s="54"/>
      <c r="CQD88" s="54"/>
      <c r="CQE88" s="54"/>
      <c r="CQF88" s="54"/>
      <c r="CQG88" s="54"/>
      <c r="CQH88" s="54"/>
      <c r="CQI88" s="54"/>
      <c r="CQJ88" s="54"/>
      <c r="CQK88" s="54"/>
      <c r="CQL88" s="54"/>
      <c r="CQM88" s="54"/>
      <c r="CQN88" s="54"/>
      <c r="CQO88" s="54"/>
      <c r="CQP88" s="54"/>
      <c r="CQQ88" s="54"/>
      <c r="CQR88" s="54"/>
      <c r="CQS88" s="54"/>
      <c r="CQT88" s="54"/>
      <c r="CQU88" s="54"/>
      <c r="CQV88" s="54"/>
      <c r="CQW88" s="54"/>
      <c r="CQX88" s="54"/>
      <c r="CQY88" s="54"/>
      <c r="CQZ88" s="54"/>
      <c r="CRA88" s="54"/>
      <c r="CRB88" s="54"/>
      <c r="CRC88" s="54"/>
      <c r="CRD88" s="54"/>
      <c r="CRE88" s="54"/>
      <c r="CRF88" s="54"/>
      <c r="CRG88" s="54"/>
      <c r="CRH88" s="54"/>
      <c r="CRI88" s="54"/>
      <c r="CRJ88" s="54"/>
      <c r="CRK88" s="54"/>
      <c r="CRL88" s="54"/>
      <c r="CRM88" s="54"/>
      <c r="CRN88" s="54"/>
      <c r="CRO88" s="54"/>
      <c r="CRP88" s="54"/>
      <c r="CRQ88" s="54"/>
      <c r="CRR88" s="54"/>
      <c r="CRS88" s="54"/>
      <c r="CRT88" s="54"/>
      <c r="CRU88" s="54"/>
      <c r="CRV88" s="54"/>
      <c r="CRW88" s="54"/>
      <c r="CRX88" s="54"/>
      <c r="CRY88" s="54"/>
      <c r="CRZ88" s="54"/>
      <c r="CSA88" s="54"/>
      <c r="CSB88" s="54"/>
      <c r="CSC88" s="54"/>
      <c r="CSD88" s="54"/>
      <c r="CSE88" s="54"/>
      <c r="CSF88" s="54"/>
      <c r="CSG88" s="54"/>
      <c r="CSH88" s="54"/>
      <c r="CSI88" s="54"/>
      <c r="CSJ88" s="54"/>
      <c r="CSK88" s="54"/>
      <c r="CSL88" s="54"/>
      <c r="CSM88" s="54"/>
      <c r="CSN88" s="54"/>
      <c r="CSO88" s="54"/>
      <c r="CSP88" s="54"/>
      <c r="CSQ88" s="54"/>
      <c r="CSR88" s="54"/>
      <c r="CSS88" s="54"/>
      <c r="CST88" s="54"/>
      <c r="CSU88" s="54"/>
      <c r="CSV88" s="54"/>
      <c r="CSW88" s="54"/>
      <c r="CSX88" s="54"/>
      <c r="CSY88" s="54"/>
      <c r="CSZ88" s="54"/>
      <c r="CTA88" s="54"/>
      <c r="CTB88" s="54"/>
      <c r="CTC88" s="54"/>
      <c r="CTD88" s="54"/>
      <c r="CTE88" s="54"/>
      <c r="CTF88" s="54"/>
      <c r="CTG88" s="54"/>
      <c r="CTH88" s="54"/>
      <c r="CTI88" s="54"/>
      <c r="CTJ88" s="54"/>
      <c r="CTK88" s="54"/>
      <c r="CTL88" s="54"/>
      <c r="CTM88" s="54"/>
      <c r="CTN88" s="54"/>
      <c r="CTO88" s="54"/>
      <c r="CTP88" s="54"/>
      <c r="CTQ88" s="54"/>
      <c r="CTR88" s="54"/>
      <c r="CTS88" s="54"/>
      <c r="CTT88" s="54"/>
      <c r="CTU88" s="54"/>
      <c r="CTV88" s="54"/>
      <c r="CTW88" s="54"/>
      <c r="CTX88" s="54"/>
      <c r="CTY88" s="54"/>
      <c r="CTZ88" s="54"/>
      <c r="CUA88" s="54"/>
      <c r="CUB88" s="54"/>
      <c r="CUC88" s="54"/>
      <c r="CUD88" s="54"/>
      <c r="CUE88" s="54"/>
      <c r="CUF88" s="54"/>
      <c r="CUG88" s="54"/>
      <c r="CUH88" s="54"/>
      <c r="CUI88" s="54"/>
      <c r="CUJ88" s="54"/>
      <c r="CUK88" s="54"/>
      <c r="CUL88" s="54"/>
      <c r="CUM88" s="54"/>
      <c r="CUN88" s="54"/>
      <c r="CUO88" s="54"/>
      <c r="CUP88" s="54"/>
      <c r="CUQ88" s="54"/>
      <c r="CUR88" s="54"/>
      <c r="CUS88" s="54"/>
      <c r="CUT88" s="54"/>
      <c r="CUU88" s="54"/>
      <c r="CUV88" s="54"/>
      <c r="CUW88" s="54"/>
      <c r="CUX88" s="54"/>
      <c r="CUY88" s="54"/>
      <c r="CUZ88" s="54"/>
      <c r="CVA88" s="54"/>
      <c r="CVB88" s="54"/>
      <c r="CVC88" s="54"/>
      <c r="CVD88" s="54"/>
      <c r="CVE88" s="54"/>
      <c r="CVF88" s="54"/>
      <c r="CVG88" s="54"/>
      <c r="CVH88" s="54"/>
      <c r="CVI88" s="54"/>
      <c r="CVJ88" s="54"/>
      <c r="CVK88" s="54"/>
      <c r="CVL88" s="54"/>
      <c r="CVM88" s="54"/>
      <c r="CVN88" s="54"/>
      <c r="CVO88" s="54"/>
      <c r="CVP88" s="54"/>
      <c r="CVQ88" s="54"/>
      <c r="CVR88" s="54"/>
      <c r="CVS88" s="54"/>
      <c r="CVT88" s="54"/>
      <c r="CVU88" s="54"/>
      <c r="CVV88" s="54"/>
      <c r="CVW88" s="54"/>
      <c r="CVX88" s="54"/>
      <c r="CVY88" s="54"/>
      <c r="CVZ88" s="54"/>
      <c r="CWA88" s="54"/>
      <c r="CWB88" s="54"/>
      <c r="CWC88" s="54"/>
      <c r="CWD88" s="54"/>
      <c r="CWE88" s="54"/>
      <c r="CWF88" s="54"/>
      <c r="CWG88" s="54"/>
      <c r="CWH88" s="54"/>
      <c r="CWI88" s="54"/>
      <c r="CWJ88" s="54"/>
      <c r="CWK88" s="54"/>
      <c r="CWL88" s="54"/>
      <c r="CWM88" s="54"/>
      <c r="CWN88" s="54"/>
      <c r="CWO88" s="54"/>
      <c r="CWP88" s="54"/>
      <c r="CWQ88" s="54"/>
      <c r="CWR88" s="54"/>
      <c r="CWS88" s="54"/>
      <c r="CWT88" s="54"/>
      <c r="CWU88" s="54"/>
      <c r="CWV88" s="54"/>
      <c r="CWW88" s="54"/>
      <c r="CWX88" s="54"/>
      <c r="CWY88" s="54"/>
      <c r="CWZ88" s="54"/>
      <c r="CXA88" s="54"/>
      <c r="CXB88" s="54"/>
      <c r="CXC88" s="54"/>
      <c r="CXD88" s="54"/>
      <c r="CXE88" s="54"/>
      <c r="CXF88" s="54"/>
      <c r="CXG88" s="54"/>
      <c r="CXH88" s="54"/>
      <c r="CXI88" s="54"/>
      <c r="CXJ88" s="54"/>
      <c r="CXK88" s="54"/>
      <c r="CXL88" s="54"/>
      <c r="CXM88" s="54"/>
      <c r="CXN88" s="54"/>
      <c r="CXO88" s="54"/>
      <c r="CXP88" s="54"/>
      <c r="CXQ88" s="54"/>
      <c r="CXR88" s="54"/>
      <c r="CXS88" s="54"/>
      <c r="CXT88" s="54"/>
      <c r="CXU88" s="54"/>
      <c r="CXV88" s="54"/>
      <c r="CXW88" s="54"/>
      <c r="CXX88" s="54"/>
      <c r="CXY88" s="54"/>
      <c r="CXZ88" s="54"/>
      <c r="CYA88" s="54"/>
      <c r="CYB88" s="54"/>
      <c r="CYC88" s="54"/>
      <c r="CYD88" s="54"/>
      <c r="CYE88" s="54"/>
      <c r="CYF88" s="54"/>
      <c r="CYG88" s="54"/>
      <c r="CYH88" s="54"/>
      <c r="CYI88" s="54"/>
      <c r="CYJ88" s="54"/>
      <c r="CYK88" s="54"/>
      <c r="CYL88" s="54"/>
      <c r="CYM88" s="54"/>
      <c r="CYN88" s="54"/>
      <c r="CYO88" s="54"/>
      <c r="CYP88" s="54"/>
      <c r="CYQ88" s="54"/>
      <c r="CYR88" s="54"/>
      <c r="CYS88" s="54"/>
      <c r="CYT88" s="54"/>
      <c r="CYU88" s="54"/>
      <c r="CYV88" s="54"/>
      <c r="CYW88" s="54"/>
      <c r="CYX88" s="54"/>
      <c r="CYY88" s="54"/>
      <c r="CYZ88" s="54"/>
      <c r="CZA88" s="54"/>
      <c r="CZB88" s="54"/>
      <c r="CZC88" s="54"/>
      <c r="CZD88" s="54"/>
      <c r="CZE88" s="54"/>
      <c r="CZF88" s="54"/>
      <c r="CZG88" s="54"/>
      <c r="CZH88" s="54"/>
      <c r="CZI88" s="54"/>
      <c r="CZJ88" s="54"/>
      <c r="CZK88" s="54"/>
      <c r="CZL88" s="54"/>
      <c r="CZM88" s="54"/>
      <c r="CZN88" s="54"/>
      <c r="CZO88" s="54"/>
      <c r="CZP88" s="54"/>
      <c r="CZQ88" s="54"/>
      <c r="CZR88" s="54"/>
      <c r="CZS88" s="54"/>
      <c r="CZT88" s="54"/>
      <c r="CZU88" s="54"/>
      <c r="CZV88" s="54"/>
      <c r="CZW88" s="54"/>
      <c r="CZX88" s="54"/>
      <c r="CZY88" s="54"/>
      <c r="CZZ88" s="54"/>
      <c r="DAA88" s="54"/>
      <c r="DAB88" s="54"/>
      <c r="DAC88" s="54"/>
      <c r="DAD88" s="54"/>
      <c r="DAE88" s="54"/>
      <c r="DAF88" s="54"/>
      <c r="DAG88" s="54"/>
      <c r="DAH88" s="54"/>
      <c r="DAI88" s="54"/>
      <c r="DAJ88" s="54"/>
      <c r="DAK88" s="54"/>
      <c r="DAL88" s="54"/>
      <c r="DAM88" s="54"/>
      <c r="DAN88" s="54"/>
      <c r="DAO88" s="54"/>
      <c r="DAP88" s="54"/>
      <c r="DAQ88" s="54"/>
      <c r="DAR88" s="54"/>
      <c r="DAS88" s="54"/>
      <c r="DAT88" s="54"/>
      <c r="DAU88" s="54"/>
      <c r="DAV88" s="54"/>
      <c r="DAW88" s="54"/>
      <c r="DAX88" s="54"/>
      <c r="DAY88" s="54"/>
      <c r="DAZ88" s="54"/>
      <c r="DBA88" s="54"/>
      <c r="DBB88" s="54"/>
      <c r="DBC88" s="54"/>
      <c r="DBD88" s="54"/>
      <c r="DBE88" s="54"/>
      <c r="DBF88" s="54"/>
      <c r="DBG88" s="54"/>
      <c r="DBH88" s="54"/>
      <c r="DBI88" s="54"/>
      <c r="DBJ88" s="54"/>
      <c r="DBK88" s="54"/>
      <c r="DBL88" s="54"/>
      <c r="DBM88" s="54"/>
      <c r="DBN88" s="54"/>
      <c r="DBO88" s="54"/>
      <c r="DBP88" s="54"/>
      <c r="DBQ88" s="54"/>
      <c r="DBR88" s="54"/>
      <c r="DBS88" s="54"/>
      <c r="DBT88" s="54"/>
      <c r="DBU88" s="54"/>
      <c r="DBV88" s="54"/>
      <c r="DBW88" s="54"/>
      <c r="DBX88" s="54"/>
      <c r="DBY88" s="54"/>
      <c r="DBZ88" s="54"/>
      <c r="DCA88" s="54"/>
      <c r="DCB88" s="54"/>
      <c r="DCC88" s="54"/>
      <c r="DCD88" s="54"/>
      <c r="DCE88" s="54"/>
      <c r="DCF88" s="54"/>
      <c r="DCG88" s="54"/>
      <c r="DCH88" s="54"/>
      <c r="DCI88" s="54"/>
      <c r="DCJ88" s="54"/>
      <c r="DCK88" s="54"/>
      <c r="DCL88" s="54"/>
      <c r="DCM88" s="54"/>
      <c r="DCN88" s="54"/>
      <c r="DCO88" s="54"/>
      <c r="DCP88" s="54"/>
      <c r="DCQ88" s="54"/>
      <c r="DCR88" s="54"/>
      <c r="DCS88" s="54"/>
      <c r="DCT88" s="54"/>
      <c r="DCU88" s="54"/>
      <c r="DCV88" s="54"/>
      <c r="DCW88" s="54"/>
      <c r="DCX88" s="54"/>
      <c r="DCY88" s="54"/>
      <c r="DCZ88" s="54"/>
      <c r="DDA88" s="54"/>
      <c r="DDB88" s="54"/>
      <c r="DDC88" s="54"/>
      <c r="DDD88" s="54"/>
      <c r="DDE88" s="54"/>
      <c r="DDF88" s="54"/>
      <c r="DDG88" s="54"/>
      <c r="DDH88" s="54"/>
      <c r="DDI88" s="54"/>
      <c r="DDJ88" s="54"/>
      <c r="DDK88" s="54"/>
      <c r="DDL88" s="54"/>
      <c r="DDM88" s="54"/>
      <c r="DDN88" s="54"/>
      <c r="DDO88" s="54"/>
      <c r="DDP88" s="54"/>
      <c r="DDQ88" s="54"/>
      <c r="DDR88" s="54"/>
      <c r="DDS88" s="54"/>
      <c r="DDT88" s="54"/>
      <c r="DDU88" s="54"/>
      <c r="DDV88" s="54"/>
      <c r="DDW88" s="54"/>
      <c r="DDX88" s="54"/>
      <c r="DDY88" s="54"/>
      <c r="DDZ88" s="54"/>
      <c r="DEA88" s="54"/>
      <c r="DEB88" s="54"/>
      <c r="DEC88" s="54"/>
      <c r="DED88" s="54"/>
      <c r="DEE88" s="54"/>
      <c r="DEF88" s="54"/>
      <c r="DEG88" s="54"/>
      <c r="DEH88" s="54"/>
      <c r="DEI88" s="54"/>
      <c r="DEJ88" s="54"/>
      <c r="DEK88" s="54"/>
      <c r="DEL88" s="54"/>
      <c r="DEM88" s="54"/>
      <c r="DEN88" s="54"/>
      <c r="DEO88" s="54"/>
      <c r="DEP88" s="54"/>
      <c r="DEQ88" s="54"/>
      <c r="DER88" s="54"/>
      <c r="DES88" s="54"/>
      <c r="DET88" s="54"/>
      <c r="DEU88" s="54"/>
      <c r="DEV88" s="54"/>
      <c r="DEW88" s="54"/>
      <c r="DEX88" s="54"/>
      <c r="DEY88" s="54"/>
      <c r="DEZ88" s="54"/>
      <c r="DFA88" s="54"/>
      <c r="DFB88" s="54"/>
      <c r="DFC88" s="54"/>
      <c r="DFD88" s="54"/>
      <c r="DFE88" s="54"/>
      <c r="DFF88" s="54"/>
      <c r="DFG88" s="54"/>
      <c r="DFH88" s="54"/>
      <c r="DFI88" s="54"/>
      <c r="DFJ88" s="54"/>
      <c r="DFK88" s="54"/>
      <c r="DFL88" s="54"/>
      <c r="DFM88" s="54"/>
      <c r="DFN88" s="54"/>
      <c r="DFO88" s="54"/>
      <c r="DFP88" s="54"/>
      <c r="DFQ88" s="54"/>
      <c r="DFR88" s="54"/>
      <c r="DFS88" s="54"/>
      <c r="DFT88" s="54"/>
      <c r="DFU88" s="54"/>
      <c r="DFV88" s="54"/>
      <c r="DFW88" s="54"/>
      <c r="DFX88" s="54"/>
      <c r="DFY88" s="54"/>
      <c r="DFZ88" s="54"/>
      <c r="DGA88" s="54"/>
      <c r="DGB88" s="54"/>
      <c r="DGC88" s="54"/>
      <c r="DGD88" s="54"/>
      <c r="DGE88" s="54"/>
      <c r="DGF88" s="54"/>
      <c r="DGG88" s="54"/>
      <c r="DGH88" s="54"/>
      <c r="DGI88" s="54"/>
      <c r="DGJ88" s="54"/>
      <c r="DGK88" s="54"/>
      <c r="DGL88" s="54"/>
      <c r="DGM88" s="54"/>
      <c r="DGN88" s="54"/>
      <c r="DGO88" s="54"/>
      <c r="DGP88" s="54"/>
      <c r="DGQ88" s="54"/>
      <c r="DGR88" s="54"/>
      <c r="DGS88" s="54"/>
      <c r="DGT88" s="54"/>
      <c r="DGU88" s="54"/>
      <c r="DGV88" s="54"/>
      <c r="DGW88" s="54"/>
      <c r="DGX88" s="54"/>
      <c r="DGY88" s="54"/>
      <c r="DGZ88" s="54"/>
      <c r="DHA88" s="54"/>
      <c r="DHB88" s="54"/>
      <c r="DHC88" s="54"/>
      <c r="DHD88" s="54"/>
      <c r="DHE88" s="54"/>
      <c r="DHF88" s="54"/>
      <c r="DHG88" s="54"/>
      <c r="DHH88" s="54"/>
      <c r="DHI88" s="54"/>
      <c r="DHJ88" s="54"/>
      <c r="DHK88" s="54"/>
      <c r="DHL88" s="54"/>
      <c r="DHM88" s="54"/>
      <c r="DHN88" s="54"/>
      <c r="DHO88" s="54"/>
      <c r="DHP88" s="54"/>
      <c r="DHQ88" s="54"/>
      <c r="DHR88" s="54"/>
      <c r="DHS88" s="54"/>
      <c r="DHT88" s="54"/>
      <c r="DHU88" s="54"/>
      <c r="DHV88" s="54"/>
      <c r="DHW88" s="54"/>
      <c r="DHX88" s="54"/>
      <c r="DHY88" s="54"/>
      <c r="DHZ88" s="54"/>
      <c r="DIA88" s="54"/>
      <c r="DIB88" s="54"/>
      <c r="DIC88" s="54"/>
      <c r="DID88" s="54"/>
      <c r="DIE88" s="54"/>
      <c r="DIF88" s="54"/>
      <c r="DIG88" s="54"/>
      <c r="DIH88" s="54"/>
      <c r="DII88" s="54"/>
      <c r="DIJ88" s="54"/>
      <c r="DIK88" s="54"/>
      <c r="DIL88" s="54"/>
      <c r="DIM88" s="54"/>
      <c r="DIN88" s="54"/>
      <c r="DIO88" s="54"/>
      <c r="DIP88" s="54"/>
      <c r="DIQ88" s="54"/>
      <c r="DIR88" s="54"/>
      <c r="DIS88" s="54"/>
      <c r="DIT88" s="54"/>
      <c r="DIU88" s="54"/>
      <c r="DIV88" s="54"/>
      <c r="DIW88" s="54"/>
      <c r="DIX88" s="54"/>
      <c r="DIY88" s="54"/>
      <c r="DIZ88" s="54"/>
      <c r="DJA88" s="54"/>
      <c r="DJB88" s="54"/>
      <c r="DJC88" s="54"/>
      <c r="DJD88" s="54"/>
      <c r="DJE88" s="54"/>
      <c r="DJF88" s="54"/>
      <c r="DJG88" s="54"/>
      <c r="DJH88" s="54"/>
      <c r="DJI88" s="54"/>
      <c r="DJJ88" s="54"/>
      <c r="DJK88" s="54"/>
      <c r="DJL88" s="54"/>
      <c r="DJM88" s="54"/>
      <c r="DJN88" s="54"/>
      <c r="DJO88" s="54"/>
      <c r="DJP88" s="54"/>
      <c r="DJQ88" s="54"/>
      <c r="DJR88" s="54"/>
      <c r="DJS88" s="54"/>
      <c r="DJT88" s="54"/>
      <c r="DJU88" s="54"/>
      <c r="DJV88" s="54"/>
      <c r="DJW88" s="54"/>
      <c r="DJX88" s="54"/>
      <c r="DJY88" s="54"/>
      <c r="DJZ88" s="54"/>
      <c r="DKA88" s="54"/>
      <c r="DKB88" s="54"/>
      <c r="DKC88" s="54"/>
      <c r="DKD88" s="54"/>
      <c r="DKE88" s="54"/>
      <c r="DKF88" s="54"/>
      <c r="DKG88" s="54"/>
      <c r="DKH88" s="54"/>
      <c r="DKI88" s="54"/>
      <c r="DKJ88" s="54"/>
      <c r="DKK88" s="54"/>
      <c r="DKL88" s="54"/>
      <c r="DKM88" s="54"/>
      <c r="DKN88" s="54"/>
      <c r="DKO88" s="54"/>
      <c r="DKP88" s="54"/>
      <c r="DKQ88" s="54"/>
      <c r="DKR88" s="54"/>
      <c r="DKS88" s="54"/>
      <c r="DKT88" s="54"/>
      <c r="DKU88" s="54"/>
      <c r="DKV88" s="54"/>
      <c r="DKW88" s="54"/>
      <c r="DKX88" s="54"/>
      <c r="DKY88" s="54"/>
      <c r="DKZ88" s="54"/>
      <c r="DLA88" s="54"/>
      <c r="DLB88" s="54"/>
      <c r="DLC88" s="54"/>
      <c r="DLD88" s="54"/>
      <c r="DLE88" s="54"/>
      <c r="DLF88" s="54"/>
      <c r="DLG88" s="54"/>
      <c r="DLH88" s="54"/>
      <c r="DLI88" s="54"/>
      <c r="DLJ88" s="54"/>
      <c r="DLK88" s="54"/>
      <c r="DLL88" s="54"/>
      <c r="DLM88" s="54"/>
      <c r="DLN88" s="54"/>
      <c r="DLO88" s="54"/>
      <c r="DLP88" s="54"/>
      <c r="DLQ88" s="54"/>
      <c r="DLR88" s="54"/>
      <c r="DLS88" s="54"/>
      <c r="DLT88" s="54"/>
      <c r="DLU88" s="54"/>
      <c r="DLV88" s="54"/>
      <c r="DLW88" s="54"/>
      <c r="DLX88" s="54"/>
      <c r="DLY88" s="54"/>
      <c r="DLZ88" s="54"/>
      <c r="DMA88" s="54"/>
      <c r="DMB88" s="54"/>
      <c r="DMC88" s="54"/>
      <c r="DMD88" s="54"/>
      <c r="DME88" s="54"/>
      <c r="DMF88" s="54"/>
      <c r="DMG88" s="54"/>
      <c r="DMH88" s="54"/>
      <c r="DMI88" s="54"/>
      <c r="DMJ88" s="54"/>
      <c r="DMK88" s="54"/>
      <c r="DML88" s="54"/>
      <c r="DMM88" s="54"/>
      <c r="DMN88" s="54"/>
      <c r="DMO88" s="54"/>
      <c r="DMP88" s="54"/>
      <c r="DMQ88" s="54"/>
      <c r="DMR88" s="54"/>
      <c r="DMS88" s="54"/>
      <c r="DMT88" s="54"/>
      <c r="DMU88" s="54"/>
      <c r="DMV88" s="54"/>
      <c r="DMW88" s="54"/>
      <c r="DMX88" s="54"/>
      <c r="DMY88" s="54"/>
      <c r="DMZ88" s="54"/>
      <c r="DNA88" s="54"/>
      <c r="DNB88" s="54"/>
      <c r="DNC88" s="54"/>
      <c r="DND88" s="54"/>
      <c r="DNE88" s="54"/>
      <c r="DNF88" s="54"/>
      <c r="DNG88" s="54"/>
      <c r="DNH88" s="54"/>
      <c r="DNI88" s="54"/>
      <c r="DNJ88" s="54"/>
      <c r="DNK88" s="54"/>
      <c r="DNL88" s="54"/>
      <c r="DNM88" s="54"/>
      <c r="DNN88" s="54"/>
      <c r="DNO88" s="54"/>
      <c r="DNP88" s="54"/>
      <c r="DNQ88" s="54"/>
      <c r="DNR88" s="54"/>
      <c r="DNS88" s="54"/>
      <c r="DNT88" s="54"/>
      <c r="DNU88" s="54"/>
      <c r="DNV88" s="54"/>
      <c r="DNW88" s="54"/>
      <c r="DNX88" s="54"/>
      <c r="DNY88" s="54"/>
      <c r="DNZ88" s="54"/>
      <c r="DOA88" s="54"/>
      <c r="DOB88" s="54"/>
      <c r="DOC88" s="54"/>
      <c r="DOD88" s="54"/>
      <c r="DOE88" s="54"/>
      <c r="DOF88" s="54"/>
      <c r="DOG88" s="54"/>
      <c r="DOH88" s="54"/>
      <c r="DOI88" s="54"/>
      <c r="DOJ88" s="54"/>
      <c r="DOK88" s="54"/>
      <c r="DOL88" s="54"/>
      <c r="DOM88" s="54"/>
      <c r="DON88" s="54"/>
      <c r="DOO88" s="54"/>
      <c r="DOP88" s="54"/>
      <c r="DOQ88" s="54"/>
      <c r="DOR88" s="54"/>
      <c r="DOS88" s="54"/>
      <c r="DOT88" s="54"/>
      <c r="DOU88" s="54"/>
      <c r="DOV88" s="54"/>
      <c r="DOW88" s="54"/>
      <c r="DOX88" s="54"/>
      <c r="DOY88" s="54"/>
      <c r="DOZ88" s="54"/>
      <c r="DPA88" s="54"/>
      <c r="DPB88" s="54"/>
      <c r="DPC88" s="54"/>
      <c r="DPD88" s="54"/>
      <c r="DPE88" s="54"/>
      <c r="DPF88" s="54"/>
      <c r="DPG88" s="54"/>
      <c r="DPH88" s="54"/>
      <c r="DPI88" s="54"/>
      <c r="DPJ88" s="54"/>
      <c r="DPK88" s="54"/>
      <c r="DPL88" s="54"/>
      <c r="DPM88" s="54"/>
      <c r="DPN88" s="54"/>
      <c r="DPO88" s="54"/>
      <c r="DPP88" s="54"/>
      <c r="DPQ88" s="54"/>
      <c r="DPR88" s="54"/>
      <c r="DPS88" s="54"/>
      <c r="DPT88" s="54"/>
      <c r="DPU88" s="54"/>
      <c r="DPV88" s="54"/>
      <c r="DPW88" s="54"/>
      <c r="DPX88" s="54"/>
      <c r="DPY88" s="54"/>
      <c r="DPZ88" s="54"/>
      <c r="DQA88" s="54"/>
      <c r="DQB88" s="54"/>
      <c r="DQC88" s="54"/>
      <c r="DQD88" s="54"/>
      <c r="DQE88" s="54"/>
      <c r="DQF88" s="54"/>
      <c r="DQG88" s="54"/>
      <c r="DQH88" s="54"/>
      <c r="DQI88" s="54"/>
      <c r="DQJ88" s="54"/>
      <c r="DQK88" s="54"/>
      <c r="DQL88" s="54"/>
      <c r="DQM88" s="54"/>
      <c r="DQN88" s="54"/>
      <c r="DQO88" s="54"/>
      <c r="DQP88" s="54"/>
      <c r="DQQ88" s="54"/>
      <c r="DQR88" s="54"/>
      <c r="DQS88" s="54"/>
      <c r="DQT88" s="54"/>
      <c r="DQU88" s="54"/>
      <c r="DQV88" s="54"/>
      <c r="DQW88" s="54"/>
      <c r="DQX88" s="54"/>
      <c r="DQY88" s="54"/>
      <c r="DQZ88" s="54"/>
      <c r="DRA88" s="54"/>
      <c r="DRB88" s="54"/>
      <c r="DRC88" s="54"/>
      <c r="DRD88" s="54"/>
      <c r="DRE88" s="54"/>
      <c r="DRF88" s="54"/>
      <c r="DRG88" s="54"/>
      <c r="DRH88" s="54"/>
      <c r="DRI88" s="54"/>
      <c r="DRJ88" s="54"/>
      <c r="DRK88" s="54"/>
      <c r="DRL88" s="54"/>
      <c r="DRM88" s="54"/>
      <c r="DRN88" s="54"/>
      <c r="DRO88" s="54"/>
      <c r="DRP88" s="54"/>
      <c r="DRQ88" s="54"/>
      <c r="DRR88" s="54"/>
      <c r="DRS88" s="54"/>
      <c r="DRT88" s="54"/>
      <c r="DRU88" s="54"/>
      <c r="DRV88" s="54"/>
      <c r="DRW88" s="54"/>
      <c r="DRX88" s="54"/>
      <c r="DRY88" s="54"/>
      <c r="DRZ88" s="54"/>
      <c r="DSA88" s="54"/>
      <c r="DSB88" s="54"/>
      <c r="DSC88" s="54"/>
      <c r="DSD88" s="54"/>
      <c r="DSE88" s="54"/>
      <c r="DSF88" s="54"/>
      <c r="DSG88" s="54"/>
      <c r="DSH88" s="54"/>
      <c r="DSI88" s="54"/>
      <c r="DSJ88" s="54"/>
      <c r="DSK88" s="54"/>
      <c r="DSL88" s="54"/>
      <c r="DSM88" s="54"/>
      <c r="DSN88" s="54"/>
      <c r="DSO88" s="54"/>
      <c r="DSP88" s="54"/>
      <c r="DSQ88" s="54"/>
      <c r="DSR88" s="54"/>
      <c r="DSS88" s="54"/>
      <c r="DST88" s="54"/>
      <c r="DSU88" s="54"/>
      <c r="DSV88" s="54"/>
      <c r="DSW88" s="54"/>
      <c r="DSX88" s="54"/>
      <c r="DSY88" s="54"/>
      <c r="DSZ88" s="54"/>
      <c r="DTA88" s="54"/>
      <c r="DTB88" s="54"/>
      <c r="DTC88" s="54"/>
      <c r="DTD88" s="54"/>
      <c r="DTE88" s="54"/>
      <c r="DTF88" s="54"/>
      <c r="DTG88" s="54"/>
      <c r="DTH88" s="54"/>
      <c r="DTI88" s="54"/>
      <c r="DTJ88" s="54"/>
      <c r="DTK88" s="54"/>
      <c r="DTL88" s="54"/>
      <c r="DTM88" s="54"/>
      <c r="DTN88" s="54"/>
      <c r="DTO88" s="54"/>
      <c r="DTP88" s="54"/>
      <c r="DTQ88" s="54"/>
      <c r="DTR88" s="54"/>
      <c r="DTS88" s="54"/>
      <c r="DTT88" s="54"/>
      <c r="DTU88" s="54"/>
      <c r="DTV88" s="54"/>
      <c r="DTW88" s="54"/>
      <c r="DTX88" s="54"/>
      <c r="DTY88" s="54"/>
      <c r="DTZ88" s="54"/>
      <c r="DUA88" s="54"/>
      <c r="DUB88" s="54"/>
      <c r="DUC88" s="54"/>
      <c r="DUD88" s="54"/>
      <c r="DUE88" s="54"/>
      <c r="DUF88" s="54"/>
      <c r="DUG88" s="54"/>
      <c r="DUH88" s="54"/>
      <c r="DUI88" s="54"/>
      <c r="DUJ88" s="54"/>
      <c r="DUK88" s="54"/>
      <c r="DUL88" s="54"/>
      <c r="DUM88" s="54"/>
      <c r="DUN88" s="54"/>
      <c r="DUO88" s="54"/>
      <c r="DUP88" s="54"/>
      <c r="DUQ88" s="54"/>
      <c r="DUR88" s="54"/>
      <c r="DUS88" s="54"/>
      <c r="DUT88" s="54"/>
      <c r="DUU88" s="54"/>
      <c r="DUV88" s="54"/>
      <c r="DUW88" s="54"/>
      <c r="DUX88" s="54"/>
      <c r="DUY88" s="54"/>
      <c r="DUZ88" s="54"/>
      <c r="DVA88" s="54"/>
      <c r="DVB88" s="54"/>
      <c r="DVC88" s="54"/>
      <c r="DVD88" s="54"/>
      <c r="DVE88" s="54"/>
      <c r="DVF88" s="54"/>
      <c r="DVG88" s="54"/>
      <c r="DVH88" s="54"/>
      <c r="DVI88" s="54"/>
      <c r="DVJ88" s="54"/>
      <c r="DVK88" s="54"/>
      <c r="DVL88" s="54"/>
      <c r="DVM88" s="54"/>
      <c r="DVN88" s="54"/>
      <c r="DVO88" s="54"/>
      <c r="DVP88" s="54"/>
      <c r="DVQ88" s="54"/>
      <c r="DVR88" s="54"/>
      <c r="DVS88" s="54"/>
      <c r="DVT88" s="54"/>
      <c r="DVU88" s="54"/>
      <c r="DVV88" s="54"/>
      <c r="DVW88" s="54"/>
      <c r="DVX88" s="54"/>
      <c r="DVY88" s="54"/>
      <c r="DVZ88" s="54"/>
      <c r="DWA88" s="54"/>
      <c r="DWB88" s="54"/>
      <c r="DWC88" s="54"/>
      <c r="DWD88" s="54"/>
      <c r="DWE88" s="54"/>
      <c r="DWF88" s="54"/>
      <c r="DWG88" s="54"/>
      <c r="DWH88" s="54"/>
      <c r="DWI88" s="54"/>
      <c r="DWJ88" s="54"/>
      <c r="DWK88" s="54"/>
      <c r="DWL88" s="54"/>
      <c r="DWM88" s="54"/>
      <c r="DWN88" s="54"/>
      <c r="DWO88" s="54"/>
      <c r="DWP88" s="54"/>
      <c r="DWQ88" s="54"/>
      <c r="DWR88" s="54"/>
      <c r="DWS88" s="54"/>
      <c r="DWT88" s="54"/>
      <c r="DWU88" s="54"/>
      <c r="DWV88" s="54"/>
      <c r="DWW88" s="54"/>
      <c r="DWX88" s="54"/>
      <c r="DWY88" s="54"/>
      <c r="DWZ88" s="54"/>
      <c r="DXA88" s="54"/>
      <c r="DXB88" s="54"/>
      <c r="DXC88" s="54"/>
      <c r="DXD88" s="54"/>
      <c r="DXE88" s="54"/>
      <c r="DXF88" s="54"/>
      <c r="DXG88" s="54"/>
      <c r="DXH88" s="54"/>
      <c r="DXI88" s="54"/>
      <c r="DXJ88" s="54"/>
      <c r="DXK88" s="54"/>
      <c r="DXL88" s="54"/>
      <c r="DXM88" s="54"/>
      <c r="DXN88" s="54"/>
      <c r="DXO88" s="54"/>
      <c r="DXP88" s="54"/>
      <c r="DXQ88" s="54"/>
      <c r="DXR88" s="54"/>
      <c r="DXS88" s="54"/>
      <c r="DXT88" s="54"/>
      <c r="DXU88" s="54"/>
      <c r="DXV88" s="54"/>
      <c r="DXW88" s="54"/>
      <c r="DXX88" s="54"/>
      <c r="DXY88" s="54"/>
      <c r="DXZ88" s="54"/>
      <c r="DYA88" s="54"/>
      <c r="DYB88" s="54"/>
      <c r="DYC88" s="54"/>
      <c r="DYD88" s="54"/>
      <c r="DYE88" s="54"/>
      <c r="DYF88" s="54"/>
      <c r="DYG88" s="54"/>
      <c r="DYH88" s="54"/>
      <c r="DYI88" s="54"/>
      <c r="DYJ88" s="54"/>
      <c r="DYK88" s="54"/>
      <c r="DYL88" s="54"/>
      <c r="DYM88" s="54"/>
      <c r="DYN88" s="54"/>
      <c r="DYO88" s="54"/>
      <c r="DYP88" s="54"/>
      <c r="DYQ88" s="54"/>
      <c r="DYR88" s="54"/>
      <c r="DYS88" s="54"/>
      <c r="DYT88" s="54"/>
      <c r="DYU88" s="54"/>
      <c r="DYV88" s="54"/>
      <c r="DYW88" s="54"/>
      <c r="DYX88" s="54"/>
      <c r="DYY88" s="54"/>
      <c r="DYZ88" s="54"/>
      <c r="DZA88" s="54"/>
      <c r="DZB88" s="54"/>
      <c r="DZC88" s="54"/>
      <c r="DZD88" s="54"/>
      <c r="DZE88" s="54"/>
      <c r="DZF88" s="54"/>
      <c r="DZG88" s="54"/>
      <c r="DZH88" s="54"/>
      <c r="DZI88" s="54"/>
      <c r="DZJ88" s="54"/>
      <c r="DZK88" s="54"/>
      <c r="DZL88" s="54"/>
      <c r="DZM88" s="54"/>
      <c r="DZN88" s="54"/>
      <c r="DZO88" s="54"/>
      <c r="DZP88" s="54"/>
      <c r="DZQ88" s="54"/>
      <c r="DZR88" s="54"/>
      <c r="DZS88" s="54"/>
      <c r="DZT88" s="54"/>
      <c r="DZU88" s="54"/>
      <c r="DZV88" s="54"/>
      <c r="DZW88" s="54"/>
      <c r="DZX88" s="54"/>
      <c r="DZY88" s="54"/>
      <c r="DZZ88" s="54"/>
      <c r="EAA88" s="54"/>
      <c r="EAB88" s="54"/>
      <c r="EAC88" s="54"/>
      <c r="EAD88" s="54"/>
      <c r="EAE88" s="54"/>
      <c r="EAF88" s="54"/>
      <c r="EAG88" s="54"/>
      <c r="EAH88" s="54"/>
      <c r="EAI88" s="54"/>
      <c r="EAJ88" s="54"/>
      <c r="EAK88" s="54"/>
      <c r="EAL88" s="54"/>
      <c r="EAM88" s="54"/>
      <c r="EAN88" s="54"/>
      <c r="EAO88" s="54"/>
      <c r="EAP88" s="54"/>
      <c r="EAQ88" s="54"/>
      <c r="EAR88" s="54"/>
      <c r="EAS88" s="54"/>
      <c r="EAT88" s="54"/>
      <c r="EAU88" s="54"/>
      <c r="EAV88" s="54"/>
      <c r="EAW88" s="54"/>
      <c r="EAX88" s="54"/>
      <c r="EAY88" s="54"/>
      <c r="EAZ88" s="54"/>
      <c r="EBA88" s="54"/>
      <c r="EBB88" s="54"/>
      <c r="EBC88" s="54"/>
      <c r="EBD88" s="54"/>
      <c r="EBE88" s="54"/>
      <c r="EBF88" s="54"/>
      <c r="EBG88" s="54"/>
      <c r="EBH88" s="54"/>
      <c r="EBI88" s="54"/>
      <c r="EBJ88" s="54"/>
      <c r="EBK88" s="54"/>
      <c r="EBL88" s="54"/>
      <c r="EBM88" s="54"/>
      <c r="EBN88" s="54"/>
      <c r="EBO88" s="54"/>
      <c r="EBP88" s="54"/>
      <c r="EBQ88" s="54"/>
      <c r="EBR88" s="54"/>
      <c r="EBS88" s="54"/>
      <c r="EBT88" s="54"/>
      <c r="EBU88" s="54"/>
      <c r="EBV88" s="54"/>
      <c r="EBW88" s="54"/>
      <c r="EBX88" s="54"/>
      <c r="EBY88" s="54"/>
      <c r="EBZ88" s="54"/>
      <c r="ECA88" s="54"/>
      <c r="ECB88" s="54"/>
      <c r="ECC88" s="54"/>
      <c r="ECD88" s="54"/>
      <c r="ECE88" s="54"/>
      <c r="ECF88" s="54"/>
      <c r="ECG88" s="54"/>
      <c r="ECH88" s="54"/>
      <c r="ECI88" s="54"/>
      <c r="ECJ88" s="54"/>
      <c r="ECK88" s="54"/>
      <c r="ECL88" s="54"/>
      <c r="ECM88" s="54"/>
      <c r="ECN88" s="54"/>
      <c r="ECO88" s="54"/>
      <c r="ECP88" s="54"/>
      <c r="ECQ88" s="54"/>
      <c r="ECR88" s="54"/>
      <c r="ECS88" s="54"/>
      <c r="ECT88" s="54"/>
      <c r="ECU88" s="54"/>
      <c r="ECV88" s="54"/>
      <c r="ECW88" s="54"/>
      <c r="ECX88" s="54"/>
      <c r="ECY88" s="54"/>
      <c r="ECZ88" s="54"/>
      <c r="EDA88" s="54"/>
      <c r="EDB88" s="54"/>
      <c r="EDC88" s="54"/>
      <c r="EDD88" s="54"/>
      <c r="EDE88" s="54"/>
      <c r="EDF88" s="54"/>
      <c r="EDG88" s="54"/>
      <c r="EDH88" s="54"/>
      <c r="EDI88" s="54"/>
      <c r="EDJ88" s="54"/>
      <c r="EDK88" s="54"/>
      <c r="EDL88" s="54"/>
      <c r="EDM88" s="54"/>
      <c r="EDN88" s="54"/>
      <c r="EDO88" s="54"/>
      <c r="EDP88" s="54"/>
      <c r="EDQ88" s="54"/>
      <c r="EDR88" s="54"/>
      <c r="EDS88" s="54"/>
      <c r="EDT88" s="54"/>
      <c r="EDU88" s="54"/>
      <c r="EDV88" s="54"/>
      <c r="EDW88" s="54"/>
      <c r="EDX88" s="54"/>
      <c r="EDY88" s="54"/>
      <c r="EDZ88" s="54"/>
      <c r="EEA88" s="54"/>
      <c r="EEB88" s="54"/>
      <c r="EEC88" s="54"/>
      <c r="EED88" s="54"/>
      <c r="EEE88" s="54"/>
      <c r="EEF88" s="54"/>
      <c r="EEG88" s="54"/>
      <c r="EEH88" s="54"/>
      <c r="EEI88" s="54"/>
      <c r="EEJ88" s="54"/>
      <c r="EEK88" s="54"/>
      <c r="EEL88" s="54"/>
      <c r="EEM88" s="54"/>
      <c r="EEN88" s="54"/>
      <c r="EEO88" s="54"/>
      <c r="EEP88" s="54"/>
      <c r="EEQ88" s="54"/>
      <c r="EER88" s="54"/>
      <c r="EES88" s="54"/>
      <c r="EET88" s="54"/>
      <c r="EEU88" s="54"/>
      <c r="EEV88" s="54"/>
      <c r="EEW88" s="54"/>
      <c r="EEX88" s="54"/>
      <c r="EEY88" s="54"/>
      <c r="EEZ88" s="54"/>
      <c r="EFA88" s="54"/>
      <c r="EFB88" s="54"/>
      <c r="EFC88" s="54"/>
      <c r="EFD88" s="54"/>
      <c r="EFE88" s="54"/>
      <c r="EFF88" s="54"/>
      <c r="EFG88" s="54"/>
      <c r="EFH88" s="54"/>
      <c r="EFI88" s="54"/>
      <c r="EFJ88" s="54"/>
      <c r="EFK88" s="54"/>
      <c r="EFL88" s="54"/>
      <c r="EFM88" s="54"/>
      <c r="EFN88" s="54"/>
      <c r="EFO88" s="54"/>
      <c r="EFP88" s="54"/>
      <c r="EFQ88" s="54"/>
      <c r="EFR88" s="54"/>
      <c r="EFS88" s="54"/>
      <c r="EFT88" s="54"/>
      <c r="EFU88" s="54"/>
      <c r="EFV88" s="54"/>
      <c r="EFW88" s="54"/>
      <c r="EFX88" s="54"/>
      <c r="EFY88" s="54"/>
      <c r="EFZ88" s="54"/>
      <c r="EGA88" s="54"/>
      <c r="EGB88" s="54"/>
      <c r="EGC88" s="54"/>
      <c r="EGD88" s="54"/>
      <c r="EGE88" s="54"/>
      <c r="EGF88" s="54"/>
      <c r="EGG88" s="54"/>
      <c r="EGH88" s="54"/>
      <c r="EGI88" s="54"/>
      <c r="EGJ88" s="54"/>
      <c r="EGK88" s="54"/>
      <c r="EGL88" s="54"/>
      <c r="EGM88" s="54"/>
      <c r="EGN88" s="54"/>
      <c r="EGO88" s="54"/>
      <c r="EGP88" s="54"/>
      <c r="EGQ88" s="54"/>
      <c r="EGR88" s="54"/>
      <c r="EGS88" s="54"/>
      <c r="EGT88" s="54"/>
      <c r="EGU88" s="54"/>
      <c r="EGV88" s="54"/>
      <c r="EGW88" s="54"/>
      <c r="EGX88" s="54"/>
      <c r="EGY88" s="54"/>
      <c r="EGZ88" s="54"/>
      <c r="EHA88" s="54"/>
      <c r="EHB88" s="54"/>
      <c r="EHC88" s="54"/>
      <c r="EHD88" s="54"/>
      <c r="EHE88" s="54"/>
      <c r="EHF88" s="54"/>
      <c r="EHG88" s="54"/>
      <c r="EHH88" s="54"/>
      <c r="EHI88" s="54"/>
      <c r="EHJ88" s="54"/>
      <c r="EHK88" s="54"/>
      <c r="EHL88" s="54"/>
      <c r="EHM88" s="54"/>
      <c r="EHN88" s="54"/>
      <c r="EHO88" s="54"/>
      <c r="EHP88" s="54"/>
      <c r="EHQ88" s="54"/>
      <c r="EHR88" s="54"/>
      <c r="EHS88" s="54"/>
      <c r="EHT88" s="54"/>
      <c r="EHU88" s="54"/>
      <c r="EHV88" s="54"/>
      <c r="EHW88" s="54"/>
      <c r="EHX88" s="54"/>
      <c r="EHY88" s="54"/>
      <c r="EHZ88" s="54"/>
      <c r="EIA88" s="54"/>
      <c r="EIB88" s="54"/>
      <c r="EIC88" s="54"/>
      <c r="EID88" s="54"/>
      <c r="EIE88" s="54"/>
      <c r="EIF88" s="54"/>
      <c r="EIG88" s="54"/>
      <c r="EIH88" s="54"/>
      <c r="EII88" s="54"/>
      <c r="EIJ88" s="54"/>
      <c r="EIK88" s="54"/>
      <c r="EIL88" s="54"/>
      <c r="EIM88" s="54"/>
      <c r="EIN88" s="54"/>
      <c r="EIO88" s="54"/>
      <c r="EIP88" s="54"/>
      <c r="EIQ88" s="54"/>
      <c r="EIR88" s="54"/>
      <c r="EIS88" s="54"/>
      <c r="EIT88" s="54"/>
      <c r="EIU88" s="54"/>
      <c r="EIV88" s="54"/>
      <c r="EIW88" s="54"/>
      <c r="EIX88" s="54"/>
      <c r="EIY88" s="54"/>
      <c r="EIZ88" s="54"/>
      <c r="EJA88" s="54"/>
      <c r="EJB88" s="54"/>
      <c r="EJC88" s="54"/>
      <c r="EJD88" s="54"/>
      <c r="EJE88" s="54"/>
      <c r="EJF88" s="54"/>
      <c r="EJG88" s="54"/>
      <c r="EJH88" s="54"/>
      <c r="EJI88" s="54"/>
      <c r="EJJ88" s="54"/>
      <c r="EJK88" s="54"/>
      <c r="EJL88" s="54"/>
      <c r="EJM88" s="54"/>
      <c r="EJN88" s="54"/>
      <c r="EJO88" s="54"/>
      <c r="EJP88" s="54"/>
      <c r="EJQ88" s="54"/>
      <c r="EJR88" s="54"/>
      <c r="EJS88" s="54"/>
      <c r="EJT88" s="54"/>
      <c r="EJU88" s="54"/>
      <c r="EJV88" s="54"/>
      <c r="EJW88" s="54"/>
      <c r="EJX88" s="54"/>
      <c r="EJY88" s="54"/>
      <c r="EJZ88" s="54"/>
      <c r="EKA88" s="54"/>
      <c r="EKB88" s="54"/>
      <c r="EKC88" s="54"/>
      <c r="EKD88" s="54"/>
      <c r="EKE88" s="54"/>
      <c r="EKF88" s="54"/>
      <c r="EKG88" s="54"/>
      <c r="EKH88" s="54"/>
      <c r="EKI88" s="54"/>
      <c r="EKJ88" s="54"/>
      <c r="EKK88" s="54"/>
      <c r="EKL88" s="54"/>
      <c r="EKM88" s="54"/>
      <c r="EKN88" s="54"/>
      <c r="EKO88" s="54"/>
      <c r="EKP88" s="54"/>
      <c r="EKQ88" s="54"/>
      <c r="EKR88" s="54"/>
      <c r="EKS88" s="54"/>
      <c r="EKT88" s="54"/>
      <c r="EKU88" s="54"/>
      <c r="EKV88" s="54"/>
      <c r="EKW88" s="54"/>
      <c r="EKX88" s="54"/>
      <c r="EKY88" s="54"/>
      <c r="EKZ88" s="54"/>
      <c r="ELA88" s="54"/>
      <c r="ELB88" s="54"/>
      <c r="ELC88" s="54"/>
      <c r="ELD88" s="54"/>
      <c r="ELE88" s="54"/>
      <c r="ELF88" s="54"/>
      <c r="ELG88" s="54"/>
      <c r="ELH88" s="54"/>
      <c r="ELI88" s="54"/>
      <c r="ELJ88" s="54"/>
      <c r="ELK88" s="54"/>
      <c r="ELL88" s="54"/>
      <c r="ELM88" s="54"/>
      <c r="ELN88" s="54"/>
      <c r="ELO88" s="54"/>
      <c r="ELP88" s="54"/>
      <c r="ELQ88" s="54"/>
      <c r="ELR88" s="54"/>
      <c r="ELS88" s="54"/>
      <c r="ELT88" s="54"/>
      <c r="ELU88" s="54"/>
      <c r="ELV88" s="54"/>
      <c r="ELW88" s="54"/>
      <c r="ELX88" s="54"/>
      <c r="ELY88" s="54"/>
      <c r="ELZ88" s="54"/>
      <c r="EMA88" s="54"/>
      <c r="EMB88" s="54"/>
      <c r="EMC88" s="54"/>
      <c r="EMD88" s="54"/>
      <c r="EME88" s="54"/>
      <c r="EMF88" s="54"/>
      <c r="EMG88" s="54"/>
      <c r="EMH88" s="54"/>
      <c r="EMI88" s="54"/>
      <c r="EMJ88" s="54"/>
      <c r="EMK88" s="54"/>
      <c r="EML88" s="54"/>
      <c r="EMM88" s="54"/>
      <c r="EMN88" s="54"/>
      <c r="EMO88" s="54"/>
      <c r="EMP88" s="54"/>
      <c r="EMQ88" s="54"/>
      <c r="EMR88" s="54"/>
      <c r="EMS88" s="54"/>
      <c r="EMT88" s="54"/>
      <c r="EMU88" s="54"/>
      <c r="EMV88" s="54"/>
      <c r="EMW88" s="54"/>
      <c r="EMX88" s="54"/>
      <c r="EMY88" s="54"/>
      <c r="EMZ88" s="54"/>
      <c r="ENA88" s="54"/>
      <c r="ENB88" s="54"/>
      <c r="ENC88" s="54"/>
      <c r="END88" s="54"/>
      <c r="ENE88" s="54"/>
      <c r="ENF88" s="54"/>
      <c r="ENG88" s="54"/>
      <c r="ENH88" s="54"/>
      <c r="ENI88" s="54"/>
      <c r="ENJ88" s="54"/>
      <c r="ENK88" s="54"/>
      <c r="ENL88" s="54"/>
      <c r="ENM88" s="54"/>
      <c r="ENN88" s="54"/>
      <c r="ENO88" s="54"/>
      <c r="ENP88" s="54"/>
      <c r="ENQ88" s="54"/>
      <c r="ENR88" s="54"/>
      <c r="ENS88" s="54"/>
      <c r="ENT88" s="54"/>
      <c r="ENU88" s="54"/>
      <c r="ENV88" s="54"/>
      <c r="ENW88" s="54"/>
      <c r="ENX88" s="54"/>
      <c r="ENY88" s="54"/>
      <c r="ENZ88" s="54"/>
      <c r="EOA88" s="54"/>
      <c r="EOB88" s="54"/>
      <c r="EOC88" s="54"/>
      <c r="EOD88" s="54"/>
      <c r="EOE88" s="54"/>
      <c r="EOF88" s="54"/>
      <c r="EOG88" s="54"/>
      <c r="EOH88" s="54"/>
      <c r="EOI88" s="54"/>
      <c r="EOJ88" s="54"/>
      <c r="EOK88" s="54"/>
      <c r="EOL88" s="54"/>
      <c r="EOM88" s="54"/>
      <c r="EON88" s="54"/>
      <c r="EOO88" s="54"/>
      <c r="EOP88" s="54"/>
      <c r="EOQ88" s="54"/>
      <c r="EOR88" s="54"/>
      <c r="EOS88" s="54"/>
      <c r="EOT88" s="54"/>
      <c r="EOU88" s="54"/>
      <c r="EOV88" s="54"/>
      <c r="EOW88" s="54"/>
      <c r="EOX88" s="54"/>
      <c r="EOY88" s="54"/>
      <c r="EOZ88" s="54"/>
      <c r="EPA88" s="54"/>
      <c r="EPB88" s="54"/>
      <c r="EPC88" s="54"/>
      <c r="EPD88" s="54"/>
      <c r="EPE88" s="54"/>
      <c r="EPF88" s="54"/>
      <c r="EPG88" s="54"/>
      <c r="EPH88" s="54"/>
      <c r="EPI88" s="54"/>
      <c r="EPJ88" s="54"/>
      <c r="EPK88" s="54"/>
      <c r="EPL88" s="54"/>
      <c r="EPM88" s="54"/>
      <c r="EPN88" s="54"/>
      <c r="EPO88" s="54"/>
      <c r="EPP88" s="54"/>
      <c r="EPQ88" s="54"/>
      <c r="EPR88" s="54"/>
      <c r="EPS88" s="54"/>
      <c r="EPT88" s="54"/>
      <c r="EPU88" s="54"/>
      <c r="EPV88" s="54"/>
      <c r="EPW88" s="54"/>
      <c r="EPX88" s="54"/>
      <c r="EPY88" s="54"/>
      <c r="EPZ88" s="54"/>
      <c r="EQA88" s="54"/>
      <c r="EQB88" s="54"/>
      <c r="EQC88" s="54"/>
      <c r="EQD88" s="54"/>
      <c r="EQE88" s="54"/>
      <c r="EQF88" s="54"/>
      <c r="EQG88" s="54"/>
      <c r="EQH88" s="54"/>
      <c r="EQI88" s="54"/>
      <c r="EQJ88" s="54"/>
      <c r="EQK88" s="54"/>
      <c r="EQL88" s="54"/>
      <c r="EQM88" s="54"/>
      <c r="EQN88" s="54"/>
      <c r="EQO88" s="54"/>
      <c r="EQP88" s="54"/>
      <c r="EQQ88" s="54"/>
      <c r="EQR88" s="54"/>
      <c r="EQS88" s="54"/>
      <c r="EQT88" s="54"/>
      <c r="EQU88" s="54"/>
      <c r="EQV88" s="54"/>
      <c r="EQW88" s="54"/>
      <c r="EQX88" s="54"/>
      <c r="EQY88" s="54"/>
      <c r="EQZ88" s="54"/>
      <c r="ERA88" s="54"/>
      <c r="ERB88" s="54"/>
      <c r="ERC88" s="54"/>
      <c r="ERD88" s="54"/>
      <c r="ERE88" s="54"/>
      <c r="ERF88" s="54"/>
      <c r="ERG88" s="54"/>
      <c r="ERH88" s="54"/>
      <c r="ERI88" s="54"/>
      <c r="ERJ88" s="54"/>
      <c r="ERK88" s="54"/>
      <c r="ERL88" s="54"/>
      <c r="ERM88" s="54"/>
      <c r="ERN88" s="54"/>
      <c r="ERO88" s="54"/>
      <c r="ERP88" s="54"/>
      <c r="ERQ88" s="54"/>
      <c r="ERR88" s="54"/>
      <c r="ERS88" s="54"/>
      <c r="ERT88" s="54"/>
      <c r="ERU88" s="54"/>
      <c r="ERV88" s="54"/>
      <c r="ERW88" s="54"/>
      <c r="ERX88" s="54"/>
      <c r="ERY88" s="54"/>
      <c r="ERZ88" s="54"/>
      <c r="ESA88" s="54"/>
      <c r="ESB88" s="54"/>
      <c r="ESC88" s="54"/>
      <c r="ESD88" s="54"/>
      <c r="ESE88" s="54"/>
      <c r="ESF88" s="54"/>
      <c r="ESG88" s="54"/>
      <c r="ESH88" s="54"/>
      <c r="ESI88" s="54"/>
      <c r="ESJ88" s="54"/>
      <c r="ESK88" s="54"/>
      <c r="ESL88" s="54"/>
      <c r="ESM88" s="54"/>
      <c r="ESN88" s="54"/>
      <c r="ESO88" s="54"/>
      <c r="ESP88" s="54"/>
      <c r="ESQ88" s="54"/>
      <c r="ESR88" s="54"/>
      <c r="ESS88" s="54"/>
      <c r="EST88" s="54"/>
      <c r="ESU88" s="54"/>
      <c r="ESV88" s="54"/>
      <c r="ESW88" s="54"/>
      <c r="ESX88" s="54"/>
      <c r="ESY88" s="54"/>
      <c r="ESZ88" s="54"/>
      <c r="ETA88" s="54"/>
      <c r="ETB88" s="54"/>
      <c r="ETC88" s="54"/>
      <c r="ETD88" s="54"/>
      <c r="ETE88" s="54"/>
      <c r="ETF88" s="54"/>
      <c r="ETG88" s="54"/>
      <c r="ETH88" s="54"/>
      <c r="ETI88" s="54"/>
      <c r="ETJ88" s="54"/>
      <c r="ETK88" s="54"/>
      <c r="ETL88" s="54"/>
      <c r="ETM88" s="54"/>
      <c r="ETN88" s="54"/>
      <c r="ETO88" s="54"/>
      <c r="ETP88" s="54"/>
      <c r="ETQ88" s="54"/>
      <c r="ETR88" s="54"/>
      <c r="ETS88" s="54"/>
      <c r="ETT88" s="54"/>
      <c r="ETU88" s="54"/>
      <c r="ETV88" s="54"/>
      <c r="ETW88" s="54"/>
      <c r="ETX88" s="54"/>
      <c r="ETY88" s="54"/>
      <c r="ETZ88" s="54"/>
      <c r="EUA88" s="54"/>
      <c r="EUB88" s="54"/>
      <c r="EUC88" s="54"/>
      <c r="EUD88" s="54"/>
      <c r="EUE88" s="54"/>
      <c r="EUF88" s="54"/>
      <c r="EUG88" s="54"/>
      <c r="EUH88" s="54"/>
      <c r="EUI88" s="54"/>
      <c r="EUJ88" s="54"/>
      <c r="EUK88" s="54"/>
      <c r="EUL88" s="54"/>
      <c r="EUM88" s="54"/>
      <c r="EUN88" s="54"/>
      <c r="EUO88" s="54"/>
      <c r="EUP88" s="54"/>
      <c r="EUQ88" s="54"/>
      <c r="EUR88" s="54"/>
      <c r="EUS88" s="54"/>
      <c r="EUT88" s="54"/>
      <c r="EUU88" s="54"/>
      <c r="EUV88" s="54"/>
      <c r="EUW88" s="54"/>
      <c r="EUX88" s="54"/>
      <c r="EUY88" s="54"/>
      <c r="EUZ88" s="54"/>
      <c r="EVA88" s="54"/>
      <c r="EVB88" s="54"/>
      <c r="EVC88" s="54"/>
      <c r="EVD88" s="54"/>
      <c r="EVE88" s="54"/>
      <c r="EVF88" s="54"/>
      <c r="EVG88" s="54"/>
      <c r="EVH88" s="54"/>
      <c r="EVI88" s="54"/>
      <c r="EVJ88" s="54"/>
      <c r="EVK88" s="54"/>
      <c r="EVL88" s="54"/>
      <c r="EVM88" s="54"/>
      <c r="EVN88" s="54"/>
      <c r="EVO88" s="54"/>
      <c r="EVP88" s="54"/>
      <c r="EVQ88" s="54"/>
      <c r="EVR88" s="54"/>
      <c r="EVS88" s="54"/>
      <c r="EVT88" s="54"/>
      <c r="EVU88" s="54"/>
      <c r="EVV88" s="54"/>
      <c r="EVW88" s="54"/>
      <c r="EVX88" s="54"/>
      <c r="EVY88" s="54"/>
      <c r="EVZ88" s="54"/>
      <c r="EWA88" s="54"/>
      <c r="EWB88" s="54"/>
      <c r="EWC88" s="54"/>
      <c r="EWD88" s="54"/>
      <c r="EWE88" s="54"/>
      <c r="EWF88" s="54"/>
      <c r="EWG88" s="54"/>
      <c r="EWH88" s="54"/>
      <c r="EWI88" s="54"/>
      <c r="EWJ88" s="54"/>
      <c r="EWK88" s="54"/>
      <c r="EWL88" s="54"/>
      <c r="EWM88" s="54"/>
      <c r="EWN88" s="54"/>
      <c r="EWO88" s="54"/>
      <c r="EWP88" s="54"/>
      <c r="EWQ88" s="54"/>
      <c r="EWR88" s="54"/>
      <c r="EWS88" s="54"/>
      <c r="EWT88" s="54"/>
      <c r="EWU88" s="54"/>
      <c r="EWV88" s="54"/>
      <c r="EWW88" s="54"/>
      <c r="EWX88" s="54"/>
      <c r="EWY88" s="54"/>
      <c r="EWZ88" s="54"/>
      <c r="EXA88" s="54"/>
      <c r="EXB88" s="54"/>
      <c r="EXC88" s="54"/>
      <c r="EXD88" s="54"/>
      <c r="EXE88" s="54"/>
      <c r="EXF88" s="54"/>
      <c r="EXG88" s="54"/>
      <c r="EXH88" s="54"/>
      <c r="EXI88" s="54"/>
      <c r="EXJ88" s="54"/>
      <c r="EXK88" s="54"/>
      <c r="EXL88" s="54"/>
      <c r="EXM88" s="54"/>
      <c r="EXN88" s="54"/>
      <c r="EXO88" s="54"/>
      <c r="EXP88" s="54"/>
      <c r="EXQ88" s="54"/>
      <c r="EXR88" s="54"/>
      <c r="EXS88" s="54"/>
      <c r="EXT88" s="54"/>
      <c r="EXU88" s="54"/>
      <c r="EXV88" s="54"/>
      <c r="EXW88" s="54"/>
      <c r="EXX88" s="54"/>
      <c r="EXY88" s="54"/>
      <c r="EXZ88" s="54"/>
      <c r="EYA88" s="54"/>
      <c r="EYB88" s="54"/>
      <c r="EYC88" s="54"/>
      <c r="EYD88" s="54"/>
      <c r="EYE88" s="54"/>
      <c r="EYF88" s="54"/>
      <c r="EYG88" s="54"/>
      <c r="EYH88" s="54"/>
      <c r="EYI88" s="54"/>
      <c r="EYJ88" s="54"/>
      <c r="EYK88" s="54"/>
      <c r="EYL88" s="54"/>
      <c r="EYM88" s="54"/>
      <c r="EYN88" s="54"/>
      <c r="EYO88" s="54"/>
      <c r="EYP88" s="54"/>
      <c r="EYQ88" s="54"/>
      <c r="EYR88" s="54"/>
      <c r="EYS88" s="54"/>
      <c r="EYT88" s="54"/>
      <c r="EYU88" s="54"/>
      <c r="EYV88" s="54"/>
      <c r="EYW88" s="54"/>
      <c r="EYX88" s="54"/>
      <c r="EYY88" s="54"/>
      <c r="EYZ88" s="54"/>
      <c r="EZA88" s="54"/>
      <c r="EZB88" s="54"/>
      <c r="EZC88" s="54"/>
      <c r="EZD88" s="54"/>
      <c r="EZE88" s="54"/>
      <c r="EZF88" s="54"/>
      <c r="EZG88" s="54"/>
      <c r="EZH88" s="54"/>
      <c r="EZI88" s="54"/>
      <c r="EZJ88" s="54"/>
      <c r="EZK88" s="54"/>
      <c r="EZL88" s="54"/>
      <c r="EZM88" s="54"/>
      <c r="EZN88" s="54"/>
      <c r="EZO88" s="54"/>
      <c r="EZP88" s="54"/>
      <c r="EZQ88" s="54"/>
      <c r="EZR88" s="54"/>
      <c r="EZS88" s="54"/>
      <c r="EZT88" s="54"/>
      <c r="EZU88" s="54"/>
      <c r="EZV88" s="54"/>
      <c r="EZW88" s="54"/>
      <c r="EZX88" s="54"/>
      <c r="EZY88" s="54"/>
      <c r="EZZ88" s="54"/>
      <c r="FAA88" s="54"/>
      <c r="FAB88" s="54"/>
      <c r="FAC88" s="54"/>
      <c r="FAD88" s="54"/>
      <c r="FAE88" s="54"/>
      <c r="FAF88" s="54"/>
      <c r="FAG88" s="54"/>
      <c r="FAH88" s="54"/>
      <c r="FAI88" s="54"/>
      <c r="FAJ88" s="54"/>
      <c r="FAK88" s="54"/>
      <c r="FAL88" s="54"/>
      <c r="FAM88" s="54"/>
      <c r="FAN88" s="54"/>
      <c r="FAO88" s="54"/>
      <c r="FAP88" s="54"/>
      <c r="FAQ88" s="54"/>
      <c r="FAR88" s="54"/>
      <c r="FAS88" s="54"/>
      <c r="FAT88" s="54"/>
      <c r="FAU88" s="54"/>
      <c r="FAV88" s="54"/>
      <c r="FAW88" s="54"/>
      <c r="FAX88" s="54"/>
      <c r="FAY88" s="54"/>
      <c r="FAZ88" s="54"/>
      <c r="FBA88" s="54"/>
      <c r="FBB88" s="54"/>
      <c r="FBC88" s="54"/>
      <c r="FBD88" s="54"/>
      <c r="FBE88" s="54"/>
      <c r="FBF88" s="54"/>
      <c r="FBG88" s="54"/>
      <c r="FBH88" s="54"/>
      <c r="FBI88" s="54"/>
      <c r="FBJ88" s="54"/>
      <c r="FBK88" s="54"/>
      <c r="FBL88" s="54"/>
      <c r="FBM88" s="54"/>
      <c r="FBN88" s="54"/>
      <c r="FBO88" s="54"/>
      <c r="FBP88" s="54"/>
      <c r="FBQ88" s="54"/>
      <c r="FBR88" s="54"/>
      <c r="FBS88" s="54"/>
      <c r="FBT88" s="54"/>
      <c r="FBU88" s="54"/>
      <c r="FBV88" s="54"/>
      <c r="FBW88" s="54"/>
      <c r="FBX88" s="54"/>
      <c r="FBY88" s="54"/>
      <c r="FBZ88" s="54"/>
      <c r="FCA88" s="54"/>
      <c r="FCB88" s="54"/>
      <c r="FCC88" s="54"/>
      <c r="FCD88" s="54"/>
      <c r="FCE88" s="54"/>
      <c r="FCF88" s="54"/>
      <c r="FCG88" s="54"/>
      <c r="FCH88" s="54"/>
      <c r="FCI88" s="54"/>
      <c r="FCJ88" s="54"/>
      <c r="FCK88" s="54"/>
      <c r="FCL88" s="54"/>
      <c r="FCM88" s="54"/>
      <c r="FCN88" s="54"/>
      <c r="FCO88" s="54"/>
      <c r="FCP88" s="54"/>
      <c r="FCQ88" s="54"/>
      <c r="FCR88" s="54"/>
      <c r="FCS88" s="54"/>
      <c r="FCT88" s="54"/>
      <c r="FCU88" s="54"/>
      <c r="FCV88" s="54"/>
      <c r="FCW88" s="54"/>
      <c r="FCX88" s="54"/>
      <c r="FCY88" s="54"/>
      <c r="FCZ88" s="54"/>
      <c r="FDA88" s="54"/>
      <c r="FDB88" s="54"/>
      <c r="FDC88" s="54"/>
      <c r="FDD88" s="54"/>
      <c r="FDE88" s="54"/>
      <c r="FDF88" s="54"/>
      <c r="FDG88" s="54"/>
      <c r="FDH88" s="54"/>
      <c r="FDI88" s="54"/>
      <c r="FDJ88" s="54"/>
      <c r="FDK88" s="54"/>
      <c r="FDL88" s="54"/>
      <c r="FDM88" s="54"/>
      <c r="FDN88" s="54"/>
      <c r="FDO88" s="54"/>
      <c r="FDP88" s="54"/>
      <c r="FDQ88" s="54"/>
      <c r="FDR88" s="54"/>
      <c r="FDS88" s="54"/>
      <c r="FDT88" s="54"/>
      <c r="FDU88" s="54"/>
      <c r="FDV88" s="54"/>
      <c r="FDW88" s="54"/>
      <c r="FDX88" s="54"/>
      <c r="FDY88" s="54"/>
      <c r="FDZ88" s="54"/>
      <c r="FEA88" s="54"/>
      <c r="FEB88" s="54"/>
      <c r="FEC88" s="54"/>
      <c r="FED88" s="54"/>
      <c r="FEE88" s="54"/>
      <c r="FEF88" s="54"/>
      <c r="FEG88" s="54"/>
      <c r="FEH88" s="54"/>
      <c r="FEI88" s="54"/>
      <c r="FEJ88" s="54"/>
      <c r="FEK88" s="54"/>
      <c r="FEL88" s="54"/>
      <c r="FEM88" s="54"/>
      <c r="FEN88" s="54"/>
      <c r="FEO88" s="54"/>
      <c r="FEP88" s="54"/>
      <c r="FEQ88" s="54"/>
      <c r="FER88" s="54"/>
      <c r="FES88" s="54"/>
      <c r="FET88" s="54"/>
      <c r="FEU88" s="54"/>
      <c r="FEV88" s="54"/>
      <c r="FEW88" s="54"/>
      <c r="FEX88" s="54"/>
      <c r="FEY88" s="54"/>
      <c r="FEZ88" s="54"/>
      <c r="FFA88" s="54"/>
      <c r="FFB88" s="54"/>
      <c r="FFC88" s="54"/>
      <c r="FFD88" s="54"/>
      <c r="FFE88" s="54"/>
      <c r="FFF88" s="54"/>
      <c r="FFG88" s="54"/>
      <c r="FFH88" s="54"/>
      <c r="FFI88" s="54"/>
      <c r="FFJ88" s="54"/>
      <c r="FFK88" s="54"/>
      <c r="FFL88" s="54"/>
      <c r="FFM88" s="54"/>
      <c r="FFN88" s="54"/>
      <c r="FFO88" s="54"/>
      <c r="FFP88" s="54"/>
      <c r="FFQ88" s="54"/>
      <c r="FFR88" s="54"/>
      <c r="FFS88" s="54"/>
      <c r="FFT88" s="54"/>
      <c r="FFU88" s="54"/>
      <c r="FFV88" s="54"/>
      <c r="FFW88" s="54"/>
      <c r="FFX88" s="54"/>
      <c r="FFY88" s="54"/>
      <c r="FFZ88" s="54"/>
      <c r="FGA88" s="54"/>
      <c r="FGB88" s="54"/>
      <c r="FGC88" s="54"/>
      <c r="FGD88" s="54"/>
      <c r="FGE88" s="54"/>
      <c r="FGF88" s="54"/>
      <c r="FGG88" s="54"/>
      <c r="FGH88" s="54"/>
      <c r="FGI88" s="54"/>
      <c r="FGJ88" s="54"/>
      <c r="FGK88" s="54"/>
      <c r="FGL88" s="54"/>
      <c r="FGM88" s="54"/>
      <c r="FGN88" s="54"/>
      <c r="FGO88" s="54"/>
      <c r="FGP88" s="54"/>
      <c r="FGQ88" s="54"/>
      <c r="FGR88" s="54"/>
      <c r="FGS88" s="54"/>
      <c r="FGT88" s="54"/>
      <c r="FGU88" s="54"/>
      <c r="FGV88" s="54"/>
      <c r="FGW88" s="54"/>
      <c r="FGX88" s="54"/>
      <c r="FGY88" s="54"/>
      <c r="FGZ88" s="54"/>
      <c r="FHA88" s="54"/>
      <c r="FHB88" s="54"/>
      <c r="FHC88" s="54"/>
      <c r="FHD88" s="54"/>
      <c r="FHE88" s="54"/>
      <c r="FHF88" s="54"/>
      <c r="FHG88" s="54"/>
      <c r="FHH88" s="54"/>
      <c r="FHI88" s="54"/>
      <c r="FHJ88" s="54"/>
      <c r="FHK88" s="54"/>
      <c r="FHL88" s="54"/>
      <c r="FHM88" s="54"/>
      <c r="FHN88" s="54"/>
      <c r="FHO88" s="54"/>
      <c r="FHP88" s="54"/>
      <c r="FHQ88" s="54"/>
      <c r="FHR88" s="54"/>
      <c r="FHS88" s="54"/>
      <c r="FHT88" s="54"/>
      <c r="FHU88" s="54"/>
      <c r="FHV88" s="54"/>
      <c r="FHW88" s="54"/>
      <c r="FHX88" s="54"/>
      <c r="FHY88" s="54"/>
      <c r="FHZ88" s="54"/>
      <c r="FIA88" s="54"/>
      <c r="FIB88" s="54"/>
      <c r="FIC88" s="54"/>
      <c r="FID88" s="54"/>
      <c r="FIE88" s="54"/>
      <c r="FIF88" s="54"/>
      <c r="FIG88" s="54"/>
      <c r="FIH88" s="54"/>
      <c r="FII88" s="54"/>
      <c r="FIJ88" s="54"/>
      <c r="FIK88" s="54"/>
      <c r="FIL88" s="54"/>
      <c r="FIM88" s="54"/>
      <c r="FIN88" s="54"/>
      <c r="FIO88" s="54"/>
      <c r="FIP88" s="54"/>
      <c r="FIQ88" s="54"/>
      <c r="FIR88" s="54"/>
      <c r="FIS88" s="54"/>
      <c r="FIT88" s="54"/>
      <c r="FIU88" s="54"/>
      <c r="FIV88" s="54"/>
      <c r="FIW88" s="54"/>
      <c r="FIX88" s="54"/>
      <c r="FIY88" s="54"/>
      <c r="FIZ88" s="54"/>
      <c r="FJA88" s="54"/>
      <c r="FJB88" s="54"/>
      <c r="FJC88" s="54"/>
      <c r="FJD88" s="54"/>
      <c r="FJE88" s="54"/>
      <c r="FJF88" s="54"/>
      <c r="FJG88" s="54"/>
      <c r="FJH88" s="54"/>
      <c r="FJI88" s="54"/>
      <c r="FJJ88" s="54"/>
      <c r="FJK88" s="54"/>
      <c r="FJL88" s="54"/>
      <c r="FJM88" s="54"/>
      <c r="FJN88" s="54"/>
      <c r="FJO88" s="54"/>
      <c r="FJP88" s="54"/>
      <c r="FJQ88" s="54"/>
      <c r="FJR88" s="54"/>
      <c r="FJS88" s="54"/>
      <c r="FJT88" s="54"/>
      <c r="FJU88" s="54"/>
      <c r="FJV88" s="54"/>
      <c r="FJW88" s="54"/>
      <c r="FJX88" s="54"/>
      <c r="FJY88" s="54"/>
      <c r="FJZ88" s="54"/>
      <c r="FKA88" s="54"/>
      <c r="FKB88" s="54"/>
      <c r="FKC88" s="54"/>
      <c r="FKD88" s="54"/>
      <c r="FKE88" s="54"/>
      <c r="FKF88" s="54"/>
      <c r="FKG88" s="54"/>
      <c r="FKH88" s="54"/>
      <c r="FKI88" s="54"/>
      <c r="FKJ88" s="54"/>
      <c r="FKK88" s="54"/>
      <c r="FKL88" s="54"/>
      <c r="FKM88" s="54"/>
      <c r="FKN88" s="54"/>
      <c r="FKO88" s="54"/>
      <c r="FKP88" s="54"/>
      <c r="FKQ88" s="54"/>
      <c r="FKR88" s="54"/>
      <c r="FKS88" s="54"/>
      <c r="FKT88" s="54"/>
      <c r="FKU88" s="54"/>
      <c r="FKV88" s="54"/>
      <c r="FKW88" s="54"/>
      <c r="FKX88" s="54"/>
      <c r="FKY88" s="54"/>
      <c r="FKZ88" s="54"/>
      <c r="FLA88" s="54"/>
      <c r="FLB88" s="54"/>
      <c r="FLC88" s="54"/>
      <c r="FLD88" s="54"/>
      <c r="FLE88" s="54"/>
      <c r="FLF88" s="54"/>
      <c r="FLG88" s="54"/>
      <c r="FLH88" s="54"/>
      <c r="FLI88" s="54"/>
      <c r="FLJ88" s="54"/>
      <c r="FLK88" s="54"/>
      <c r="FLL88" s="54"/>
      <c r="FLM88" s="54"/>
      <c r="FLN88" s="54"/>
      <c r="FLO88" s="54"/>
      <c r="FLP88" s="54"/>
      <c r="FLQ88" s="54"/>
      <c r="FLR88" s="54"/>
      <c r="FLS88" s="54"/>
      <c r="FLT88" s="54"/>
      <c r="FLU88" s="54"/>
      <c r="FLV88" s="54"/>
      <c r="FLW88" s="54"/>
      <c r="FLX88" s="54"/>
      <c r="FLY88" s="54"/>
      <c r="FLZ88" s="54"/>
      <c r="FMA88" s="54"/>
      <c r="FMB88" s="54"/>
      <c r="FMC88" s="54"/>
      <c r="FMD88" s="54"/>
      <c r="FME88" s="54"/>
      <c r="FMF88" s="54"/>
      <c r="FMG88" s="54"/>
      <c r="FMH88" s="54"/>
      <c r="FMI88" s="54"/>
      <c r="FMJ88" s="54"/>
      <c r="FMK88" s="54"/>
      <c r="FML88" s="54"/>
      <c r="FMM88" s="54"/>
      <c r="FMN88" s="54"/>
      <c r="FMO88" s="54"/>
      <c r="FMP88" s="54"/>
      <c r="FMQ88" s="54"/>
      <c r="FMR88" s="54"/>
      <c r="FMS88" s="54"/>
      <c r="FMT88" s="54"/>
      <c r="FMU88" s="54"/>
      <c r="FMV88" s="54"/>
      <c r="FMW88" s="54"/>
      <c r="FMX88" s="54"/>
      <c r="FMY88" s="54"/>
      <c r="FMZ88" s="54"/>
      <c r="FNA88" s="54"/>
      <c r="FNB88" s="54"/>
      <c r="FNC88" s="54"/>
      <c r="FND88" s="54"/>
      <c r="FNE88" s="54"/>
      <c r="FNF88" s="54"/>
      <c r="FNG88" s="54"/>
      <c r="FNH88" s="54"/>
      <c r="FNI88" s="54"/>
      <c r="FNJ88" s="54"/>
      <c r="FNK88" s="54"/>
      <c r="FNL88" s="54"/>
      <c r="FNM88" s="54"/>
      <c r="FNN88" s="54"/>
      <c r="FNO88" s="54"/>
      <c r="FNP88" s="54"/>
      <c r="FNQ88" s="54"/>
      <c r="FNR88" s="54"/>
      <c r="FNS88" s="54"/>
      <c r="FNT88" s="54"/>
      <c r="FNU88" s="54"/>
      <c r="FNV88" s="54"/>
      <c r="FNW88" s="54"/>
      <c r="FNX88" s="54"/>
      <c r="FNY88" s="54"/>
      <c r="FNZ88" s="54"/>
      <c r="FOA88" s="54"/>
      <c r="FOB88" s="54"/>
      <c r="FOC88" s="54"/>
      <c r="FOD88" s="54"/>
      <c r="FOE88" s="54"/>
      <c r="FOF88" s="54"/>
      <c r="FOG88" s="54"/>
      <c r="FOH88" s="54"/>
      <c r="FOI88" s="54"/>
      <c r="FOJ88" s="54"/>
      <c r="FOK88" s="54"/>
      <c r="FOL88" s="54"/>
      <c r="FOM88" s="54"/>
      <c r="FON88" s="54"/>
      <c r="FOO88" s="54"/>
      <c r="FOP88" s="54"/>
      <c r="FOQ88" s="54"/>
      <c r="FOR88" s="54"/>
      <c r="FOS88" s="54"/>
      <c r="FOT88" s="54"/>
      <c r="FOU88" s="54"/>
      <c r="FOV88" s="54"/>
      <c r="FOW88" s="54"/>
      <c r="FOX88" s="54"/>
      <c r="FOY88" s="54"/>
      <c r="FOZ88" s="54"/>
      <c r="FPA88" s="54"/>
      <c r="FPB88" s="54"/>
      <c r="FPC88" s="54"/>
      <c r="FPD88" s="54"/>
      <c r="FPE88" s="54"/>
      <c r="FPF88" s="54"/>
      <c r="FPG88" s="54"/>
      <c r="FPH88" s="54"/>
      <c r="FPI88" s="54"/>
      <c r="FPJ88" s="54"/>
      <c r="FPK88" s="54"/>
      <c r="FPL88" s="54"/>
      <c r="FPM88" s="54"/>
      <c r="FPN88" s="54"/>
      <c r="FPO88" s="54"/>
      <c r="FPP88" s="54"/>
      <c r="FPQ88" s="54"/>
      <c r="FPR88" s="54"/>
      <c r="FPS88" s="54"/>
      <c r="FPT88" s="54"/>
      <c r="FPU88" s="54"/>
      <c r="FPV88" s="54"/>
      <c r="FPW88" s="54"/>
      <c r="FPX88" s="54"/>
      <c r="FPY88" s="54"/>
      <c r="FPZ88" s="54"/>
      <c r="FQA88" s="54"/>
      <c r="FQB88" s="54"/>
      <c r="FQC88" s="54"/>
      <c r="FQD88" s="54"/>
      <c r="FQE88" s="54"/>
      <c r="FQF88" s="54"/>
      <c r="FQG88" s="54"/>
      <c r="FQH88" s="54"/>
      <c r="FQI88" s="54"/>
      <c r="FQJ88" s="54"/>
      <c r="FQK88" s="54"/>
      <c r="FQL88" s="54"/>
      <c r="FQM88" s="54"/>
      <c r="FQN88" s="54"/>
      <c r="FQO88" s="54"/>
      <c r="FQP88" s="54"/>
      <c r="FQQ88" s="54"/>
      <c r="FQR88" s="54"/>
      <c r="FQS88" s="54"/>
      <c r="FQT88" s="54"/>
      <c r="FQU88" s="54"/>
      <c r="FQV88" s="54"/>
      <c r="FQW88" s="54"/>
      <c r="FQX88" s="54"/>
      <c r="FQY88" s="54"/>
      <c r="FQZ88" s="54"/>
      <c r="FRA88" s="54"/>
      <c r="FRB88" s="54"/>
      <c r="FRC88" s="54"/>
      <c r="FRD88" s="54"/>
      <c r="FRE88" s="54"/>
      <c r="FRF88" s="54"/>
      <c r="FRG88" s="54"/>
      <c r="FRH88" s="54"/>
      <c r="FRI88" s="54"/>
      <c r="FRJ88" s="54"/>
      <c r="FRK88" s="54"/>
      <c r="FRL88" s="54"/>
      <c r="FRM88" s="54"/>
      <c r="FRN88" s="54"/>
      <c r="FRO88" s="54"/>
      <c r="FRP88" s="54"/>
      <c r="FRQ88" s="54"/>
      <c r="FRR88" s="54"/>
      <c r="FRS88" s="54"/>
      <c r="FRT88" s="54"/>
      <c r="FRU88" s="54"/>
      <c r="FRV88" s="54"/>
      <c r="FRW88" s="54"/>
      <c r="FRX88" s="54"/>
      <c r="FRY88" s="54"/>
      <c r="FRZ88" s="54"/>
      <c r="FSA88" s="54"/>
      <c r="FSB88" s="54"/>
      <c r="FSC88" s="54"/>
      <c r="FSD88" s="54"/>
      <c r="FSE88" s="54"/>
      <c r="FSF88" s="54"/>
      <c r="FSG88" s="54"/>
      <c r="FSH88" s="54"/>
      <c r="FSI88" s="54"/>
      <c r="FSJ88" s="54"/>
      <c r="FSK88" s="54"/>
      <c r="FSL88" s="54"/>
      <c r="FSM88" s="54"/>
      <c r="FSN88" s="54"/>
      <c r="FSO88" s="54"/>
      <c r="FSP88" s="54"/>
      <c r="FSQ88" s="54"/>
      <c r="FSR88" s="54"/>
      <c r="FSS88" s="54"/>
      <c r="FST88" s="54"/>
      <c r="FSU88" s="54"/>
      <c r="FSV88" s="54"/>
      <c r="FSW88" s="54"/>
      <c r="FSX88" s="54"/>
      <c r="FSY88" s="54"/>
      <c r="FSZ88" s="54"/>
      <c r="FTA88" s="54"/>
      <c r="FTB88" s="54"/>
      <c r="FTC88" s="54"/>
      <c r="FTD88" s="54"/>
      <c r="FTE88" s="54"/>
      <c r="FTF88" s="54"/>
      <c r="FTG88" s="54"/>
      <c r="FTH88" s="54"/>
      <c r="FTI88" s="54"/>
      <c r="FTJ88" s="54"/>
      <c r="FTK88" s="54"/>
      <c r="FTL88" s="54"/>
      <c r="FTM88" s="54"/>
      <c r="FTN88" s="54"/>
      <c r="FTO88" s="54"/>
      <c r="FTP88" s="54"/>
      <c r="FTQ88" s="54"/>
      <c r="FTR88" s="54"/>
      <c r="FTS88" s="54"/>
      <c r="FTT88" s="54"/>
      <c r="FTU88" s="54"/>
      <c r="FTV88" s="54"/>
      <c r="FTW88" s="54"/>
      <c r="FTX88" s="54"/>
      <c r="FTY88" s="54"/>
      <c r="FTZ88" s="54"/>
      <c r="FUA88" s="54"/>
      <c r="FUB88" s="54"/>
      <c r="FUC88" s="54"/>
      <c r="FUD88" s="54"/>
      <c r="FUE88" s="54"/>
      <c r="FUF88" s="54"/>
      <c r="FUG88" s="54"/>
      <c r="FUH88" s="54"/>
      <c r="FUI88" s="54"/>
      <c r="FUJ88" s="54"/>
      <c r="FUK88" s="54"/>
      <c r="FUL88" s="54"/>
      <c r="FUM88" s="54"/>
      <c r="FUN88" s="54"/>
      <c r="FUO88" s="54"/>
      <c r="FUP88" s="54"/>
      <c r="FUQ88" s="54"/>
      <c r="FUR88" s="54"/>
      <c r="FUS88" s="54"/>
      <c r="FUT88" s="54"/>
      <c r="FUU88" s="54"/>
      <c r="FUV88" s="54"/>
      <c r="FUW88" s="54"/>
      <c r="FUX88" s="54"/>
      <c r="FUY88" s="54"/>
      <c r="FUZ88" s="54"/>
      <c r="FVA88" s="54"/>
      <c r="FVB88" s="54"/>
      <c r="FVC88" s="54"/>
      <c r="FVD88" s="54"/>
      <c r="FVE88" s="54"/>
      <c r="FVF88" s="54"/>
      <c r="FVG88" s="54"/>
      <c r="FVH88" s="54"/>
      <c r="FVI88" s="54"/>
      <c r="FVJ88" s="54"/>
      <c r="FVK88" s="54"/>
      <c r="FVL88" s="54"/>
      <c r="FVM88" s="54"/>
      <c r="FVN88" s="54"/>
      <c r="FVO88" s="54"/>
      <c r="FVP88" s="54"/>
      <c r="FVQ88" s="54"/>
      <c r="FVR88" s="54"/>
      <c r="FVS88" s="54"/>
      <c r="FVT88" s="54"/>
      <c r="FVU88" s="54"/>
      <c r="FVV88" s="54"/>
      <c r="FVW88" s="54"/>
      <c r="FVX88" s="54"/>
      <c r="FVY88" s="54"/>
      <c r="FVZ88" s="54"/>
      <c r="FWA88" s="54"/>
      <c r="FWB88" s="54"/>
      <c r="FWC88" s="54"/>
      <c r="FWD88" s="54"/>
      <c r="FWE88" s="54"/>
      <c r="FWF88" s="54"/>
      <c r="FWG88" s="54"/>
      <c r="FWH88" s="54"/>
      <c r="FWI88" s="54"/>
      <c r="FWJ88" s="54"/>
      <c r="FWK88" s="54"/>
      <c r="FWL88" s="54"/>
      <c r="FWM88" s="54"/>
      <c r="FWN88" s="54"/>
      <c r="FWO88" s="54"/>
      <c r="FWP88" s="54"/>
      <c r="FWQ88" s="54"/>
      <c r="FWR88" s="54"/>
      <c r="FWS88" s="54"/>
      <c r="FWT88" s="54"/>
      <c r="FWU88" s="54"/>
      <c r="FWV88" s="54"/>
      <c r="FWW88" s="54"/>
      <c r="FWX88" s="54"/>
      <c r="FWY88" s="54"/>
      <c r="FWZ88" s="54"/>
      <c r="FXA88" s="54"/>
      <c r="FXB88" s="54"/>
      <c r="FXC88" s="54"/>
      <c r="FXD88" s="54"/>
      <c r="FXE88" s="54"/>
      <c r="FXF88" s="54"/>
      <c r="FXG88" s="54"/>
      <c r="FXH88" s="54"/>
      <c r="FXI88" s="54"/>
      <c r="FXJ88" s="54"/>
      <c r="FXK88" s="54"/>
      <c r="FXL88" s="54"/>
      <c r="FXM88" s="54"/>
      <c r="FXN88" s="54"/>
      <c r="FXO88" s="54"/>
      <c r="FXP88" s="54"/>
      <c r="FXQ88" s="54"/>
      <c r="FXR88" s="54"/>
      <c r="FXS88" s="54"/>
      <c r="FXT88" s="54"/>
      <c r="FXU88" s="54"/>
      <c r="FXV88" s="54"/>
      <c r="FXW88" s="54"/>
      <c r="FXX88" s="54"/>
      <c r="FXY88" s="54"/>
      <c r="FXZ88" s="54"/>
      <c r="FYA88" s="54"/>
      <c r="FYB88" s="54"/>
      <c r="FYC88" s="54"/>
      <c r="FYD88" s="54"/>
      <c r="FYE88" s="54"/>
      <c r="FYF88" s="54"/>
      <c r="FYG88" s="54"/>
      <c r="FYH88" s="54"/>
      <c r="FYI88" s="54"/>
      <c r="FYJ88" s="54"/>
      <c r="FYK88" s="54"/>
      <c r="FYL88" s="54"/>
      <c r="FYM88" s="54"/>
      <c r="FYN88" s="54"/>
      <c r="FYO88" s="54"/>
      <c r="FYP88" s="54"/>
      <c r="FYQ88" s="54"/>
      <c r="FYR88" s="54"/>
      <c r="FYS88" s="54"/>
      <c r="FYT88" s="54"/>
      <c r="FYU88" s="54"/>
      <c r="FYV88" s="54"/>
      <c r="FYW88" s="54"/>
      <c r="FYX88" s="54"/>
      <c r="FYY88" s="54"/>
      <c r="FYZ88" s="54"/>
      <c r="FZA88" s="54"/>
      <c r="FZB88" s="54"/>
      <c r="FZC88" s="54"/>
      <c r="FZD88" s="54"/>
      <c r="FZE88" s="54"/>
      <c r="FZF88" s="54"/>
      <c r="FZG88" s="54"/>
      <c r="FZH88" s="54"/>
      <c r="FZI88" s="54"/>
      <c r="FZJ88" s="54"/>
      <c r="FZK88" s="54"/>
      <c r="FZL88" s="54"/>
      <c r="FZM88" s="54"/>
      <c r="FZN88" s="54"/>
      <c r="FZO88" s="54"/>
      <c r="FZP88" s="54"/>
      <c r="FZQ88" s="54"/>
      <c r="FZR88" s="54"/>
      <c r="FZS88" s="54"/>
      <c r="FZT88" s="54"/>
      <c r="FZU88" s="54"/>
      <c r="FZV88" s="54"/>
      <c r="FZW88" s="54"/>
      <c r="FZX88" s="54"/>
      <c r="FZY88" s="54"/>
      <c r="FZZ88" s="54"/>
      <c r="GAA88" s="54"/>
      <c r="GAB88" s="54"/>
      <c r="GAC88" s="54"/>
      <c r="GAD88" s="54"/>
      <c r="GAE88" s="54"/>
      <c r="GAF88" s="54"/>
      <c r="GAG88" s="54"/>
      <c r="GAH88" s="54"/>
      <c r="GAI88" s="54"/>
      <c r="GAJ88" s="54"/>
      <c r="GAK88" s="54"/>
      <c r="GAL88" s="54"/>
      <c r="GAM88" s="54"/>
      <c r="GAN88" s="54"/>
      <c r="GAO88" s="54"/>
      <c r="GAP88" s="54"/>
      <c r="GAQ88" s="54"/>
      <c r="GAR88" s="54"/>
      <c r="GAS88" s="54"/>
      <c r="GAT88" s="54"/>
      <c r="GAU88" s="54"/>
      <c r="GAV88" s="54"/>
      <c r="GAW88" s="54"/>
      <c r="GAX88" s="54"/>
      <c r="GAY88" s="54"/>
      <c r="GAZ88" s="54"/>
      <c r="GBA88" s="54"/>
      <c r="GBB88" s="54"/>
      <c r="GBC88" s="54"/>
      <c r="GBD88" s="54"/>
      <c r="GBE88" s="54"/>
      <c r="GBF88" s="54"/>
      <c r="GBG88" s="54"/>
      <c r="GBH88" s="54"/>
      <c r="GBI88" s="54"/>
      <c r="GBJ88" s="54"/>
      <c r="GBK88" s="54"/>
      <c r="GBL88" s="54"/>
      <c r="GBM88" s="54"/>
      <c r="GBN88" s="54"/>
      <c r="GBO88" s="54"/>
      <c r="GBP88" s="54"/>
      <c r="GBQ88" s="54"/>
      <c r="GBR88" s="54"/>
      <c r="GBS88" s="54"/>
      <c r="GBT88" s="54"/>
      <c r="GBU88" s="54"/>
      <c r="GBV88" s="54"/>
      <c r="GBW88" s="54"/>
      <c r="GBX88" s="54"/>
      <c r="GBY88" s="54"/>
      <c r="GBZ88" s="54"/>
      <c r="GCA88" s="54"/>
      <c r="GCB88" s="54"/>
      <c r="GCC88" s="54"/>
      <c r="GCD88" s="54"/>
      <c r="GCE88" s="54"/>
      <c r="GCF88" s="54"/>
      <c r="GCG88" s="54"/>
      <c r="GCH88" s="54"/>
      <c r="GCI88" s="54"/>
      <c r="GCJ88" s="54"/>
      <c r="GCK88" s="54"/>
      <c r="GCL88" s="54"/>
      <c r="GCM88" s="54"/>
      <c r="GCN88" s="54"/>
      <c r="GCO88" s="54"/>
      <c r="GCP88" s="54"/>
      <c r="GCQ88" s="54"/>
      <c r="GCR88" s="54"/>
      <c r="GCS88" s="54"/>
      <c r="GCT88" s="54"/>
      <c r="GCU88" s="54"/>
      <c r="GCV88" s="54"/>
      <c r="GCW88" s="54"/>
      <c r="GCX88" s="54"/>
      <c r="GCY88" s="54"/>
      <c r="GCZ88" s="54"/>
      <c r="GDA88" s="54"/>
      <c r="GDB88" s="54"/>
      <c r="GDC88" s="54"/>
      <c r="GDD88" s="54"/>
      <c r="GDE88" s="54"/>
      <c r="GDF88" s="54"/>
      <c r="GDG88" s="54"/>
      <c r="GDH88" s="54"/>
      <c r="GDI88" s="54"/>
      <c r="GDJ88" s="54"/>
      <c r="GDK88" s="54"/>
      <c r="GDL88" s="54"/>
      <c r="GDM88" s="54"/>
      <c r="GDN88" s="54"/>
      <c r="GDO88" s="54"/>
      <c r="GDP88" s="54"/>
      <c r="GDQ88" s="54"/>
      <c r="GDR88" s="54"/>
      <c r="GDS88" s="54"/>
      <c r="GDT88" s="54"/>
      <c r="GDU88" s="54"/>
      <c r="GDV88" s="54"/>
      <c r="GDW88" s="54"/>
      <c r="GDX88" s="54"/>
      <c r="GDY88" s="54"/>
      <c r="GDZ88" s="54"/>
      <c r="GEA88" s="54"/>
      <c r="GEB88" s="54"/>
      <c r="GEC88" s="54"/>
      <c r="GED88" s="54"/>
      <c r="GEE88" s="54"/>
      <c r="GEF88" s="54"/>
      <c r="GEG88" s="54"/>
      <c r="GEH88" s="54"/>
      <c r="GEI88" s="54"/>
      <c r="GEJ88" s="54"/>
      <c r="GEK88" s="54"/>
      <c r="GEL88" s="54"/>
      <c r="GEM88" s="54"/>
      <c r="GEN88" s="54"/>
      <c r="GEO88" s="54"/>
      <c r="GEP88" s="54"/>
      <c r="GEQ88" s="54"/>
      <c r="GER88" s="54"/>
      <c r="GES88" s="54"/>
      <c r="GET88" s="54"/>
      <c r="GEU88" s="54"/>
      <c r="GEV88" s="54"/>
      <c r="GEW88" s="54"/>
      <c r="GEX88" s="54"/>
      <c r="GEY88" s="54"/>
      <c r="GEZ88" s="54"/>
      <c r="GFA88" s="54"/>
      <c r="GFB88" s="54"/>
      <c r="GFC88" s="54"/>
      <c r="GFD88" s="54"/>
      <c r="GFE88" s="54"/>
      <c r="GFF88" s="54"/>
      <c r="GFG88" s="54"/>
      <c r="GFH88" s="54"/>
      <c r="GFI88" s="54"/>
      <c r="GFJ88" s="54"/>
      <c r="GFK88" s="54"/>
      <c r="GFL88" s="54"/>
      <c r="GFM88" s="54"/>
      <c r="GFN88" s="54"/>
      <c r="GFO88" s="54"/>
      <c r="GFP88" s="54"/>
      <c r="GFQ88" s="54"/>
      <c r="GFR88" s="54"/>
      <c r="GFS88" s="54"/>
      <c r="GFT88" s="54"/>
      <c r="GFU88" s="54"/>
      <c r="GFV88" s="54"/>
      <c r="GFW88" s="54"/>
      <c r="GFX88" s="54"/>
      <c r="GFY88" s="54"/>
      <c r="GFZ88" s="54"/>
      <c r="GGA88" s="54"/>
      <c r="GGB88" s="54"/>
      <c r="GGC88" s="54"/>
      <c r="GGD88" s="54"/>
      <c r="GGE88" s="54"/>
      <c r="GGF88" s="54"/>
      <c r="GGG88" s="54"/>
      <c r="GGH88" s="54"/>
      <c r="GGI88" s="54"/>
      <c r="GGJ88" s="54"/>
      <c r="GGK88" s="54"/>
      <c r="GGL88" s="54"/>
      <c r="GGM88" s="54"/>
      <c r="GGN88" s="54"/>
      <c r="GGO88" s="54"/>
      <c r="GGP88" s="54"/>
      <c r="GGQ88" s="54"/>
      <c r="GGR88" s="54"/>
      <c r="GGS88" s="54"/>
      <c r="GGT88" s="54"/>
      <c r="GGU88" s="54"/>
      <c r="GGV88" s="54"/>
      <c r="GGW88" s="54"/>
      <c r="GGX88" s="54"/>
      <c r="GGY88" s="54"/>
      <c r="GGZ88" s="54"/>
      <c r="GHA88" s="54"/>
      <c r="GHB88" s="54"/>
      <c r="GHC88" s="54"/>
      <c r="GHD88" s="54"/>
      <c r="GHE88" s="54"/>
      <c r="GHF88" s="54"/>
      <c r="GHG88" s="54"/>
      <c r="GHH88" s="54"/>
      <c r="GHI88" s="54"/>
      <c r="GHJ88" s="54"/>
      <c r="GHK88" s="54"/>
      <c r="GHL88" s="54"/>
      <c r="GHM88" s="54"/>
      <c r="GHN88" s="54"/>
      <c r="GHO88" s="54"/>
      <c r="GHP88" s="54"/>
      <c r="GHQ88" s="54"/>
      <c r="GHR88" s="54"/>
      <c r="GHS88" s="54"/>
      <c r="GHT88" s="54"/>
      <c r="GHU88" s="54"/>
      <c r="GHV88" s="54"/>
      <c r="GHW88" s="54"/>
      <c r="GHX88" s="54"/>
      <c r="GHY88" s="54"/>
      <c r="GHZ88" s="54"/>
      <c r="GIA88" s="54"/>
      <c r="GIB88" s="54"/>
      <c r="GIC88" s="54"/>
      <c r="GID88" s="54"/>
      <c r="GIE88" s="54"/>
      <c r="GIF88" s="54"/>
      <c r="GIG88" s="54"/>
      <c r="GIH88" s="54"/>
      <c r="GII88" s="54"/>
      <c r="GIJ88" s="54"/>
      <c r="GIK88" s="54"/>
      <c r="GIL88" s="54"/>
      <c r="GIM88" s="54"/>
      <c r="GIN88" s="54"/>
      <c r="GIO88" s="54"/>
      <c r="GIP88" s="54"/>
      <c r="GIQ88" s="54"/>
      <c r="GIR88" s="54"/>
      <c r="GIS88" s="54"/>
      <c r="GIT88" s="54"/>
      <c r="GIU88" s="54"/>
      <c r="GIV88" s="54"/>
      <c r="GIW88" s="54"/>
      <c r="GIX88" s="54"/>
      <c r="GIY88" s="54"/>
      <c r="GIZ88" s="54"/>
      <c r="GJA88" s="54"/>
      <c r="GJB88" s="54"/>
      <c r="GJC88" s="54"/>
      <c r="GJD88" s="54"/>
      <c r="GJE88" s="54"/>
      <c r="GJF88" s="54"/>
      <c r="GJG88" s="54"/>
      <c r="GJH88" s="54"/>
      <c r="GJI88" s="54"/>
      <c r="GJJ88" s="54"/>
      <c r="GJK88" s="54"/>
      <c r="GJL88" s="54"/>
      <c r="GJM88" s="54"/>
      <c r="GJN88" s="54"/>
      <c r="GJO88" s="54"/>
      <c r="GJP88" s="54"/>
      <c r="GJQ88" s="54"/>
      <c r="GJR88" s="54"/>
      <c r="GJS88" s="54"/>
      <c r="GJT88" s="54"/>
      <c r="GJU88" s="54"/>
      <c r="GJV88" s="54"/>
      <c r="GJW88" s="54"/>
      <c r="GJX88" s="54"/>
      <c r="GJY88" s="54"/>
      <c r="GJZ88" s="54"/>
      <c r="GKA88" s="54"/>
      <c r="GKB88" s="54"/>
      <c r="GKC88" s="54"/>
      <c r="GKD88" s="54"/>
      <c r="GKE88" s="54"/>
      <c r="GKF88" s="54"/>
      <c r="GKG88" s="54"/>
      <c r="GKH88" s="54"/>
      <c r="GKI88" s="54"/>
      <c r="GKJ88" s="54"/>
      <c r="GKK88" s="54"/>
      <c r="GKL88" s="54"/>
      <c r="GKM88" s="54"/>
      <c r="GKN88" s="54"/>
      <c r="GKO88" s="54"/>
      <c r="GKP88" s="54"/>
      <c r="GKQ88" s="54"/>
      <c r="GKR88" s="54"/>
      <c r="GKS88" s="54"/>
      <c r="GKT88" s="54"/>
      <c r="GKU88" s="54"/>
      <c r="GKV88" s="54"/>
      <c r="GKW88" s="54"/>
      <c r="GKX88" s="54"/>
      <c r="GKY88" s="54"/>
      <c r="GKZ88" s="54"/>
      <c r="GLA88" s="54"/>
      <c r="GLB88" s="54"/>
      <c r="GLC88" s="54"/>
      <c r="GLD88" s="54"/>
      <c r="GLE88" s="54"/>
      <c r="GLF88" s="54"/>
      <c r="GLG88" s="54"/>
      <c r="GLH88" s="54"/>
      <c r="GLI88" s="54"/>
      <c r="GLJ88" s="54"/>
      <c r="GLK88" s="54"/>
      <c r="GLL88" s="54"/>
      <c r="GLM88" s="54"/>
      <c r="GLN88" s="54"/>
      <c r="GLO88" s="54"/>
      <c r="GLP88" s="54"/>
      <c r="GLQ88" s="54"/>
      <c r="GLR88" s="54"/>
      <c r="GLS88" s="54"/>
      <c r="GLT88" s="54"/>
      <c r="GLU88" s="54"/>
      <c r="GLV88" s="54"/>
      <c r="GLW88" s="54"/>
      <c r="GLX88" s="54"/>
      <c r="GLY88" s="54"/>
      <c r="GLZ88" s="54"/>
      <c r="GMA88" s="54"/>
      <c r="GMB88" s="54"/>
      <c r="GMC88" s="54"/>
      <c r="GMD88" s="54"/>
      <c r="GME88" s="54"/>
      <c r="GMF88" s="54"/>
      <c r="GMG88" s="54"/>
      <c r="GMH88" s="54"/>
      <c r="GMI88" s="54"/>
      <c r="GMJ88" s="54"/>
      <c r="GMK88" s="54"/>
      <c r="GML88" s="54"/>
      <c r="GMM88" s="54"/>
      <c r="GMN88" s="54"/>
      <c r="GMO88" s="54"/>
      <c r="GMP88" s="54"/>
      <c r="GMQ88" s="54"/>
      <c r="GMR88" s="54"/>
      <c r="GMS88" s="54"/>
      <c r="GMT88" s="54"/>
      <c r="GMU88" s="54"/>
      <c r="GMV88" s="54"/>
      <c r="GMW88" s="54"/>
      <c r="GMX88" s="54"/>
      <c r="GMY88" s="54"/>
      <c r="GMZ88" s="54"/>
      <c r="GNA88" s="54"/>
      <c r="GNB88" s="54"/>
      <c r="GNC88" s="54"/>
      <c r="GND88" s="54"/>
      <c r="GNE88" s="54"/>
      <c r="GNF88" s="54"/>
      <c r="GNG88" s="54"/>
      <c r="GNH88" s="54"/>
      <c r="GNI88" s="54"/>
      <c r="GNJ88" s="54"/>
      <c r="GNK88" s="54"/>
      <c r="GNL88" s="54"/>
      <c r="GNM88" s="54"/>
      <c r="GNN88" s="54"/>
      <c r="GNO88" s="54"/>
      <c r="GNP88" s="54"/>
      <c r="GNQ88" s="54"/>
      <c r="GNR88" s="54"/>
      <c r="GNS88" s="54"/>
      <c r="GNT88" s="54"/>
      <c r="GNU88" s="54"/>
      <c r="GNV88" s="54"/>
      <c r="GNW88" s="54"/>
      <c r="GNX88" s="54"/>
      <c r="GNY88" s="54"/>
      <c r="GNZ88" s="54"/>
      <c r="GOA88" s="54"/>
      <c r="GOB88" s="54"/>
      <c r="GOC88" s="54"/>
      <c r="GOD88" s="54"/>
      <c r="GOE88" s="54"/>
      <c r="GOF88" s="54"/>
      <c r="GOG88" s="54"/>
      <c r="GOH88" s="54"/>
      <c r="GOI88" s="54"/>
      <c r="GOJ88" s="54"/>
      <c r="GOK88" s="54"/>
      <c r="GOL88" s="54"/>
      <c r="GOM88" s="54"/>
      <c r="GON88" s="54"/>
      <c r="GOO88" s="54"/>
      <c r="GOP88" s="54"/>
      <c r="GOQ88" s="54"/>
      <c r="GOR88" s="54"/>
      <c r="GOS88" s="54"/>
      <c r="GOT88" s="54"/>
      <c r="GOU88" s="54"/>
      <c r="GOV88" s="54"/>
      <c r="GOW88" s="54"/>
      <c r="GOX88" s="54"/>
      <c r="GOY88" s="54"/>
      <c r="GOZ88" s="54"/>
      <c r="GPA88" s="54"/>
      <c r="GPB88" s="54"/>
      <c r="GPC88" s="54"/>
      <c r="GPD88" s="54"/>
      <c r="GPE88" s="54"/>
      <c r="GPF88" s="54"/>
      <c r="GPG88" s="54"/>
      <c r="GPH88" s="54"/>
      <c r="GPI88" s="54"/>
      <c r="GPJ88" s="54"/>
      <c r="GPK88" s="54"/>
      <c r="GPL88" s="54"/>
      <c r="GPM88" s="54"/>
      <c r="GPN88" s="54"/>
      <c r="GPO88" s="54"/>
      <c r="GPP88" s="54"/>
      <c r="GPQ88" s="54"/>
      <c r="GPR88" s="54"/>
      <c r="GPS88" s="54"/>
      <c r="GPT88" s="54"/>
      <c r="GPU88" s="54"/>
      <c r="GPV88" s="54"/>
      <c r="GPW88" s="54"/>
      <c r="GPX88" s="54"/>
      <c r="GPY88" s="54"/>
      <c r="GPZ88" s="54"/>
      <c r="GQA88" s="54"/>
      <c r="GQB88" s="54"/>
      <c r="GQC88" s="54"/>
      <c r="GQD88" s="54"/>
      <c r="GQE88" s="54"/>
      <c r="GQF88" s="54"/>
      <c r="GQG88" s="54"/>
      <c r="GQH88" s="54"/>
      <c r="GQI88" s="54"/>
      <c r="GQJ88" s="54"/>
      <c r="GQK88" s="54"/>
      <c r="GQL88" s="54"/>
      <c r="GQM88" s="54"/>
      <c r="GQN88" s="54"/>
      <c r="GQO88" s="54"/>
      <c r="GQP88" s="54"/>
      <c r="GQQ88" s="54"/>
      <c r="GQR88" s="54"/>
      <c r="GQS88" s="54"/>
      <c r="GQT88" s="54"/>
      <c r="GQU88" s="54"/>
      <c r="GQV88" s="54"/>
      <c r="GQW88" s="54"/>
      <c r="GQX88" s="54"/>
      <c r="GQY88" s="54"/>
      <c r="GQZ88" s="54"/>
      <c r="GRA88" s="54"/>
      <c r="GRB88" s="54"/>
      <c r="GRC88" s="54"/>
      <c r="GRD88" s="54"/>
      <c r="GRE88" s="54"/>
      <c r="GRF88" s="54"/>
      <c r="GRG88" s="54"/>
      <c r="GRH88" s="54"/>
      <c r="GRI88" s="54"/>
      <c r="GRJ88" s="54"/>
      <c r="GRK88" s="54"/>
      <c r="GRL88" s="54"/>
      <c r="GRM88" s="54"/>
      <c r="GRN88" s="54"/>
      <c r="GRO88" s="54"/>
      <c r="GRP88" s="54"/>
      <c r="GRQ88" s="54"/>
      <c r="GRR88" s="54"/>
      <c r="GRS88" s="54"/>
      <c r="GRT88" s="54"/>
      <c r="GRU88" s="54"/>
      <c r="GRV88" s="54"/>
      <c r="GRW88" s="54"/>
      <c r="GRX88" s="54"/>
      <c r="GRY88" s="54"/>
      <c r="GRZ88" s="54"/>
      <c r="GSA88" s="54"/>
      <c r="GSB88" s="54"/>
      <c r="GSC88" s="54"/>
      <c r="GSD88" s="54"/>
      <c r="GSE88" s="54"/>
      <c r="GSF88" s="54"/>
      <c r="GSG88" s="54"/>
      <c r="GSH88" s="54"/>
      <c r="GSI88" s="54"/>
      <c r="GSJ88" s="54"/>
      <c r="GSK88" s="54"/>
      <c r="GSL88" s="54"/>
      <c r="GSM88" s="54"/>
      <c r="GSN88" s="54"/>
      <c r="GSO88" s="54"/>
      <c r="GSP88" s="54"/>
      <c r="GSQ88" s="54"/>
      <c r="GSR88" s="54"/>
      <c r="GSS88" s="54"/>
      <c r="GST88" s="54"/>
      <c r="GSU88" s="54"/>
      <c r="GSV88" s="54"/>
      <c r="GSW88" s="54"/>
      <c r="GSX88" s="54"/>
      <c r="GSY88" s="54"/>
      <c r="GSZ88" s="54"/>
      <c r="GTA88" s="54"/>
      <c r="GTB88" s="54"/>
      <c r="GTC88" s="54"/>
      <c r="GTD88" s="54"/>
      <c r="GTE88" s="54"/>
      <c r="GTF88" s="54"/>
      <c r="GTG88" s="54"/>
      <c r="GTH88" s="54"/>
      <c r="GTI88" s="54"/>
      <c r="GTJ88" s="54"/>
      <c r="GTK88" s="54"/>
      <c r="GTL88" s="54"/>
      <c r="GTM88" s="54"/>
      <c r="GTN88" s="54"/>
      <c r="GTO88" s="54"/>
      <c r="GTP88" s="54"/>
      <c r="GTQ88" s="54"/>
      <c r="GTR88" s="54"/>
      <c r="GTS88" s="54"/>
      <c r="GTT88" s="54"/>
      <c r="GTU88" s="54"/>
      <c r="GTV88" s="54"/>
      <c r="GTW88" s="54"/>
      <c r="GTX88" s="54"/>
      <c r="GTY88" s="54"/>
      <c r="GTZ88" s="54"/>
      <c r="GUA88" s="54"/>
      <c r="GUB88" s="54"/>
      <c r="GUC88" s="54"/>
      <c r="GUD88" s="54"/>
      <c r="GUE88" s="54"/>
      <c r="GUF88" s="54"/>
      <c r="GUG88" s="54"/>
      <c r="GUH88" s="54"/>
      <c r="GUI88" s="54"/>
      <c r="GUJ88" s="54"/>
      <c r="GUK88" s="54"/>
      <c r="GUL88" s="54"/>
      <c r="GUM88" s="54"/>
      <c r="GUN88" s="54"/>
      <c r="GUO88" s="54"/>
      <c r="GUP88" s="54"/>
      <c r="GUQ88" s="54"/>
      <c r="GUR88" s="54"/>
      <c r="GUS88" s="54"/>
      <c r="GUT88" s="54"/>
      <c r="GUU88" s="54"/>
      <c r="GUV88" s="54"/>
      <c r="GUW88" s="54"/>
      <c r="GUX88" s="54"/>
      <c r="GUY88" s="54"/>
      <c r="GUZ88" s="54"/>
      <c r="GVA88" s="54"/>
      <c r="GVB88" s="54"/>
      <c r="GVC88" s="54"/>
      <c r="GVD88" s="54"/>
      <c r="GVE88" s="54"/>
      <c r="GVF88" s="54"/>
      <c r="GVG88" s="54"/>
      <c r="GVH88" s="54"/>
      <c r="GVI88" s="54"/>
      <c r="GVJ88" s="54"/>
      <c r="GVK88" s="54"/>
      <c r="GVL88" s="54"/>
      <c r="GVM88" s="54"/>
      <c r="GVN88" s="54"/>
      <c r="GVO88" s="54"/>
      <c r="GVP88" s="54"/>
      <c r="GVQ88" s="54"/>
      <c r="GVR88" s="54"/>
      <c r="GVS88" s="54"/>
      <c r="GVT88" s="54"/>
      <c r="GVU88" s="54"/>
      <c r="GVV88" s="54"/>
      <c r="GVW88" s="54"/>
      <c r="GVX88" s="54"/>
      <c r="GVY88" s="54"/>
      <c r="GVZ88" s="54"/>
      <c r="GWA88" s="54"/>
      <c r="GWB88" s="54"/>
      <c r="GWC88" s="54"/>
      <c r="GWD88" s="54"/>
      <c r="GWE88" s="54"/>
      <c r="GWF88" s="54"/>
      <c r="GWG88" s="54"/>
      <c r="GWH88" s="54"/>
      <c r="GWI88" s="54"/>
      <c r="GWJ88" s="54"/>
      <c r="GWK88" s="54"/>
      <c r="GWL88" s="54"/>
      <c r="GWM88" s="54"/>
      <c r="GWN88" s="54"/>
      <c r="GWO88" s="54"/>
      <c r="GWP88" s="54"/>
      <c r="GWQ88" s="54"/>
      <c r="GWR88" s="54"/>
      <c r="GWS88" s="54"/>
      <c r="GWT88" s="54"/>
      <c r="GWU88" s="54"/>
      <c r="GWV88" s="54"/>
      <c r="GWW88" s="54"/>
      <c r="GWX88" s="54"/>
      <c r="GWY88" s="54"/>
      <c r="GWZ88" s="54"/>
      <c r="GXA88" s="54"/>
      <c r="GXB88" s="54"/>
      <c r="GXC88" s="54"/>
      <c r="GXD88" s="54"/>
      <c r="GXE88" s="54"/>
      <c r="GXF88" s="54"/>
      <c r="GXG88" s="54"/>
      <c r="GXH88" s="54"/>
      <c r="GXI88" s="54"/>
      <c r="GXJ88" s="54"/>
      <c r="GXK88" s="54"/>
      <c r="GXL88" s="54"/>
      <c r="GXM88" s="54"/>
      <c r="GXN88" s="54"/>
      <c r="GXO88" s="54"/>
      <c r="GXP88" s="54"/>
      <c r="GXQ88" s="54"/>
      <c r="GXR88" s="54"/>
      <c r="GXS88" s="54"/>
      <c r="GXT88" s="54"/>
      <c r="GXU88" s="54"/>
      <c r="GXV88" s="54"/>
      <c r="GXW88" s="54"/>
      <c r="GXX88" s="54"/>
      <c r="GXY88" s="54"/>
      <c r="GXZ88" s="54"/>
      <c r="GYA88" s="54"/>
      <c r="GYB88" s="54"/>
      <c r="GYC88" s="54"/>
      <c r="GYD88" s="54"/>
      <c r="GYE88" s="54"/>
      <c r="GYF88" s="54"/>
      <c r="GYG88" s="54"/>
      <c r="GYH88" s="54"/>
      <c r="GYI88" s="54"/>
      <c r="GYJ88" s="54"/>
      <c r="GYK88" s="54"/>
      <c r="GYL88" s="54"/>
      <c r="GYM88" s="54"/>
      <c r="GYN88" s="54"/>
      <c r="GYO88" s="54"/>
      <c r="GYP88" s="54"/>
      <c r="GYQ88" s="54"/>
      <c r="GYR88" s="54"/>
      <c r="GYS88" s="54"/>
      <c r="GYT88" s="54"/>
      <c r="GYU88" s="54"/>
      <c r="GYV88" s="54"/>
      <c r="GYW88" s="54"/>
      <c r="GYX88" s="54"/>
      <c r="GYY88" s="54"/>
      <c r="GYZ88" s="54"/>
      <c r="GZA88" s="54"/>
      <c r="GZB88" s="54"/>
      <c r="GZC88" s="54"/>
      <c r="GZD88" s="54"/>
      <c r="GZE88" s="54"/>
      <c r="GZF88" s="54"/>
      <c r="GZG88" s="54"/>
      <c r="GZH88" s="54"/>
      <c r="GZI88" s="54"/>
      <c r="GZJ88" s="54"/>
      <c r="GZK88" s="54"/>
      <c r="GZL88" s="54"/>
      <c r="GZM88" s="54"/>
      <c r="GZN88" s="54"/>
      <c r="GZO88" s="54"/>
      <c r="GZP88" s="54"/>
      <c r="GZQ88" s="54"/>
      <c r="GZR88" s="54"/>
      <c r="GZS88" s="54"/>
      <c r="GZT88" s="54"/>
      <c r="GZU88" s="54"/>
      <c r="GZV88" s="54"/>
      <c r="GZW88" s="54"/>
      <c r="GZX88" s="54"/>
      <c r="GZY88" s="54"/>
      <c r="GZZ88" s="54"/>
      <c r="HAA88" s="54"/>
      <c r="HAB88" s="54"/>
      <c r="HAC88" s="54"/>
      <c r="HAD88" s="54"/>
      <c r="HAE88" s="54"/>
      <c r="HAF88" s="54"/>
      <c r="HAG88" s="54"/>
      <c r="HAH88" s="54"/>
      <c r="HAI88" s="54"/>
      <c r="HAJ88" s="54"/>
      <c r="HAK88" s="54"/>
      <c r="HAL88" s="54"/>
      <c r="HAM88" s="54"/>
      <c r="HAN88" s="54"/>
      <c r="HAO88" s="54"/>
      <c r="HAP88" s="54"/>
      <c r="HAQ88" s="54"/>
      <c r="HAR88" s="54"/>
      <c r="HAS88" s="54"/>
      <c r="HAT88" s="54"/>
      <c r="HAU88" s="54"/>
      <c r="HAV88" s="54"/>
      <c r="HAW88" s="54"/>
      <c r="HAX88" s="54"/>
      <c r="HAY88" s="54"/>
      <c r="HAZ88" s="54"/>
      <c r="HBA88" s="54"/>
      <c r="HBB88" s="54"/>
      <c r="HBC88" s="54"/>
      <c r="HBD88" s="54"/>
      <c r="HBE88" s="54"/>
      <c r="HBF88" s="54"/>
      <c r="HBG88" s="54"/>
      <c r="HBH88" s="54"/>
      <c r="HBI88" s="54"/>
      <c r="HBJ88" s="54"/>
      <c r="HBK88" s="54"/>
      <c r="HBL88" s="54"/>
      <c r="HBM88" s="54"/>
      <c r="HBN88" s="54"/>
      <c r="HBO88" s="54"/>
      <c r="HBP88" s="54"/>
      <c r="HBQ88" s="54"/>
      <c r="HBR88" s="54"/>
      <c r="HBS88" s="54"/>
      <c r="HBT88" s="54"/>
      <c r="HBU88" s="54"/>
      <c r="HBV88" s="54"/>
      <c r="HBW88" s="54"/>
      <c r="HBX88" s="54"/>
      <c r="HBY88" s="54"/>
      <c r="HBZ88" s="54"/>
      <c r="HCA88" s="54"/>
      <c r="HCB88" s="54"/>
      <c r="HCC88" s="54"/>
      <c r="HCD88" s="54"/>
      <c r="HCE88" s="54"/>
      <c r="HCF88" s="54"/>
      <c r="HCG88" s="54"/>
      <c r="HCH88" s="54"/>
      <c r="HCI88" s="54"/>
      <c r="HCJ88" s="54"/>
      <c r="HCK88" s="54"/>
      <c r="HCL88" s="54"/>
      <c r="HCM88" s="54"/>
      <c r="HCN88" s="54"/>
      <c r="HCO88" s="54"/>
      <c r="HCP88" s="54"/>
      <c r="HCQ88" s="54"/>
      <c r="HCR88" s="54"/>
      <c r="HCS88" s="54"/>
      <c r="HCT88" s="54"/>
      <c r="HCU88" s="54"/>
      <c r="HCV88" s="54"/>
      <c r="HCW88" s="54"/>
      <c r="HCX88" s="54"/>
      <c r="HCY88" s="54"/>
      <c r="HCZ88" s="54"/>
      <c r="HDA88" s="54"/>
      <c r="HDB88" s="54"/>
      <c r="HDC88" s="54"/>
      <c r="HDD88" s="54"/>
      <c r="HDE88" s="54"/>
      <c r="HDF88" s="54"/>
      <c r="HDG88" s="54"/>
      <c r="HDH88" s="54"/>
      <c r="HDI88" s="54"/>
      <c r="HDJ88" s="54"/>
      <c r="HDK88" s="54"/>
      <c r="HDL88" s="54"/>
      <c r="HDM88" s="54"/>
      <c r="HDN88" s="54"/>
      <c r="HDO88" s="54"/>
      <c r="HDP88" s="54"/>
      <c r="HDQ88" s="54"/>
      <c r="HDR88" s="54"/>
      <c r="HDS88" s="54"/>
      <c r="HDT88" s="54"/>
      <c r="HDU88" s="54"/>
      <c r="HDV88" s="54"/>
      <c r="HDW88" s="54"/>
      <c r="HDX88" s="54"/>
      <c r="HDY88" s="54"/>
      <c r="HDZ88" s="54"/>
      <c r="HEA88" s="54"/>
      <c r="HEB88" s="54"/>
      <c r="HEC88" s="54"/>
      <c r="HED88" s="54"/>
      <c r="HEE88" s="54"/>
      <c r="HEF88" s="54"/>
      <c r="HEG88" s="54"/>
      <c r="HEH88" s="54"/>
      <c r="HEI88" s="54"/>
      <c r="HEJ88" s="54"/>
      <c r="HEK88" s="54"/>
      <c r="HEL88" s="54"/>
      <c r="HEM88" s="54"/>
      <c r="HEN88" s="54"/>
      <c r="HEO88" s="54"/>
      <c r="HEP88" s="54"/>
      <c r="HEQ88" s="54"/>
      <c r="HER88" s="54"/>
      <c r="HES88" s="54"/>
      <c r="HET88" s="54"/>
      <c r="HEU88" s="54"/>
      <c r="HEV88" s="54"/>
      <c r="HEW88" s="54"/>
      <c r="HEX88" s="54"/>
      <c r="HEY88" s="54"/>
      <c r="HEZ88" s="54"/>
      <c r="HFA88" s="54"/>
      <c r="HFB88" s="54"/>
      <c r="HFC88" s="54"/>
      <c r="HFD88" s="54"/>
      <c r="HFE88" s="54"/>
      <c r="HFF88" s="54"/>
      <c r="HFG88" s="54"/>
      <c r="HFH88" s="54"/>
      <c r="HFI88" s="54"/>
      <c r="HFJ88" s="54"/>
      <c r="HFK88" s="54"/>
      <c r="HFL88" s="54"/>
      <c r="HFM88" s="54"/>
      <c r="HFN88" s="54"/>
      <c r="HFO88" s="54"/>
      <c r="HFP88" s="54"/>
      <c r="HFQ88" s="54"/>
      <c r="HFR88" s="54"/>
      <c r="HFS88" s="54"/>
      <c r="HFT88" s="54"/>
      <c r="HFU88" s="54"/>
      <c r="HFV88" s="54"/>
      <c r="HFW88" s="54"/>
      <c r="HFX88" s="54"/>
      <c r="HFY88" s="54"/>
      <c r="HFZ88" s="54"/>
      <c r="HGA88" s="54"/>
      <c r="HGB88" s="54"/>
      <c r="HGC88" s="54"/>
      <c r="HGD88" s="54"/>
      <c r="HGE88" s="54"/>
      <c r="HGF88" s="54"/>
      <c r="HGG88" s="54"/>
      <c r="HGH88" s="54"/>
      <c r="HGI88" s="54"/>
      <c r="HGJ88" s="54"/>
      <c r="HGK88" s="54"/>
      <c r="HGL88" s="54"/>
      <c r="HGM88" s="54"/>
      <c r="HGN88" s="54"/>
      <c r="HGO88" s="54"/>
      <c r="HGP88" s="54"/>
      <c r="HGQ88" s="54"/>
      <c r="HGR88" s="54"/>
      <c r="HGS88" s="54"/>
      <c r="HGT88" s="54"/>
      <c r="HGU88" s="54"/>
      <c r="HGV88" s="54"/>
      <c r="HGW88" s="54"/>
      <c r="HGX88" s="54"/>
      <c r="HGY88" s="54"/>
      <c r="HGZ88" s="54"/>
      <c r="HHA88" s="54"/>
      <c r="HHB88" s="54"/>
      <c r="HHC88" s="54"/>
      <c r="HHD88" s="54"/>
      <c r="HHE88" s="54"/>
      <c r="HHF88" s="54"/>
      <c r="HHG88" s="54"/>
      <c r="HHH88" s="54"/>
      <c r="HHI88" s="54"/>
      <c r="HHJ88" s="54"/>
      <c r="HHK88" s="54"/>
      <c r="HHL88" s="54"/>
      <c r="HHM88" s="54"/>
      <c r="HHN88" s="54"/>
      <c r="HHO88" s="54"/>
      <c r="HHP88" s="54"/>
      <c r="HHQ88" s="54"/>
      <c r="HHR88" s="54"/>
      <c r="HHS88" s="54"/>
      <c r="HHT88" s="54"/>
      <c r="HHU88" s="54"/>
      <c r="HHV88" s="54"/>
      <c r="HHW88" s="54"/>
      <c r="HHX88" s="54"/>
      <c r="HHY88" s="54"/>
      <c r="HHZ88" s="54"/>
      <c r="HIA88" s="54"/>
      <c r="HIB88" s="54"/>
      <c r="HIC88" s="54"/>
      <c r="HID88" s="54"/>
      <c r="HIE88" s="54"/>
      <c r="HIF88" s="54"/>
      <c r="HIG88" s="54"/>
      <c r="HIH88" s="54"/>
      <c r="HII88" s="54"/>
      <c r="HIJ88" s="54"/>
      <c r="HIK88" s="54"/>
      <c r="HIL88" s="54"/>
      <c r="HIM88" s="54"/>
      <c r="HIN88" s="54"/>
      <c r="HIO88" s="54"/>
      <c r="HIP88" s="54"/>
      <c r="HIQ88" s="54"/>
      <c r="HIR88" s="54"/>
      <c r="HIS88" s="54"/>
      <c r="HIT88" s="54"/>
      <c r="HIU88" s="54"/>
      <c r="HIV88" s="54"/>
      <c r="HIW88" s="54"/>
      <c r="HIX88" s="54"/>
      <c r="HIY88" s="54"/>
      <c r="HIZ88" s="54"/>
      <c r="HJA88" s="54"/>
      <c r="HJB88" s="54"/>
      <c r="HJC88" s="54"/>
      <c r="HJD88" s="54"/>
      <c r="HJE88" s="54"/>
      <c r="HJF88" s="54"/>
      <c r="HJG88" s="54"/>
      <c r="HJH88" s="54"/>
      <c r="HJI88" s="54"/>
      <c r="HJJ88" s="54"/>
      <c r="HJK88" s="54"/>
      <c r="HJL88" s="54"/>
      <c r="HJM88" s="54"/>
      <c r="HJN88" s="54"/>
      <c r="HJO88" s="54"/>
      <c r="HJP88" s="54"/>
      <c r="HJQ88" s="54"/>
      <c r="HJR88" s="54"/>
      <c r="HJS88" s="54"/>
      <c r="HJT88" s="54"/>
      <c r="HJU88" s="54"/>
      <c r="HJV88" s="54"/>
      <c r="HJW88" s="54"/>
      <c r="HJX88" s="54"/>
      <c r="HJY88" s="54"/>
      <c r="HJZ88" s="54"/>
      <c r="HKA88" s="54"/>
      <c r="HKB88" s="54"/>
      <c r="HKC88" s="54"/>
      <c r="HKD88" s="54"/>
      <c r="HKE88" s="54"/>
      <c r="HKF88" s="54"/>
      <c r="HKG88" s="54"/>
      <c r="HKH88" s="54"/>
      <c r="HKI88" s="54"/>
      <c r="HKJ88" s="54"/>
      <c r="HKK88" s="54"/>
      <c r="HKL88" s="54"/>
      <c r="HKM88" s="54"/>
      <c r="HKN88" s="54"/>
      <c r="HKO88" s="54"/>
      <c r="HKP88" s="54"/>
      <c r="HKQ88" s="54"/>
      <c r="HKR88" s="54"/>
      <c r="HKS88" s="54"/>
      <c r="HKT88" s="54"/>
      <c r="HKU88" s="54"/>
      <c r="HKV88" s="54"/>
      <c r="HKW88" s="54"/>
      <c r="HKX88" s="54"/>
      <c r="HKY88" s="54"/>
      <c r="HKZ88" s="54"/>
      <c r="HLA88" s="54"/>
      <c r="HLB88" s="54"/>
      <c r="HLC88" s="54"/>
      <c r="HLD88" s="54"/>
      <c r="HLE88" s="54"/>
      <c r="HLF88" s="54"/>
      <c r="HLG88" s="54"/>
      <c r="HLH88" s="54"/>
      <c r="HLI88" s="54"/>
      <c r="HLJ88" s="54"/>
      <c r="HLK88" s="54"/>
      <c r="HLL88" s="54"/>
      <c r="HLM88" s="54"/>
      <c r="HLN88" s="54"/>
      <c r="HLO88" s="54"/>
      <c r="HLP88" s="54"/>
      <c r="HLQ88" s="54"/>
      <c r="HLR88" s="54"/>
      <c r="HLS88" s="54"/>
      <c r="HLT88" s="54"/>
      <c r="HLU88" s="54"/>
      <c r="HLV88" s="54"/>
      <c r="HLW88" s="54"/>
      <c r="HLX88" s="54"/>
      <c r="HLY88" s="54"/>
      <c r="HLZ88" s="54"/>
      <c r="HMA88" s="54"/>
      <c r="HMB88" s="54"/>
      <c r="HMC88" s="54"/>
      <c r="HMD88" s="54"/>
      <c r="HME88" s="54"/>
      <c r="HMF88" s="54"/>
      <c r="HMG88" s="54"/>
      <c r="HMH88" s="54"/>
      <c r="HMI88" s="54"/>
      <c r="HMJ88" s="54"/>
      <c r="HMK88" s="54"/>
      <c r="HML88" s="54"/>
      <c r="HMM88" s="54"/>
      <c r="HMN88" s="54"/>
      <c r="HMO88" s="54"/>
      <c r="HMP88" s="54"/>
      <c r="HMQ88" s="54"/>
      <c r="HMR88" s="54"/>
      <c r="HMS88" s="54"/>
      <c r="HMT88" s="54"/>
      <c r="HMU88" s="54"/>
      <c r="HMV88" s="54"/>
      <c r="HMW88" s="54"/>
      <c r="HMX88" s="54"/>
      <c r="HMY88" s="54"/>
      <c r="HMZ88" s="54"/>
      <c r="HNA88" s="54"/>
      <c r="HNB88" s="54"/>
      <c r="HNC88" s="54"/>
      <c r="HND88" s="54"/>
      <c r="HNE88" s="54"/>
      <c r="HNF88" s="54"/>
      <c r="HNG88" s="54"/>
      <c r="HNH88" s="54"/>
      <c r="HNI88" s="54"/>
      <c r="HNJ88" s="54"/>
      <c r="HNK88" s="54"/>
      <c r="HNL88" s="54"/>
      <c r="HNM88" s="54"/>
      <c r="HNN88" s="54"/>
      <c r="HNO88" s="54"/>
      <c r="HNP88" s="54"/>
      <c r="HNQ88" s="54"/>
      <c r="HNR88" s="54"/>
      <c r="HNS88" s="54"/>
      <c r="HNT88" s="54"/>
      <c r="HNU88" s="54"/>
      <c r="HNV88" s="54"/>
      <c r="HNW88" s="54"/>
      <c r="HNX88" s="54"/>
      <c r="HNY88" s="54"/>
      <c r="HNZ88" s="54"/>
      <c r="HOA88" s="54"/>
      <c r="HOB88" s="54"/>
      <c r="HOC88" s="54"/>
      <c r="HOD88" s="54"/>
      <c r="HOE88" s="54"/>
      <c r="HOF88" s="54"/>
      <c r="HOG88" s="54"/>
      <c r="HOH88" s="54"/>
      <c r="HOI88" s="54"/>
      <c r="HOJ88" s="54"/>
      <c r="HOK88" s="54"/>
      <c r="HOL88" s="54"/>
      <c r="HOM88" s="54"/>
      <c r="HON88" s="54"/>
      <c r="HOO88" s="54"/>
      <c r="HOP88" s="54"/>
      <c r="HOQ88" s="54"/>
      <c r="HOR88" s="54"/>
      <c r="HOS88" s="54"/>
      <c r="HOT88" s="54"/>
      <c r="HOU88" s="54"/>
      <c r="HOV88" s="54"/>
      <c r="HOW88" s="54"/>
      <c r="HOX88" s="54"/>
      <c r="HOY88" s="54"/>
      <c r="HOZ88" s="54"/>
      <c r="HPA88" s="54"/>
      <c r="HPB88" s="54"/>
      <c r="HPC88" s="54"/>
      <c r="HPD88" s="54"/>
      <c r="HPE88" s="54"/>
      <c r="HPF88" s="54"/>
      <c r="HPG88" s="54"/>
      <c r="HPH88" s="54"/>
      <c r="HPI88" s="54"/>
      <c r="HPJ88" s="54"/>
      <c r="HPK88" s="54"/>
      <c r="HPL88" s="54"/>
      <c r="HPM88" s="54"/>
      <c r="HPN88" s="54"/>
      <c r="HPO88" s="54"/>
      <c r="HPP88" s="54"/>
      <c r="HPQ88" s="54"/>
      <c r="HPR88" s="54"/>
      <c r="HPS88" s="54"/>
      <c r="HPT88" s="54"/>
      <c r="HPU88" s="54"/>
      <c r="HPV88" s="54"/>
      <c r="HPW88" s="54"/>
      <c r="HPX88" s="54"/>
      <c r="HPY88" s="54"/>
      <c r="HPZ88" s="54"/>
      <c r="HQA88" s="54"/>
      <c r="HQB88" s="54"/>
      <c r="HQC88" s="54"/>
      <c r="HQD88" s="54"/>
      <c r="HQE88" s="54"/>
      <c r="HQF88" s="54"/>
      <c r="HQG88" s="54"/>
      <c r="HQH88" s="54"/>
      <c r="HQI88" s="54"/>
      <c r="HQJ88" s="54"/>
      <c r="HQK88" s="54"/>
      <c r="HQL88" s="54"/>
      <c r="HQM88" s="54"/>
      <c r="HQN88" s="54"/>
      <c r="HQO88" s="54"/>
      <c r="HQP88" s="54"/>
      <c r="HQQ88" s="54"/>
      <c r="HQR88" s="54"/>
      <c r="HQS88" s="54"/>
      <c r="HQT88" s="54"/>
      <c r="HQU88" s="54"/>
      <c r="HQV88" s="54"/>
      <c r="HQW88" s="54"/>
      <c r="HQX88" s="54"/>
      <c r="HQY88" s="54"/>
      <c r="HQZ88" s="54"/>
      <c r="HRA88" s="54"/>
      <c r="HRB88" s="54"/>
      <c r="HRC88" s="54"/>
      <c r="HRD88" s="54"/>
      <c r="HRE88" s="54"/>
      <c r="HRF88" s="54"/>
      <c r="HRG88" s="54"/>
      <c r="HRH88" s="54"/>
      <c r="HRI88" s="54"/>
      <c r="HRJ88" s="54"/>
      <c r="HRK88" s="54"/>
      <c r="HRL88" s="54"/>
      <c r="HRM88" s="54"/>
      <c r="HRN88" s="54"/>
      <c r="HRO88" s="54"/>
      <c r="HRP88" s="54"/>
      <c r="HRQ88" s="54"/>
      <c r="HRR88" s="54"/>
      <c r="HRS88" s="54"/>
      <c r="HRT88" s="54"/>
      <c r="HRU88" s="54"/>
      <c r="HRV88" s="54"/>
      <c r="HRW88" s="54"/>
      <c r="HRX88" s="54"/>
      <c r="HRY88" s="54"/>
      <c r="HRZ88" s="54"/>
      <c r="HSA88" s="54"/>
      <c r="HSB88" s="54"/>
      <c r="HSC88" s="54"/>
      <c r="HSD88" s="54"/>
      <c r="HSE88" s="54"/>
      <c r="HSF88" s="54"/>
      <c r="HSG88" s="54"/>
      <c r="HSH88" s="54"/>
      <c r="HSI88" s="54"/>
      <c r="HSJ88" s="54"/>
      <c r="HSK88" s="54"/>
      <c r="HSL88" s="54"/>
      <c r="HSM88" s="54"/>
      <c r="HSN88" s="54"/>
      <c r="HSO88" s="54"/>
      <c r="HSP88" s="54"/>
      <c r="HSQ88" s="54"/>
      <c r="HSR88" s="54"/>
      <c r="HSS88" s="54"/>
      <c r="HST88" s="54"/>
      <c r="HSU88" s="54"/>
      <c r="HSV88" s="54"/>
      <c r="HSW88" s="54"/>
      <c r="HSX88" s="54"/>
      <c r="HSY88" s="54"/>
      <c r="HSZ88" s="54"/>
      <c r="HTA88" s="54"/>
      <c r="HTB88" s="54"/>
      <c r="HTC88" s="54"/>
      <c r="HTD88" s="54"/>
      <c r="HTE88" s="54"/>
      <c r="HTF88" s="54"/>
      <c r="HTG88" s="54"/>
      <c r="HTH88" s="54"/>
      <c r="HTI88" s="54"/>
      <c r="HTJ88" s="54"/>
      <c r="HTK88" s="54"/>
      <c r="HTL88" s="54"/>
      <c r="HTM88" s="54"/>
      <c r="HTN88" s="54"/>
      <c r="HTO88" s="54"/>
      <c r="HTP88" s="54"/>
      <c r="HTQ88" s="54"/>
      <c r="HTR88" s="54"/>
      <c r="HTS88" s="54"/>
      <c r="HTT88" s="54"/>
      <c r="HTU88" s="54"/>
      <c r="HTV88" s="54"/>
      <c r="HTW88" s="54"/>
      <c r="HTX88" s="54"/>
      <c r="HTY88" s="54"/>
      <c r="HTZ88" s="54"/>
      <c r="HUA88" s="54"/>
      <c r="HUB88" s="54"/>
      <c r="HUC88" s="54"/>
      <c r="HUD88" s="54"/>
      <c r="HUE88" s="54"/>
      <c r="HUF88" s="54"/>
      <c r="HUG88" s="54"/>
      <c r="HUH88" s="54"/>
      <c r="HUI88" s="54"/>
      <c r="HUJ88" s="54"/>
      <c r="HUK88" s="54"/>
      <c r="HUL88" s="54"/>
      <c r="HUM88" s="54"/>
      <c r="HUN88" s="54"/>
      <c r="HUO88" s="54"/>
      <c r="HUP88" s="54"/>
      <c r="HUQ88" s="54"/>
      <c r="HUR88" s="54"/>
      <c r="HUS88" s="54"/>
      <c r="HUT88" s="54"/>
      <c r="HUU88" s="54"/>
      <c r="HUV88" s="54"/>
      <c r="HUW88" s="54"/>
      <c r="HUX88" s="54"/>
      <c r="HUY88" s="54"/>
      <c r="HUZ88" s="54"/>
      <c r="HVA88" s="54"/>
      <c r="HVB88" s="54"/>
      <c r="HVC88" s="54"/>
      <c r="HVD88" s="54"/>
      <c r="HVE88" s="54"/>
      <c r="HVF88" s="54"/>
      <c r="HVG88" s="54"/>
      <c r="HVH88" s="54"/>
      <c r="HVI88" s="54"/>
      <c r="HVJ88" s="54"/>
      <c r="HVK88" s="54"/>
      <c r="HVL88" s="54"/>
      <c r="HVM88" s="54"/>
      <c r="HVN88" s="54"/>
      <c r="HVO88" s="54"/>
      <c r="HVP88" s="54"/>
      <c r="HVQ88" s="54"/>
      <c r="HVR88" s="54"/>
      <c r="HVS88" s="54"/>
      <c r="HVT88" s="54"/>
      <c r="HVU88" s="54"/>
      <c r="HVV88" s="54"/>
      <c r="HVW88" s="54"/>
      <c r="HVX88" s="54"/>
      <c r="HVY88" s="54"/>
      <c r="HVZ88" s="54"/>
      <c r="HWA88" s="54"/>
      <c r="HWB88" s="54"/>
      <c r="HWC88" s="54"/>
      <c r="HWD88" s="54"/>
      <c r="HWE88" s="54"/>
      <c r="HWF88" s="54"/>
      <c r="HWG88" s="54"/>
      <c r="HWH88" s="54"/>
      <c r="HWI88" s="54"/>
      <c r="HWJ88" s="54"/>
      <c r="HWK88" s="54"/>
      <c r="HWL88" s="54"/>
      <c r="HWM88" s="54"/>
      <c r="HWN88" s="54"/>
      <c r="HWO88" s="54"/>
      <c r="HWP88" s="54"/>
      <c r="HWQ88" s="54"/>
      <c r="HWR88" s="54"/>
      <c r="HWS88" s="54"/>
      <c r="HWT88" s="54"/>
      <c r="HWU88" s="54"/>
      <c r="HWV88" s="54"/>
      <c r="HWW88" s="54"/>
      <c r="HWX88" s="54"/>
      <c r="HWY88" s="54"/>
      <c r="HWZ88" s="54"/>
      <c r="HXA88" s="54"/>
      <c r="HXB88" s="54"/>
      <c r="HXC88" s="54"/>
      <c r="HXD88" s="54"/>
      <c r="HXE88" s="54"/>
      <c r="HXF88" s="54"/>
      <c r="HXG88" s="54"/>
      <c r="HXH88" s="54"/>
      <c r="HXI88" s="54"/>
      <c r="HXJ88" s="54"/>
      <c r="HXK88" s="54"/>
      <c r="HXL88" s="54"/>
      <c r="HXM88" s="54"/>
      <c r="HXN88" s="54"/>
      <c r="HXO88" s="54"/>
      <c r="HXP88" s="54"/>
      <c r="HXQ88" s="54"/>
      <c r="HXR88" s="54"/>
      <c r="HXS88" s="54"/>
      <c r="HXT88" s="54"/>
      <c r="HXU88" s="54"/>
      <c r="HXV88" s="54"/>
      <c r="HXW88" s="54"/>
      <c r="HXX88" s="54"/>
      <c r="HXY88" s="54"/>
      <c r="HXZ88" s="54"/>
      <c r="HYA88" s="54"/>
      <c r="HYB88" s="54"/>
      <c r="HYC88" s="54"/>
      <c r="HYD88" s="54"/>
      <c r="HYE88" s="54"/>
      <c r="HYF88" s="54"/>
      <c r="HYG88" s="54"/>
      <c r="HYH88" s="54"/>
      <c r="HYI88" s="54"/>
      <c r="HYJ88" s="54"/>
      <c r="HYK88" s="54"/>
      <c r="HYL88" s="54"/>
      <c r="HYM88" s="54"/>
      <c r="HYN88" s="54"/>
      <c r="HYO88" s="54"/>
      <c r="HYP88" s="54"/>
      <c r="HYQ88" s="54"/>
      <c r="HYR88" s="54"/>
      <c r="HYS88" s="54"/>
      <c r="HYT88" s="54"/>
      <c r="HYU88" s="54"/>
      <c r="HYV88" s="54"/>
      <c r="HYW88" s="54"/>
      <c r="HYX88" s="54"/>
      <c r="HYY88" s="54"/>
      <c r="HYZ88" s="54"/>
      <c r="HZA88" s="54"/>
      <c r="HZB88" s="54"/>
      <c r="HZC88" s="54"/>
      <c r="HZD88" s="54"/>
      <c r="HZE88" s="54"/>
      <c r="HZF88" s="54"/>
      <c r="HZG88" s="54"/>
      <c r="HZH88" s="54"/>
      <c r="HZI88" s="54"/>
      <c r="HZJ88" s="54"/>
      <c r="HZK88" s="54"/>
      <c r="HZL88" s="54"/>
      <c r="HZM88" s="54"/>
      <c r="HZN88" s="54"/>
      <c r="HZO88" s="54"/>
      <c r="HZP88" s="54"/>
      <c r="HZQ88" s="54"/>
      <c r="HZR88" s="54"/>
      <c r="HZS88" s="54"/>
      <c r="HZT88" s="54"/>
      <c r="HZU88" s="54"/>
      <c r="HZV88" s="54"/>
      <c r="HZW88" s="54"/>
      <c r="HZX88" s="54"/>
      <c r="HZY88" s="54"/>
      <c r="HZZ88" s="54"/>
      <c r="IAA88" s="54"/>
      <c r="IAB88" s="54"/>
      <c r="IAC88" s="54"/>
      <c r="IAD88" s="54"/>
      <c r="IAE88" s="54"/>
      <c r="IAF88" s="54"/>
      <c r="IAG88" s="54"/>
      <c r="IAH88" s="54"/>
      <c r="IAI88" s="54"/>
      <c r="IAJ88" s="54"/>
      <c r="IAK88" s="54"/>
      <c r="IAL88" s="54"/>
      <c r="IAM88" s="54"/>
      <c r="IAN88" s="54"/>
      <c r="IAO88" s="54"/>
      <c r="IAP88" s="54"/>
      <c r="IAQ88" s="54"/>
      <c r="IAR88" s="54"/>
      <c r="IAS88" s="54"/>
      <c r="IAT88" s="54"/>
      <c r="IAU88" s="54"/>
      <c r="IAV88" s="54"/>
      <c r="IAW88" s="54"/>
      <c r="IAX88" s="54"/>
      <c r="IAY88" s="54"/>
      <c r="IAZ88" s="54"/>
      <c r="IBA88" s="54"/>
      <c r="IBB88" s="54"/>
      <c r="IBC88" s="54"/>
      <c r="IBD88" s="54"/>
      <c r="IBE88" s="54"/>
      <c r="IBF88" s="54"/>
      <c r="IBG88" s="54"/>
      <c r="IBH88" s="54"/>
      <c r="IBI88" s="54"/>
      <c r="IBJ88" s="54"/>
      <c r="IBK88" s="54"/>
      <c r="IBL88" s="54"/>
      <c r="IBM88" s="54"/>
      <c r="IBN88" s="54"/>
      <c r="IBO88" s="54"/>
      <c r="IBP88" s="54"/>
      <c r="IBQ88" s="54"/>
      <c r="IBR88" s="54"/>
      <c r="IBS88" s="54"/>
      <c r="IBT88" s="54"/>
      <c r="IBU88" s="54"/>
      <c r="IBV88" s="54"/>
      <c r="IBW88" s="54"/>
      <c r="IBX88" s="54"/>
      <c r="IBY88" s="54"/>
      <c r="IBZ88" s="54"/>
      <c r="ICA88" s="54"/>
      <c r="ICB88" s="54"/>
      <c r="ICC88" s="54"/>
      <c r="ICD88" s="54"/>
      <c r="ICE88" s="54"/>
      <c r="ICF88" s="54"/>
      <c r="ICG88" s="54"/>
      <c r="ICH88" s="54"/>
      <c r="ICI88" s="54"/>
      <c r="ICJ88" s="54"/>
      <c r="ICK88" s="54"/>
      <c r="ICL88" s="54"/>
      <c r="ICM88" s="54"/>
      <c r="ICN88" s="54"/>
      <c r="ICO88" s="54"/>
      <c r="ICP88" s="54"/>
      <c r="ICQ88" s="54"/>
      <c r="ICR88" s="54"/>
      <c r="ICS88" s="54"/>
      <c r="ICT88" s="54"/>
      <c r="ICU88" s="54"/>
      <c r="ICV88" s="54"/>
      <c r="ICW88" s="54"/>
      <c r="ICX88" s="54"/>
      <c r="ICY88" s="54"/>
      <c r="ICZ88" s="54"/>
      <c r="IDA88" s="54"/>
      <c r="IDB88" s="54"/>
      <c r="IDC88" s="54"/>
      <c r="IDD88" s="54"/>
      <c r="IDE88" s="54"/>
      <c r="IDF88" s="54"/>
      <c r="IDG88" s="54"/>
      <c r="IDH88" s="54"/>
      <c r="IDI88" s="54"/>
      <c r="IDJ88" s="54"/>
      <c r="IDK88" s="54"/>
      <c r="IDL88" s="54"/>
      <c r="IDM88" s="54"/>
      <c r="IDN88" s="54"/>
      <c r="IDO88" s="54"/>
      <c r="IDP88" s="54"/>
      <c r="IDQ88" s="54"/>
      <c r="IDR88" s="54"/>
      <c r="IDS88" s="54"/>
      <c r="IDT88" s="54"/>
      <c r="IDU88" s="54"/>
      <c r="IDV88" s="54"/>
      <c r="IDW88" s="54"/>
      <c r="IDX88" s="54"/>
      <c r="IDY88" s="54"/>
      <c r="IDZ88" s="54"/>
      <c r="IEA88" s="54"/>
      <c r="IEB88" s="54"/>
      <c r="IEC88" s="54"/>
      <c r="IED88" s="54"/>
      <c r="IEE88" s="54"/>
      <c r="IEF88" s="54"/>
      <c r="IEG88" s="54"/>
      <c r="IEH88" s="54"/>
      <c r="IEI88" s="54"/>
      <c r="IEJ88" s="54"/>
      <c r="IEK88" s="54"/>
      <c r="IEL88" s="54"/>
      <c r="IEM88" s="54"/>
      <c r="IEN88" s="54"/>
      <c r="IEO88" s="54"/>
      <c r="IEP88" s="54"/>
      <c r="IEQ88" s="54"/>
      <c r="IER88" s="54"/>
      <c r="IES88" s="54"/>
      <c r="IET88" s="54"/>
      <c r="IEU88" s="54"/>
      <c r="IEV88" s="54"/>
      <c r="IEW88" s="54"/>
      <c r="IEX88" s="54"/>
      <c r="IEY88" s="54"/>
      <c r="IEZ88" s="54"/>
      <c r="IFA88" s="54"/>
      <c r="IFB88" s="54"/>
      <c r="IFC88" s="54"/>
      <c r="IFD88" s="54"/>
      <c r="IFE88" s="54"/>
      <c r="IFF88" s="54"/>
      <c r="IFG88" s="54"/>
      <c r="IFH88" s="54"/>
      <c r="IFI88" s="54"/>
      <c r="IFJ88" s="54"/>
      <c r="IFK88" s="54"/>
      <c r="IFL88" s="54"/>
      <c r="IFM88" s="54"/>
      <c r="IFN88" s="54"/>
      <c r="IFO88" s="54"/>
      <c r="IFP88" s="54"/>
      <c r="IFQ88" s="54"/>
      <c r="IFR88" s="54"/>
      <c r="IFS88" s="54"/>
      <c r="IFT88" s="54"/>
      <c r="IFU88" s="54"/>
      <c r="IFV88" s="54"/>
      <c r="IFW88" s="54"/>
      <c r="IFX88" s="54"/>
      <c r="IFY88" s="54"/>
      <c r="IFZ88" s="54"/>
      <c r="IGA88" s="54"/>
      <c r="IGB88" s="54"/>
      <c r="IGC88" s="54"/>
      <c r="IGD88" s="54"/>
      <c r="IGE88" s="54"/>
      <c r="IGF88" s="54"/>
      <c r="IGG88" s="54"/>
      <c r="IGH88" s="54"/>
      <c r="IGI88" s="54"/>
      <c r="IGJ88" s="54"/>
      <c r="IGK88" s="54"/>
      <c r="IGL88" s="54"/>
      <c r="IGM88" s="54"/>
      <c r="IGN88" s="54"/>
      <c r="IGO88" s="54"/>
      <c r="IGP88" s="54"/>
      <c r="IGQ88" s="54"/>
      <c r="IGR88" s="54"/>
      <c r="IGS88" s="54"/>
      <c r="IGT88" s="54"/>
      <c r="IGU88" s="54"/>
      <c r="IGV88" s="54"/>
      <c r="IGW88" s="54"/>
      <c r="IGX88" s="54"/>
      <c r="IGY88" s="54"/>
      <c r="IGZ88" s="54"/>
      <c r="IHA88" s="54"/>
      <c r="IHB88" s="54"/>
      <c r="IHC88" s="54"/>
      <c r="IHD88" s="54"/>
      <c r="IHE88" s="54"/>
      <c r="IHF88" s="54"/>
      <c r="IHG88" s="54"/>
      <c r="IHH88" s="54"/>
      <c r="IHI88" s="54"/>
      <c r="IHJ88" s="54"/>
      <c r="IHK88" s="54"/>
      <c r="IHL88" s="54"/>
      <c r="IHM88" s="54"/>
      <c r="IHN88" s="54"/>
      <c r="IHO88" s="54"/>
      <c r="IHP88" s="54"/>
      <c r="IHQ88" s="54"/>
      <c r="IHR88" s="54"/>
      <c r="IHS88" s="54"/>
      <c r="IHT88" s="54"/>
      <c r="IHU88" s="54"/>
      <c r="IHV88" s="54"/>
      <c r="IHW88" s="54"/>
      <c r="IHX88" s="54"/>
      <c r="IHY88" s="54"/>
      <c r="IHZ88" s="54"/>
      <c r="IIA88" s="54"/>
      <c r="IIB88" s="54"/>
      <c r="IIC88" s="54"/>
      <c r="IID88" s="54"/>
      <c r="IIE88" s="54"/>
      <c r="IIF88" s="54"/>
      <c r="IIG88" s="54"/>
      <c r="IIH88" s="54"/>
      <c r="III88" s="54"/>
      <c r="IIJ88" s="54"/>
      <c r="IIK88" s="54"/>
      <c r="IIL88" s="54"/>
      <c r="IIM88" s="54"/>
      <c r="IIN88" s="54"/>
      <c r="IIO88" s="54"/>
      <c r="IIP88" s="54"/>
      <c r="IIQ88" s="54"/>
      <c r="IIR88" s="54"/>
      <c r="IIS88" s="54"/>
      <c r="IIT88" s="54"/>
      <c r="IIU88" s="54"/>
      <c r="IIV88" s="54"/>
      <c r="IIW88" s="54"/>
      <c r="IIX88" s="54"/>
      <c r="IIY88" s="54"/>
      <c r="IIZ88" s="54"/>
      <c r="IJA88" s="54"/>
      <c r="IJB88" s="54"/>
      <c r="IJC88" s="54"/>
      <c r="IJD88" s="54"/>
      <c r="IJE88" s="54"/>
      <c r="IJF88" s="54"/>
      <c r="IJG88" s="54"/>
      <c r="IJH88" s="54"/>
      <c r="IJI88" s="54"/>
      <c r="IJJ88" s="54"/>
      <c r="IJK88" s="54"/>
      <c r="IJL88" s="54"/>
      <c r="IJM88" s="54"/>
      <c r="IJN88" s="54"/>
      <c r="IJO88" s="54"/>
      <c r="IJP88" s="54"/>
      <c r="IJQ88" s="54"/>
      <c r="IJR88" s="54"/>
      <c r="IJS88" s="54"/>
      <c r="IJT88" s="54"/>
      <c r="IJU88" s="54"/>
      <c r="IJV88" s="54"/>
      <c r="IJW88" s="54"/>
      <c r="IJX88" s="54"/>
      <c r="IJY88" s="54"/>
      <c r="IJZ88" s="54"/>
      <c r="IKA88" s="54"/>
      <c r="IKB88" s="54"/>
      <c r="IKC88" s="54"/>
      <c r="IKD88" s="54"/>
      <c r="IKE88" s="54"/>
      <c r="IKF88" s="54"/>
      <c r="IKG88" s="54"/>
      <c r="IKH88" s="54"/>
      <c r="IKI88" s="54"/>
      <c r="IKJ88" s="54"/>
      <c r="IKK88" s="54"/>
      <c r="IKL88" s="54"/>
      <c r="IKM88" s="54"/>
      <c r="IKN88" s="54"/>
      <c r="IKO88" s="54"/>
      <c r="IKP88" s="54"/>
      <c r="IKQ88" s="54"/>
      <c r="IKR88" s="54"/>
      <c r="IKS88" s="54"/>
      <c r="IKT88" s="54"/>
      <c r="IKU88" s="54"/>
      <c r="IKV88" s="54"/>
      <c r="IKW88" s="54"/>
      <c r="IKX88" s="54"/>
      <c r="IKY88" s="54"/>
      <c r="IKZ88" s="54"/>
      <c r="ILA88" s="54"/>
      <c r="ILB88" s="54"/>
      <c r="ILC88" s="54"/>
      <c r="ILD88" s="54"/>
      <c r="ILE88" s="54"/>
      <c r="ILF88" s="54"/>
      <c r="ILG88" s="54"/>
      <c r="ILH88" s="54"/>
      <c r="ILI88" s="54"/>
      <c r="ILJ88" s="54"/>
      <c r="ILK88" s="54"/>
      <c r="ILL88" s="54"/>
      <c r="ILM88" s="54"/>
      <c r="ILN88" s="54"/>
      <c r="ILO88" s="54"/>
      <c r="ILP88" s="54"/>
      <c r="ILQ88" s="54"/>
      <c r="ILR88" s="54"/>
      <c r="ILS88" s="54"/>
      <c r="ILT88" s="54"/>
      <c r="ILU88" s="54"/>
      <c r="ILV88" s="54"/>
      <c r="ILW88" s="54"/>
      <c r="ILX88" s="54"/>
      <c r="ILY88" s="54"/>
      <c r="ILZ88" s="54"/>
      <c r="IMA88" s="54"/>
      <c r="IMB88" s="54"/>
      <c r="IMC88" s="54"/>
      <c r="IMD88" s="54"/>
      <c r="IME88" s="54"/>
      <c r="IMF88" s="54"/>
      <c r="IMG88" s="54"/>
      <c r="IMH88" s="54"/>
      <c r="IMI88" s="54"/>
      <c r="IMJ88" s="54"/>
      <c r="IMK88" s="54"/>
      <c r="IML88" s="54"/>
      <c r="IMM88" s="54"/>
      <c r="IMN88" s="54"/>
      <c r="IMO88" s="54"/>
      <c r="IMP88" s="54"/>
      <c r="IMQ88" s="54"/>
      <c r="IMR88" s="54"/>
      <c r="IMS88" s="54"/>
      <c r="IMT88" s="54"/>
      <c r="IMU88" s="54"/>
      <c r="IMV88" s="54"/>
      <c r="IMW88" s="54"/>
      <c r="IMX88" s="54"/>
      <c r="IMY88" s="54"/>
      <c r="IMZ88" s="54"/>
      <c r="INA88" s="54"/>
      <c r="INB88" s="54"/>
      <c r="INC88" s="54"/>
      <c r="IND88" s="54"/>
      <c r="INE88" s="54"/>
      <c r="INF88" s="54"/>
      <c r="ING88" s="54"/>
      <c r="INH88" s="54"/>
      <c r="INI88" s="54"/>
      <c r="INJ88" s="54"/>
      <c r="INK88" s="54"/>
      <c r="INL88" s="54"/>
      <c r="INM88" s="54"/>
      <c r="INN88" s="54"/>
      <c r="INO88" s="54"/>
      <c r="INP88" s="54"/>
      <c r="INQ88" s="54"/>
      <c r="INR88" s="54"/>
      <c r="INS88" s="54"/>
      <c r="INT88" s="54"/>
      <c r="INU88" s="54"/>
      <c r="INV88" s="54"/>
      <c r="INW88" s="54"/>
      <c r="INX88" s="54"/>
      <c r="INY88" s="54"/>
      <c r="INZ88" s="54"/>
      <c r="IOA88" s="54"/>
      <c r="IOB88" s="54"/>
      <c r="IOC88" s="54"/>
      <c r="IOD88" s="54"/>
      <c r="IOE88" s="54"/>
      <c r="IOF88" s="54"/>
      <c r="IOG88" s="54"/>
      <c r="IOH88" s="54"/>
      <c r="IOI88" s="54"/>
      <c r="IOJ88" s="54"/>
      <c r="IOK88" s="54"/>
      <c r="IOL88" s="54"/>
      <c r="IOM88" s="54"/>
      <c r="ION88" s="54"/>
      <c r="IOO88" s="54"/>
      <c r="IOP88" s="54"/>
      <c r="IOQ88" s="54"/>
      <c r="IOR88" s="54"/>
      <c r="IOS88" s="54"/>
      <c r="IOT88" s="54"/>
      <c r="IOU88" s="54"/>
      <c r="IOV88" s="54"/>
      <c r="IOW88" s="54"/>
      <c r="IOX88" s="54"/>
      <c r="IOY88" s="54"/>
      <c r="IOZ88" s="54"/>
      <c r="IPA88" s="54"/>
      <c r="IPB88" s="54"/>
      <c r="IPC88" s="54"/>
      <c r="IPD88" s="54"/>
      <c r="IPE88" s="54"/>
      <c r="IPF88" s="54"/>
      <c r="IPG88" s="54"/>
      <c r="IPH88" s="54"/>
      <c r="IPI88" s="54"/>
      <c r="IPJ88" s="54"/>
      <c r="IPK88" s="54"/>
      <c r="IPL88" s="54"/>
      <c r="IPM88" s="54"/>
      <c r="IPN88" s="54"/>
      <c r="IPO88" s="54"/>
      <c r="IPP88" s="54"/>
      <c r="IPQ88" s="54"/>
      <c r="IPR88" s="54"/>
      <c r="IPS88" s="54"/>
      <c r="IPT88" s="54"/>
      <c r="IPU88" s="54"/>
      <c r="IPV88" s="54"/>
      <c r="IPW88" s="54"/>
      <c r="IPX88" s="54"/>
      <c r="IPY88" s="54"/>
      <c r="IPZ88" s="54"/>
      <c r="IQA88" s="54"/>
      <c r="IQB88" s="54"/>
      <c r="IQC88" s="54"/>
      <c r="IQD88" s="54"/>
      <c r="IQE88" s="54"/>
      <c r="IQF88" s="54"/>
      <c r="IQG88" s="54"/>
      <c r="IQH88" s="54"/>
      <c r="IQI88" s="54"/>
      <c r="IQJ88" s="54"/>
      <c r="IQK88" s="54"/>
      <c r="IQL88" s="54"/>
      <c r="IQM88" s="54"/>
      <c r="IQN88" s="54"/>
      <c r="IQO88" s="54"/>
      <c r="IQP88" s="54"/>
      <c r="IQQ88" s="54"/>
      <c r="IQR88" s="54"/>
      <c r="IQS88" s="54"/>
      <c r="IQT88" s="54"/>
      <c r="IQU88" s="54"/>
      <c r="IQV88" s="54"/>
      <c r="IQW88" s="54"/>
      <c r="IQX88" s="54"/>
      <c r="IQY88" s="54"/>
      <c r="IQZ88" s="54"/>
      <c r="IRA88" s="54"/>
      <c r="IRB88" s="54"/>
      <c r="IRC88" s="54"/>
      <c r="IRD88" s="54"/>
      <c r="IRE88" s="54"/>
      <c r="IRF88" s="54"/>
      <c r="IRG88" s="54"/>
      <c r="IRH88" s="54"/>
      <c r="IRI88" s="54"/>
      <c r="IRJ88" s="54"/>
      <c r="IRK88" s="54"/>
      <c r="IRL88" s="54"/>
      <c r="IRM88" s="54"/>
      <c r="IRN88" s="54"/>
      <c r="IRO88" s="54"/>
      <c r="IRP88" s="54"/>
      <c r="IRQ88" s="54"/>
      <c r="IRR88" s="54"/>
      <c r="IRS88" s="54"/>
      <c r="IRT88" s="54"/>
      <c r="IRU88" s="54"/>
      <c r="IRV88" s="54"/>
      <c r="IRW88" s="54"/>
      <c r="IRX88" s="54"/>
      <c r="IRY88" s="54"/>
      <c r="IRZ88" s="54"/>
      <c r="ISA88" s="54"/>
      <c r="ISB88" s="54"/>
      <c r="ISC88" s="54"/>
      <c r="ISD88" s="54"/>
      <c r="ISE88" s="54"/>
      <c r="ISF88" s="54"/>
      <c r="ISG88" s="54"/>
      <c r="ISH88" s="54"/>
      <c r="ISI88" s="54"/>
      <c r="ISJ88" s="54"/>
      <c r="ISK88" s="54"/>
      <c r="ISL88" s="54"/>
      <c r="ISM88" s="54"/>
      <c r="ISN88" s="54"/>
      <c r="ISO88" s="54"/>
      <c r="ISP88" s="54"/>
      <c r="ISQ88" s="54"/>
      <c r="ISR88" s="54"/>
      <c r="ISS88" s="54"/>
      <c r="IST88" s="54"/>
      <c r="ISU88" s="54"/>
      <c r="ISV88" s="54"/>
      <c r="ISW88" s="54"/>
      <c r="ISX88" s="54"/>
      <c r="ISY88" s="54"/>
      <c r="ISZ88" s="54"/>
      <c r="ITA88" s="54"/>
      <c r="ITB88" s="54"/>
      <c r="ITC88" s="54"/>
      <c r="ITD88" s="54"/>
      <c r="ITE88" s="54"/>
      <c r="ITF88" s="54"/>
      <c r="ITG88" s="54"/>
      <c r="ITH88" s="54"/>
      <c r="ITI88" s="54"/>
      <c r="ITJ88" s="54"/>
      <c r="ITK88" s="54"/>
      <c r="ITL88" s="54"/>
      <c r="ITM88" s="54"/>
      <c r="ITN88" s="54"/>
      <c r="ITO88" s="54"/>
      <c r="ITP88" s="54"/>
      <c r="ITQ88" s="54"/>
      <c r="ITR88" s="54"/>
      <c r="ITS88" s="54"/>
      <c r="ITT88" s="54"/>
      <c r="ITU88" s="54"/>
      <c r="ITV88" s="54"/>
      <c r="ITW88" s="54"/>
      <c r="ITX88" s="54"/>
      <c r="ITY88" s="54"/>
      <c r="ITZ88" s="54"/>
      <c r="IUA88" s="54"/>
      <c r="IUB88" s="54"/>
      <c r="IUC88" s="54"/>
      <c r="IUD88" s="54"/>
      <c r="IUE88" s="54"/>
      <c r="IUF88" s="54"/>
      <c r="IUG88" s="54"/>
      <c r="IUH88" s="54"/>
      <c r="IUI88" s="54"/>
      <c r="IUJ88" s="54"/>
      <c r="IUK88" s="54"/>
      <c r="IUL88" s="54"/>
      <c r="IUM88" s="54"/>
      <c r="IUN88" s="54"/>
      <c r="IUO88" s="54"/>
      <c r="IUP88" s="54"/>
      <c r="IUQ88" s="54"/>
      <c r="IUR88" s="54"/>
      <c r="IUS88" s="54"/>
      <c r="IUT88" s="54"/>
      <c r="IUU88" s="54"/>
      <c r="IUV88" s="54"/>
      <c r="IUW88" s="54"/>
      <c r="IUX88" s="54"/>
      <c r="IUY88" s="54"/>
      <c r="IUZ88" s="54"/>
      <c r="IVA88" s="54"/>
      <c r="IVB88" s="54"/>
      <c r="IVC88" s="54"/>
      <c r="IVD88" s="54"/>
      <c r="IVE88" s="54"/>
      <c r="IVF88" s="54"/>
      <c r="IVG88" s="54"/>
      <c r="IVH88" s="54"/>
      <c r="IVI88" s="54"/>
      <c r="IVJ88" s="54"/>
      <c r="IVK88" s="54"/>
      <c r="IVL88" s="54"/>
      <c r="IVM88" s="54"/>
      <c r="IVN88" s="54"/>
      <c r="IVO88" s="54"/>
      <c r="IVP88" s="54"/>
      <c r="IVQ88" s="54"/>
      <c r="IVR88" s="54"/>
      <c r="IVS88" s="54"/>
      <c r="IVT88" s="54"/>
      <c r="IVU88" s="54"/>
      <c r="IVV88" s="54"/>
      <c r="IVW88" s="54"/>
      <c r="IVX88" s="54"/>
      <c r="IVY88" s="54"/>
      <c r="IVZ88" s="54"/>
      <c r="IWA88" s="54"/>
      <c r="IWB88" s="54"/>
      <c r="IWC88" s="54"/>
      <c r="IWD88" s="54"/>
      <c r="IWE88" s="54"/>
      <c r="IWF88" s="54"/>
      <c r="IWG88" s="54"/>
      <c r="IWH88" s="54"/>
      <c r="IWI88" s="54"/>
      <c r="IWJ88" s="54"/>
      <c r="IWK88" s="54"/>
      <c r="IWL88" s="54"/>
      <c r="IWM88" s="54"/>
      <c r="IWN88" s="54"/>
      <c r="IWO88" s="54"/>
      <c r="IWP88" s="54"/>
      <c r="IWQ88" s="54"/>
      <c r="IWR88" s="54"/>
      <c r="IWS88" s="54"/>
      <c r="IWT88" s="54"/>
      <c r="IWU88" s="54"/>
      <c r="IWV88" s="54"/>
      <c r="IWW88" s="54"/>
      <c r="IWX88" s="54"/>
      <c r="IWY88" s="54"/>
      <c r="IWZ88" s="54"/>
      <c r="IXA88" s="54"/>
      <c r="IXB88" s="54"/>
      <c r="IXC88" s="54"/>
      <c r="IXD88" s="54"/>
      <c r="IXE88" s="54"/>
      <c r="IXF88" s="54"/>
      <c r="IXG88" s="54"/>
      <c r="IXH88" s="54"/>
      <c r="IXI88" s="54"/>
      <c r="IXJ88" s="54"/>
      <c r="IXK88" s="54"/>
      <c r="IXL88" s="54"/>
      <c r="IXM88" s="54"/>
      <c r="IXN88" s="54"/>
      <c r="IXO88" s="54"/>
      <c r="IXP88" s="54"/>
      <c r="IXQ88" s="54"/>
      <c r="IXR88" s="54"/>
      <c r="IXS88" s="54"/>
      <c r="IXT88" s="54"/>
      <c r="IXU88" s="54"/>
      <c r="IXV88" s="54"/>
      <c r="IXW88" s="54"/>
      <c r="IXX88" s="54"/>
      <c r="IXY88" s="54"/>
      <c r="IXZ88" s="54"/>
      <c r="IYA88" s="54"/>
      <c r="IYB88" s="54"/>
      <c r="IYC88" s="54"/>
      <c r="IYD88" s="54"/>
      <c r="IYE88" s="54"/>
      <c r="IYF88" s="54"/>
      <c r="IYG88" s="54"/>
      <c r="IYH88" s="54"/>
      <c r="IYI88" s="54"/>
      <c r="IYJ88" s="54"/>
      <c r="IYK88" s="54"/>
      <c r="IYL88" s="54"/>
      <c r="IYM88" s="54"/>
      <c r="IYN88" s="54"/>
      <c r="IYO88" s="54"/>
      <c r="IYP88" s="54"/>
      <c r="IYQ88" s="54"/>
      <c r="IYR88" s="54"/>
      <c r="IYS88" s="54"/>
      <c r="IYT88" s="54"/>
      <c r="IYU88" s="54"/>
      <c r="IYV88" s="54"/>
      <c r="IYW88" s="54"/>
      <c r="IYX88" s="54"/>
      <c r="IYY88" s="54"/>
      <c r="IYZ88" s="54"/>
      <c r="IZA88" s="54"/>
      <c r="IZB88" s="54"/>
      <c r="IZC88" s="54"/>
      <c r="IZD88" s="54"/>
      <c r="IZE88" s="54"/>
      <c r="IZF88" s="54"/>
      <c r="IZG88" s="54"/>
      <c r="IZH88" s="54"/>
      <c r="IZI88" s="54"/>
      <c r="IZJ88" s="54"/>
      <c r="IZK88" s="54"/>
      <c r="IZL88" s="54"/>
      <c r="IZM88" s="54"/>
      <c r="IZN88" s="54"/>
      <c r="IZO88" s="54"/>
      <c r="IZP88" s="54"/>
      <c r="IZQ88" s="54"/>
      <c r="IZR88" s="54"/>
      <c r="IZS88" s="54"/>
      <c r="IZT88" s="54"/>
      <c r="IZU88" s="54"/>
      <c r="IZV88" s="54"/>
      <c r="IZW88" s="54"/>
      <c r="IZX88" s="54"/>
      <c r="IZY88" s="54"/>
      <c r="IZZ88" s="54"/>
      <c r="JAA88" s="54"/>
      <c r="JAB88" s="54"/>
      <c r="JAC88" s="54"/>
      <c r="JAD88" s="54"/>
      <c r="JAE88" s="54"/>
      <c r="JAF88" s="54"/>
      <c r="JAG88" s="54"/>
      <c r="JAH88" s="54"/>
      <c r="JAI88" s="54"/>
      <c r="JAJ88" s="54"/>
      <c r="JAK88" s="54"/>
      <c r="JAL88" s="54"/>
      <c r="JAM88" s="54"/>
      <c r="JAN88" s="54"/>
      <c r="JAO88" s="54"/>
      <c r="JAP88" s="54"/>
      <c r="JAQ88" s="54"/>
      <c r="JAR88" s="54"/>
      <c r="JAS88" s="54"/>
      <c r="JAT88" s="54"/>
      <c r="JAU88" s="54"/>
      <c r="JAV88" s="54"/>
      <c r="JAW88" s="54"/>
      <c r="JAX88" s="54"/>
      <c r="JAY88" s="54"/>
      <c r="JAZ88" s="54"/>
      <c r="JBA88" s="54"/>
      <c r="JBB88" s="54"/>
      <c r="JBC88" s="54"/>
      <c r="JBD88" s="54"/>
      <c r="JBE88" s="54"/>
      <c r="JBF88" s="54"/>
      <c r="JBG88" s="54"/>
      <c r="JBH88" s="54"/>
      <c r="JBI88" s="54"/>
      <c r="JBJ88" s="54"/>
      <c r="JBK88" s="54"/>
      <c r="JBL88" s="54"/>
      <c r="JBM88" s="54"/>
      <c r="JBN88" s="54"/>
      <c r="JBO88" s="54"/>
      <c r="JBP88" s="54"/>
      <c r="JBQ88" s="54"/>
      <c r="JBR88" s="54"/>
      <c r="JBS88" s="54"/>
      <c r="JBT88" s="54"/>
      <c r="JBU88" s="54"/>
      <c r="JBV88" s="54"/>
      <c r="JBW88" s="54"/>
      <c r="JBX88" s="54"/>
      <c r="JBY88" s="54"/>
      <c r="JBZ88" s="54"/>
      <c r="JCA88" s="54"/>
      <c r="JCB88" s="54"/>
      <c r="JCC88" s="54"/>
      <c r="JCD88" s="54"/>
      <c r="JCE88" s="54"/>
      <c r="JCF88" s="54"/>
      <c r="JCG88" s="54"/>
      <c r="JCH88" s="54"/>
      <c r="JCI88" s="54"/>
      <c r="JCJ88" s="54"/>
      <c r="JCK88" s="54"/>
      <c r="JCL88" s="54"/>
      <c r="JCM88" s="54"/>
      <c r="JCN88" s="54"/>
      <c r="JCO88" s="54"/>
      <c r="JCP88" s="54"/>
      <c r="JCQ88" s="54"/>
      <c r="JCR88" s="54"/>
      <c r="JCS88" s="54"/>
      <c r="JCT88" s="54"/>
      <c r="JCU88" s="54"/>
      <c r="JCV88" s="54"/>
      <c r="JCW88" s="54"/>
      <c r="JCX88" s="54"/>
      <c r="JCY88" s="54"/>
      <c r="JCZ88" s="54"/>
      <c r="JDA88" s="54"/>
      <c r="JDB88" s="54"/>
      <c r="JDC88" s="54"/>
      <c r="JDD88" s="54"/>
      <c r="JDE88" s="54"/>
      <c r="JDF88" s="54"/>
      <c r="JDG88" s="54"/>
      <c r="JDH88" s="54"/>
      <c r="JDI88" s="54"/>
      <c r="JDJ88" s="54"/>
      <c r="JDK88" s="54"/>
      <c r="JDL88" s="54"/>
      <c r="JDM88" s="54"/>
      <c r="JDN88" s="54"/>
      <c r="JDO88" s="54"/>
      <c r="JDP88" s="54"/>
      <c r="JDQ88" s="54"/>
      <c r="JDR88" s="54"/>
      <c r="JDS88" s="54"/>
      <c r="JDT88" s="54"/>
      <c r="JDU88" s="54"/>
      <c r="JDV88" s="54"/>
      <c r="JDW88" s="54"/>
      <c r="JDX88" s="54"/>
      <c r="JDY88" s="54"/>
      <c r="JDZ88" s="54"/>
      <c r="JEA88" s="54"/>
      <c r="JEB88" s="54"/>
      <c r="JEC88" s="54"/>
      <c r="JED88" s="54"/>
      <c r="JEE88" s="54"/>
      <c r="JEF88" s="54"/>
      <c r="JEG88" s="54"/>
      <c r="JEH88" s="54"/>
      <c r="JEI88" s="54"/>
      <c r="JEJ88" s="54"/>
      <c r="JEK88" s="54"/>
      <c r="JEL88" s="54"/>
      <c r="JEM88" s="54"/>
      <c r="JEN88" s="54"/>
      <c r="JEO88" s="54"/>
      <c r="JEP88" s="54"/>
      <c r="JEQ88" s="54"/>
      <c r="JER88" s="54"/>
      <c r="JES88" s="54"/>
      <c r="JET88" s="54"/>
      <c r="JEU88" s="54"/>
      <c r="JEV88" s="54"/>
      <c r="JEW88" s="54"/>
      <c r="JEX88" s="54"/>
      <c r="JEY88" s="54"/>
      <c r="JEZ88" s="54"/>
      <c r="JFA88" s="54"/>
      <c r="JFB88" s="54"/>
      <c r="JFC88" s="54"/>
      <c r="JFD88" s="54"/>
      <c r="JFE88" s="54"/>
      <c r="JFF88" s="54"/>
      <c r="JFG88" s="54"/>
      <c r="JFH88" s="54"/>
      <c r="JFI88" s="54"/>
      <c r="JFJ88" s="54"/>
      <c r="JFK88" s="54"/>
      <c r="JFL88" s="54"/>
      <c r="JFM88" s="54"/>
      <c r="JFN88" s="54"/>
      <c r="JFO88" s="54"/>
      <c r="JFP88" s="54"/>
      <c r="JFQ88" s="54"/>
      <c r="JFR88" s="54"/>
      <c r="JFS88" s="54"/>
      <c r="JFT88" s="54"/>
      <c r="JFU88" s="54"/>
      <c r="JFV88" s="54"/>
      <c r="JFW88" s="54"/>
      <c r="JFX88" s="54"/>
      <c r="JFY88" s="54"/>
      <c r="JFZ88" s="54"/>
      <c r="JGA88" s="54"/>
      <c r="JGB88" s="54"/>
      <c r="JGC88" s="54"/>
      <c r="JGD88" s="54"/>
      <c r="JGE88" s="54"/>
      <c r="JGF88" s="54"/>
      <c r="JGG88" s="54"/>
      <c r="JGH88" s="54"/>
      <c r="JGI88" s="54"/>
      <c r="JGJ88" s="54"/>
      <c r="JGK88" s="54"/>
      <c r="JGL88" s="54"/>
      <c r="JGM88" s="54"/>
      <c r="JGN88" s="54"/>
      <c r="JGO88" s="54"/>
      <c r="JGP88" s="54"/>
      <c r="JGQ88" s="54"/>
      <c r="JGR88" s="54"/>
      <c r="JGS88" s="54"/>
      <c r="JGT88" s="54"/>
      <c r="JGU88" s="54"/>
      <c r="JGV88" s="54"/>
      <c r="JGW88" s="54"/>
      <c r="JGX88" s="54"/>
      <c r="JGY88" s="54"/>
      <c r="JGZ88" s="54"/>
      <c r="JHA88" s="54"/>
      <c r="JHB88" s="54"/>
      <c r="JHC88" s="54"/>
      <c r="JHD88" s="54"/>
      <c r="JHE88" s="54"/>
      <c r="JHF88" s="54"/>
      <c r="JHG88" s="54"/>
      <c r="JHH88" s="54"/>
      <c r="JHI88" s="54"/>
      <c r="JHJ88" s="54"/>
      <c r="JHK88" s="54"/>
      <c r="JHL88" s="54"/>
      <c r="JHM88" s="54"/>
      <c r="JHN88" s="54"/>
      <c r="JHO88" s="54"/>
      <c r="JHP88" s="54"/>
      <c r="JHQ88" s="54"/>
      <c r="JHR88" s="54"/>
      <c r="JHS88" s="54"/>
      <c r="JHT88" s="54"/>
      <c r="JHU88" s="54"/>
      <c r="JHV88" s="54"/>
      <c r="JHW88" s="54"/>
      <c r="JHX88" s="54"/>
      <c r="JHY88" s="54"/>
      <c r="JHZ88" s="54"/>
      <c r="JIA88" s="54"/>
      <c r="JIB88" s="54"/>
      <c r="JIC88" s="54"/>
      <c r="JID88" s="54"/>
      <c r="JIE88" s="54"/>
      <c r="JIF88" s="54"/>
      <c r="JIG88" s="54"/>
      <c r="JIH88" s="54"/>
      <c r="JII88" s="54"/>
      <c r="JIJ88" s="54"/>
      <c r="JIK88" s="54"/>
      <c r="JIL88" s="54"/>
      <c r="JIM88" s="54"/>
      <c r="JIN88" s="54"/>
      <c r="JIO88" s="54"/>
      <c r="JIP88" s="54"/>
      <c r="JIQ88" s="54"/>
      <c r="JIR88" s="54"/>
      <c r="JIS88" s="54"/>
      <c r="JIT88" s="54"/>
      <c r="JIU88" s="54"/>
      <c r="JIV88" s="54"/>
      <c r="JIW88" s="54"/>
      <c r="JIX88" s="54"/>
      <c r="JIY88" s="54"/>
      <c r="JIZ88" s="54"/>
      <c r="JJA88" s="54"/>
      <c r="JJB88" s="54"/>
      <c r="JJC88" s="54"/>
      <c r="JJD88" s="54"/>
      <c r="JJE88" s="54"/>
      <c r="JJF88" s="54"/>
      <c r="JJG88" s="54"/>
      <c r="JJH88" s="54"/>
      <c r="JJI88" s="54"/>
      <c r="JJJ88" s="54"/>
      <c r="JJK88" s="54"/>
      <c r="JJL88" s="54"/>
      <c r="JJM88" s="54"/>
      <c r="JJN88" s="54"/>
      <c r="JJO88" s="54"/>
      <c r="JJP88" s="54"/>
      <c r="JJQ88" s="54"/>
      <c r="JJR88" s="54"/>
      <c r="JJS88" s="54"/>
      <c r="JJT88" s="54"/>
      <c r="JJU88" s="54"/>
      <c r="JJV88" s="54"/>
      <c r="JJW88" s="54"/>
      <c r="JJX88" s="54"/>
      <c r="JJY88" s="54"/>
      <c r="JJZ88" s="54"/>
      <c r="JKA88" s="54"/>
      <c r="JKB88" s="54"/>
      <c r="JKC88" s="54"/>
      <c r="JKD88" s="54"/>
      <c r="JKE88" s="54"/>
      <c r="JKF88" s="54"/>
      <c r="JKG88" s="54"/>
      <c r="JKH88" s="54"/>
      <c r="JKI88" s="54"/>
      <c r="JKJ88" s="54"/>
      <c r="JKK88" s="54"/>
      <c r="JKL88" s="54"/>
      <c r="JKM88" s="54"/>
      <c r="JKN88" s="54"/>
      <c r="JKO88" s="54"/>
      <c r="JKP88" s="54"/>
      <c r="JKQ88" s="54"/>
      <c r="JKR88" s="54"/>
      <c r="JKS88" s="54"/>
      <c r="JKT88" s="54"/>
      <c r="JKU88" s="54"/>
      <c r="JKV88" s="54"/>
      <c r="JKW88" s="54"/>
      <c r="JKX88" s="54"/>
      <c r="JKY88" s="54"/>
      <c r="JKZ88" s="54"/>
      <c r="JLA88" s="54"/>
      <c r="JLB88" s="54"/>
      <c r="JLC88" s="54"/>
      <c r="JLD88" s="54"/>
      <c r="JLE88" s="54"/>
      <c r="JLF88" s="54"/>
      <c r="JLG88" s="54"/>
      <c r="JLH88" s="54"/>
      <c r="JLI88" s="54"/>
      <c r="JLJ88" s="54"/>
      <c r="JLK88" s="54"/>
      <c r="JLL88" s="54"/>
      <c r="JLM88" s="54"/>
      <c r="JLN88" s="54"/>
      <c r="JLO88" s="54"/>
      <c r="JLP88" s="54"/>
      <c r="JLQ88" s="54"/>
      <c r="JLR88" s="54"/>
      <c r="JLS88" s="54"/>
      <c r="JLT88" s="54"/>
      <c r="JLU88" s="54"/>
      <c r="JLV88" s="54"/>
      <c r="JLW88" s="54"/>
      <c r="JLX88" s="54"/>
      <c r="JLY88" s="54"/>
      <c r="JLZ88" s="54"/>
      <c r="JMA88" s="54"/>
      <c r="JMB88" s="54"/>
      <c r="JMC88" s="54"/>
      <c r="JMD88" s="54"/>
      <c r="JME88" s="54"/>
      <c r="JMF88" s="54"/>
      <c r="JMG88" s="54"/>
      <c r="JMH88" s="54"/>
      <c r="JMI88" s="54"/>
      <c r="JMJ88" s="54"/>
      <c r="JMK88" s="54"/>
      <c r="JML88" s="54"/>
      <c r="JMM88" s="54"/>
      <c r="JMN88" s="54"/>
      <c r="JMO88" s="54"/>
      <c r="JMP88" s="54"/>
      <c r="JMQ88" s="54"/>
      <c r="JMR88" s="54"/>
      <c r="JMS88" s="54"/>
      <c r="JMT88" s="54"/>
      <c r="JMU88" s="54"/>
      <c r="JMV88" s="54"/>
      <c r="JMW88" s="54"/>
      <c r="JMX88" s="54"/>
      <c r="JMY88" s="54"/>
      <c r="JMZ88" s="54"/>
      <c r="JNA88" s="54"/>
      <c r="JNB88" s="54"/>
      <c r="JNC88" s="54"/>
      <c r="JND88" s="54"/>
      <c r="JNE88" s="54"/>
      <c r="JNF88" s="54"/>
      <c r="JNG88" s="54"/>
      <c r="JNH88" s="54"/>
      <c r="JNI88" s="54"/>
      <c r="JNJ88" s="54"/>
      <c r="JNK88" s="54"/>
      <c r="JNL88" s="54"/>
      <c r="JNM88" s="54"/>
      <c r="JNN88" s="54"/>
      <c r="JNO88" s="54"/>
      <c r="JNP88" s="54"/>
      <c r="JNQ88" s="54"/>
      <c r="JNR88" s="54"/>
      <c r="JNS88" s="54"/>
      <c r="JNT88" s="54"/>
      <c r="JNU88" s="54"/>
      <c r="JNV88" s="54"/>
      <c r="JNW88" s="54"/>
      <c r="JNX88" s="54"/>
      <c r="JNY88" s="54"/>
      <c r="JNZ88" s="54"/>
      <c r="JOA88" s="54"/>
      <c r="JOB88" s="54"/>
      <c r="JOC88" s="54"/>
      <c r="JOD88" s="54"/>
      <c r="JOE88" s="54"/>
      <c r="JOF88" s="54"/>
      <c r="JOG88" s="54"/>
      <c r="JOH88" s="54"/>
      <c r="JOI88" s="54"/>
      <c r="JOJ88" s="54"/>
      <c r="JOK88" s="54"/>
      <c r="JOL88" s="54"/>
      <c r="JOM88" s="54"/>
      <c r="JON88" s="54"/>
      <c r="JOO88" s="54"/>
      <c r="JOP88" s="54"/>
      <c r="JOQ88" s="54"/>
      <c r="JOR88" s="54"/>
      <c r="JOS88" s="54"/>
      <c r="JOT88" s="54"/>
      <c r="JOU88" s="54"/>
      <c r="JOV88" s="54"/>
      <c r="JOW88" s="54"/>
      <c r="JOX88" s="54"/>
      <c r="JOY88" s="54"/>
      <c r="JOZ88" s="54"/>
      <c r="JPA88" s="54"/>
      <c r="JPB88" s="54"/>
      <c r="JPC88" s="54"/>
      <c r="JPD88" s="54"/>
      <c r="JPE88" s="54"/>
      <c r="JPF88" s="54"/>
      <c r="JPG88" s="54"/>
      <c r="JPH88" s="54"/>
      <c r="JPI88" s="54"/>
      <c r="JPJ88" s="54"/>
      <c r="JPK88" s="54"/>
      <c r="JPL88" s="54"/>
      <c r="JPM88" s="54"/>
      <c r="JPN88" s="54"/>
      <c r="JPO88" s="54"/>
      <c r="JPP88" s="54"/>
      <c r="JPQ88" s="54"/>
      <c r="JPR88" s="54"/>
      <c r="JPS88" s="54"/>
      <c r="JPT88" s="54"/>
      <c r="JPU88" s="54"/>
      <c r="JPV88" s="54"/>
      <c r="JPW88" s="54"/>
      <c r="JPX88" s="54"/>
      <c r="JPY88" s="54"/>
      <c r="JPZ88" s="54"/>
      <c r="JQA88" s="54"/>
      <c r="JQB88" s="54"/>
      <c r="JQC88" s="54"/>
      <c r="JQD88" s="54"/>
      <c r="JQE88" s="54"/>
      <c r="JQF88" s="54"/>
      <c r="JQG88" s="54"/>
      <c r="JQH88" s="54"/>
      <c r="JQI88" s="54"/>
      <c r="JQJ88" s="54"/>
      <c r="JQK88" s="54"/>
      <c r="JQL88" s="54"/>
      <c r="JQM88" s="54"/>
      <c r="JQN88" s="54"/>
      <c r="JQO88" s="54"/>
      <c r="JQP88" s="54"/>
      <c r="JQQ88" s="54"/>
      <c r="JQR88" s="54"/>
      <c r="JQS88" s="54"/>
      <c r="JQT88" s="54"/>
      <c r="JQU88" s="54"/>
      <c r="JQV88" s="54"/>
      <c r="JQW88" s="54"/>
      <c r="JQX88" s="54"/>
      <c r="JQY88" s="54"/>
      <c r="JQZ88" s="54"/>
      <c r="JRA88" s="54"/>
      <c r="JRB88" s="54"/>
      <c r="JRC88" s="54"/>
      <c r="JRD88" s="54"/>
      <c r="JRE88" s="54"/>
      <c r="JRF88" s="54"/>
      <c r="JRG88" s="54"/>
      <c r="JRH88" s="54"/>
      <c r="JRI88" s="54"/>
      <c r="JRJ88" s="54"/>
      <c r="JRK88" s="54"/>
      <c r="JRL88" s="54"/>
      <c r="JRM88" s="54"/>
      <c r="JRN88" s="54"/>
      <c r="JRO88" s="54"/>
      <c r="JRP88" s="54"/>
      <c r="JRQ88" s="54"/>
      <c r="JRR88" s="54"/>
      <c r="JRS88" s="54"/>
      <c r="JRT88" s="54"/>
      <c r="JRU88" s="54"/>
      <c r="JRV88" s="54"/>
      <c r="JRW88" s="54"/>
      <c r="JRX88" s="54"/>
      <c r="JRY88" s="54"/>
      <c r="JRZ88" s="54"/>
      <c r="JSA88" s="54"/>
      <c r="JSB88" s="54"/>
      <c r="JSC88" s="54"/>
      <c r="JSD88" s="54"/>
      <c r="JSE88" s="54"/>
      <c r="JSF88" s="54"/>
      <c r="JSG88" s="54"/>
      <c r="JSH88" s="54"/>
      <c r="JSI88" s="54"/>
      <c r="JSJ88" s="54"/>
      <c r="JSK88" s="54"/>
      <c r="JSL88" s="54"/>
      <c r="JSM88" s="54"/>
      <c r="JSN88" s="54"/>
      <c r="JSO88" s="54"/>
      <c r="JSP88" s="54"/>
      <c r="JSQ88" s="54"/>
      <c r="JSR88" s="54"/>
      <c r="JSS88" s="54"/>
      <c r="JST88" s="54"/>
      <c r="JSU88" s="54"/>
      <c r="JSV88" s="54"/>
      <c r="JSW88" s="54"/>
      <c r="JSX88" s="54"/>
      <c r="JSY88" s="54"/>
      <c r="JSZ88" s="54"/>
      <c r="JTA88" s="54"/>
      <c r="JTB88" s="54"/>
      <c r="JTC88" s="54"/>
      <c r="JTD88" s="54"/>
      <c r="JTE88" s="54"/>
      <c r="JTF88" s="54"/>
      <c r="JTG88" s="54"/>
      <c r="JTH88" s="54"/>
      <c r="JTI88" s="54"/>
      <c r="JTJ88" s="54"/>
      <c r="JTK88" s="54"/>
      <c r="JTL88" s="54"/>
      <c r="JTM88" s="54"/>
      <c r="JTN88" s="54"/>
      <c r="JTO88" s="54"/>
      <c r="JTP88" s="54"/>
      <c r="JTQ88" s="54"/>
      <c r="JTR88" s="54"/>
      <c r="JTS88" s="54"/>
      <c r="JTT88" s="54"/>
      <c r="JTU88" s="54"/>
      <c r="JTV88" s="54"/>
      <c r="JTW88" s="54"/>
      <c r="JTX88" s="54"/>
      <c r="JTY88" s="54"/>
      <c r="JTZ88" s="54"/>
      <c r="JUA88" s="54"/>
      <c r="JUB88" s="54"/>
      <c r="JUC88" s="54"/>
      <c r="JUD88" s="54"/>
      <c r="JUE88" s="54"/>
      <c r="JUF88" s="54"/>
      <c r="JUG88" s="54"/>
      <c r="JUH88" s="54"/>
      <c r="JUI88" s="54"/>
      <c r="JUJ88" s="54"/>
      <c r="JUK88" s="54"/>
      <c r="JUL88" s="54"/>
      <c r="JUM88" s="54"/>
      <c r="JUN88" s="54"/>
      <c r="JUO88" s="54"/>
      <c r="JUP88" s="54"/>
      <c r="JUQ88" s="54"/>
      <c r="JUR88" s="54"/>
      <c r="JUS88" s="54"/>
      <c r="JUT88" s="54"/>
      <c r="JUU88" s="54"/>
      <c r="JUV88" s="54"/>
      <c r="JUW88" s="54"/>
      <c r="JUX88" s="54"/>
      <c r="JUY88" s="54"/>
      <c r="JUZ88" s="54"/>
      <c r="JVA88" s="54"/>
      <c r="JVB88" s="54"/>
      <c r="JVC88" s="54"/>
      <c r="JVD88" s="54"/>
      <c r="JVE88" s="54"/>
      <c r="JVF88" s="54"/>
      <c r="JVG88" s="54"/>
      <c r="JVH88" s="54"/>
      <c r="JVI88" s="54"/>
      <c r="JVJ88" s="54"/>
      <c r="JVK88" s="54"/>
      <c r="JVL88" s="54"/>
      <c r="JVM88" s="54"/>
      <c r="JVN88" s="54"/>
      <c r="JVO88" s="54"/>
      <c r="JVP88" s="54"/>
      <c r="JVQ88" s="54"/>
      <c r="JVR88" s="54"/>
      <c r="JVS88" s="54"/>
      <c r="JVT88" s="54"/>
      <c r="JVU88" s="54"/>
      <c r="JVV88" s="54"/>
      <c r="JVW88" s="54"/>
      <c r="JVX88" s="54"/>
      <c r="JVY88" s="54"/>
      <c r="JVZ88" s="54"/>
      <c r="JWA88" s="54"/>
      <c r="JWB88" s="54"/>
      <c r="JWC88" s="54"/>
      <c r="JWD88" s="54"/>
      <c r="JWE88" s="54"/>
      <c r="JWF88" s="54"/>
      <c r="JWG88" s="54"/>
      <c r="JWH88" s="54"/>
      <c r="JWI88" s="54"/>
      <c r="JWJ88" s="54"/>
      <c r="JWK88" s="54"/>
      <c r="JWL88" s="54"/>
      <c r="JWM88" s="54"/>
      <c r="JWN88" s="54"/>
      <c r="JWO88" s="54"/>
      <c r="JWP88" s="54"/>
      <c r="JWQ88" s="54"/>
      <c r="JWR88" s="54"/>
      <c r="JWS88" s="54"/>
      <c r="JWT88" s="54"/>
      <c r="JWU88" s="54"/>
      <c r="JWV88" s="54"/>
      <c r="JWW88" s="54"/>
      <c r="JWX88" s="54"/>
      <c r="JWY88" s="54"/>
      <c r="JWZ88" s="54"/>
      <c r="JXA88" s="54"/>
      <c r="JXB88" s="54"/>
      <c r="JXC88" s="54"/>
      <c r="JXD88" s="54"/>
      <c r="JXE88" s="54"/>
      <c r="JXF88" s="54"/>
      <c r="JXG88" s="54"/>
      <c r="JXH88" s="54"/>
      <c r="JXI88" s="54"/>
      <c r="JXJ88" s="54"/>
      <c r="JXK88" s="54"/>
      <c r="JXL88" s="54"/>
      <c r="JXM88" s="54"/>
      <c r="JXN88" s="54"/>
      <c r="JXO88" s="54"/>
      <c r="JXP88" s="54"/>
      <c r="JXQ88" s="54"/>
      <c r="JXR88" s="54"/>
      <c r="JXS88" s="54"/>
      <c r="JXT88" s="54"/>
      <c r="JXU88" s="54"/>
      <c r="JXV88" s="54"/>
      <c r="JXW88" s="54"/>
      <c r="JXX88" s="54"/>
      <c r="JXY88" s="54"/>
      <c r="JXZ88" s="54"/>
      <c r="JYA88" s="54"/>
      <c r="JYB88" s="54"/>
      <c r="JYC88" s="54"/>
      <c r="JYD88" s="54"/>
      <c r="JYE88" s="54"/>
      <c r="JYF88" s="54"/>
      <c r="JYG88" s="54"/>
      <c r="JYH88" s="54"/>
      <c r="JYI88" s="54"/>
      <c r="JYJ88" s="54"/>
      <c r="JYK88" s="54"/>
      <c r="JYL88" s="54"/>
      <c r="JYM88" s="54"/>
      <c r="JYN88" s="54"/>
      <c r="JYO88" s="54"/>
      <c r="JYP88" s="54"/>
      <c r="JYQ88" s="54"/>
      <c r="JYR88" s="54"/>
      <c r="JYS88" s="54"/>
      <c r="JYT88" s="54"/>
      <c r="JYU88" s="54"/>
      <c r="JYV88" s="54"/>
      <c r="JYW88" s="54"/>
      <c r="JYX88" s="54"/>
      <c r="JYY88" s="54"/>
      <c r="JYZ88" s="54"/>
      <c r="JZA88" s="54"/>
      <c r="JZB88" s="54"/>
      <c r="JZC88" s="54"/>
      <c r="JZD88" s="54"/>
      <c r="JZE88" s="54"/>
      <c r="JZF88" s="54"/>
      <c r="JZG88" s="54"/>
      <c r="JZH88" s="54"/>
      <c r="JZI88" s="54"/>
      <c r="JZJ88" s="54"/>
      <c r="JZK88" s="54"/>
      <c r="JZL88" s="54"/>
      <c r="JZM88" s="54"/>
      <c r="JZN88" s="54"/>
      <c r="JZO88" s="54"/>
      <c r="JZP88" s="54"/>
      <c r="JZQ88" s="54"/>
      <c r="JZR88" s="54"/>
      <c r="JZS88" s="54"/>
      <c r="JZT88" s="54"/>
      <c r="JZU88" s="54"/>
      <c r="JZV88" s="54"/>
      <c r="JZW88" s="54"/>
      <c r="JZX88" s="54"/>
      <c r="JZY88" s="54"/>
      <c r="JZZ88" s="54"/>
      <c r="KAA88" s="54"/>
      <c r="KAB88" s="54"/>
      <c r="KAC88" s="54"/>
      <c r="KAD88" s="54"/>
      <c r="KAE88" s="54"/>
      <c r="KAF88" s="54"/>
      <c r="KAG88" s="54"/>
      <c r="KAH88" s="54"/>
      <c r="KAI88" s="54"/>
      <c r="KAJ88" s="54"/>
      <c r="KAK88" s="54"/>
      <c r="KAL88" s="54"/>
      <c r="KAM88" s="54"/>
      <c r="KAN88" s="54"/>
      <c r="KAO88" s="54"/>
      <c r="KAP88" s="54"/>
      <c r="KAQ88" s="54"/>
      <c r="KAR88" s="54"/>
      <c r="KAS88" s="54"/>
      <c r="KAT88" s="54"/>
      <c r="KAU88" s="54"/>
      <c r="KAV88" s="54"/>
      <c r="KAW88" s="54"/>
      <c r="KAX88" s="54"/>
      <c r="KAY88" s="54"/>
      <c r="KAZ88" s="54"/>
      <c r="KBA88" s="54"/>
      <c r="KBB88" s="54"/>
      <c r="KBC88" s="54"/>
      <c r="KBD88" s="54"/>
      <c r="KBE88" s="54"/>
      <c r="KBF88" s="54"/>
      <c r="KBG88" s="54"/>
      <c r="KBH88" s="54"/>
      <c r="KBI88" s="54"/>
      <c r="KBJ88" s="54"/>
      <c r="KBK88" s="54"/>
      <c r="KBL88" s="54"/>
      <c r="KBM88" s="54"/>
      <c r="KBN88" s="54"/>
      <c r="KBO88" s="54"/>
      <c r="KBP88" s="54"/>
      <c r="KBQ88" s="54"/>
      <c r="KBR88" s="54"/>
      <c r="KBS88" s="54"/>
      <c r="KBT88" s="54"/>
      <c r="KBU88" s="54"/>
      <c r="KBV88" s="54"/>
      <c r="KBW88" s="54"/>
      <c r="KBX88" s="54"/>
      <c r="KBY88" s="54"/>
      <c r="KBZ88" s="54"/>
      <c r="KCA88" s="54"/>
      <c r="KCB88" s="54"/>
      <c r="KCC88" s="54"/>
      <c r="KCD88" s="54"/>
      <c r="KCE88" s="54"/>
      <c r="KCF88" s="54"/>
      <c r="KCG88" s="54"/>
      <c r="KCH88" s="54"/>
      <c r="KCI88" s="54"/>
      <c r="KCJ88" s="54"/>
      <c r="KCK88" s="54"/>
      <c r="KCL88" s="54"/>
      <c r="KCM88" s="54"/>
      <c r="KCN88" s="54"/>
      <c r="KCO88" s="54"/>
      <c r="KCP88" s="54"/>
      <c r="KCQ88" s="54"/>
      <c r="KCR88" s="54"/>
      <c r="KCS88" s="54"/>
      <c r="KCT88" s="54"/>
      <c r="KCU88" s="54"/>
      <c r="KCV88" s="54"/>
      <c r="KCW88" s="54"/>
      <c r="KCX88" s="54"/>
      <c r="KCY88" s="54"/>
      <c r="KCZ88" s="54"/>
      <c r="KDA88" s="54"/>
      <c r="KDB88" s="54"/>
      <c r="KDC88" s="54"/>
      <c r="KDD88" s="54"/>
      <c r="KDE88" s="54"/>
      <c r="KDF88" s="54"/>
      <c r="KDG88" s="54"/>
      <c r="KDH88" s="54"/>
      <c r="KDI88" s="54"/>
      <c r="KDJ88" s="54"/>
      <c r="KDK88" s="54"/>
      <c r="KDL88" s="54"/>
      <c r="KDM88" s="54"/>
      <c r="KDN88" s="54"/>
      <c r="KDO88" s="54"/>
      <c r="KDP88" s="54"/>
      <c r="KDQ88" s="54"/>
      <c r="KDR88" s="54"/>
      <c r="KDS88" s="54"/>
      <c r="KDT88" s="54"/>
      <c r="KDU88" s="54"/>
      <c r="KDV88" s="54"/>
      <c r="KDW88" s="54"/>
      <c r="KDX88" s="54"/>
      <c r="KDY88" s="54"/>
      <c r="KDZ88" s="54"/>
      <c r="KEA88" s="54"/>
      <c r="KEB88" s="54"/>
      <c r="KEC88" s="54"/>
      <c r="KED88" s="54"/>
      <c r="KEE88" s="54"/>
      <c r="KEF88" s="54"/>
      <c r="KEG88" s="54"/>
      <c r="KEH88" s="54"/>
      <c r="KEI88" s="54"/>
      <c r="KEJ88" s="54"/>
      <c r="KEK88" s="54"/>
      <c r="KEL88" s="54"/>
      <c r="KEM88" s="54"/>
      <c r="KEN88" s="54"/>
      <c r="KEO88" s="54"/>
      <c r="KEP88" s="54"/>
      <c r="KEQ88" s="54"/>
      <c r="KER88" s="54"/>
      <c r="KES88" s="54"/>
      <c r="KET88" s="54"/>
      <c r="KEU88" s="54"/>
      <c r="KEV88" s="54"/>
      <c r="KEW88" s="54"/>
      <c r="KEX88" s="54"/>
      <c r="KEY88" s="54"/>
      <c r="KEZ88" s="54"/>
      <c r="KFA88" s="54"/>
      <c r="KFB88" s="54"/>
      <c r="KFC88" s="54"/>
      <c r="KFD88" s="54"/>
      <c r="KFE88" s="54"/>
      <c r="KFF88" s="54"/>
      <c r="KFG88" s="54"/>
      <c r="KFH88" s="54"/>
      <c r="KFI88" s="54"/>
      <c r="KFJ88" s="54"/>
      <c r="KFK88" s="54"/>
      <c r="KFL88" s="54"/>
      <c r="KFM88" s="54"/>
      <c r="KFN88" s="54"/>
      <c r="KFO88" s="54"/>
      <c r="KFP88" s="54"/>
      <c r="KFQ88" s="54"/>
      <c r="KFR88" s="54"/>
      <c r="KFS88" s="54"/>
      <c r="KFT88" s="54"/>
      <c r="KFU88" s="54"/>
      <c r="KFV88" s="54"/>
      <c r="KFW88" s="54"/>
      <c r="KFX88" s="54"/>
      <c r="KFY88" s="54"/>
      <c r="KFZ88" s="54"/>
      <c r="KGA88" s="54"/>
      <c r="KGB88" s="54"/>
      <c r="KGC88" s="54"/>
      <c r="KGD88" s="54"/>
      <c r="KGE88" s="54"/>
      <c r="KGF88" s="54"/>
      <c r="KGG88" s="54"/>
      <c r="KGH88" s="54"/>
      <c r="KGI88" s="54"/>
      <c r="KGJ88" s="54"/>
      <c r="KGK88" s="54"/>
      <c r="KGL88" s="54"/>
      <c r="KGM88" s="54"/>
      <c r="KGN88" s="54"/>
      <c r="KGO88" s="54"/>
      <c r="KGP88" s="54"/>
      <c r="KGQ88" s="54"/>
      <c r="KGR88" s="54"/>
      <c r="KGS88" s="54"/>
      <c r="KGT88" s="54"/>
      <c r="KGU88" s="54"/>
      <c r="KGV88" s="54"/>
      <c r="KGW88" s="54"/>
      <c r="KGX88" s="54"/>
      <c r="KGY88" s="54"/>
      <c r="KGZ88" s="54"/>
      <c r="KHA88" s="54"/>
      <c r="KHB88" s="54"/>
      <c r="KHC88" s="54"/>
      <c r="KHD88" s="54"/>
      <c r="KHE88" s="54"/>
      <c r="KHF88" s="54"/>
      <c r="KHG88" s="54"/>
      <c r="KHH88" s="54"/>
      <c r="KHI88" s="54"/>
      <c r="KHJ88" s="54"/>
      <c r="KHK88" s="54"/>
      <c r="KHL88" s="54"/>
      <c r="KHM88" s="54"/>
      <c r="KHN88" s="54"/>
      <c r="KHO88" s="54"/>
      <c r="KHP88" s="54"/>
      <c r="KHQ88" s="54"/>
      <c r="KHR88" s="54"/>
      <c r="KHS88" s="54"/>
      <c r="KHT88" s="54"/>
      <c r="KHU88" s="54"/>
      <c r="KHV88" s="54"/>
      <c r="KHW88" s="54"/>
      <c r="KHX88" s="54"/>
      <c r="KHY88" s="54"/>
      <c r="KHZ88" s="54"/>
      <c r="KIA88" s="54"/>
      <c r="KIB88" s="54"/>
      <c r="KIC88" s="54"/>
      <c r="KID88" s="54"/>
      <c r="KIE88" s="54"/>
      <c r="KIF88" s="54"/>
      <c r="KIG88" s="54"/>
      <c r="KIH88" s="54"/>
      <c r="KII88" s="54"/>
      <c r="KIJ88" s="54"/>
      <c r="KIK88" s="54"/>
      <c r="KIL88" s="54"/>
      <c r="KIM88" s="54"/>
      <c r="KIN88" s="54"/>
      <c r="KIO88" s="54"/>
      <c r="KIP88" s="54"/>
      <c r="KIQ88" s="54"/>
      <c r="KIR88" s="54"/>
      <c r="KIS88" s="54"/>
      <c r="KIT88" s="54"/>
      <c r="KIU88" s="54"/>
      <c r="KIV88" s="54"/>
      <c r="KIW88" s="54"/>
      <c r="KIX88" s="54"/>
      <c r="KIY88" s="54"/>
      <c r="KIZ88" s="54"/>
      <c r="KJA88" s="54"/>
      <c r="KJB88" s="54"/>
      <c r="KJC88" s="54"/>
      <c r="KJD88" s="54"/>
      <c r="KJE88" s="54"/>
      <c r="KJF88" s="54"/>
      <c r="KJG88" s="54"/>
      <c r="KJH88" s="54"/>
      <c r="KJI88" s="54"/>
      <c r="KJJ88" s="54"/>
      <c r="KJK88" s="54"/>
      <c r="KJL88" s="54"/>
      <c r="KJM88" s="54"/>
      <c r="KJN88" s="54"/>
      <c r="KJO88" s="54"/>
      <c r="KJP88" s="54"/>
      <c r="KJQ88" s="54"/>
      <c r="KJR88" s="54"/>
      <c r="KJS88" s="54"/>
      <c r="KJT88" s="54"/>
      <c r="KJU88" s="54"/>
      <c r="KJV88" s="54"/>
      <c r="KJW88" s="54"/>
      <c r="KJX88" s="54"/>
      <c r="KJY88" s="54"/>
      <c r="KJZ88" s="54"/>
      <c r="KKA88" s="54"/>
      <c r="KKB88" s="54"/>
      <c r="KKC88" s="54"/>
      <c r="KKD88" s="54"/>
      <c r="KKE88" s="54"/>
      <c r="KKF88" s="54"/>
      <c r="KKG88" s="54"/>
      <c r="KKH88" s="54"/>
      <c r="KKI88" s="54"/>
      <c r="KKJ88" s="54"/>
      <c r="KKK88" s="54"/>
      <c r="KKL88" s="54"/>
      <c r="KKM88" s="54"/>
      <c r="KKN88" s="54"/>
      <c r="KKO88" s="54"/>
      <c r="KKP88" s="54"/>
      <c r="KKQ88" s="54"/>
      <c r="KKR88" s="54"/>
      <c r="KKS88" s="54"/>
      <c r="KKT88" s="54"/>
      <c r="KKU88" s="54"/>
      <c r="KKV88" s="54"/>
      <c r="KKW88" s="54"/>
      <c r="KKX88" s="54"/>
      <c r="KKY88" s="54"/>
      <c r="KKZ88" s="54"/>
      <c r="KLA88" s="54"/>
      <c r="KLB88" s="54"/>
      <c r="KLC88" s="54"/>
      <c r="KLD88" s="54"/>
      <c r="KLE88" s="54"/>
      <c r="KLF88" s="54"/>
      <c r="KLG88" s="54"/>
      <c r="KLH88" s="54"/>
      <c r="KLI88" s="54"/>
      <c r="KLJ88" s="54"/>
      <c r="KLK88" s="54"/>
      <c r="KLL88" s="54"/>
      <c r="KLM88" s="54"/>
      <c r="KLN88" s="54"/>
      <c r="KLO88" s="54"/>
      <c r="KLP88" s="54"/>
      <c r="KLQ88" s="54"/>
      <c r="KLR88" s="54"/>
      <c r="KLS88" s="54"/>
      <c r="KLT88" s="54"/>
      <c r="KLU88" s="54"/>
      <c r="KLV88" s="54"/>
      <c r="KLW88" s="54"/>
      <c r="KLX88" s="54"/>
      <c r="KLY88" s="54"/>
      <c r="KLZ88" s="54"/>
      <c r="KMA88" s="54"/>
      <c r="KMB88" s="54"/>
      <c r="KMC88" s="54"/>
      <c r="KMD88" s="54"/>
      <c r="KME88" s="54"/>
      <c r="KMF88" s="54"/>
      <c r="KMG88" s="54"/>
      <c r="KMH88" s="54"/>
      <c r="KMI88" s="54"/>
      <c r="KMJ88" s="54"/>
      <c r="KMK88" s="54"/>
      <c r="KML88" s="54"/>
      <c r="KMM88" s="54"/>
      <c r="KMN88" s="54"/>
      <c r="KMO88" s="54"/>
      <c r="KMP88" s="54"/>
      <c r="KMQ88" s="54"/>
      <c r="KMR88" s="54"/>
      <c r="KMS88" s="54"/>
      <c r="KMT88" s="54"/>
      <c r="KMU88" s="54"/>
      <c r="KMV88" s="54"/>
      <c r="KMW88" s="54"/>
      <c r="KMX88" s="54"/>
      <c r="KMY88" s="54"/>
      <c r="KMZ88" s="54"/>
      <c r="KNA88" s="54"/>
      <c r="KNB88" s="54"/>
      <c r="KNC88" s="54"/>
      <c r="KND88" s="54"/>
      <c r="KNE88" s="54"/>
      <c r="KNF88" s="54"/>
      <c r="KNG88" s="54"/>
      <c r="KNH88" s="54"/>
      <c r="KNI88" s="54"/>
      <c r="KNJ88" s="54"/>
      <c r="KNK88" s="54"/>
      <c r="KNL88" s="54"/>
      <c r="KNM88" s="54"/>
      <c r="KNN88" s="54"/>
      <c r="KNO88" s="54"/>
      <c r="KNP88" s="54"/>
      <c r="KNQ88" s="54"/>
      <c r="KNR88" s="54"/>
      <c r="KNS88" s="54"/>
      <c r="KNT88" s="54"/>
      <c r="KNU88" s="54"/>
      <c r="KNV88" s="54"/>
      <c r="KNW88" s="54"/>
      <c r="KNX88" s="54"/>
      <c r="KNY88" s="54"/>
      <c r="KNZ88" s="54"/>
      <c r="KOA88" s="54"/>
      <c r="KOB88" s="54"/>
      <c r="KOC88" s="54"/>
      <c r="KOD88" s="54"/>
      <c r="KOE88" s="54"/>
      <c r="KOF88" s="54"/>
      <c r="KOG88" s="54"/>
      <c r="KOH88" s="54"/>
      <c r="KOI88" s="54"/>
      <c r="KOJ88" s="54"/>
      <c r="KOK88" s="54"/>
      <c r="KOL88" s="54"/>
      <c r="KOM88" s="54"/>
      <c r="KON88" s="54"/>
      <c r="KOO88" s="54"/>
      <c r="KOP88" s="54"/>
      <c r="KOQ88" s="54"/>
      <c r="KOR88" s="54"/>
      <c r="KOS88" s="54"/>
      <c r="KOT88" s="54"/>
      <c r="KOU88" s="54"/>
      <c r="KOV88" s="54"/>
      <c r="KOW88" s="54"/>
      <c r="KOX88" s="54"/>
      <c r="KOY88" s="54"/>
      <c r="KOZ88" s="54"/>
      <c r="KPA88" s="54"/>
      <c r="KPB88" s="54"/>
      <c r="KPC88" s="54"/>
      <c r="KPD88" s="54"/>
      <c r="KPE88" s="54"/>
      <c r="KPF88" s="54"/>
      <c r="KPG88" s="54"/>
      <c r="KPH88" s="54"/>
      <c r="KPI88" s="54"/>
      <c r="KPJ88" s="54"/>
      <c r="KPK88" s="54"/>
      <c r="KPL88" s="54"/>
      <c r="KPM88" s="54"/>
      <c r="KPN88" s="54"/>
      <c r="KPO88" s="54"/>
      <c r="KPP88" s="54"/>
      <c r="KPQ88" s="54"/>
      <c r="KPR88" s="54"/>
      <c r="KPS88" s="54"/>
      <c r="KPT88" s="54"/>
      <c r="KPU88" s="54"/>
      <c r="KPV88" s="54"/>
      <c r="KPW88" s="54"/>
      <c r="KPX88" s="54"/>
      <c r="KPY88" s="54"/>
      <c r="KPZ88" s="54"/>
      <c r="KQA88" s="54"/>
      <c r="KQB88" s="54"/>
      <c r="KQC88" s="54"/>
      <c r="KQD88" s="54"/>
      <c r="KQE88" s="54"/>
      <c r="KQF88" s="54"/>
      <c r="KQG88" s="54"/>
      <c r="KQH88" s="54"/>
      <c r="KQI88" s="54"/>
      <c r="KQJ88" s="54"/>
      <c r="KQK88" s="54"/>
      <c r="KQL88" s="54"/>
      <c r="KQM88" s="54"/>
      <c r="KQN88" s="54"/>
      <c r="KQO88" s="54"/>
      <c r="KQP88" s="54"/>
      <c r="KQQ88" s="54"/>
      <c r="KQR88" s="54"/>
      <c r="KQS88" s="54"/>
      <c r="KQT88" s="54"/>
      <c r="KQU88" s="54"/>
      <c r="KQV88" s="54"/>
      <c r="KQW88" s="54"/>
      <c r="KQX88" s="54"/>
      <c r="KQY88" s="54"/>
      <c r="KQZ88" s="54"/>
      <c r="KRA88" s="54"/>
      <c r="KRB88" s="54"/>
      <c r="KRC88" s="54"/>
      <c r="KRD88" s="54"/>
      <c r="KRE88" s="54"/>
      <c r="KRF88" s="54"/>
      <c r="KRG88" s="54"/>
      <c r="KRH88" s="54"/>
      <c r="KRI88" s="54"/>
      <c r="KRJ88" s="54"/>
      <c r="KRK88" s="54"/>
      <c r="KRL88" s="54"/>
      <c r="KRM88" s="54"/>
      <c r="KRN88" s="54"/>
      <c r="KRO88" s="54"/>
      <c r="KRP88" s="54"/>
      <c r="KRQ88" s="54"/>
      <c r="KRR88" s="54"/>
      <c r="KRS88" s="54"/>
      <c r="KRT88" s="54"/>
      <c r="KRU88" s="54"/>
      <c r="KRV88" s="54"/>
      <c r="KRW88" s="54"/>
      <c r="KRX88" s="54"/>
      <c r="KRY88" s="54"/>
      <c r="KRZ88" s="54"/>
      <c r="KSA88" s="54"/>
      <c r="KSB88" s="54"/>
      <c r="KSC88" s="54"/>
      <c r="KSD88" s="54"/>
      <c r="KSE88" s="54"/>
      <c r="KSF88" s="54"/>
      <c r="KSG88" s="54"/>
      <c r="KSH88" s="54"/>
      <c r="KSI88" s="54"/>
      <c r="KSJ88" s="54"/>
      <c r="KSK88" s="54"/>
      <c r="KSL88" s="54"/>
      <c r="KSM88" s="54"/>
      <c r="KSN88" s="54"/>
      <c r="KSO88" s="54"/>
      <c r="KSP88" s="54"/>
      <c r="KSQ88" s="54"/>
      <c r="KSR88" s="54"/>
      <c r="KSS88" s="54"/>
      <c r="KST88" s="54"/>
      <c r="KSU88" s="54"/>
      <c r="KSV88" s="54"/>
      <c r="KSW88" s="54"/>
      <c r="KSX88" s="54"/>
      <c r="KSY88" s="54"/>
      <c r="KSZ88" s="54"/>
      <c r="KTA88" s="54"/>
      <c r="KTB88" s="54"/>
      <c r="KTC88" s="54"/>
      <c r="KTD88" s="54"/>
      <c r="KTE88" s="54"/>
      <c r="KTF88" s="54"/>
      <c r="KTG88" s="54"/>
      <c r="KTH88" s="54"/>
      <c r="KTI88" s="54"/>
      <c r="KTJ88" s="54"/>
      <c r="KTK88" s="54"/>
      <c r="KTL88" s="54"/>
      <c r="KTM88" s="54"/>
      <c r="KTN88" s="54"/>
      <c r="KTO88" s="54"/>
      <c r="KTP88" s="54"/>
      <c r="KTQ88" s="54"/>
      <c r="KTR88" s="54"/>
      <c r="KTS88" s="54"/>
      <c r="KTT88" s="54"/>
      <c r="KTU88" s="54"/>
      <c r="KTV88" s="54"/>
      <c r="KTW88" s="54"/>
      <c r="KTX88" s="54"/>
      <c r="KTY88" s="54"/>
      <c r="KTZ88" s="54"/>
      <c r="KUA88" s="54"/>
      <c r="KUB88" s="54"/>
      <c r="KUC88" s="54"/>
      <c r="KUD88" s="54"/>
      <c r="KUE88" s="54"/>
      <c r="KUF88" s="54"/>
      <c r="KUG88" s="54"/>
      <c r="KUH88" s="54"/>
      <c r="KUI88" s="54"/>
      <c r="KUJ88" s="54"/>
      <c r="KUK88" s="54"/>
      <c r="KUL88" s="54"/>
      <c r="KUM88" s="54"/>
      <c r="KUN88" s="54"/>
      <c r="KUO88" s="54"/>
      <c r="KUP88" s="54"/>
      <c r="KUQ88" s="54"/>
      <c r="KUR88" s="54"/>
      <c r="KUS88" s="54"/>
      <c r="KUT88" s="54"/>
      <c r="KUU88" s="54"/>
      <c r="KUV88" s="54"/>
      <c r="KUW88" s="54"/>
      <c r="KUX88" s="54"/>
      <c r="KUY88" s="54"/>
      <c r="KUZ88" s="54"/>
      <c r="KVA88" s="54"/>
      <c r="KVB88" s="54"/>
      <c r="KVC88" s="54"/>
      <c r="KVD88" s="54"/>
      <c r="KVE88" s="54"/>
      <c r="KVF88" s="54"/>
      <c r="KVG88" s="54"/>
      <c r="KVH88" s="54"/>
      <c r="KVI88" s="54"/>
      <c r="KVJ88" s="54"/>
      <c r="KVK88" s="54"/>
      <c r="KVL88" s="54"/>
      <c r="KVM88" s="54"/>
      <c r="KVN88" s="54"/>
      <c r="KVO88" s="54"/>
      <c r="KVP88" s="54"/>
      <c r="KVQ88" s="54"/>
      <c r="KVR88" s="54"/>
      <c r="KVS88" s="54"/>
      <c r="KVT88" s="54"/>
      <c r="KVU88" s="54"/>
      <c r="KVV88" s="54"/>
      <c r="KVW88" s="54"/>
      <c r="KVX88" s="54"/>
      <c r="KVY88" s="54"/>
      <c r="KVZ88" s="54"/>
      <c r="KWA88" s="54"/>
      <c r="KWB88" s="54"/>
      <c r="KWC88" s="54"/>
      <c r="KWD88" s="54"/>
      <c r="KWE88" s="54"/>
      <c r="KWF88" s="54"/>
      <c r="KWG88" s="54"/>
      <c r="KWH88" s="54"/>
      <c r="KWI88" s="54"/>
      <c r="KWJ88" s="54"/>
      <c r="KWK88" s="54"/>
      <c r="KWL88" s="54"/>
      <c r="KWM88" s="54"/>
      <c r="KWN88" s="54"/>
      <c r="KWO88" s="54"/>
      <c r="KWP88" s="54"/>
      <c r="KWQ88" s="54"/>
      <c r="KWR88" s="54"/>
      <c r="KWS88" s="54"/>
      <c r="KWT88" s="54"/>
      <c r="KWU88" s="54"/>
      <c r="KWV88" s="54"/>
      <c r="KWW88" s="54"/>
      <c r="KWX88" s="54"/>
      <c r="KWY88" s="54"/>
      <c r="KWZ88" s="54"/>
      <c r="KXA88" s="54"/>
      <c r="KXB88" s="54"/>
      <c r="KXC88" s="54"/>
      <c r="KXD88" s="54"/>
      <c r="KXE88" s="54"/>
      <c r="KXF88" s="54"/>
      <c r="KXG88" s="54"/>
      <c r="KXH88" s="54"/>
      <c r="KXI88" s="54"/>
      <c r="KXJ88" s="54"/>
      <c r="KXK88" s="54"/>
      <c r="KXL88" s="54"/>
      <c r="KXM88" s="54"/>
      <c r="KXN88" s="54"/>
      <c r="KXO88" s="54"/>
      <c r="KXP88" s="54"/>
      <c r="KXQ88" s="54"/>
      <c r="KXR88" s="54"/>
      <c r="KXS88" s="54"/>
      <c r="KXT88" s="54"/>
      <c r="KXU88" s="54"/>
      <c r="KXV88" s="54"/>
      <c r="KXW88" s="54"/>
      <c r="KXX88" s="54"/>
      <c r="KXY88" s="54"/>
      <c r="KXZ88" s="54"/>
      <c r="KYA88" s="54"/>
      <c r="KYB88" s="54"/>
      <c r="KYC88" s="54"/>
      <c r="KYD88" s="54"/>
      <c r="KYE88" s="54"/>
      <c r="KYF88" s="54"/>
      <c r="KYG88" s="54"/>
      <c r="KYH88" s="54"/>
      <c r="KYI88" s="54"/>
      <c r="KYJ88" s="54"/>
      <c r="KYK88" s="54"/>
      <c r="KYL88" s="54"/>
      <c r="KYM88" s="54"/>
      <c r="KYN88" s="54"/>
      <c r="KYO88" s="54"/>
      <c r="KYP88" s="54"/>
      <c r="KYQ88" s="54"/>
      <c r="KYR88" s="54"/>
      <c r="KYS88" s="54"/>
      <c r="KYT88" s="54"/>
      <c r="KYU88" s="54"/>
      <c r="KYV88" s="54"/>
      <c r="KYW88" s="54"/>
      <c r="KYX88" s="54"/>
      <c r="KYY88" s="54"/>
      <c r="KYZ88" s="54"/>
      <c r="KZA88" s="54"/>
      <c r="KZB88" s="54"/>
      <c r="KZC88" s="54"/>
      <c r="KZD88" s="54"/>
      <c r="KZE88" s="54"/>
      <c r="KZF88" s="54"/>
      <c r="KZG88" s="54"/>
      <c r="KZH88" s="54"/>
      <c r="KZI88" s="54"/>
      <c r="KZJ88" s="54"/>
      <c r="KZK88" s="54"/>
      <c r="KZL88" s="54"/>
      <c r="KZM88" s="54"/>
      <c r="KZN88" s="54"/>
      <c r="KZO88" s="54"/>
      <c r="KZP88" s="54"/>
      <c r="KZQ88" s="54"/>
      <c r="KZR88" s="54"/>
      <c r="KZS88" s="54"/>
      <c r="KZT88" s="54"/>
      <c r="KZU88" s="54"/>
      <c r="KZV88" s="54"/>
      <c r="KZW88" s="54"/>
      <c r="KZX88" s="54"/>
      <c r="KZY88" s="54"/>
      <c r="KZZ88" s="54"/>
      <c r="LAA88" s="54"/>
      <c r="LAB88" s="54"/>
      <c r="LAC88" s="54"/>
      <c r="LAD88" s="54"/>
      <c r="LAE88" s="54"/>
      <c r="LAF88" s="54"/>
      <c r="LAG88" s="54"/>
      <c r="LAH88" s="54"/>
      <c r="LAI88" s="54"/>
      <c r="LAJ88" s="54"/>
      <c r="LAK88" s="54"/>
      <c r="LAL88" s="54"/>
      <c r="LAM88" s="54"/>
      <c r="LAN88" s="54"/>
      <c r="LAO88" s="54"/>
      <c r="LAP88" s="54"/>
      <c r="LAQ88" s="54"/>
      <c r="LAR88" s="54"/>
      <c r="LAS88" s="54"/>
      <c r="LAT88" s="54"/>
      <c r="LAU88" s="54"/>
      <c r="LAV88" s="54"/>
      <c r="LAW88" s="54"/>
      <c r="LAX88" s="54"/>
      <c r="LAY88" s="54"/>
      <c r="LAZ88" s="54"/>
      <c r="LBA88" s="54"/>
      <c r="LBB88" s="54"/>
      <c r="LBC88" s="54"/>
      <c r="LBD88" s="54"/>
      <c r="LBE88" s="54"/>
      <c r="LBF88" s="54"/>
      <c r="LBG88" s="54"/>
      <c r="LBH88" s="54"/>
      <c r="LBI88" s="54"/>
      <c r="LBJ88" s="54"/>
      <c r="LBK88" s="54"/>
      <c r="LBL88" s="54"/>
      <c r="LBM88" s="54"/>
      <c r="LBN88" s="54"/>
      <c r="LBO88" s="54"/>
      <c r="LBP88" s="54"/>
      <c r="LBQ88" s="54"/>
      <c r="LBR88" s="54"/>
      <c r="LBS88" s="54"/>
      <c r="LBT88" s="54"/>
      <c r="LBU88" s="54"/>
      <c r="LBV88" s="54"/>
      <c r="LBW88" s="54"/>
      <c r="LBX88" s="54"/>
      <c r="LBY88" s="54"/>
      <c r="LBZ88" s="54"/>
      <c r="LCA88" s="54"/>
      <c r="LCB88" s="54"/>
      <c r="LCC88" s="54"/>
      <c r="LCD88" s="54"/>
      <c r="LCE88" s="54"/>
      <c r="LCF88" s="54"/>
      <c r="LCG88" s="54"/>
      <c r="LCH88" s="54"/>
      <c r="LCI88" s="54"/>
      <c r="LCJ88" s="54"/>
      <c r="LCK88" s="54"/>
      <c r="LCL88" s="54"/>
      <c r="LCM88" s="54"/>
      <c r="LCN88" s="54"/>
      <c r="LCO88" s="54"/>
      <c r="LCP88" s="54"/>
      <c r="LCQ88" s="54"/>
      <c r="LCR88" s="54"/>
      <c r="LCS88" s="54"/>
      <c r="LCT88" s="54"/>
      <c r="LCU88" s="54"/>
      <c r="LCV88" s="54"/>
      <c r="LCW88" s="54"/>
      <c r="LCX88" s="54"/>
      <c r="LCY88" s="54"/>
      <c r="LCZ88" s="54"/>
      <c r="LDA88" s="54"/>
      <c r="LDB88" s="54"/>
      <c r="LDC88" s="54"/>
      <c r="LDD88" s="54"/>
      <c r="LDE88" s="54"/>
      <c r="LDF88" s="54"/>
      <c r="LDG88" s="54"/>
      <c r="LDH88" s="54"/>
      <c r="LDI88" s="54"/>
      <c r="LDJ88" s="54"/>
      <c r="LDK88" s="54"/>
      <c r="LDL88" s="54"/>
      <c r="LDM88" s="54"/>
      <c r="LDN88" s="54"/>
      <c r="LDO88" s="54"/>
      <c r="LDP88" s="54"/>
      <c r="LDQ88" s="54"/>
      <c r="LDR88" s="54"/>
      <c r="LDS88" s="54"/>
      <c r="LDT88" s="54"/>
      <c r="LDU88" s="54"/>
      <c r="LDV88" s="54"/>
      <c r="LDW88" s="54"/>
      <c r="LDX88" s="54"/>
      <c r="LDY88" s="54"/>
      <c r="LDZ88" s="54"/>
      <c r="LEA88" s="54"/>
      <c r="LEB88" s="54"/>
      <c r="LEC88" s="54"/>
      <c r="LED88" s="54"/>
      <c r="LEE88" s="54"/>
      <c r="LEF88" s="54"/>
      <c r="LEG88" s="54"/>
      <c r="LEH88" s="54"/>
      <c r="LEI88" s="54"/>
      <c r="LEJ88" s="54"/>
      <c r="LEK88" s="54"/>
      <c r="LEL88" s="54"/>
      <c r="LEM88" s="54"/>
      <c r="LEN88" s="54"/>
      <c r="LEO88" s="54"/>
      <c r="LEP88" s="54"/>
      <c r="LEQ88" s="54"/>
      <c r="LER88" s="54"/>
      <c r="LES88" s="54"/>
      <c r="LET88" s="54"/>
      <c r="LEU88" s="54"/>
      <c r="LEV88" s="54"/>
      <c r="LEW88" s="54"/>
      <c r="LEX88" s="54"/>
      <c r="LEY88" s="54"/>
      <c r="LEZ88" s="54"/>
      <c r="LFA88" s="54"/>
      <c r="LFB88" s="54"/>
      <c r="LFC88" s="54"/>
      <c r="LFD88" s="54"/>
      <c r="LFE88" s="54"/>
      <c r="LFF88" s="54"/>
      <c r="LFG88" s="54"/>
      <c r="LFH88" s="54"/>
      <c r="LFI88" s="54"/>
      <c r="LFJ88" s="54"/>
      <c r="LFK88" s="54"/>
      <c r="LFL88" s="54"/>
      <c r="LFM88" s="54"/>
      <c r="LFN88" s="54"/>
      <c r="LFO88" s="54"/>
      <c r="LFP88" s="54"/>
      <c r="LFQ88" s="54"/>
      <c r="LFR88" s="54"/>
      <c r="LFS88" s="54"/>
      <c r="LFT88" s="54"/>
      <c r="LFU88" s="54"/>
      <c r="LFV88" s="54"/>
      <c r="LFW88" s="54"/>
      <c r="LFX88" s="54"/>
      <c r="LFY88" s="54"/>
      <c r="LFZ88" s="54"/>
      <c r="LGA88" s="54"/>
      <c r="LGB88" s="54"/>
      <c r="LGC88" s="54"/>
      <c r="LGD88" s="54"/>
      <c r="LGE88" s="54"/>
      <c r="LGF88" s="54"/>
      <c r="LGG88" s="54"/>
      <c r="LGH88" s="54"/>
      <c r="LGI88" s="54"/>
      <c r="LGJ88" s="54"/>
      <c r="LGK88" s="54"/>
      <c r="LGL88" s="54"/>
      <c r="LGM88" s="54"/>
      <c r="LGN88" s="54"/>
      <c r="LGO88" s="54"/>
      <c r="LGP88" s="54"/>
      <c r="LGQ88" s="54"/>
      <c r="LGR88" s="54"/>
      <c r="LGS88" s="54"/>
      <c r="LGT88" s="54"/>
      <c r="LGU88" s="54"/>
      <c r="LGV88" s="54"/>
      <c r="LGW88" s="54"/>
      <c r="LGX88" s="54"/>
      <c r="LGY88" s="54"/>
      <c r="LGZ88" s="54"/>
      <c r="LHA88" s="54"/>
      <c r="LHB88" s="54"/>
      <c r="LHC88" s="54"/>
      <c r="LHD88" s="54"/>
      <c r="LHE88" s="54"/>
      <c r="LHF88" s="54"/>
      <c r="LHG88" s="54"/>
      <c r="LHH88" s="54"/>
      <c r="LHI88" s="54"/>
      <c r="LHJ88" s="54"/>
      <c r="LHK88" s="54"/>
      <c r="LHL88" s="54"/>
      <c r="LHM88" s="54"/>
      <c r="LHN88" s="54"/>
      <c r="LHO88" s="54"/>
      <c r="LHP88" s="54"/>
      <c r="LHQ88" s="54"/>
      <c r="LHR88" s="54"/>
      <c r="LHS88" s="54"/>
      <c r="LHT88" s="54"/>
      <c r="LHU88" s="54"/>
      <c r="LHV88" s="54"/>
      <c r="LHW88" s="54"/>
      <c r="LHX88" s="54"/>
      <c r="LHY88" s="54"/>
      <c r="LHZ88" s="54"/>
      <c r="LIA88" s="54"/>
      <c r="LIB88" s="54"/>
      <c r="LIC88" s="54"/>
      <c r="LID88" s="54"/>
      <c r="LIE88" s="54"/>
      <c r="LIF88" s="54"/>
      <c r="LIG88" s="54"/>
      <c r="LIH88" s="54"/>
      <c r="LII88" s="54"/>
      <c r="LIJ88" s="54"/>
      <c r="LIK88" s="54"/>
      <c r="LIL88" s="54"/>
      <c r="LIM88" s="54"/>
      <c r="LIN88" s="54"/>
      <c r="LIO88" s="54"/>
      <c r="LIP88" s="54"/>
      <c r="LIQ88" s="54"/>
      <c r="LIR88" s="54"/>
      <c r="LIS88" s="54"/>
      <c r="LIT88" s="54"/>
      <c r="LIU88" s="54"/>
      <c r="LIV88" s="54"/>
      <c r="LIW88" s="54"/>
      <c r="LIX88" s="54"/>
      <c r="LIY88" s="54"/>
      <c r="LIZ88" s="54"/>
      <c r="LJA88" s="54"/>
      <c r="LJB88" s="54"/>
      <c r="LJC88" s="54"/>
      <c r="LJD88" s="54"/>
      <c r="LJE88" s="54"/>
      <c r="LJF88" s="54"/>
      <c r="LJG88" s="54"/>
      <c r="LJH88" s="54"/>
      <c r="LJI88" s="54"/>
      <c r="LJJ88" s="54"/>
      <c r="LJK88" s="54"/>
      <c r="LJL88" s="54"/>
      <c r="LJM88" s="54"/>
      <c r="LJN88" s="54"/>
      <c r="LJO88" s="54"/>
      <c r="LJP88" s="54"/>
      <c r="LJQ88" s="54"/>
      <c r="LJR88" s="54"/>
      <c r="LJS88" s="54"/>
      <c r="LJT88" s="54"/>
      <c r="LJU88" s="54"/>
      <c r="LJV88" s="54"/>
      <c r="LJW88" s="54"/>
      <c r="LJX88" s="54"/>
      <c r="LJY88" s="54"/>
      <c r="LJZ88" s="54"/>
      <c r="LKA88" s="54"/>
      <c r="LKB88" s="54"/>
      <c r="LKC88" s="54"/>
      <c r="LKD88" s="54"/>
      <c r="LKE88" s="54"/>
      <c r="LKF88" s="54"/>
      <c r="LKG88" s="54"/>
      <c r="LKH88" s="54"/>
      <c r="LKI88" s="54"/>
      <c r="LKJ88" s="54"/>
      <c r="LKK88" s="54"/>
      <c r="LKL88" s="54"/>
      <c r="LKM88" s="54"/>
      <c r="LKN88" s="54"/>
      <c r="LKO88" s="54"/>
      <c r="LKP88" s="54"/>
      <c r="LKQ88" s="54"/>
      <c r="LKR88" s="54"/>
      <c r="LKS88" s="54"/>
      <c r="LKT88" s="54"/>
      <c r="LKU88" s="54"/>
      <c r="LKV88" s="54"/>
      <c r="LKW88" s="54"/>
      <c r="LKX88" s="54"/>
      <c r="LKY88" s="54"/>
      <c r="LKZ88" s="54"/>
      <c r="LLA88" s="54"/>
      <c r="LLB88" s="54"/>
      <c r="LLC88" s="54"/>
      <c r="LLD88" s="54"/>
      <c r="LLE88" s="54"/>
      <c r="LLF88" s="54"/>
      <c r="LLG88" s="54"/>
      <c r="LLH88" s="54"/>
      <c r="LLI88" s="54"/>
      <c r="LLJ88" s="54"/>
      <c r="LLK88" s="54"/>
      <c r="LLL88" s="54"/>
      <c r="LLM88" s="54"/>
      <c r="LLN88" s="54"/>
      <c r="LLO88" s="54"/>
      <c r="LLP88" s="54"/>
      <c r="LLQ88" s="54"/>
      <c r="LLR88" s="54"/>
      <c r="LLS88" s="54"/>
      <c r="LLT88" s="54"/>
      <c r="LLU88" s="54"/>
      <c r="LLV88" s="54"/>
      <c r="LLW88" s="54"/>
      <c r="LLX88" s="54"/>
      <c r="LLY88" s="54"/>
      <c r="LLZ88" s="54"/>
      <c r="LMA88" s="54"/>
      <c r="LMB88" s="54"/>
      <c r="LMC88" s="54"/>
      <c r="LMD88" s="54"/>
      <c r="LME88" s="54"/>
      <c r="LMF88" s="54"/>
      <c r="LMG88" s="54"/>
      <c r="LMH88" s="54"/>
      <c r="LMI88" s="54"/>
      <c r="LMJ88" s="54"/>
      <c r="LMK88" s="54"/>
      <c r="LML88" s="54"/>
      <c r="LMM88" s="54"/>
      <c r="LMN88" s="54"/>
      <c r="LMO88" s="54"/>
      <c r="LMP88" s="54"/>
      <c r="LMQ88" s="54"/>
      <c r="LMR88" s="54"/>
      <c r="LMS88" s="54"/>
      <c r="LMT88" s="54"/>
      <c r="LMU88" s="54"/>
      <c r="LMV88" s="54"/>
      <c r="LMW88" s="54"/>
      <c r="LMX88" s="54"/>
      <c r="LMY88" s="54"/>
      <c r="LMZ88" s="54"/>
      <c r="LNA88" s="54"/>
      <c r="LNB88" s="54"/>
      <c r="LNC88" s="54"/>
      <c r="LND88" s="54"/>
      <c r="LNE88" s="54"/>
      <c r="LNF88" s="54"/>
      <c r="LNG88" s="54"/>
      <c r="LNH88" s="54"/>
      <c r="LNI88" s="54"/>
      <c r="LNJ88" s="54"/>
      <c r="LNK88" s="54"/>
      <c r="LNL88" s="54"/>
      <c r="LNM88" s="54"/>
      <c r="LNN88" s="54"/>
      <c r="LNO88" s="54"/>
      <c r="LNP88" s="54"/>
      <c r="LNQ88" s="54"/>
      <c r="LNR88" s="54"/>
      <c r="LNS88" s="54"/>
      <c r="LNT88" s="54"/>
      <c r="LNU88" s="54"/>
      <c r="LNV88" s="54"/>
      <c r="LNW88" s="54"/>
      <c r="LNX88" s="54"/>
      <c r="LNY88" s="54"/>
      <c r="LNZ88" s="54"/>
      <c r="LOA88" s="54"/>
      <c r="LOB88" s="54"/>
      <c r="LOC88" s="54"/>
      <c r="LOD88" s="54"/>
      <c r="LOE88" s="54"/>
      <c r="LOF88" s="54"/>
      <c r="LOG88" s="54"/>
      <c r="LOH88" s="54"/>
      <c r="LOI88" s="54"/>
      <c r="LOJ88" s="54"/>
      <c r="LOK88" s="54"/>
      <c r="LOL88" s="54"/>
      <c r="LOM88" s="54"/>
      <c r="LON88" s="54"/>
      <c r="LOO88" s="54"/>
      <c r="LOP88" s="54"/>
      <c r="LOQ88" s="54"/>
      <c r="LOR88" s="54"/>
      <c r="LOS88" s="54"/>
      <c r="LOT88" s="54"/>
      <c r="LOU88" s="54"/>
      <c r="LOV88" s="54"/>
      <c r="LOW88" s="54"/>
      <c r="LOX88" s="54"/>
      <c r="LOY88" s="54"/>
      <c r="LOZ88" s="54"/>
      <c r="LPA88" s="54"/>
      <c r="LPB88" s="54"/>
      <c r="LPC88" s="54"/>
      <c r="LPD88" s="54"/>
      <c r="LPE88" s="54"/>
      <c r="LPF88" s="54"/>
      <c r="LPG88" s="54"/>
      <c r="LPH88" s="54"/>
      <c r="LPI88" s="54"/>
      <c r="LPJ88" s="54"/>
      <c r="LPK88" s="54"/>
      <c r="LPL88" s="54"/>
      <c r="LPM88" s="54"/>
      <c r="LPN88" s="54"/>
      <c r="LPO88" s="54"/>
      <c r="LPP88" s="54"/>
      <c r="LPQ88" s="54"/>
      <c r="LPR88" s="54"/>
      <c r="LPS88" s="54"/>
      <c r="LPT88" s="54"/>
      <c r="LPU88" s="54"/>
      <c r="LPV88" s="54"/>
      <c r="LPW88" s="54"/>
      <c r="LPX88" s="54"/>
      <c r="LPY88" s="54"/>
      <c r="LPZ88" s="54"/>
      <c r="LQA88" s="54"/>
      <c r="LQB88" s="54"/>
      <c r="LQC88" s="54"/>
      <c r="LQD88" s="54"/>
      <c r="LQE88" s="54"/>
      <c r="LQF88" s="54"/>
      <c r="LQG88" s="54"/>
      <c r="LQH88" s="54"/>
      <c r="LQI88" s="54"/>
      <c r="LQJ88" s="54"/>
      <c r="LQK88" s="54"/>
      <c r="LQL88" s="54"/>
      <c r="LQM88" s="54"/>
      <c r="LQN88" s="54"/>
      <c r="LQO88" s="54"/>
      <c r="LQP88" s="54"/>
      <c r="LQQ88" s="54"/>
      <c r="LQR88" s="54"/>
      <c r="LQS88" s="54"/>
      <c r="LQT88" s="54"/>
      <c r="LQU88" s="54"/>
      <c r="LQV88" s="54"/>
      <c r="LQW88" s="54"/>
      <c r="LQX88" s="54"/>
      <c r="LQY88" s="54"/>
      <c r="LQZ88" s="54"/>
      <c r="LRA88" s="54"/>
      <c r="LRB88" s="54"/>
      <c r="LRC88" s="54"/>
      <c r="LRD88" s="54"/>
      <c r="LRE88" s="54"/>
      <c r="LRF88" s="54"/>
      <c r="LRG88" s="54"/>
      <c r="LRH88" s="54"/>
      <c r="LRI88" s="54"/>
      <c r="LRJ88" s="54"/>
      <c r="LRK88" s="54"/>
      <c r="LRL88" s="54"/>
      <c r="LRM88" s="54"/>
      <c r="LRN88" s="54"/>
      <c r="LRO88" s="54"/>
      <c r="LRP88" s="54"/>
      <c r="LRQ88" s="54"/>
      <c r="LRR88" s="54"/>
      <c r="LRS88" s="54"/>
      <c r="LRT88" s="54"/>
      <c r="LRU88" s="54"/>
      <c r="LRV88" s="54"/>
      <c r="LRW88" s="54"/>
      <c r="LRX88" s="54"/>
      <c r="LRY88" s="54"/>
      <c r="LRZ88" s="54"/>
      <c r="LSA88" s="54"/>
      <c r="LSB88" s="54"/>
      <c r="LSC88" s="54"/>
      <c r="LSD88" s="54"/>
      <c r="LSE88" s="54"/>
      <c r="LSF88" s="54"/>
      <c r="LSG88" s="54"/>
      <c r="LSH88" s="54"/>
      <c r="LSI88" s="54"/>
      <c r="LSJ88" s="54"/>
      <c r="LSK88" s="54"/>
      <c r="LSL88" s="54"/>
      <c r="LSM88" s="54"/>
      <c r="LSN88" s="54"/>
      <c r="LSO88" s="54"/>
      <c r="LSP88" s="54"/>
      <c r="LSQ88" s="54"/>
      <c r="LSR88" s="54"/>
      <c r="LSS88" s="54"/>
      <c r="LST88" s="54"/>
      <c r="LSU88" s="54"/>
      <c r="LSV88" s="54"/>
      <c r="LSW88" s="54"/>
      <c r="LSX88" s="54"/>
      <c r="LSY88" s="54"/>
      <c r="LSZ88" s="54"/>
      <c r="LTA88" s="54"/>
      <c r="LTB88" s="54"/>
      <c r="LTC88" s="54"/>
      <c r="LTD88" s="54"/>
      <c r="LTE88" s="54"/>
      <c r="LTF88" s="54"/>
      <c r="LTG88" s="54"/>
      <c r="LTH88" s="54"/>
      <c r="LTI88" s="54"/>
      <c r="LTJ88" s="54"/>
      <c r="LTK88" s="54"/>
      <c r="LTL88" s="54"/>
      <c r="LTM88" s="54"/>
      <c r="LTN88" s="54"/>
      <c r="LTO88" s="54"/>
      <c r="LTP88" s="54"/>
      <c r="LTQ88" s="54"/>
      <c r="LTR88" s="54"/>
      <c r="LTS88" s="54"/>
      <c r="LTT88" s="54"/>
      <c r="LTU88" s="54"/>
      <c r="LTV88" s="54"/>
      <c r="LTW88" s="54"/>
      <c r="LTX88" s="54"/>
      <c r="LTY88" s="54"/>
      <c r="LTZ88" s="54"/>
      <c r="LUA88" s="54"/>
      <c r="LUB88" s="54"/>
      <c r="LUC88" s="54"/>
      <c r="LUD88" s="54"/>
      <c r="LUE88" s="54"/>
      <c r="LUF88" s="54"/>
      <c r="LUG88" s="54"/>
      <c r="LUH88" s="54"/>
      <c r="LUI88" s="54"/>
      <c r="LUJ88" s="54"/>
      <c r="LUK88" s="54"/>
      <c r="LUL88" s="54"/>
      <c r="LUM88" s="54"/>
      <c r="LUN88" s="54"/>
      <c r="LUO88" s="54"/>
      <c r="LUP88" s="54"/>
      <c r="LUQ88" s="54"/>
      <c r="LUR88" s="54"/>
      <c r="LUS88" s="54"/>
      <c r="LUT88" s="54"/>
      <c r="LUU88" s="54"/>
      <c r="LUV88" s="54"/>
      <c r="LUW88" s="54"/>
      <c r="LUX88" s="54"/>
      <c r="LUY88" s="54"/>
      <c r="LUZ88" s="54"/>
      <c r="LVA88" s="54"/>
      <c r="LVB88" s="54"/>
      <c r="LVC88" s="54"/>
      <c r="LVD88" s="54"/>
      <c r="LVE88" s="54"/>
      <c r="LVF88" s="54"/>
      <c r="LVG88" s="54"/>
      <c r="LVH88" s="54"/>
      <c r="LVI88" s="54"/>
      <c r="LVJ88" s="54"/>
      <c r="LVK88" s="54"/>
      <c r="LVL88" s="54"/>
      <c r="LVM88" s="54"/>
      <c r="LVN88" s="54"/>
      <c r="LVO88" s="54"/>
      <c r="LVP88" s="54"/>
      <c r="LVQ88" s="54"/>
      <c r="LVR88" s="54"/>
      <c r="LVS88" s="54"/>
      <c r="LVT88" s="54"/>
      <c r="LVU88" s="54"/>
      <c r="LVV88" s="54"/>
      <c r="LVW88" s="54"/>
      <c r="LVX88" s="54"/>
      <c r="LVY88" s="54"/>
      <c r="LVZ88" s="54"/>
      <c r="LWA88" s="54"/>
      <c r="LWB88" s="54"/>
      <c r="LWC88" s="54"/>
      <c r="LWD88" s="54"/>
      <c r="LWE88" s="54"/>
      <c r="LWF88" s="54"/>
      <c r="LWG88" s="54"/>
      <c r="LWH88" s="54"/>
      <c r="LWI88" s="54"/>
      <c r="LWJ88" s="54"/>
      <c r="LWK88" s="54"/>
      <c r="LWL88" s="54"/>
      <c r="LWM88" s="54"/>
      <c r="LWN88" s="54"/>
      <c r="LWO88" s="54"/>
      <c r="LWP88" s="54"/>
      <c r="LWQ88" s="54"/>
      <c r="LWR88" s="54"/>
      <c r="LWS88" s="54"/>
      <c r="LWT88" s="54"/>
      <c r="LWU88" s="54"/>
      <c r="LWV88" s="54"/>
      <c r="LWW88" s="54"/>
      <c r="LWX88" s="54"/>
      <c r="LWY88" s="54"/>
      <c r="LWZ88" s="54"/>
      <c r="LXA88" s="54"/>
      <c r="LXB88" s="54"/>
      <c r="LXC88" s="54"/>
      <c r="LXD88" s="54"/>
      <c r="LXE88" s="54"/>
      <c r="LXF88" s="54"/>
      <c r="LXG88" s="54"/>
      <c r="LXH88" s="54"/>
      <c r="LXI88" s="54"/>
      <c r="LXJ88" s="54"/>
      <c r="LXK88" s="54"/>
      <c r="LXL88" s="54"/>
      <c r="LXM88" s="54"/>
      <c r="LXN88" s="54"/>
      <c r="LXO88" s="54"/>
      <c r="LXP88" s="54"/>
      <c r="LXQ88" s="54"/>
      <c r="LXR88" s="54"/>
      <c r="LXS88" s="54"/>
      <c r="LXT88" s="54"/>
      <c r="LXU88" s="54"/>
      <c r="LXV88" s="54"/>
      <c r="LXW88" s="54"/>
      <c r="LXX88" s="54"/>
      <c r="LXY88" s="54"/>
      <c r="LXZ88" s="54"/>
      <c r="LYA88" s="54"/>
      <c r="LYB88" s="54"/>
      <c r="LYC88" s="54"/>
      <c r="LYD88" s="54"/>
      <c r="LYE88" s="54"/>
      <c r="LYF88" s="54"/>
      <c r="LYG88" s="54"/>
      <c r="LYH88" s="54"/>
      <c r="LYI88" s="54"/>
      <c r="LYJ88" s="54"/>
      <c r="LYK88" s="54"/>
      <c r="LYL88" s="54"/>
      <c r="LYM88" s="54"/>
      <c r="LYN88" s="54"/>
      <c r="LYO88" s="54"/>
      <c r="LYP88" s="54"/>
      <c r="LYQ88" s="54"/>
      <c r="LYR88" s="54"/>
      <c r="LYS88" s="54"/>
      <c r="LYT88" s="54"/>
      <c r="LYU88" s="54"/>
      <c r="LYV88" s="54"/>
      <c r="LYW88" s="54"/>
      <c r="LYX88" s="54"/>
      <c r="LYY88" s="54"/>
      <c r="LYZ88" s="54"/>
      <c r="LZA88" s="54"/>
      <c r="LZB88" s="54"/>
      <c r="LZC88" s="54"/>
      <c r="LZD88" s="54"/>
      <c r="LZE88" s="54"/>
      <c r="LZF88" s="54"/>
      <c r="LZG88" s="54"/>
      <c r="LZH88" s="54"/>
      <c r="LZI88" s="54"/>
      <c r="LZJ88" s="54"/>
      <c r="LZK88" s="54"/>
      <c r="LZL88" s="54"/>
      <c r="LZM88" s="54"/>
      <c r="LZN88" s="54"/>
      <c r="LZO88" s="54"/>
      <c r="LZP88" s="54"/>
      <c r="LZQ88" s="54"/>
      <c r="LZR88" s="54"/>
      <c r="LZS88" s="54"/>
      <c r="LZT88" s="54"/>
      <c r="LZU88" s="54"/>
      <c r="LZV88" s="54"/>
      <c r="LZW88" s="54"/>
      <c r="LZX88" s="54"/>
      <c r="LZY88" s="54"/>
      <c r="LZZ88" s="54"/>
      <c r="MAA88" s="54"/>
      <c r="MAB88" s="54"/>
      <c r="MAC88" s="54"/>
      <c r="MAD88" s="54"/>
      <c r="MAE88" s="54"/>
      <c r="MAF88" s="54"/>
      <c r="MAG88" s="54"/>
      <c r="MAH88" s="54"/>
      <c r="MAI88" s="54"/>
      <c r="MAJ88" s="54"/>
      <c r="MAK88" s="54"/>
      <c r="MAL88" s="54"/>
      <c r="MAM88" s="54"/>
      <c r="MAN88" s="54"/>
      <c r="MAO88" s="54"/>
      <c r="MAP88" s="54"/>
      <c r="MAQ88" s="54"/>
      <c r="MAR88" s="54"/>
      <c r="MAS88" s="54"/>
      <c r="MAT88" s="54"/>
      <c r="MAU88" s="54"/>
      <c r="MAV88" s="54"/>
      <c r="MAW88" s="54"/>
      <c r="MAX88" s="54"/>
      <c r="MAY88" s="54"/>
      <c r="MAZ88" s="54"/>
      <c r="MBA88" s="54"/>
      <c r="MBB88" s="54"/>
      <c r="MBC88" s="54"/>
      <c r="MBD88" s="54"/>
      <c r="MBE88" s="54"/>
      <c r="MBF88" s="54"/>
      <c r="MBG88" s="54"/>
      <c r="MBH88" s="54"/>
      <c r="MBI88" s="54"/>
      <c r="MBJ88" s="54"/>
      <c r="MBK88" s="54"/>
      <c r="MBL88" s="54"/>
      <c r="MBM88" s="54"/>
      <c r="MBN88" s="54"/>
      <c r="MBO88" s="54"/>
      <c r="MBP88" s="54"/>
      <c r="MBQ88" s="54"/>
      <c r="MBR88" s="54"/>
      <c r="MBS88" s="54"/>
      <c r="MBT88" s="54"/>
      <c r="MBU88" s="54"/>
      <c r="MBV88" s="54"/>
      <c r="MBW88" s="54"/>
      <c r="MBX88" s="54"/>
      <c r="MBY88" s="54"/>
      <c r="MBZ88" s="54"/>
      <c r="MCA88" s="54"/>
      <c r="MCB88" s="54"/>
      <c r="MCC88" s="54"/>
      <c r="MCD88" s="54"/>
      <c r="MCE88" s="54"/>
      <c r="MCF88" s="54"/>
      <c r="MCG88" s="54"/>
      <c r="MCH88" s="54"/>
      <c r="MCI88" s="54"/>
      <c r="MCJ88" s="54"/>
      <c r="MCK88" s="54"/>
      <c r="MCL88" s="54"/>
      <c r="MCM88" s="54"/>
      <c r="MCN88" s="54"/>
      <c r="MCO88" s="54"/>
      <c r="MCP88" s="54"/>
      <c r="MCQ88" s="54"/>
      <c r="MCR88" s="54"/>
      <c r="MCS88" s="54"/>
      <c r="MCT88" s="54"/>
      <c r="MCU88" s="54"/>
      <c r="MCV88" s="54"/>
      <c r="MCW88" s="54"/>
      <c r="MCX88" s="54"/>
      <c r="MCY88" s="54"/>
      <c r="MCZ88" s="54"/>
      <c r="MDA88" s="54"/>
      <c r="MDB88" s="54"/>
      <c r="MDC88" s="54"/>
      <c r="MDD88" s="54"/>
      <c r="MDE88" s="54"/>
      <c r="MDF88" s="54"/>
      <c r="MDG88" s="54"/>
      <c r="MDH88" s="54"/>
      <c r="MDI88" s="54"/>
      <c r="MDJ88" s="54"/>
      <c r="MDK88" s="54"/>
      <c r="MDL88" s="54"/>
      <c r="MDM88" s="54"/>
      <c r="MDN88" s="54"/>
      <c r="MDO88" s="54"/>
      <c r="MDP88" s="54"/>
      <c r="MDQ88" s="54"/>
      <c r="MDR88" s="54"/>
      <c r="MDS88" s="54"/>
      <c r="MDT88" s="54"/>
      <c r="MDU88" s="54"/>
      <c r="MDV88" s="54"/>
      <c r="MDW88" s="54"/>
      <c r="MDX88" s="54"/>
      <c r="MDY88" s="54"/>
      <c r="MDZ88" s="54"/>
      <c r="MEA88" s="54"/>
      <c r="MEB88" s="54"/>
      <c r="MEC88" s="54"/>
      <c r="MED88" s="54"/>
      <c r="MEE88" s="54"/>
      <c r="MEF88" s="54"/>
      <c r="MEG88" s="54"/>
      <c r="MEH88" s="54"/>
      <c r="MEI88" s="54"/>
      <c r="MEJ88" s="54"/>
      <c r="MEK88" s="54"/>
      <c r="MEL88" s="54"/>
      <c r="MEM88" s="54"/>
      <c r="MEN88" s="54"/>
      <c r="MEO88" s="54"/>
      <c r="MEP88" s="54"/>
      <c r="MEQ88" s="54"/>
      <c r="MER88" s="54"/>
      <c r="MES88" s="54"/>
      <c r="MET88" s="54"/>
      <c r="MEU88" s="54"/>
      <c r="MEV88" s="54"/>
      <c r="MEW88" s="54"/>
      <c r="MEX88" s="54"/>
      <c r="MEY88" s="54"/>
      <c r="MEZ88" s="54"/>
      <c r="MFA88" s="54"/>
      <c r="MFB88" s="54"/>
      <c r="MFC88" s="54"/>
      <c r="MFD88" s="54"/>
      <c r="MFE88" s="54"/>
      <c r="MFF88" s="54"/>
      <c r="MFG88" s="54"/>
      <c r="MFH88" s="54"/>
      <c r="MFI88" s="54"/>
      <c r="MFJ88" s="54"/>
      <c r="MFK88" s="54"/>
      <c r="MFL88" s="54"/>
      <c r="MFM88" s="54"/>
      <c r="MFN88" s="54"/>
      <c r="MFO88" s="54"/>
      <c r="MFP88" s="54"/>
      <c r="MFQ88" s="54"/>
      <c r="MFR88" s="54"/>
      <c r="MFS88" s="54"/>
      <c r="MFT88" s="54"/>
      <c r="MFU88" s="54"/>
      <c r="MFV88" s="54"/>
      <c r="MFW88" s="54"/>
      <c r="MFX88" s="54"/>
      <c r="MFY88" s="54"/>
      <c r="MFZ88" s="54"/>
      <c r="MGA88" s="54"/>
      <c r="MGB88" s="54"/>
      <c r="MGC88" s="54"/>
      <c r="MGD88" s="54"/>
      <c r="MGE88" s="54"/>
      <c r="MGF88" s="54"/>
      <c r="MGG88" s="54"/>
      <c r="MGH88" s="54"/>
      <c r="MGI88" s="54"/>
      <c r="MGJ88" s="54"/>
      <c r="MGK88" s="54"/>
      <c r="MGL88" s="54"/>
      <c r="MGM88" s="54"/>
      <c r="MGN88" s="54"/>
      <c r="MGO88" s="54"/>
      <c r="MGP88" s="54"/>
      <c r="MGQ88" s="54"/>
      <c r="MGR88" s="54"/>
      <c r="MGS88" s="54"/>
      <c r="MGT88" s="54"/>
      <c r="MGU88" s="54"/>
      <c r="MGV88" s="54"/>
      <c r="MGW88" s="54"/>
      <c r="MGX88" s="54"/>
      <c r="MGY88" s="54"/>
      <c r="MGZ88" s="54"/>
      <c r="MHA88" s="54"/>
      <c r="MHB88" s="54"/>
      <c r="MHC88" s="54"/>
      <c r="MHD88" s="54"/>
      <c r="MHE88" s="54"/>
      <c r="MHF88" s="54"/>
      <c r="MHG88" s="54"/>
      <c r="MHH88" s="54"/>
      <c r="MHI88" s="54"/>
      <c r="MHJ88" s="54"/>
      <c r="MHK88" s="54"/>
      <c r="MHL88" s="54"/>
      <c r="MHM88" s="54"/>
      <c r="MHN88" s="54"/>
      <c r="MHO88" s="54"/>
      <c r="MHP88" s="54"/>
      <c r="MHQ88" s="54"/>
      <c r="MHR88" s="54"/>
      <c r="MHS88" s="54"/>
      <c r="MHT88" s="54"/>
      <c r="MHU88" s="54"/>
      <c r="MHV88" s="54"/>
      <c r="MHW88" s="54"/>
      <c r="MHX88" s="54"/>
      <c r="MHY88" s="54"/>
      <c r="MHZ88" s="54"/>
      <c r="MIA88" s="54"/>
      <c r="MIB88" s="54"/>
      <c r="MIC88" s="54"/>
      <c r="MID88" s="54"/>
      <c r="MIE88" s="54"/>
      <c r="MIF88" s="54"/>
      <c r="MIG88" s="54"/>
      <c r="MIH88" s="54"/>
      <c r="MII88" s="54"/>
      <c r="MIJ88" s="54"/>
      <c r="MIK88" s="54"/>
      <c r="MIL88" s="54"/>
      <c r="MIM88" s="54"/>
      <c r="MIN88" s="54"/>
      <c r="MIO88" s="54"/>
      <c r="MIP88" s="54"/>
      <c r="MIQ88" s="54"/>
      <c r="MIR88" s="54"/>
      <c r="MIS88" s="54"/>
      <c r="MIT88" s="54"/>
      <c r="MIU88" s="54"/>
      <c r="MIV88" s="54"/>
      <c r="MIW88" s="54"/>
      <c r="MIX88" s="54"/>
      <c r="MIY88" s="54"/>
      <c r="MIZ88" s="54"/>
      <c r="MJA88" s="54"/>
      <c r="MJB88" s="54"/>
      <c r="MJC88" s="54"/>
      <c r="MJD88" s="54"/>
      <c r="MJE88" s="54"/>
      <c r="MJF88" s="54"/>
      <c r="MJG88" s="54"/>
      <c r="MJH88" s="54"/>
      <c r="MJI88" s="54"/>
      <c r="MJJ88" s="54"/>
      <c r="MJK88" s="54"/>
      <c r="MJL88" s="54"/>
      <c r="MJM88" s="54"/>
      <c r="MJN88" s="54"/>
      <c r="MJO88" s="54"/>
      <c r="MJP88" s="54"/>
      <c r="MJQ88" s="54"/>
      <c r="MJR88" s="54"/>
      <c r="MJS88" s="54"/>
      <c r="MJT88" s="54"/>
      <c r="MJU88" s="54"/>
      <c r="MJV88" s="54"/>
      <c r="MJW88" s="54"/>
      <c r="MJX88" s="54"/>
      <c r="MJY88" s="54"/>
      <c r="MJZ88" s="54"/>
      <c r="MKA88" s="54"/>
      <c r="MKB88" s="54"/>
      <c r="MKC88" s="54"/>
      <c r="MKD88" s="54"/>
      <c r="MKE88" s="54"/>
      <c r="MKF88" s="54"/>
      <c r="MKG88" s="54"/>
      <c r="MKH88" s="54"/>
      <c r="MKI88" s="54"/>
      <c r="MKJ88" s="54"/>
      <c r="MKK88" s="54"/>
      <c r="MKL88" s="54"/>
      <c r="MKM88" s="54"/>
      <c r="MKN88" s="54"/>
      <c r="MKO88" s="54"/>
      <c r="MKP88" s="54"/>
      <c r="MKQ88" s="54"/>
      <c r="MKR88" s="54"/>
      <c r="MKS88" s="54"/>
      <c r="MKT88" s="54"/>
      <c r="MKU88" s="54"/>
      <c r="MKV88" s="54"/>
      <c r="MKW88" s="54"/>
      <c r="MKX88" s="54"/>
      <c r="MKY88" s="54"/>
      <c r="MKZ88" s="54"/>
      <c r="MLA88" s="54"/>
      <c r="MLB88" s="54"/>
      <c r="MLC88" s="54"/>
      <c r="MLD88" s="54"/>
      <c r="MLE88" s="54"/>
      <c r="MLF88" s="54"/>
      <c r="MLG88" s="54"/>
      <c r="MLH88" s="54"/>
      <c r="MLI88" s="54"/>
      <c r="MLJ88" s="54"/>
      <c r="MLK88" s="54"/>
      <c r="MLL88" s="54"/>
      <c r="MLM88" s="54"/>
      <c r="MLN88" s="54"/>
      <c r="MLO88" s="54"/>
      <c r="MLP88" s="54"/>
      <c r="MLQ88" s="54"/>
      <c r="MLR88" s="54"/>
      <c r="MLS88" s="54"/>
      <c r="MLT88" s="54"/>
      <c r="MLU88" s="54"/>
      <c r="MLV88" s="54"/>
      <c r="MLW88" s="54"/>
      <c r="MLX88" s="54"/>
      <c r="MLY88" s="54"/>
      <c r="MLZ88" s="54"/>
      <c r="MMA88" s="54"/>
      <c r="MMB88" s="54"/>
      <c r="MMC88" s="54"/>
      <c r="MMD88" s="54"/>
      <c r="MME88" s="54"/>
      <c r="MMF88" s="54"/>
      <c r="MMG88" s="54"/>
      <c r="MMH88" s="54"/>
      <c r="MMI88" s="54"/>
      <c r="MMJ88" s="54"/>
      <c r="MMK88" s="54"/>
      <c r="MML88" s="54"/>
      <c r="MMM88" s="54"/>
      <c r="MMN88" s="54"/>
      <c r="MMO88" s="54"/>
      <c r="MMP88" s="54"/>
      <c r="MMQ88" s="54"/>
      <c r="MMR88" s="54"/>
      <c r="MMS88" s="54"/>
      <c r="MMT88" s="54"/>
      <c r="MMU88" s="54"/>
      <c r="MMV88" s="54"/>
      <c r="MMW88" s="54"/>
      <c r="MMX88" s="54"/>
      <c r="MMY88" s="54"/>
      <c r="MMZ88" s="54"/>
      <c r="MNA88" s="54"/>
      <c r="MNB88" s="54"/>
      <c r="MNC88" s="54"/>
      <c r="MND88" s="54"/>
      <c r="MNE88" s="54"/>
      <c r="MNF88" s="54"/>
      <c r="MNG88" s="54"/>
      <c r="MNH88" s="54"/>
      <c r="MNI88" s="54"/>
      <c r="MNJ88" s="54"/>
      <c r="MNK88" s="54"/>
      <c r="MNL88" s="54"/>
      <c r="MNM88" s="54"/>
      <c r="MNN88" s="54"/>
      <c r="MNO88" s="54"/>
      <c r="MNP88" s="54"/>
      <c r="MNQ88" s="54"/>
      <c r="MNR88" s="54"/>
      <c r="MNS88" s="54"/>
      <c r="MNT88" s="54"/>
      <c r="MNU88" s="54"/>
      <c r="MNV88" s="54"/>
      <c r="MNW88" s="54"/>
      <c r="MNX88" s="54"/>
      <c r="MNY88" s="54"/>
      <c r="MNZ88" s="54"/>
      <c r="MOA88" s="54"/>
      <c r="MOB88" s="54"/>
      <c r="MOC88" s="54"/>
      <c r="MOD88" s="54"/>
      <c r="MOE88" s="54"/>
      <c r="MOF88" s="54"/>
      <c r="MOG88" s="54"/>
      <c r="MOH88" s="54"/>
      <c r="MOI88" s="54"/>
      <c r="MOJ88" s="54"/>
      <c r="MOK88" s="54"/>
      <c r="MOL88" s="54"/>
      <c r="MOM88" s="54"/>
      <c r="MON88" s="54"/>
      <c r="MOO88" s="54"/>
      <c r="MOP88" s="54"/>
      <c r="MOQ88" s="54"/>
      <c r="MOR88" s="54"/>
      <c r="MOS88" s="54"/>
      <c r="MOT88" s="54"/>
      <c r="MOU88" s="54"/>
      <c r="MOV88" s="54"/>
      <c r="MOW88" s="54"/>
      <c r="MOX88" s="54"/>
      <c r="MOY88" s="54"/>
      <c r="MOZ88" s="54"/>
      <c r="MPA88" s="54"/>
      <c r="MPB88" s="54"/>
      <c r="MPC88" s="54"/>
      <c r="MPD88" s="54"/>
      <c r="MPE88" s="54"/>
      <c r="MPF88" s="54"/>
      <c r="MPG88" s="54"/>
      <c r="MPH88" s="54"/>
      <c r="MPI88" s="54"/>
      <c r="MPJ88" s="54"/>
      <c r="MPK88" s="54"/>
      <c r="MPL88" s="54"/>
      <c r="MPM88" s="54"/>
      <c r="MPN88" s="54"/>
      <c r="MPO88" s="54"/>
      <c r="MPP88" s="54"/>
      <c r="MPQ88" s="54"/>
      <c r="MPR88" s="54"/>
      <c r="MPS88" s="54"/>
      <c r="MPT88" s="54"/>
      <c r="MPU88" s="54"/>
      <c r="MPV88" s="54"/>
      <c r="MPW88" s="54"/>
      <c r="MPX88" s="54"/>
      <c r="MPY88" s="54"/>
      <c r="MPZ88" s="54"/>
      <c r="MQA88" s="54"/>
      <c r="MQB88" s="54"/>
      <c r="MQC88" s="54"/>
      <c r="MQD88" s="54"/>
      <c r="MQE88" s="54"/>
      <c r="MQF88" s="54"/>
      <c r="MQG88" s="54"/>
      <c r="MQH88" s="54"/>
      <c r="MQI88" s="54"/>
      <c r="MQJ88" s="54"/>
      <c r="MQK88" s="54"/>
      <c r="MQL88" s="54"/>
      <c r="MQM88" s="54"/>
      <c r="MQN88" s="54"/>
      <c r="MQO88" s="54"/>
      <c r="MQP88" s="54"/>
      <c r="MQQ88" s="54"/>
      <c r="MQR88" s="54"/>
      <c r="MQS88" s="54"/>
      <c r="MQT88" s="54"/>
      <c r="MQU88" s="54"/>
      <c r="MQV88" s="54"/>
      <c r="MQW88" s="54"/>
      <c r="MQX88" s="54"/>
      <c r="MQY88" s="54"/>
      <c r="MQZ88" s="54"/>
      <c r="MRA88" s="54"/>
      <c r="MRB88" s="54"/>
      <c r="MRC88" s="54"/>
      <c r="MRD88" s="54"/>
      <c r="MRE88" s="54"/>
      <c r="MRF88" s="54"/>
      <c r="MRG88" s="54"/>
      <c r="MRH88" s="54"/>
      <c r="MRI88" s="54"/>
      <c r="MRJ88" s="54"/>
      <c r="MRK88" s="54"/>
      <c r="MRL88" s="54"/>
      <c r="MRM88" s="54"/>
      <c r="MRN88" s="54"/>
      <c r="MRO88" s="54"/>
      <c r="MRP88" s="54"/>
      <c r="MRQ88" s="54"/>
      <c r="MRR88" s="54"/>
      <c r="MRS88" s="54"/>
      <c r="MRT88" s="54"/>
      <c r="MRU88" s="54"/>
      <c r="MRV88" s="54"/>
      <c r="MRW88" s="54"/>
      <c r="MRX88" s="54"/>
      <c r="MRY88" s="54"/>
      <c r="MRZ88" s="54"/>
      <c r="MSA88" s="54"/>
      <c r="MSB88" s="54"/>
      <c r="MSC88" s="54"/>
      <c r="MSD88" s="54"/>
      <c r="MSE88" s="54"/>
      <c r="MSF88" s="54"/>
      <c r="MSG88" s="54"/>
      <c r="MSH88" s="54"/>
      <c r="MSI88" s="54"/>
      <c r="MSJ88" s="54"/>
      <c r="MSK88" s="54"/>
      <c r="MSL88" s="54"/>
      <c r="MSM88" s="54"/>
      <c r="MSN88" s="54"/>
      <c r="MSO88" s="54"/>
      <c r="MSP88" s="54"/>
      <c r="MSQ88" s="54"/>
      <c r="MSR88" s="54"/>
      <c r="MSS88" s="54"/>
      <c r="MST88" s="54"/>
      <c r="MSU88" s="54"/>
      <c r="MSV88" s="54"/>
      <c r="MSW88" s="54"/>
      <c r="MSX88" s="54"/>
      <c r="MSY88" s="54"/>
      <c r="MSZ88" s="54"/>
      <c r="MTA88" s="54"/>
      <c r="MTB88" s="54"/>
      <c r="MTC88" s="54"/>
      <c r="MTD88" s="54"/>
      <c r="MTE88" s="54"/>
      <c r="MTF88" s="54"/>
      <c r="MTG88" s="54"/>
      <c r="MTH88" s="54"/>
      <c r="MTI88" s="54"/>
      <c r="MTJ88" s="54"/>
      <c r="MTK88" s="54"/>
      <c r="MTL88" s="54"/>
      <c r="MTM88" s="54"/>
      <c r="MTN88" s="54"/>
      <c r="MTO88" s="54"/>
      <c r="MTP88" s="54"/>
      <c r="MTQ88" s="54"/>
      <c r="MTR88" s="54"/>
      <c r="MTS88" s="54"/>
      <c r="MTT88" s="54"/>
      <c r="MTU88" s="54"/>
      <c r="MTV88" s="54"/>
      <c r="MTW88" s="54"/>
      <c r="MTX88" s="54"/>
      <c r="MTY88" s="54"/>
      <c r="MTZ88" s="54"/>
      <c r="MUA88" s="54"/>
      <c r="MUB88" s="54"/>
      <c r="MUC88" s="54"/>
      <c r="MUD88" s="54"/>
      <c r="MUE88" s="54"/>
      <c r="MUF88" s="54"/>
      <c r="MUG88" s="54"/>
      <c r="MUH88" s="54"/>
      <c r="MUI88" s="54"/>
      <c r="MUJ88" s="54"/>
      <c r="MUK88" s="54"/>
      <c r="MUL88" s="54"/>
      <c r="MUM88" s="54"/>
      <c r="MUN88" s="54"/>
      <c r="MUO88" s="54"/>
      <c r="MUP88" s="54"/>
      <c r="MUQ88" s="54"/>
      <c r="MUR88" s="54"/>
      <c r="MUS88" s="54"/>
      <c r="MUT88" s="54"/>
      <c r="MUU88" s="54"/>
      <c r="MUV88" s="54"/>
      <c r="MUW88" s="54"/>
      <c r="MUX88" s="54"/>
      <c r="MUY88" s="54"/>
      <c r="MUZ88" s="54"/>
      <c r="MVA88" s="54"/>
      <c r="MVB88" s="54"/>
      <c r="MVC88" s="54"/>
      <c r="MVD88" s="54"/>
      <c r="MVE88" s="54"/>
      <c r="MVF88" s="54"/>
      <c r="MVG88" s="54"/>
      <c r="MVH88" s="54"/>
      <c r="MVI88" s="54"/>
      <c r="MVJ88" s="54"/>
      <c r="MVK88" s="54"/>
      <c r="MVL88" s="54"/>
      <c r="MVM88" s="54"/>
      <c r="MVN88" s="54"/>
      <c r="MVO88" s="54"/>
      <c r="MVP88" s="54"/>
      <c r="MVQ88" s="54"/>
      <c r="MVR88" s="54"/>
      <c r="MVS88" s="54"/>
      <c r="MVT88" s="54"/>
      <c r="MVU88" s="54"/>
      <c r="MVV88" s="54"/>
      <c r="MVW88" s="54"/>
      <c r="MVX88" s="54"/>
      <c r="MVY88" s="54"/>
      <c r="MVZ88" s="54"/>
      <c r="MWA88" s="54"/>
      <c r="MWB88" s="54"/>
      <c r="MWC88" s="54"/>
      <c r="MWD88" s="54"/>
      <c r="MWE88" s="54"/>
      <c r="MWF88" s="54"/>
      <c r="MWG88" s="54"/>
      <c r="MWH88" s="54"/>
      <c r="MWI88" s="54"/>
      <c r="MWJ88" s="54"/>
      <c r="MWK88" s="54"/>
      <c r="MWL88" s="54"/>
      <c r="MWM88" s="54"/>
      <c r="MWN88" s="54"/>
      <c r="MWO88" s="54"/>
      <c r="MWP88" s="54"/>
      <c r="MWQ88" s="54"/>
      <c r="MWR88" s="54"/>
      <c r="MWS88" s="54"/>
      <c r="MWT88" s="54"/>
      <c r="MWU88" s="54"/>
      <c r="MWV88" s="54"/>
      <c r="MWW88" s="54"/>
      <c r="MWX88" s="54"/>
      <c r="MWY88" s="54"/>
      <c r="MWZ88" s="54"/>
      <c r="MXA88" s="54"/>
      <c r="MXB88" s="54"/>
      <c r="MXC88" s="54"/>
      <c r="MXD88" s="54"/>
      <c r="MXE88" s="54"/>
      <c r="MXF88" s="54"/>
      <c r="MXG88" s="54"/>
      <c r="MXH88" s="54"/>
      <c r="MXI88" s="54"/>
      <c r="MXJ88" s="54"/>
      <c r="MXK88" s="54"/>
      <c r="MXL88" s="54"/>
      <c r="MXM88" s="54"/>
      <c r="MXN88" s="54"/>
      <c r="MXO88" s="54"/>
      <c r="MXP88" s="54"/>
      <c r="MXQ88" s="54"/>
      <c r="MXR88" s="54"/>
      <c r="MXS88" s="54"/>
      <c r="MXT88" s="54"/>
      <c r="MXU88" s="54"/>
      <c r="MXV88" s="54"/>
      <c r="MXW88" s="54"/>
      <c r="MXX88" s="54"/>
      <c r="MXY88" s="54"/>
      <c r="MXZ88" s="54"/>
      <c r="MYA88" s="54"/>
      <c r="MYB88" s="54"/>
      <c r="MYC88" s="54"/>
      <c r="MYD88" s="54"/>
      <c r="MYE88" s="54"/>
      <c r="MYF88" s="54"/>
      <c r="MYG88" s="54"/>
      <c r="MYH88" s="54"/>
      <c r="MYI88" s="54"/>
      <c r="MYJ88" s="54"/>
      <c r="MYK88" s="54"/>
      <c r="MYL88" s="54"/>
      <c r="MYM88" s="54"/>
      <c r="MYN88" s="54"/>
      <c r="MYO88" s="54"/>
      <c r="MYP88" s="54"/>
      <c r="MYQ88" s="54"/>
      <c r="MYR88" s="54"/>
      <c r="MYS88" s="54"/>
      <c r="MYT88" s="54"/>
      <c r="MYU88" s="54"/>
      <c r="MYV88" s="54"/>
      <c r="MYW88" s="54"/>
      <c r="MYX88" s="54"/>
      <c r="MYY88" s="54"/>
      <c r="MYZ88" s="54"/>
      <c r="MZA88" s="54"/>
      <c r="MZB88" s="54"/>
      <c r="MZC88" s="54"/>
      <c r="MZD88" s="54"/>
      <c r="MZE88" s="54"/>
      <c r="MZF88" s="54"/>
      <c r="MZG88" s="54"/>
      <c r="MZH88" s="54"/>
      <c r="MZI88" s="54"/>
      <c r="MZJ88" s="54"/>
      <c r="MZK88" s="54"/>
      <c r="MZL88" s="54"/>
      <c r="MZM88" s="54"/>
      <c r="MZN88" s="54"/>
      <c r="MZO88" s="54"/>
      <c r="MZP88" s="54"/>
      <c r="MZQ88" s="54"/>
      <c r="MZR88" s="54"/>
      <c r="MZS88" s="54"/>
      <c r="MZT88" s="54"/>
      <c r="MZU88" s="54"/>
      <c r="MZV88" s="54"/>
      <c r="MZW88" s="54"/>
      <c r="MZX88" s="54"/>
      <c r="MZY88" s="54"/>
      <c r="MZZ88" s="54"/>
      <c r="NAA88" s="54"/>
      <c r="NAB88" s="54"/>
      <c r="NAC88" s="54"/>
      <c r="NAD88" s="54"/>
      <c r="NAE88" s="54"/>
      <c r="NAF88" s="54"/>
      <c r="NAG88" s="54"/>
      <c r="NAH88" s="54"/>
      <c r="NAI88" s="54"/>
      <c r="NAJ88" s="54"/>
      <c r="NAK88" s="54"/>
      <c r="NAL88" s="54"/>
      <c r="NAM88" s="54"/>
      <c r="NAN88" s="54"/>
      <c r="NAO88" s="54"/>
      <c r="NAP88" s="54"/>
      <c r="NAQ88" s="54"/>
      <c r="NAR88" s="54"/>
      <c r="NAS88" s="54"/>
      <c r="NAT88" s="54"/>
      <c r="NAU88" s="54"/>
      <c r="NAV88" s="54"/>
      <c r="NAW88" s="54"/>
      <c r="NAX88" s="54"/>
      <c r="NAY88" s="54"/>
      <c r="NAZ88" s="54"/>
      <c r="NBA88" s="54"/>
      <c r="NBB88" s="54"/>
      <c r="NBC88" s="54"/>
      <c r="NBD88" s="54"/>
      <c r="NBE88" s="54"/>
      <c r="NBF88" s="54"/>
      <c r="NBG88" s="54"/>
      <c r="NBH88" s="54"/>
      <c r="NBI88" s="54"/>
      <c r="NBJ88" s="54"/>
      <c r="NBK88" s="54"/>
      <c r="NBL88" s="54"/>
      <c r="NBM88" s="54"/>
      <c r="NBN88" s="54"/>
      <c r="NBO88" s="54"/>
      <c r="NBP88" s="54"/>
      <c r="NBQ88" s="54"/>
      <c r="NBR88" s="54"/>
      <c r="NBS88" s="54"/>
      <c r="NBT88" s="54"/>
      <c r="NBU88" s="54"/>
      <c r="NBV88" s="54"/>
      <c r="NBW88" s="54"/>
      <c r="NBX88" s="54"/>
      <c r="NBY88" s="54"/>
      <c r="NBZ88" s="54"/>
      <c r="NCA88" s="54"/>
      <c r="NCB88" s="54"/>
      <c r="NCC88" s="54"/>
      <c r="NCD88" s="54"/>
      <c r="NCE88" s="54"/>
      <c r="NCF88" s="54"/>
      <c r="NCG88" s="54"/>
      <c r="NCH88" s="54"/>
      <c r="NCI88" s="54"/>
      <c r="NCJ88" s="54"/>
      <c r="NCK88" s="54"/>
      <c r="NCL88" s="54"/>
      <c r="NCM88" s="54"/>
      <c r="NCN88" s="54"/>
      <c r="NCO88" s="54"/>
      <c r="NCP88" s="54"/>
      <c r="NCQ88" s="54"/>
      <c r="NCR88" s="54"/>
      <c r="NCS88" s="54"/>
      <c r="NCT88" s="54"/>
      <c r="NCU88" s="54"/>
      <c r="NCV88" s="54"/>
      <c r="NCW88" s="54"/>
      <c r="NCX88" s="54"/>
      <c r="NCY88" s="54"/>
      <c r="NCZ88" s="54"/>
      <c r="NDA88" s="54"/>
      <c r="NDB88" s="54"/>
      <c r="NDC88" s="54"/>
      <c r="NDD88" s="54"/>
      <c r="NDE88" s="54"/>
      <c r="NDF88" s="54"/>
      <c r="NDG88" s="54"/>
      <c r="NDH88" s="54"/>
      <c r="NDI88" s="54"/>
      <c r="NDJ88" s="54"/>
      <c r="NDK88" s="54"/>
      <c r="NDL88" s="54"/>
      <c r="NDM88" s="54"/>
      <c r="NDN88" s="54"/>
      <c r="NDO88" s="54"/>
      <c r="NDP88" s="54"/>
      <c r="NDQ88" s="54"/>
      <c r="NDR88" s="54"/>
      <c r="NDS88" s="54"/>
      <c r="NDT88" s="54"/>
      <c r="NDU88" s="54"/>
      <c r="NDV88" s="54"/>
      <c r="NDW88" s="54"/>
      <c r="NDX88" s="54"/>
      <c r="NDY88" s="54"/>
      <c r="NDZ88" s="54"/>
      <c r="NEA88" s="54"/>
      <c r="NEB88" s="54"/>
      <c r="NEC88" s="54"/>
      <c r="NED88" s="54"/>
      <c r="NEE88" s="54"/>
      <c r="NEF88" s="54"/>
      <c r="NEG88" s="54"/>
      <c r="NEH88" s="54"/>
      <c r="NEI88" s="54"/>
      <c r="NEJ88" s="54"/>
      <c r="NEK88" s="54"/>
      <c r="NEL88" s="54"/>
      <c r="NEM88" s="54"/>
      <c r="NEN88" s="54"/>
      <c r="NEO88" s="54"/>
      <c r="NEP88" s="54"/>
      <c r="NEQ88" s="54"/>
      <c r="NER88" s="54"/>
      <c r="NES88" s="54"/>
      <c r="NET88" s="54"/>
      <c r="NEU88" s="54"/>
      <c r="NEV88" s="54"/>
      <c r="NEW88" s="54"/>
      <c r="NEX88" s="54"/>
      <c r="NEY88" s="54"/>
      <c r="NEZ88" s="54"/>
      <c r="NFA88" s="54"/>
      <c r="NFB88" s="54"/>
      <c r="NFC88" s="54"/>
      <c r="NFD88" s="54"/>
      <c r="NFE88" s="54"/>
      <c r="NFF88" s="54"/>
      <c r="NFG88" s="54"/>
      <c r="NFH88" s="54"/>
      <c r="NFI88" s="54"/>
      <c r="NFJ88" s="54"/>
      <c r="NFK88" s="54"/>
      <c r="NFL88" s="54"/>
      <c r="NFM88" s="54"/>
      <c r="NFN88" s="54"/>
      <c r="NFO88" s="54"/>
      <c r="NFP88" s="54"/>
      <c r="NFQ88" s="54"/>
      <c r="NFR88" s="54"/>
      <c r="NFS88" s="54"/>
      <c r="NFT88" s="54"/>
      <c r="NFU88" s="54"/>
      <c r="NFV88" s="54"/>
      <c r="NFW88" s="54"/>
      <c r="NFX88" s="54"/>
      <c r="NFY88" s="54"/>
      <c r="NFZ88" s="54"/>
      <c r="NGA88" s="54"/>
      <c r="NGB88" s="54"/>
      <c r="NGC88" s="54"/>
      <c r="NGD88" s="54"/>
      <c r="NGE88" s="54"/>
      <c r="NGF88" s="54"/>
      <c r="NGG88" s="54"/>
      <c r="NGH88" s="54"/>
      <c r="NGI88" s="54"/>
      <c r="NGJ88" s="54"/>
      <c r="NGK88" s="54"/>
      <c r="NGL88" s="54"/>
      <c r="NGM88" s="54"/>
      <c r="NGN88" s="54"/>
      <c r="NGO88" s="54"/>
      <c r="NGP88" s="54"/>
      <c r="NGQ88" s="54"/>
      <c r="NGR88" s="54"/>
      <c r="NGS88" s="54"/>
      <c r="NGT88" s="54"/>
      <c r="NGU88" s="54"/>
      <c r="NGV88" s="54"/>
      <c r="NGW88" s="54"/>
      <c r="NGX88" s="54"/>
      <c r="NGY88" s="54"/>
      <c r="NGZ88" s="54"/>
      <c r="NHA88" s="54"/>
      <c r="NHB88" s="54"/>
      <c r="NHC88" s="54"/>
      <c r="NHD88" s="54"/>
      <c r="NHE88" s="54"/>
      <c r="NHF88" s="54"/>
      <c r="NHG88" s="54"/>
      <c r="NHH88" s="54"/>
      <c r="NHI88" s="54"/>
      <c r="NHJ88" s="54"/>
      <c r="NHK88" s="54"/>
      <c r="NHL88" s="54"/>
      <c r="NHM88" s="54"/>
      <c r="NHN88" s="54"/>
      <c r="NHO88" s="54"/>
      <c r="NHP88" s="54"/>
      <c r="NHQ88" s="54"/>
      <c r="NHR88" s="54"/>
      <c r="NHS88" s="54"/>
      <c r="NHT88" s="54"/>
      <c r="NHU88" s="54"/>
      <c r="NHV88" s="54"/>
      <c r="NHW88" s="54"/>
      <c r="NHX88" s="54"/>
      <c r="NHY88" s="54"/>
      <c r="NHZ88" s="54"/>
      <c r="NIA88" s="54"/>
      <c r="NIB88" s="54"/>
      <c r="NIC88" s="54"/>
      <c r="NID88" s="54"/>
      <c r="NIE88" s="54"/>
      <c r="NIF88" s="54"/>
      <c r="NIG88" s="54"/>
      <c r="NIH88" s="54"/>
      <c r="NII88" s="54"/>
      <c r="NIJ88" s="54"/>
      <c r="NIK88" s="54"/>
      <c r="NIL88" s="54"/>
      <c r="NIM88" s="54"/>
      <c r="NIN88" s="54"/>
      <c r="NIO88" s="54"/>
      <c r="NIP88" s="54"/>
      <c r="NIQ88" s="54"/>
      <c r="NIR88" s="54"/>
      <c r="NIS88" s="54"/>
      <c r="NIT88" s="54"/>
      <c r="NIU88" s="54"/>
      <c r="NIV88" s="54"/>
      <c r="NIW88" s="54"/>
      <c r="NIX88" s="54"/>
      <c r="NIY88" s="54"/>
      <c r="NIZ88" s="54"/>
      <c r="NJA88" s="54"/>
      <c r="NJB88" s="54"/>
      <c r="NJC88" s="54"/>
      <c r="NJD88" s="54"/>
      <c r="NJE88" s="54"/>
      <c r="NJF88" s="54"/>
      <c r="NJG88" s="54"/>
      <c r="NJH88" s="54"/>
      <c r="NJI88" s="54"/>
      <c r="NJJ88" s="54"/>
      <c r="NJK88" s="54"/>
      <c r="NJL88" s="54"/>
      <c r="NJM88" s="54"/>
      <c r="NJN88" s="54"/>
      <c r="NJO88" s="54"/>
      <c r="NJP88" s="54"/>
      <c r="NJQ88" s="54"/>
      <c r="NJR88" s="54"/>
      <c r="NJS88" s="54"/>
      <c r="NJT88" s="54"/>
      <c r="NJU88" s="54"/>
      <c r="NJV88" s="54"/>
      <c r="NJW88" s="54"/>
      <c r="NJX88" s="54"/>
      <c r="NJY88" s="54"/>
      <c r="NJZ88" s="54"/>
      <c r="NKA88" s="54"/>
      <c r="NKB88" s="54"/>
      <c r="NKC88" s="54"/>
      <c r="NKD88" s="54"/>
      <c r="NKE88" s="54"/>
      <c r="NKF88" s="54"/>
      <c r="NKG88" s="54"/>
      <c r="NKH88" s="54"/>
      <c r="NKI88" s="54"/>
      <c r="NKJ88" s="54"/>
      <c r="NKK88" s="54"/>
      <c r="NKL88" s="54"/>
      <c r="NKM88" s="54"/>
      <c r="NKN88" s="54"/>
      <c r="NKO88" s="54"/>
      <c r="NKP88" s="54"/>
      <c r="NKQ88" s="54"/>
      <c r="NKR88" s="54"/>
      <c r="NKS88" s="54"/>
      <c r="NKT88" s="54"/>
      <c r="NKU88" s="54"/>
      <c r="NKV88" s="54"/>
      <c r="NKW88" s="54"/>
      <c r="NKX88" s="54"/>
      <c r="NKY88" s="54"/>
      <c r="NKZ88" s="54"/>
      <c r="NLA88" s="54"/>
      <c r="NLB88" s="54"/>
      <c r="NLC88" s="54"/>
      <c r="NLD88" s="54"/>
      <c r="NLE88" s="54"/>
      <c r="NLF88" s="54"/>
      <c r="NLG88" s="54"/>
      <c r="NLH88" s="54"/>
      <c r="NLI88" s="54"/>
      <c r="NLJ88" s="54"/>
      <c r="NLK88" s="54"/>
      <c r="NLL88" s="54"/>
      <c r="NLM88" s="54"/>
      <c r="NLN88" s="54"/>
      <c r="NLO88" s="54"/>
      <c r="NLP88" s="54"/>
      <c r="NLQ88" s="54"/>
      <c r="NLR88" s="54"/>
      <c r="NLS88" s="54"/>
      <c r="NLT88" s="54"/>
      <c r="NLU88" s="54"/>
      <c r="NLV88" s="54"/>
      <c r="NLW88" s="54"/>
      <c r="NLX88" s="54"/>
      <c r="NLY88" s="54"/>
      <c r="NLZ88" s="54"/>
      <c r="NMA88" s="54"/>
      <c r="NMB88" s="54"/>
      <c r="NMC88" s="54"/>
      <c r="NMD88" s="54"/>
      <c r="NME88" s="54"/>
      <c r="NMF88" s="54"/>
      <c r="NMG88" s="54"/>
      <c r="NMH88" s="54"/>
      <c r="NMI88" s="54"/>
      <c r="NMJ88" s="54"/>
      <c r="NMK88" s="54"/>
      <c r="NML88" s="54"/>
      <c r="NMM88" s="54"/>
      <c r="NMN88" s="54"/>
      <c r="NMO88" s="54"/>
      <c r="NMP88" s="54"/>
      <c r="NMQ88" s="54"/>
      <c r="NMR88" s="54"/>
      <c r="NMS88" s="54"/>
      <c r="NMT88" s="54"/>
      <c r="NMU88" s="54"/>
      <c r="NMV88" s="54"/>
      <c r="NMW88" s="54"/>
      <c r="NMX88" s="54"/>
      <c r="NMY88" s="54"/>
      <c r="NMZ88" s="54"/>
      <c r="NNA88" s="54"/>
      <c r="NNB88" s="54"/>
      <c r="NNC88" s="54"/>
      <c r="NND88" s="54"/>
      <c r="NNE88" s="54"/>
      <c r="NNF88" s="54"/>
      <c r="NNG88" s="54"/>
      <c r="NNH88" s="54"/>
      <c r="NNI88" s="54"/>
      <c r="NNJ88" s="54"/>
      <c r="NNK88" s="54"/>
      <c r="NNL88" s="54"/>
      <c r="NNM88" s="54"/>
      <c r="NNN88" s="54"/>
      <c r="NNO88" s="54"/>
      <c r="NNP88" s="54"/>
      <c r="NNQ88" s="54"/>
      <c r="NNR88" s="54"/>
      <c r="NNS88" s="54"/>
      <c r="NNT88" s="54"/>
      <c r="NNU88" s="54"/>
      <c r="NNV88" s="54"/>
      <c r="NNW88" s="54"/>
      <c r="NNX88" s="54"/>
      <c r="NNY88" s="54"/>
      <c r="NNZ88" s="54"/>
      <c r="NOA88" s="54"/>
      <c r="NOB88" s="54"/>
      <c r="NOC88" s="54"/>
      <c r="NOD88" s="54"/>
      <c r="NOE88" s="54"/>
      <c r="NOF88" s="54"/>
      <c r="NOG88" s="54"/>
      <c r="NOH88" s="54"/>
      <c r="NOI88" s="54"/>
      <c r="NOJ88" s="54"/>
      <c r="NOK88" s="54"/>
      <c r="NOL88" s="54"/>
      <c r="NOM88" s="54"/>
      <c r="NON88" s="54"/>
      <c r="NOO88" s="54"/>
      <c r="NOP88" s="54"/>
      <c r="NOQ88" s="54"/>
      <c r="NOR88" s="54"/>
      <c r="NOS88" s="54"/>
      <c r="NOT88" s="54"/>
      <c r="NOU88" s="54"/>
      <c r="NOV88" s="54"/>
      <c r="NOW88" s="54"/>
      <c r="NOX88" s="54"/>
      <c r="NOY88" s="54"/>
      <c r="NOZ88" s="54"/>
      <c r="NPA88" s="54"/>
      <c r="NPB88" s="54"/>
      <c r="NPC88" s="54"/>
      <c r="NPD88" s="54"/>
      <c r="NPE88" s="54"/>
      <c r="NPF88" s="54"/>
      <c r="NPG88" s="54"/>
      <c r="NPH88" s="54"/>
      <c r="NPI88" s="54"/>
      <c r="NPJ88" s="54"/>
      <c r="NPK88" s="54"/>
      <c r="NPL88" s="54"/>
      <c r="NPM88" s="54"/>
      <c r="NPN88" s="54"/>
      <c r="NPO88" s="54"/>
      <c r="NPP88" s="54"/>
      <c r="NPQ88" s="54"/>
      <c r="NPR88" s="54"/>
      <c r="NPS88" s="54"/>
      <c r="NPT88" s="54"/>
      <c r="NPU88" s="54"/>
      <c r="NPV88" s="54"/>
      <c r="NPW88" s="54"/>
      <c r="NPX88" s="54"/>
      <c r="NPY88" s="54"/>
      <c r="NPZ88" s="54"/>
      <c r="NQA88" s="54"/>
      <c r="NQB88" s="54"/>
      <c r="NQC88" s="54"/>
      <c r="NQD88" s="54"/>
      <c r="NQE88" s="54"/>
      <c r="NQF88" s="54"/>
      <c r="NQG88" s="54"/>
      <c r="NQH88" s="54"/>
      <c r="NQI88" s="54"/>
      <c r="NQJ88" s="54"/>
      <c r="NQK88" s="54"/>
      <c r="NQL88" s="54"/>
      <c r="NQM88" s="54"/>
      <c r="NQN88" s="54"/>
      <c r="NQO88" s="54"/>
      <c r="NQP88" s="54"/>
      <c r="NQQ88" s="54"/>
      <c r="NQR88" s="54"/>
      <c r="NQS88" s="54"/>
      <c r="NQT88" s="54"/>
      <c r="NQU88" s="54"/>
      <c r="NQV88" s="54"/>
      <c r="NQW88" s="54"/>
      <c r="NQX88" s="54"/>
      <c r="NQY88" s="54"/>
      <c r="NQZ88" s="54"/>
      <c r="NRA88" s="54"/>
      <c r="NRB88" s="54"/>
      <c r="NRC88" s="54"/>
      <c r="NRD88" s="54"/>
      <c r="NRE88" s="54"/>
      <c r="NRF88" s="54"/>
      <c r="NRG88" s="54"/>
      <c r="NRH88" s="54"/>
      <c r="NRI88" s="54"/>
      <c r="NRJ88" s="54"/>
      <c r="NRK88" s="54"/>
      <c r="NRL88" s="54"/>
      <c r="NRM88" s="54"/>
      <c r="NRN88" s="54"/>
      <c r="NRO88" s="54"/>
      <c r="NRP88" s="54"/>
      <c r="NRQ88" s="54"/>
      <c r="NRR88" s="54"/>
      <c r="NRS88" s="54"/>
      <c r="NRT88" s="54"/>
      <c r="NRU88" s="54"/>
      <c r="NRV88" s="54"/>
      <c r="NRW88" s="54"/>
      <c r="NRX88" s="54"/>
      <c r="NRY88" s="54"/>
      <c r="NRZ88" s="54"/>
      <c r="NSA88" s="54"/>
      <c r="NSB88" s="54"/>
      <c r="NSC88" s="54"/>
      <c r="NSD88" s="54"/>
      <c r="NSE88" s="54"/>
      <c r="NSF88" s="54"/>
      <c r="NSG88" s="54"/>
      <c r="NSH88" s="54"/>
      <c r="NSI88" s="54"/>
      <c r="NSJ88" s="54"/>
      <c r="NSK88" s="54"/>
      <c r="NSL88" s="54"/>
      <c r="NSM88" s="54"/>
      <c r="NSN88" s="54"/>
      <c r="NSO88" s="54"/>
      <c r="NSP88" s="54"/>
      <c r="NSQ88" s="54"/>
      <c r="NSR88" s="54"/>
      <c r="NSS88" s="54"/>
      <c r="NST88" s="54"/>
      <c r="NSU88" s="54"/>
      <c r="NSV88" s="54"/>
      <c r="NSW88" s="54"/>
      <c r="NSX88" s="54"/>
      <c r="NSY88" s="54"/>
      <c r="NSZ88" s="54"/>
      <c r="NTA88" s="54"/>
      <c r="NTB88" s="54"/>
      <c r="NTC88" s="54"/>
      <c r="NTD88" s="54"/>
      <c r="NTE88" s="54"/>
      <c r="NTF88" s="54"/>
      <c r="NTG88" s="54"/>
      <c r="NTH88" s="54"/>
      <c r="NTI88" s="54"/>
      <c r="NTJ88" s="54"/>
      <c r="NTK88" s="54"/>
      <c r="NTL88" s="54"/>
      <c r="NTM88" s="54"/>
      <c r="NTN88" s="54"/>
      <c r="NTO88" s="54"/>
      <c r="NTP88" s="54"/>
      <c r="NTQ88" s="54"/>
      <c r="NTR88" s="54"/>
      <c r="NTS88" s="54"/>
      <c r="NTT88" s="54"/>
      <c r="NTU88" s="54"/>
      <c r="NTV88" s="54"/>
      <c r="NTW88" s="54"/>
      <c r="NTX88" s="54"/>
      <c r="NTY88" s="54"/>
      <c r="NTZ88" s="54"/>
      <c r="NUA88" s="54"/>
      <c r="NUB88" s="54"/>
      <c r="NUC88" s="54"/>
      <c r="NUD88" s="54"/>
      <c r="NUE88" s="54"/>
      <c r="NUF88" s="54"/>
      <c r="NUG88" s="54"/>
      <c r="NUH88" s="54"/>
      <c r="NUI88" s="54"/>
      <c r="NUJ88" s="54"/>
      <c r="NUK88" s="54"/>
      <c r="NUL88" s="54"/>
      <c r="NUM88" s="54"/>
      <c r="NUN88" s="54"/>
      <c r="NUO88" s="54"/>
      <c r="NUP88" s="54"/>
      <c r="NUQ88" s="54"/>
      <c r="NUR88" s="54"/>
      <c r="NUS88" s="54"/>
      <c r="NUT88" s="54"/>
      <c r="NUU88" s="54"/>
      <c r="NUV88" s="54"/>
      <c r="NUW88" s="54"/>
      <c r="NUX88" s="54"/>
      <c r="NUY88" s="54"/>
      <c r="NUZ88" s="54"/>
      <c r="NVA88" s="54"/>
      <c r="NVB88" s="54"/>
      <c r="NVC88" s="54"/>
      <c r="NVD88" s="54"/>
      <c r="NVE88" s="54"/>
      <c r="NVF88" s="54"/>
      <c r="NVG88" s="54"/>
      <c r="NVH88" s="54"/>
      <c r="NVI88" s="54"/>
      <c r="NVJ88" s="54"/>
      <c r="NVK88" s="54"/>
      <c r="NVL88" s="54"/>
      <c r="NVM88" s="54"/>
      <c r="NVN88" s="54"/>
      <c r="NVO88" s="54"/>
      <c r="NVP88" s="54"/>
      <c r="NVQ88" s="54"/>
      <c r="NVR88" s="54"/>
      <c r="NVS88" s="54"/>
      <c r="NVT88" s="54"/>
      <c r="NVU88" s="54"/>
      <c r="NVV88" s="54"/>
      <c r="NVW88" s="54"/>
      <c r="NVX88" s="54"/>
      <c r="NVY88" s="54"/>
      <c r="NVZ88" s="54"/>
      <c r="NWA88" s="54"/>
      <c r="NWB88" s="54"/>
      <c r="NWC88" s="54"/>
      <c r="NWD88" s="54"/>
      <c r="NWE88" s="54"/>
      <c r="NWF88" s="54"/>
      <c r="NWG88" s="54"/>
      <c r="NWH88" s="54"/>
      <c r="NWI88" s="54"/>
      <c r="NWJ88" s="54"/>
      <c r="NWK88" s="54"/>
      <c r="NWL88" s="54"/>
      <c r="NWM88" s="54"/>
      <c r="NWN88" s="54"/>
      <c r="NWO88" s="54"/>
      <c r="NWP88" s="54"/>
      <c r="NWQ88" s="54"/>
      <c r="NWR88" s="54"/>
      <c r="NWS88" s="54"/>
      <c r="NWT88" s="54"/>
      <c r="NWU88" s="54"/>
      <c r="NWV88" s="54"/>
      <c r="NWW88" s="54"/>
      <c r="NWX88" s="54"/>
      <c r="NWY88" s="54"/>
      <c r="NWZ88" s="54"/>
      <c r="NXA88" s="54"/>
      <c r="NXB88" s="54"/>
      <c r="NXC88" s="54"/>
      <c r="NXD88" s="54"/>
      <c r="NXE88" s="54"/>
      <c r="NXF88" s="54"/>
      <c r="NXG88" s="54"/>
      <c r="NXH88" s="54"/>
      <c r="NXI88" s="54"/>
      <c r="NXJ88" s="54"/>
      <c r="NXK88" s="54"/>
      <c r="NXL88" s="54"/>
      <c r="NXM88" s="54"/>
      <c r="NXN88" s="54"/>
      <c r="NXO88" s="54"/>
      <c r="NXP88" s="54"/>
      <c r="NXQ88" s="54"/>
      <c r="NXR88" s="54"/>
      <c r="NXS88" s="54"/>
      <c r="NXT88" s="54"/>
      <c r="NXU88" s="54"/>
      <c r="NXV88" s="54"/>
      <c r="NXW88" s="54"/>
      <c r="NXX88" s="54"/>
      <c r="NXY88" s="54"/>
      <c r="NXZ88" s="54"/>
      <c r="NYA88" s="54"/>
      <c r="NYB88" s="54"/>
      <c r="NYC88" s="54"/>
      <c r="NYD88" s="54"/>
      <c r="NYE88" s="54"/>
      <c r="NYF88" s="54"/>
      <c r="NYG88" s="54"/>
      <c r="NYH88" s="54"/>
      <c r="NYI88" s="54"/>
      <c r="NYJ88" s="54"/>
      <c r="NYK88" s="54"/>
      <c r="NYL88" s="54"/>
      <c r="NYM88" s="54"/>
      <c r="NYN88" s="54"/>
      <c r="NYO88" s="54"/>
      <c r="NYP88" s="54"/>
      <c r="NYQ88" s="54"/>
      <c r="NYR88" s="54"/>
      <c r="NYS88" s="54"/>
      <c r="NYT88" s="54"/>
      <c r="NYU88" s="54"/>
      <c r="NYV88" s="54"/>
      <c r="NYW88" s="54"/>
      <c r="NYX88" s="54"/>
      <c r="NYY88" s="54"/>
      <c r="NYZ88" s="54"/>
      <c r="NZA88" s="54"/>
      <c r="NZB88" s="54"/>
      <c r="NZC88" s="54"/>
      <c r="NZD88" s="54"/>
      <c r="NZE88" s="54"/>
      <c r="NZF88" s="54"/>
      <c r="NZG88" s="54"/>
      <c r="NZH88" s="54"/>
      <c r="NZI88" s="54"/>
      <c r="NZJ88" s="54"/>
      <c r="NZK88" s="54"/>
      <c r="NZL88" s="54"/>
      <c r="NZM88" s="54"/>
      <c r="NZN88" s="54"/>
      <c r="NZO88" s="54"/>
      <c r="NZP88" s="54"/>
      <c r="NZQ88" s="54"/>
      <c r="NZR88" s="54"/>
      <c r="NZS88" s="54"/>
      <c r="NZT88" s="54"/>
      <c r="NZU88" s="54"/>
      <c r="NZV88" s="54"/>
      <c r="NZW88" s="54"/>
      <c r="NZX88" s="54"/>
      <c r="NZY88" s="54"/>
      <c r="NZZ88" s="54"/>
      <c r="OAA88" s="54"/>
      <c r="OAB88" s="54"/>
      <c r="OAC88" s="54"/>
      <c r="OAD88" s="54"/>
      <c r="OAE88" s="54"/>
      <c r="OAF88" s="54"/>
      <c r="OAG88" s="54"/>
      <c r="OAH88" s="54"/>
      <c r="OAI88" s="54"/>
      <c r="OAJ88" s="54"/>
      <c r="OAK88" s="54"/>
      <c r="OAL88" s="54"/>
      <c r="OAM88" s="54"/>
      <c r="OAN88" s="54"/>
      <c r="OAO88" s="54"/>
      <c r="OAP88" s="54"/>
      <c r="OAQ88" s="54"/>
      <c r="OAR88" s="54"/>
      <c r="OAS88" s="54"/>
      <c r="OAT88" s="54"/>
      <c r="OAU88" s="54"/>
      <c r="OAV88" s="54"/>
      <c r="OAW88" s="54"/>
      <c r="OAX88" s="54"/>
      <c r="OAY88" s="54"/>
      <c r="OAZ88" s="54"/>
      <c r="OBA88" s="54"/>
      <c r="OBB88" s="54"/>
      <c r="OBC88" s="54"/>
      <c r="OBD88" s="54"/>
      <c r="OBE88" s="54"/>
      <c r="OBF88" s="54"/>
      <c r="OBG88" s="54"/>
      <c r="OBH88" s="54"/>
      <c r="OBI88" s="54"/>
      <c r="OBJ88" s="54"/>
      <c r="OBK88" s="54"/>
      <c r="OBL88" s="54"/>
      <c r="OBM88" s="54"/>
      <c r="OBN88" s="54"/>
      <c r="OBO88" s="54"/>
      <c r="OBP88" s="54"/>
      <c r="OBQ88" s="54"/>
      <c r="OBR88" s="54"/>
      <c r="OBS88" s="54"/>
      <c r="OBT88" s="54"/>
      <c r="OBU88" s="54"/>
      <c r="OBV88" s="54"/>
      <c r="OBW88" s="54"/>
      <c r="OBX88" s="54"/>
      <c r="OBY88" s="54"/>
      <c r="OBZ88" s="54"/>
      <c r="OCA88" s="54"/>
      <c r="OCB88" s="54"/>
      <c r="OCC88" s="54"/>
      <c r="OCD88" s="54"/>
      <c r="OCE88" s="54"/>
      <c r="OCF88" s="54"/>
      <c r="OCG88" s="54"/>
      <c r="OCH88" s="54"/>
      <c r="OCI88" s="54"/>
      <c r="OCJ88" s="54"/>
      <c r="OCK88" s="54"/>
      <c r="OCL88" s="54"/>
      <c r="OCM88" s="54"/>
      <c r="OCN88" s="54"/>
      <c r="OCO88" s="54"/>
      <c r="OCP88" s="54"/>
      <c r="OCQ88" s="54"/>
      <c r="OCR88" s="54"/>
      <c r="OCS88" s="54"/>
      <c r="OCT88" s="54"/>
      <c r="OCU88" s="54"/>
      <c r="OCV88" s="54"/>
      <c r="OCW88" s="54"/>
      <c r="OCX88" s="54"/>
      <c r="OCY88" s="54"/>
      <c r="OCZ88" s="54"/>
      <c r="ODA88" s="54"/>
      <c r="ODB88" s="54"/>
      <c r="ODC88" s="54"/>
      <c r="ODD88" s="54"/>
      <c r="ODE88" s="54"/>
      <c r="ODF88" s="54"/>
      <c r="ODG88" s="54"/>
      <c r="ODH88" s="54"/>
      <c r="ODI88" s="54"/>
      <c r="ODJ88" s="54"/>
      <c r="ODK88" s="54"/>
      <c r="ODL88" s="54"/>
      <c r="ODM88" s="54"/>
      <c r="ODN88" s="54"/>
      <c r="ODO88" s="54"/>
      <c r="ODP88" s="54"/>
      <c r="ODQ88" s="54"/>
      <c r="ODR88" s="54"/>
      <c r="ODS88" s="54"/>
      <c r="ODT88" s="54"/>
      <c r="ODU88" s="54"/>
      <c r="ODV88" s="54"/>
      <c r="ODW88" s="54"/>
      <c r="ODX88" s="54"/>
      <c r="ODY88" s="54"/>
      <c r="ODZ88" s="54"/>
      <c r="OEA88" s="54"/>
      <c r="OEB88" s="54"/>
      <c r="OEC88" s="54"/>
      <c r="OED88" s="54"/>
      <c r="OEE88" s="54"/>
      <c r="OEF88" s="54"/>
      <c r="OEG88" s="54"/>
      <c r="OEH88" s="54"/>
      <c r="OEI88" s="54"/>
      <c r="OEJ88" s="54"/>
      <c r="OEK88" s="54"/>
      <c r="OEL88" s="54"/>
      <c r="OEM88" s="54"/>
      <c r="OEN88" s="54"/>
      <c r="OEO88" s="54"/>
      <c r="OEP88" s="54"/>
      <c r="OEQ88" s="54"/>
      <c r="OER88" s="54"/>
      <c r="OES88" s="54"/>
      <c r="OET88" s="54"/>
      <c r="OEU88" s="54"/>
      <c r="OEV88" s="54"/>
      <c r="OEW88" s="54"/>
      <c r="OEX88" s="54"/>
      <c r="OEY88" s="54"/>
      <c r="OEZ88" s="54"/>
      <c r="OFA88" s="54"/>
      <c r="OFB88" s="54"/>
      <c r="OFC88" s="54"/>
      <c r="OFD88" s="54"/>
      <c r="OFE88" s="54"/>
      <c r="OFF88" s="54"/>
      <c r="OFG88" s="54"/>
      <c r="OFH88" s="54"/>
      <c r="OFI88" s="54"/>
      <c r="OFJ88" s="54"/>
      <c r="OFK88" s="54"/>
      <c r="OFL88" s="54"/>
      <c r="OFM88" s="54"/>
      <c r="OFN88" s="54"/>
      <c r="OFO88" s="54"/>
      <c r="OFP88" s="54"/>
      <c r="OFQ88" s="54"/>
      <c r="OFR88" s="54"/>
      <c r="OFS88" s="54"/>
      <c r="OFT88" s="54"/>
      <c r="OFU88" s="54"/>
      <c r="OFV88" s="54"/>
      <c r="OFW88" s="54"/>
      <c r="OFX88" s="54"/>
      <c r="OFY88" s="54"/>
      <c r="OFZ88" s="54"/>
      <c r="OGA88" s="54"/>
      <c r="OGB88" s="54"/>
      <c r="OGC88" s="54"/>
      <c r="OGD88" s="54"/>
      <c r="OGE88" s="54"/>
      <c r="OGF88" s="54"/>
      <c r="OGG88" s="54"/>
      <c r="OGH88" s="54"/>
      <c r="OGI88" s="54"/>
      <c r="OGJ88" s="54"/>
      <c r="OGK88" s="54"/>
      <c r="OGL88" s="54"/>
      <c r="OGM88" s="54"/>
      <c r="OGN88" s="54"/>
      <c r="OGO88" s="54"/>
      <c r="OGP88" s="54"/>
      <c r="OGQ88" s="54"/>
      <c r="OGR88" s="54"/>
      <c r="OGS88" s="54"/>
      <c r="OGT88" s="54"/>
      <c r="OGU88" s="54"/>
      <c r="OGV88" s="54"/>
      <c r="OGW88" s="54"/>
      <c r="OGX88" s="54"/>
      <c r="OGY88" s="54"/>
      <c r="OGZ88" s="54"/>
      <c r="OHA88" s="54"/>
      <c r="OHB88" s="54"/>
      <c r="OHC88" s="54"/>
      <c r="OHD88" s="54"/>
      <c r="OHE88" s="54"/>
      <c r="OHF88" s="54"/>
      <c r="OHG88" s="54"/>
      <c r="OHH88" s="54"/>
      <c r="OHI88" s="54"/>
      <c r="OHJ88" s="54"/>
      <c r="OHK88" s="54"/>
      <c r="OHL88" s="54"/>
      <c r="OHM88" s="54"/>
      <c r="OHN88" s="54"/>
      <c r="OHO88" s="54"/>
      <c r="OHP88" s="54"/>
      <c r="OHQ88" s="54"/>
      <c r="OHR88" s="54"/>
      <c r="OHS88" s="54"/>
      <c r="OHT88" s="54"/>
      <c r="OHU88" s="54"/>
      <c r="OHV88" s="54"/>
      <c r="OHW88" s="54"/>
      <c r="OHX88" s="54"/>
      <c r="OHY88" s="54"/>
      <c r="OHZ88" s="54"/>
      <c r="OIA88" s="54"/>
      <c r="OIB88" s="54"/>
      <c r="OIC88" s="54"/>
      <c r="OID88" s="54"/>
      <c r="OIE88" s="54"/>
      <c r="OIF88" s="54"/>
      <c r="OIG88" s="54"/>
      <c r="OIH88" s="54"/>
      <c r="OII88" s="54"/>
      <c r="OIJ88" s="54"/>
      <c r="OIK88" s="54"/>
      <c r="OIL88" s="54"/>
      <c r="OIM88" s="54"/>
      <c r="OIN88" s="54"/>
      <c r="OIO88" s="54"/>
      <c r="OIP88" s="54"/>
      <c r="OIQ88" s="54"/>
      <c r="OIR88" s="54"/>
      <c r="OIS88" s="54"/>
      <c r="OIT88" s="54"/>
      <c r="OIU88" s="54"/>
      <c r="OIV88" s="54"/>
      <c r="OIW88" s="54"/>
      <c r="OIX88" s="54"/>
      <c r="OIY88" s="54"/>
      <c r="OIZ88" s="54"/>
      <c r="OJA88" s="54"/>
      <c r="OJB88" s="54"/>
      <c r="OJC88" s="54"/>
      <c r="OJD88" s="54"/>
      <c r="OJE88" s="54"/>
      <c r="OJF88" s="54"/>
      <c r="OJG88" s="54"/>
      <c r="OJH88" s="54"/>
      <c r="OJI88" s="54"/>
      <c r="OJJ88" s="54"/>
      <c r="OJK88" s="54"/>
      <c r="OJL88" s="54"/>
      <c r="OJM88" s="54"/>
      <c r="OJN88" s="54"/>
      <c r="OJO88" s="54"/>
      <c r="OJP88" s="54"/>
      <c r="OJQ88" s="54"/>
      <c r="OJR88" s="54"/>
      <c r="OJS88" s="54"/>
      <c r="OJT88" s="54"/>
      <c r="OJU88" s="54"/>
      <c r="OJV88" s="54"/>
      <c r="OJW88" s="54"/>
      <c r="OJX88" s="54"/>
      <c r="OJY88" s="54"/>
      <c r="OJZ88" s="54"/>
      <c r="OKA88" s="54"/>
      <c r="OKB88" s="54"/>
      <c r="OKC88" s="54"/>
      <c r="OKD88" s="54"/>
      <c r="OKE88" s="54"/>
      <c r="OKF88" s="54"/>
      <c r="OKG88" s="54"/>
      <c r="OKH88" s="54"/>
      <c r="OKI88" s="54"/>
      <c r="OKJ88" s="54"/>
      <c r="OKK88" s="54"/>
      <c r="OKL88" s="54"/>
      <c r="OKM88" s="54"/>
      <c r="OKN88" s="54"/>
      <c r="OKO88" s="54"/>
      <c r="OKP88" s="54"/>
      <c r="OKQ88" s="54"/>
      <c r="OKR88" s="54"/>
      <c r="OKS88" s="54"/>
      <c r="OKT88" s="54"/>
      <c r="OKU88" s="54"/>
      <c r="OKV88" s="54"/>
      <c r="OKW88" s="54"/>
      <c r="OKX88" s="54"/>
      <c r="OKY88" s="54"/>
      <c r="OKZ88" s="54"/>
      <c r="OLA88" s="54"/>
      <c r="OLB88" s="54"/>
      <c r="OLC88" s="54"/>
      <c r="OLD88" s="54"/>
      <c r="OLE88" s="54"/>
      <c r="OLF88" s="54"/>
      <c r="OLG88" s="54"/>
      <c r="OLH88" s="54"/>
      <c r="OLI88" s="54"/>
      <c r="OLJ88" s="54"/>
      <c r="OLK88" s="54"/>
      <c r="OLL88" s="54"/>
      <c r="OLM88" s="54"/>
      <c r="OLN88" s="54"/>
      <c r="OLO88" s="54"/>
      <c r="OLP88" s="54"/>
      <c r="OLQ88" s="54"/>
      <c r="OLR88" s="54"/>
      <c r="OLS88" s="54"/>
      <c r="OLT88" s="54"/>
      <c r="OLU88" s="54"/>
      <c r="OLV88" s="54"/>
      <c r="OLW88" s="54"/>
      <c r="OLX88" s="54"/>
      <c r="OLY88" s="54"/>
      <c r="OLZ88" s="54"/>
      <c r="OMA88" s="54"/>
      <c r="OMB88" s="54"/>
      <c r="OMC88" s="54"/>
      <c r="OMD88" s="54"/>
      <c r="OME88" s="54"/>
      <c r="OMF88" s="54"/>
      <c r="OMG88" s="54"/>
      <c r="OMH88" s="54"/>
      <c r="OMI88" s="54"/>
      <c r="OMJ88" s="54"/>
      <c r="OMK88" s="54"/>
      <c r="OML88" s="54"/>
      <c r="OMM88" s="54"/>
      <c r="OMN88" s="54"/>
      <c r="OMO88" s="54"/>
      <c r="OMP88" s="54"/>
      <c r="OMQ88" s="54"/>
      <c r="OMR88" s="54"/>
      <c r="OMS88" s="54"/>
      <c r="OMT88" s="54"/>
      <c r="OMU88" s="54"/>
      <c r="OMV88" s="54"/>
      <c r="OMW88" s="54"/>
      <c r="OMX88" s="54"/>
      <c r="OMY88" s="54"/>
      <c r="OMZ88" s="54"/>
      <c r="ONA88" s="54"/>
      <c r="ONB88" s="54"/>
      <c r="ONC88" s="54"/>
      <c r="OND88" s="54"/>
      <c r="ONE88" s="54"/>
      <c r="ONF88" s="54"/>
      <c r="ONG88" s="54"/>
      <c r="ONH88" s="54"/>
      <c r="ONI88" s="54"/>
      <c r="ONJ88" s="54"/>
      <c r="ONK88" s="54"/>
      <c r="ONL88" s="54"/>
      <c r="ONM88" s="54"/>
      <c r="ONN88" s="54"/>
      <c r="ONO88" s="54"/>
      <c r="ONP88" s="54"/>
      <c r="ONQ88" s="54"/>
      <c r="ONR88" s="54"/>
      <c r="ONS88" s="54"/>
      <c r="ONT88" s="54"/>
      <c r="ONU88" s="54"/>
      <c r="ONV88" s="54"/>
      <c r="ONW88" s="54"/>
      <c r="ONX88" s="54"/>
      <c r="ONY88" s="54"/>
      <c r="ONZ88" s="54"/>
      <c r="OOA88" s="54"/>
      <c r="OOB88" s="54"/>
      <c r="OOC88" s="54"/>
      <c r="OOD88" s="54"/>
      <c r="OOE88" s="54"/>
      <c r="OOF88" s="54"/>
      <c r="OOG88" s="54"/>
      <c r="OOH88" s="54"/>
      <c r="OOI88" s="54"/>
      <c r="OOJ88" s="54"/>
      <c r="OOK88" s="54"/>
      <c r="OOL88" s="54"/>
      <c r="OOM88" s="54"/>
      <c r="OON88" s="54"/>
      <c r="OOO88" s="54"/>
      <c r="OOP88" s="54"/>
      <c r="OOQ88" s="54"/>
      <c r="OOR88" s="54"/>
      <c r="OOS88" s="54"/>
      <c r="OOT88" s="54"/>
      <c r="OOU88" s="54"/>
      <c r="OOV88" s="54"/>
      <c r="OOW88" s="54"/>
      <c r="OOX88" s="54"/>
      <c r="OOY88" s="54"/>
      <c r="OOZ88" s="54"/>
      <c r="OPA88" s="54"/>
      <c r="OPB88" s="54"/>
      <c r="OPC88" s="54"/>
      <c r="OPD88" s="54"/>
      <c r="OPE88" s="54"/>
      <c r="OPF88" s="54"/>
      <c r="OPG88" s="54"/>
      <c r="OPH88" s="54"/>
      <c r="OPI88" s="54"/>
      <c r="OPJ88" s="54"/>
      <c r="OPK88" s="54"/>
      <c r="OPL88" s="54"/>
      <c r="OPM88" s="54"/>
      <c r="OPN88" s="54"/>
      <c r="OPO88" s="54"/>
      <c r="OPP88" s="54"/>
      <c r="OPQ88" s="54"/>
      <c r="OPR88" s="54"/>
      <c r="OPS88" s="54"/>
      <c r="OPT88" s="54"/>
      <c r="OPU88" s="54"/>
      <c r="OPV88" s="54"/>
      <c r="OPW88" s="54"/>
      <c r="OPX88" s="54"/>
      <c r="OPY88" s="54"/>
      <c r="OPZ88" s="54"/>
      <c r="OQA88" s="54"/>
      <c r="OQB88" s="54"/>
      <c r="OQC88" s="54"/>
      <c r="OQD88" s="54"/>
      <c r="OQE88" s="54"/>
      <c r="OQF88" s="54"/>
      <c r="OQG88" s="54"/>
      <c r="OQH88" s="54"/>
      <c r="OQI88" s="54"/>
      <c r="OQJ88" s="54"/>
      <c r="OQK88" s="54"/>
      <c r="OQL88" s="54"/>
      <c r="OQM88" s="54"/>
      <c r="OQN88" s="54"/>
      <c r="OQO88" s="54"/>
      <c r="OQP88" s="54"/>
      <c r="OQQ88" s="54"/>
      <c r="OQR88" s="54"/>
      <c r="OQS88" s="54"/>
      <c r="OQT88" s="54"/>
      <c r="OQU88" s="54"/>
      <c r="OQV88" s="54"/>
      <c r="OQW88" s="54"/>
      <c r="OQX88" s="54"/>
      <c r="OQY88" s="54"/>
      <c r="OQZ88" s="54"/>
      <c r="ORA88" s="54"/>
      <c r="ORB88" s="54"/>
      <c r="ORC88" s="54"/>
      <c r="ORD88" s="54"/>
      <c r="ORE88" s="54"/>
      <c r="ORF88" s="54"/>
      <c r="ORG88" s="54"/>
      <c r="ORH88" s="54"/>
      <c r="ORI88" s="54"/>
      <c r="ORJ88" s="54"/>
      <c r="ORK88" s="54"/>
      <c r="ORL88" s="54"/>
      <c r="ORM88" s="54"/>
      <c r="ORN88" s="54"/>
      <c r="ORO88" s="54"/>
      <c r="ORP88" s="54"/>
      <c r="ORQ88" s="54"/>
      <c r="ORR88" s="54"/>
      <c r="ORS88" s="54"/>
      <c r="ORT88" s="54"/>
      <c r="ORU88" s="54"/>
      <c r="ORV88" s="54"/>
      <c r="ORW88" s="54"/>
      <c r="ORX88" s="54"/>
      <c r="ORY88" s="54"/>
      <c r="ORZ88" s="54"/>
      <c r="OSA88" s="54"/>
      <c r="OSB88" s="54"/>
      <c r="OSC88" s="54"/>
      <c r="OSD88" s="54"/>
      <c r="OSE88" s="54"/>
      <c r="OSF88" s="54"/>
      <c r="OSG88" s="54"/>
      <c r="OSH88" s="54"/>
      <c r="OSI88" s="54"/>
      <c r="OSJ88" s="54"/>
      <c r="OSK88" s="54"/>
      <c r="OSL88" s="54"/>
      <c r="OSM88" s="54"/>
      <c r="OSN88" s="54"/>
      <c r="OSO88" s="54"/>
      <c r="OSP88" s="54"/>
      <c r="OSQ88" s="54"/>
      <c r="OSR88" s="54"/>
      <c r="OSS88" s="54"/>
      <c r="OST88" s="54"/>
      <c r="OSU88" s="54"/>
      <c r="OSV88" s="54"/>
      <c r="OSW88" s="54"/>
      <c r="OSX88" s="54"/>
      <c r="OSY88" s="54"/>
      <c r="OSZ88" s="54"/>
      <c r="OTA88" s="54"/>
      <c r="OTB88" s="54"/>
      <c r="OTC88" s="54"/>
      <c r="OTD88" s="54"/>
      <c r="OTE88" s="54"/>
      <c r="OTF88" s="54"/>
      <c r="OTG88" s="54"/>
      <c r="OTH88" s="54"/>
      <c r="OTI88" s="54"/>
      <c r="OTJ88" s="54"/>
      <c r="OTK88" s="54"/>
      <c r="OTL88" s="54"/>
      <c r="OTM88" s="54"/>
      <c r="OTN88" s="54"/>
      <c r="OTO88" s="54"/>
      <c r="OTP88" s="54"/>
      <c r="OTQ88" s="54"/>
      <c r="OTR88" s="54"/>
      <c r="OTS88" s="54"/>
      <c r="OTT88" s="54"/>
      <c r="OTU88" s="54"/>
      <c r="OTV88" s="54"/>
      <c r="OTW88" s="54"/>
      <c r="OTX88" s="54"/>
      <c r="OTY88" s="54"/>
      <c r="OTZ88" s="54"/>
      <c r="OUA88" s="54"/>
      <c r="OUB88" s="54"/>
      <c r="OUC88" s="54"/>
      <c r="OUD88" s="54"/>
      <c r="OUE88" s="54"/>
      <c r="OUF88" s="54"/>
      <c r="OUG88" s="54"/>
      <c r="OUH88" s="54"/>
      <c r="OUI88" s="54"/>
      <c r="OUJ88" s="54"/>
      <c r="OUK88" s="54"/>
      <c r="OUL88" s="54"/>
      <c r="OUM88" s="54"/>
      <c r="OUN88" s="54"/>
      <c r="OUO88" s="54"/>
      <c r="OUP88" s="54"/>
      <c r="OUQ88" s="54"/>
      <c r="OUR88" s="54"/>
      <c r="OUS88" s="54"/>
      <c r="OUT88" s="54"/>
      <c r="OUU88" s="54"/>
      <c r="OUV88" s="54"/>
      <c r="OUW88" s="54"/>
      <c r="OUX88" s="54"/>
      <c r="OUY88" s="54"/>
      <c r="OUZ88" s="54"/>
      <c r="OVA88" s="54"/>
      <c r="OVB88" s="54"/>
      <c r="OVC88" s="54"/>
      <c r="OVD88" s="54"/>
      <c r="OVE88" s="54"/>
      <c r="OVF88" s="54"/>
      <c r="OVG88" s="54"/>
      <c r="OVH88" s="54"/>
      <c r="OVI88" s="54"/>
      <c r="OVJ88" s="54"/>
      <c r="OVK88" s="54"/>
      <c r="OVL88" s="54"/>
      <c r="OVM88" s="54"/>
      <c r="OVN88" s="54"/>
      <c r="OVO88" s="54"/>
      <c r="OVP88" s="54"/>
      <c r="OVQ88" s="54"/>
      <c r="OVR88" s="54"/>
      <c r="OVS88" s="54"/>
      <c r="OVT88" s="54"/>
      <c r="OVU88" s="54"/>
      <c r="OVV88" s="54"/>
      <c r="OVW88" s="54"/>
      <c r="OVX88" s="54"/>
      <c r="OVY88" s="54"/>
      <c r="OVZ88" s="54"/>
      <c r="OWA88" s="54"/>
      <c r="OWB88" s="54"/>
      <c r="OWC88" s="54"/>
      <c r="OWD88" s="54"/>
      <c r="OWE88" s="54"/>
      <c r="OWF88" s="54"/>
      <c r="OWG88" s="54"/>
      <c r="OWH88" s="54"/>
      <c r="OWI88" s="54"/>
      <c r="OWJ88" s="54"/>
      <c r="OWK88" s="54"/>
      <c r="OWL88" s="54"/>
      <c r="OWM88" s="54"/>
      <c r="OWN88" s="54"/>
      <c r="OWO88" s="54"/>
      <c r="OWP88" s="54"/>
      <c r="OWQ88" s="54"/>
      <c r="OWR88" s="54"/>
      <c r="OWS88" s="54"/>
      <c r="OWT88" s="54"/>
      <c r="OWU88" s="54"/>
      <c r="OWV88" s="54"/>
      <c r="OWW88" s="54"/>
      <c r="OWX88" s="54"/>
      <c r="OWY88" s="54"/>
      <c r="OWZ88" s="54"/>
      <c r="OXA88" s="54"/>
      <c r="OXB88" s="54"/>
      <c r="OXC88" s="54"/>
      <c r="OXD88" s="54"/>
      <c r="OXE88" s="54"/>
      <c r="OXF88" s="54"/>
      <c r="OXG88" s="54"/>
      <c r="OXH88" s="54"/>
      <c r="OXI88" s="54"/>
      <c r="OXJ88" s="54"/>
      <c r="OXK88" s="54"/>
      <c r="OXL88" s="54"/>
      <c r="OXM88" s="54"/>
      <c r="OXN88" s="54"/>
      <c r="OXO88" s="54"/>
      <c r="OXP88" s="54"/>
      <c r="OXQ88" s="54"/>
      <c r="OXR88" s="54"/>
      <c r="OXS88" s="54"/>
      <c r="OXT88" s="54"/>
      <c r="OXU88" s="54"/>
      <c r="OXV88" s="54"/>
      <c r="OXW88" s="54"/>
      <c r="OXX88" s="54"/>
      <c r="OXY88" s="54"/>
      <c r="OXZ88" s="54"/>
      <c r="OYA88" s="54"/>
      <c r="OYB88" s="54"/>
      <c r="OYC88" s="54"/>
      <c r="OYD88" s="54"/>
      <c r="OYE88" s="54"/>
      <c r="OYF88" s="54"/>
      <c r="OYG88" s="54"/>
      <c r="OYH88" s="54"/>
      <c r="OYI88" s="54"/>
      <c r="OYJ88" s="54"/>
      <c r="OYK88" s="54"/>
      <c r="OYL88" s="54"/>
      <c r="OYM88" s="54"/>
      <c r="OYN88" s="54"/>
      <c r="OYO88" s="54"/>
      <c r="OYP88" s="54"/>
      <c r="OYQ88" s="54"/>
      <c r="OYR88" s="54"/>
      <c r="OYS88" s="54"/>
      <c r="OYT88" s="54"/>
      <c r="OYU88" s="54"/>
      <c r="OYV88" s="54"/>
      <c r="OYW88" s="54"/>
      <c r="OYX88" s="54"/>
      <c r="OYY88" s="54"/>
      <c r="OYZ88" s="54"/>
      <c r="OZA88" s="54"/>
      <c r="OZB88" s="54"/>
      <c r="OZC88" s="54"/>
      <c r="OZD88" s="54"/>
      <c r="OZE88" s="54"/>
      <c r="OZF88" s="54"/>
      <c r="OZG88" s="54"/>
      <c r="OZH88" s="54"/>
      <c r="OZI88" s="54"/>
      <c r="OZJ88" s="54"/>
      <c r="OZK88" s="54"/>
      <c r="OZL88" s="54"/>
      <c r="OZM88" s="54"/>
      <c r="OZN88" s="54"/>
      <c r="OZO88" s="54"/>
      <c r="OZP88" s="54"/>
      <c r="OZQ88" s="54"/>
      <c r="OZR88" s="54"/>
      <c r="OZS88" s="54"/>
      <c r="OZT88" s="54"/>
      <c r="OZU88" s="54"/>
      <c r="OZV88" s="54"/>
      <c r="OZW88" s="54"/>
      <c r="OZX88" s="54"/>
      <c r="OZY88" s="54"/>
      <c r="OZZ88" s="54"/>
      <c r="PAA88" s="54"/>
      <c r="PAB88" s="54"/>
      <c r="PAC88" s="54"/>
      <c r="PAD88" s="54"/>
      <c r="PAE88" s="54"/>
      <c r="PAF88" s="54"/>
      <c r="PAG88" s="54"/>
      <c r="PAH88" s="54"/>
      <c r="PAI88" s="54"/>
      <c r="PAJ88" s="54"/>
      <c r="PAK88" s="54"/>
      <c r="PAL88" s="54"/>
      <c r="PAM88" s="54"/>
      <c r="PAN88" s="54"/>
      <c r="PAO88" s="54"/>
      <c r="PAP88" s="54"/>
      <c r="PAQ88" s="54"/>
      <c r="PAR88" s="54"/>
      <c r="PAS88" s="54"/>
      <c r="PAT88" s="54"/>
      <c r="PAU88" s="54"/>
      <c r="PAV88" s="54"/>
      <c r="PAW88" s="54"/>
      <c r="PAX88" s="54"/>
      <c r="PAY88" s="54"/>
      <c r="PAZ88" s="54"/>
      <c r="PBA88" s="54"/>
      <c r="PBB88" s="54"/>
      <c r="PBC88" s="54"/>
      <c r="PBD88" s="54"/>
      <c r="PBE88" s="54"/>
      <c r="PBF88" s="54"/>
      <c r="PBG88" s="54"/>
      <c r="PBH88" s="54"/>
      <c r="PBI88" s="54"/>
      <c r="PBJ88" s="54"/>
      <c r="PBK88" s="54"/>
      <c r="PBL88" s="54"/>
      <c r="PBM88" s="54"/>
      <c r="PBN88" s="54"/>
      <c r="PBO88" s="54"/>
      <c r="PBP88" s="54"/>
      <c r="PBQ88" s="54"/>
      <c r="PBR88" s="54"/>
      <c r="PBS88" s="54"/>
      <c r="PBT88" s="54"/>
      <c r="PBU88" s="54"/>
      <c r="PBV88" s="54"/>
      <c r="PBW88" s="54"/>
      <c r="PBX88" s="54"/>
      <c r="PBY88" s="54"/>
      <c r="PBZ88" s="54"/>
      <c r="PCA88" s="54"/>
      <c r="PCB88" s="54"/>
      <c r="PCC88" s="54"/>
      <c r="PCD88" s="54"/>
      <c r="PCE88" s="54"/>
      <c r="PCF88" s="54"/>
      <c r="PCG88" s="54"/>
      <c r="PCH88" s="54"/>
      <c r="PCI88" s="54"/>
      <c r="PCJ88" s="54"/>
      <c r="PCK88" s="54"/>
      <c r="PCL88" s="54"/>
      <c r="PCM88" s="54"/>
      <c r="PCN88" s="54"/>
      <c r="PCO88" s="54"/>
      <c r="PCP88" s="54"/>
      <c r="PCQ88" s="54"/>
      <c r="PCR88" s="54"/>
      <c r="PCS88" s="54"/>
      <c r="PCT88" s="54"/>
      <c r="PCU88" s="54"/>
      <c r="PCV88" s="54"/>
      <c r="PCW88" s="54"/>
      <c r="PCX88" s="54"/>
      <c r="PCY88" s="54"/>
      <c r="PCZ88" s="54"/>
      <c r="PDA88" s="54"/>
      <c r="PDB88" s="54"/>
      <c r="PDC88" s="54"/>
      <c r="PDD88" s="54"/>
      <c r="PDE88" s="54"/>
      <c r="PDF88" s="54"/>
      <c r="PDG88" s="54"/>
      <c r="PDH88" s="54"/>
      <c r="PDI88" s="54"/>
      <c r="PDJ88" s="54"/>
      <c r="PDK88" s="54"/>
      <c r="PDL88" s="54"/>
      <c r="PDM88" s="54"/>
      <c r="PDN88" s="54"/>
      <c r="PDO88" s="54"/>
      <c r="PDP88" s="54"/>
      <c r="PDQ88" s="54"/>
      <c r="PDR88" s="54"/>
      <c r="PDS88" s="54"/>
      <c r="PDT88" s="54"/>
      <c r="PDU88" s="54"/>
      <c r="PDV88" s="54"/>
      <c r="PDW88" s="54"/>
      <c r="PDX88" s="54"/>
      <c r="PDY88" s="54"/>
      <c r="PDZ88" s="54"/>
      <c r="PEA88" s="54"/>
      <c r="PEB88" s="54"/>
      <c r="PEC88" s="54"/>
      <c r="PED88" s="54"/>
      <c r="PEE88" s="54"/>
      <c r="PEF88" s="54"/>
      <c r="PEG88" s="54"/>
      <c r="PEH88" s="54"/>
      <c r="PEI88" s="54"/>
      <c r="PEJ88" s="54"/>
      <c r="PEK88" s="54"/>
      <c r="PEL88" s="54"/>
      <c r="PEM88" s="54"/>
      <c r="PEN88" s="54"/>
      <c r="PEO88" s="54"/>
      <c r="PEP88" s="54"/>
      <c r="PEQ88" s="54"/>
      <c r="PER88" s="54"/>
      <c r="PES88" s="54"/>
      <c r="PET88" s="54"/>
      <c r="PEU88" s="54"/>
      <c r="PEV88" s="54"/>
      <c r="PEW88" s="54"/>
      <c r="PEX88" s="54"/>
      <c r="PEY88" s="54"/>
      <c r="PEZ88" s="54"/>
      <c r="PFA88" s="54"/>
      <c r="PFB88" s="54"/>
      <c r="PFC88" s="54"/>
      <c r="PFD88" s="54"/>
      <c r="PFE88" s="54"/>
      <c r="PFF88" s="54"/>
      <c r="PFG88" s="54"/>
      <c r="PFH88" s="54"/>
      <c r="PFI88" s="54"/>
      <c r="PFJ88" s="54"/>
      <c r="PFK88" s="54"/>
      <c r="PFL88" s="54"/>
      <c r="PFM88" s="54"/>
      <c r="PFN88" s="54"/>
      <c r="PFO88" s="54"/>
      <c r="PFP88" s="54"/>
      <c r="PFQ88" s="54"/>
      <c r="PFR88" s="54"/>
      <c r="PFS88" s="54"/>
      <c r="PFT88" s="54"/>
      <c r="PFU88" s="54"/>
      <c r="PFV88" s="54"/>
      <c r="PFW88" s="54"/>
      <c r="PFX88" s="54"/>
      <c r="PFY88" s="54"/>
      <c r="PFZ88" s="54"/>
      <c r="PGA88" s="54"/>
      <c r="PGB88" s="54"/>
      <c r="PGC88" s="54"/>
      <c r="PGD88" s="54"/>
      <c r="PGE88" s="54"/>
      <c r="PGF88" s="54"/>
      <c r="PGG88" s="54"/>
      <c r="PGH88" s="54"/>
      <c r="PGI88" s="54"/>
      <c r="PGJ88" s="54"/>
      <c r="PGK88" s="54"/>
      <c r="PGL88" s="54"/>
      <c r="PGM88" s="54"/>
      <c r="PGN88" s="54"/>
      <c r="PGO88" s="54"/>
      <c r="PGP88" s="54"/>
      <c r="PGQ88" s="54"/>
      <c r="PGR88" s="54"/>
      <c r="PGS88" s="54"/>
      <c r="PGT88" s="54"/>
      <c r="PGU88" s="54"/>
      <c r="PGV88" s="54"/>
      <c r="PGW88" s="54"/>
      <c r="PGX88" s="54"/>
      <c r="PGY88" s="54"/>
      <c r="PGZ88" s="54"/>
      <c r="PHA88" s="54"/>
      <c r="PHB88" s="54"/>
      <c r="PHC88" s="54"/>
      <c r="PHD88" s="54"/>
      <c r="PHE88" s="54"/>
      <c r="PHF88" s="54"/>
      <c r="PHG88" s="54"/>
      <c r="PHH88" s="54"/>
      <c r="PHI88" s="54"/>
      <c r="PHJ88" s="54"/>
      <c r="PHK88" s="54"/>
      <c r="PHL88" s="54"/>
      <c r="PHM88" s="54"/>
      <c r="PHN88" s="54"/>
      <c r="PHO88" s="54"/>
      <c r="PHP88" s="54"/>
      <c r="PHQ88" s="54"/>
      <c r="PHR88" s="54"/>
      <c r="PHS88" s="54"/>
      <c r="PHT88" s="54"/>
      <c r="PHU88" s="54"/>
      <c r="PHV88" s="54"/>
      <c r="PHW88" s="54"/>
      <c r="PHX88" s="54"/>
      <c r="PHY88" s="54"/>
      <c r="PHZ88" s="54"/>
      <c r="PIA88" s="54"/>
      <c r="PIB88" s="54"/>
      <c r="PIC88" s="54"/>
      <c r="PID88" s="54"/>
      <c r="PIE88" s="54"/>
      <c r="PIF88" s="54"/>
      <c r="PIG88" s="54"/>
      <c r="PIH88" s="54"/>
      <c r="PII88" s="54"/>
      <c r="PIJ88" s="54"/>
      <c r="PIK88" s="54"/>
      <c r="PIL88" s="54"/>
      <c r="PIM88" s="54"/>
      <c r="PIN88" s="54"/>
      <c r="PIO88" s="54"/>
      <c r="PIP88" s="54"/>
      <c r="PIQ88" s="54"/>
      <c r="PIR88" s="54"/>
      <c r="PIS88" s="54"/>
      <c r="PIT88" s="54"/>
      <c r="PIU88" s="54"/>
      <c r="PIV88" s="54"/>
      <c r="PIW88" s="54"/>
      <c r="PIX88" s="54"/>
      <c r="PIY88" s="54"/>
      <c r="PIZ88" s="54"/>
      <c r="PJA88" s="54"/>
      <c r="PJB88" s="54"/>
      <c r="PJC88" s="54"/>
      <c r="PJD88" s="54"/>
      <c r="PJE88" s="54"/>
      <c r="PJF88" s="54"/>
      <c r="PJG88" s="54"/>
      <c r="PJH88" s="54"/>
      <c r="PJI88" s="54"/>
      <c r="PJJ88" s="54"/>
      <c r="PJK88" s="54"/>
      <c r="PJL88" s="54"/>
      <c r="PJM88" s="54"/>
      <c r="PJN88" s="54"/>
      <c r="PJO88" s="54"/>
      <c r="PJP88" s="54"/>
      <c r="PJQ88" s="54"/>
      <c r="PJR88" s="54"/>
      <c r="PJS88" s="54"/>
      <c r="PJT88" s="54"/>
      <c r="PJU88" s="54"/>
      <c r="PJV88" s="54"/>
      <c r="PJW88" s="54"/>
      <c r="PJX88" s="54"/>
      <c r="PJY88" s="54"/>
      <c r="PJZ88" s="54"/>
      <c r="PKA88" s="54"/>
      <c r="PKB88" s="54"/>
      <c r="PKC88" s="54"/>
      <c r="PKD88" s="54"/>
      <c r="PKE88" s="54"/>
      <c r="PKF88" s="54"/>
      <c r="PKG88" s="54"/>
      <c r="PKH88" s="54"/>
      <c r="PKI88" s="54"/>
      <c r="PKJ88" s="54"/>
      <c r="PKK88" s="54"/>
      <c r="PKL88" s="54"/>
      <c r="PKM88" s="54"/>
      <c r="PKN88" s="54"/>
      <c r="PKO88" s="54"/>
      <c r="PKP88" s="54"/>
      <c r="PKQ88" s="54"/>
      <c r="PKR88" s="54"/>
      <c r="PKS88" s="54"/>
      <c r="PKT88" s="54"/>
      <c r="PKU88" s="54"/>
      <c r="PKV88" s="54"/>
      <c r="PKW88" s="54"/>
      <c r="PKX88" s="54"/>
      <c r="PKY88" s="54"/>
      <c r="PKZ88" s="54"/>
      <c r="PLA88" s="54"/>
      <c r="PLB88" s="54"/>
      <c r="PLC88" s="54"/>
      <c r="PLD88" s="54"/>
      <c r="PLE88" s="54"/>
      <c r="PLF88" s="54"/>
      <c r="PLG88" s="54"/>
      <c r="PLH88" s="54"/>
      <c r="PLI88" s="54"/>
      <c r="PLJ88" s="54"/>
      <c r="PLK88" s="54"/>
      <c r="PLL88" s="54"/>
      <c r="PLM88" s="54"/>
      <c r="PLN88" s="54"/>
      <c r="PLO88" s="54"/>
      <c r="PLP88" s="54"/>
      <c r="PLQ88" s="54"/>
      <c r="PLR88" s="54"/>
      <c r="PLS88" s="54"/>
      <c r="PLT88" s="54"/>
      <c r="PLU88" s="54"/>
      <c r="PLV88" s="54"/>
      <c r="PLW88" s="54"/>
      <c r="PLX88" s="54"/>
      <c r="PLY88" s="54"/>
      <c r="PLZ88" s="54"/>
      <c r="PMA88" s="54"/>
      <c r="PMB88" s="54"/>
      <c r="PMC88" s="54"/>
      <c r="PMD88" s="54"/>
      <c r="PME88" s="54"/>
      <c r="PMF88" s="54"/>
      <c r="PMG88" s="54"/>
      <c r="PMH88" s="54"/>
      <c r="PMI88" s="54"/>
      <c r="PMJ88" s="54"/>
      <c r="PMK88" s="54"/>
      <c r="PML88" s="54"/>
      <c r="PMM88" s="54"/>
      <c r="PMN88" s="54"/>
      <c r="PMO88" s="54"/>
      <c r="PMP88" s="54"/>
      <c r="PMQ88" s="54"/>
      <c r="PMR88" s="54"/>
      <c r="PMS88" s="54"/>
      <c r="PMT88" s="54"/>
      <c r="PMU88" s="54"/>
      <c r="PMV88" s="54"/>
      <c r="PMW88" s="54"/>
      <c r="PMX88" s="54"/>
      <c r="PMY88" s="54"/>
      <c r="PMZ88" s="54"/>
      <c r="PNA88" s="54"/>
      <c r="PNB88" s="54"/>
      <c r="PNC88" s="54"/>
      <c r="PND88" s="54"/>
      <c r="PNE88" s="54"/>
      <c r="PNF88" s="54"/>
      <c r="PNG88" s="54"/>
      <c r="PNH88" s="54"/>
      <c r="PNI88" s="54"/>
      <c r="PNJ88" s="54"/>
      <c r="PNK88" s="54"/>
      <c r="PNL88" s="54"/>
      <c r="PNM88" s="54"/>
      <c r="PNN88" s="54"/>
      <c r="PNO88" s="54"/>
      <c r="PNP88" s="54"/>
      <c r="PNQ88" s="54"/>
      <c r="PNR88" s="54"/>
      <c r="PNS88" s="54"/>
      <c r="PNT88" s="54"/>
      <c r="PNU88" s="54"/>
      <c r="PNV88" s="54"/>
      <c r="PNW88" s="54"/>
      <c r="PNX88" s="54"/>
      <c r="PNY88" s="54"/>
      <c r="PNZ88" s="54"/>
      <c r="POA88" s="54"/>
      <c r="POB88" s="54"/>
      <c r="POC88" s="54"/>
      <c r="POD88" s="54"/>
      <c r="POE88" s="54"/>
      <c r="POF88" s="54"/>
      <c r="POG88" s="54"/>
      <c r="POH88" s="54"/>
      <c r="POI88" s="54"/>
      <c r="POJ88" s="54"/>
      <c r="POK88" s="54"/>
      <c r="POL88" s="54"/>
      <c r="POM88" s="54"/>
      <c r="PON88" s="54"/>
      <c r="POO88" s="54"/>
      <c r="POP88" s="54"/>
      <c r="POQ88" s="54"/>
      <c r="POR88" s="54"/>
      <c r="POS88" s="54"/>
      <c r="POT88" s="54"/>
      <c r="POU88" s="54"/>
      <c r="POV88" s="54"/>
      <c r="POW88" s="54"/>
      <c r="POX88" s="54"/>
      <c r="POY88" s="54"/>
      <c r="POZ88" s="54"/>
      <c r="PPA88" s="54"/>
      <c r="PPB88" s="54"/>
      <c r="PPC88" s="54"/>
      <c r="PPD88" s="54"/>
      <c r="PPE88" s="54"/>
      <c r="PPF88" s="54"/>
      <c r="PPG88" s="54"/>
      <c r="PPH88" s="54"/>
      <c r="PPI88" s="54"/>
      <c r="PPJ88" s="54"/>
      <c r="PPK88" s="54"/>
      <c r="PPL88" s="54"/>
      <c r="PPM88" s="54"/>
      <c r="PPN88" s="54"/>
      <c r="PPO88" s="54"/>
      <c r="PPP88" s="54"/>
      <c r="PPQ88" s="54"/>
      <c r="PPR88" s="54"/>
      <c r="PPS88" s="54"/>
      <c r="PPT88" s="54"/>
      <c r="PPU88" s="54"/>
      <c r="PPV88" s="54"/>
      <c r="PPW88" s="54"/>
      <c r="PPX88" s="54"/>
      <c r="PPY88" s="54"/>
      <c r="PPZ88" s="54"/>
      <c r="PQA88" s="54"/>
      <c r="PQB88" s="54"/>
      <c r="PQC88" s="54"/>
      <c r="PQD88" s="54"/>
      <c r="PQE88" s="54"/>
      <c r="PQF88" s="54"/>
      <c r="PQG88" s="54"/>
      <c r="PQH88" s="54"/>
      <c r="PQI88" s="54"/>
      <c r="PQJ88" s="54"/>
      <c r="PQK88" s="54"/>
      <c r="PQL88" s="54"/>
      <c r="PQM88" s="54"/>
      <c r="PQN88" s="54"/>
      <c r="PQO88" s="54"/>
      <c r="PQP88" s="54"/>
      <c r="PQQ88" s="54"/>
      <c r="PQR88" s="54"/>
      <c r="PQS88" s="54"/>
      <c r="PQT88" s="54"/>
      <c r="PQU88" s="54"/>
      <c r="PQV88" s="54"/>
      <c r="PQW88" s="54"/>
      <c r="PQX88" s="54"/>
      <c r="PQY88" s="54"/>
      <c r="PQZ88" s="54"/>
      <c r="PRA88" s="54"/>
      <c r="PRB88" s="54"/>
      <c r="PRC88" s="54"/>
      <c r="PRD88" s="54"/>
      <c r="PRE88" s="54"/>
      <c r="PRF88" s="54"/>
      <c r="PRG88" s="54"/>
      <c r="PRH88" s="54"/>
      <c r="PRI88" s="54"/>
      <c r="PRJ88" s="54"/>
      <c r="PRK88" s="54"/>
      <c r="PRL88" s="54"/>
      <c r="PRM88" s="54"/>
      <c r="PRN88" s="54"/>
      <c r="PRO88" s="54"/>
      <c r="PRP88" s="54"/>
      <c r="PRQ88" s="54"/>
      <c r="PRR88" s="54"/>
      <c r="PRS88" s="54"/>
      <c r="PRT88" s="54"/>
      <c r="PRU88" s="54"/>
      <c r="PRV88" s="54"/>
      <c r="PRW88" s="54"/>
      <c r="PRX88" s="54"/>
      <c r="PRY88" s="54"/>
      <c r="PRZ88" s="54"/>
      <c r="PSA88" s="54"/>
      <c r="PSB88" s="54"/>
      <c r="PSC88" s="54"/>
      <c r="PSD88" s="54"/>
      <c r="PSE88" s="54"/>
      <c r="PSF88" s="54"/>
      <c r="PSG88" s="54"/>
      <c r="PSH88" s="54"/>
      <c r="PSI88" s="54"/>
      <c r="PSJ88" s="54"/>
      <c r="PSK88" s="54"/>
      <c r="PSL88" s="54"/>
      <c r="PSM88" s="54"/>
      <c r="PSN88" s="54"/>
      <c r="PSO88" s="54"/>
      <c r="PSP88" s="54"/>
      <c r="PSQ88" s="54"/>
      <c r="PSR88" s="54"/>
      <c r="PSS88" s="54"/>
      <c r="PST88" s="54"/>
      <c r="PSU88" s="54"/>
      <c r="PSV88" s="54"/>
      <c r="PSW88" s="54"/>
      <c r="PSX88" s="54"/>
      <c r="PSY88" s="54"/>
      <c r="PSZ88" s="54"/>
      <c r="PTA88" s="54"/>
      <c r="PTB88" s="54"/>
      <c r="PTC88" s="54"/>
      <c r="PTD88" s="54"/>
      <c r="PTE88" s="54"/>
      <c r="PTF88" s="54"/>
      <c r="PTG88" s="54"/>
      <c r="PTH88" s="54"/>
      <c r="PTI88" s="54"/>
      <c r="PTJ88" s="54"/>
      <c r="PTK88" s="54"/>
      <c r="PTL88" s="54"/>
      <c r="PTM88" s="54"/>
      <c r="PTN88" s="54"/>
      <c r="PTO88" s="54"/>
      <c r="PTP88" s="54"/>
      <c r="PTQ88" s="54"/>
      <c r="PTR88" s="54"/>
      <c r="PTS88" s="54"/>
      <c r="PTT88" s="54"/>
      <c r="PTU88" s="54"/>
      <c r="PTV88" s="54"/>
      <c r="PTW88" s="54"/>
      <c r="PTX88" s="54"/>
      <c r="PTY88" s="54"/>
      <c r="PTZ88" s="54"/>
      <c r="PUA88" s="54"/>
      <c r="PUB88" s="54"/>
      <c r="PUC88" s="54"/>
      <c r="PUD88" s="54"/>
      <c r="PUE88" s="54"/>
      <c r="PUF88" s="54"/>
      <c r="PUG88" s="54"/>
      <c r="PUH88" s="54"/>
      <c r="PUI88" s="54"/>
      <c r="PUJ88" s="54"/>
      <c r="PUK88" s="54"/>
      <c r="PUL88" s="54"/>
      <c r="PUM88" s="54"/>
      <c r="PUN88" s="54"/>
      <c r="PUO88" s="54"/>
      <c r="PUP88" s="54"/>
      <c r="PUQ88" s="54"/>
      <c r="PUR88" s="54"/>
      <c r="PUS88" s="54"/>
      <c r="PUT88" s="54"/>
      <c r="PUU88" s="54"/>
      <c r="PUV88" s="54"/>
      <c r="PUW88" s="54"/>
      <c r="PUX88" s="54"/>
      <c r="PUY88" s="54"/>
      <c r="PUZ88" s="54"/>
      <c r="PVA88" s="54"/>
      <c r="PVB88" s="54"/>
      <c r="PVC88" s="54"/>
      <c r="PVD88" s="54"/>
      <c r="PVE88" s="54"/>
      <c r="PVF88" s="54"/>
      <c r="PVG88" s="54"/>
      <c r="PVH88" s="54"/>
      <c r="PVI88" s="54"/>
      <c r="PVJ88" s="54"/>
      <c r="PVK88" s="54"/>
      <c r="PVL88" s="54"/>
      <c r="PVM88" s="54"/>
      <c r="PVN88" s="54"/>
      <c r="PVO88" s="54"/>
      <c r="PVP88" s="54"/>
      <c r="PVQ88" s="54"/>
      <c r="PVR88" s="54"/>
      <c r="PVS88" s="54"/>
      <c r="PVT88" s="54"/>
      <c r="PVU88" s="54"/>
      <c r="PVV88" s="54"/>
      <c r="PVW88" s="54"/>
      <c r="PVX88" s="54"/>
      <c r="PVY88" s="54"/>
      <c r="PVZ88" s="54"/>
      <c r="PWA88" s="54"/>
      <c r="PWB88" s="54"/>
      <c r="PWC88" s="54"/>
      <c r="PWD88" s="54"/>
      <c r="PWE88" s="54"/>
      <c r="PWF88" s="54"/>
      <c r="PWG88" s="54"/>
      <c r="PWH88" s="54"/>
      <c r="PWI88" s="54"/>
      <c r="PWJ88" s="54"/>
      <c r="PWK88" s="54"/>
      <c r="PWL88" s="54"/>
      <c r="PWM88" s="54"/>
      <c r="PWN88" s="54"/>
      <c r="PWO88" s="54"/>
      <c r="PWP88" s="54"/>
      <c r="PWQ88" s="54"/>
      <c r="PWR88" s="54"/>
      <c r="PWS88" s="54"/>
      <c r="PWT88" s="54"/>
      <c r="PWU88" s="54"/>
      <c r="PWV88" s="54"/>
      <c r="PWW88" s="54"/>
      <c r="PWX88" s="54"/>
      <c r="PWY88" s="54"/>
      <c r="PWZ88" s="54"/>
      <c r="PXA88" s="54"/>
      <c r="PXB88" s="54"/>
      <c r="PXC88" s="54"/>
      <c r="PXD88" s="54"/>
      <c r="PXE88" s="54"/>
      <c r="PXF88" s="54"/>
      <c r="PXG88" s="54"/>
      <c r="PXH88" s="54"/>
      <c r="PXI88" s="54"/>
      <c r="PXJ88" s="54"/>
      <c r="PXK88" s="54"/>
      <c r="PXL88" s="54"/>
      <c r="PXM88" s="54"/>
      <c r="PXN88" s="54"/>
      <c r="PXO88" s="54"/>
      <c r="PXP88" s="54"/>
      <c r="PXQ88" s="54"/>
      <c r="PXR88" s="54"/>
      <c r="PXS88" s="54"/>
      <c r="PXT88" s="54"/>
      <c r="PXU88" s="54"/>
      <c r="PXV88" s="54"/>
      <c r="PXW88" s="54"/>
      <c r="PXX88" s="54"/>
      <c r="PXY88" s="54"/>
      <c r="PXZ88" s="54"/>
      <c r="PYA88" s="54"/>
      <c r="PYB88" s="54"/>
      <c r="PYC88" s="54"/>
      <c r="PYD88" s="54"/>
      <c r="PYE88" s="54"/>
      <c r="PYF88" s="54"/>
      <c r="PYG88" s="54"/>
      <c r="PYH88" s="54"/>
      <c r="PYI88" s="54"/>
      <c r="PYJ88" s="54"/>
      <c r="PYK88" s="54"/>
      <c r="PYL88" s="54"/>
      <c r="PYM88" s="54"/>
      <c r="PYN88" s="54"/>
      <c r="PYO88" s="54"/>
      <c r="PYP88" s="54"/>
      <c r="PYQ88" s="54"/>
      <c r="PYR88" s="54"/>
      <c r="PYS88" s="54"/>
      <c r="PYT88" s="54"/>
      <c r="PYU88" s="54"/>
      <c r="PYV88" s="54"/>
      <c r="PYW88" s="54"/>
      <c r="PYX88" s="54"/>
      <c r="PYY88" s="54"/>
      <c r="PYZ88" s="54"/>
      <c r="PZA88" s="54"/>
      <c r="PZB88" s="54"/>
      <c r="PZC88" s="54"/>
      <c r="PZD88" s="54"/>
      <c r="PZE88" s="54"/>
      <c r="PZF88" s="54"/>
      <c r="PZG88" s="54"/>
      <c r="PZH88" s="54"/>
      <c r="PZI88" s="54"/>
      <c r="PZJ88" s="54"/>
      <c r="PZK88" s="54"/>
      <c r="PZL88" s="54"/>
      <c r="PZM88" s="54"/>
      <c r="PZN88" s="54"/>
      <c r="PZO88" s="54"/>
      <c r="PZP88" s="54"/>
      <c r="PZQ88" s="54"/>
      <c r="PZR88" s="54"/>
      <c r="PZS88" s="54"/>
      <c r="PZT88" s="54"/>
      <c r="PZU88" s="54"/>
      <c r="PZV88" s="54"/>
      <c r="PZW88" s="54"/>
      <c r="PZX88" s="54"/>
      <c r="PZY88" s="54"/>
      <c r="PZZ88" s="54"/>
      <c r="QAA88" s="54"/>
      <c r="QAB88" s="54"/>
      <c r="QAC88" s="54"/>
      <c r="QAD88" s="54"/>
      <c r="QAE88" s="54"/>
      <c r="QAF88" s="54"/>
      <c r="QAG88" s="54"/>
      <c r="QAH88" s="54"/>
      <c r="QAI88" s="54"/>
      <c r="QAJ88" s="54"/>
      <c r="QAK88" s="54"/>
      <c r="QAL88" s="54"/>
      <c r="QAM88" s="54"/>
      <c r="QAN88" s="54"/>
      <c r="QAO88" s="54"/>
      <c r="QAP88" s="54"/>
      <c r="QAQ88" s="54"/>
      <c r="QAR88" s="54"/>
      <c r="QAS88" s="54"/>
      <c r="QAT88" s="54"/>
      <c r="QAU88" s="54"/>
      <c r="QAV88" s="54"/>
      <c r="QAW88" s="54"/>
      <c r="QAX88" s="54"/>
      <c r="QAY88" s="54"/>
      <c r="QAZ88" s="54"/>
      <c r="QBA88" s="54"/>
      <c r="QBB88" s="54"/>
      <c r="QBC88" s="54"/>
      <c r="QBD88" s="54"/>
      <c r="QBE88" s="54"/>
      <c r="QBF88" s="54"/>
      <c r="QBG88" s="54"/>
      <c r="QBH88" s="54"/>
      <c r="QBI88" s="54"/>
      <c r="QBJ88" s="54"/>
      <c r="QBK88" s="54"/>
      <c r="QBL88" s="54"/>
      <c r="QBM88" s="54"/>
      <c r="QBN88" s="54"/>
      <c r="QBO88" s="54"/>
      <c r="QBP88" s="54"/>
      <c r="QBQ88" s="54"/>
      <c r="QBR88" s="54"/>
      <c r="QBS88" s="54"/>
      <c r="QBT88" s="54"/>
      <c r="QBU88" s="54"/>
      <c r="QBV88" s="54"/>
      <c r="QBW88" s="54"/>
      <c r="QBX88" s="54"/>
      <c r="QBY88" s="54"/>
      <c r="QBZ88" s="54"/>
      <c r="QCA88" s="54"/>
      <c r="QCB88" s="54"/>
      <c r="QCC88" s="54"/>
      <c r="QCD88" s="54"/>
      <c r="QCE88" s="54"/>
      <c r="QCF88" s="54"/>
      <c r="QCG88" s="54"/>
      <c r="QCH88" s="54"/>
      <c r="QCI88" s="54"/>
      <c r="QCJ88" s="54"/>
      <c r="QCK88" s="54"/>
      <c r="QCL88" s="54"/>
      <c r="QCM88" s="54"/>
      <c r="QCN88" s="54"/>
      <c r="QCO88" s="54"/>
      <c r="QCP88" s="54"/>
      <c r="QCQ88" s="54"/>
      <c r="QCR88" s="54"/>
      <c r="QCS88" s="54"/>
      <c r="QCT88" s="54"/>
      <c r="QCU88" s="54"/>
      <c r="QCV88" s="54"/>
      <c r="QCW88" s="54"/>
      <c r="QCX88" s="54"/>
      <c r="QCY88" s="54"/>
      <c r="QCZ88" s="54"/>
      <c r="QDA88" s="54"/>
      <c r="QDB88" s="54"/>
      <c r="QDC88" s="54"/>
      <c r="QDD88" s="54"/>
      <c r="QDE88" s="54"/>
      <c r="QDF88" s="54"/>
      <c r="QDG88" s="54"/>
      <c r="QDH88" s="54"/>
      <c r="QDI88" s="54"/>
      <c r="QDJ88" s="54"/>
      <c r="QDK88" s="54"/>
      <c r="QDL88" s="54"/>
      <c r="QDM88" s="54"/>
      <c r="QDN88" s="54"/>
      <c r="QDO88" s="54"/>
      <c r="QDP88" s="54"/>
      <c r="QDQ88" s="54"/>
      <c r="QDR88" s="54"/>
      <c r="QDS88" s="54"/>
      <c r="QDT88" s="54"/>
      <c r="QDU88" s="54"/>
      <c r="QDV88" s="54"/>
      <c r="QDW88" s="54"/>
      <c r="QDX88" s="54"/>
      <c r="QDY88" s="54"/>
      <c r="QDZ88" s="54"/>
      <c r="QEA88" s="54"/>
      <c r="QEB88" s="54"/>
      <c r="QEC88" s="54"/>
      <c r="QED88" s="54"/>
      <c r="QEE88" s="54"/>
      <c r="QEF88" s="54"/>
      <c r="QEG88" s="54"/>
      <c r="QEH88" s="54"/>
      <c r="QEI88" s="54"/>
      <c r="QEJ88" s="54"/>
      <c r="QEK88" s="54"/>
      <c r="QEL88" s="54"/>
      <c r="QEM88" s="54"/>
      <c r="QEN88" s="54"/>
      <c r="QEO88" s="54"/>
      <c r="QEP88" s="54"/>
      <c r="QEQ88" s="54"/>
      <c r="QER88" s="54"/>
      <c r="QES88" s="54"/>
      <c r="QET88" s="54"/>
      <c r="QEU88" s="54"/>
      <c r="QEV88" s="54"/>
      <c r="QEW88" s="54"/>
      <c r="QEX88" s="54"/>
      <c r="QEY88" s="54"/>
      <c r="QEZ88" s="54"/>
      <c r="QFA88" s="54"/>
      <c r="QFB88" s="54"/>
      <c r="QFC88" s="54"/>
      <c r="QFD88" s="54"/>
      <c r="QFE88" s="54"/>
      <c r="QFF88" s="54"/>
      <c r="QFG88" s="54"/>
      <c r="QFH88" s="54"/>
      <c r="QFI88" s="54"/>
      <c r="QFJ88" s="54"/>
      <c r="QFK88" s="54"/>
      <c r="QFL88" s="54"/>
      <c r="QFM88" s="54"/>
      <c r="QFN88" s="54"/>
      <c r="QFO88" s="54"/>
      <c r="QFP88" s="54"/>
      <c r="QFQ88" s="54"/>
      <c r="QFR88" s="54"/>
      <c r="QFS88" s="54"/>
      <c r="QFT88" s="54"/>
      <c r="QFU88" s="54"/>
      <c r="QFV88" s="54"/>
      <c r="QFW88" s="54"/>
      <c r="QFX88" s="54"/>
      <c r="QFY88" s="54"/>
      <c r="QFZ88" s="54"/>
      <c r="QGA88" s="54"/>
      <c r="QGB88" s="54"/>
      <c r="QGC88" s="54"/>
      <c r="QGD88" s="54"/>
      <c r="QGE88" s="54"/>
      <c r="QGF88" s="54"/>
      <c r="QGG88" s="54"/>
      <c r="QGH88" s="54"/>
      <c r="QGI88" s="54"/>
      <c r="QGJ88" s="54"/>
      <c r="QGK88" s="54"/>
      <c r="QGL88" s="54"/>
      <c r="QGM88" s="54"/>
      <c r="QGN88" s="54"/>
      <c r="QGO88" s="54"/>
      <c r="QGP88" s="54"/>
      <c r="QGQ88" s="54"/>
      <c r="QGR88" s="54"/>
      <c r="QGS88" s="54"/>
      <c r="QGT88" s="54"/>
      <c r="QGU88" s="54"/>
      <c r="QGV88" s="54"/>
      <c r="QGW88" s="54"/>
      <c r="QGX88" s="54"/>
      <c r="QGY88" s="54"/>
      <c r="QGZ88" s="54"/>
      <c r="QHA88" s="54"/>
      <c r="QHB88" s="54"/>
      <c r="QHC88" s="54"/>
      <c r="QHD88" s="54"/>
      <c r="QHE88" s="54"/>
      <c r="QHF88" s="54"/>
      <c r="QHG88" s="54"/>
      <c r="QHH88" s="54"/>
      <c r="QHI88" s="54"/>
      <c r="QHJ88" s="54"/>
      <c r="QHK88" s="54"/>
      <c r="QHL88" s="54"/>
      <c r="QHM88" s="54"/>
      <c r="QHN88" s="54"/>
      <c r="QHO88" s="54"/>
      <c r="QHP88" s="54"/>
      <c r="QHQ88" s="54"/>
      <c r="QHR88" s="54"/>
      <c r="QHS88" s="54"/>
      <c r="QHT88" s="54"/>
      <c r="QHU88" s="54"/>
      <c r="QHV88" s="54"/>
      <c r="QHW88" s="54"/>
      <c r="QHX88" s="54"/>
      <c r="QHY88" s="54"/>
      <c r="QHZ88" s="54"/>
      <c r="QIA88" s="54"/>
      <c r="QIB88" s="54"/>
      <c r="QIC88" s="54"/>
      <c r="QID88" s="54"/>
      <c r="QIE88" s="54"/>
      <c r="QIF88" s="54"/>
      <c r="QIG88" s="54"/>
      <c r="QIH88" s="54"/>
      <c r="QII88" s="54"/>
      <c r="QIJ88" s="54"/>
      <c r="QIK88" s="54"/>
      <c r="QIL88" s="54"/>
      <c r="QIM88" s="54"/>
      <c r="QIN88" s="54"/>
      <c r="QIO88" s="54"/>
      <c r="QIP88" s="54"/>
      <c r="QIQ88" s="54"/>
      <c r="QIR88" s="54"/>
      <c r="QIS88" s="54"/>
      <c r="QIT88" s="54"/>
      <c r="QIU88" s="54"/>
      <c r="QIV88" s="54"/>
      <c r="QIW88" s="54"/>
      <c r="QIX88" s="54"/>
      <c r="QIY88" s="54"/>
      <c r="QIZ88" s="54"/>
      <c r="QJA88" s="54"/>
      <c r="QJB88" s="54"/>
      <c r="QJC88" s="54"/>
      <c r="QJD88" s="54"/>
      <c r="QJE88" s="54"/>
      <c r="QJF88" s="54"/>
      <c r="QJG88" s="54"/>
      <c r="QJH88" s="54"/>
      <c r="QJI88" s="54"/>
      <c r="QJJ88" s="54"/>
      <c r="QJK88" s="54"/>
      <c r="QJL88" s="54"/>
      <c r="QJM88" s="54"/>
      <c r="QJN88" s="54"/>
      <c r="QJO88" s="54"/>
      <c r="QJP88" s="54"/>
      <c r="QJQ88" s="54"/>
      <c r="QJR88" s="54"/>
      <c r="QJS88" s="54"/>
      <c r="QJT88" s="54"/>
      <c r="QJU88" s="54"/>
      <c r="QJV88" s="54"/>
      <c r="QJW88" s="54"/>
      <c r="QJX88" s="54"/>
      <c r="QJY88" s="54"/>
      <c r="QJZ88" s="54"/>
      <c r="QKA88" s="54"/>
      <c r="QKB88" s="54"/>
      <c r="QKC88" s="54"/>
      <c r="QKD88" s="54"/>
      <c r="QKE88" s="54"/>
      <c r="QKF88" s="54"/>
      <c r="QKG88" s="54"/>
      <c r="QKH88" s="54"/>
      <c r="QKI88" s="54"/>
      <c r="QKJ88" s="54"/>
      <c r="QKK88" s="54"/>
      <c r="QKL88" s="54"/>
      <c r="QKM88" s="54"/>
      <c r="QKN88" s="54"/>
      <c r="QKO88" s="54"/>
      <c r="QKP88" s="54"/>
      <c r="QKQ88" s="54"/>
      <c r="QKR88" s="54"/>
      <c r="QKS88" s="54"/>
      <c r="QKT88" s="54"/>
      <c r="QKU88" s="54"/>
      <c r="QKV88" s="54"/>
      <c r="QKW88" s="54"/>
      <c r="QKX88" s="54"/>
      <c r="QKY88" s="54"/>
      <c r="QKZ88" s="54"/>
      <c r="QLA88" s="54"/>
      <c r="QLB88" s="54"/>
      <c r="QLC88" s="54"/>
      <c r="QLD88" s="54"/>
      <c r="QLE88" s="54"/>
      <c r="QLF88" s="54"/>
      <c r="QLG88" s="54"/>
      <c r="QLH88" s="54"/>
      <c r="QLI88" s="54"/>
      <c r="QLJ88" s="54"/>
      <c r="QLK88" s="54"/>
      <c r="QLL88" s="54"/>
      <c r="QLM88" s="54"/>
      <c r="QLN88" s="54"/>
      <c r="QLO88" s="54"/>
      <c r="QLP88" s="54"/>
      <c r="QLQ88" s="54"/>
      <c r="QLR88" s="54"/>
      <c r="QLS88" s="54"/>
      <c r="QLT88" s="54"/>
      <c r="QLU88" s="54"/>
      <c r="QLV88" s="54"/>
      <c r="QLW88" s="54"/>
      <c r="QLX88" s="54"/>
      <c r="QLY88" s="54"/>
      <c r="QLZ88" s="54"/>
      <c r="QMA88" s="54"/>
      <c r="QMB88" s="54"/>
      <c r="QMC88" s="54"/>
      <c r="QMD88" s="54"/>
      <c r="QME88" s="54"/>
      <c r="QMF88" s="54"/>
      <c r="QMG88" s="54"/>
      <c r="QMH88" s="54"/>
      <c r="QMI88" s="54"/>
      <c r="QMJ88" s="54"/>
      <c r="QMK88" s="54"/>
      <c r="QML88" s="54"/>
      <c r="QMM88" s="54"/>
      <c r="QMN88" s="54"/>
      <c r="QMO88" s="54"/>
      <c r="QMP88" s="54"/>
      <c r="QMQ88" s="54"/>
      <c r="QMR88" s="54"/>
      <c r="QMS88" s="54"/>
      <c r="QMT88" s="54"/>
      <c r="QMU88" s="54"/>
      <c r="QMV88" s="54"/>
      <c r="QMW88" s="54"/>
      <c r="QMX88" s="54"/>
      <c r="QMY88" s="54"/>
      <c r="QMZ88" s="54"/>
      <c r="QNA88" s="54"/>
      <c r="QNB88" s="54"/>
      <c r="QNC88" s="54"/>
      <c r="QND88" s="54"/>
      <c r="QNE88" s="54"/>
      <c r="QNF88" s="54"/>
      <c r="QNG88" s="54"/>
      <c r="QNH88" s="54"/>
      <c r="QNI88" s="54"/>
      <c r="QNJ88" s="54"/>
      <c r="QNK88" s="54"/>
      <c r="QNL88" s="54"/>
      <c r="QNM88" s="54"/>
      <c r="QNN88" s="54"/>
      <c r="QNO88" s="54"/>
      <c r="QNP88" s="54"/>
      <c r="QNQ88" s="54"/>
      <c r="QNR88" s="54"/>
      <c r="QNS88" s="54"/>
      <c r="QNT88" s="54"/>
      <c r="QNU88" s="54"/>
      <c r="QNV88" s="54"/>
      <c r="QNW88" s="54"/>
      <c r="QNX88" s="54"/>
      <c r="QNY88" s="54"/>
      <c r="QNZ88" s="54"/>
      <c r="QOA88" s="54"/>
      <c r="QOB88" s="54"/>
      <c r="QOC88" s="54"/>
      <c r="QOD88" s="54"/>
      <c r="QOE88" s="54"/>
      <c r="QOF88" s="54"/>
      <c r="QOG88" s="54"/>
      <c r="QOH88" s="54"/>
      <c r="QOI88" s="54"/>
      <c r="QOJ88" s="54"/>
      <c r="QOK88" s="54"/>
      <c r="QOL88" s="54"/>
      <c r="QOM88" s="54"/>
      <c r="QON88" s="54"/>
      <c r="QOO88" s="54"/>
      <c r="QOP88" s="54"/>
      <c r="QOQ88" s="54"/>
      <c r="QOR88" s="54"/>
      <c r="QOS88" s="54"/>
      <c r="QOT88" s="54"/>
      <c r="QOU88" s="54"/>
      <c r="QOV88" s="54"/>
      <c r="QOW88" s="54"/>
      <c r="QOX88" s="54"/>
      <c r="QOY88" s="54"/>
      <c r="QOZ88" s="54"/>
      <c r="QPA88" s="54"/>
      <c r="QPB88" s="54"/>
      <c r="QPC88" s="54"/>
      <c r="QPD88" s="54"/>
      <c r="QPE88" s="54"/>
      <c r="QPF88" s="54"/>
      <c r="QPG88" s="54"/>
      <c r="QPH88" s="54"/>
      <c r="QPI88" s="54"/>
      <c r="QPJ88" s="54"/>
      <c r="QPK88" s="54"/>
      <c r="QPL88" s="54"/>
      <c r="QPM88" s="54"/>
      <c r="QPN88" s="54"/>
      <c r="QPO88" s="54"/>
      <c r="QPP88" s="54"/>
      <c r="QPQ88" s="54"/>
      <c r="QPR88" s="54"/>
      <c r="QPS88" s="54"/>
      <c r="QPT88" s="54"/>
      <c r="QPU88" s="54"/>
      <c r="QPV88" s="54"/>
      <c r="QPW88" s="54"/>
      <c r="QPX88" s="54"/>
      <c r="QPY88" s="54"/>
      <c r="QPZ88" s="54"/>
      <c r="QQA88" s="54"/>
      <c r="QQB88" s="54"/>
      <c r="QQC88" s="54"/>
      <c r="QQD88" s="54"/>
      <c r="QQE88" s="54"/>
      <c r="QQF88" s="54"/>
      <c r="QQG88" s="54"/>
      <c r="QQH88" s="54"/>
      <c r="QQI88" s="54"/>
      <c r="QQJ88" s="54"/>
      <c r="QQK88" s="54"/>
      <c r="QQL88" s="54"/>
      <c r="QQM88" s="54"/>
      <c r="QQN88" s="54"/>
      <c r="QQO88" s="54"/>
      <c r="QQP88" s="54"/>
      <c r="QQQ88" s="54"/>
      <c r="QQR88" s="54"/>
      <c r="QQS88" s="54"/>
      <c r="QQT88" s="54"/>
      <c r="QQU88" s="54"/>
      <c r="QQV88" s="54"/>
      <c r="QQW88" s="54"/>
      <c r="QQX88" s="54"/>
      <c r="QQY88" s="54"/>
      <c r="QQZ88" s="54"/>
      <c r="QRA88" s="54"/>
      <c r="QRB88" s="54"/>
      <c r="QRC88" s="54"/>
      <c r="QRD88" s="54"/>
      <c r="QRE88" s="54"/>
      <c r="QRF88" s="54"/>
      <c r="QRG88" s="54"/>
      <c r="QRH88" s="54"/>
      <c r="QRI88" s="54"/>
      <c r="QRJ88" s="54"/>
      <c r="QRK88" s="54"/>
      <c r="QRL88" s="54"/>
      <c r="QRM88" s="54"/>
      <c r="QRN88" s="54"/>
      <c r="QRO88" s="54"/>
      <c r="QRP88" s="54"/>
      <c r="QRQ88" s="54"/>
      <c r="QRR88" s="54"/>
      <c r="QRS88" s="54"/>
      <c r="QRT88" s="54"/>
      <c r="QRU88" s="54"/>
      <c r="QRV88" s="54"/>
      <c r="QRW88" s="54"/>
      <c r="QRX88" s="54"/>
      <c r="QRY88" s="54"/>
      <c r="QRZ88" s="54"/>
      <c r="QSA88" s="54"/>
      <c r="QSB88" s="54"/>
      <c r="QSC88" s="54"/>
      <c r="QSD88" s="54"/>
      <c r="QSE88" s="54"/>
      <c r="QSF88" s="54"/>
      <c r="QSG88" s="54"/>
      <c r="QSH88" s="54"/>
      <c r="QSI88" s="54"/>
      <c r="QSJ88" s="54"/>
      <c r="QSK88" s="54"/>
      <c r="QSL88" s="54"/>
      <c r="QSM88" s="54"/>
      <c r="QSN88" s="54"/>
      <c r="QSO88" s="54"/>
      <c r="QSP88" s="54"/>
      <c r="QSQ88" s="54"/>
      <c r="QSR88" s="54"/>
      <c r="QSS88" s="54"/>
      <c r="QST88" s="54"/>
      <c r="QSU88" s="54"/>
      <c r="QSV88" s="54"/>
      <c r="QSW88" s="54"/>
      <c r="QSX88" s="54"/>
      <c r="QSY88" s="54"/>
      <c r="QSZ88" s="54"/>
      <c r="QTA88" s="54"/>
      <c r="QTB88" s="54"/>
      <c r="QTC88" s="54"/>
      <c r="QTD88" s="54"/>
      <c r="QTE88" s="54"/>
      <c r="QTF88" s="54"/>
      <c r="QTG88" s="54"/>
      <c r="QTH88" s="54"/>
      <c r="QTI88" s="54"/>
      <c r="QTJ88" s="54"/>
      <c r="QTK88" s="54"/>
      <c r="QTL88" s="54"/>
      <c r="QTM88" s="54"/>
      <c r="QTN88" s="54"/>
      <c r="QTO88" s="54"/>
      <c r="QTP88" s="54"/>
      <c r="QTQ88" s="54"/>
      <c r="QTR88" s="54"/>
      <c r="QTS88" s="54"/>
      <c r="QTT88" s="54"/>
      <c r="QTU88" s="54"/>
      <c r="QTV88" s="54"/>
      <c r="QTW88" s="54"/>
      <c r="QTX88" s="54"/>
      <c r="QTY88" s="54"/>
      <c r="QTZ88" s="54"/>
      <c r="QUA88" s="54"/>
      <c r="QUB88" s="54"/>
      <c r="QUC88" s="54"/>
      <c r="QUD88" s="54"/>
      <c r="QUE88" s="54"/>
      <c r="QUF88" s="54"/>
      <c r="QUG88" s="54"/>
      <c r="QUH88" s="54"/>
      <c r="QUI88" s="54"/>
      <c r="QUJ88" s="54"/>
      <c r="QUK88" s="54"/>
      <c r="QUL88" s="54"/>
      <c r="QUM88" s="54"/>
      <c r="QUN88" s="54"/>
      <c r="QUO88" s="54"/>
      <c r="QUP88" s="54"/>
      <c r="QUQ88" s="54"/>
      <c r="QUR88" s="54"/>
      <c r="QUS88" s="54"/>
      <c r="QUT88" s="54"/>
      <c r="QUU88" s="54"/>
      <c r="QUV88" s="54"/>
      <c r="QUW88" s="54"/>
      <c r="QUX88" s="54"/>
      <c r="QUY88" s="54"/>
      <c r="QUZ88" s="54"/>
      <c r="QVA88" s="54"/>
      <c r="QVB88" s="54"/>
      <c r="QVC88" s="54"/>
      <c r="QVD88" s="54"/>
      <c r="QVE88" s="54"/>
      <c r="QVF88" s="54"/>
      <c r="QVG88" s="54"/>
      <c r="QVH88" s="54"/>
      <c r="QVI88" s="54"/>
      <c r="QVJ88" s="54"/>
      <c r="QVK88" s="54"/>
      <c r="QVL88" s="54"/>
      <c r="QVM88" s="54"/>
      <c r="QVN88" s="54"/>
      <c r="QVO88" s="54"/>
      <c r="QVP88" s="54"/>
      <c r="QVQ88" s="54"/>
      <c r="QVR88" s="54"/>
      <c r="QVS88" s="54"/>
      <c r="QVT88" s="54"/>
      <c r="QVU88" s="54"/>
      <c r="QVV88" s="54"/>
      <c r="QVW88" s="54"/>
      <c r="QVX88" s="54"/>
      <c r="QVY88" s="54"/>
      <c r="QVZ88" s="54"/>
      <c r="QWA88" s="54"/>
      <c r="QWB88" s="54"/>
      <c r="QWC88" s="54"/>
      <c r="QWD88" s="54"/>
      <c r="QWE88" s="54"/>
      <c r="QWF88" s="54"/>
      <c r="QWG88" s="54"/>
      <c r="QWH88" s="54"/>
      <c r="QWI88" s="54"/>
      <c r="QWJ88" s="54"/>
      <c r="QWK88" s="54"/>
      <c r="QWL88" s="54"/>
      <c r="QWM88" s="54"/>
      <c r="QWN88" s="54"/>
      <c r="QWO88" s="54"/>
      <c r="QWP88" s="54"/>
      <c r="QWQ88" s="54"/>
      <c r="QWR88" s="54"/>
      <c r="QWS88" s="54"/>
      <c r="QWT88" s="54"/>
      <c r="QWU88" s="54"/>
      <c r="QWV88" s="54"/>
      <c r="QWW88" s="54"/>
      <c r="QWX88" s="54"/>
      <c r="QWY88" s="54"/>
      <c r="QWZ88" s="54"/>
      <c r="QXA88" s="54"/>
      <c r="QXB88" s="54"/>
      <c r="QXC88" s="54"/>
      <c r="QXD88" s="54"/>
      <c r="QXE88" s="54"/>
      <c r="QXF88" s="54"/>
      <c r="QXG88" s="54"/>
      <c r="QXH88" s="54"/>
      <c r="QXI88" s="54"/>
      <c r="QXJ88" s="54"/>
      <c r="QXK88" s="54"/>
      <c r="QXL88" s="54"/>
      <c r="QXM88" s="54"/>
      <c r="QXN88" s="54"/>
      <c r="QXO88" s="54"/>
      <c r="QXP88" s="54"/>
      <c r="QXQ88" s="54"/>
      <c r="QXR88" s="54"/>
      <c r="QXS88" s="54"/>
      <c r="QXT88" s="54"/>
      <c r="QXU88" s="54"/>
      <c r="QXV88" s="54"/>
      <c r="QXW88" s="54"/>
      <c r="QXX88" s="54"/>
      <c r="QXY88" s="54"/>
      <c r="QXZ88" s="54"/>
      <c r="QYA88" s="54"/>
      <c r="QYB88" s="54"/>
      <c r="QYC88" s="54"/>
      <c r="QYD88" s="54"/>
      <c r="QYE88" s="54"/>
      <c r="QYF88" s="54"/>
      <c r="QYG88" s="54"/>
      <c r="QYH88" s="54"/>
      <c r="QYI88" s="54"/>
      <c r="QYJ88" s="54"/>
      <c r="QYK88" s="54"/>
      <c r="QYL88" s="54"/>
      <c r="QYM88" s="54"/>
      <c r="QYN88" s="54"/>
      <c r="QYO88" s="54"/>
      <c r="QYP88" s="54"/>
      <c r="QYQ88" s="54"/>
      <c r="QYR88" s="54"/>
      <c r="QYS88" s="54"/>
      <c r="QYT88" s="54"/>
      <c r="QYU88" s="54"/>
      <c r="QYV88" s="54"/>
      <c r="QYW88" s="54"/>
      <c r="QYX88" s="54"/>
      <c r="QYY88" s="54"/>
      <c r="QYZ88" s="54"/>
      <c r="QZA88" s="54"/>
      <c r="QZB88" s="54"/>
      <c r="QZC88" s="54"/>
      <c r="QZD88" s="54"/>
      <c r="QZE88" s="54"/>
      <c r="QZF88" s="54"/>
      <c r="QZG88" s="54"/>
      <c r="QZH88" s="54"/>
      <c r="QZI88" s="54"/>
      <c r="QZJ88" s="54"/>
      <c r="QZK88" s="54"/>
      <c r="QZL88" s="54"/>
      <c r="QZM88" s="54"/>
      <c r="QZN88" s="54"/>
      <c r="QZO88" s="54"/>
      <c r="QZP88" s="54"/>
      <c r="QZQ88" s="54"/>
      <c r="QZR88" s="54"/>
      <c r="QZS88" s="54"/>
      <c r="QZT88" s="54"/>
      <c r="QZU88" s="54"/>
      <c r="QZV88" s="54"/>
      <c r="QZW88" s="54"/>
      <c r="QZX88" s="54"/>
      <c r="QZY88" s="54"/>
      <c r="QZZ88" s="54"/>
      <c r="RAA88" s="54"/>
      <c r="RAB88" s="54"/>
      <c r="RAC88" s="54"/>
      <c r="RAD88" s="54"/>
      <c r="RAE88" s="54"/>
      <c r="RAF88" s="54"/>
      <c r="RAG88" s="54"/>
      <c r="RAH88" s="54"/>
      <c r="RAI88" s="54"/>
      <c r="RAJ88" s="54"/>
      <c r="RAK88" s="54"/>
      <c r="RAL88" s="54"/>
      <c r="RAM88" s="54"/>
      <c r="RAN88" s="54"/>
      <c r="RAO88" s="54"/>
      <c r="RAP88" s="54"/>
      <c r="RAQ88" s="54"/>
      <c r="RAR88" s="54"/>
      <c r="RAS88" s="54"/>
      <c r="RAT88" s="54"/>
      <c r="RAU88" s="54"/>
      <c r="RAV88" s="54"/>
      <c r="RAW88" s="54"/>
      <c r="RAX88" s="54"/>
      <c r="RAY88" s="54"/>
      <c r="RAZ88" s="54"/>
      <c r="RBA88" s="54"/>
      <c r="RBB88" s="54"/>
      <c r="RBC88" s="54"/>
      <c r="RBD88" s="54"/>
      <c r="RBE88" s="54"/>
      <c r="RBF88" s="54"/>
      <c r="RBG88" s="54"/>
      <c r="RBH88" s="54"/>
      <c r="RBI88" s="54"/>
      <c r="RBJ88" s="54"/>
      <c r="RBK88" s="54"/>
      <c r="RBL88" s="54"/>
      <c r="RBM88" s="54"/>
      <c r="RBN88" s="54"/>
      <c r="RBO88" s="54"/>
      <c r="RBP88" s="54"/>
      <c r="RBQ88" s="54"/>
      <c r="RBR88" s="54"/>
      <c r="RBS88" s="54"/>
      <c r="RBT88" s="54"/>
      <c r="RBU88" s="54"/>
      <c r="RBV88" s="54"/>
      <c r="RBW88" s="54"/>
      <c r="RBX88" s="54"/>
      <c r="RBY88" s="54"/>
      <c r="RBZ88" s="54"/>
      <c r="RCA88" s="54"/>
      <c r="RCB88" s="54"/>
      <c r="RCC88" s="54"/>
      <c r="RCD88" s="54"/>
      <c r="RCE88" s="54"/>
      <c r="RCF88" s="54"/>
      <c r="RCG88" s="54"/>
      <c r="RCH88" s="54"/>
      <c r="RCI88" s="54"/>
      <c r="RCJ88" s="54"/>
      <c r="RCK88" s="54"/>
      <c r="RCL88" s="54"/>
      <c r="RCM88" s="54"/>
      <c r="RCN88" s="54"/>
      <c r="RCO88" s="54"/>
      <c r="RCP88" s="54"/>
      <c r="RCQ88" s="54"/>
      <c r="RCR88" s="54"/>
      <c r="RCS88" s="54"/>
      <c r="RCT88" s="54"/>
      <c r="RCU88" s="54"/>
      <c r="RCV88" s="54"/>
      <c r="RCW88" s="54"/>
      <c r="RCX88" s="54"/>
      <c r="RCY88" s="54"/>
      <c r="RCZ88" s="54"/>
      <c r="RDA88" s="54"/>
      <c r="RDB88" s="54"/>
      <c r="RDC88" s="54"/>
      <c r="RDD88" s="54"/>
      <c r="RDE88" s="54"/>
      <c r="RDF88" s="54"/>
      <c r="RDG88" s="54"/>
      <c r="RDH88" s="54"/>
      <c r="RDI88" s="54"/>
      <c r="RDJ88" s="54"/>
      <c r="RDK88" s="54"/>
      <c r="RDL88" s="54"/>
      <c r="RDM88" s="54"/>
      <c r="RDN88" s="54"/>
      <c r="RDO88" s="54"/>
      <c r="RDP88" s="54"/>
      <c r="RDQ88" s="54"/>
      <c r="RDR88" s="54"/>
      <c r="RDS88" s="54"/>
      <c r="RDT88" s="54"/>
      <c r="RDU88" s="54"/>
      <c r="RDV88" s="54"/>
      <c r="RDW88" s="54"/>
      <c r="RDX88" s="54"/>
      <c r="RDY88" s="54"/>
      <c r="RDZ88" s="54"/>
      <c r="REA88" s="54"/>
      <c r="REB88" s="54"/>
      <c r="REC88" s="54"/>
      <c r="RED88" s="54"/>
      <c r="REE88" s="54"/>
      <c r="REF88" s="54"/>
      <c r="REG88" s="54"/>
      <c r="REH88" s="54"/>
      <c r="REI88" s="54"/>
      <c r="REJ88" s="54"/>
      <c r="REK88" s="54"/>
      <c r="REL88" s="54"/>
      <c r="REM88" s="54"/>
      <c r="REN88" s="54"/>
      <c r="REO88" s="54"/>
      <c r="REP88" s="54"/>
      <c r="REQ88" s="54"/>
      <c r="RER88" s="54"/>
      <c r="RES88" s="54"/>
      <c r="RET88" s="54"/>
      <c r="REU88" s="54"/>
      <c r="REV88" s="54"/>
      <c r="REW88" s="54"/>
      <c r="REX88" s="54"/>
      <c r="REY88" s="54"/>
      <c r="REZ88" s="54"/>
      <c r="RFA88" s="54"/>
      <c r="RFB88" s="54"/>
      <c r="RFC88" s="54"/>
      <c r="RFD88" s="54"/>
      <c r="RFE88" s="54"/>
      <c r="RFF88" s="54"/>
      <c r="RFG88" s="54"/>
      <c r="RFH88" s="54"/>
      <c r="RFI88" s="54"/>
      <c r="RFJ88" s="54"/>
      <c r="RFK88" s="54"/>
      <c r="RFL88" s="54"/>
      <c r="RFM88" s="54"/>
      <c r="RFN88" s="54"/>
      <c r="RFO88" s="54"/>
      <c r="RFP88" s="54"/>
      <c r="RFQ88" s="54"/>
      <c r="RFR88" s="54"/>
      <c r="RFS88" s="54"/>
      <c r="RFT88" s="54"/>
      <c r="RFU88" s="54"/>
      <c r="RFV88" s="54"/>
      <c r="RFW88" s="54"/>
      <c r="RFX88" s="54"/>
      <c r="RFY88" s="54"/>
      <c r="RFZ88" s="54"/>
      <c r="RGA88" s="54"/>
      <c r="RGB88" s="54"/>
      <c r="RGC88" s="54"/>
      <c r="RGD88" s="54"/>
      <c r="RGE88" s="54"/>
      <c r="RGF88" s="54"/>
      <c r="RGG88" s="54"/>
      <c r="RGH88" s="54"/>
      <c r="RGI88" s="54"/>
      <c r="RGJ88" s="54"/>
      <c r="RGK88" s="54"/>
      <c r="RGL88" s="54"/>
      <c r="RGM88" s="54"/>
      <c r="RGN88" s="54"/>
      <c r="RGO88" s="54"/>
      <c r="RGP88" s="54"/>
      <c r="RGQ88" s="54"/>
      <c r="RGR88" s="54"/>
      <c r="RGS88" s="54"/>
      <c r="RGT88" s="54"/>
      <c r="RGU88" s="54"/>
      <c r="RGV88" s="54"/>
      <c r="RGW88" s="54"/>
      <c r="RGX88" s="54"/>
      <c r="RGY88" s="54"/>
      <c r="RGZ88" s="54"/>
      <c r="RHA88" s="54"/>
      <c r="RHB88" s="54"/>
      <c r="RHC88" s="54"/>
      <c r="RHD88" s="54"/>
      <c r="RHE88" s="54"/>
      <c r="RHF88" s="54"/>
      <c r="RHG88" s="54"/>
      <c r="RHH88" s="54"/>
      <c r="RHI88" s="54"/>
      <c r="RHJ88" s="54"/>
      <c r="RHK88" s="54"/>
      <c r="RHL88" s="54"/>
      <c r="RHM88" s="54"/>
      <c r="RHN88" s="54"/>
      <c r="RHO88" s="54"/>
      <c r="RHP88" s="54"/>
      <c r="RHQ88" s="54"/>
      <c r="RHR88" s="54"/>
      <c r="RHS88" s="54"/>
      <c r="RHT88" s="54"/>
      <c r="RHU88" s="54"/>
      <c r="RHV88" s="54"/>
      <c r="RHW88" s="54"/>
      <c r="RHX88" s="54"/>
      <c r="RHY88" s="54"/>
      <c r="RHZ88" s="54"/>
      <c r="RIA88" s="54"/>
      <c r="RIB88" s="54"/>
      <c r="RIC88" s="54"/>
      <c r="RID88" s="54"/>
      <c r="RIE88" s="54"/>
      <c r="RIF88" s="54"/>
      <c r="RIG88" s="54"/>
      <c r="RIH88" s="54"/>
      <c r="RII88" s="54"/>
      <c r="RIJ88" s="54"/>
      <c r="RIK88" s="54"/>
      <c r="RIL88" s="54"/>
      <c r="RIM88" s="54"/>
      <c r="RIN88" s="54"/>
      <c r="RIO88" s="54"/>
      <c r="RIP88" s="54"/>
      <c r="RIQ88" s="54"/>
      <c r="RIR88" s="54"/>
      <c r="RIS88" s="54"/>
      <c r="RIT88" s="54"/>
      <c r="RIU88" s="54"/>
      <c r="RIV88" s="54"/>
      <c r="RIW88" s="54"/>
      <c r="RIX88" s="54"/>
      <c r="RIY88" s="54"/>
      <c r="RIZ88" s="54"/>
      <c r="RJA88" s="54"/>
      <c r="RJB88" s="54"/>
      <c r="RJC88" s="54"/>
      <c r="RJD88" s="54"/>
      <c r="RJE88" s="54"/>
      <c r="RJF88" s="54"/>
      <c r="RJG88" s="54"/>
      <c r="RJH88" s="54"/>
      <c r="RJI88" s="54"/>
      <c r="RJJ88" s="54"/>
      <c r="RJK88" s="54"/>
      <c r="RJL88" s="54"/>
      <c r="RJM88" s="54"/>
      <c r="RJN88" s="54"/>
      <c r="RJO88" s="54"/>
      <c r="RJP88" s="54"/>
      <c r="RJQ88" s="54"/>
      <c r="RJR88" s="54"/>
      <c r="RJS88" s="54"/>
      <c r="RJT88" s="54"/>
      <c r="RJU88" s="54"/>
      <c r="RJV88" s="54"/>
      <c r="RJW88" s="54"/>
      <c r="RJX88" s="54"/>
      <c r="RJY88" s="54"/>
      <c r="RJZ88" s="54"/>
      <c r="RKA88" s="54"/>
      <c r="RKB88" s="54"/>
      <c r="RKC88" s="54"/>
      <c r="RKD88" s="54"/>
      <c r="RKE88" s="54"/>
      <c r="RKF88" s="54"/>
      <c r="RKG88" s="54"/>
      <c r="RKH88" s="54"/>
      <c r="RKI88" s="54"/>
      <c r="RKJ88" s="54"/>
      <c r="RKK88" s="54"/>
      <c r="RKL88" s="54"/>
      <c r="RKM88" s="54"/>
      <c r="RKN88" s="54"/>
      <c r="RKO88" s="54"/>
      <c r="RKP88" s="54"/>
      <c r="RKQ88" s="54"/>
      <c r="RKR88" s="54"/>
      <c r="RKS88" s="54"/>
      <c r="RKT88" s="54"/>
      <c r="RKU88" s="54"/>
      <c r="RKV88" s="54"/>
      <c r="RKW88" s="54"/>
      <c r="RKX88" s="54"/>
      <c r="RKY88" s="54"/>
      <c r="RKZ88" s="54"/>
      <c r="RLA88" s="54"/>
      <c r="RLB88" s="54"/>
      <c r="RLC88" s="54"/>
      <c r="RLD88" s="54"/>
      <c r="RLE88" s="54"/>
      <c r="RLF88" s="54"/>
      <c r="RLG88" s="54"/>
      <c r="RLH88" s="54"/>
      <c r="RLI88" s="54"/>
      <c r="RLJ88" s="54"/>
      <c r="RLK88" s="54"/>
      <c r="RLL88" s="54"/>
      <c r="RLM88" s="54"/>
      <c r="RLN88" s="54"/>
      <c r="RLO88" s="54"/>
      <c r="RLP88" s="54"/>
      <c r="RLQ88" s="54"/>
      <c r="RLR88" s="54"/>
      <c r="RLS88" s="54"/>
      <c r="RLT88" s="54"/>
      <c r="RLU88" s="54"/>
      <c r="RLV88" s="54"/>
      <c r="RLW88" s="54"/>
      <c r="RLX88" s="54"/>
      <c r="RLY88" s="54"/>
      <c r="RLZ88" s="54"/>
      <c r="RMA88" s="54"/>
      <c r="RMB88" s="54"/>
      <c r="RMC88" s="54"/>
      <c r="RMD88" s="54"/>
      <c r="RME88" s="54"/>
      <c r="RMF88" s="54"/>
      <c r="RMG88" s="54"/>
      <c r="RMH88" s="54"/>
      <c r="RMI88" s="54"/>
      <c r="RMJ88" s="54"/>
      <c r="RMK88" s="54"/>
      <c r="RML88" s="54"/>
      <c r="RMM88" s="54"/>
      <c r="RMN88" s="54"/>
      <c r="RMO88" s="54"/>
      <c r="RMP88" s="54"/>
      <c r="RMQ88" s="54"/>
      <c r="RMR88" s="54"/>
      <c r="RMS88" s="54"/>
      <c r="RMT88" s="54"/>
      <c r="RMU88" s="54"/>
      <c r="RMV88" s="54"/>
      <c r="RMW88" s="54"/>
      <c r="RMX88" s="54"/>
      <c r="RMY88" s="54"/>
      <c r="RMZ88" s="54"/>
      <c r="RNA88" s="54"/>
      <c r="RNB88" s="54"/>
      <c r="RNC88" s="54"/>
      <c r="RND88" s="54"/>
      <c r="RNE88" s="54"/>
      <c r="RNF88" s="54"/>
      <c r="RNG88" s="54"/>
      <c r="RNH88" s="54"/>
      <c r="RNI88" s="54"/>
      <c r="RNJ88" s="54"/>
      <c r="RNK88" s="54"/>
      <c r="RNL88" s="54"/>
      <c r="RNM88" s="54"/>
      <c r="RNN88" s="54"/>
      <c r="RNO88" s="54"/>
      <c r="RNP88" s="54"/>
      <c r="RNQ88" s="54"/>
      <c r="RNR88" s="54"/>
      <c r="RNS88" s="54"/>
      <c r="RNT88" s="54"/>
      <c r="RNU88" s="54"/>
      <c r="RNV88" s="54"/>
      <c r="RNW88" s="54"/>
      <c r="RNX88" s="54"/>
      <c r="RNY88" s="54"/>
      <c r="RNZ88" s="54"/>
      <c r="ROA88" s="54"/>
      <c r="ROB88" s="54"/>
      <c r="ROC88" s="54"/>
      <c r="ROD88" s="54"/>
      <c r="ROE88" s="54"/>
      <c r="ROF88" s="54"/>
      <c r="ROG88" s="54"/>
      <c r="ROH88" s="54"/>
      <c r="ROI88" s="54"/>
      <c r="ROJ88" s="54"/>
      <c r="ROK88" s="54"/>
      <c r="ROL88" s="54"/>
      <c r="ROM88" s="54"/>
      <c r="RON88" s="54"/>
      <c r="ROO88" s="54"/>
      <c r="ROP88" s="54"/>
      <c r="ROQ88" s="54"/>
      <c r="ROR88" s="54"/>
      <c r="ROS88" s="54"/>
      <c r="ROT88" s="54"/>
      <c r="ROU88" s="54"/>
      <c r="ROV88" s="54"/>
      <c r="ROW88" s="54"/>
      <c r="ROX88" s="54"/>
      <c r="ROY88" s="54"/>
      <c r="ROZ88" s="54"/>
      <c r="RPA88" s="54"/>
      <c r="RPB88" s="54"/>
      <c r="RPC88" s="54"/>
      <c r="RPD88" s="54"/>
      <c r="RPE88" s="54"/>
      <c r="RPF88" s="54"/>
      <c r="RPG88" s="54"/>
      <c r="RPH88" s="54"/>
      <c r="RPI88" s="54"/>
      <c r="RPJ88" s="54"/>
      <c r="RPK88" s="54"/>
      <c r="RPL88" s="54"/>
      <c r="RPM88" s="54"/>
      <c r="RPN88" s="54"/>
      <c r="RPO88" s="54"/>
      <c r="RPP88" s="54"/>
      <c r="RPQ88" s="54"/>
      <c r="RPR88" s="54"/>
      <c r="RPS88" s="54"/>
      <c r="RPT88" s="54"/>
      <c r="RPU88" s="54"/>
      <c r="RPV88" s="54"/>
      <c r="RPW88" s="54"/>
      <c r="RPX88" s="54"/>
      <c r="RPY88" s="54"/>
      <c r="RPZ88" s="54"/>
      <c r="RQA88" s="54"/>
      <c r="RQB88" s="54"/>
      <c r="RQC88" s="54"/>
      <c r="RQD88" s="54"/>
      <c r="RQE88" s="54"/>
      <c r="RQF88" s="54"/>
      <c r="RQG88" s="54"/>
      <c r="RQH88" s="54"/>
      <c r="RQI88" s="54"/>
      <c r="RQJ88" s="54"/>
      <c r="RQK88" s="54"/>
      <c r="RQL88" s="54"/>
      <c r="RQM88" s="54"/>
      <c r="RQN88" s="54"/>
      <c r="RQO88" s="54"/>
      <c r="RQP88" s="54"/>
      <c r="RQQ88" s="54"/>
      <c r="RQR88" s="54"/>
      <c r="RQS88" s="54"/>
      <c r="RQT88" s="54"/>
      <c r="RQU88" s="54"/>
      <c r="RQV88" s="54"/>
      <c r="RQW88" s="54"/>
      <c r="RQX88" s="54"/>
      <c r="RQY88" s="54"/>
      <c r="RQZ88" s="54"/>
      <c r="RRA88" s="54"/>
      <c r="RRB88" s="54"/>
      <c r="RRC88" s="54"/>
      <c r="RRD88" s="54"/>
      <c r="RRE88" s="54"/>
      <c r="RRF88" s="54"/>
      <c r="RRG88" s="54"/>
      <c r="RRH88" s="54"/>
      <c r="RRI88" s="54"/>
      <c r="RRJ88" s="54"/>
      <c r="RRK88" s="54"/>
      <c r="RRL88" s="54"/>
      <c r="RRM88" s="54"/>
      <c r="RRN88" s="54"/>
      <c r="RRO88" s="54"/>
      <c r="RRP88" s="54"/>
      <c r="RRQ88" s="54"/>
      <c r="RRR88" s="54"/>
      <c r="RRS88" s="54"/>
      <c r="RRT88" s="54"/>
      <c r="RRU88" s="54"/>
      <c r="RRV88" s="54"/>
      <c r="RRW88" s="54"/>
      <c r="RRX88" s="54"/>
      <c r="RRY88" s="54"/>
      <c r="RRZ88" s="54"/>
      <c r="RSA88" s="54"/>
      <c r="RSB88" s="54"/>
      <c r="RSC88" s="54"/>
      <c r="RSD88" s="54"/>
      <c r="RSE88" s="54"/>
      <c r="RSF88" s="54"/>
      <c r="RSG88" s="54"/>
      <c r="RSH88" s="54"/>
      <c r="RSI88" s="54"/>
      <c r="RSJ88" s="54"/>
      <c r="RSK88" s="54"/>
      <c r="RSL88" s="54"/>
      <c r="RSM88" s="54"/>
      <c r="RSN88" s="54"/>
      <c r="RSO88" s="54"/>
      <c r="RSP88" s="54"/>
      <c r="RSQ88" s="54"/>
      <c r="RSR88" s="54"/>
      <c r="RSS88" s="54"/>
      <c r="RST88" s="54"/>
      <c r="RSU88" s="54"/>
      <c r="RSV88" s="54"/>
      <c r="RSW88" s="54"/>
      <c r="RSX88" s="54"/>
      <c r="RSY88" s="54"/>
      <c r="RSZ88" s="54"/>
      <c r="RTA88" s="54"/>
      <c r="RTB88" s="54"/>
      <c r="RTC88" s="54"/>
      <c r="RTD88" s="54"/>
      <c r="RTE88" s="54"/>
      <c r="RTF88" s="54"/>
      <c r="RTG88" s="54"/>
      <c r="RTH88" s="54"/>
      <c r="RTI88" s="54"/>
      <c r="RTJ88" s="54"/>
      <c r="RTK88" s="54"/>
      <c r="RTL88" s="54"/>
      <c r="RTM88" s="54"/>
      <c r="RTN88" s="54"/>
      <c r="RTO88" s="54"/>
      <c r="RTP88" s="54"/>
      <c r="RTQ88" s="54"/>
      <c r="RTR88" s="54"/>
      <c r="RTS88" s="54"/>
      <c r="RTT88" s="54"/>
      <c r="RTU88" s="54"/>
      <c r="RTV88" s="54"/>
      <c r="RTW88" s="54"/>
      <c r="RTX88" s="54"/>
      <c r="RTY88" s="54"/>
      <c r="RTZ88" s="54"/>
      <c r="RUA88" s="54"/>
      <c r="RUB88" s="54"/>
      <c r="RUC88" s="54"/>
      <c r="RUD88" s="54"/>
      <c r="RUE88" s="54"/>
      <c r="RUF88" s="54"/>
      <c r="RUG88" s="54"/>
      <c r="RUH88" s="54"/>
      <c r="RUI88" s="54"/>
      <c r="RUJ88" s="54"/>
      <c r="RUK88" s="54"/>
      <c r="RUL88" s="54"/>
      <c r="RUM88" s="54"/>
      <c r="RUN88" s="54"/>
      <c r="RUO88" s="54"/>
      <c r="RUP88" s="54"/>
      <c r="RUQ88" s="54"/>
      <c r="RUR88" s="54"/>
      <c r="RUS88" s="54"/>
      <c r="RUT88" s="54"/>
      <c r="RUU88" s="54"/>
      <c r="RUV88" s="54"/>
      <c r="RUW88" s="54"/>
      <c r="RUX88" s="54"/>
      <c r="RUY88" s="54"/>
      <c r="RUZ88" s="54"/>
      <c r="RVA88" s="54"/>
      <c r="RVB88" s="54"/>
      <c r="RVC88" s="54"/>
      <c r="RVD88" s="54"/>
      <c r="RVE88" s="54"/>
      <c r="RVF88" s="54"/>
      <c r="RVG88" s="54"/>
      <c r="RVH88" s="54"/>
      <c r="RVI88" s="54"/>
      <c r="RVJ88" s="54"/>
      <c r="RVK88" s="54"/>
      <c r="RVL88" s="54"/>
      <c r="RVM88" s="54"/>
      <c r="RVN88" s="54"/>
      <c r="RVO88" s="54"/>
      <c r="RVP88" s="54"/>
      <c r="RVQ88" s="54"/>
      <c r="RVR88" s="54"/>
      <c r="RVS88" s="54"/>
      <c r="RVT88" s="54"/>
      <c r="RVU88" s="54"/>
      <c r="RVV88" s="54"/>
      <c r="RVW88" s="54"/>
      <c r="RVX88" s="54"/>
      <c r="RVY88" s="54"/>
      <c r="RVZ88" s="54"/>
      <c r="RWA88" s="54"/>
      <c r="RWB88" s="54"/>
      <c r="RWC88" s="54"/>
      <c r="RWD88" s="54"/>
      <c r="RWE88" s="54"/>
      <c r="RWF88" s="54"/>
      <c r="RWG88" s="54"/>
      <c r="RWH88" s="54"/>
      <c r="RWI88" s="54"/>
      <c r="RWJ88" s="54"/>
      <c r="RWK88" s="54"/>
      <c r="RWL88" s="54"/>
      <c r="RWM88" s="54"/>
      <c r="RWN88" s="54"/>
      <c r="RWO88" s="54"/>
      <c r="RWP88" s="54"/>
      <c r="RWQ88" s="54"/>
      <c r="RWR88" s="54"/>
      <c r="RWS88" s="54"/>
      <c r="RWT88" s="54"/>
      <c r="RWU88" s="54"/>
      <c r="RWV88" s="54"/>
      <c r="RWW88" s="54"/>
      <c r="RWX88" s="54"/>
      <c r="RWY88" s="54"/>
      <c r="RWZ88" s="54"/>
      <c r="RXA88" s="54"/>
      <c r="RXB88" s="54"/>
      <c r="RXC88" s="54"/>
      <c r="RXD88" s="54"/>
      <c r="RXE88" s="54"/>
      <c r="RXF88" s="54"/>
      <c r="RXG88" s="54"/>
      <c r="RXH88" s="54"/>
      <c r="RXI88" s="54"/>
      <c r="RXJ88" s="54"/>
      <c r="RXK88" s="54"/>
      <c r="RXL88" s="54"/>
      <c r="RXM88" s="54"/>
      <c r="RXN88" s="54"/>
      <c r="RXO88" s="54"/>
      <c r="RXP88" s="54"/>
      <c r="RXQ88" s="54"/>
      <c r="RXR88" s="54"/>
      <c r="RXS88" s="54"/>
      <c r="RXT88" s="54"/>
      <c r="RXU88" s="54"/>
      <c r="RXV88" s="54"/>
      <c r="RXW88" s="54"/>
      <c r="RXX88" s="54"/>
      <c r="RXY88" s="54"/>
      <c r="RXZ88" s="54"/>
      <c r="RYA88" s="54"/>
      <c r="RYB88" s="54"/>
      <c r="RYC88" s="54"/>
      <c r="RYD88" s="54"/>
      <c r="RYE88" s="54"/>
      <c r="RYF88" s="54"/>
      <c r="RYG88" s="54"/>
      <c r="RYH88" s="54"/>
      <c r="RYI88" s="54"/>
      <c r="RYJ88" s="54"/>
      <c r="RYK88" s="54"/>
      <c r="RYL88" s="54"/>
      <c r="RYM88" s="54"/>
      <c r="RYN88" s="54"/>
      <c r="RYO88" s="54"/>
      <c r="RYP88" s="54"/>
      <c r="RYQ88" s="54"/>
      <c r="RYR88" s="54"/>
      <c r="RYS88" s="54"/>
      <c r="RYT88" s="54"/>
      <c r="RYU88" s="54"/>
      <c r="RYV88" s="54"/>
      <c r="RYW88" s="54"/>
      <c r="RYX88" s="54"/>
      <c r="RYY88" s="54"/>
      <c r="RYZ88" s="54"/>
      <c r="RZA88" s="54"/>
      <c r="RZB88" s="54"/>
      <c r="RZC88" s="54"/>
      <c r="RZD88" s="54"/>
      <c r="RZE88" s="54"/>
      <c r="RZF88" s="54"/>
      <c r="RZG88" s="54"/>
      <c r="RZH88" s="54"/>
      <c r="RZI88" s="54"/>
      <c r="RZJ88" s="54"/>
      <c r="RZK88" s="54"/>
      <c r="RZL88" s="54"/>
      <c r="RZM88" s="54"/>
      <c r="RZN88" s="54"/>
      <c r="RZO88" s="54"/>
      <c r="RZP88" s="54"/>
      <c r="RZQ88" s="54"/>
      <c r="RZR88" s="54"/>
      <c r="RZS88" s="54"/>
      <c r="RZT88" s="54"/>
      <c r="RZU88" s="54"/>
      <c r="RZV88" s="54"/>
      <c r="RZW88" s="54"/>
      <c r="RZX88" s="54"/>
      <c r="RZY88" s="54"/>
      <c r="RZZ88" s="54"/>
      <c r="SAA88" s="54"/>
      <c r="SAB88" s="54"/>
      <c r="SAC88" s="54"/>
      <c r="SAD88" s="54"/>
      <c r="SAE88" s="54"/>
      <c r="SAF88" s="54"/>
      <c r="SAG88" s="54"/>
      <c r="SAH88" s="54"/>
      <c r="SAI88" s="54"/>
      <c r="SAJ88" s="54"/>
      <c r="SAK88" s="54"/>
      <c r="SAL88" s="54"/>
      <c r="SAM88" s="54"/>
      <c r="SAN88" s="54"/>
      <c r="SAO88" s="54"/>
      <c r="SAP88" s="54"/>
      <c r="SAQ88" s="54"/>
      <c r="SAR88" s="54"/>
      <c r="SAS88" s="54"/>
      <c r="SAT88" s="54"/>
      <c r="SAU88" s="54"/>
      <c r="SAV88" s="54"/>
      <c r="SAW88" s="54"/>
      <c r="SAX88" s="54"/>
      <c r="SAY88" s="54"/>
      <c r="SAZ88" s="54"/>
      <c r="SBA88" s="54"/>
      <c r="SBB88" s="54"/>
      <c r="SBC88" s="54"/>
      <c r="SBD88" s="54"/>
      <c r="SBE88" s="54"/>
      <c r="SBF88" s="54"/>
      <c r="SBG88" s="54"/>
      <c r="SBH88" s="54"/>
      <c r="SBI88" s="54"/>
      <c r="SBJ88" s="54"/>
      <c r="SBK88" s="54"/>
      <c r="SBL88" s="54"/>
      <c r="SBM88" s="54"/>
      <c r="SBN88" s="54"/>
      <c r="SBO88" s="54"/>
      <c r="SBP88" s="54"/>
      <c r="SBQ88" s="54"/>
      <c r="SBR88" s="54"/>
      <c r="SBS88" s="54"/>
      <c r="SBT88" s="54"/>
      <c r="SBU88" s="54"/>
      <c r="SBV88" s="54"/>
      <c r="SBW88" s="54"/>
      <c r="SBX88" s="54"/>
      <c r="SBY88" s="54"/>
      <c r="SBZ88" s="54"/>
      <c r="SCA88" s="54"/>
      <c r="SCB88" s="54"/>
      <c r="SCC88" s="54"/>
      <c r="SCD88" s="54"/>
      <c r="SCE88" s="54"/>
      <c r="SCF88" s="54"/>
      <c r="SCG88" s="54"/>
      <c r="SCH88" s="54"/>
      <c r="SCI88" s="54"/>
      <c r="SCJ88" s="54"/>
      <c r="SCK88" s="54"/>
      <c r="SCL88" s="54"/>
      <c r="SCM88" s="54"/>
      <c r="SCN88" s="54"/>
      <c r="SCO88" s="54"/>
      <c r="SCP88" s="54"/>
      <c r="SCQ88" s="54"/>
      <c r="SCR88" s="54"/>
      <c r="SCS88" s="54"/>
      <c r="SCT88" s="54"/>
      <c r="SCU88" s="54"/>
      <c r="SCV88" s="54"/>
      <c r="SCW88" s="54"/>
      <c r="SCX88" s="54"/>
      <c r="SCY88" s="54"/>
      <c r="SCZ88" s="54"/>
      <c r="SDA88" s="54"/>
      <c r="SDB88" s="54"/>
      <c r="SDC88" s="54"/>
      <c r="SDD88" s="54"/>
      <c r="SDE88" s="54"/>
      <c r="SDF88" s="54"/>
      <c r="SDG88" s="54"/>
      <c r="SDH88" s="54"/>
      <c r="SDI88" s="54"/>
      <c r="SDJ88" s="54"/>
      <c r="SDK88" s="54"/>
      <c r="SDL88" s="54"/>
      <c r="SDM88" s="54"/>
      <c r="SDN88" s="54"/>
      <c r="SDO88" s="54"/>
      <c r="SDP88" s="54"/>
      <c r="SDQ88" s="54"/>
      <c r="SDR88" s="54"/>
      <c r="SDS88" s="54"/>
      <c r="SDT88" s="54"/>
      <c r="SDU88" s="54"/>
      <c r="SDV88" s="54"/>
      <c r="SDW88" s="54"/>
      <c r="SDX88" s="54"/>
      <c r="SDY88" s="54"/>
      <c r="SDZ88" s="54"/>
      <c r="SEA88" s="54"/>
      <c r="SEB88" s="54"/>
      <c r="SEC88" s="54"/>
      <c r="SED88" s="54"/>
      <c r="SEE88" s="54"/>
      <c r="SEF88" s="54"/>
      <c r="SEG88" s="54"/>
      <c r="SEH88" s="54"/>
      <c r="SEI88" s="54"/>
      <c r="SEJ88" s="54"/>
      <c r="SEK88" s="54"/>
      <c r="SEL88" s="54"/>
      <c r="SEM88" s="54"/>
      <c r="SEN88" s="54"/>
      <c r="SEO88" s="54"/>
      <c r="SEP88" s="54"/>
      <c r="SEQ88" s="54"/>
      <c r="SER88" s="54"/>
      <c r="SES88" s="54"/>
      <c r="SET88" s="54"/>
      <c r="SEU88" s="54"/>
      <c r="SEV88" s="54"/>
      <c r="SEW88" s="54"/>
      <c r="SEX88" s="54"/>
      <c r="SEY88" s="54"/>
      <c r="SEZ88" s="54"/>
      <c r="SFA88" s="54"/>
      <c r="SFB88" s="54"/>
      <c r="SFC88" s="54"/>
      <c r="SFD88" s="54"/>
      <c r="SFE88" s="54"/>
      <c r="SFF88" s="54"/>
      <c r="SFG88" s="54"/>
      <c r="SFH88" s="54"/>
      <c r="SFI88" s="54"/>
      <c r="SFJ88" s="54"/>
      <c r="SFK88" s="54"/>
      <c r="SFL88" s="54"/>
      <c r="SFM88" s="54"/>
      <c r="SFN88" s="54"/>
      <c r="SFO88" s="54"/>
      <c r="SFP88" s="54"/>
      <c r="SFQ88" s="54"/>
      <c r="SFR88" s="54"/>
      <c r="SFS88" s="54"/>
      <c r="SFT88" s="54"/>
      <c r="SFU88" s="54"/>
      <c r="SFV88" s="54"/>
      <c r="SFW88" s="54"/>
      <c r="SFX88" s="54"/>
      <c r="SFY88" s="54"/>
      <c r="SFZ88" s="54"/>
      <c r="SGA88" s="54"/>
      <c r="SGB88" s="54"/>
      <c r="SGC88" s="54"/>
      <c r="SGD88" s="54"/>
      <c r="SGE88" s="54"/>
      <c r="SGF88" s="54"/>
      <c r="SGG88" s="54"/>
      <c r="SGH88" s="54"/>
      <c r="SGI88" s="54"/>
      <c r="SGJ88" s="54"/>
      <c r="SGK88" s="54"/>
      <c r="SGL88" s="54"/>
      <c r="SGM88" s="54"/>
      <c r="SGN88" s="54"/>
      <c r="SGO88" s="54"/>
      <c r="SGP88" s="54"/>
      <c r="SGQ88" s="54"/>
      <c r="SGR88" s="54"/>
      <c r="SGS88" s="54"/>
      <c r="SGT88" s="54"/>
      <c r="SGU88" s="54"/>
      <c r="SGV88" s="54"/>
      <c r="SGW88" s="54"/>
      <c r="SGX88" s="54"/>
      <c r="SGY88" s="54"/>
      <c r="SGZ88" s="54"/>
      <c r="SHA88" s="54"/>
      <c r="SHB88" s="54"/>
      <c r="SHC88" s="54"/>
      <c r="SHD88" s="54"/>
      <c r="SHE88" s="54"/>
      <c r="SHF88" s="54"/>
      <c r="SHG88" s="54"/>
      <c r="SHH88" s="54"/>
      <c r="SHI88" s="54"/>
      <c r="SHJ88" s="54"/>
      <c r="SHK88" s="54"/>
      <c r="SHL88" s="54"/>
      <c r="SHM88" s="54"/>
      <c r="SHN88" s="54"/>
      <c r="SHO88" s="54"/>
      <c r="SHP88" s="54"/>
      <c r="SHQ88" s="54"/>
      <c r="SHR88" s="54"/>
      <c r="SHS88" s="54"/>
      <c r="SHT88" s="54"/>
      <c r="SHU88" s="54"/>
      <c r="SHV88" s="54"/>
      <c r="SHW88" s="54"/>
      <c r="SHX88" s="54"/>
      <c r="SHY88" s="54"/>
      <c r="SHZ88" s="54"/>
      <c r="SIA88" s="54"/>
      <c r="SIB88" s="54"/>
      <c r="SIC88" s="54"/>
      <c r="SID88" s="54"/>
      <c r="SIE88" s="54"/>
      <c r="SIF88" s="54"/>
      <c r="SIG88" s="54"/>
      <c r="SIH88" s="54"/>
      <c r="SII88" s="54"/>
      <c r="SIJ88" s="54"/>
      <c r="SIK88" s="54"/>
      <c r="SIL88" s="54"/>
      <c r="SIM88" s="54"/>
      <c r="SIN88" s="54"/>
      <c r="SIO88" s="54"/>
      <c r="SIP88" s="54"/>
      <c r="SIQ88" s="54"/>
      <c r="SIR88" s="54"/>
      <c r="SIS88" s="54"/>
      <c r="SIT88" s="54"/>
      <c r="SIU88" s="54"/>
      <c r="SIV88" s="54"/>
      <c r="SIW88" s="54"/>
      <c r="SIX88" s="54"/>
      <c r="SIY88" s="54"/>
      <c r="SIZ88" s="54"/>
      <c r="SJA88" s="54"/>
      <c r="SJB88" s="54"/>
      <c r="SJC88" s="54"/>
      <c r="SJD88" s="54"/>
      <c r="SJE88" s="54"/>
      <c r="SJF88" s="54"/>
      <c r="SJG88" s="54"/>
      <c r="SJH88" s="54"/>
      <c r="SJI88" s="54"/>
      <c r="SJJ88" s="54"/>
      <c r="SJK88" s="54"/>
      <c r="SJL88" s="54"/>
      <c r="SJM88" s="54"/>
      <c r="SJN88" s="54"/>
      <c r="SJO88" s="54"/>
      <c r="SJP88" s="54"/>
      <c r="SJQ88" s="54"/>
      <c r="SJR88" s="54"/>
      <c r="SJS88" s="54"/>
      <c r="SJT88" s="54"/>
      <c r="SJU88" s="54"/>
      <c r="SJV88" s="54"/>
      <c r="SJW88" s="54"/>
      <c r="SJX88" s="54"/>
      <c r="SJY88" s="54"/>
      <c r="SJZ88" s="54"/>
      <c r="SKA88" s="54"/>
      <c r="SKB88" s="54"/>
      <c r="SKC88" s="54"/>
      <c r="SKD88" s="54"/>
      <c r="SKE88" s="54"/>
      <c r="SKF88" s="54"/>
      <c r="SKG88" s="54"/>
      <c r="SKH88" s="54"/>
      <c r="SKI88" s="54"/>
      <c r="SKJ88" s="54"/>
      <c r="SKK88" s="54"/>
      <c r="SKL88" s="54"/>
      <c r="SKM88" s="54"/>
      <c r="SKN88" s="54"/>
      <c r="SKO88" s="54"/>
      <c r="SKP88" s="54"/>
      <c r="SKQ88" s="54"/>
      <c r="SKR88" s="54"/>
      <c r="SKS88" s="54"/>
      <c r="SKT88" s="54"/>
      <c r="SKU88" s="54"/>
      <c r="SKV88" s="54"/>
      <c r="SKW88" s="54"/>
      <c r="SKX88" s="54"/>
      <c r="SKY88" s="54"/>
      <c r="SKZ88" s="54"/>
      <c r="SLA88" s="54"/>
      <c r="SLB88" s="54"/>
      <c r="SLC88" s="54"/>
      <c r="SLD88" s="54"/>
      <c r="SLE88" s="54"/>
      <c r="SLF88" s="54"/>
      <c r="SLG88" s="54"/>
      <c r="SLH88" s="54"/>
      <c r="SLI88" s="54"/>
      <c r="SLJ88" s="54"/>
      <c r="SLK88" s="54"/>
      <c r="SLL88" s="54"/>
      <c r="SLM88" s="54"/>
      <c r="SLN88" s="54"/>
      <c r="SLO88" s="54"/>
      <c r="SLP88" s="54"/>
      <c r="SLQ88" s="54"/>
      <c r="SLR88" s="54"/>
      <c r="SLS88" s="54"/>
      <c r="SLT88" s="54"/>
      <c r="SLU88" s="54"/>
      <c r="SLV88" s="54"/>
      <c r="SLW88" s="54"/>
      <c r="SLX88" s="54"/>
      <c r="SLY88" s="54"/>
      <c r="SLZ88" s="54"/>
      <c r="SMA88" s="54"/>
      <c r="SMB88" s="54"/>
      <c r="SMC88" s="54"/>
      <c r="SMD88" s="54"/>
      <c r="SME88" s="54"/>
      <c r="SMF88" s="54"/>
      <c r="SMG88" s="54"/>
      <c r="SMH88" s="54"/>
      <c r="SMI88" s="54"/>
      <c r="SMJ88" s="54"/>
      <c r="SMK88" s="54"/>
      <c r="SML88" s="54"/>
      <c r="SMM88" s="54"/>
      <c r="SMN88" s="54"/>
      <c r="SMO88" s="54"/>
      <c r="SMP88" s="54"/>
      <c r="SMQ88" s="54"/>
      <c r="SMR88" s="54"/>
      <c r="SMS88" s="54"/>
      <c r="SMT88" s="54"/>
      <c r="SMU88" s="54"/>
      <c r="SMV88" s="54"/>
      <c r="SMW88" s="54"/>
      <c r="SMX88" s="54"/>
      <c r="SMY88" s="54"/>
      <c r="SMZ88" s="54"/>
      <c r="SNA88" s="54"/>
      <c r="SNB88" s="54"/>
      <c r="SNC88" s="54"/>
      <c r="SND88" s="54"/>
      <c r="SNE88" s="54"/>
      <c r="SNF88" s="54"/>
      <c r="SNG88" s="54"/>
      <c r="SNH88" s="54"/>
      <c r="SNI88" s="54"/>
      <c r="SNJ88" s="54"/>
      <c r="SNK88" s="54"/>
      <c r="SNL88" s="54"/>
      <c r="SNM88" s="54"/>
      <c r="SNN88" s="54"/>
      <c r="SNO88" s="54"/>
      <c r="SNP88" s="54"/>
      <c r="SNQ88" s="54"/>
      <c r="SNR88" s="54"/>
      <c r="SNS88" s="54"/>
      <c r="SNT88" s="54"/>
      <c r="SNU88" s="54"/>
      <c r="SNV88" s="54"/>
      <c r="SNW88" s="54"/>
      <c r="SNX88" s="54"/>
      <c r="SNY88" s="54"/>
      <c r="SNZ88" s="54"/>
      <c r="SOA88" s="54"/>
      <c r="SOB88" s="54"/>
      <c r="SOC88" s="54"/>
      <c r="SOD88" s="54"/>
      <c r="SOE88" s="54"/>
      <c r="SOF88" s="54"/>
      <c r="SOG88" s="54"/>
      <c r="SOH88" s="54"/>
      <c r="SOI88" s="54"/>
      <c r="SOJ88" s="54"/>
      <c r="SOK88" s="54"/>
      <c r="SOL88" s="54"/>
      <c r="SOM88" s="54"/>
      <c r="SON88" s="54"/>
      <c r="SOO88" s="54"/>
      <c r="SOP88" s="54"/>
      <c r="SOQ88" s="54"/>
      <c r="SOR88" s="54"/>
      <c r="SOS88" s="54"/>
      <c r="SOT88" s="54"/>
      <c r="SOU88" s="54"/>
      <c r="SOV88" s="54"/>
      <c r="SOW88" s="54"/>
      <c r="SOX88" s="54"/>
      <c r="SOY88" s="54"/>
      <c r="SOZ88" s="54"/>
      <c r="SPA88" s="54"/>
      <c r="SPB88" s="54"/>
      <c r="SPC88" s="54"/>
      <c r="SPD88" s="54"/>
      <c r="SPE88" s="54"/>
      <c r="SPF88" s="54"/>
      <c r="SPG88" s="54"/>
      <c r="SPH88" s="54"/>
      <c r="SPI88" s="54"/>
      <c r="SPJ88" s="54"/>
      <c r="SPK88" s="54"/>
      <c r="SPL88" s="54"/>
      <c r="SPM88" s="54"/>
      <c r="SPN88" s="54"/>
      <c r="SPO88" s="54"/>
      <c r="SPP88" s="54"/>
      <c r="SPQ88" s="54"/>
      <c r="SPR88" s="54"/>
      <c r="SPS88" s="54"/>
      <c r="SPT88" s="54"/>
      <c r="SPU88" s="54"/>
      <c r="SPV88" s="54"/>
      <c r="SPW88" s="54"/>
      <c r="SPX88" s="54"/>
      <c r="SPY88" s="54"/>
      <c r="SPZ88" s="54"/>
      <c r="SQA88" s="54"/>
      <c r="SQB88" s="54"/>
      <c r="SQC88" s="54"/>
      <c r="SQD88" s="54"/>
      <c r="SQE88" s="54"/>
      <c r="SQF88" s="54"/>
      <c r="SQG88" s="54"/>
      <c r="SQH88" s="54"/>
      <c r="SQI88" s="54"/>
      <c r="SQJ88" s="54"/>
      <c r="SQK88" s="54"/>
      <c r="SQL88" s="54"/>
      <c r="SQM88" s="54"/>
      <c r="SQN88" s="54"/>
      <c r="SQO88" s="54"/>
      <c r="SQP88" s="54"/>
      <c r="SQQ88" s="54"/>
      <c r="SQR88" s="54"/>
      <c r="SQS88" s="54"/>
      <c r="SQT88" s="54"/>
      <c r="SQU88" s="54"/>
      <c r="SQV88" s="54"/>
      <c r="SQW88" s="54"/>
      <c r="SQX88" s="54"/>
      <c r="SQY88" s="54"/>
      <c r="SQZ88" s="54"/>
      <c r="SRA88" s="54"/>
      <c r="SRB88" s="54"/>
      <c r="SRC88" s="54"/>
      <c r="SRD88" s="54"/>
      <c r="SRE88" s="54"/>
      <c r="SRF88" s="54"/>
      <c r="SRG88" s="54"/>
      <c r="SRH88" s="54"/>
      <c r="SRI88" s="54"/>
      <c r="SRJ88" s="54"/>
      <c r="SRK88" s="54"/>
      <c r="SRL88" s="54"/>
      <c r="SRM88" s="54"/>
      <c r="SRN88" s="54"/>
      <c r="SRO88" s="54"/>
      <c r="SRP88" s="54"/>
      <c r="SRQ88" s="54"/>
      <c r="SRR88" s="54"/>
      <c r="SRS88" s="54"/>
      <c r="SRT88" s="54"/>
      <c r="SRU88" s="54"/>
      <c r="SRV88" s="54"/>
      <c r="SRW88" s="54"/>
      <c r="SRX88" s="54"/>
      <c r="SRY88" s="54"/>
      <c r="SRZ88" s="54"/>
      <c r="SSA88" s="54"/>
      <c r="SSB88" s="54"/>
      <c r="SSC88" s="54"/>
      <c r="SSD88" s="54"/>
      <c r="SSE88" s="54"/>
      <c r="SSF88" s="54"/>
      <c r="SSG88" s="54"/>
      <c r="SSH88" s="54"/>
      <c r="SSI88" s="54"/>
      <c r="SSJ88" s="54"/>
      <c r="SSK88" s="54"/>
      <c r="SSL88" s="54"/>
      <c r="SSM88" s="54"/>
      <c r="SSN88" s="54"/>
      <c r="SSO88" s="54"/>
      <c r="SSP88" s="54"/>
      <c r="SSQ88" s="54"/>
      <c r="SSR88" s="54"/>
      <c r="SSS88" s="54"/>
      <c r="SST88" s="54"/>
      <c r="SSU88" s="54"/>
      <c r="SSV88" s="54"/>
      <c r="SSW88" s="54"/>
      <c r="SSX88" s="54"/>
      <c r="SSY88" s="54"/>
      <c r="SSZ88" s="54"/>
      <c r="STA88" s="54"/>
      <c r="STB88" s="54"/>
      <c r="STC88" s="54"/>
      <c r="STD88" s="54"/>
      <c r="STE88" s="54"/>
      <c r="STF88" s="54"/>
      <c r="STG88" s="54"/>
      <c r="STH88" s="54"/>
      <c r="STI88" s="54"/>
      <c r="STJ88" s="54"/>
      <c r="STK88" s="54"/>
      <c r="STL88" s="54"/>
      <c r="STM88" s="54"/>
      <c r="STN88" s="54"/>
      <c r="STO88" s="54"/>
      <c r="STP88" s="54"/>
      <c r="STQ88" s="54"/>
      <c r="STR88" s="54"/>
      <c r="STS88" s="54"/>
      <c r="STT88" s="54"/>
      <c r="STU88" s="54"/>
      <c r="STV88" s="54"/>
      <c r="STW88" s="54"/>
      <c r="STX88" s="54"/>
      <c r="STY88" s="54"/>
      <c r="STZ88" s="54"/>
      <c r="SUA88" s="54"/>
      <c r="SUB88" s="54"/>
      <c r="SUC88" s="54"/>
      <c r="SUD88" s="54"/>
      <c r="SUE88" s="54"/>
      <c r="SUF88" s="54"/>
      <c r="SUG88" s="54"/>
      <c r="SUH88" s="54"/>
      <c r="SUI88" s="54"/>
      <c r="SUJ88" s="54"/>
      <c r="SUK88" s="54"/>
      <c r="SUL88" s="54"/>
      <c r="SUM88" s="54"/>
      <c r="SUN88" s="54"/>
      <c r="SUO88" s="54"/>
      <c r="SUP88" s="54"/>
      <c r="SUQ88" s="54"/>
      <c r="SUR88" s="54"/>
      <c r="SUS88" s="54"/>
      <c r="SUT88" s="54"/>
      <c r="SUU88" s="54"/>
      <c r="SUV88" s="54"/>
      <c r="SUW88" s="54"/>
      <c r="SUX88" s="54"/>
      <c r="SUY88" s="54"/>
      <c r="SUZ88" s="54"/>
      <c r="SVA88" s="54"/>
      <c r="SVB88" s="54"/>
      <c r="SVC88" s="54"/>
      <c r="SVD88" s="54"/>
      <c r="SVE88" s="54"/>
      <c r="SVF88" s="54"/>
      <c r="SVG88" s="54"/>
      <c r="SVH88" s="54"/>
      <c r="SVI88" s="54"/>
      <c r="SVJ88" s="54"/>
      <c r="SVK88" s="54"/>
      <c r="SVL88" s="54"/>
      <c r="SVM88" s="54"/>
      <c r="SVN88" s="54"/>
      <c r="SVO88" s="54"/>
      <c r="SVP88" s="54"/>
      <c r="SVQ88" s="54"/>
      <c r="SVR88" s="54"/>
      <c r="SVS88" s="54"/>
      <c r="SVT88" s="54"/>
      <c r="SVU88" s="54"/>
      <c r="SVV88" s="54"/>
      <c r="SVW88" s="54"/>
      <c r="SVX88" s="54"/>
      <c r="SVY88" s="54"/>
      <c r="SVZ88" s="54"/>
      <c r="SWA88" s="54"/>
      <c r="SWB88" s="54"/>
      <c r="SWC88" s="54"/>
      <c r="SWD88" s="54"/>
      <c r="SWE88" s="54"/>
      <c r="SWF88" s="54"/>
      <c r="SWG88" s="54"/>
      <c r="SWH88" s="54"/>
      <c r="SWI88" s="54"/>
      <c r="SWJ88" s="54"/>
      <c r="SWK88" s="54"/>
      <c r="SWL88" s="54"/>
      <c r="SWM88" s="54"/>
      <c r="SWN88" s="54"/>
      <c r="SWO88" s="54"/>
      <c r="SWP88" s="54"/>
      <c r="SWQ88" s="54"/>
      <c r="SWR88" s="54"/>
      <c r="SWS88" s="54"/>
      <c r="SWT88" s="54"/>
      <c r="SWU88" s="54"/>
      <c r="SWV88" s="54"/>
      <c r="SWW88" s="54"/>
      <c r="SWX88" s="54"/>
      <c r="SWY88" s="54"/>
      <c r="SWZ88" s="54"/>
      <c r="SXA88" s="54"/>
      <c r="SXB88" s="54"/>
      <c r="SXC88" s="54"/>
      <c r="SXD88" s="54"/>
      <c r="SXE88" s="54"/>
      <c r="SXF88" s="54"/>
      <c r="SXG88" s="54"/>
      <c r="SXH88" s="54"/>
      <c r="SXI88" s="54"/>
      <c r="SXJ88" s="54"/>
      <c r="SXK88" s="54"/>
      <c r="SXL88" s="54"/>
      <c r="SXM88" s="54"/>
      <c r="SXN88" s="54"/>
      <c r="SXO88" s="54"/>
      <c r="SXP88" s="54"/>
      <c r="SXQ88" s="54"/>
      <c r="SXR88" s="54"/>
      <c r="SXS88" s="54"/>
      <c r="SXT88" s="54"/>
      <c r="SXU88" s="54"/>
      <c r="SXV88" s="54"/>
      <c r="SXW88" s="54"/>
      <c r="SXX88" s="54"/>
      <c r="SXY88" s="54"/>
      <c r="SXZ88" s="54"/>
      <c r="SYA88" s="54"/>
      <c r="SYB88" s="54"/>
      <c r="SYC88" s="54"/>
      <c r="SYD88" s="54"/>
      <c r="SYE88" s="54"/>
      <c r="SYF88" s="54"/>
      <c r="SYG88" s="54"/>
      <c r="SYH88" s="54"/>
      <c r="SYI88" s="54"/>
      <c r="SYJ88" s="54"/>
      <c r="SYK88" s="54"/>
      <c r="SYL88" s="54"/>
      <c r="SYM88" s="54"/>
      <c r="SYN88" s="54"/>
      <c r="SYO88" s="54"/>
      <c r="SYP88" s="54"/>
      <c r="SYQ88" s="54"/>
      <c r="SYR88" s="54"/>
      <c r="SYS88" s="54"/>
      <c r="SYT88" s="54"/>
      <c r="SYU88" s="54"/>
      <c r="SYV88" s="54"/>
      <c r="SYW88" s="54"/>
      <c r="SYX88" s="54"/>
      <c r="SYY88" s="54"/>
      <c r="SYZ88" s="54"/>
      <c r="SZA88" s="54"/>
      <c r="SZB88" s="54"/>
      <c r="SZC88" s="54"/>
      <c r="SZD88" s="54"/>
      <c r="SZE88" s="54"/>
      <c r="SZF88" s="54"/>
      <c r="SZG88" s="54"/>
      <c r="SZH88" s="54"/>
      <c r="SZI88" s="54"/>
      <c r="SZJ88" s="54"/>
      <c r="SZK88" s="54"/>
      <c r="SZL88" s="54"/>
      <c r="SZM88" s="54"/>
      <c r="SZN88" s="54"/>
      <c r="SZO88" s="54"/>
      <c r="SZP88" s="54"/>
      <c r="SZQ88" s="54"/>
      <c r="SZR88" s="54"/>
      <c r="SZS88" s="54"/>
      <c r="SZT88" s="54"/>
      <c r="SZU88" s="54"/>
      <c r="SZV88" s="54"/>
      <c r="SZW88" s="54"/>
      <c r="SZX88" s="54"/>
      <c r="SZY88" s="54"/>
      <c r="SZZ88" s="54"/>
      <c r="TAA88" s="54"/>
      <c r="TAB88" s="54"/>
      <c r="TAC88" s="54"/>
      <c r="TAD88" s="54"/>
      <c r="TAE88" s="54"/>
      <c r="TAF88" s="54"/>
      <c r="TAG88" s="54"/>
      <c r="TAH88" s="54"/>
      <c r="TAI88" s="54"/>
      <c r="TAJ88" s="54"/>
      <c r="TAK88" s="54"/>
      <c r="TAL88" s="54"/>
      <c r="TAM88" s="54"/>
      <c r="TAN88" s="54"/>
      <c r="TAO88" s="54"/>
      <c r="TAP88" s="54"/>
      <c r="TAQ88" s="54"/>
      <c r="TAR88" s="54"/>
      <c r="TAS88" s="54"/>
      <c r="TAT88" s="54"/>
      <c r="TAU88" s="54"/>
      <c r="TAV88" s="54"/>
      <c r="TAW88" s="54"/>
      <c r="TAX88" s="54"/>
      <c r="TAY88" s="54"/>
      <c r="TAZ88" s="54"/>
      <c r="TBA88" s="54"/>
      <c r="TBB88" s="54"/>
      <c r="TBC88" s="54"/>
      <c r="TBD88" s="54"/>
      <c r="TBE88" s="54"/>
      <c r="TBF88" s="54"/>
      <c r="TBG88" s="54"/>
      <c r="TBH88" s="54"/>
      <c r="TBI88" s="54"/>
      <c r="TBJ88" s="54"/>
      <c r="TBK88" s="54"/>
      <c r="TBL88" s="54"/>
      <c r="TBM88" s="54"/>
      <c r="TBN88" s="54"/>
      <c r="TBO88" s="54"/>
      <c r="TBP88" s="54"/>
      <c r="TBQ88" s="54"/>
      <c r="TBR88" s="54"/>
      <c r="TBS88" s="54"/>
      <c r="TBT88" s="54"/>
      <c r="TBU88" s="54"/>
      <c r="TBV88" s="54"/>
      <c r="TBW88" s="54"/>
      <c r="TBX88" s="54"/>
      <c r="TBY88" s="54"/>
      <c r="TBZ88" s="54"/>
      <c r="TCA88" s="54"/>
      <c r="TCB88" s="54"/>
      <c r="TCC88" s="54"/>
      <c r="TCD88" s="54"/>
      <c r="TCE88" s="54"/>
      <c r="TCF88" s="54"/>
      <c r="TCG88" s="54"/>
      <c r="TCH88" s="54"/>
      <c r="TCI88" s="54"/>
      <c r="TCJ88" s="54"/>
      <c r="TCK88" s="54"/>
      <c r="TCL88" s="54"/>
      <c r="TCM88" s="54"/>
      <c r="TCN88" s="54"/>
      <c r="TCO88" s="54"/>
      <c r="TCP88" s="54"/>
      <c r="TCQ88" s="54"/>
      <c r="TCR88" s="54"/>
      <c r="TCS88" s="54"/>
      <c r="TCT88" s="54"/>
      <c r="TCU88" s="54"/>
      <c r="TCV88" s="54"/>
      <c r="TCW88" s="54"/>
      <c r="TCX88" s="54"/>
      <c r="TCY88" s="54"/>
      <c r="TCZ88" s="54"/>
      <c r="TDA88" s="54"/>
      <c r="TDB88" s="54"/>
      <c r="TDC88" s="54"/>
      <c r="TDD88" s="54"/>
      <c r="TDE88" s="54"/>
      <c r="TDF88" s="54"/>
      <c r="TDG88" s="54"/>
      <c r="TDH88" s="54"/>
      <c r="TDI88" s="54"/>
      <c r="TDJ88" s="54"/>
      <c r="TDK88" s="54"/>
      <c r="TDL88" s="54"/>
      <c r="TDM88" s="54"/>
      <c r="TDN88" s="54"/>
      <c r="TDO88" s="54"/>
      <c r="TDP88" s="54"/>
      <c r="TDQ88" s="54"/>
      <c r="TDR88" s="54"/>
      <c r="TDS88" s="54"/>
      <c r="TDT88" s="54"/>
      <c r="TDU88" s="54"/>
      <c r="TDV88" s="54"/>
      <c r="TDW88" s="54"/>
      <c r="TDX88" s="54"/>
      <c r="TDY88" s="54"/>
      <c r="TDZ88" s="54"/>
      <c r="TEA88" s="54"/>
      <c r="TEB88" s="54"/>
      <c r="TEC88" s="54"/>
      <c r="TED88" s="54"/>
      <c r="TEE88" s="54"/>
      <c r="TEF88" s="54"/>
      <c r="TEG88" s="54"/>
      <c r="TEH88" s="54"/>
      <c r="TEI88" s="54"/>
      <c r="TEJ88" s="54"/>
      <c r="TEK88" s="54"/>
      <c r="TEL88" s="54"/>
      <c r="TEM88" s="54"/>
      <c r="TEN88" s="54"/>
      <c r="TEO88" s="54"/>
      <c r="TEP88" s="54"/>
      <c r="TEQ88" s="54"/>
      <c r="TER88" s="54"/>
      <c r="TES88" s="54"/>
      <c r="TET88" s="54"/>
      <c r="TEU88" s="54"/>
      <c r="TEV88" s="54"/>
      <c r="TEW88" s="54"/>
      <c r="TEX88" s="54"/>
      <c r="TEY88" s="54"/>
      <c r="TEZ88" s="54"/>
      <c r="TFA88" s="54"/>
      <c r="TFB88" s="54"/>
      <c r="TFC88" s="54"/>
      <c r="TFD88" s="54"/>
      <c r="TFE88" s="54"/>
      <c r="TFF88" s="54"/>
      <c r="TFG88" s="54"/>
      <c r="TFH88" s="54"/>
      <c r="TFI88" s="54"/>
      <c r="TFJ88" s="54"/>
      <c r="TFK88" s="54"/>
      <c r="TFL88" s="54"/>
      <c r="TFM88" s="54"/>
      <c r="TFN88" s="54"/>
      <c r="TFO88" s="54"/>
      <c r="TFP88" s="54"/>
      <c r="TFQ88" s="54"/>
      <c r="TFR88" s="54"/>
      <c r="TFS88" s="54"/>
      <c r="TFT88" s="54"/>
      <c r="TFU88" s="54"/>
      <c r="TFV88" s="54"/>
      <c r="TFW88" s="54"/>
      <c r="TFX88" s="54"/>
      <c r="TFY88" s="54"/>
      <c r="TFZ88" s="54"/>
      <c r="TGA88" s="54"/>
      <c r="TGB88" s="54"/>
      <c r="TGC88" s="54"/>
      <c r="TGD88" s="54"/>
      <c r="TGE88" s="54"/>
      <c r="TGF88" s="54"/>
      <c r="TGG88" s="54"/>
      <c r="TGH88" s="54"/>
      <c r="TGI88" s="54"/>
      <c r="TGJ88" s="54"/>
      <c r="TGK88" s="54"/>
      <c r="TGL88" s="54"/>
      <c r="TGM88" s="54"/>
      <c r="TGN88" s="54"/>
      <c r="TGO88" s="54"/>
      <c r="TGP88" s="54"/>
      <c r="TGQ88" s="54"/>
      <c r="TGR88" s="54"/>
      <c r="TGS88" s="54"/>
      <c r="TGT88" s="54"/>
      <c r="TGU88" s="54"/>
      <c r="TGV88" s="54"/>
      <c r="TGW88" s="54"/>
      <c r="TGX88" s="54"/>
      <c r="TGY88" s="54"/>
      <c r="TGZ88" s="54"/>
      <c r="THA88" s="54"/>
      <c r="THB88" s="54"/>
      <c r="THC88" s="54"/>
      <c r="THD88" s="54"/>
      <c r="THE88" s="54"/>
      <c r="THF88" s="54"/>
      <c r="THG88" s="54"/>
      <c r="THH88" s="54"/>
      <c r="THI88" s="54"/>
      <c r="THJ88" s="54"/>
      <c r="THK88" s="54"/>
      <c r="THL88" s="54"/>
      <c r="THM88" s="54"/>
      <c r="THN88" s="54"/>
      <c r="THO88" s="54"/>
      <c r="THP88" s="54"/>
      <c r="THQ88" s="54"/>
      <c r="THR88" s="54"/>
      <c r="THS88" s="54"/>
      <c r="THT88" s="54"/>
      <c r="THU88" s="54"/>
      <c r="THV88" s="54"/>
      <c r="THW88" s="54"/>
      <c r="THX88" s="54"/>
      <c r="THY88" s="54"/>
      <c r="THZ88" s="54"/>
      <c r="TIA88" s="54"/>
      <c r="TIB88" s="54"/>
      <c r="TIC88" s="54"/>
      <c r="TID88" s="54"/>
      <c r="TIE88" s="54"/>
      <c r="TIF88" s="54"/>
      <c r="TIG88" s="54"/>
      <c r="TIH88" s="54"/>
      <c r="TII88" s="54"/>
      <c r="TIJ88" s="54"/>
      <c r="TIK88" s="54"/>
      <c r="TIL88" s="54"/>
      <c r="TIM88" s="54"/>
      <c r="TIN88" s="54"/>
      <c r="TIO88" s="54"/>
      <c r="TIP88" s="54"/>
      <c r="TIQ88" s="54"/>
      <c r="TIR88" s="54"/>
      <c r="TIS88" s="54"/>
      <c r="TIT88" s="54"/>
      <c r="TIU88" s="54"/>
      <c r="TIV88" s="54"/>
      <c r="TIW88" s="54"/>
      <c r="TIX88" s="54"/>
      <c r="TIY88" s="54"/>
      <c r="TIZ88" s="54"/>
      <c r="TJA88" s="54"/>
      <c r="TJB88" s="54"/>
      <c r="TJC88" s="54"/>
      <c r="TJD88" s="54"/>
      <c r="TJE88" s="54"/>
      <c r="TJF88" s="54"/>
      <c r="TJG88" s="54"/>
      <c r="TJH88" s="54"/>
      <c r="TJI88" s="54"/>
      <c r="TJJ88" s="54"/>
      <c r="TJK88" s="54"/>
      <c r="TJL88" s="54"/>
      <c r="TJM88" s="54"/>
      <c r="TJN88" s="54"/>
      <c r="TJO88" s="54"/>
      <c r="TJP88" s="54"/>
      <c r="TJQ88" s="54"/>
      <c r="TJR88" s="54"/>
      <c r="TJS88" s="54"/>
      <c r="TJT88" s="54"/>
      <c r="TJU88" s="54"/>
      <c r="TJV88" s="54"/>
      <c r="TJW88" s="54"/>
      <c r="TJX88" s="54"/>
      <c r="TJY88" s="54"/>
      <c r="TJZ88" s="54"/>
      <c r="TKA88" s="54"/>
      <c r="TKB88" s="54"/>
      <c r="TKC88" s="54"/>
      <c r="TKD88" s="54"/>
      <c r="TKE88" s="54"/>
      <c r="TKF88" s="54"/>
      <c r="TKG88" s="54"/>
      <c r="TKH88" s="54"/>
      <c r="TKI88" s="54"/>
      <c r="TKJ88" s="54"/>
      <c r="TKK88" s="54"/>
      <c r="TKL88" s="54"/>
      <c r="TKM88" s="54"/>
      <c r="TKN88" s="54"/>
      <c r="TKO88" s="54"/>
      <c r="TKP88" s="54"/>
      <c r="TKQ88" s="54"/>
      <c r="TKR88" s="54"/>
      <c r="TKS88" s="54"/>
      <c r="TKT88" s="54"/>
      <c r="TKU88" s="54"/>
      <c r="TKV88" s="54"/>
      <c r="TKW88" s="54"/>
      <c r="TKX88" s="54"/>
      <c r="TKY88" s="54"/>
      <c r="TKZ88" s="54"/>
      <c r="TLA88" s="54"/>
      <c r="TLB88" s="54"/>
      <c r="TLC88" s="54"/>
      <c r="TLD88" s="54"/>
      <c r="TLE88" s="54"/>
      <c r="TLF88" s="54"/>
      <c r="TLG88" s="54"/>
      <c r="TLH88" s="54"/>
      <c r="TLI88" s="54"/>
      <c r="TLJ88" s="54"/>
      <c r="TLK88" s="54"/>
      <c r="TLL88" s="54"/>
      <c r="TLM88" s="54"/>
      <c r="TLN88" s="54"/>
      <c r="TLO88" s="54"/>
      <c r="TLP88" s="54"/>
      <c r="TLQ88" s="54"/>
      <c r="TLR88" s="54"/>
      <c r="TLS88" s="54"/>
      <c r="TLT88" s="54"/>
      <c r="TLU88" s="54"/>
      <c r="TLV88" s="54"/>
      <c r="TLW88" s="54"/>
      <c r="TLX88" s="54"/>
      <c r="TLY88" s="54"/>
      <c r="TLZ88" s="54"/>
      <c r="TMA88" s="54"/>
      <c r="TMB88" s="54"/>
      <c r="TMC88" s="54"/>
      <c r="TMD88" s="54"/>
      <c r="TME88" s="54"/>
      <c r="TMF88" s="54"/>
      <c r="TMG88" s="54"/>
      <c r="TMH88" s="54"/>
      <c r="TMI88" s="54"/>
      <c r="TMJ88" s="54"/>
      <c r="TMK88" s="54"/>
      <c r="TML88" s="54"/>
      <c r="TMM88" s="54"/>
      <c r="TMN88" s="54"/>
      <c r="TMO88" s="54"/>
      <c r="TMP88" s="54"/>
      <c r="TMQ88" s="54"/>
      <c r="TMR88" s="54"/>
      <c r="TMS88" s="54"/>
      <c r="TMT88" s="54"/>
      <c r="TMU88" s="54"/>
      <c r="TMV88" s="54"/>
      <c r="TMW88" s="54"/>
      <c r="TMX88" s="54"/>
      <c r="TMY88" s="54"/>
      <c r="TMZ88" s="54"/>
      <c r="TNA88" s="54"/>
      <c r="TNB88" s="54"/>
      <c r="TNC88" s="54"/>
      <c r="TND88" s="54"/>
      <c r="TNE88" s="54"/>
      <c r="TNF88" s="54"/>
      <c r="TNG88" s="54"/>
      <c r="TNH88" s="54"/>
      <c r="TNI88" s="54"/>
      <c r="TNJ88" s="54"/>
      <c r="TNK88" s="54"/>
      <c r="TNL88" s="54"/>
      <c r="TNM88" s="54"/>
      <c r="TNN88" s="54"/>
      <c r="TNO88" s="54"/>
      <c r="TNP88" s="54"/>
      <c r="TNQ88" s="54"/>
      <c r="TNR88" s="54"/>
      <c r="TNS88" s="54"/>
      <c r="TNT88" s="54"/>
      <c r="TNU88" s="54"/>
      <c r="TNV88" s="54"/>
      <c r="TNW88" s="54"/>
      <c r="TNX88" s="54"/>
      <c r="TNY88" s="54"/>
      <c r="TNZ88" s="54"/>
      <c r="TOA88" s="54"/>
      <c r="TOB88" s="54"/>
      <c r="TOC88" s="54"/>
      <c r="TOD88" s="54"/>
      <c r="TOE88" s="54"/>
      <c r="TOF88" s="54"/>
      <c r="TOG88" s="54"/>
      <c r="TOH88" s="54"/>
      <c r="TOI88" s="54"/>
      <c r="TOJ88" s="54"/>
      <c r="TOK88" s="54"/>
      <c r="TOL88" s="54"/>
      <c r="TOM88" s="54"/>
      <c r="TON88" s="54"/>
      <c r="TOO88" s="54"/>
      <c r="TOP88" s="54"/>
      <c r="TOQ88" s="54"/>
      <c r="TOR88" s="54"/>
      <c r="TOS88" s="54"/>
      <c r="TOT88" s="54"/>
      <c r="TOU88" s="54"/>
      <c r="TOV88" s="54"/>
      <c r="TOW88" s="54"/>
      <c r="TOX88" s="54"/>
      <c r="TOY88" s="54"/>
      <c r="TOZ88" s="54"/>
      <c r="TPA88" s="54"/>
      <c r="TPB88" s="54"/>
      <c r="TPC88" s="54"/>
      <c r="TPD88" s="54"/>
      <c r="TPE88" s="54"/>
      <c r="TPF88" s="54"/>
      <c r="TPG88" s="54"/>
      <c r="TPH88" s="54"/>
      <c r="TPI88" s="54"/>
      <c r="TPJ88" s="54"/>
      <c r="TPK88" s="54"/>
      <c r="TPL88" s="54"/>
      <c r="TPM88" s="54"/>
      <c r="TPN88" s="54"/>
      <c r="TPO88" s="54"/>
      <c r="TPP88" s="54"/>
      <c r="TPQ88" s="54"/>
      <c r="TPR88" s="54"/>
      <c r="TPS88" s="54"/>
      <c r="TPT88" s="54"/>
      <c r="TPU88" s="54"/>
      <c r="TPV88" s="54"/>
      <c r="TPW88" s="54"/>
      <c r="TPX88" s="54"/>
      <c r="TPY88" s="54"/>
      <c r="TPZ88" s="54"/>
      <c r="TQA88" s="54"/>
      <c r="TQB88" s="54"/>
      <c r="TQC88" s="54"/>
      <c r="TQD88" s="54"/>
      <c r="TQE88" s="54"/>
      <c r="TQF88" s="54"/>
      <c r="TQG88" s="54"/>
      <c r="TQH88" s="54"/>
      <c r="TQI88" s="54"/>
      <c r="TQJ88" s="54"/>
      <c r="TQK88" s="54"/>
      <c r="TQL88" s="54"/>
      <c r="TQM88" s="54"/>
      <c r="TQN88" s="54"/>
      <c r="TQO88" s="54"/>
      <c r="TQP88" s="54"/>
      <c r="TQQ88" s="54"/>
      <c r="TQR88" s="54"/>
      <c r="TQS88" s="54"/>
      <c r="TQT88" s="54"/>
      <c r="TQU88" s="54"/>
      <c r="TQV88" s="54"/>
      <c r="TQW88" s="54"/>
      <c r="TQX88" s="54"/>
      <c r="TQY88" s="54"/>
      <c r="TQZ88" s="54"/>
      <c r="TRA88" s="54"/>
      <c r="TRB88" s="54"/>
      <c r="TRC88" s="54"/>
      <c r="TRD88" s="54"/>
      <c r="TRE88" s="54"/>
      <c r="TRF88" s="54"/>
      <c r="TRG88" s="54"/>
      <c r="TRH88" s="54"/>
      <c r="TRI88" s="54"/>
      <c r="TRJ88" s="54"/>
      <c r="TRK88" s="54"/>
      <c r="TRL88" s="54"/>
      <c r="TRM88" s="54"/>
      <c r="TRN88" s="54"/>
      <c r="TRO88" s="54"/>
      <c r="TRP88" s="54"/>
      <c r="TRQ88" s="54"/>
      <c r="TRR88" s="54"/>
      <c r="TRS88" s="54"/>
      <c r="TRT88" s="54"/>
      <c r="TRU88" s="54"/>
      <c r="TRV88" s="54"/>
      <c r="TRW88" s="54"/>
      <c r="TRX88" s="54"/>
      <c r="TRY88" s="54"/>
      <c r="TRZ88" s="54"/>
      <c r="TSA88" s="54"/>
      <c r="TSB88" s="54"/>
      <c r="TSC88" s="54"/>
      <c r="TSD88" s="54"/>
      <c r="TSE88" s="54"/>
      <c r="TSF88" s="54"/>
      <c r="TSG88" s="54"/>
      <c r="TSH88" s="54"/>
      <c r="TSI88" s="54"/>
      <c r="TSJ88" s="54"/>
      <c r="TSK88" s="54"/>
      <c r="TSL88" s="54"/>
      <c r="TSM88" s="54"/>
      <c r="TSN88" s="54"/>
      <c r="TSO88" s="54"/>
      <c r="TSP88" s="54"/>
      <c r="TSQ88" s="54"/>
      <c r="TSR88" s="54"/>
      <c r="TSS88" s="54"/>
      <c r="TST88" s="54"/>
      <c r="TSU88" s="54"/>
      <c r="TSV88" s="54"/>
      <c r="TSW88" s="54"/>
      <c r="TSX88" s="54"/>
      <c r="TSY88" s="54"/>
      <c r="TSZ88" s="54"/>
      <c r="TTA88" s="54"/>
      <c r="TTB88" s="54"/>
      <c r="TTC88" s="54"/>
      <c r="TTD88" s="54"/>
      <c r="TTE88" s="54"/>
      <c r="TTF88" s="54"/>
      <c r="TTG88" s="54"/>
      <c r="TTH88" s="54"/>
      <c r="TTI88" s="54"/>
      <c r="TTJ88" s="54"/>
      <c r="TTK88" s="54"/>
      <c r="TTL88" s="54"/>
      <c r="TTM88" s="54"/>
      <c r="TTN88" s="54"/>
      <c r="TTO88" s="54"/>
      <c r="TTP88" s="54"/>
      <c r="TTQ88" s="54"/>
      <c r="TTR88" s="54"/>
      <c r="TTS88" s="54"/>
      <c r="TTT88" s="54"/>
      <c r="TTU88" s="54"/>
      <c r="TTV88" s="54"/>
      <c r="TTW88" s="54"/>
      <c r="TTX88" s="54"/>
      <c r="TTY88" s="54"/>
      <c r="TTZ88" s="54"/>
      <c r="TUA88" s="54"/>
      <c r="TUB88" s="54"/>
      <c r="TUC88" s="54"/>
      <c r="TUD88" s="54"/>
      <c r="TUE88" s="54"/>
      <c r="TUF88" s="54"/>
      <c r="TUG88" s="54"/>
      <c r="TUH88" s="54"/>
      <c r="TUI88" s="54"/>
      <c r="TUJ88" s="54"/>
      <c r="TUK88" s="54"/>
      <c r="TUL88" s="54"/>
      <c r="TUM88" s="54"/>
      <c r="TUN88" s="54"/>
      <c r="TUO88" s="54"/>
      <c r="TUP88" s="54"/>
      <c r="TUQ88" s="54"/>
      <c r="TUR88" s="54"/>
      <c r="TUS88" s="54"/>
      <c r="TUT88" s="54"/>
      <c r="TUU88" s="54"/>
      <c r="TUV88" s="54"/>
      <c r="TUW88" s="54"/>
      <c r="TUX88" s="54"/>
      <c r="TUY88" s="54"/>
      <c r="TUZ88" s="54"/>
      <c r="TVA88" s="54"/>
      <c r="TVB88" s="54"/>
      <c r="TVC88" s="54"/>
      <c r="TVD88" s="54"/>
      <c r="TVE88" s="54"/>
      <c r="TVF88" s="54"/>
      <c r="TVG88" s="54"/>
      <c r="TVH88" s="54"/>
      <c r="TVI88" s="54"/>
      <c r="TVJ88" s="54"/>
      <c r="TVK88" s="54"/>
      <c r="TVL88" s="54"/>
      <c r="TVM88" s="54"/>
      <c r="TVN88" s="54"/>
      <c r="TVO88" s="54"/>
      <c r="TVP88" s="54"/>
      <c r="TVQ88" s="54"/>
      <c r="TVR88" s="54"/>
      <c r="TVS88" s="54"/>
      <c r="TVT88" s="54"/>
      <c r="TVU88" s="54"/>
      <c r="TVV88" s="54"/>
      <c r="TVW88" s="54"/>
      <c r="TVX88" s="54"/>
      <c r="TVY88" s="54"/>
      <c r="TVZ88" s="54"/>
      <c r="TWA88" s="54"/>
      <c r="TWB88" s="54"/>
      <c r="TWC88" s="54"/>
      <c r="TWD88" s="54"/>
      <c r="TWE88" s="54"/>
      <c r="TWF88" s="54"/>
      <c r="TWG88" s="54"/>
      <c r="TWH88" s="54"/>
      <c r="TWI88" s="54"/>
      <c r="TWJ88" s="54"/>
      <c r="TWK88" s="54"/>
      <c r="TWL88" s="54"/>
      <c r="TWM88" s="54"/>
      <c r="TWN88" s="54"/>
      <c r="TWO88" s="54"/>
      <c r="TWP88" s="54"/>
      <c r="TWQ88" s="54"/>
      <c r="TWR88" s="54"/>
      <c r="TWS88" s="54"/>
      <c r="TWT88" s="54"/>
      <c r="TWU88" s="54"/>
      <c r="TWV88" s="54"/>
      <c r="TWW88" s="54"/>
      <c r="TWX88" s="54"/>
      <c r="TWY88" s="54"/>
      <c r="TWZ88" s="54"/>
      <c r="TXA88" s="54"/>
      <c r="TXB88" s="54"/>
      <c r="TXC88" s="54"/>
      <c r="TXD88" s="54"/>
      <c r="TXE88" s="54"/>
      <c r="TXF88" s="54"/>
      <c r="TXG88" s="54"/>
      <c r="TXH88" s="54"/>
      <c r="TXI88" s="54"/>
      <c r="TXJ88" s="54"/>
      <c r="TXK88" s="54"/>
      <c r="TXL88" s="54"/>
      <c r="TXM88" s="54"/>
      <c r="TXN88" s="54"/>
      <c r="TXO88" s="54"/>
      <c r="TXP88" s="54"/>
      <c r="TXQ88" s="54"/>
      <c r="TXR88" s="54"/>
      <c r="TXS88" s="54"/>
      <c r="TXT88" s="54"/>
      <c r="TXU88" s="54"/>
      <c r="TXV88" s="54"/>
      <c r="TXW88" s="54"/>
      <c r="TXX88" s="54"/>
      <c r="TXY88" s="54"/>
      <c r="TXZ88" s="54"/>
      <c r="TYA88" s="54"/>
      <c r="TYB88" s="54"/>
      <c r="TYC88" s="54"/>
      <c r="TYD88" s="54"/>
      <c r="TYE88" s="54"/>
      <c r="TYF88" s="54"/>
      <c r="TYG88" s="54"/>
      <c r="TYH88" s="54"/>
      <c r="TYI88" s="54"/>
      <c r="TYJ88" s="54"/>
      <c r="TYK88" s="54"/>
      <c r="TYL88" s="54"/>
      <c r="TYM88" s="54"/>
      <c r="TYN88" s="54"/>
      <c r="TYO88" s="54"/>
      <c r="TYP88" s="54"/>
      <c r="TYQ88" s="54"/>
      <c r="TYR88" s="54"/>
      <c r="TYS88" s="54"/>
      <c r="TYT88" s="54"/>
      <c r="TYU88" s="54"/>
      <c r="TYV88" s="54"/>
      <c r="TYW88" s="54"/>
      <c r="TYX88" s="54"/>
      <c r="TYY88" s="54"/>
      <c r="TYZ88" s="54"/>
      <c r="TZA88" s="54"/>
      <c r="TZB88" s="54"/>
      <c r="TZC88" s="54"/>
      <c r="TZD88" s="54"/>
      <c r="TZE88" s="54"/>
      <c r="TZF88" s="54"/>
      <c r="TZG88" s="54"/>
      <c r="TZH88" s="54"/>
      <c r="TZI88" s="54"/>
      <c r="TZJ88" s="54"/>
      <c r="TZK88" s="54"/>
      <c r="TZL88" s="54"/>
      <c r="TZM88" s="54"/>
      <c r="TZN88" s="54"/>
      <c r="TZO88" s="54"/>
      <c r="TZP88" s="54"/>
      <c r="TZQ88" s="54"/>
      <c r="TZR88" s="54"/>
      <c r="TZS88" s="54"/>
      <c r="TZT88" s="54"/>
      <c r="TZU88" s="54"/>
      <c r="TZV88" s="54"/>
      <c r="TZW88" s="54"/>
      <c r="TZX88" s="54"/>
      <c r="TZY88" s="54"/>
      <c r="TZZ88" s="54"/>
      <c r="UAA88" s="54"/>
      <c r="UAB88" s="54"/>
      <c r="UAC88" s="54"/>
      <c r="UAD88" s="54"/>
      <c r="UAE88" s="54"/>
      <c r="UAF88" s="54"/>
      <c r="UAG88" s="54"/>
      <c r="UAH88" s="54"/>
      <c r="UAI88" s="54"/>
      <c r="UAJ88" s="54"/>
      <c r="UAK88" s="54"/>
      <c r="UAL88" s="54"/>
      <c r="UAM88" s="54"/>
      <c r="UAN88" s="54"/>
      <c r="UAO88" s="54"/>
      <c r="UAP88" s="54"/>
      <c r="UAQ88" s="54"/>
      <c r="UAR88" s="54"/>
      <c r="UAS88" s="54"/>
      <c r="UAT88" s="54"/>
      <c r="UAU88" s="54"/>
      <c r="UAV88" s="54"/>
      <c r="UAW88" s="54"/>
      <c r="UAX88" s="54"/>
      <c r="UAY88" s="54"/>
      <c r="UAZ88" s="54"/>
      <c r="UBA88" s="54"/>
      <c r="UBB88" s="54"/>
      <c r="UBC88" s="54"/>
      <c r="UBD88" s="54"/>
      <c r="UBE88" s="54"/>
      <c r="UBF88" s="54"/>
      <c r="UBG88" s="54"/>
      <c r="UBH88" s="54"/>
      <c r="UBI88" s="54"/>
      <c r="UBJ88" s="54"/>
      <c r="UBK88" s="54"/>
      <c r="UBL88" s="54"/>
      <c r="UBM88" s="54"/>
      <c r="UBN88" s="54"/>
      <c r="UBO88" s="54"/>
      <c r="UBP88" s="54"/>
      <c r="UBQ88" s="54"/>
      <c r="UBR88" s="54"/>
      <c r="UBS88" s="54"/>
      <c r="UBT88" s="54"/>
      <c r="UBU88" s="54"/>
      <c r="UBV88" s="54"/>
      <c r="UBW88" s="54"/>
      <c r="UBX88" s="54"/>
      <c r="UBY88" s="54"/>
      <c r="UBZ88" s="54"/>
      <c r="UCA88" s="54"/>
      <c r="UCB88" s="54"/>
      <c r="UCC88" s="54"/>
      <c r="UCD88" s="54"/>
      <c r="UCE88" s="54"/>
      <c r="UCF88" s="54"/>
      <c r="UCG88" s="54"/>
      <c r="UCH88" s="54"/>
      <c r="UCI88" s="54"/>
      <c r="UCJ88" s="54"/>
      <c r="UCK88" s="54"/>
      <c r="UCL88" s="54"/>
      <c r="UCM88" s="54"/>
      <c r="UCN88" s="54"/>
      <c r="UCO88" s="54"/>
      <c r="UCP88" s="54"/>
      <c r="UCQ88" s="54"/>
      <c r="UCR88" s="54"/>
      <c r="UCS88" s="54"/>
      <c r="UCT88" s="54"/>
      <c r="UCU88" s="54"/>
      <c r="UCV88" s="54"/>
      <c r="UCW88" s="54"/>
      <c r="UCX88" s="54"/>
      <c r="UCY88" s="54"/>
      <c r="UCZ88" s="54"/>
      <c r="UDA88" s="54"/>
      <c r="UDB88" s="54"/>
      <c r="UDC88" s="54"/>
      <c r="UDD88" s="54"/>
      <c r="UDE88" s="54"/>
      <c r="UDF88" s="54"/>
      <c r="UDG88" s="54"/>
      <c r="UDH88" s="54"/>
      <c r="UDI88" s="54"/>
      <c r="UDJ88" s="54"/>
      <c r="UDK88" s="54"/>
      <c r="UDL88" s="54"/>
      <c r="UDM88" s="54"/>
      <c r="UDN88" s="54"/>
      <c r="UDO88" s="54"/>
      <c r="UDP88" s="54"/>
      <c r="UDQ88" s="54"/>
      <c r="UDR88" s="54"/>
      <c r="UDS88" s="54"/>
      <c r="UDT88" s="54"/>
      <c r="UDU88" s="54"/>
      <c r="UDV88" s="54"/>
      <c r="UDW88" s="54"/>
      <c r="UDX88" s="54"/>
      <c r="UDY88" s="54"/>
      <c r="UDZ88" s="54"/>
      <c r="UEA88" s="54"/>
      <c r="UEB88" s="54"/>
      <c r="UEC88" s="54"/>
      <c r="UED88" s="54"/>
      <c r="UEE88" s="54"/>
      <c r="UEF88" s="54"/>
      <c r="UEG88" s="54"/>
      <c r="UEH88" s="54"/>
      <c r="UEI88" s="54"/>
      <c r="UEJ88" s="54"/>
      <c r="UEK88" s="54"/>
      <c r="UEL88" s="54"/>
      <c r="UEM88" s="54"/>
      <c r="UEN88" s="54"/>
      <c r="UEO88" s="54"/>
      <c r="UEP88" s="54"/>
      <c r="UEQ88" s="54"/>
      <c r="UER88" s="54"/>
      <c r="UES88" s="54"/>
      <c r="UET88" s="54"/>
      <c r="UEU88" s="54"/>
      <c r="UEV88" s="54"/>
      <c r="UEW88" s="54"/>
      <c r="UEX88" s="54"/>
      <c r="UEY88" s="54"/>
      <c r="UEZ88" s="54"/>
      <c r="UFA88" s="54"/>
      <c r="UFB88" s="54"/>
      <c r="UFC88" s="54"/>
      <c r="UFD88" s="54"/>
      <c r="UFE88" s="54"/>
      <c r="UFF88" s="54"/>
      <c r="UFG88" s="54"/>
      <c r="UFH88" s="54"/>
      <c r="UFI88" s="54"/>
      <c r="UFJ88" s="54"/>
      <c r="UFK88" s="54"/>
      <c r="UFL88" s="54"/>
      <c r="UFM88" s="54"/>
      <c r="UFN88" s="54"/>
      <c r="UFO88" s="54"/>
      <c r="UFP88" s="54"/>
      <c r="UFQ88" s="54"/>
      <c r="UFR88" s="54"/>
      <c r="UFS88" s="54"/>
      <c r="UFT88" s="54"/>
      <c r="UFU88" s="54"/>
      <c r="UFV88" s="54"/>
      <c r="UFW88" s="54"/>
      <c r="UFX88" s="54"/>
      <c r="UFY88" s="54"/>
      <c r="UFZ88" s="54"/>
      <c r="UGA88" s="54"/>
      <c r="UGB88" s="54"/>
      <c r="UGC88" s="54"/>
      <c r="UGD88" s="54"/>
      <c r="UGE88" s="54"/>
      <c r="UGF88" s="54"/>
      <c r="UGG88" s="54"/>
      <c r="UGH88" s="54"/>
      <c r="UGI88" s="54"/>
      <c r="UGJ88" s="54"/>
      <c r="UGK88" s="54"/>
      <c r="UGL88" s="54"/>
      <c r="UGM88" s="54"/>
      <c r="UGN88" s="54"/>
      <c r="UGO88" s="54"/>
      <c r="UGP88" s="54"/>
      <c r="UGQ88" s="54"/>
      <c r="UGR88" s="54"/>
      <c r="UGS88" s="54"/>
      <c r="UGT88" s="54"/>
      <c r="UGU88" s="54"/>
      <c r="UGV88" s="54"/>
      <c r="UGW88" s="54"/>
      <c r="UGX88" s="54"/>
      <c r="UGY88" s="54"/>
      <c r="UGZ88" s="54"/>
      <c r="UHA88" s="54"/>
      <c r="UHB88" s="54"/>
      <c r="UHC88" s="54"/>
      <c r="UHD88" s="54"/>
      <c r="UHE88" s="54"/>
      <c r="UHF88" s="54"/>
      <c r="UHG88" s="54"/>
      <c r="UHH88" s="54"/>
      <c r="UHI88" s="54"/>
      <c r="UHJ88" s="54"/>
      <c r="UHK88" s="54"/>
      <c r="UHL88" s="54"/>
      <c r="UHM88" s="54"/>
      <c r="UHN88" s="54"/>
      <c r="UHO88" s="54"/>
      <c r="UHP88" s="54"/>
      <c r="UHQ88" s="54"/>
      <c r="UHR88" s="54"/>
      <c r="UHS88" s="54"/>
      <c r="UHT88" s="54"/>
      <c r="UHU88" s="54"/>
      <c r="UHV88" s="54"/>
      <c r="UHW88" s="54"/>
      <c r="UHX88" s="54"/>
      <c r="UHY88" s="54"/>
      <c r="UHZ88" s="54"/>
      <c r="UIA88" s="54"/>
      <c r="UIB88" s="54"/>
      <c r="UIC88" s="54"/>
      <c r="UID88" s="54"/>
      <c r="UIE88" s="54"/>
      <c r="UIF88" s="54"/>
      <c r="UIG88" s="54"/>
      <c r="UIH88" s="54"/>
      <c r="UII88" s="54"/>
      <c r="UIJ88" s="54"/>
      <c r="UIK88" s="54"/>
      <c r="UIL88" s="54"/>
      <c r="UIM88" s="54"/>
      <c r="UIN88" s="54"/>
      <c r="UIO88" s="54"/>
      <c r="UIP88" s="54"/>
      <c r="UIQ88" s="54"/>
      <c r="UIR88" s="54"/>
      <c r="UIS88" s="54"/>
      <c r="UIT88" s="54"/>
      <c r="UIU88" s="54"/>
      <c r="UIV88" s="54"/>
      <c r="UIW88" s="54"/>
      <c r="UIX88" s="54"/>
      <c r="UIY88" s="54"/>
      <c r="UIZ88" s="54"/>
      <c r="UJA88" s="54"/>
      <c r="UJB88" s="54"/>
      <c r="UJC88" s="54"/>
      <c r="UJD88" s="54"/>
      <c r="UJE88" s="54"/>
      <c r="UJF88" s="54"/>
      <c r="UJG88" s="54"/>
      <c r="UJH88" s="54"/>
      <c r="UJI88" s="54"/>
      <c r="UJJ88" s="54"/>
      <c r="UJK88" s="54"/>
      <c r="UJL88" s="54"/>
      <c r="UJM88" s="54"/>
      <c r="UJN88" s="54"/>
      <c r="UJO88" s="54"/>
      <c r="UJP88" s="54"/>
      <c r="UJQ88" s="54"/>
      <c r="UJR88" s="54"/>
      <c r="UJS88" s="54"/>
      <c r="UJT88" s="54"/>
      <c r="UJU88" s="54"/>
      <c r="UJV88" s="54"/>
      <c r="UJW88" s="54"/>
      <c r="UJX88" s="54"/>
      <c r="UJY88" s="54"/>
      <c r="UJZ88" s="54"/>
      <c r="UKA88" s="54"/>
      <c r="UKB88" s="54"/>
      <c r="UKC88" s="54"/>
      <c r="UKD88" s="54"/>
      <c r="UKE88" s="54"/>
      <c r="UKF88" s="54"/>
      <c r="UKG88" s="54"/>
      <c r="UKH88" s="54"/>
      <c r="UKI88" s="54"/>
      <c r="UKJ88" s="54"/>
      <c r="UKK88" s="54"/>
      <c r="UKL88" s="54"/>
      <c r="UKM88" s="54"/>
      <c r="UKN88" s="54"/>
      <c r="UKO88" s="54"/>
      <c r="UKP88" s="54"/>
      <c r="UKQ88" s="54"/>
      <c r="UKR88" s="54"/>
      <c r="UKS88" s="54"/>
      <c r="UKT88" s="54"/>
      <c r="UKU88" s="54"/>
      <c r="UKV88" s="54"/>
      <c r="UKW88" s="54"/>
      <c r="UKX88" s="54"/>
      <c r="UKY88" s="54"/>
      <c r="UKZ88" s="54"/>
      <c r="ULA88" s="54"/>
      <c r="ULB88" s="54"/>
      <c r="ULC88" s="54"/>
      <c r="ULD88" s="54"/>
      <c r="ULE88" s="54"/>
      <c r="ULF88" s="54"/>
      <c r="ULG88" s="54"/>
      <c r="ULH88" s="54"/>
      <c r="ULI88" s="54"/>
      <c r="ULJ88" s="54"/>
      <c r="ULK88" s="54"/>
      <c r="ULL88" s="54"/>
      <c r="ULM88" s="54"/>
      <c r="ULN88" s="54"/>
      <c r="ULO88" s="54"/>
      <c r="ULP88" s="54"/>
      <c r="ULQ88" s="54"/>
      <c r="ULR88" s="54"/>
      <c r="ULS88" s="54"/>
      <c r="ULT88" s="54"/>
      <c r="ULU88" s="54"/>
      <c r="ULV88" s="54"/>
      <c r="ULW88" s="54"/>
      <c r="ULX88" s="54"/>
      <c r="ULY88" s="54"/>
      <c r="ULZ88" s="54"/>
      <c r="UMA88" s="54"/>
      <c r="UMB88" s="54"/>
      <c r="UMC88" s="54"/>
      <c r="UMD88" s="54"/>
      <c r="UME88" s="54"/>
      <c r="UMF88" s="54"/>
      <c r="UMG88" s="54"/>
      <c r="UMH88" s="54"/>
      <c r="UMI88" s="54"/>
      <c r="UMJ88" s="54"/>
      <c r="UMK88" s="54"/>
      <c r="UML88" s="54"/>
      <c r="UMM88" s="54"/>
      <c r="UMN88" s="54"/>
      <c r="UMO88" s="54"/>
      <c r="UMP88" s="54"/>
      <c r="UMQ88" s="54"/>
      <c r="UMR88" s="54"/>
      <c r="UMS88" s="54"/>
      <c r="UMT88" s="54"/>
      <c r="UMU88" s="54"/>
      <c r="UMV88" s="54"/>
      <c r="UMW88" s="54"/>
      <c r="UMX88" s="54"/>
      <c r="UMY88" s="54"/>
      <c r="UMZ88" s="54"/>
      <c r="UNA88" s="54"/>
      <c r="UNB88" s="54"/>
      <c r="UNC88" s="54"/>
      <c r="UND88" s="54"/>
      <c r="UNE88" s="54"/>
      <c r="UNF88" s="54"/>
      <c r="UNG88" s="54"/>
      <c r="UNH88" s="54"/>
      <c r="UNI88" s="54"/>
      <c r="UNJ88" s="54"/>
      <c r="UNK88" s="54"/>
      <c r="UNL88" s="54"/>
      <c r="UNM88" s="54"/>
      <c r="UNN88" s="54"/>
      <c r="UNO88" s="54"/>
      <c r="UNP88" s="54"/>
      <c r="UNQ88" s="54"/>
      <c r="UNR88" s="54"/>
      <c r="UNS88" s="54"/>
      <c r="UNT88" s="54"/>
      <c r="UNU88" s="54"/>
      <c r="UNV88" s="54"/>
      <c r="UNW88" s="54"/>
      <c r="UNX88" s="54"/>
      <c r="UNY88" s="54"/>
      <c r="UNZ88" s="54"/>
      <c r="UOA88" s="54"/>
      <c r="UOB88" s="54"/>
      <c r="UOC88" s="54"/>
      <c r="UOD88" s="54"/>
      <c r="UOE88" s="54"/>
      <c r="UOF88" s="54"/>
      <c r="UOG88" s="54"/>
      <c r="UOH88" s="54"/>
      <c r="UOI88" s="54"/>
      <c r="UOJ88" s="54"/>
      <c r="UOK88" s="54"/>
      <c r="UOL88" s="54"/>
      <c r="UOM88" s="54"/>
      <c r="UON88" s="54"/>
      <c r="UOO88" s="54"/>
      <c r="UOP88" s="54"/>
      <c r="UOQ88" s="54"/>
      <c r="UOR88" s="54"/>
      <c r="UOS88" s="54"/>
      <c r="UOT88" s="54"/>
      <c r="UOU88" s="54"/>
      <c r="UOV88" s="54"/>
      <c r="UOW88" s="54"/>
      <c r="UOX88" s="54"/>
      <c r="UOY88" s="54"/>
      <c r="UOZ88" s="54"/>
      <c r="UPA88" s="54"/>
      <c r="UPB88" s="54"/>
      <c r="UPC88" s="54"/>
      <c r="UPD88" s="54"/>
      <c r="UPE88" s="54"/>
      <c r="UPF88" s="54"/>
      <c r="UPG88" s="54"/>
      <c r="UPH88" s="54"/>
      <c r="UPI88" s="54"/>
      <c r="UPJ88" s="54"/>
      <c r="UPK88" s="54"/>
      <c r="UPL88" s="54"/>
      <c r="UPM88" s="54"/>
      <c r="UPN88" s="54"/>
      <c r="UPO88" s="54"/>
      <c r="UPP88" s="54"/>
      <c r="UPQ88" s="54"/>
      <c r="UPR88" s="54"/>
      <c r="UPS88" s="54"/>
      <c r="UPT88" s="54"/>
      <c r="UPU88" s="54"/>
      <c r="UPV88" s="54"/>
      <c r="UPW88" s="54"/>
      <c r="UPX88" s="54"/>
      <c r="UPY88" s="54"/>
      <c r="UPZ88" s="54"/>
      <c r="UQA88" s="54"/>
      <c r="UQB88" s="54"/>
      <c r="UQC88" s="54"/>
      <c r="UQD88" s="54"/>
      <c r="UQE88" s="54"/>
      <c r="UQF88" s="54"/>
      <c r="UQG88" s="54"/>
      <c r="UQH88" s="54"/>
      <c r="UQI88" s="54"/>
      <c r="UQJ88" s="54"/>
      <c r="UQK88" s="54"/>
      <c r="UQL88" s="54"/>
      <c r="UQM88" s="54"/>
      <c r="UQN88" s="54"/>
      <c r="UQO88" s="54"/>
      <c r="UQP88" s="54"/>
      <c r="UQQ88" s="54"/>
      <c r="UQR88" s="54"/>
      <c r="UQS88" s="54"/>
      <c r="UQT88" s="54"/>
      <c r="UQU88" s="54"/>
      <c r="UQV88" s="54"/>
      <c r="UQW88" s="54"/>
      <c r="UQX88" s="54"/>
      <c r="UQY88" s="54"/>
      <c r="UQZ88" s="54"/>
      <c r="URA88" s="54"/>
      <c r="URB88" s="54"/>
      <c r="URC88" s="54"/>
      <c r="URD88" s="54"/>
      <c r="URE88" s="54"/>
      <c r="URF88" s="54"/>
      <c r="URG88" s="54"/>
      <c r="URH88" s="54"/>
      <c r="URI88" s="54"/>
      <c r="URJ88" s="54"/>
      <c r="URK88" s="54"/>
      <c r="URL88" s="54"/>
      <c r="URM88" s="54"/>
      <c r="URN88" s="54"/>
      <c r="URO88" s="54"/>
      <c r="URP88" s="54"/>
      <c r="URQ88" s="54"/>
      <c r="URR88" s="54"/>
      <c r="URS88" s="54"/>
      <c r="URT88" s="54"/>
      <c r="URU88" s="54"/>
      <c r="URV88" s="54"/>
      <c r="URW88" s="54"/>
      <c r="URX88" s="54"/>
      <c r="URY88" s="54"/>
      <c r="URZ88" s="54"/>
      <c r="USA88" s="54"/>
      <c r="USB88" s="54"/>
      <c r="USC88" s="54"/>
      <c r="USD88" s="54"/>
      <c r="USE88" s="54"/>
      <c r="USF88" s="54"/>
      <c r="USG88" s="54"/>
      <c r="USH88" s="54"/>
      <c r="USI88" s="54"/>
      <c r="USJ88" s="54"/>
      <c r="USK88" s="54"/>
      <c r="USL88" s="54"/>
      <c r="USM88" s="54"/>
      <c r="USN88" s="54"/>
      <c r="USO88" s="54"/>
      <c r="USP88" s="54"/>
      <c r="USQ88" s="54"/>
      <c r="USR88" s="54"/>
      <c r="USS88" s="54"/>
      <c r="UST88" s="54"/>
      <c r="USU88" s="54"/>
      <c r="USV88" s="54"/>
      <c r="USW88" s="54"/>
      <c r="USX88" s="54"/>
      <c r="USY88" s="54"/>
      <c r="USZ88" s="54"/>
      <c r="UTA88" s="54"/>
      <c r="UTB88" s="54"/>
      <c r="UTC88" s="54"/>
      <c r="UTD88" s="54"/>
      <c r="UTE88" s="54"/>
      <c r="UTF88" s="54"/>
      <c r="UTG88" s="54"/>
      <c r="UTH88" s="54"/>
      <c r="UTI88" s="54"/>
      <c r="UTJ88" s="54"/>
      <c r="UTK88" s="54"/>
      <c r="UTL88" s="54"/>
      <c r="UTM88" s="54"/>
      <c r="UTN88" s="54"/>
      <c r="UTO88" s="54"/>
      <c r="UTP88" s="54"/>
      <c r="UTQ88" s="54"/>
      <c r="UTR88" s="54"/>
      <c r="UTS88" s="54"/>
      <c r="UTT88" s="54"/>
      <c r="UTU88" s="54"/>
      <c r="UTV88" s="54"/>
      <c r="UTW88" s="54"/>
      <c r="UTX88" s="54"/>
      <c r="UTY88" s="54"/>
      <c r="UTZ88" s="54"/>
      <c r="UUA88" s="54"/>
      <c r="UUB88" s="54"/>
      <c r="UUC88" s="54"/>
      <c r="UUD88" s="54"/>
      <c r="UUE88" s="54"/>
      <c r="UUF88" s="54"/>
      <c r="UUG88" s="54"/>
      <c r="UUH88" s="54"/>
      <c r="UUI88" s="54"/>
      <c r="UUJ88" s="54"/>
      <c r="UUK88" s="54"/>
      <c r="UUL88" s="54"/>
      <c r="UUM88" s="54"/>
      <c r="UUN88" s="54"/>
      <c r="UUO88" s="54"/>
      <c r="UUP88" s="54"/>
      <c r="UUQ88" s="54"/>
      <c r="UUR88" s="54"/>
      <c r="UUS88" s="54"/>
      <c r="UUT88" s="54"/>
      <c r="UUU88" s="54"/>
      <c r="UUV88" s="54"/>
      <c r="UUW88" s="54"/>
      <c r="UUX88" s="54"/>
      <c r="UUY88" s="54"/>
      <c r="UUZ88" s="54"/>
      <c r="UVA88" s="54"/>
      <c r="UVB88" s="54"/>
      <c r="UVC88" s="54"/>
      <c r="UVD88" s="54"/>
      <c r="UVE88" s="54"/>
      <c r="UVF88" s="54"/>
      <c r="UVG88" s="54"/>
      <c r="UVH88" s="54"/>
      <c r="UVI88" s="54"/>
      <c r="UVJ88" s="54"/>
      <c r="UVK88" s="54"/>
      <c r="UVL88" s="54"/>
      <c r="UVM88" s="54"/>
      <c r="UVN88" s="54"/>
      <c r="UVO88" s="54"/>
      <c r="UVP88" s="54"/>
      <c r="UVQ88" s="54"/>
      <c r="UVR88" s="54"/>
      <c r="UVS88" s="54"/>
      <c r="UVT88" s="54"/>
      <c r="UVU88" s="54"/>
      <c r="UVV88" s="54"/>
      <c r="UVW88" s="54"/>
      <c r="UVX88" s="54"/>
      <c r="UVY88" s="54"/>
      <c r="UVZ88" s="54"/>
      <c r="UWA88" s="54"/>
      <c r="UWB88" s="54"/>
      <c r="UWC88" s="54"/>
      <c r="UWD88" s="54"/>
      <c r="UWE88" s="54"/>
      <c r="UWF88" s="54"/>
      <c r="UWG88" s="54"/>
      <c r="UWH88" s="54"/>
      <c r="UWI88" s="54"/>
      <c r="UWJ88" s="54"/>
      <c r="UWK88" s="54"/>
      <c r="UWL88" s="54"/>
      <c r="UWM88" s="54"/>
      <c r="UWN88" s="54"/>
      <c r="UWO88" s="54"/>
      <c r="UWP88" s="54"/>
      <c r="UWQ88" s="54"/>
      <c r="UWR88" s="54"/>
      <c r="UWS88" s="54"/>
      <c r="UWT88" s="54"/>
      <c r="UWU88" s="54"/>
      <c r="UWV88" s="54"/>
      <c r="UWW88" s="54"/>
      <c r="UWX88" s="54"/>
      <c r="UWY88" s="54"/>
      <c r="UWZ88" s="54"/>
      <c r="UXA88" s="54"/>
      <c r="UXB88" s="54"/>
      <c r="UXC88" s="54"/>
      <c r="UXD88" s="54"/>
      <c r="UXE88" s="54"/>
      <c r="UXF88" s="54"/>
      <c r="UXG88" s="54"/>
      <c r="UXH88" s="54"/>
      <c r="UXI88" s="54"/>
      <c r="UXJ88" s="54"/>
      <c r="UXK88" s="54"/>
      <c r="UXL88" s="54"/>
      <c r="UXM88" s="54"/>
      <c r="UXN88" s="54"/>
      <c r="UXO88" s="54"/>
      <c r="UXP88" s="54"/>
      <c r="UXQ88" s="54"/>
      <c r="UXR88" s="54"/>
      <c r="UXS88" s="54"/>
      <c r="UXT88" s="54"/>
      <c r="UXU88" s="54"/>
      <c r="UXV88" s="54"/>
      <c r="UXW88" s="54"/>
      <c r="UXX88" s="54"/>
      <c r="UXY88" s="54"/>
      <c r="UXZ88" s="54"/>
      <c r="UYA88" s="54"/>
      <c r="UYB88" s="54"/>
      <c r="UYC88" s="54"/>
      <c r="UYD88" s="54"/>
      <c r="UYE88" s="54"/>
      <c r="UYF88" s="54"/>
      <c r="UYG88" s="54"/>
      <c r="UYH88" s="54"/>
      <c r="UYI88" s="54"/>
      <c r="UYJ88" s="54"/>
      <c r="UYK88" s="54"/>
      <c r="UYL88" s="54"/>
      <c r="UYM88" s="54"/>
      <c r="UYN88" s="54"/>
      <c r="UYO88" s="54"/>
      <c r="UYP88" s="54"/>
      <c r="UYQ88" s="54"/>
      <c r="UYR88" s="54"/>
      <c r="UYS88" s="54"/>
      <c r="UYT88" s="54"/>
      <c r="UYU88" s="54"/>
      <c r="UYV88" s="54"/>
      <c r="UYW88" s="54"/>
      <c r="UYX88" s="54"/>
      <c r="UYY88" s="54"/>
      <c r="UYZ88" s="54"/>
      <c r="UZA88" s="54"/>
      <c r="UZB88" s="54"/>
      <c r="UZC88" s="54"/>
      <c r="UZD88" s="54"/>
      <c r="UZE88" s="54"/>
      <c r="UZF88" s="54"/>
      <c r="UZG88" s="54"/>
      <c r="UZH88" s="54"/>
      <c r="UZI88" s="54"/>
      <c r="UZJ88" s="54"/>
      <c r="UZK88" s="54"/>
      <c r="UZL88" s="54"/>
      <c r="UZM88" s="54"/>
      <c r="UZN88" s="54"/>
      <c r="UZO88" s="54"/>
      <c r="UZP88" s="54"/>
      <c r="UZQ88" s="54"/>
      <c r="UZR88" s="54"/>
      <c r="UZS88" s="54"/>
      <c r="UZT88" s="54"/>
      <c r="UZU88" s="54"/>
      <c r="UZV88" s="54"/>
      <c r="UZW88" s="54"/>
      <c r="UZX88" s="54"/>
      <c r="UZY88" s="54"/>
      <c r="UZZ88" s="54"/>
      <c r="VAA88" s="54"/>
      <c r="VAB88" s="54"/>
      <c r="VAC88" s="54"/>
      <c r="VAD88" s="54"/>
      <c r="VAE88" s="54"/>
      <c r="VAF88" s="54"/>
      <c r="VAG88" s="54"/>
      <c r="VAH88" s="54"/>
      <c r="VAI88" s="54"/>
      <c r="VAJ88" s="54"/>
      <c r="VAK88" s="54"/>
      <c r="VAL88" s="54"/>
      <c r="VAM88" s="54"/>
      <c r="VAN88" s="54"/>
      <c r="VAO88" s="54"/>
      <c r="VAP88" s="54"/>
      <c r="VAQ88" s="54"/>
      <c r="VAR88" s="54"/>
      <c r="VAS88" s="54"/>
      <c r="VAT88" s="54"/>
      <c r="VAU88" s="54"/>
      <c r="VAV88" s="54"/>
      <c r="VAW88" s="54"/>
      <c r="VAX88" s="54"/>
      <c r="VAY88" s="54"/>
      <c r="VAZ88" s="54"/>
      <c r="VBA88" s="54"/>
      <c r="VBB88" s="54"/>
      <c r="VBC88" s="54"/>
      <c r="VBD88" s="54"/>
      <c r="VBE88" s="54"/>
      <c r="VBF88" s="54"/>
      <c r="VBG88" s="54"/>
      <c r="VBH88" s="54"/>
      <c r="VBI88" s="54"/>
      <c r="VBJ88" s="54"/>
      <c r="VBK88" s="54"/>
      <c r="VBL88" s="54"/>
      <c r="VBM88" s="54"/>
      <c r="VBN88" s="54"/>
      <c r="VBO88" s="54"/>
      <c r="VBP88" s="54"/>
      <c r="VBQ88" s="54"/>
      <c r="VBR88" s="54"/>
      <c r="VBS88" s="54"/>
      <c r="VBT88" s="54"/>
      <c r="VBU88" s="54"/>
      <c r="VBV88" s="54"/>
      <c r="VBW88" s="54"/>
      <c r="VBX88" s="54"/>
      <c r="VBY88" s="54"/>
      <c r="VBZ88" s="54"/>
      <c r="VCA88" s="54"/>
      <c r="VCB88" s="54"/>
      <c r="VCC88" s="54"/>
      <c r="VCD88" s="54"/>
      <c r="VCE88" s="54"/>
      <c r="VCF88" s="54"/>
      <c r="VCG88" s="54"/>
      <c r="VCH88" s="54"/>
      <c r="VCI88" s="54"/>
      <c r="VCJ88" s="54"/>
      <c r="VCK88" s="54"/>
      <c r="VCL88" s="54"/>
      <c r="VCM88" s="54"/>
      <c r="VCN88" s="54"/>
      <c r="VCO88" s="54"/>
      <c r="VCP88" s="54"/>
      <c r="VCQ88" s="54"/>
      <c r="VCR88" s="54"/>
      <c r="VCS88" s="54"/>
      <c r="VCT88" s="54"/>
      <c r="VCU88" s="54"/>
      <c r="VCV88" s="54"/>
      <c r="VCW88" s="54"/>
      <c r="VCX88" s="54"/>
      <c r="VCY88" s="54"/>
      <c r="VCZ88" s="54"/>
      <c r="VDA88" s="54"/>
      <c r="VDB88" s="54"/>
      <c r="VDC88" s="54"/>
      <c r="VDD88" s="54"/>
      <c r="VDE88" s="54"/>
      <c r="VDF88" s="54"/>
      <c r="VDG88" s="54"/>
      <c r="VDH88" s="54"/>
      <c r="VDI88" s="54"/>
      <c r="VDJ88" s="54"/>
      <c r="VDK88" s="54"/>
      <c r="VDL88" s="54"/>
      <c r="VDM88" s="54"/>
      <c r="VDN88" s="54"/>
      <c r="VDO88" s="54"/>
      <c r="VDP88" s="54"/>
      <c r="VDQ88" s="54"/>
      <c r="VDR88" s="54"/>
      <c r="VDS88" s="54"/>
      <c r="VDT88" s="54"/>
      <c r="VDU88" s="54"/>
      <c r="VDV88" s="54"/>
      <c r="VDW88" s="54"/>
      <c r="VDX88" s="54"/>
      <c r="VDY88" s="54"/>
      <c r="VDZ88" s="54"/>
      <c r="VEA88" s="54"/>
      <c r="VEB88" s="54"/>
      <c r="VEC88" s="54"/>
      <c r="VED88" s="54"/>
      <c r="VEE88" s="54"/>
      <c r="VEF88" s="54"/>
      <c r="VEG88" s="54"/>
      <c r="VEH88" s="54"/>
      <c r="VEI88" s="54"/>
      <c r="VEJ88" s="54"/>
      <c r="VEK88" s="54"/>
      <c r="VEL88" s="54"/>
      <c r="VEM88" s="54"/>
      <c r="VEN88" s="54"/>
      <c r="VEO88" s="54"/>
      <c r="VEP88" s="54"/>
      <c r="VEQ88" s="54"/>
      <c r="VER88" s="54"/>
      <c r="VES88" s="54"/>
      <c r="VET88" s="54"/>
      <c r="VEU88" s="54"/>
      <c r="VEV88" s="54"/>
      <c r="VEW88" s="54"/>
      <c r="VEX88" s="54"/>
      <c r="VEY88" s="54"/>
      <c r="VEZ88" s="54"/>
      <c r="VFA88" s="54"/>
      <c r="VFB88" s="54"/>
      <c r="VFC88" s="54"/>
      <c r="VFD88" s="54"/>
      <c r="VFE88" s="54"/>
      <c r="VFF88" s="54"/>
      <c r="VFG88" s="54"/>
      <c r="VFH88" s="54"/>
      <c r="VFI88" s="54"/>
      <c r="VFJ88" s="54"/>
      <c r="VFK88" s="54"/>
      <c r="VFL88" s="54"/>
      <c r="VFM88" s="54"/>
      <c r="VFN88" s="54"/>
      <c r="VFO88" s="54"/>
      <c r="VFP88" s="54"/>
      <c r="VFQ88" s="54"/>
      <c r="VFR88" s="54"/>
      <c r="VFS88" s="54"/>
      <c r="VFT88" s="54"/>
      <c r="VFU88" s="54"/>
      <c r="VFV88" s="54"/>
      <c r="VFW88" s="54"/>
      <c r="VFX88" s="54"/>
      <c r="VFY88" s="54"/>
      <c r="VFZ88" s="54"/>
      <c r="VGA88" s="54"/>
      <c r="VGB88" s="54"/>
      <c r="VGC88" s="54"/>
      <c r="VGD88" s="54"/>
      <c r="VGE88" s="54"/>
      <c r="VGF88" s="54"/>
      <c r="VGG88" s="54"/>
      <c r="VGH88" s="54"/>
      <c r="VGI88" s="54"/>
      <c r="VGJ88" s="54"/>
      <c r="VGK88" s="54"/>
      <c r="VGL88" s="54"/>
      <c r="VGM88" s="54"/>
      <c r="VGN88" s="54"/>
      <c r="VGO88" s="54"/>
      <c r="VGP88" s="54"/>
      <c r="VGQ88" s="54"/>
      <c r="VGR88" s="54"/>
      <c r="VGS88" s="54"/>
      <c r="VGT88" s="54"/>
      <c r="VGU88" s="54"/>
      <c r="VGV88" s="54"/>
      <c r="VGW88" s="54"/>
      <c r="VGX88" s="54"/>
      <c r="VGY88" s="54"/>
      <c r="VGZ88" s="54"/>
      <c r="VHA88" s="54"/>
      <c r="VHB88" s="54"/>
      <c r="VHC88" s="54"/>
      <c r="VHD88" s="54"/>
      <c r="VHE88" s="54"/>
      <c r="VHF88" s="54"/>
      <c r="VHG88" s="54"/>
      <c r="VHH88" s="54"/>
      <c r="VHI88" s="54"/>
      <c r="VHJ88" s="54"/>
      <c r="VHK88" s="54"/>
      <c r="VHL88" s="54"/>
      <c r="VHM88" s="54"/>
      <c r="VHN88" s="54"/>
      <c r="VHO88" s="54"/>
      <c r="VHP88" s="54"/>
      <c r="VHQ88" s="54"/>
      <c r="VHR88" s="54"/>
      <c r="VHS88" s="54"/>
      <c r="VHT88" s="54"/>
      <c r="VHU88" s="54"/>
      <c r="VHV88" s="54"/>
      <c r="VHW88" s="54"/>
      <c r="VHX88" s="54"/>
      <c r="VHY88" s="54"/>
      <c r="VHZ88" s="54"/>
      <c r="VIA88" s="54"/>
      <c r="VIB88" s="54"/>
      <c r="VIC88" s="54"/>
      <c r="VID88" s="54"/>
      <c r="VIE88" s="54"/>
      <c r="VIF88" s="54"/>
      <c r="VIG88" s="54"/>
      <c r="VIH88" s="54"/>
      <c r="VII88" s="54"/>
      <c r="VIJ88" s="54"/>
      <c r="VIK88" s="54"/>
      <c r="VIL88" s="54"/>
      <c r="VIM88" s="54"/>
      <c r="VIN88" s="54"/>
      <c r="VIO88" s="54"/>
      <c r="VIP88" s="54"/>
      <c r="VIQ88" s="54"/>
      <c r="VIR88" s="54"/>
      <c r="VIS88" s="54"/>
      <c r="VIT88" s="54"/>
      <c r="VIU88" s="54"/>
      <c r="VIV88" s="54"/>
      <c r="VIW88" s="54"/>
      <c r="VIX88" s="54"/>
      <c r="VIY88" s="54"/>
      <c r="VIZ88" s="54"/>
      <c r="VJA88" s="54"/>
      <c r="VJB88" s="54"/>
      <c r="VJC88" s="54"/>
      <c r="VJD88" s="54"/>
      <c r="VJE88" s="54"/>
      <c r="VJF88" s="54"/>
      <c r="VJG88" s="54"/>
      <c r="VJH88" s="54"/>
      <c r="VJI88" s="54"/>
      <c r="VJJ88" s="54"/>
      <c r="VJK88" s="54"/>
      <c r="VJL88" s="54"/>
      <c r="VJM88" s="54"/>
      <c r="VJN88" s="54"/>
      <c r="VJO88" s="54"/>
      <c r="VJP88" s="54"/>
      <c r="VJQ88" s="54"/>
      <c r="VJR88" s="54"/>
      <c r="VJS88" s="54"/>
      <c r="VJT88" s="54"/>
      <c r="VJU88" s="54"/>
      <c r="VJV88" s="54"/>
      <c r="VJW88" s="54"/>
      <c r="VJX88" s="54"/>
      <c r="VJY88" s="54"/>
      <c r="VJZ88" s="54"/>
      <c r="VKA88" s="54"/>
      <c r="VKB88" s="54"/>
      <c r="VKC88" s="54"/>
      <c r="VKD88" s="54"/>
      <c r="VKE88" s="54"/>
      <c r="VKF88" s="54"/>
      <c r="VKG88" s="54"/>
      <c r="VKH88" s="54"/>
      <c r="VKI88" s="54"/>
      <c r="VKJ88" s="54"/>
      <c r="VKK88" s="54"/>
      <c r="VKL88" s="54"/>
      <c r="VKM88" s="54"/>
      <c r="VKN88" s="54"/>
      <c r="VKO88" s="54"/>
      <c r="VKP88" s="54"/>
      <c r="VKQ88" s="54"/>
      <c r="VKR88" s="54"/>
      <c r="VKS88" s="54"/>
      <c r="VKT88" s="54"/>
      <c r="VKU88" s="54"/>
      <c r="VKV88" s="54"/>
      <c r="VKW88" s="54"/>
      <c r="VKX88" s="54"/>
      <c r="VKY88" s="54"/>
      <c r="VKZ88" s="54"/>
      <c r="VLA88" s="54"/>
      <c r="VLB88" s="54"/>
      <c r="VLC88" s="54"/>
      <c r="VLD88" s="54"/>
      <c r="VLE88" s="54"/>
      <c r="VLF88" s="54"/>
      <c r="VLG88" s="54"/>
      <c r="VLH88" s="54"/>
      <c r="VLI88" s="54"/>
      <c r="VLJ88" s="54"/>
      <c r="VLK88" s="54"/>
      <c r="VLL88" s="54"/>
      <c r="VLM88" s="54"/>
      <c r="VLN88" s="54"/>
      <c r="VLO88" s="54"/>
      <c r="VLP88" s="54"/>
      <c r="VLQ88" s="54"/>
      <c r="VLR88" s="54"/>
      <c r="VLS88" s="54"/>
      <c r="VLT88" s="54"/>
      <c r="VLU88" s="54"/>
      <c r="VLV88" s="54"/>
      <c r="VLW88" s="54"/>
      <c r="VLX88" s="54"/>
      <c r="VLY88" s="54"/>
      <c r="VLZ88" s="54"/>
      <c r="VMA88" s="54"/>
      <c r="VMB88" s="54"/>
      <c r="VMC88" s="54"/>
      <c r="VMD88" s="54"/>
      <c r="VME88" s="54"/>
      <c r="VMF88" s="54"/>
      <c r="VMG88" s="54"/>
      <c r="VMH88" s="54"/>
      <c r="VMI88" s="54"/>
      <c r="VMJ88" s="54"/>
      <c r="VMK88" s="54"/>
      <c r="VML88" s="54"/>
      <c r="VMM88" s="54"/>
      <c r="VMN88" s="54"/>
      <c r="VMO88" s="54"/>
      <c r="VMP88" s="54"/>
      <c r="VMQ88" s="54"/>
      <c r="VMR88" s="54"/>
      <c r="VMS88" s="54"/>
      <c r="VMT88" s="54"/>
      <c r="VMU88" s="54"/>
      <c r="VMV88" s="54"/>
      <c r="VMW88" s="54"/>
      <c r="VMX88" s="54"/>
      <c r="VMY88" s="54"/>
      <c r="VMZ88" s="54"/>
      <c r="VNA88" s="54"/>
      <c r="VNB88" s="54"/>
      <c r="VNC88" s="54"/>
      <c r="VND88" s="54"/>
      <c r="VNE88" s="54"/>
      <c r="VNF88" s="54"/>
      <c r="VNG88" s="54"/>
      <c r="VNH88" s="54"/>
      <c r="VNI88" s="54"/>
      <c r="VNJ88" s="54"/>
      <c r="VNK88" s="54"/>
      <c r="VNL88" s="54"/>
      <c r="VNM88" s="54"/>
      <c r="VNN88" s="54"/>
      <c r="VNO88" s="54"/>
      <c r="VNP88" s="54"/>
      <c r="VNQ88" s="54"/>
      <c r="VNR88" s="54"/>
      <c r="VNS88" s="54"/>
      <c r="VNT88" s="54"/>
      <c r="VNU88" s="54"/>
      <c r="VNV88" s="54"/>
      <c r="VNW88" s="54"/>
      <c r="VNX88" s="54"/>
      <c r="VNY88" s="54"/>
      <c r="VNZ88" s="54"/>
      <c r="VOA88" s="54"/>
      <c r="VOB88" s="54"/>
      <c r="VOC88" s="54"/>
      <c r="VOD88" s="54"/>
      <c r="VOE88" s="54"/>
      <c r="VOF88" s="54"/>
      <c r="VOG88" s="54"/>
      <c r="VOH88" s="54"/>
      <c r="VOI88" s="54"/>
      <c r="VOJ88" s="54"/>
      <c r="VOK88" s="54"/>
      <c r="VOL88" s="54"/>
      <c r="VOM88" s="54"/>
      <c r="VON88" s="54"/>
      <c r="VOO88" s="54"/>
      <c r="VOP88" s="54"/>
      <c r="VOQ88" s="54"/>
      <c r="VOR88" s="54"/>
      <c r="VOS88" s="54"/>
      <c r="VOT88" s="54"/>
      <c r="VOU88" s="54"/>
      <c r="VOV88" s="54"/>
      <c r="VOW88" s="54"/>
      <c r="VOX88" s="54"/>
      <c r="VOY88" s="54"/>
      <c r="VOZ88" s="54"/>
      <c r="VPA88" s="54"/>
      <c r="VPB88" s="54"/>
      <c r="VPC88" s="54"/>
      <c r="VPD88" s="54"/>
      <c r="VPE88" s="54"/>
      <c r="VPF88" s="54"/>
      <c r="VPG88" s="54"/>
      <c r="VPH88" s="54"/>
      <c r="VPI88" s="54"/>
      <c r="VPJ88" s="54"/>
      <c r="VPK88" s="54"/>
      <c r="VPL88" s="54"/>
      <c r="VPM88" s="54"/>
      <c r="VPN88" s="54"/>
      <c r="VPO88" s="54"/>
      <c r="VPP88" s="54"/>
      <c r="VPQ88" s="54"/>
      <c r="VPR88" s="54"/>
      <c r="VPS88" s="54"/>
      <c r="VPT88" s="54"/>
      <c r="VPU88" s="54"/>
      <c r="VPV88" s="54"/>
      <c r="VPW88" s="54"/>
      <c r="VPX88" s="54"/>
      <c r="VPY88" s="54"/>
      <c r="VPZ88" s="54"/>
      <c r="VQA88" s="54"/>
      <c r="VQB88" s="54"/>
      <c r="VQC88" s="54"/>
      <c r="VQD88" s="54"/>
      <c r="VQE88" s="54"/>
      <c r="VQF88" s="54"/>
      <c r="VQG88" s="54"/>
      <c r="VQH88" s="54"/>
      <c r="VQI88" s="54"/>
      <c r="VQJ88" s="54"/>
      <c r="VQK88" s="54"/>
      <c r="VQL88" s="54"/>
      <c r="VQM88" s="54"/>
      <c r="VQN88" s="54"/>
      <c r="VQO88" s="54"/>
      <c r="VQP88" s="54"/>
      <c r="VQQ88" s="54"/>
      <c r="VQR88" s="54"/>
      <c r="VQS88" s="54"/>
      <c r="VQT88" s="54"/>
      <c r="VQU88" s="54"/>
      <c r="VQV88" s="54"/>
      <c r="VQW88" s="54"/>
      <c r="VQX88" s="54"/>
      <c r="VQY88" s="54"/>
      <c r="VQZ88" s="54"/>
      <c r="VRA88" s="54"/>
      <c r="VRB88" s="54"/>
      <c r="VRC88" s="54"/>
      <c r="VRD88" s="54"/>
      <c r="VRE88" s="54"/>
      <c r="VRF88" s="54"/>
      <c r="VRG88" s="54"/>
      <c r="VRH88" s="54"/>
      <c r="VRI88" s="54"/>
      <c r="VRJ88" s="54"/>
      <c r="VRK88" s="54"/>
      <c r="VRL88" s="54"/>
      <c r="VRM88" s="54"/>
      <c r="VRN88" s="54"/>
      <c r="VRO88" s="54"/>
      <c r="VRP88" s="54"/>
      <c r="VRQ88" s="54"/>
      <c r="VRR88" s="54"/>
      <c r="VRS88" s="54"/>
      <c r="VRT88" s="54"/>
      <c r="VRU88" s="54"/>
      <c r="VRV88" s="54"/>
      <c r="VRW88" s="54"/>
      <c r="VRX88" s="54"/>
      <c r="VRY88" s="54"/>
      <c r="VRZ88" s="54"/>
      <c r="VSA88" s="54"/>
      <c r="VSB88" s="54"/>
      <c r="VSC88" s="54"/>
      <c r="VSD88" s="54"/>
      <c r="VSE88" s="54"/>
      <c r="VSF88" s="54"/>
      <c r="VSG88" s="54"/>
      <c r="VSH88" s="54"/>
      <c r="VSI88" s="54"/>
      <c r="VSJ88" s="54"/>
      <c r="VSK88" s="54"/>
      <c r="VSL88" s="54"/>
      <c r="VSM88" s="54"/>
      <c r="VSN88" s="54"/>
      <c r="VSO88" s="54"/>
      <c r="VSP88" s="54"/>
      <c r="VSQ88" s="54"/>
      <c r="VSR88" s="54"/>
      <c r="VSS88" s="54"/>
      <c r="VST88" s="54"/>
      <c r="VSU88" s="54"/>
      <c r="VSV88" s="54"/>
      <c r="VSW88" s="54"/>
      <c r="VSX88" s="54"/>
      <c r="VSY88" s="54"/>
      <c r="VSZ88" s="54"/>
      <c r="VTA88" s="54"/>
      <c r="VTB88" s="54"/>
      <c r="VTC88" s="54"/>
      <c r="VTD88" s="54"/>
      <c r="VTE88" s="54"/>
      <c r="VTF88" s="54"/>
      <c r="VTG88" s="54"/>
      <c r="VTH88" s="54"/>
      <c r="VTI88" s="54"/>
      <c r="VTJ88" s="54"/>
      <c r="VTK88" s="54"/>
      <c r="VTL88" s="54"/>
      <c r="VTM88" s="54"/>
      <c r="VTN88" s="54"/>
      <c r="VTO88" s="54"/>
      <c r="VTP88" s="54"/>
      <c r="VTQ88" s="54"/>
      <c r="VTR88" s="54"/>
      <c r="VTS88" s="54"/>
      <c r="VTT88" s="54"/>
      <c r="VTU88" s="54"/>
      <c r="VTV88" s="54"/>
      <c r="VTW88" s="54"/>
      <c r="VTX88" s="54"/>
      <c r="VTY88" s="54"/>
      <c r="VTZ88" s="54"/>
      <c r="VUA88" s="54"/>
      <c r="VUB88" s="54"/>
      <c r="VUC88" s="54"/>
      <c r="VUD88" s="54"/>
      <c r="VUE88" s="54"/>
      <c r="VUF88" s="54"/>
      <c r="VUG88" s="54"/>
      <c r="VUH88" s="54"/>
      <c r="VUI88" s="54"/>
      <c r="VUJ88" s="54"/>
      <c r="VUK88" s="54"/>
      <c r="VUL88" s="54"/>
      <c r="VUM88" s="54"/>
      <c r="VUN88" s="54"/>
      <c r="VUO88" s="54"/>
      <c r="VUP88" s="54"/>
      <c r="VUQ88" s="54"/>
      <c r="VUR88" s="54"/>
      <c r="VUS88" s="54"/>
      <c r="VUT88" s="54"/>
      <c r="VUU88" s="54"/>
      <c r="VUV88" s="54"/>
      <c r="VUW88" s="54"/>
      <c r="VUX88" s="54"/>
      <c r="VUY88" s="54"/>
      <c r="VUZ88" s="54"/>
      <c r="VVA88" s="54"/>
      <c r="VVB88" s="54"/>
      <c r="VVC88" s="54"/>
      <c r="VVD88" s="54"/>
      <c r="VVE88" s="54"/>
      <c r="VVF88" s="54"/>
      <c r="VVG88" s="54"/>
      <c r="VVH88" s="54"/>
      <c r="VVI88" s="54"/>
      <c r="VVJ88" s="54"/>
      <c r="VVK88" s="54"/>
      <c r="VVL88" s="54"/>
      <c r="VVM88" s="54"/>
      <c r="VVN88" s="54"/>
      <c r="VVO88" s="54"/>
      <c r="VVP88" s="54"/>
      <c r="VVQ88" s="54"/>
      <c r="VVR88" s="54"/>
      <c r="VVS88" s="54"/>
      <c r="VVT88" s="54"/>
      <c r="VVU88" s="54"/>
      <c r="VVV88" s="54"/>
      <c r="VVW88" s="54"/>
      <c r="VVX88" s="54"/>
      <c r="VVY88" s="54"/>
      <c r="VVZ88" s="54"/>
      <c r="VWA88" s="54"/>
      <c r="VWB88" s="54"/>
      <c r="VWC88" s="54"/>
      <c r="VWD88" s="54"/>
      <c r="VWE88" s="54"/>
      <c r="VWF88" s="54"/>
      <c r="VWG88" s="54"/>
      <c r="VWH88" s="54"/>
      <c r="VWI88" s="54"/>
      <c r="VWJ88" s="54"/>
      <c r="VWK88" s="54"/>
      <c r="VWL88" s="54"/>
      <c r="VWM88" s="54"/>
      <c r="VWN88" s="54"/>
      <c r="VWO88" s="54"/>
      <c r="VWP88" s="54"/>
      <c r="VWQ88" s="54"/>
      <c r="VWR88" s="54"/>
      <c r="VWS88" s="54"/>
      <c r="VWT88" s="54"/>
      <c r="VWU88" s="54"/>
      <c r="VWV88" s="54"/>
      <c r="VWW88" s="54"/>
      <c r="VWX88" s="54"/>
      <c r="VWY88" s="54"/>
      <c r="VWZ88" s="54"/>
      <c r="VXA88" s="54"/>
      <c r="VXB88" s="54"/>
      <c r="VXC88" s="54"/>
      <c r="VXD88" s="54"/>
      <c r="VXE88" s="54"/>
      <c r="VXF88" s="54"/>
      <c r="VXG88" s="54"/>
      <c r="VXH88" s="54"/>
      <c r="VXI88" s="54"/>
      <c r="VXJ88" s="54"/>
      <c r="VXK88" s="54"/>
      <c r="VXL88" s="54"/>
      <c r="VXM88" s="54"/>
      <c r="VXN88" s="54"/>
      <c r="VXO88" s="54"/>
      <c r="VXP88" s="54"/>
      <c r="VXQ88" s="54"/>
      <c r="VXR88" s="54"/>
      <c r="VXS88" s="54"/>
      <c r="VXT88" s="54"/>
      <c r="VXU88" s="54"/>
      <c r="VXV88" s="54"/>
      <c r="VXW88" s="54"/>
      <c r="VXX88" s="54"/>
      <c r="VXY88" s="54"/>
      <c r="VXZ88" s="54"/>
      <c r="VYA88" s="54"/>
      <c r="VYB88" s="54"/>
      <c r="VYC88" s="54"/>
      <c r="VYD88" s="54"/>
      <c r="VYE88" s="54"/>
      <c r="VYF88" s="54"/>
      <c r="VYG88" s="54"/>
      <c r="VYH88" s="54"/>
      <c r="VYI88" s="54"/>
      <c r="VYJ88" s="54"/>
      <c r="VYK88" s="54"/>
      <c r="VYL88" s="54"/>
      <c r="VYM88" s="54"/>
      <c r="VYN88" s="54"/>
      <c r="VYO88" s="54"/>
      <c r="VYP88" s="54"/>
      <c r="VYQ88" s="54"/>
      <c r="VYR88" s="54"/>
      <c r="VYS88" s="54"/>
      <c r="VYT88" s="54"/>
      <c r="VYU88" s="54"/>
      <c r="VYV88" s="54"/>
      <c r="VYW88" s="54"/>
      <c r="VYX88" s="54"/>
      <c r="VYY88" s="54"/>
      <c r="VYZ88" s="54"/>
      <c r="VZA88" s="54"/>
      <c r="VZB88" s="54"/>
      <c r="VZC88" s="54"/>
      <c r="VZD88" s="54"/>
      <c r="VZE88" s="54"/>
      <c r="VZF88" s="54"/>
      <c r="VZG88" s="54"/>
      <c r="VZH88" s="54"/>
      <c r="VZI88" s="54"/>
      <c r="VZJ88" s="54"/>
      <c r="VZK88" s="54"/>
      <c r="VZL88" s="54"/>
      <c r="VZM88" s="54"/>
      <c r="VZN88" s="54"/>
      <c r="VZO88" s="54"/>
      <c r="VZP88" s="54"/>
      <c r="VZQ88" s="54"/>
      <c r="VZR88" s="54"/>
      <c r="VZS88" s="54"/>
      <c r="VZT88" s="54"/>
      <c r="VZU88" s="54"/>
      <c r="VZV88" s="54"/>
      <c r="VZW88" s="54"/>
      <c r="VZX88" s="54"/>
      <c r="VZY88" s="54"/>
      <c r="VZZ88" s="54"/>
      <c r="WAA88" s="54"/>
      <c r="WAB88" s="54"/>
      <c r="WAC88" s="54"/>
      <c r="WAD88" s="54"/>
      <c r="WAE88" s="54"/>
      <c r="WAF88" s="54"/>
      <c r="WAG88" s="54"/>
      <c r="WAH88" s="54"/>
      <c r="WAI88" s="54"/>
      <c r="WAJ88" s="54"/>
      <c r="WAK88" s="54"/>
      <c r="WAL88" s="54"/>
      <c r="WAM88" s="54"/>
      <c r="WAN88" s="54"/>
      <c r="WAO88" s="54"/>
      <c r="WAP88" s="54"/>
      <c r="WAQ88" s="54"/>
      <c r="WAR88" s="54"/>
      <c r="WAS88" s="54"/>
      <c r="WAT88" s="54"/>
      <c r="WAU88" s="54"/>
      <c r="WAV88" s="54"/>
      <c r="WAW88" s="54"/>
      <c r="WAX88" s="54"/>
      <c r="WAY88" s="54"/>
      <c r="WAZ88" s="54"/>
      <c r="WBA88" s="54"/>
      <c r="WBB88" s="54"/>
      <c r="WBC88" s="54"/>
      <c r="WBD88" s="54"/>
      <c r="WBE88" s="54"/>
      <c r="WBF88" s="54"/>
      <c r="WBG88" s="54"/>
      <c r="WBH88" s="54"/>
      <c r="WBI88" s="54"/>
      <c r="WBJ88" s="54"/>
      <c r="WBK88" s="54"/>
      <c r="WBL88" s="54"/>
      <c r="WBM88" s="54"/>
      <c r="WBN88" s="54"/>
      <c r="WBO88" s="54"/>
      <c r="WBP88" s="54"/>
      <c r="WBQ88" s="54"/>
      <c r="WBR88" s="54"/>
      <c r="WBS88" s="54"/>
      <c r="WBT88" s="54"/>
      <c r="WBU88" s="54"/>
      <c r="WBV88" s="54"/>
      <c r="WBW88" s="54"/>
      <c r="WBX88" s="54"/>
      <c r="WBY88" s="54"/>
      <c r="WBZ88" s="54"/>
      <c r="WCA88" s="54"/>
      <c r="WCB88" s="54"/>
      <c r="WCC88" s="54"/>
      <c r="WCD88" s="54"/>
      <c r="WCE88" s="54"/>
      <c r="WCF88" s="54"/>
      <c r="WCG88" s="54"/>
      <c r="WCH88" s="54"/>
      <c r="WCI88" s="54"/>
      <c r="WCJ88" s="54"/>
      <c r="WCK88" s="54"/>
      <c r="WCL88" s="54"/>
      <c r="WCM88" s="54"/>
      <c r="WCN88" s="54"/>
      <c r="WCO88" s="54"/>
      <c r="WCP88" s="54"/>
      <c r="WCQ88" s="54"/>
      <c r="WCR88" s="54"/>
      <c r="WCS88" s="54"/>
      <c r="WCT88" s="54"/>
      <c r="WCU88" s="54"/>
      <c r="WCV88" s="54"/>
      <c r="WCW88" s="54"/>
      <c r="WCX88" s="54"/>
      <c r="WCY88" s="54"/>
      <c r="WCZ88" s="54"/>
      <c r="WDA88" s="54"/>
      <c r="WDB88" s="54"/>
      <c r="WDC88" s="54"/>
      <c r="WDD88" s="54"/>
      <c r="WDE88" s="54"/>
      <c r="WDF88" s="54"/>
      <c r="WDG88" s="54"/>
      <c r="WDH88" s="54"/>
      <c r="WDI88" s="54"/>
      <c r="WDJ88" s="54"/>
      <c r="WDK88" s="54"/>
      <c r="WDL88" s="54"/>
      <c r="WDM88" s="54"/>
      <c r="WDN88" s="54"/>
      <c r="WDO88" s="54"/>
      <c r="WDP88" s="54"/>
      <c r="WDQ88" s="54"/>
      <c r="WDR88" s="54"/>
      <c r="WDS88" s="54"/>
      <c r="WDT88" s="54"/>
      <c r="WDU88" s="54"/>
      <c r="WDV88" s="54"/>
      <c r="WDW88" s="54"/>
      <c r="WDX88" s="54"/>
      <c r="WDY88" s="54"/>
      <c r="WDZ88" s="54"/>
      <c r="WEA88" s="54"/>
      <c r="WEB88" s="54"/>
      <c r="WEC88" s="54"/>
      <c r="WED88" s="54"/>
      <c r="WEE88" s="54"/>
      <c r="WEF88" s="54"/>
      <c r="WEG88" s="54"/>
      <c r="WEH88" s="54"/>
      <c r="WEI88" s="54"/>
      <c r="WEJ88" s="54"/>
      <c r="WEK88" s="54"/>
      <c r="WEL88" s="54"/>
      <c r="WEM88" s="54"/>
      <c r="WEN88" s="54"/>
      <c r="WEO88" s="54"/>
      <c r="WEP88" s="54"/>
      <c r="WEQ88" s="54"/>
      <c r="WER88" s="54"/>
      <c r="WES88" s="54"/>
      <c r="WET88" s="54"/>
      <c r="WEU88" s="54"/>
      <c r="WEV88" s="54"/>
      <c r="WEW88" s="54"/>
      <c r="WEX88" s="54"/>
      <c r="WEY88" s="54"/>
      <c r="WEZ88" s="54"/>
      <c r="WFA88" s="54"/>
      <c r="WFB88" s="54"/>
      <c r="WFC88" s="54"/>
      <c r="WFD88" s="54"/>
      <c r="WFE88" s="54"/>
      <c r="WFF88" s="54"/>
      <c r="WFG88" s="54"/>
      <c r="WFH88" s="54"/>
      <c r="WFI88" s="54"/>
      <c r="WFJ88" s="54"/>
      <c r="WFK88" s="54"/>
      <c r="WFL88" s="54"/>
      <c r="WFM88" s="54"/>
      <c r="WFN88" s="54"/>
      <c r="WFO88" s="54"/>
      <c r="WFP88" s="54"/>
      <c r="WFQ88" s="54"/>
      <c r="WFR88" s="54"/>
      <c r="WFS88" s="54"/>
      <c r="WFT88" s="54"/>
      <c r="WFU88" s="54"/>
      <c r="WFV88" s="54"/>
      <c r="WFW88" s="54"/>
      <c r="WFX88" s="54"/>
      <c r="WFY88" s="54"/>
      <c r="WFZ88" s="54"/>
      <c r="WGA88" s="54"/>
      <c r="WGB88" s="54"/>
      <c r="WGC88" s="54"/>
      <c r="WGD88" s="54"/>
      <c r="WGE88" s="54"/>
      <c r="WGF88" s="54"/>
      <c r="WGG88" s="54"/>
      <c r="WGH88" s="54"/>
      <c r="WGI88" s="54"/>
      <c r="WGJ88" s="54"/>
      <c r="WGK88" s="54"/>
      <c r="WGL88" s="54"/>
      <c r="WGM88" s="54"/>
      <c r="WGN88" s="54"/>
      <c r="WGO88" s="54"/>
      <c r="WGP88" s="54"/>
      <c r="WGQ88" s="54"/>
      <c r="WGR88" s="54"/>
      <c r="WGS88" s="54"/>
      <c r="WGT88" s="54"/>
      <c r="WGU88" s="54"/>
      <c r="WGV88" s="54"/>
      <c r="WGW88" s="54"/>
      <c r="WGX88" s="54"/>
      <c r="WGY88" s="54"/>
      <c r="WGZ88" s="54"/>
      <c r="WHA88" s="54"/>
      <c r="WHB88" s="54"/>
      <c r="WHC88" s="54"/>
      <c r="WHD88" s="54"/>
      <c r="WHE88" s="54"/>
      <c r="WHF88" s="54"/>
      <c r="WHG88" s="54"/>
      <c r="WHH88" s="54"/>
      <c r="WHI88" s="54"/>
      <c r="WHJ88" s="54"/>
      <c r="WHK88" s="54"/>
      <c r="WHL88" s="54"/>
      <c r="WHM88" s="54"/>
      <c r="WHN88" s="54"/>
      <c r="WHO88" s="54"/>
      <c r="WHP88" s="54"/>
      <c r="WHQ88" s="54"/>
      <c r="WHR88" s="54"/>
      <c r="WHS88" s="54"/>
      <c r="WHT88" s="54"/>
      <c r="WHU88" s="54"/>
      <c r="WHV88" s="54"/>
      <c r="WHW88" s="54"/>
      <c r="WHX88" s="54"/>
      <c r="WHY88" s="54"/>
      <c r="WHZ88" s="54"/>
      <c r="WIA88" s="54"/>
      <c r="WIB88" s="54"/>
      <c r="WIC88" s="54"/>
      <c r="WID88" s="54"/>
      <c r="WIE88" s="54"/>
      <c r="WIF88" s="54"/>
      <c r="WIG88" s="54"/>
      <c r="WIH88" s="54"/>
      <c r="WII88" s="54"/>
      <c r="WIJ88" s="54"/>
      <c r="WIK88" s="54"/>
      <c r="WIL88" s="54"/>
      <c r="WIM88" s="54"/>
      <c r="WIN88" s="54"/>
      <c r="WIO88" s="54"/>
      <c r="WIP88" s="54"/>
      <c r="WIQ88" s="54"/>
      <c r="WIR88" s="54"/>
      <c r="WIS88" s="54"/>
      <c r="WIT88" s="54"/>
      <c r="WIU88" s="54"/>
      <c r="WIV88" s="54"/>
      <c r="WIW88" s="54"/>
      <c r="WIX88" s="54"/>
      <c r="WIY88" s="54"/>
      <c r="WIZ88" s="54"/>
      <c r="WJA88" s="54"/>
      <c r="WJB88" s="54"/>
      <c r="WJC88" s="54"/>
      <c r="WJD88" s="54"/>
      <c r="WJE88" s="54"/>
      <c r="WJF88" s="54"/>
      <c r="WJG88" s="54"/>
      <c r="WJH88" s="54"/>
      <c r="WJI88" s="54"/>
      <c r="WJJ88" s="54"/>
      <c r="WJK88" s="54"/>
      <c r="WJL88" s="54"/>
      <c r="WJM88" s="54"/>
      <c r="WJN88" s="54"/>
      <c r="WJO88" s="54"/>
      <c r="WJP88" s="54"/>
      <c r="WJQ88" s="54"/>
      <c r="WJR88" s="54"/>
      <c r="WJS88" s="54"/>
      <c r="WJT88" s="54"/>
      <c r="WJU88" s="54"/>
      <c r="WJV88" s="54"/>
      <c r="WJW88" s="54"/>
      <c r="WJX88" s="54"/>
      <c r="WJY88" s="54"/>
      <c r="WJZ88" s="54"/>
      <c r="WKA88" s="54"/>
      <c r="WKB88" s="54"/>
      <c r="WKC88" s="54"/>
      <c r="WKD88" s="54"/>
      <c r="WKE88" s="54"/>
      <c r="WKF88" s="54"/>
      <c r="WKG88" s="54"/>
      <c r="WKH88" s="54"/>
      <c r="WKI88" s="54"/>
      <c r="WKJ88" s="54"/>
      <c r="WKK88" s="54"/>
      <c r="WKL88" s="54"/>
      <c r="WKM88" s="54"/>
      <c r="WKN88" s="54"/>
      <c r="WKO88" s="54"/>
      <c r="WKP88" s="54"/>
      <c r="WKQ88" s="54"/>
      <c r="WKR88" s="54"/>
      <c r="WKS88" s="54"/>
      <c r="WKT88" s="54"/>
      <c r="WKU88" s="54"/>
      <c r="WKV88" s="54"/>
      <c r="WKW88" s="54"/>
      <c r="WKX88" s="54"/>
      <c r="WKY88" s="54"/>
      <c r="WKZ88" s="54"/>
      <c r="WLA88" s="54"/>
      <c r="WLB88" s="54"/>
      <c r="WLC88" s="54"/>
      <c r="WLD88" s="54"/>
      <c r="WLE88" s="54"/>
      <c r="WLF88" s="54"/>
      <c r="WLG88" s="54"/>
      <c r="WLH88" s="54"/>
      <c r="WLI88" s="54"/>
      <c r="WLJ88" s="54"/>
      <c r="WLK88" s="54"/>
      <c r="WLL88" s="54"/>
      <c r="WLM88" s="54"/>
      <c r="WLN88" s="54"/>
      <c r="WLO88" s="54"/>
      <c r="WLP88" s="54"/>
      <c r="WLQ88" s="54"/>
      <c r="WLR88" s="54"/>
      <c r="WLS88" s="54"/>
      <c r="WLT88" s="54"/>
    </row>
    <row r="89" spans="1:16132" s="6" customFormat="1" x14ac:dyDescent="0.2">
      <c r="A89" s="36" t="s">
        <v>108</v>
      </c>
      <c r="B89" s="27" t="s">
        <v>109</v>
      </c>
      <c r="C89" s="46">
        <v>4496935</v>
      </c>
      <c r="D89" s="46">
        <v>4460951</v>
      </c>
      <c r="E89" s="47">
        <v>4458103.92</v>
      </c>
      <c r="F89" s="47">
        <v>99.936177734299264</v>
      </c>
    </row>
    <row r="90" spans="1:16132" s="6" customFormat="1" x14ac:dyDescent="0.2">
      <c r="A90" s="37" t="s">
        <v>132</v>
      </c>
      <c r="B90" s="27" t="s">
        <v>133</v>
      </c>
      <c r="C90" s="38"/>
      <c r="D90" s="38"/>
      <c r="E90" s="13">
        <v>4268536.84</v>
      </c>
      <c r="F90" s="38"/>
    </row>
    <row r="91" spans="1:16132" s="6" customFormat="1" x14ac:dyDescent="0.2">
      <c r="A91" s="37" t="s">
        <v>134</v>
      </c>
      <c r="B91" s="27" t="s">
        <v>135</v>
      </c>
      <c r="C91" s="38"/>
      <c r="D91" s="38"/>
      <c r="E91" s="13">
        <v>39155.64</v>
      </c>
      <c r="F91" s="38"/>
    </row>
    <row r="92" spans="1:16132" s="6" customFormat="1" x14ac:dyDescent="0.2">
      <c r="A92" s="37" t="s">
        <v>140</v>
      </c>
      <c r="B92" s="27" t="s">
        <v>141</v>
      </c>
      <c r="C92" s="38"/>
      <c r="D92" s="38"/>
      <c r="E92" s="13">
        <v>150411.44</v>
      </c>
      <c r="F92" s="38"/>
    </row>
    <row r="93" spans="1:16132" s="6" customFormat="1" ht="25.5" x14ac:dyDescent="0.2">
      <c r="A93" s="31" t="s">
        <v>251</v>
      </c>
      <c r="B93" s="32" t="s">
        <v>252</v>
      </c>
      <c r="C93" s="45">
        <v>519918</v>
      </c>
      <c r="D93" s="45">
        <v>479918</v>
      </c>
      <c r="E93" s="42">
        <v>461267.4</v>
      </c>
      <c r="F93" s="42">
        <v>96.113794439883506</v>
      </c>
      <c r="G93" s="5"/>
      <c r="H93" s="5"/>
      <c r="I93" s="5"/>
      <c r="J93" s="5"/>
      <c r="K93" s="5"/>
    </row>
    <row r="94" spans="1:16132" s="6" customFormat="1" ht="13.5" x14ac:dyDescent="0.25">
      <c r="A94" s="50" t="s">
        <v>25</v>
      </c>
      <c r="B94" s="51" t="s">
        <v>24</v>
      </c>
      <c r="C94" s="52">
        <v>519918</v>
      </c>
      <c r="D94" s="52">
        <v>479918</v>
      </c>
      <c r="E94" s="53">
        <v>461267.4</v>
      </c>
      <c r="F94" s="53">
        <v>96.113794439883506</v>
      </c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  <c r="AS94" s="54"/>
      <c r="AT94" s="54"/>
      <c r="AU94" s="54"/>
      <c r="AV94" s="54"/>
      <c r="AW94" s="54"/>
      <c r="AX94" s="54"/>
      <c r="AY94" s="54"/>
      <c r="AZ94" s="54"/>
      <c r="BA94" s="54"/>
      <c r="BB94" s="54"/>
      <c r="BC94" s="54"/>
      <c r="BD94" s="54"/>
      <c r="BE94" s="54"/>
      <c r="BF94" s="54"/>
      <c r="BG94" s="54"/>
      <c r="BH94" s="54"/>
      <c r="BI94" s="54"/>
      <c r="BJ94" s="54"/>
      <c r="BK94" s="54"/>
      <c r="BL94" s="54"/>
      <c r="BM94" s="54"/>
      <c r="BN94" s="54"/>
      <c r="BO94" s="54"/>
      <c r="BP94" s="54"/>
      <c r="BQ94" s="54"/>
      <c r="BR94" s="54"/>
      <c r="BS94" s="54"/>
      <c r="BT94" s="54"/>
      <c r="BU94" s="54"/>
      <c r="BV94" s="54"/>
      <c r="BW94" s="54"/>
      <c r="BX94" s="54"/>
      <c r="BY94" s="54"/>
      <c r="BZ94" s="54"/>
      <c r="CA94" s="54"/>
      <c r="CB94" s="54"/>
      <c r="CC94" s="54"/>
      <c r="CD94" s="54"/>
      <c r="CE94" s="54"/>
      <c r="CF94" s="54"/>
      <c r="CG94" s="54"/>
      <c r="CH94" s="54"/>
      <c r="CI94" s="54"/>
      <c r="CJ94" s="54"/>
      <c r="CK94" s="54"/>
      <c r="CL94" s="54"/>
      <c r="CM94" s="54"/>
      <c r="CN94" s="54"/>
      <c r="CO94" s="54"/>
      <c r="CP94" s="54"/>
      <c r="CQ94" s="54"/>
      <c r="CR94" s="54"/>
      <c r="CS94" s="54"/>
      <c r="CT94" s="54"/>
      <c r="CU94" s="54"/>
      <c r="CV94" s="54"/>
      <c r="CW94" s="54"/>
      <c r="CX94" s="54"/>
      <c r="CY94" s="54"/>
      <c r="CZ94" s="54"/>
      <c r="DA94" s="54"/>
      <c r="DB94" s="54"/>
      <c r="DC94" s="54"/>
      <c r="DD94" s="54"/>
      <c r="DE94" s="54"/>
      <c r="DF94" s="54"/>
      <c r="DG94" s="54"/>
      <c r="DH94" s="54"/>
      <c r="DI94" s="54"/>
      <c r="DJ94" s="54"/>
      <c r="DK94" s="54"/>
      <c r="DL94" s="54"/>
      <c r="DM94" s="54"/>
      <c r="DN94" s="54"/>
      <c r="DO94" s="54"/>
      <c r="DP94" s="54"/>
      <c r="DQ94" s="54"/>
      <c r="DR94" s="54"/>
      <c r="DS94" s="54"/>
      <c r="DT94" s="54"/>
      <c r="DU94" s="54"/>
      <c r="DV94" s="54"/>
      <c r="DW94" s="54"/>
      <c r="DX94" s="54"/>
      <c r="DY94" s="54"/>
      <c r="DZ94" s="54"/>
      <c r="EA94" s="54"/>
      <c r="EB94" s="54"/>
      <c r="EC94" s="54"/>
      <c r="ED94" s="54"/>
      <c r="EE94" s="54"/>
      <c r="EF94" s="54"/>
      <c r="EG94" s="54"/>
      <c r="EH94" s="54"/>
      <c r="EI94" s="54"/>
      <c r="EJ94" s="54"/>
      <c r="EK94" s="54"/>
      <c r="EL94" s="54"/>
      <c r="EM94" s="54"/>
      <c r="EN94" s="54"/>
      <c r="EO94" s="54"/>
      <c r="EP94" s="54"/>
      <c r="EQ94" s="54"/>
      <c r="ER94" s="54"/>
      <c r="ES94" s="54"/>
      <c r="ET94" s="54"/>
      <c r="EU94" s="54"/>
      <c r="EV94" s="54"/>
      <c r="EW94" s="54"/>
      <c r="EX94" s="54"/>
      <c r="EY94" s="54"/>
      <c r="EZ94" s="54"/>
      <c r="FA94" s="54"/>
      <c r="FB94" s="54"/>
      <c r="FC94" s="54"/>
      <c r="FD94" s="54"/>
      <c r="FE94" s="54"/>
      <c r="FF94" s="54"/>
      <c r="FG94" s="54"/>
      <c r="FH94" s="54"/>
      <c r="FI94" s="54"/>
      <c r="FJ94" s="54"/>
      <c r="FK94" s="54"/>
      <c r="FL94" s="54"/>
      <c r="FM94" s="54"/>
      <c r="FN94" s="54"/>
      <c r="FO94" s="54"/>
      <c r="FP94" s="54"/>
      <c r="FQ94" s="54"/>
      <c r="FR94" s="54"/>
      <c r="FS94" s="54"/>
      <c r="FT94" s="54"/>
      <c r="FU94" s="54"/>
      <c r="FV94" s="54"/>
      <c r="FW94" s="54"/>
      <c r="FX94" s="54"/>
      <c r="FY94" s="54"/>
      <c r="FZ94" s="54"/>
      <c r="GA94" s="54"/>
      <c r="GB94" s="54"/>
      <c r="GC94" s="54"/>
      <c r="GD94" s="54"/>
      <c r="GE94" s="54"/>
      <c r="GF94" s="54"/>
      <c r="GG94" s="54"/>
      <c r="GH94" s="54"/>
      <c r="GI94" s="54"/>
      <c r="GJ94" s="54"/>
      <c r="GK94" s="54"/>
      <c r="GL94" s="54"/>
      <c r="GM94" s="54"/>
      <c r="GN94" s="54"/>
      <c r="GO94" s="54"/>
      <c r="GP94" s="54"/>
      <c r="GQ94" s="54"/>
      <c r="GR94" s="54"/>
      <c r="GS94" s="54"/>
      <c r="GT94" s="54"/>
      <c r="GU94" s="54"/>
      <c r="GV94" s="54"/>
      <c r="GW94" s="54"/>
      <c r="GX94" s="54"/>
      <c r="GY94" s="54"/>
      <c r="GZ94" s="54"/>
      <c r="HA94" s="54"/>
      <c r="HB94" s="54"/>
      <c r="HC94" s="54"/>
      <c r="HD94" s="54"/>
      <c r="HE94" s="54"/>
      <c r="HF94" s="54"/>
      <c r="HG94" s="54"/>
      <c r="HH94" s="54"/>
      <c r="HI94" s="54"/>
      <c r="HJ94" s="54"/>
      <c r="HK94" s="54"/>
      <c r="HL94" s="54"/>
      <c r="HM94" s="54"/>
      <c r="HN94" s="54"/>
      <c r="HO94" s="54"/>
      <c r="HP94" s="54"/>
      <c r="HQ94" s="54"/>
      <c r="HR94" s="54"/>
      <c r="HS94" s="54"/>
      <c r="HT94" s="54"/>
      <c r="HU94" s="54"/>
      <c r="HV94" s="54"/>
      <c r="HW94" s="54"/>
      <c r="HX94" s="54"/>
      <c r="HY94" s="54"/>
      <c r="HZ94" s="54"/>
      <c r="IA94" s="54"/>
      <c r="IB94" s="54"/>
      <c r="IC94" s="54"/>
      <c r="ID94" s="54"/>
      <c r="IE94" s="54"/>
      <c r="IF94" s="54"/>
      <c r="IG94" s="54"/>
      <c r="IH94" s="54"/>
      <c r="II94" s="54"/>
      <c r="IJ94" s="54"/>
      <c r="IK94" s="54"/>
      <c r="IL94" s="54"/>
      <c r="IM94" s="54"/>
      <c r="IN94" s="54"/>
      <c r="IO94" s="54"/>
      <c r="IP94" s="54"/>
      <c r="IQ94" s="54"/>
      <c r="IR94" s="54"/>
      <c r="IS94" s="54"/>
      <c r="IT94" s="54"/>
      <c r="IU94" s="54"/>
      <c r="IV94" s="54"/>
      <c r="IW94" s="54"/>
      <c r="IX94" s="54"/>
      <c r="IY94" s="54"/>
      <c r="IZ94" s="54"/>
      <c r="JA94" s="54"/>
      <c r="JB94" s="54"/>
      <c r="JC94" s="54"/>
      <c r="JD94" s="54"/>
      <c r="JE94" s="54"/>
      <c r="JF94" s="54"/>
      <c r="JG94" s="54"/>
      <c r="JH94" s="54"/>
      <c r="JI94" s="54"/>
      <c r="JJ94" s="54"/>
      <c r="JK94" s="54"/>
      <c r="JL94" s="54"/>
      <c r="JM94" s="54"/>
      <c r="JN94" s="54"/>
      <c r="JO94" s="54"/>
      <c r="JP94" s="54"/>
      <c r="JQ94" s="54"/>
      <c r="JR94" s="54"/>
      <c r="JS94" s="54"/>
      <c r="JT94" s="54"/>
      <c r="JU94" s="54"/>
      <c r="JV94" s="54"/>
      <c r="JW94" s="54"/>
      <c r="JX94" s="54"/>
      <c r="JY94" s="54"/>
      <c r="JZ94" s="54"/>
      <c r="KA94" s="54"/>
      <c r="KB94" s="54"/>
      <c r="KC94" s="54"/>
      <c r="KD94" s="54"/>
      <c r="KE94" s="54"/>
      <c r="KF94" s="54"/>
      <c r="KG94" s="54"/>
      <c r="KH94" s="54"/>
      <c r="KI94" s="54"/>
      <c r="KJ94" s="54"/>
      <c r="KK94" s="54"/>
      <c r="KL94" s="54"/>
      <c r="KM94" s="54"/>
      <c r="KN94" s="54"/>
      <c r="KO94" s="54"/>
      <c r="KP94" s="54"/>
      <c r="KQ94" s="54"/>
      <c r="KR94" s="54"/>
      <c r="KS94" s="54"/>
      <c r="KT94" s="54"/>
      <c r="KU94" s="54"/>
      <c r="KV94" s="54"/>
      <c r="KW94" s="54"/>
      <c r="KX94" s="54"/>
      <c r="KY94" s="54"/>
      <c r="KZ94" s="54"/>
      <c r="LA94" s="54"/>
      <c r="LB94" s="54"/>
      <c r="LC94" s="54"/>
      <c r="LD94" s="54"/>
      <c r="LE94" s="54"/>
      <c r="LF94" s="54"/>
      <c r="LG94" s="54"/>
      <c r="LH94" s="54"/>
      <c r="LI94" s="54"/>
      <c r="LJ94" s="54"/>
      <c r="LK94" s="54"/>
      <c r="LL94" s="54"/>
      <c r="LM94" s="54"/>
      <c r="LN94" s="54"/>
      <c r="LO94" s="54"/>
      <c r="LP94" s="54"/>
      <c r="LQ94" s="54"/>
      <c r="LR94" s="54"/>
      <c r="LS94" s="54"/>
      <c r="LT94" s="54"/>
      <c r="LU94" s="54"/>
      <c r="LV94" s="54"/>
      <c r="LW94" s="54"/>
      <c r="LX94" s="54"/>
      <c r="LY94" s="54"/>
      <c r="LZ94" s="54"/>
      <c r="MA94" s="54"/>
      <c r="MB94" s="54"/>
      <c r="MC94" s="54"/>
      <c r="MD94" s="54"/>
      <c r="ME94" s="54"/>
      <c r="MF94" s="54"/>
      <c r="MG94" s="54"/>
      <c r="MH94" s="54"/>
      <c r="MI94" s="54"/>
      <c r="MJ94" s="54"/>
      <c r="MK94" s="54"/>
      <c r="ML94" s="54"/>
      <c r="MM94" s="54"/>
      <c r="MN94" s="54"/>
      <c r="MO94" s="54"/>
      <c r="MP94" s="54"/>
      <c r="MQ94" s="54"/>
      <c r="MR94" s="54"/>
      <c r="MS94" s="54"/>
      <c r="MT94" s="54"/>
      <c r="MU94" s="54"/>
      <c r="MV94" s="54"/>
      <c r="MW94" s="54"/>
      <c r="MX94" s="54"/>
      <c r="MY94" s="54"/>
      <c r="MZ94" s="54"/>
      <c r="NA94" s="54"/>
      <c r="NB94" s="54"/>
      <c r="NC94" s="54"/>
      <c r="ND94" s="54"/>
      <c r="NE94" s="54"/>
      <c r="NF94" s="54"/>
      <c r="NG94" s="54"/>
      <c r="NH94" s="54"/>
      <c r="NI94" s="54"/>
      <c r="NJ94" s="54"/>
      <c r="NK94" s="54"/>
      <c r="NL94" s="54"/>
      <c r="NM94" s="54"/>
      <c r="NN94" s="54"/>
      <c r="NO94" s="54"/>
      <c r="NP94" s="54"/>
      <c r="NQ94" s="54"/>
      <c r="NR94" s="54"/>
      <c r="NS94" s="54"/>
      <c r="NT94" s="54"/>
      <c r="NU94" s="54"/>
      <c r="NV94" s="54"/>
      <c r="NW94" s="54"/>
      <c r="NX94" s="54"/>
      <c r="NY94" s="54"/>
      <c r="NZ94" s="54"/>
      <c r="OA94" s="54"/>
      <c r="OB94" s="54"/>
      <c r="OC94" s="54"/>
      <c r="OD94" s="54"/>
      <c r="OE94" s="54"/>
      <c r="OF94" s="54"/>
      <c r="OG94" s="54"/>
      <c r="OH94" s="54"/>
      <c r="OI94" s="54"/>
      <c r="OJ94" s="54"/>
      <c r="OK94" s="54"/>
      <c r="OL94" s="54"/>
      <c r="OM94" s="54"/>
      <c r="ON94" s="54"/>
      <c r="OO94" s="54"/>
      <c r="OP94" s="54"/>
      <c r="OQ94" s="54"/>
      <c r="OR94" s="54"/>
      <c r="OS94" s="54"/>
      <c r="OT94" s="54"/>
      <c r="OU94" s="54"/>
      <c r="OV94" s="54"/>
      <c r="OW94" s="54"/>
      <c r="OX94" s="54"/>
      <c r="OY94" s="54"/>
      <c r="OZ94" s="54"/>
      <c r="PA94" s="54"/>
      <c r="PB94" s="54"/>
      <c r="PC94" s="54"/>
      <c r="PD94" s="54"/>
      <c r="PE94" s="54"/>
      <c r="PF94" s="54"/>
      <c r="PG94" s="54"/>
      <c r="PH94" s="54"/>
      <c r="PI94" s="54"/>
      <c r="PJ94" s="54"/>
      <c r="PK94" s="54"/>
      <c r="PL94" s="54"/>
      <c r="PM94" s="54"/>
      <c r="PN94" s="54"/>
      <c r="PO94" s="54"/>
      <c r="PP94" s="54"/>
      <c r="PQ94" s="54"/>
      <c r="PR94" s="54"/>
      <c r="PS94" s="54"/>
      <c r="PT94" s="54"/>
      <c r="PU94" s="54"/>
      <c r="PV94" s="54"/>
      <c r="PW94" s="54"/>
      <c r="PX94" s="54"/>
      <c r="PY94" s="54"/>
      <c r="PZ94" s="54"/>
      <c r="QA94" s="54"/>
      <c r="QB94" s="54"/>
      <c r="QC94" s="54"/>
      <c r="QD94" s="54"/>
      <c r="QE94" s="54"/>
      <c r="QF94" s="54"/>
      <c r="QG94" s="54"/>
      <c r="QH94" s="54"/>
      <c r="QI94" s="54"/>
      <c r="QJ94" s="54"/>
      <c r="QK94" s="54"/>
      <c r="QL94" s="54"/>
      <c r="QM94" s="54"/>
      <c r="QN94" s="54"/>
      <c r="QO94" s="54"/>
      <c r="QP94" s="54"/>
      <c r="QQ94" s="54"/>
      <c r="QR94" s="54"/>
      <c r="QS94" s="54"/>
      <c r="QT94" s="54"/>
      <c r="QU94" s="54"/>
      <c r="QV94" s="54"/>
      <c r="QW94" s="54"/>
      <c r="QX94" s="54"/>
      <c r="QY94" s="54"/>
      <c r="QZ94" s="54"/>
      <c r="RA94" s="54"/>
      <c r="RB94" s="54"/>
      <c r="RC94" s="54"/>
      <c r="RD94" s="54"/>
      <c r="RE94" s="54"/>
      <c r="RF94" s="54"/>
      <c r="RG94" s="54"/>
      <c r="RH94" s="54"/>
      <c r="RI94" s="54"/>
      <c r="RJ94" s="54"/>
      <c r="RK94" s="54"/>
      <c r="RL94" s="54"/>
      <c r="RM94" s="54"/>
      <c r="RN94" s="54"/>
      <c r="RO94" s="54"/>
      <c r="RP94" s="54"/>
      <c r="RQ94" s="54"/>
      <c r="RR94" s="54"/>
      <c r="RS94" s="54"/>
      <c r="RT94" s="54"/>
      <c r="RU94" s="54"/>
      <c r="RV94" s="54"/>
      <c r="RW94" s="54"/>
      <c r="RX94" s="54"/>
      <c r="RY94" s="54"/>
      <c r="RZ94" s="54"/>
      <c r="SA94" s="54"/>
      <c r="SB94" s="54"/>
      <c r="SC94" s="54"/>
      <c r="SD94" s="54"/>
      <c r="SE94" s="54"/>
      <c r="SF94" s="54"/>
      <c r="SG94" s="54"/>
      <c r="SH94" s="54"/>
      <c r="SI94" s="54"/>
      <c r="SJ94" s="54"/>
      <c r="SK94" s="54"/>
      <c r="SL94" s="54"/>
      <c r="SM94" s="54"/>
      <c r="SN94" s="54"/>
      <c r="SO94" s="54"/>
      <c r="SP94" s="54"/>
      <c r="SQ94" s="54"/>
      <c r="SR94" s="54"/>
      <c r="SS94" s="54"/>
      <c r="ST94" s="54"/>
      <c r="SU94" s="54"/>
      <c r="SV94" s="54"/>
      <c r="SW94" s="54"/>
      <c r="SX94" s="54"/>
      <c r="SY94" s="54"/>
      <c r="SZ94" s="54"/>
      <c r="TA94" s="54"/>
      <c r="TB94" s="54"/>
      <c r="TC94" s="54"/>
      <c r="TD94" s="54"/>
      <c r="TE94" s="54"/>
      <c r="TF94" s="54"/>
      <c r="TG94" s="54"/>
      <c r="TH94" s="54"/>
      <c r="TI94" s="54"/>
      <c r="TJ94" s="54"/>
      <c r="TK94" s="54"/>
      <c r="TL94" s="54"/>
      <c r="TM94" s="54"/>
      <c r="TN94" s="54"/>
      <c r="TO94" s="54"/>
      <c r="TP94" s="54"/>
      <c r="TQ94" s="54"/>
      <c r="TR94" s="54"/>
      <c r="TS94" s="54"/>
      <c r="TT94" s="54"/>
      <c r="TU94" s="54"/>
      <c r="TV94" s="54"/>
      <c r="TW94" s="54"/>
      <c r="TX94" s="54"/>
      <c r="TY94" s="54"/>
      <c r="TZ94" s="54"/>
      <c r="UA94" s="54"/>
      <c r="UB94" s="54"/>
      <c r="UC94" s="54"/>
      <c r="UD94" s="54"/>
      <c r="UE94" s="54"/>
      <c r="UF94" s="54"/>
      <c r="UG94" s="54"/>
      <c r="UH94" s="54"/>
      <c r="UI94" s="54"/>
      <c r="UJ94" s="54"/>
      <c r="UK94" s="54"/>
      <c r="UL94" s="54"/>
      <c r="UM94" s="54"/>
      <c r="UN94" s="54"/>
      <c r="UO94" s="54"/>
      <c r="UP94" s="54"/>
      <c r="UQ94" s="54"/>
      <c r="UR94" s="54"/>
      <c r="US94" s="54"/>
      <c r="UT94" s="54"/>
      <c r="UU94" s="54"/>
      <c r="UV94" s="54"/>
      <c r="UW94" s="54"/>
      <c r="UX94" s="54"/>
      <c r="UY94" s="54"/>
      <c r="UZ94" s="54"/>
      <c r="VA94" s="54"/>
      <c r="VB94" s="54"/>
      <c r="VC94" s="54"/>
      <c r="VD94" s="54"/>
      <c r="VE94" s="54"/>
      <c r="VF94" s="54"/>
      <c r="VG94" s="54"/>
      <c r="VH94" s="54"/>
      <c r="VI94" s="54"/>
      <c r="VJ94" s="54"/>
      <c r="VK94" s="54"/>
      <c r="VL94" s="54"/>
      <c r="VM94" s="54"/>
      <c r="VN94" s="54"/>
      <c r="VO94" s="54"/>
      <c r="VP94" s="54"/>
      <c r="VQ94" s="54"/>
      <c r="VR94" s="54"/>
      <c r="VS94" s="54"/>
      <c r="VT94" s="54"/>
      <c r="VU94" s="54"/>
      <c r="VV94" s="54"/>
      <c r="VW94" s="54"/>
      <c r="VX94" s="54"/>
      <c r="VY94" s="54"/>
      <c r="VZ94" s="54"/>
      <c r="WA94" s="54"/>
      <c r="WB94" s="54"/>
      <c r="WC94" s="54"/>
      <c r="WD94" s="54"/>
      <c r="WE94" s="54"/>
      <c r="WF94" s="54"/>
      <c r="WG94" s="54"/>
      <c r="WH94" s="54"/>
      <c r="WI94" s="54"/>
      <c r="WJ94" s="54"/>
      <c r="WK94" s="54"/>
      <c r="WL94" s="54"/>
      <c r="WM94" s="54"/>
      <c r="WN94" s="54"/>
      <c r="WO94" s="54"/>
      <c r="WP94" s="54"/>
      <c r="WQ94" s="54"/>
      <c r="WR94" s="54"/>
      <c r="WS94" s="54"/>
      <c r="WT94" s="54"/>
      <c r="WU94" s="54"/>
      <c r="WV94" s="54"/>
      <c r="WW94" s="54"/>
      <c r="WX94" s="54"/>
      <c r="WY94" s="54"/>
      <c r="WZ94" s="54"/>
      <c r="XA94" s="54"/>
      <c r="XB94" s="54"/>
      <c r="XC94" s="54"/>
      <c r="XD94" s="54"/>
      <c r="XE94" s="54"/>
      <c r="XF94" s="54"/>
      <c r="XG94" s="54"/>
      <c r="XH94" s="54"/>
      <c r="XI94" s="54"/>
      <c r="XJ94" s="54"/>
      <c r="XK94" s="54"/>
      <c r="XL94" s="54"/>
      <c r="XM94" s="54"/>
      <c r="XN94" s="54"/>
      <c r="XO94" s="54"/>
      <c r="XP94" s="54"/>
      <c r="XQ94" s="54"/>
      <c r="XR94" s="54"/>
      <c r="XS94" s="54"/>
      <c r="XT94" s="54"/>
      <c r="XU94" s="54"/>
      <c r="XV94" s="54"/>
      <c r="XW94" s="54"/>
      <c r="XX94" s="54"/>
      <c r="XY94" s="54"/>
      <c r="XZ94" s="54"/>
      <c r="YA94" s="54"/>
      <c r="YB94" s="54"/>
      <c r="YC94" s="54"/>
      <c r="YD94" s="54"/>
      <c r="YE94" s="54"/>
      <c r="YF94" s="54"/>
      <c r="YG94" s="54"/>
      <c r="YH94" s="54"/>
      <c r="YI94" s="54"/>
      <c r="YJ94" s="54"/>
      <c r="YK94" s="54"/>
      <c r="YL94" s="54"/>
      <c r="YM94" s="54"/>
      <c r="YN94" s="54"/>
      <c r="YO94" s="54"/>
      <c r="YP94" s="54"/>
      <c r="YQ94" s="54"/>
      <c r="YR94" s="54"/>
      <c r="YS94" s="54"/>
      <c r="YT94" s="54"/>
      <c r="YU94" s="54"/>
      <c r="YV94" s="54"/>
      <c r="YW94" s="54"/>
      <c r="YX94" s="54"/>
      <c r="YY94" s="54"/>
      <c r="YZ94" s="54"/>
      <c r="ZA94" s="54"/>
      <c r="ZB94" s="54"/>
      <c r="ZC94" s="54"/>
      <c r="ZD94" s="54"/>
      <c r="ZE94" s="54"/>
      <c r="ZF94" s="54"/>
      <c r="ZG94" s="54"/>
      <c r="ZH94" s="54"/>
      <c r="ZI94" s="54"/>
      <c r="ZJ94" s="54"/>
      <c r="ZK94" s="54"/>
      <c r="ZL94" s="54"/>
      <c r="ZM94" s="54"/>
      <c r="ZN94" s="54"/>
      <c r="ZO94" s="54"/>
      <c r="ZP94" s="54"/>
      <c r="ZQ94" s="54"/>
      <c r="ZR94" s="54"/>
      <c r="ZS94" s="54"/>
      <c r="ZT94" s="54"/>
      <c r="ZU94" s="54"/>
      <c r="ZV94" s="54"/>
      <c r="ZW94" s="54"/>
      <c r="ZX94" s="54"/>
      <c r="ZY94" s="54"/>
      <c r="ZZ94" s="54"/>
      <c r="AAA94" s="54"/>
      <c r="AAB94" s="54"/>
      <c r="AAC94" s="54"/>
      <c r="AAD94" s="54"/>
      <c r="AAE94" s="54"/>
      <c r="AAF94" s="54"/>
      <c r="AAG94" s="54"/>
      <c r="AAH94" s="54"/>
      <c r="AAI94" s="54"/>
      <c r="AAJ94" s="54"/>
      <c r="AAK94" s="54"/>
      <c r="AAL94" s="54"/>
      <c r="AAM94" s="54"/>
      <c r="AAN94" s="54"/>
      <c r="AAO94" s="54"/>
      <c r="AAP94" s="54"/>
      <c r="AAQ94" s="54"/>
      <c r="AAR94" s="54"/>
      <c r="AAS94" s="54"/>
      <c r="AAT94" s="54"/>
      <c r="AAU94" s="54"/>
      <c r="AAV94" s="54"/>
      <c r="AAW94" s="54"/>
      <c r="AAX94" s="54"/>
      <c r="AAY94" s="54"/>
      <c r="AAZ94" s="54"/>
      <c r="ABA94" s="54"/>
      <c r="ABB94" s="54"/>
      <c r="ABC94" s="54"/>
      <c r="ABD94" s="54"/>
      <c r="ABE94" s="54"/>
      <c r="ABF94" s="54"/>
      <c r="ABG94" s="54"/>
      <c r="ABH94" s="54"/>
      <c r="ABI94" s="54"/>
      <c r="ABJ94" s="54"/>
      <c r="ABK94" s="54"/>
      <c r="ABL94" s="54"/>
      <c r="ABM94" s="54"/>
      <c r="ABN94" s="54"/>
      <c r="ABO94" s="54"/>
      <c r="ABP94" s="54"/>
      <c r="ABQ94" s="54"/>
      <c r="ABR94" s="54"/>
      <c r="ABS94" s="54"/>
      <c r="ABT94" s="54"/>
      <c r="ABU94" s="54"/>
      <c r="ABV94" s="54"/>
      <c r="ABW94" s="54"/>
      <c r="ABX94" s="54"/>
      <c r="ABY94" s="54"/>
      <c r="ABZ94" s="54"/>
      <c r="ACA94" s="54"/>
      <c r="ACB94" s="54"/>
      <c r="ACC94" s="54"/>
      <c r="ACD94" s="54"/>
      <c r="ACE94" s="54"/>
      <c r="ACF94" s="54"/>
      <c r="ACG94" s="54"/>
      <c r="ACH94" s="54"/>
      <c r="ACI94" s="54"/>
      <c r="ACJ94" s="54"/>
      <c r="ACK94" s="54"/>
      <c r="ACL94" s="54"/>
      <c r="ACM94" s="54"/>
      <c r="ACN94" s="54"/>
      <c r="ACO94" s="54"/>
      <c r="ACP94" s="54"/>
      <c r="ACQ94" s="54"/>
      <c r="ACR94" s="54"/>
      <c r="ACS94" s="54"/>
      <c r="ACT94" s="54"/>
      <c r="ACU94" s="54"/>
      <c r="ACV94" s="54"/>
      <c r="ACW94" s="54"/>
      <c r="ACX94" s="54"/>
      <c r="ACY94" s="54"/>
      <c r="ACZ94" s="54"/>
      <c r="ADA94" s="54"/>
      <c r="ADB94" s="54"/>
      <c r="ADC94" s="54"/>
      <c r="ADD94" s="54"/>
      <c r="ADE94" s="54"/>
      <c r="ADF94" s="54"/>
      <c r="ADG94" s="54"/>
      <c r="ADH94" s="54"/>
      <c r="ADI94" s="54"/>
      <c r="ADJ94" s="54"/>
      <c r="ADK94" s="54"/>
      <c r="ADL94" s="54"/>
      <c r="ADM94" s="54"/>
      <c r="ADN94" s="54"/>
      <c r="ADO94" s="54"/>
      <c r="ADP94" s="54"/>
      <c r="ADQ94" s="54"/>
      <c r="ADR94" s="54"/>
      <c r="ADS94" s="54"/>
      <c r="ADT94" s="54"/>
      <c r="ADU94" s="54"/>
      <c r="ADV94" s="54"/>
      <c r="ADW94" s="54"/>
      <c r="ADX94" s="54"/>
      <c r="ADY94" s="54"/>
      <c r="ADZ94" s="54"/>
      <c r="AEA94" s="54"/>
      <c r="AEB94" s="54"/>
      <c r="AEC94" s="54"/>
      <c r="AED94" s="54"/>
      <c r="AEE94" s="54"/>
      <c r="AEF94" s="54"/>
      <c r="AEG94" s="54"/>
      <c r="AEH94" s="54"/>
      <c r="AEI94" s="54"/>
      <c r="AEJ94" s="54"/>
      <c r="AEK94" s="54"/>
      <c r="AEL94" s="54"/>
      <c r="AEM94" s="54"/>
      <c r="AEN94" s="54"/>
      <c r="AEO94" s="54"/>
      <c r="AEP94" s="54"/>
      <c r="AEQ94" s="54"/>
      <c r="AER94" s="54"/>
      <c r="AES94" s="54"/>
      <c r="AET94" s="54"/>
      <c r="AEU94" s="54"/>
      <c r="AEV94" s="54"/>
      <c r="AEW94" s="54"/>
      <c r="AEX94" s="54"/>
      <c r="AEY94" s="54"/>
      <c r="AEZ94" s="54"/>
      <c r="AFA94" s="54"/>
      <c r="AFB94" s="54"/>
      <c r="AFC94" s="54"/>
      <c r="AFD94" s="54"/>
      <c r="AFE94" s="54"/>
      <c r="AFF94" s="54"/>
      <c r="AFG94" s="54"/>
      <c r="AFH94" s="54"/>
      <c r="AFI94" s="54"/>
      <c r="AFJ94" s="54"/>
      <c r="AFK94" s="54"/>
      <c r="AFL94" s="54"/>
      <c r="AFM94" s="54"/>
      <c r="AFN94" s="54"/>
      <c r="AFO94" s="54"/>
      <c r="AFP94" s="54"/>
      <c r="AFQ94" s="54"/>
      <c r="AFR94" s="54"/>
      <c r="AFS94" s="54"/>
      <c r="AFT94" s="54"/>
      <c r="AFU94" s="54"/>
      <c r="AFV94" s="54"/>
      <c r="AFW94" s="54"/>
      <c r="AFX94" s="54"/>
      <c r="AFY94" s="54"/>
      <c r="AFZ94" s="54"/>
      <c r="AGA94" s="54"/>
      <c r="AGB94" s="54"/>
      <c r="AGC94" s="54"/>
      <c r="AGD94" s="54"/>
      <c r="AGE94" s="54"/>
      <c r="AGF94" s="54"/>
      <c r="AGG94" s="54"/>
      <c r="AGH94" s="54"/>
      <c r="AGI94" s="54"/>
      <c r="AGJ94" s="54"/>
      <c r="AGK94" s="54"/>
      <c r="AGL94" s="54"/>
      <c r="AGM94" s="54"/>
      <c r="AGN94" s="54"/>
      <c r="AGO94" s="54"/>
      <c r="AGP94" s="54"/>
      <c r="AGQ94" s="54"/>
      <c r="AGR94" s="54"/>
      <c r="AGS94" s="54"/>
      <c r="AGT94" s="54"/>
      <c r="AGU94" s="54"/>
      <c r="AGV94" s="54"/>
      <c r="AGW94" s="54"/>
      <c r="AGX94" s="54"/>
      <c r="AGY94" s="54"/>
      <c r="AGZ94" s="54"/>
      <c r="AHA94" s="54"/>
      <c r="AHB94" s="54"/>
      <c r="AHC94" s="54"/>
      <c r="AHD94" s="54"/>
      <c r="AHE94" s="54"/>
      <c r="AHF94" s="54"/>
      <c r="AHG94" s="54"/>
      <c r="AHH94" s="54"/>
      <c r="AHI94" s="54"/>
      <c r="AHJ94" s="54"/>
      <c r="AHK94" s="54"/>
      <c r="AHL94" s="54"/>
      <c r="AHM94" s="54"/>
      <c r="AHN94" s="54"/>
      <c r="AHO94" s="54"/>
      <c r="AHP94" s="54"/>
      <c r="AHQ94" s="54"/>
      <c r="AHR94" s="54"/>
      <c r="AHS94" s="54"/>
      <c r="AHT94" s="54"/>
      <c r="AHU94" s="54"/>
      <c r="AHV94" s="54"/>
      <c r="AHW94" s="54"/>
      <c r="AHX94" s="54"/>
      <c r="AHY94" s="54"/>
      <c r="AHZ94" s="54"/>
      <c r="AIA94" s="54"/>
      <c r="AIB94" s="54"/>
      <c r="AIC94" s="54"/>
      <c r="AID94" s="54"/>
      <c r="AIE94" s="54"/>
      <c r="AIF94" s="54"/>
      <c r="AIG94" s="54"/>
      <c r="AIH94" s="54"/>
      <c r="AII94" s="54"/>
      <c r="AIJ94" s="54"/>
      <c r="AIK94" s="54"/>
      <c r="AIL94" s="54"/>
      <c r="AIM94" s="54"/>
      <c r="AIN94" s="54"/>
      <c r="AIO94" s="54"/>
      <c r="AIP94" s="54"/>
      <c r="AIQ94" s="54"/>
      <c r="AIR94" s="54"/>
      <c r="AIS94" s="54"/>
      <c r="AIT94" s="54"/>
      <c r="AIU94" s="54"/>
      <c r="AIV94" s="54"/>
      <c r="AIW94" s="54"/>
      <c r="AIX94" s="54"/>
      <c r="AIY94" s="54"/>
      <c r="AIZ94" s="54"/>
      <c r="AJA94" s="54"/>
      <c r="AJB94" s="54"/>
      <c r="AJC94" s="54"/>
      <c r="AJD94" s="54"/>
      <c r="AJE94" s="54"/>
      <c r="AJF94" s="54"/>
      <c r="AJG94" s="54"/>
      <c r="AJH94" s="54"/>
      <c r="AJI94" s="54"/>
      <c r="AJJ94" s="54"/>
      <c r="AJK94" s="54"/>
      <c r="AJL94" s="54"/>
      <c r="AJM94" s="54"/>
      <c r="AJN94" s="54"/>
      <c r="AJO94" s="54"/>
      <c r="AJP94" s="54"/>
      <c r="AJQ94" s="54"/>
      <c r="AJR94" s="54"/>
      <c r="AJS94" s="54"/>
      <c r="AJT94" s="54"/>
      <c r="AJU94" s="54"/>
      <c r="AJV94" s="54"/>
      <c r="AJW94" s="54"/>
      <c r="AJX94" s="54"/>
      <c r="AJY94" s="54"/>
      <c r="AJZ94" s="54"/>
      <c r="AKA94" s="54"/>
      <c r="AKB94" s="54"/>
      <c r="AKC94" s="54"/>
      <c r="AKD94" s="54"/>
      <c r="AKE94" s="54"/>
      <c r="AKF94" s="54"/>
      <c r="AKG94" s="54"/>
      <c r="AKH94" s="54"/>
      <c r="AKI94" s="54"/>
      <c r="AKJ94" s="54"/>
      <c r="AKK94" s="54"/>
      <c r="AKL94" s="54"/>
      <c r="AKM94" s="54"/>
      <c r="AKN94" s="54"/>
      <c r="AKO94" s="54"/>
      <c r="AKP94" s="54"/>
      <c r="AKQ94" s="54"/>
      <c r="AKR94" s="54"/>
      <c r="AKS94" s="54"/>
      <c r="AKT94" s="54"/>
      <c r="AKU94" s="54"/>
      <c r="AKV94" s="54"/>
      <c r="AKW94" s="54"/>
      <c r="AKX94" s="54"/>
      <c r="AKY94" s="54"/>
      <c r="AKZ94" s="54"/>
      <c r="ALA94" s="54"/>
      <c r="ALB94" s="54"/>
      <c r="ALC94" s="54"/>
      <c r="ALD94" s="54"/>
      <c r="ALE94" s="54"/>
      <c r="ALF94" s="54"/>
      <c r="ALG94" s="54"/>
      <c r="ALH94" s="54"/>
      <c r="ALI94" s="54"/>
      <c r="ALJ94" s="54"/>
      <c r="ALK94" s="54"/>
      <c r="ALL94" s="54"/>
      <c r="ALM94" s="54"/>
      <c r="ALN94" s="54"/>
      <c r="ALO94" s="54"/>
      <c r="ALP94" s="54"/>
      <c r="ALQ94" s="54"/>
      <c r="ALR94" s="54"/>
      <c r="ALS94" s="54"/>
      <c r="ALT94" s="54"/>
      <c r="ALU94" s="54"/>
      <c r="ALV94" s="54"/>
      <c r="ALW94" s="54"/>
      <c r="ALX94" s="54"/>
      <c r="ALY94" s="54"/>
      <c r="ALZ94" s="54"/>
      <c r="AMA94" s="54"/>
      <c r="AMB94" s="54"/>
      <c r="AMC94" s="54"/>
      <c r="AMD94" s="54"/>
      <c r="AME94" s="54"/>
      <c r="AMF94" s="54"/>
      <c r="AMG94" s="54"/>
      <c r="AMH94" s="54"/>
      <c r="AMI94" s="54"/>
      <c r="AMJ94" s="54"/>
      <c r="AMK94" s="54"/>
      <c r="AML94" s="54"/>
      <c r="AMM94" s="54"/>
      <c r="AMN94" s="54"/>
      <c r="AMO94" s="54"/>
      <c r="AMP94" s="54"/>
      <c r="AMQ94" s="54"/>
      <c r="AMR94" s="54"/>
      <c r="AMS94" s="54"/>
      <c r="AMT94" s="54"/>
      <c r="AMU94" s="54"/>
      <c r="AMV94" s="54"/>
      <c r="AMW94" s="54"/>
      <c r="AMX94" s="54"/>
      <c r="AMY94" s="54"/>
      <c r="AMZ94" s="54"/>
      <c r="ANA94" s="54"/>
      <c r="ANB94" s="54"/>
      <c r="ANC94" s="54"/>
      <c r="AND94" s="54"/>
      <c r="ANE94" s="54"/>
      <c r="ANF94" s="54"/>
      <c r="ANG94" s="54"/>
      <c r="ANH94" s="54"/>
      <c r="ANI94" s="54"/>
      <c r="ANJ94" s="54"/>
      <c r="ANK94" s="54"/>
      <c r="ANL94" s="54"/>
      <c r="ANM94" s="54"/>
      <c r="ANN94" s="54"/>
      <c r="ANO94" s="54"/>
      <c r="ANP94" s="54"/>
      <c r="ANQ94" s="54"/>
      <c r="ANR94" s="54"/>
      <c r="ANS94" s="54"/>
      <c r="ANT94" s="54"/>
      <c r="ANU94" s="54"/>
      <c r="ANV94" s="54"/>
      <c r="ANW94" s="54"/>
      <c r="ANX94" s="54"/>
      <c r="ANY94" s="54"/>
      <c r="ANZ94" s="54"/>
      <c r="AOA94" s="54"/>
      <c r="AOB94" s="54"/>
      <c r="AOC94" s="54"/>
      <c r="AOD94" s="54"/>
      <c r="AOE94" s="54"/>
      <c r="AOF94" s="54"/>
      <c r="AOG94" s="54"/>
      <c r="AOH94" s="54"/>
      <c r="AOI94" s="54"/>
      <c r="AOJ94" s="54"/>
      <c r="AOK94" s="54"/>
      <c r="AOL94" s="54"/>
      <c r="AOM94" s="54"/>
      <c r="AON94" s="54"/>
      <c r="AOO94" s="54"/>
      <c r="AOP94" s="54"/>
      <c r="AOQ94" s="54"/>
      <c r="AOR94" s="54"/>
      <c r="AOS94" s="54"/>
      <c r="AOT94" s="54"/>
      <c r="AOU94" s="54"/>
      <c r="AOV94" s="54"/>
      <c r="AOW94" s="54"/>
      <c r="AOX94" s="54"/>
      <c r="AOY94" s="54"/>
      <c r="AOZ94" s="54"/>
      <c r="APA94" s="54"/>
      <c r="APB94" s="54"/>
      <c r="APC94" s="54"/>
      <c r="APD94" s="54"/>
      <c r="APE94" s="54"/>
      <c r="APF94" s="54"/>
      <c r="APG94" s="54"/>
      <c r="APH94" s="54"/>
      <c r="API94" s="54"/>
      <c r="APJ94" s="54"/>
      <c r="APK94" s="54"/>
      <c r="APL94" s="54"/>
      <c r="APM94" s="54"/>
      <c r="APN94" s="54"/>
      <c r="APO94" s="54"/>
      <c r="APP94" s="54"/>
      <c r="APQ94" s="54"/>
      <c r="APR94" s="54"/>
      <c r="APS94" s="54"/>
      <c r="APT94" s="54"/>
      <c r="APU94" s="54"/>
      <c r="APV94" s="54"/>
      <c r="APW94" s="54"/>
      <c r="APX94" s="54"/>
      <c r="APY94" s="54"/>
      <c r="APZ94" s="54"/>
      <c r="AQA94" s="54"/>
      <c r="AQB94" s="54"/>
      <c r="AQC94" s="54"/>
      <c r="AQD94" s="54"/>
      <c r="AQE94" s="54"/>
      <c r="AQF94" s="54"/>
      <c r="AQG94" s="54"/>
      <c r="AQH94" s="54"/>
      <c r="AQI94" s="54"/>
      <c r="AQJ94" s="54"/>
      <c r="AQK94" s="54"/>
      <c r="AQL94" s="54"/>
      <c r="AQM94" s="54"/>
      <c r="AQN94" s="54"/>
      <c r="AQO94" s="54"/>
      <c r="AQP94" s="54"/>
      <c r="AQQ94" s="54"/>
      <c r="AQR94" s="54"/>
      <c r="AQS94" s="54"/>
      <c r="AQT94" s="54"/>
      <c r="AQU94" s="54"/>
      <c r="AQV94" s="54"/>
      <c r="AQW94" s="54"/>
      <c r="AQX94" s="54"/>
      <c r="AQY94" s="54"/>
      <c r="AQZ94" s="54"/>
      <c r="ARA94" s="54"/>
      <c r="ARB94" s="54"/>
      <c r="ARC94" s="54"/>
      <c r="ARD94" s="54"/>
      <c r="ARE94" s="54"/>
      <c r="ARF94" s="54"/>
      <c r="ARG94" s="54"/>
      <c r="ARH94" s="54"/>
      <c r="ARI94" s="54"/>
      <c r="ARJ94" s="54"/>
      <c r="ARK94" s="54"/>
      <c r="ARL94" s="54"/>
      <c r="ARM94" s="54"/>
      <c r="ARN94" s="54"/>
      <c r="ARO94" s="54"/>
      <c r="ARP94" s="54"/>
      <c r="ARQ94" s="54"/>
      <c r="ARR94" s="54"/>
      <c r="ARS94" s="54"/>
      <c r="ART94" s="54"/>
      <c r="ARU94" s="54"/>
      <c r="ARV94" s="54"/>
      <c r="ARW94" s="54"/>
      <c r="ARX94" s="54"/>
      <c r="ARY94" s="54"/>
      <c r="ARZ94" s="54"/>
      <c r="ASA94" s="54"/>
      <c r="ASB94" s="54"/>
      <c r="ASC94" s="54"/>
      <c r="ASD94" s="54"/>
      <c r="ASE94" s="54"/>
      <c r="ASF94" s="54"/>
      <c r="ASG94" s="54"/>
      <c r="ASH94" s="54"/>
      <c r="ASI94" s="54"/>
      <c r="ASJ94" s="54"/>
      <c r="ASK94" s="54"/>
      <c r="ASL94" s="54"/>
      <c r="ASM94" s="54"/>
      <c r="ASN94" s="54"/>
      <c r="ASO94" s="54"/>
      <c r="ASP94" s="54"/>
      <c r="ASQ94" s="54"/>
      <c r="ASR94" s="54"/>
      <c r="ASS94" s="54"/>
      <c r="AST94" s="54"/>
      <c r="ASU94" s="54"/>
      <c r="ASV94" s="54"/>
      <c r="ASW94" s="54"/>
      <c r="ASX94" s="54"/>
      <c r="ASY94" s="54"/>
      <c r="ASZ94" s="54"/>
      <c r="ATA94" s="54"/>
      <c r="ATB94" s="54"/>
      <c r="ATC94" s="54"/>
      <c r="ATD94" s="54"/>
      <c r="ATE94" s="54"/>
      <c r="ATF94" s="54"/>
      <c r="ATG94" s="54"/>
      <c r="ATH94" s="54"/>
      <c r="ATI94" s="54"/>
      <c r="ATJ94" s="54"/>
      <c r="ATK94" s="54"/>
      <c r="ATL94" s="54"/>
      <c r="ATM94" s="54"/>
      <c r="ATN94" s="54"/>
      <c r="ATO94" s="54"/>
      <c r="ATP94" s="54"/>
      <c r="ATQ94" s="54"/>
      <c r="ATR94" s="54"/>
      <c r="ATS94" s="54"/>
      <c r="ATT94" s="54"/>
      <c r="ATU94" s="54"/>
      <c r="ATV94" s="54"/>
      <c r="ATW94" s="54"/>
      <c r="ATX94" s="54"/>
      <c r="ATY94" s="54"/>
      <c r="ATZ94" s="54"/>
      <c r="AUA94" s="54"/>
      <c r="AUB94" s="54"/>
      <c r="AUC94" s="54"/>
      <c r="AUD94" s="54"/>
      <c r="AUE94" s="54"/>
      <c r="AUF94" s="54"/>
      <c r="AUG94" s="54"/>
      <c r="AUH94" s="54"/>
      <c r="AUI94" s="54"/>
      <c r="AUJ94" s="54"/>
      <c r="AUK94" s="54"/>
      <c r="AUL94" s="54"/>
      <c r="AUM94" s="54"/>
      <c r="AUN94" s="54"/>
      <c r="AUO94" s="54"/>
      <c r="AUP94" s="54"/>
      <c r="AUQ94" s="54"/>
      <c r="AUR94" s="54"/>
      <c r="AUS94" s="54"/>
      <c r="AUT94" s="54"/>
      <c r="AUU94" s="54"/>
      <c r="AUV94" s="54"/>
      <c r="AUW94" s="54"/>
      <c r="AUX94" s="54"/>
      <c r="AUY94" s="54"/>
      <c r="AUZ94" s="54"/>
      <c r="AVA94" s="54"/>
      <c r="AVB94" s="54"/>
      <c r="AVC94" s="54"/>
      <c r="AVD94" s="54"/>
      <c r="AVE94" s="54"/>
      <c r="AVF94" s="54"/>
      <c r="AVG94" s="54"/>
      <c r="AVH94" s="54"/>
      <c r="AVI94" s="54"/>
      <c r="AVJ94" s="54"/>
      <c r="AVK94" s="54"/>
      <c r="AVL94" s="54"/>
      <c r="AVM94" s="54"/>
      <c r="AVN94" s="54"/>
      <c r="AVO94" s="54"/>
      <c r="AVP94" s="54"/>
      <c r="AVQ94" s="54"/>
      <c r="AVR94" s="54"/>
      <c r="AVS94" s="54"/>
      <c r="AVT94" s="54"/>
      <c r="AVU94" s="54"/>
      <c r="AVV94" s="54"/>
      <c r="AVW94" s="54"/>
      <c r="AVX94" s="54"/>
      <c r="AVY94" s="54"/>
      <c r="AVZ94" s="54"/>
      <c r="AWA94" s="54"/>
      <c r="AWB94" s="54"/>
      <c r="AWC94" s="54"/>
      <c r="AWD94" s="54"/>
      <c r="AWE94" s="54"/>
      <c r="AWF94" s="54"/>
      <c r="AWG94" s="54"/>
      <c r="AWH94" s="54"/>
      <c r="AWI94" s="54"/>
      <c r="AWJ94" s="54"/>
      <c r="AWK94" s="54"/>
      <c r="AWL94" s="54"/>
      <c r="AWM94" s="54"/>
      <c r="AWN94" s="54"/>
      <c r="AWO94" s="54"/>
      <c r="AWP94" s="54"/>
      <c r="AWQ94" s="54"/>
      <c r="AWR94" s="54"/>
      <c r="AWS94" s="54"/>
      <c r="AWT94" s="54"/>
      <c r="AWU94" s="54"/>
      <c r="AWV94" s="54"/>
      <c r="AWW94" s="54"/>
      <c r="AWX94" s="54"/>
      <c r="AWY94" s="54"/>
      <c r="AWZ94" s="54"/>
      <c r="AXA94" s="54"/>
      <c r="AXB94" s="54"/>
      <c r="AXC94" s="54"/>
      <c r="AXD94" s="54"/>
      <c r="AXE94" s="54"/>
      <c r="AXF94" s="54"/>
      <c r="AXG94" s="54"/>
      <c r="AXH94" s="54"/>
      <c r="AXI94" s="54"/>
      <c r="AXJ94" s="54"/>
      <c r="AXK94" s="54"/>
      <c r="AXL94" s="54"/>
      <c r="AXM94" s="54"/>
      <c r="AXN94" s="54"/>
      <c r="AXO94" s="54"/>
      <c r="AXP94" s="54"/>
      <c r="AXQ94" s="54"/>
      <c r="AXR94" s="54"/>
      <c r="AXS94" s="54"/>
      <c r="AXT94" s="54"/>
      <c r="AXU94" s="54"/>
      <c r="AXV94" s="54"/>
      <c r="AXW94" s="54"/>
      <c r="AXX94" s="54"/>
      <c r="AXY94" s="54"/>
      <c r="AXZ94" s="54"/>
      <c r="AYA94" s="54"/>
      <c r="AYB94" s="54"/>
      <c r="AYC94" s="54"/>
      <c r="AYD94" s="54"/>
      <c r="AYE94" s="54"/>
      <c r="AYF94" s="54"/>
      <c r="AYG94" s="54"/>
      <c r="AYH94" s="54"/>
      <c r="AYI94" s="54"/>
      <c r="AYJ94" s="54"/>
      <c r="AYK94" s="54"/>
      <c r="AYL94" s="54"/>
      <c r="AYM94" s="54"/>
      <c r="AYN94" s="54"/>
      <c r="AYO94" s="54"/>
      <c r="AYP94" s="54"/>
      <c r="AYQ94" s="54"/>
      <c r="AYR94" s="54"/>
      <c r="AYS94" s="54"/>
      <c r="AYT94" s="54"/>
      <c r="AYU94" s="54"/>
      <c r="AYV94" s="54"/>
      <c r="AYW94" s="54"/>
      <c r="AYX94" s="54"/>
      <c r="AYY94" s="54"/>
      <c r="AYZ94" s="54"/>
      <c r="AZA94" s="54"/>
      <c r="AZB94" s="54"/>
      <c r="AZC94" s="54"/>
      <c r="AZD94" s="54"/>
      <c r="AZE94" s="54"/>
      <c r="AZF94" s="54"/>
      <c r="AZG94" s="54"/>
      <c r="AZH94" s="54"/>
      <c r="AZI94" s="54"/>
      <c r="AZJ94" s="54"/>
      <c r="AZK94" s="54"/>
      <c r="AZL94" s="54"/>
      <c r="AZM94" s="54"/>
      <c r="AZN94" s="54"/>
      <c r="AZO94" s="54"/>
      <c r="AZP94" s="54"/>
      <c r="AZQ94" s="54"/>
      <c r="AZR94" s="54"/>
      <c r="AZS94" s="54"/>
      <c r="AZT94" s="54"/>
      <c r="AZU94" s="54"/>
      <c r="AZV94" s="54"/>
      <c r="AZW94" s="54"/>
      <c r="AZX94" s="54"/>
      <c r="AZY94" s="54"/>
      <c r="AZZ94" s="54"/>
      <c r="BAA94" s="54"/>
      <c r="BAB94" s="54"/>
      <c r="BAC94" s="54"/>
      <c r="BAD94" s="54"/>
      <c r="BAE94" s="54"/>
      <c r="BAF94" s="54"/>
      <c r="BAG94" s="54"/>
      <c r="BAH94" s="54"/>
      <c r="BAI94" s="54"/>
      <c r="BAJ94" s="54"/>
      <c r="BAK94" s="54"/>
      <c r="BAL94" s="54"/>
      <c r="BAM94" s="54"/>
      <c r="BAN94" s="54"/>
      <c r="BAO94" s="54"/>
      <c r="BAP94" s="54"/>
      <c r="BAQ94" s="54"/>
      <c r="BAR94" s="54"/>
      <c r="BAS94" s="54"/>
      <c r="BAT94" s="54"/>
      <c r="BAU94" s="54"/>
      <c r="BAV94" s="54"/>
      <c r="BAW94" s="54"/>
      <c r="BAX94" s="54"/>
      <c r="BAY94" s="54"/>
      <c r="BAZ94" s="54"/>
      <c r="BBA94" s="54"/>
      <c r="BBB94" s="54"/>
      <c r="BBC94" s="54"/>
      <c r="BBD94" s="54"/>
      <c r="BBE94" s="54"/>
      <c r="BBF94" s="54"/>
      <c r="BBG94" s="54"/>
      <c r="BBH94" s="54"/>
      <c r="BBI94" s="54"/>
      <c r="BBJ94" s="54"/>
      <c r="BBK94" s="54"/>
      <c r="BBL94" s="54"/>
      <c r="BBM94" s="54"/>
      <c r="BBN94" s="54"/>
      <c r="BBO94" s="54"/>
      <c r="BBP94" s="54"/>
      <c r="BBQ94" s="54"/>
      <c r="BBR94" s="54"/>
      <c r="BBS94" s="54"/>
      <c r="BBT94" s="54"/>
      <c r="BBU94" s="54"/>
      <c r="BBV94" s="54"/>
      <c r="BBW94" s="54"/>
      <c r="BBX94" s="54"/>
      <c r="BBY94" s="54"/>
      <c r="BBZ94" s="54"/>
      <c r="BCA94" s="54"/>
      <c r="BCB94" s="54"/>
      <c r="BCC94" s="54"/>
      <c r="BCD94" s="54"/>
      <c r="BCE94" s="54"/>
      <c r="BCF94" s="54"/>
      <c r="BCG94" s="54"/>
      <c r="BCH94" s="54"/>
      <c r="BCI94" s="54"/>
      <c r="BCJ94" s="54"/>
      <c r="BCK94" s="54"/>
      <c r="BCL94" s="54"/>
      <c r="BCM94" s="54"/>
      <c r="BCN94" s="54"/>
      <c r="BCO94" s="54"/>
      <c r="BCP94" s="54"/>
      <c r="BCQ94" s="54"/>
      <c r="BCR94" s="54"/>
      <c r="BCS94" s="54"/>
      <c r="BCT94" s="54"/>
      <c r="BCU94" s="54"/>
      <c r="BCV94" s="54"/>
      <c r="BCW94" s="54"/>
      <c r="BCX94" s="54"/>
      <c r="BCY94" s="54"/>
      <c r="BCZ94" s="54"/>
      <c r="BDA94" s="54"/>
      <c r="BDB94" s="54"/>
      <c r="BDC94" s="54"/>
      <c r="BDD94" s="54"/>
      <c r="BDE94" s="54"/>
      <c r="BDF94" s="54"/>
      <c r="BDG94" s="54"/>
      <c r="BDH94" s="54"/>
      <c r="BDI94" s="54"/>
      <c r="BDJ94" s="54"/>
      <c r="BDK94" s="54"/>
      <c r="BDL94" s="54"/>
      <c r="BDM94" s="54"/>
      <c r="BDN94" s="54"/>
      <c r="BDO94" s="54"/>
      <c r="BDP94" s="54"/>
      <c r="BDQ94" s="54"/>
      <c r="BDR94" s="54"/>
      <c r="BDS94" s="54"/>
      <c r="BDT94" s="54"/>
      <c r="BDU94" s="54"/>
      <c r="BDV94" s="54"/>
      <c r="BDW94" s="54"/>
      <c r="BDX94" s="54"/>
      <c r="BDY94" s="54"/>
      <c r="BDZ94" s="54"/>
      <c r="BEA94" s="54"/>
      <c r="BEB94" s="54"/>
      <c r="BEC94" s="54"/>
      <c r="BED94" s="54"/>
      <c r="BEE94" s="54"/>
      <c r="BEF94" s="54"/>
      <c r="BEG94" s="54"/>
      <c r="BEH94" s="54"/>
      <c r="BEI94" s="54"/>
      <c r="BEJ94" s="54"/>
      <c r="BEK94" s="54"/>
      <c r="BEL94" s="54"/>
      <c r="BEM94" s="54"/>
      <c r="BEN94" s="54"/>
      <c r="BEO94" s="54"/>
      <c r="BEP94" s="54"/>
      <c r="BEQ94" s="54"/>
      <c r="BER94" s="54"/>
      <c r="BES94" s="54"/>
      <c r="BET94" s="54"/>
      <c r="BEU94" s="54"/>
      <c r="BEV94" s="54"/>
      <c r="BEW94" s="54"/>
      <c r="BEX94" s="54"/>
      <c r="BEY94" s="54"/>
      <c r="BEZ94" s="54"/>
      <c r="BFA94" s="54"/>
      <c r="BFB94" s="54"/>
      <c r="BFC94" s="54"/>
      <c r="BFD94" s="54"/>
      <c r="BFE94" s="54"/>
      <c r="BFF94" s="54"/>
      <c r="BFG94" s="54"/>
      <c r="BFH94" s="54"/>
      <c r="BFI94" s="54"/>
      <c r="BFJ94" s="54"/>
      <c r="BFK94" s="54"/>
      <c r="BFL94" s="54"/>
      <c r="BFM94" s="54"/>
      <c r="BFN94" s="54"/>
      <c r="BFO94" s="54"/>
      <c r="BFP94" s="54"/>
      <c r="BFQ94" s="54"/>
      <c r="BFR94" s="54"/>
      <c r="BFS94" s="54"/>
      <c r="BFT94" s="54"/>
      <c r="BFU94" s="54"/>
      <c r="BFV94" s="54"/>
      <c r="BFW94" s="54"/>
      <c r="BFX94" s="54"/>
      <c r="BFY94" s="54"/>
      <c r="BFZ94" s="54"/>
      <c r="BGA94" s="54"/>
      <c r="BGB94" s="54"/>
      <c r="BGC94" s="54"/>
      <c r="BGD94" s="54"/>
      <c r="BGE94" s="54"/>
      <c r="BGF94" s="54"/>
      <c r="BGG94" s="54"/>
      <c r="BGH94" s="54"/>
      <c r="BGI94" s="54"/>
      <c r="BGJ94" s="54"/>
      <c r="BGK94" s="54"/>
      <c r="BGL94" s="54"/>
      <c r="BGM94" s="54"/>
      <c r="BGN94" s="54"/>
      <c r="BGO94" s="54"/>
      <c r="BGP94" s="54"/>
      <c r="BGQ94" s="54"/>
      <c r="BGR94" s="54"/>
      <c r="BGS94" s="54"/>
      <c r="BGT94" s="54"/>
      <c r="BGU94" s="54"/>
      <c r="BGV94" s="54"/>
      <c r="BGW94" s="54"/>
      <c r="BGX94" s="54"/>
      <c r="BGY94" s="54"/>
      <c r="BGZ94" s="54"/>
      <c r="BHA94" s="54"/>
      <c r="BHB94" s="54"/>
      <c r="BHC94" s="54"/>
      <c r="BHD94" s="54"/>
      <c r="BHE94" s="54"/>
      <c r="BHF94" s="54"/>
      <c r="BHG94" s="54"/>
      <c r="BHH94" s="54"/>
      <c r="BHI94" s="54"/>
      <c r="BHJ94" s="54"/>
      <c r="BHK94" s="54"/>
      <c r="BHL94" s="54"/>
      <c r="BHM94" s="54"/>
      <c r="BHN94" s="54"/>
      <c r="BHO94" s="54"/>
      <c r="BHP94" s="54"/>
      <c r="BHQ94" s="54"/>
      <c r="BHR94" s="54"/>
      <c r="BHS94" s="54"/>
      <c r="BHT94" s="54"/>
      <c r="BHU94" s="54"/>
      <c r="BHV94" s="54"/>
      <c r="BHW94" s="54"/>
      <c r="BHX94" s="54"/>
      <c r="BHY94" s="54"/>
      <c r="BHZ94" s="54"/>
      <c r="BIA94" s="54"/>
      <c r="BIB94" s="54"/>
      <c r="BIC94" s="54"/>
      <c r="BID94" s="54"/>
      <c r="BIE94" s="54"/>
      <c r="BIF94" s="54"/>
      <c r="BIG94" s="54"/>
      <c r="BIH94" s="54"/>
      <c r="BII94" s="54"/>
      <c r="BIJ94" s="54"/>
      <c r="BIK94" s="54"/>
      <c r="BIL94" s="54"/>
      <c r="BIM94" s="54"/>
      <c r="BIN94" s="54"/>
      <c r="BIO94" s="54"/>
      <c r="BIP94" s="54"/>
      <c r="BIQ94" s="54"/>
      <c r="BIR94" s="54"/>
      <c r="BIS94" s="54"/>
      <c r="BIT94" s="54"/>
      <c r="BIU94" s="54"/>
      <c r="BIV94" s="54"/>
      <c r="BIW94" s="54"/>
      <c r="BIX94" s="54"/>
      <c r="BIY94" s="54"/>
      <c r="BIZ94" s="54"/>
      <c r="BJA94" s="54"/>
      <c r="BJB94" s="54"/>
      <c r="BJC94" s="54"/>
      <c r="BJD94" s="54"/>
      <c r="BJE94" s="54"/>
      <c r="BJF94" s="54"/>
      <c r="BJG94" s="54"/>
      <c r="BJH94" s="54"/>
      <c r="BJI94" s="54"/>
      <c r="BJJ94" s="54"/>
      <c r="BJK94" s="54"/>
      <c r="BJL94" s="54"/>
      <c r="BJM94" s="54"/>
      <c r="BJN94" s="54"/>
      <c r="BJO94" s="54"/>
      <c r="BJP94" s="54"/>
      <c r="BJQ94" s="54"/>
      <c r="BJR94" s="54"/>
      <c r="BJS94" s="54"/>
      <c r="BJT94" s="54"/>
      <c r="BJU94" s="54"/>
      <c r="BJV94" s="54"/>
      <c r="BJW94" s="54"/>
      <c r="BJX94" s="54"/>
      <c r="BJY94" s="54"/>
      <c r="BJZ94" s="54"/>
      <c r="BKA94" s="54"/>
      <c r="BKB94" s="54"/>
      <c r="BKC94" s="54"/>
      <c r="BKD94" s="54"/>
      <c r="BKE94" s="54"/>
      <c r="BKF94" s="54"/>
      <c r="BKG94" s="54"/>
      <c r="BKH94" s="54"/>
      <c r="BKI94" s="54"/>
      <c r="BKJ94" s="54"/>
      <c r="BKK94" s="54"/>
      <c r="BKL94" s="54"/>
      <c r="BKM94" s="54"/>
      <c r="BKN94" s="54"/>
      <c r="BKO94" s="54"/>
      <c r="BKP94" s="54"/>
      <c r="BKQ94" s="54"/>
      <c r="BKR94" s="54"/>
      <c r="BKS94" s="54"/>
      <c r="BKT94" s="54"/>
      <c r="BKU94" s="54"/>
      <c r="BKV94" s="54"/>
      <c r="BKW94" s="54"/>
      <c r="BKX94" s="54"/>
      <c r="BKY94" s="54"/>
      <c r="BKZ94" s="54"/>
      <c r="BLA94" s="54"/>
      <c r="BLB94" s="54"/>
      <c r="BLC94" s="54"/>
      <c r="BLD94" s="54"/>
      <c r="BLE94" s="54"/>
      <c r="BLF94" s="54"/>
      <c r="BLG94" s="54"/>
      <c r="BLH94" s="54"/>
      <c r="BLI94" s="54"/>
      <c r="BLJ94" s="54"/>
      <c r="BLK94" s="54"/>
      <c r="BLL94" s="54"/>
      <c r="BLM94" s="54"/>
      <c r="BLN94" s="54"/>
      <c r="BLO94" s="54"/>
      <c r="BLP94" s="54"/>
      <c r="BLQ94" s="54"/>
      <c r="BLR94" s="54"/>
      <c r="BLS94" s="54"/>
      <c r="BLT94" s="54"/>
      <c r="BLU94" s="54"/>
      <c r="BLV94" s="54"/>
      <c r="BLW94" s="54"/>
      <c r="BLX94" s="54"/>
      <c r="BLY94" s="54"/>
      <c r="BLZ94" s="54"/>
      <c r="BMA94" s="54"/>
      <c r="BMB94" s="54"/>
      <c r="BMC94" s="54"/>
      <c r="BMD94" s="54"/>
      <c r="BME94" s="54"/>
      <c r="BMF94" s="54"/>
      <c r="BMG94" s="54"/>
      <c r="BMH94" s="54"/>
      <c r="BMI94" s="54"/>
      <c r="BMJ94" s="54"/>
      <c r="BMK94" s="54"/>
      <c r="BML94" s="54"/>
      <c r="BMM94" s="54"/>
      <c r="BMN94" s="54"/>
      <c r="BMO94" s="54"/>
      <c r="BMP94" s="54"/>
      <c r="BMQ94" s="54"/>
      <c r="BMR94" s="54"/>
      <c r="BMS94" s="54"/>
      <c r="BMT94" s="54"/>
      <c r="BMU94" s="54"/>
      <c r="BMV94" s="54"/>
      <c r="BMW94" s="54"/>
      <c r="BMX94" s="54"/>
      <c r="BMY94" s="54"/>
      <c r="BMZ94" s="54"/>
      <c r="BNA94" s="54"/>
      <c r="BNB94" s="54"/>
      <c r="BNC94" s="54"/>
      <c r="BND94" s="54"/>
      <c r="BNE94" s="54"/>
      <c r="BNF94" s="54"/>
      <c r="BNG94" s="54"/>
      <c r="BNH94" s="54"/>
      <c r="BNI94" s="54"/>
      <c r="BNJ94" s="54"/>
      <c r="BNK94" s="54"/>
      <c r="BNL94" s="54"/>
      <c r="BNM94" s="54"/>
      <c r="BNN94" s="54"/>
      <c r="BNO94" s="54"/>
      <c r="BNP94" s="54"/>
      <c r="BNQ94" s="54"/>
      <c r="BNR94" s="54"/>
      <c r="BNS94" s="54"/>
      <c r="BNT94" s="54"/>
      <c r="BNU94" s="54"/>
      <c r="BNV94" s="54"/>
      <c r="BNW94" s="54"/>
      <c r="BNX94" s="54"/>
      <c r="BNY94" s="54"/>
      <c r="BNZ94" s="54"/>
      <c r="BOA94" s="54"/>
      <c r="BOB94" s="54"/>
      <c r="BOC94" s="54"/>
      <c r="BOD94" s="54"/>
      <c r="BOE94" s="54"/>
      <c r="BOF94" s="54"/>
      <c r="BOG94" s="54"/>
      <c r="BOH94" s="54"/>
      <c r="BOI94" s="54"/>
      <c r="BOJ94" s="54"/>
      <c r="BOK94" s="54"/>
      <c r="BOL94" s="54"/>
      <c r="BOM94" s="54"/>
      <c r="BON94" s="54"/>
      <c r="BOO94" s="54"/>
      <c r="BOP94" s="54"/>
      <c r="BOQ94" s="54"/>
      <c r="BOR94" s="54"/>
      <c r="BOS94" s="54"/>
      <c r="BOT94" s="54"/>
      <c r="BOU94" s="54"/>
      <c r="BOV94" s="54"/>
      <c r="BOW94" s="54"/>
      <c r="BOX94" s="54"/>
      <c r="BOY94" s="54"/>
      <c r="BOZ94" s="54"/>
      <c r="BPA94" s="54"/>
      <c r="BPB94" s="54"/>
      <c r="BPC94" s="54"/>
      <c r="BPD94" s="54"/>
      <c r="BPE94" s="54"/>
      <c r="BPF94" s="54"/>
      <c r="BPG94" s="54"/>
      <c r="BPH94" s="54"/>
      <c r="BPI94" s="54"/>
      <c r="BPJ94" s="54"/>
      <c r="BPK94" s="54"/>
      <c r="BPL94" s="54"/>
      <c r="BPM94" s="54"/>
      <c r="BPN94" s="54"/>
      <c r="BPO94" s="54"/>
      <c r="BPP94" s="54"/>
      <c r="BPQ94" s="54"/>
      <c r="BPR94" s="54"/>
      <c r="BPS94" s="54"/>
      <c r="BPT94" s="54"/>
      <c r="BPU94" s="54"/>
      <c r="BPV94" s="54"/>
      <c r="BPW94" s="54"/>
      <c r="BPX94" s="54"/>
      <c r="BPY94" s="54"/>
      <c r="BPZ94" s="54"/>
      <c r="BQA94" s="54"/>
      <c r="BQB94" s="54"/>
      <c r="BQC94" s="54"/>
      <c r="BQD94" s="54"/>
      <c r="BQE94" s="54"/>
      <c r="BQF94" s="54"/>
      <c r="BQG94" s="54"/>
      <c r="BQH94" s="54"/>
      <c r="BQI94" s="54"/>
      <c r="BQJ94" s="54"/>
      <c r="BQK94" s="54"/>
      <c r="BQL94" s="54"/>
      <c r="BQM94" s="54"/>
      <c r="BQN94" s="54"/>
      <c r="BQO94" s="54"/>
      <c r="BQP94" s="54"/>
      <c r="BQQ94" s="54"/>
      <c r="BQR94" s="54"/>
      <c r="BQS94" s="54"/>
      <c r="BQT94" s="54"/>
      <c r="BQU94" s="54"/>
      <c r="BQV94" s="54"/>
      <c r="BQW94" s="54"/>
      <c r="BQX94" s="54"/>
      <c r="BQY94" s="54"/>
      <c r="BQZ94" s="54"/>
      <c r="BRA94" s="54"/>
      <c r="BRB94" s="54"/>
      <c r="BRC94" s="54"/>
      <c r="BRD94" s="54"/>
      <c r="BRE94" s="54"/>
      <c r="BRF94" s="54"/>
      <c r="BRG94" s="54"/>
      <c r="BRH94" s="54"/>
      <c r="BRI94" s="54"/>
      <c r="BRJ94" s="54"/>
      <c r="BRK94" s="54"/>
      <c r="BRL94" s="54"/>
      <c r="BRM94" s="54"/>
      <c r="BRN94" s="54"/>
      <c r="BRO94" s="54"/>
      <c r="BRP94" s="54"/>
      <c r="BRQ94" s="54"/>
      <c r="BRR94" s="54"/>
      <c r="BRS94" s="54"/>
      <c r="BRT94" s="54"/>
      <c r="BRU94" s="54"/>
      <c r="BRV94" s="54"/>
      <c r="BRW94" s="54"/>
      <c r="BRX94" s="54"/>
      <c r="BRY94" s="54"/>
      <c r="BRZ94" s="54"/>
      <c r="BSA94" s="54"/>
      <c r="BSB94" s="54"/>
      <c r="BSC94" s="54"/>
      <c r="BSD94" s="54"/>
      <c r="BSE94" s="54"/>
      <c r="BSF94" s="54"/>
      <c r="BSG94" s="54"/>
      <c r="BSH94" s="54"/>
      <c r="BSI94" s="54"/>
      <c r="BSJ94" s="54"/>
      <c r="BSK94" s="54"/>
      <c r="BSL94" s="54"/>
      <c r="BSM94" s="54"/>
      <c r="BSN94" s="54"/>
      <c r="BSO94" s="54"/>
      <c r="BSP94" s="54"/>
      <c r="BSQ94" s="54"/>
      <c r="BSR94" s="54"/>
      <c r="BSS94" s="54"/>
      <c r="BST94" s="54"/>
      <c r="BSU94" s="54"/>
      <c r="BSV94" s="54"/>
      <c r="BSW94" s="54"/>
      <c r="BSX94" s="54"/>
      <c r="BSY94" s="54"/>
      <c r="BSZ94" s="54"/>
      <c r="BTA94" s="54"/>
      <c r="BTB94" s="54"/>
      <c r="BTC94" s="54"/>
      <c r="BTD94" s="54"/>
      <c r="BTE94" s="54"/>
      <c r="BTF94" s="54"/>
      <c r="BTG94" s="54"/>
      <c r="BTH94" s="54"/>
      <c r="BTI94" s="54"/>
      <c r="BTJ94" s="54"/>
      <c r="BTK94" s="54"/>
      <c r="BTL94" s="54"/>
      <c r="BTM94" s="54"/>
      <c r="BTN94" s="54"/>
      <c r="BTO94" s="54"/>
      <c r="BTP94" s="54"/>
      <c r="BTQ94" s="54"/>
      <c r="BTR94" s="54"/>
      <c r="BTS94" s="54"/>
      <c r="BTT94" s="54"/>
      <c r="BTU94" s="54"/>
      <c r="BTV94" s="54"/>
      <c r="BTW94" s="54"/>
      <c r="BTX94" s="54"/>
      <c r="BTY94" s="54"/>
      <c r="BTZ94" s="54"/>
      <c r="BUA94" s="54"/>
      <c r="BUB94" s="54"/>
      <c r="BUC94" s="54"/>
      <c r="BUD94" s="54"/>
      <c r="BUE94" s="54"/>
      <c r="BUF94" s="54"/>
      <c r="BUG94" s="54"/>
      <c r="BUH94" s="54"/>
      <c r="BUI94" s="54"/>
      <c r="BUJ94" s="54"/>
      <c r="BUK94" s="54"/>
      <c r="BUL94" s="54"/>
      <c r="BUM94" s="54"/>
      <c r="BUN94" s="54"/>
      <c r="BUO94" s="54"/>
      <c r="BUP94" s="54"/>
      <c r="BUQ94" s="54"/>
      <c r="BUR94" s="54"/>
      <c r="BUS94" s="54"/>
      <c r="BUT94" s="54"/>
      <c r="BUU94" s="54"/>
      <c r="BUV94" s="54"/>
      <c r="BUW94" s="54"/>
      <c r="BUX94" s="54"/>
      <c r="BUY94" s="54"/>
      <c r="BUZ94" s="54"/>
      <c r="BVA94" s="54"/>
      <c r="BVB94" s="54"/>
      <c r="BVC94" s="54"/>
      <c r="BVD94" s="54"/>
      <c r="BVE94" s="54"/>
      <c r="BVF94" s="54"/>
      <c r="BVG94" s="54"/>
      <c r="BVH94" s="54"/>
      <c r="BVI94" s="54"/>
      <c r="BVJ94" s="54"/>
      <c r="BVK94" s="54"/>
      <c r="BVL94" s="54"/>
      <c r="BVM94" s="54"/>
      <c r="BVN94" s="54"/>
      <c r="BVO94" s="54"/>
      <c r="BVP94" s="54"/>
      <c r="BVQ94" s="54"/>
      <c r="BVR94" s="54"/>
      <c r="BVS94" s="54"/>
      <c r="BVT94" s="54"/>
      <c r="BVU94" s="54"/>
      <c r="BVV94" s="54"/>
      <c r="BVW94" s="54"/>
      <c r="BVX94" s="54"/>
      <c r="BVY94" s="54"/>
      <c r="BVZ94" s="54"/>
      <c r="BWA94" s="54"/>
      <c r="BWB94" s="54"/>
      <c r="BWC94" s="54"/>
      <c r="BWD94" s="54"/>
      <c r="BWE94" s="54"/>
      <c r="BWF94" s="54"/>
      <c r="BWG94" s="54"/>
      <c r="BWH94" s="54"/>
      <c r="BWI94" s="54"/>
      <c r="BWJ94" s="54"/>
      <c r="BWK94" s="54"/>
      <c r="BWL94" s="54"/>
      <c r="BWM94" s="54"/>
      <c r="BWN94" s="54"/>
      <c r="BWO94" s="54"/>
      <c r="BWP94" s="54"/>
      <c r="BWQ94" s="54"/>
      <c r="BWR94" s="54"/>
      <c r="BWS94" s="54"/>
      <c r="BWT94" s="54"/>
      <c r="BWU94" s="54"/>
      <c r="BWV94" s="54"/>
      <c r="BWW94" s="54"/>
      <c r="BWX94" s="54"/>
      <c r="BWY94" s="54"/>
      <c r="BWZ94" s="54"/>
      <c r="BXA94" s="54"/>
      <c r="BXB94" s="54"/>
      <c r="BXC94" s="54"/>
      <c r="BXD94" s="54"/>
      <c r="BXE94" s="54"/>
      <c r="BXF94" s="54"/>
      <c r="BXG94" s="54"/>
      <c r="BXH94" s="54"/>
      <c r="BXI94" s="54"/>
      <c r="BXJ94" s="54"/>
      <c r="BXK94" s="54"/>
      <c r="BXL94" s="54"/>
      <c r="BXM94" s="54"/>
      <c r="BXN94" s="54"/>
      <c r="BXO94" s="54"/>
      <c r="BXP94" s="54"/>
      <c r="BXQ94" s="54"/>
      <c r="BXR94" s="54"/>
      <c r="BXS94" s="54"/>
      <c r="BXT94" s="54"/>
      <c r="BXU94" s="54"/>
      <c r="BXV94" s="54"/>
      <c r="BXW94" s="54"/>
      <c r="BXX94" s="54"/>
      <c r="BXY94" s="54"/>
      <c r="BXZ94" s="54"/>
      <c r="BYA94" s="54"/>
      <c r="BYB94" s="54"/>
      <c r="BYC94" s="54"/>
      <c r="BYD94" s="54"/>
      <c r="BYE94" s="54"/>
      <c r="BYF94" s="54"/>
      <c r="BYG94" s="54"/>
      <c r="BYH94" s="54"/>
      <c r="BYI94" s="54"/>
      <c r="BYJ94" s="54"/>
      <c r="BYK94" s="54"/>
      <c r="BYL94" s="54"/>
      <c r="BYM94" s="54"/>
      <c r="BYN94" s="54"/>
      <c r="BYO94" s="54"/>
      <c r="BYP94" s="54"/>
      <c r="BYQ94" s="54"/>
      <c r="BYR94" s="54"/>
      <c r="BYS94" s="54"/>
      <c r="BYT94" s="54"/>
      <c r="BYU94" s="54"/>
      <c r="BYV94" s="54"/>
      <c r="BYW94" s="54"/>
      <c r="BYX94" s="54"/>
      <c r="BYY94" s="54"/>
      <c r="BYZ94" s="54"/>
      <c r="BZA94" s="54"/>
      <c r="BZB94" s="54"/>
      <c r="BZC94" s="54"/>
      <c r="BZD94" s="54"/>
      <c r="BZE94" s="54"/>
      <c r="BZF94" s="54"/>
      <c r="BZG94" s="54"/>
      <c r="BZH94" s="54"/>
      <c r="BZI94" s="54"/>
      <c r="BZJ94" s="54"/>
      <c r="BZK94" s="54"/>
      <c r="BZL94" s="54"/>
      <c r="BZM94" s="54"/>
      <c r="BZN94" s="54"/>
      <c r="BZO94" s="54"/>
      <c r="BZP94" s="54"/>
      <c r="BZQ94" s="54"/>
      <c r="BZR94" s="54"/>
      <c r="BZS94" s="54"/>
      <c r="BZT94" s="54"/>
      <c r="BZU94" s="54"/>
      <c r="BZV94" s="54"/>
      <c r="BZW94" s="54"/>
      <c r="BZX94" s="54"/>
      <c r="BZY94" s="54"/>
      <c r="BZZ94" s="54"/>
      <c r="CAA94" s="54"/>
      <c r="CAB94" s="54"/>
      <c r="CAC94" s="54"/>
      <c r="CAD94" s="54"/>
      <c r="CAE94" s="54"/>
      <c r="CAF94" s="54"/>
      <c r="CAG94" s="54"/>
      <c r="CAH94" s="54"/>
      <c r="CAI94" s="54"/>
      <c r="CAJ94" s="54"/>
      <c r="CAK94" s="54"/>
      <c r="CAL94" s="54"/>
      <c r="CAM94" s="54"/>
      <c r="CAN94" s="54"/>
      <c r="CAO94" s="54"/>
      <c r="CAP94" s="54"/>
      <c r="CAQ94" s="54"/>
      <c r="CAR94" s="54"/>
      <c r="CAS94" s="54"/>
      <c r="CAT94" s="54"/>
      <c r="CAU94" s="54"/>
      <c r="CAV94" s="54"/>
      <c r="CAW94" s="54"/>
      <c r="CAX94" s="54"/>
      <c r="CAY94" s="54"/>
      <c r="CAZ94" s="54"/>
      <c r="CBA94" s="54"/>
      <c r="CBB94" s="54"/>
      <c r="CBC94" s="54"/>
      <c r="CBD94" s="54"/>
      <c r="CBE94" s="54"/>
      <c r="CBF94" s="54"/>
      <c r="CBG94" s="54"/>
      <c r="CBH94" s="54"/>
      <c r="CBI94" s="54"/>
      <c r="CBJ94" s="54"/>
      <c r="CBK94" s="54"/>
      <c r="CBL94" s="54"/>
      <c r="CBM94" s="54"/>
      <c r="CBN94" s="54"/>
      <c r="CBO94" s="54"/>
      <c r="CBP94" s="54"/>
      <c r="CBQ94" s="54"/>
      <c r="CBR94" s="54"/>
      <c r="CBS94" s="54"/>
      <c r="CBT94" s="54"/>
      <c r="CBU94" s="54"/>
      <c r="CBV94" s="54"/>
      <c r="CBW94" s="54"/>
      <c r="CBX94" s="54"/>
      <c r="CBY94" s="54"/>
      <c r="CBZ94" s="54"/>
      <c r="CCA94" s="54"/>
      <c r="CCB94" s="54"/>
      <c r="CCC94" s="54"/>
      <c r="CCD94" s="54"/>
      <c r="CCE94" s="54"/>
      <c r="CCF94" s="54"/>
      <c r="CCG94" s="54"/>
      <c r="CCH94" s="54"/>
      <c r="CCI94" s="54"/>
      <c r="CCJ94" s="54"/>
      <c r="CCK94" s="54"/>
      <c r="CCL94" s="54"/>
      <c r="CCM94" s="54"/>
      <c r="CCN94" s="54"/>
      <c r="CCO94" s="54"/>
      <c r="CCP94" s="54"/>
      <c r="CCQ94" s="54"/>
      <c r="CCR94" s="54"/>
      <c r="CCS94" s="54"/>
      <c r="CCT94" s="54"/>
      <c r="CCU94" s="54"/>
      <c r="CCV94" s="54"/>
      <c r="CCW94" s="54"/>
      <c r="CCX94" s="54"/>
      <c r="CCY94" s="54"/>
      <c r="CCZ94" s="54"/>
      <c r="CDA94" s="54"/>
      <c r="CDB94" s="54"/>
      <c r="CDC94" s="54"/>
      <c r="CDD94" s="54"/>
      <c r="CDE94" s="54"/>
      <c r="CDF94" s="54"/>
      <c r="CDG94" s="54"/>
      <c r="CDH94" s="54"/>
      <c r="CDI94" s="54"/>
      <c r="CDJ94" s="54"/>
      <c r="CDK94" s="54"/>
      <c r="CDL94" s="54"/>
      <c r="CDM94" s="54"/>
      <c r="CDN94" s="54"/>
      <c r="CDO94" s="54"/>
      <c r="CDP94" s="54"/>
      <c r="CDQ94" s="54"/>
      <c r="CDR94" s="54"/>
      <c r="CDS94" s="54"/>
      <c r="CDT94" s="54"/>
      <c r="CDU94" s="54"/>
      <c r="CDV94" s="54"/>
      <c r="CDW94" s="54"/>
      <c r="CDX94" s="54"/>
      <c r="CDY94" s="54"/>
      <c r="CDZ94" s="54"/>
      <c r="CEA94" s="54"/>
      <c r="CEB94" s="54"/>
      <c r="CEC94" s="54"/>
      <c r="CED94" s="54"/>
      <c r="CEE94" s="54"/>
      <c r="CEF94" s="54"/>
      <c r="CEG94" s="54"/>
      <c r="CEH94" s="54"/>
      <c r="CEI94" s="54"/>
      <c r="CEJ94" s="54"/>
      <c r="CEK94" s="54"/>
      <c r="CEL94" s="54"/>
      <c r="CEM94" s="54"/>
      <c r="CEN94" s="54"/>
      <c r="CEO94" s="54"/>
      <c r="CEP94" s="54"/>
      <c r="CEQ94" s="54"/>
      <c r="CER94" s="54"/>
      <c r="CES94" s="54"/>
      <c r="CET94" s="54"/>
      <c r="CEU94" s="54"/>
      <c r="CEV94" s="54"/>
      <c r="CEW94" s="54"/>
      <c r="CEX94" s="54"/>
      <c r="CEY94" s="54"/>
      <c r="CEZ94" s="54"/>
      <c r="CFA94" s="54"/>
      <c r="CFB94" s="54"/>
      <c r="CFC94" s="54"/>
      <c r="CFD94" s="54"/>
      <c r="CFE94" s="54"/>
      <c r="CFF94" s="54"/>
      <c r="CFG94" s="54"/>
      <c r="CFH94" s="54"/>
      <c r="CFI94" s="54"/>
      <c r="CFJ94" s="54"/>
      <c r="CFK94" s="54"/>
      <c r="CFL94" s="54"/>
      <c r="CFM94" s="54"/>
      <c r="CFN94" s="54"/>
      <c r="CFO94" s="54"/>
      <c r="CFP94" s="54"/>
      <c r="CFQ94" s="54"/>
      <c r="CFR94" s="54"/>
      <c r="CFS94" s="54"/>
      <c r="CFT94" s="54"/>
      <c r="CFU94" s="54"/>
      <c r="CFV94" s="54"/>
      <c r="CFW94" s="54"/>
      <c r="CFX94" s="54"/>
      <c r="CFY94" s="54"/>
      <c r="CFZ94" s="54"/>
      <c r="CGA94" s="54"/>
      <c r="CGB94" s="54"/>
      <c r="CGC94" s="54"/>
      <c r="CGD94" s="54"/>
      <c r="CGE94" s="54"/>
      <c r="CGF94" s="54"/>
      <c r="CGG94" s="54"/>
      <c r="CGH94" s="54"/>
      <c r="CGI94" s="54"/>
      <c r="CGJ94" s="54"/>
      <c r="CGK94" s="54"/>
      <c r="CGL94" s="54"/>
      <c r="CGM94" s="54"/>
      <c r="CGN94" s="54"/>
      <c r="CGO94" s="54"/>
      <c r="CGP94" s="54"/>
      <c r="CGQ94" s="54"/>
      <c r="CGR94" s="54"/>
      <c r="CGS94" s="54"/>
      <c r="CGT94" s="54"/>
      <c r="CGU94" s="54"/>
      <c r="CGV94" s="54"/>
      <c r="CGW94" s="54"/>
      <c r="CGX94" s="54"/>
      <c r="CGY94" s="54"/>
      <c r="CGZ94" s="54"/>
      <c r="CHA94" s="54"/>
      <c r="CHB94" s="54"/>
      <c r="CHC94" s="54"/>
      <c r="CHD94" s="54"/>
      <c r="CHE94" s="54"/>
      <c r="CHF94" s="54"/>
      <c r="CHG94" s="54"/>
      <c r="CHH94" s="54"/>
      <c r="CHI94" s="54"/>
      <c r="CHJ94" s="54"/>
      <c r="CHK94" s="54"/>
      <c r="CHL94" s="54"/>
      <c r="CHM94" s="54"/>
      <c r="CHN94" s="54"/>
      <c r="CHO94" s="54"/>
      <c r="CHP94" s="54"/>
      <c r="CHQ94" s="54"/>
      <c r="CHR94" s="54"/>
      <c r="CHS94" s="54"/>
      <c r="CHT94" s="54"/>
      <c r="CHU94" s="54"/>
      <c r="CHV94" s="54"/>
      <c r="CHW94" s="54"/>
      <c r="CHX94" s="54"/>
      <c r="CHY94" s="54"/>
      <c r="CHZ94" s="54"/>
      <c r="CIA94" s="54"/>
      <c r="CIB94" s="54"/>
      <c r="CIC94" s="54"/>
      <c r="CID94" s="54"/>
      <c r="CIE94" s="54"/>
      <c r="CIF94" s="54"/>
      <c r="CIG94" s="54"/>
      <c r="CIH94" s="54"/>
      <c r="CII94" s="54"/>
      <c r="CIJ94" s="54"/>
      <c r="CIK94" s="54"/>
      <c r="CIL94" s="54"/>
      <c r="CIM94" s="54"/>
      <c r="CIN94" s="54"/>
      <c r="CIO94" s="54"/>
      <c r="CIP94" s="54"/>
      <c r="CIQ94" s="54"/>
      <c r="CIR94" s="54"/>
      <c r="CIS94" s="54"/>
      <c r="CIT94" s="54"/>
      <c r="CIU94" s="54"/>
      <c r="CIV94" s="54"/>
      <c r="CIW94" s="54"/>
      <c r="CIX94" s="54"/>
      <c r="CIY94" s="54"/>
      <c r="CIZ94" s="54"/>
      <c r="CJA94" s="54"/>
      <c r="CJB94" s="54"/>
      <c r="CJC94" s="54"/>
      <c r="CJD94" s="54"/>
      <c r="CJE94" s="54"/>
      <c r="CJF94" s="54"/>
      <c r="CJG94" s="54"/>
      <c r="CJH94" s="54"/>
      <c r="CJI94" s="54"/>
      <c r="CJJ94" s="54"/>
      <c r="CJK94" s="54"/>
      <c r="CJL94" s="54"/>
      <c r="CJM94" s="54"/>
      <c r="CJN94" s="54"/>
      <c r="CJO94" s="54"/>
      <c r="CJP94" s="54"/>
      <c r="CJQ94" s="54"/>
      <c r="CJR94" s="54"/>
      <c r="CJS94" s="54"/>
      <c r="CJT94" s="54"/>
      <c r="CJU94" s="54"/>
      <c r="CJV94" s="54"/>
      <c r="CJW94" s="54"/>
      <c r="CJX94" s="54"/>
      <c r="CJY94" s="54"/>
      <c r="CJZ94" s="54"/>
      <c r="CKA94" s="54"/>
      <c r="CKB94" s="54"/>
      <c r="CKC94" s="54"/>
      <c r="CKD94" s="54"/>
      <c r="CKE94" s="54"/>
      <c r="CKF94" s="54"/>
      <c r="CKG94" s="54"/>
      <c r="CKH94" s="54"/>
      <c r="CKI94" s="54"/>
      <c r="CKJ94" s="54"/>
      <c r="CKK94" s="54"/>
      <c r="CKL94" s="54"/>
      <c r="CKM94" s="54"/>
      <c r="CKN94" s="54"/>
      <c r="CKO94" s="54"/>
      <c r="CKP94" s="54"/>
      <c r="CKQ94" s="54"/>
      <c r="CKR94" s="54"/>
      <c r="CKS94" s="54"/>
      <c r="CKT94" s="54"/>
      <c r="CKU94" s="54"/>
      <c r="CKV94" s="54"/>
      <c r="CKW94" s="54"/>
      <c r="CKX94" s="54"/>
      <c r="CKY94" s="54"/>
      <c r="CKZ94" s="54"/>
      <c r="CLA94" s="54"/>
      <c r="CLB94" s="54"/>
      <c r="CLC94" s="54"/>
      <c r="CLD94" s="54"/>
      <c r="CLE94" s="54"/>
      <c r="CLF94" s="54"/>
      <c r="CLG94" s="54"/>
      <c r="CLH94" s="54"/>
      <c r="CLI94" s="54"/>
      <c r="CLJ94" s="54"/>
      <c r="CLK94" s="54"/>
      <c r="CLL94" s="54"/>
      <c r="CLM94" s="54"/>
      <c r="CLN94" s="54"/>
      <c r="CLO94" s="54"/>
      <c r="CLP94" s="54"/>
      <c r="CLQ94" s="54"/>
      <c r="CLR94" s="54"/>
      <c r="CLS94" s="54"/>
      <c r="CLT94" s="54"/>
      <c r="CLU94" s="54"/>
      <c r="CLV94" s="54"/>
      <c r="CLW94" s="54"/>
      <c r="CLX94" s="54"/>
      <c r="CLY94" s="54"/>
      <c r="CLZ94" s="54"/>
      <c r="CMA94" s="54"/>
      <c r="CMB94" s="54"/>
      <c r="CMC94" s="54"/>
      <c r="CMD94" s="54"/>
      <c r="CME94" s="54"/>
      <c r="CMF94" s="54"/>
      <c r="CMG94" s="54"/>
      <c r="CMH94" s="54"/>
      <c r="CMI94" s="54"/>
      <c r="CMJ94" s="54"/>
      <c r="CMK94" s="54"/>
      <c r="CML94" s="54"/>
      <c r="CMM94" s="54"/>
      <c r="CMN94" s="54"/>
      <c r="CMO94" s="54"/>
      <c r="CMP94" s="54"/>
      <c r="CMQ94" s="54"/>
      <c r="CMR94" s="54"/>
      <c r="CMS94" s="54"/>
      <c r="CMT94" s="54"/>
      <c r="CMU94" s="54"/>
      <c r="CMV94" s="54"/>
      <c r="CMW94" s="54"/>
      <c r="CMX94" s="54"/>
      <c r="CMY94" s="54"/>
      <c r="CMZ94" s="54"/>
      <c r="CNA94" s="54"/>
      <c r="CNB94" s="54"/>
      <c r="CNC94" s="54"/>
      <c r="CND94" s="54"/>
      <c r="CNE94" s="54"/>
      <c r="CNF94" s="54"/>
      <c r="CNG94" s="54"/>
      <c r="CNH94" s="54"/>
      <c r="CNI94" s="54"/>
      <c r="CNJ94" s="54"/>
      <c r="CNK94" s="54"/>
      <c r="CNL94" s="54"/>
      <c r="CNM94" s="54"/>
      <c r="CNN94" s="54"/>
      <c r="CNO94" s="54"/>
      <c r="CNP94" s="54"/>
      <c r="CNQ94" s="54"/>
      <c r="CNR94" s="54"/>
      <c r="CNS94" s="54"/>
      <c r="CNT94" s="54"/>
      <c r="CNU94" s="54"/>
      <c r="CNV94" s="54"/>
      <c r="CNW94" s="54"/>
      <c r="CNX94" s="54"/>
      <c r="CNY94" s="54"/>
      <c r="CNZ94" s="54"/>
      <c r="COA94" s="54"/>
      <c r="COB94" s="54"/>
      <c r="COC94" s="54"/>
      <c r="COD94" s="54"/>
      <c r="COE94" s="54"/>
      <c r="COF94" s="54"/>
      <c r="COG94" s="54"/>
      <c r="COH94" s="54"/>
      <c r="COI94" s="54"/>
      <c r="COJ94" s="54"/>
      <c r="COK94" s="54"/>
      <c r="COL94" s="54"/>
      <c r="COM94" s="54"/>
      <c r="CON94" s="54"/>
      <c r="COO94" s="54"/>
      <c r="COP94" s="54"/>
      <c r="COQ94" s="54"/>
      <c r="COR94" s="54"/>
      <c r="COS94" s="54"/>
      <c r="COT94" s="54"/>
      <c r="COU94" s="54"/>
      <c r="COV94" s="54"/>
      <c r="COW94" s="54"/>
      <c r="COX94" s="54"/>
      <c r="COY94" s="54"/>
      <c r="COZ94" s="54"/>
      <c r="CPA94" s="54"/>
      <c r="CPB94" s="54"/>
      <c r="CPC94" s="54"/>
      <c r="CPD94" s="54"/>
      <c r="CPE94" s="54"/>
      <c r="CPF94" s="54"/>
      <c r="CPG94" s="54"/>
      <c r="CPH94" s="54"/>
      <c r="CPI94" s="54"/>
      <c r="CPJ94" s="54"/>
      <c r="CPK94" s="54"/>
      <c r="CPL94" s="54"/>
      <c r="CPM94" s="54"/>
      <c r="CPN94" s="54"/>
      <c r="CPO94" s="54"/>
      <c r="CPP94" s="54"/>
      <c r="CPQ94" s="54"/>
      <c r="CPR94" s="54"/>
      <c r="CPS94" s="54"/>
      <c r="CPT94" s="54"/>
      <c r="CPU94" s="54"/>
      <c r="CPV94" s="54"/>
      <c r="CPW94" s="54"/>
      <c r="CPX94" s="54"/>
      <c r="CPY94" s="54"/>
      <c r="CPZ94" s="54"/>
      <c r="CQA94" s="54"/>
      <c r="CQB94" s="54"/>
      <c r="CQC94" s="54"/>
      <c r="CQD94" s="54"/>
      <c r="CQE94" s="54"/>
      <c r="CQF94" s="54"/>
      <c r="CQG94" s="54"/>
      <c r="CQH94" s="54"/>
      <c r="CQI94" s="54"/>
      <c r="CQJ94" s="54"/>
      <c r="CQK94" s="54"/>
      <c r="CQL94" s="54"/>
      <c r="CQM94" s="54"/>
      <c r="CQN94" s="54"/>
      <c r="CQO94" s="54"/>
      <c r="CQP94" s="54"/>
      <c r="CQQ94" s="54"/>
      <c r="CQR94" s="54"/>
      <c r="CQS94" s="54"/>
      <c r="CQT94" s="54"/>
      <c r="CQU94" s="54"/>
      <c r="CQV94" s="54"/>
      <c r="CQW94" s="54"/>
      <c r="CQX94" s="54"/>
      <c r="CQY94" s="54"/>
      <c r="CQZ94" s="54"/>
      <c r="CRA94" s="54"/>
      <c r="CRB94" s="54"/>
      <c r="CRC94" s="54"/>
      <c r="CRD94" s="54"/>
      <c r="CRE94" s="54"/>
      <c r="CRF94" s="54"/>
      <c r="CRG94" s="54"/>
      <c r="CRH94" s="54"/>
      <c r="CRI94" s="54"/>
      <c r="CRJ94" s="54"/>
      <c r="CRK94" s="54"/>
      <c r="CRL94" s="54"/>
      <c r="CRM94" s="54"/>
      <c r="CRN94" s="54"/>
      <c r="CRO94" s="54"/>
      <c r="CRP94" s="54"/>
      <c r="CRQ94" s="54"/>
      <c r="CRR94" s="54"/>
      <c r="CRS94" s="54"/>
      <c r="CRT94" s="54"/>
      <c r="CRU94" s="54"/>
      <c r="CRV94" s="54"/>
      <c r="CRW94" s="54"/>
      <c r="CRX94" s="54"/>
      <c r="CRY94" s="54"/>
      <c r="CRZ94" s="54"/>
      <c r="CSA94" s="54"/>
      <c r="CSB94" s="54"/>
      <c r="CSC94" s="54"/>
      <c r="CSD94" s="54"/>
      <c r="CSE94" s="54"/>
      <c r="CSF94" s="54"/>
      <c r="CSG94" s="54"/>
      <c r="CSH94" s="54"/>
      <c r="CSI94" s="54"/>
      <c r="CSJ94" s="54"/>
      <c r="CSK94" s="54"/>
      <c r="CSL94" s="54"/>
      <c r="CSM94" s="54"/>
      <c r="CSN94" s="54"/>
      <c r="CSO94" s="54"/>
      <c r="CSP94" s="54"/>
      <c r="CSQ94" s="54"/>
      <c r="CSR94" s="54"/>
      <c r="CSS94" s="54"/>
      <c r="CST94" s="54"/>
      <c r="CSU94" s="54"/>
      <c r="CSV94" s="54"/>
      <c r="CSW94" s="54"/>
      <c r="CSX94" s="54"/>
      <c r="CSY94" s="54"/>
      <c r="CSZ94" s="54"/>
      <c r="CTA94" s="54"/>
      <c r="CTB94" s="54"/>
      <c r="CTC94" s="54"/>
      <c r="CTD94" s="54"/>
      <c r="CTE94" s="54"/>
      <c r="CTF94" s="54"/>
      <c r="CTG94" s="54"/>
      <c r="CTH94" s="54"/>
      <c r="CTI94" s="54"/>
      <c r="CTJ94" s="54"/>
      <c r="CTK94" s="54"/>
      <c r="CTL94" s="54"/>
      <c r="CTM94" s="54"/>
      <c r="CTN94" s="54"/>
      <c r="CTO94" s="54"/>
      <c r="CTP94" s="54"/>
      <c r="CTQ94" s="54"/>
      <c r="CTR94" s="54"/>
      <c r="CTS94" s="54"/>
      <c r="CTT94" s="54"/>
      <c r="CTU94" s="54"/>
      <c r="CTV94" s="54"/>
      <c r="CTW94" s="54"/>
      <c r="CTX94" s="54"/>
      <c r="CTY94" s="54"/>
      <c r="CTZ94" s="54"/>
      <c r="CUA94" s="54"/>
      <c r="CUB94" s="54"/>
      <c r="CUC94" s="54"/>
      <c r="CUD94" s="54"/>
      <c r="CUE94" s="54"/>
      <c r="CUF94" s="54"/>
      <c r="CUG94" s="54"/>
      <c r="CUH94" s="54"/>
      <c r="CUI94" s="54"/>
      <c r="CUJ94" s="54"/>
      <c r="CUK94" s="54"/>
      <c r="CUL94" s="54"/>
      <c r="CUM94" s="54"/>
      <c r="CUN94" s="54"/>
      <c r="CUO94" s="54"/>
      <c r="CUP94" s="54"/>
      <c r="CUQ94" s="54"/>
      <c r="CUR94" s="54"/>
      <c r="CUS94" s="54"/>
      <c r="CUT94" s="54"/>
      <c r="CUU94" s="54"/>
      <c r="CUV94" s="54"/>
      <c r="CUW94" s="54"/>
      <c r="CUX94" s="54"/>
      <c r="CUY94" s="54"/>
      <c r="CUZ94" s="54"/>
      <c r="CVA94" s="54"/>
      <c r="CVB94" s="54"/>
      <c r="CVC94" s="54"/>
      <c r="CVD94" s="54"/>
      <c r="CVE94" s="54"/>
      <c r="CVF94" s="54"/>
      <c r="CVG94" s="54"/>
      <c r="CVH94" s="54"/>
      <c r="CVI94" s="54"/>
      <c r="CVJ94" s="54"/>
      <c r="CVK94" s="54"/>
      <c r="CVL94" s="54"/>
      <c r="CVM94" s="54"/>
      <c r="CVN94" s="54"/>
      <c r="CVO94" s="54"/>
      <c r="CVP94" s="54"/>
      <c r="CVQ94" s="54"/>
      <c r="CVR94" s="54"/>
      <c r="CVS94" s="54"/>
      <c r="CVT94" s="54"/>
      <c r="CVU94" s="54"/>
      <c r="CVV94" s="54"/>
      <c r="CVW94" s="54"/>
      <c r="CVX94" s="54"/>
      <c r="CVY94" s="54"/>
      <c r="CVZ94" s="54"/>
      <c r="CWA94" s="54"/>
      <c r="CWB94" s="54"/>
      <c r="CWC94" s="54"/>
      <c r="CWD94" s="54"/>
      <c r="CWE94" s="54"/>
      <c r="CWF94" s="54"/>
      <c r="CWG94" s="54"/>
      <c r="CWH94" s="54"/>
      <c r="CWI94" s="54"/>
      <c r="CWJ94" s="54"/>
      <c r="CWK94" s="54"/>
      <c r="CWL94" s="54"/>
      <c r="CWM94" s="54"/>
      <c r="CWN94" s="54"/>
      <c r="CWO94" s="54"/>
      <c r="CWP94" s="54"/>
      <c r="CWQ94" s="54"/>
      <c r="CWR94" s="54"/>
      <c r="CWS94" s="54"/>
      <c r="CWT94" s="54"/>
      <c r="CWU94" s="54"/>
      <c r="CWV94" s="54"/>
      <c r="CWW94" s="54"/>
      <c r="CWX94" s="54"/>
      <c r="CWY94" s="54"/>
      <c r="CWZ94" s="54"/>
      <c r="CXA94" s="54"/>
      <c r="CXB94" s="54"/>
      <c r="CXC94" s="54"/>
      <c r="CXD94" s="54"/>
      <c r="CXE94" s="54"/>
      <c r="CXF94" s="54"/>
      <c r="CXG94" s="54"/>
      <c r="CXH94" s="54"/>
      <c r="CXI94" s="54"/>
      <c r="CXJ94" s="54"/>
      <c r="CXK94" s="54"/>
      <c r="CXL94" s="54"/>
      <c r="CXM94" s="54"/>
      <c r="CXN94" s="54"/>
      <c r="CXO94" s="54"/>
      <c r="CXP94" s="54"/>
      <c r="CXQ94" s="54"/>
      <c r="CXR94" s="54"/>
      <c r="CXS94" s="54"/>
      <c r="CXT94" s="54"/>
      <c r="CXU94" s="54"/>
      <c r="CXV94" s="54"/>
      <c r="CXW94" s="54"/>
      <c r="CXX94" s="54"/>
      <c r="CXY94" s="54"/>
      <c r="CXZ94" s="54"/>
      <c r="CYA94" s="54"/>
      <c r="CYB94" s="54"/>
      <c r="CYC94" s="54"/>
      <c r="CYD94" s="54"/>
      <c r="CYE94" s="54"/>
      <c r="CYF94" s="54"/>
      <c r="CYG94" s="54"/>
      <c r="CYH94" s="54"/>
      <c r="CYI94" s="54"/>
      <c r="CYJ94" s="54"/>
      <c r="CYK94" s="54"/>
      <c r="CYL94" s="54"/>
      <c r="CYM94" s="54"/>
      <c r="CYN94" s="54"/>
      <c r="CYO94" s="54"/>
      <c r="CYP94" s="54"/>
      <c r="CYQ94" s="54"/>
      <c r="CYR94" s="54"/>
      <c r="CYS94" s="54"/>
      <c r="CYT94" s="54"/>
      <c r="CYU94" s="54"/>
      <c r="CYV94" s="54"/>
      <c r="CYW94" s="54"/>
      <c r="CYX94" s="54"/>
      <c r="CYY94" s="54"/>
      <c r="CYZ94" s="54"/>
      <c r="CZA94" s="54"/>
      <c r="CZB94" s="54"/>
      <c r="CZC94" s="54"/>
      <c r="CZD94" s="54"/>
      <c r="CZE94" s="54"/>
      <c r="CZF94" s="54"/>
      <c r="CZG94" s="54"/>
      <c r="CZH94" s="54"/>
      <c r="CZI94" s="54"/>
      <c r="CZJ94" s="54"/>
      <c r="CZK94" s="54"/>
      <c r="CZL94" s="54"/>
      <c r="CZM94" s="54"/>
      <c r="CZN94" s="54"/>
      <c r="CZO94" s="54"/>
      <c r="CZP94" s="54"/>
      <c r="CZQ94" s="54"/>
      <c r="CZR94" s="54"/>
      <c r="CZS94" s="54"/>
      <c r="CZT94" s="54"/>
      <c r="CZU94" s="54"/>
      <c r="CZV94" s="54"/>
      <c r="CZW94" s="54"/>
      <c r="CZX94" s="54"/>
      <c r="CZY94" s="54"/>
      <c r="CZZ94" s="54"/>
      <c r="DAA94" s="54"/>
      <c r="DAB94" s="54"/>
      <c r="DAC94" s="54"/>
      <c r="DAD94" s="54"/>
      <c r="DAE94" s="54"/>
      <c r="DAF94" s="54"/>
      <c r="DAG94" s="54"/>
      <c r="DAH94" s="54"/>
      <c r="DAI94" s="54"/>
      <c r="DAJ94" s="54"/>
      <c r="DAK94" s="54"/>
      <c r="DAL94" s="54"/>
      <c r="DAM94" s="54"/>
      <c r="DAN94" s="54"/>
      <c r="DAO94" s="54"/>
      <c r="DAP94" s="54"/>
      <c r="DAQ94" s="54"/>
      <c r="DAR94" s="54"/>
      <c r="DAS94" s="54"/>
      <c r="DAT94" s="54"/>
      <c r="DAU94" s="54"/>
      <c r="DAV94" s="54"/>
      <c r="DAW94" s="54"/>
      <c r="DAX94" s="54"/>
      <c r="DAY94" s="54"/>
      <c r="DAZ94" s="54"/>
      <c r="DBA94" s="54"/>
      <c r="DBB94" s="54"/>
      <c r="DBC94" s="54"/>
      <c r="DBD94" s="54"/>
      <c r="DBE94" s="54"/>
      <c r="DBF94" s="54"/>
      <c r="DBG94" s="54"/>
      <c r="DBH94" s="54"/>
      <c r="DBI94" s="54"/>
      <c r="DBJ94" s="54"/>
      <c r="DBK94" s="54"/>
      <c r="DBL94" s="54"/>
      <c r="DBM94" s="54"/>
      <c r="DBN94" s="54"/>
      <c r="DBO94" s="54"/>
      <c r="DBP94" s="54"/>
      <c r="DBQ94" s="54"/>
      <c r="DBR94" s="54"/>
      <c r="DBS94" s="54"/>
      <c r="DBT94" s="54"/>
      <c r="DBU94" s="54"/>
      <c r="DBV94" s="54"/>
      <c r="DBW94" s="54"/>
      <c r="DBX94" s="54"/>
      <c r="DBY94" s="54"/>
      <c r="DBZ94" s="54"/>
      <c r="DCA94" s="54"/>
      <c r="DCB94" s="54"/>
      <c r="DCC94" s="54"/>
      <c r="DCD94" s="54"/>
      <c r="DCE94" s="54"/>
      <c r="DCF94" s="54"/>
      <c r="DCG94" s="54"/>
      <c r="DCH94" s="54"/>
      <c r="DCI94" s="54"/>
      <c r="DCJ94" s="54"/>
      <c r="DCK94" s="54"/>
      <c r="DCL94" s="54"/>
      <c r="DCM94" s="54"/>
      <c r="DCN94" s="54"/>
      <c r="DCO94" s="54"/>
      <c r="DCP94" s="54"/>
      <c r="DCQ94" s="54"/>
      <c r="DCR94" s="54"/>
      <c r="DCS94" s="54"/>
      <c r="DCT94" s="54"/>
      <c r="DCU94" s="54"/>
      <c r="DCV94" s="54"/>
      <c r="DCW94" s="54"/>
      <c r="DCX94" s="54"/>
      <c r="DCY94" s="54"/>
      <c r="DCZ94" s="54"/>
      <c r="DDA94" s="54"/>
      <c r="DDB94" s="54"/>
      <c r="DDC94" s="54"/>
      <c r="DDD94" s="54"/>
      <c r="DDE94" s="54"/>
      <c r="DDF94" s="54"/>
      <c r="DDG94" s="54"/>
      <c r="DDH94" s="54"/>
      <c r="DDI94" s="54"/>
      <c r="DDJ94" s="54"/>
      <c r="DDK94" s="54"/>
      <c r="DDL94" s="54"/>
      <c r="DDM94" s="54"/>
      <c r="DDN94" s="54"/>
      <c r="DDO94" s="54"/>
      <c r="DDP94" s="54"/>
      <c r="DDQ94" s="54"/>
      <c r="DDR94" s="54"/>
      <c r="DDS94" s="54"/>
      <c r="DDT94" s="54"/>
      <c r="DDU94" s="54"/>
      <c r="DDV94" s="54"/>
      <c r="DDW94" s="54"/>
      <c r="DDX94" s="54"/>
      <c r="DDY94" s="54"/>
      <c r="DDZ94" s="54"/>
      <c r="DEA94" s="54"/>
      <c r="DEB94" s="54"/>
      <c r="DEC94" s="54"/>
      <c r="DED94" s="54"/>
      <c r="DEE94" s="54"/>
      <c r="DEF94" s="54"/>
      <c r="DEG94" s="54"/>
      <c r="DEH94" s="54"/>
      <c r="DEI94" s="54"/>
      <c r="DEJ94" s="54"/>
      <c r="DEK94" s="54"/>
      <c r="DEL94" s="54"/>
      <c r="DEM94" s="54"/>
      <c r="DEN94" s="54"/>
      <c r="DEO94" s="54"/>
      <c r="DEP94" s="54"/>
      <c r="DEQ94" s="54"/>
      <c r="DER94" s="54"/>
      <c r="DES94" s="54"/>
      <c r="DET94" s="54"/>
      <c r="DEU94" s="54"/>
      <c r="DEV94" s="54"/>
      <c r="DEW94" s="54"/>
      <c r="DEX94" s="54"/>
      <c r="DEY94" s="54"/>
      <c r="DEZ94" s="54"/>
      <c r="DFA94" s="54"/>
      <c r="DFB94" s="54"/>
      <c r="DFC94" s="54"/>
      <c r="DFD94" s="54"/>
      <c r="DFE94" s="54"/>
      <c r="DFF94" s="54"/>
      <c r="DFG94" s="54"/>
      <c r="DFH94" s="54"/>
      <c r="DFI94" s="54"/>
      <c r="DFJ94" s="54"/>
      <c r="DFK94" s="54"/>
      <c r="DFL94" s="54"/>
      <c r="DFM94" s="54"/>
      <c r="DFN94" s="54"/>
      <c r="DFO94" s="54"/>
      <c r="DFP94" s="54"/>
      <c r="DFQ94" s="54"/>
      <c r="DFR94" s="54"/>
      <c r="DFS94" s="54"/>
      <c r="DFT94" s="54"/>
      <c r="DFU94" s="54"/>
      <c r="DFV94" s="54"/>
      <c r="DFW94" s="54"/>
      <c r="DFX94" s="54"/>
      <c r="DFY94" s="54"/>
      <c r="DFZ94" s="54"/>
      <c r="DGA94" s="54"/>
      <c r="DGB94" s="54"/>
      <c r="DGC94" s="54"/>
      <c r="DGD94" s="54"/>
      <c r="DGE94" s="54"/>
      <c r="DGF94" s="54"/>
      <c r="DGG94" s="54"/>
      <c r="DGH94" s="54"/>
      <c r="DGI94" s="54"/>
      <c r="DGJ94" s="54"/>
      <c r="DGK94" s="54"/>
      <c r="DGL94" s="54"/>
      <c r="DGM94" s="54"/>
      <c r="DGN94" s="54"/>
      <c r="DGO94" s="54"/>
      <c r="DGP94" s="54"/>
      <c r="DGQ94" s="54"/>
      <c r="DGR94" s="54"/>
      <c r="DGS94" s="54"/>
      <c r="DGT94" s="54"/>
      <c r="DGU94" s="54"/>
      <c r="DGV94" s="54"/>
      <c r="DGW94" s="54"/>
      <c r="DGX94" s="54"/>
      <c r="DGY94" s="54"/>
      <c r="DGZ94" s="54"/>
      <c r="DHA94" s="54"/>
      <c r="DHB94" s="54"/>
      <c r="DHC94" s="54"/>
      <c r="DHD94" s="54"/>
      <c r="DHE94" s="54"/>
      <c r="DHF94" s="54"/>
      <c r="DHG94" s="54"/>
      <c r="DHH94" s="54"/>
      <c r="DHI94" s="54"/>
      <c r="DHJ94" s="54"/>
      <c r="DHK94" s="54"/>
      <c r="DHL94" s="54"/>
      <c r="DHM94" s="54"/>
      <c r="DHN94" s="54"/>
      <c r="DHO94" s="54"/>
      <c r="DHP94" s="54"/>
      <c r="DHQ94" s="54"/>
      <c r="DHR94" s="54"/>
      <c r="DHS94" s="54"/>
      <c r="DHT94" s="54"/>
      <c r="DHU94" s="54"/>
      <c r="DHV94" s="54"/>
      <c r="DHW94" s="54"/>
      <c r="DHX94" s="54"/>
      <c r="DHY94" s="54"/>
      <c r="DHZ94" s="54"/>
      <c r="DIA94" s="54"/>
      <c r="DIB94" s="54"/>
      <c r="DIC94" s="54"/>
      <c r="DID94" s="54"/>
      <c r="DIE94" s="54"/>
      <c r="DIF94" s="54"/>
      <c r="DIG94" s="54"/>
      <c r="DIH94" s="54"/>
      <c r="DII94" s="54"/>
      <c r="DIJ94" s="54"/>
      <c r="DIK94" s="54"/>
      <c r="DIL94" s="54"/>
      <c r="DIM94" s="54"/>
      <c r="DIN94" s="54"/>
      <c r="DIO94" s="54"/>
      <c r="DIP94" s="54"/>
      <c r="DIQ94" s="54"/>
      <c r="DIR94" s="54"/>
      <c r="DIS94" s="54"/>
      <c r="DIT94" s="54"/>
      <c r="DIU94" s="54"/>
      <c r="DIV94" s="54"/>
      <c r="DIW94" s="54"/>
      <c r="DIX94" s="54"/>
      <c r="DIY94" s="54"/>
      <c r="DIZ94" s="54"/>
      <c r="DJA94" s="54"/>
      <c r="DJB94" s="54"/>
      <c r="DJC94" s="54"/>
      <c r="DJD94" s="54"/>
      <c r="DJE94" s="54"/>
      <c r="DJF94" s="54"/>
      <c r="DJG94" s="54"/>
      <c r="DJH94" s="54"/>
      <c r="DJI94" s="54"/>
      <c r="DJJ94" s="54"/>
      <c r="DJK94" s="54"/>
      <c r="DJL94" s="54"/>
      <c r="DJM94" s="54"/>
      <c r="DJN94" s="54"/>
      <c r="DJO94" s="54"/>
      <c r="DJP94" s="54"/>
      <c r="DJQ94" s="54"/>
      <c r="DJR94" s="54"/>
      <c r="DJS94" s="54"/>
      <c r="DJT94" s="54"/>
      <c r="DJU94" s="54"/>
      <c r="DJV94" s="54"/>
      <c r="DJW94" s="54"/>
      <c r="DJX94" s="54"/>
      <c r="DJY94" s="54"/>
      <c r="DJZ94" s="54"/>
      <c r="DKA94" s="54"/>
      <c r="DKB94" s="54"/>
      <c r="DKC94" s="54"/>
      <c r="DKD94" s="54"/>
      <c r="DKE94" s="54"/>
      <c r="DKF94" s="54"/>
      <c r="DKG94" s="54"/>
      <c r="DKH94" s="54"/>
      <c r="DKI94" s="54"/>
      <c r="DKJ94" s="54"/>
      <c r="DKK94" s="54"/>
      <c r="DKL94" s="54"/>
      <c r="DKM94" s="54"/>
      <c r="DKN94" s="54"/>
      <c r="DKO94" s="54"/>
      <c r="DKP94" s="54"/>
      <c r="DKQ94" s="54"/>
      <c r="DKR94" s="54"/>
      <c r="DKS94" s="54"/>
      <c r="DKT94" s="54"/>
      <c r="DKU94" s="54"/>
      <c r="DKV94" s="54"/>
      <c r="DKW94" s="54"/>
      <c r="DKX94" s="54"/>
      <c r="DKY94" s="54"/>
      <c r="DKZ94" s="54"/>
      <c r="DLA94" s="54"/>
      <c r="DLB94" s="54"/>
      <c r="DLC94" s="54"/>
      <c r="DLD94" s="54"/>
      <c r="DLE94" s="54"/>
      <c r="DLF94" s="54"/>
      <c r="DLG94" s="54"/>
      <c r="DLH94" s="54"/>
      <c r="DLI94" s="54"/>
      <c r="DLJ94" s="54"/>
      <c r="DLK94" s="54"/>
      <c r="DLL94" s="54"/>
      <c r="DLM94" s="54"/>
      <c r="DLN94" s="54"/>
      <c r="DLO94" s="54"/>
      <c r="DLP94" s="54"/>
      <c r="DLQ94" s="54"/>
      <c r="DLR94" s="54"/>
      <c r="DLS94" s="54"/>
      <c r="DLT94" s="54"/>
      <c r="DLU94" s="54"/>
      <c r="DLV94" s="54"/>
      <c r="DLW94" s="54"/>
      <c r="DLX94" s="54"/>
      <c r="DLY94" s="54"/>
      <c r="DLZ94" s="54"/>
      <c r="DMA94" s="54"/>
      <c r="DMB94" s="54"/>
      <c r="DMC94" s="54"/>
      <c r="DMD94" s="54"/>
      <c r="DME94" s="54"/>
      <c r="DMF94" s="54"/>
      <c r="DMG94" s="54"/>
      <c r="DMH94" s="54"/>
      <c r="DMI94" s="54"/>
      <c r="DMJ94" s="54"/>
      <c r="DMK94" s="54"/>
      <c r="DML94" s="54"/>
      <c r="DMM94" s="54"/>
      <c r="DMN94" s="54"/>
      <c r="DMO94" s="54"/>
      <c r="DMP94" s="54"/>
      <c r="DMQ94" s="54"/>
      <c r="DMR94" s="54"/>
      <c r="DMS94" s="54"/>
      <c r="DMT94" s="54"/>
      <c r="DMU94" s="54"/>
      <c r="DMV94" s="54"/>
      <c r="DMW94" s="54"/>
      <c r="DMX94" s="54"/>
      <c r="DMY94" s="54"/>
      <c r="DMZ94" s="54"/>
      <c r="DNA94" s="54"/>
      <c r="DNB94" s="54"/>
      <c r="DNC94" s="54"/>
      <c r="DND94" s="54"/>
      <c r="DNE94" s="54"/>
      <c r="DNF94" s="54"/>
      <c r="DNG94" s="54"/>
      <c r="DNH94" s="54"/>
      <c r="DNI94" s="54"/>
      <c r="DNJ94" s="54"/>
      <c r="DNK94" s="54"/>
      <c r="DNL94" s="54"/>
      <c r="DNM94" s="54"/>
      <c r="DNN94" s="54"/>
      <c r="DNO94" s="54"/>
      <c r="DNP94" s="54"/>
      <c r="DNQ94" s="54"/>
      <c r="DNR94" s="54"/>
      <c r="DNS94" s="54"/>
      <c r="DNT94" s="54"/>
      <c r="DNU94" s="54"/>
      <c r="DNV94" s="54"/>
      <c r="DNW94" s="54"/>
      <c r="DNX94" s="54"/>
      <c r="DNY94" s="54"/>
      <c r="DNZ94" s="54"/>
      <c r="DOA94" s="54"/>
      <c r="DOB94" s="54"/>
      <c r="DOC94" s="54"/>
      <c r="DOD94" s="54"/>
      <c r="DOE94" s="54"/>
      <c r="DOF94" s="54"/>
      <c r="DOG94" s="54"/>
      <c r="DOH94" s="54"/>
      <c r="DOI94" s="54"/>
      <c r="DOJ94" s="54"/>
      <c r="DOK94" s="54"/>
      <c r="DOL94" s="54"/>
      <c r="DOM94" s="54"/>
      <c r="DON94" s="54"/>
      <c r="DOO94" s="54"/>
      <c r="DOP94" s="54"/>
      <c r="DOQ94" s="54"/>
      <c r="DOR94" s="54"/>
      <c r="DOS94" s="54"/>
      <c r="DOT94" s="54"/>
      <c r="DOU94" s="54"/>
      <c r="DOV94" s="54"/>
      <c r="DOW94" s="54"/>
      <c r="DOX94" s="54"/>
      <c r="DOY94" s="54"/>
      <c r="DOZ94" s="54"/>
      <c r="DPA94" s="54"/>
      <c r="DPB94" s="54"/>
      <c r="DPC94" s="54"/>
      <c r="DPD94" s="54"/>
      <c r="DPE94" s="54"/>
      <c r="DPF94" s="54"/>
      <c r="DPG94" s="54"/>
      <c r="DPH94" s="54"/>
      <c r="DPI94" s="54"/>
      <c r="DPJ94" s="54"/>
      <c r="DPK94" s="54"/>
      <c r="DPL94" s="54"/>
      <c r="DPM94" s="54"/>
      <c r="DPN94" s="54"/>
      <c r="DPO94" s="54"/>
      <c r="DPP94" s="54"/>
      <c r="DPQ94" s="54"/>
      <c r="DPR94" s="54"/>
      <c r="DPS94" s="54"/>
      <c r="DPT94" s="54"/>
      <c r="DPU94" s="54"/>
      <c r="DPV94" s="54"/>
      <c r="DPW94" s="54"/>
      <c r="DPX94" s="54"/>
      <c r="DPY94" s="54"/>
      <c r="DPZ94" s="54"/>
      <c r="DQA94" s="54"/>
      <c r="DQB94" s="54"/>
      <c r="DQC94" s="54"/>
      <c r="DQD94" s="54"/>
      <c r="DQE94" s="54"/>
      <c r="DQF94" s="54"/>
      <c r="DQG94" s="54"/>
      <c r="DQH94" s="54"/>
      <c r="DQI94" s="54"/>
      <c r="DQJ94" s="54"/>
      <c r="DQK94" s="54"/>
      <c r="DQL94" s="54"/>
      <c r="DQM94" s="54"/>
      <c r="DQN94" s="54"/>
      <c r="DQO94" s="54"/>
      <c r="DQP94" s="54"/>
      <c r="DQQ94" s="54"/>
      <c r="DQR94" s="54"/>
      <c r="DQS94" s="54"/>
      <c r="DQT94" s="54"/>
      <c r="DQU94" s="54"/>
      <c r="DQV94" s="54"/>
      <c r="DQW94" s="54"/>
      <c r="DQX94" s="54"/>
      <c r="DQY94" s="54"/>
      <c r="DQZ94" s="54"/>
      <c r="DRA94" s="54"/>
      <c r="DRB94" s="54"/>
      <c r="DRC94" s="54"/>
      <c r="DRD94" s="54"/>
      <c r="DRE94" s="54"/>
      <c r="DRF94" s="54"/>
      <c r="DRG94" s="54"/>
      <c r="DRH94" s="54"/>
      <c r="DRI94" s="54"/>
      <c r="DRJ94" s="54"/>
      <c r="DRK94" s="54"/>
      <c r="DRL94" s="54"/>
      <c r="DRM94" s="54"/>
      <c r="DRN94" s="54"/>
      <c r="DRO94" s="54"/>
      <c r="DRP94" s="54"/>
      <c r="DRQ94" s="54"/>
      <c r="DRR94" s="54"/>
      <c r="DRS94" s="54"/>
      <c r="DRT94" s="54"/>
      <c r="DRU94" s="54"/>
      <c r="DRV94" s="54"/>
      <c r="DRW94" s="54"/>
      <c r="DRX94" s="54"/>
      <c r="DRY94" s="54"/>
      <c r="DRZ94" s="54"/>
      <c r="DSA94" s="54"/>
      <c r="DSB94" s="54"/>
      <c r="DSC94" s="54"/>
      <c r="DSD94" s="54"/>
      <c r="DSE94" s="54"/>
      <c r="DSF94" s="54"/>
      <c r="DSG94" s="54"/>
      <c r="DSH94" s="54"/>
      <c r="DSI94" s="54"/>
      <c r="DSJ94" s="54"/>
      <c r="DSK94" s="54"/>
      <c r="DSL94" s="54"/>
      <c r="DSM94" s="54"/>
      <c r="DSN94" s="54"/>
      <c r="DSO94" s="54"/>
      <c r="DSP94" s="54"/>
      <c r="DSQ94" s="54"/>
      <c r="DSR94" s="54"/>
      <c r="DSS94" s="54"/>
      <c r="DST94" s="54"/>
      <c r="DSU94" s="54"/>
      <c r="DSV94" s="54"/>
      <c r="DSW94" s="54"/>
      <c r="DSX94" s="54"/>
      <c r="DSY94" s="54"/>
      <c r="DSZ94" s="54"/>
      <c r="DTA94" s="54"/>
      <c r="DTB94" s="54"/>
      <c r="DTC94" s="54"/>
      <c r="DTD94" s="54"/>
      <c r="DTE94" s="54"/>
      <c r="DTF94" s="54"/>
      <c r="DTG94" s="54"/>
      <c r="DTH94" s="54"/>
      <c r="DTI94" s="54"/>
      <c r="DTJ94" s="54"/>
      <c r="DTK94" s="54"/>
      <c r="DTL94" s="54"/>
      <c r="DTM94" s="54"/>
      <c r="DTN94" s="54"/>
      <c r="DTO94" s="54"/>
      <c r="DTP94" s="54"/>
      <c r="DTQ94" s="54"/>
      <c r="DTR94" s="54"/>
      <c r="DTS94" s="54"/>
      <c r="DTT94" s="54"/>
      <c r="DTU94" s="54"/>
      <c r="DTV94" s="54"/>
      <c r="DTW94" s="54"/>
      <c r="DTX94" s="54"/>
      <c r="DTY94" s="54"/>
      <c r="DTZ94" s="54"/>
      <c r="DUA94" s="54"/>
      <c r="DUB94" s="54"/>
      <c r="DUC94" s="54"/>
      <c r="DUD94" s="54"/>
      <c r="DUE94" s="54"/>
      <c r="DUF94" s="54"/>
      <c r="DUG94" s="54"/>
      <c r="DUH94" s="54"/>
      <c r="DUI94" s="54"/>
      <c r="DUJ94" s="54"/>
      <c r="DUK94" s="54"/>
      <c r="DUL94" s="54"/>
      <c r="DUM94" s="54"/>
      <c r="DUN94" s="54"/>
      <c r="DUO94" s="54"/>
      <c r="DUP94" s="54"/>
      <c r="DUQ94" s="54"/>
      <c r="DUR94" s="54"/>
      <c r="DUS94" s="54"/>
      <c r="DUT94" s="54"/>
      <c r="DUU94" s="54"/>
      <c r="DUV94" s="54"/>
      <c r="DUW94" s="54"/>
      <c r="DUX94" s="54"/>
      <c r="DUY94" s="54"/>
      <c r="DUZ94" s="54"/>
      <c r="DVA94" s="54"/>
      <c r="DVB94" s="54"/>
      <c r="DVC94" s="54"/>
      <c r="DVD94" s="54"/>
      <c r="DVE94" s="54"/>
      <c r="DVF94" s="54"/>
      <c r="DVG94" s="54"/>
      <c r="DVH94" s="54"/>
      <c r="DVI94" s="54"/>
      <c r="DVJ94" s="54"/>
      <c r="DVK94" s="54"/>
      <c r="DVL94" s="54"/>
      <c r="DVM94" s="54"/>
      <c r="DVN94" s="54"/>
      <c r="DVO94" s="54"/>
      <c r="DVP94" s="54"/>
      <c r="DVQ94" s="54"/>
      <c r="DVR94" s="54"/>
      <c r="DVS94" s="54"/>
      <c r="DVT94" s="54"/>
      <c r="DVU94" s="54"/>
      <c r="DVV94" s="54"/>
      <c r="DVW94" s="54"/>
      <c r="DVX94" s="54"/>
      <c r="DVY94" s="54"/>
      <c r="DVZ94" s="54"/>
      <c r="DWA94" s="54"/>
      <c r="DWB94" s="54"/>
      <c r="DWC94" s="54"/>
      <c r="DWD94" s="54"/>
      <c r="DWE94" s="54"/>
      <c r="DWF94" s="54"/>
      <c r="DWG94" s="54"/>
      <c r="DWH94" s="54"/>
      <c r="DWI94" s="54"/>
      <c r="DWJ94" s="54"/>
      <c r="DWK94" s="54"/>
      <c r="DWL94" s="54"/>
      <c r="DWM94" s="54"/>
      <c r="DWN94" s="54"/>
      <c r="DWO94" s="54"/>
      <c r="DWP94" s="54"/>
      <c r="DWQ94" s="54"/>
      <c r="DWR94" s="54"/>
      <c r="DWS94" s="54"/>
      <c r="DWT94" s="54"/>
      <c r="DWU94" s="54"/>
      <c r="DWV94" s="54"/>
      <c r="DWW94" s="54"/>
      <c r="DWX94" s="54"/>
      <c r="DWY94" s="54"/>
      <c r="DWZ94" s="54"/>
      <c r="DXA94" s="54"/>
      <c r="DXB94" s="54"/>
      <c r="DXC94" s="54"/>
      <c r="DXD94" s="54"/>
      <c r="DXE94" s="54"/>
      <c r="DXF94" s="54"/>
      <c r="DXG94" s="54"/>
      <c r="DXH94" s="54"/>
      <c r="DXI94" s="54"/>
      <c r="DXJ94" s="54"/>
      <c r="DXK94" s="54"/>
      <c r="DXL94" s="54"/>
      <c r="DXM94" s="54"/>
      <c r="DXN94" s="54"/>
      <c r="DXO94" s="54"/>
      <c r="DXP94" s="54"/>
      <c r="DXQ94" s="54"/>
      <c r="DXR94" s="54"/>
      <c r="DXS94" s="54"/>
      <c r="DXT94" s="54"/>
      <c r="DXU94" s="54"/>
      <c r="DXV94" s="54"/>
      <c r="DXW94" s="54"/>
      <c r="DXX94" s="54"/>
      <c r="DXY94" s="54"/>
      <c r="DXZ94" s="54"/>
      <c r="DYA94" s="54"/>
      <c r="DYB94" s="54"/>
      <c r="DYC94" s="54"/>
      <c r="DYD94" s="54"/>
      <c r="DYE94" s="54"/>
      <c r="DYF94" s="54"/>
      <c r="DYG94" s="54"/>
      <c r="DYH94" s="54"/>
      <c r="DYI94" s="54"/>
      <c r="DYJ94" s="54"/>
      <c r="DYK94" s="54"/>
      <c r="DYL94" s="54"/>
      <c r="DYM94" s="54"/>
      <c r="DYN94" s="54"/>
      <c r="DYO94" s="54"/>
      <c r="DYP94" s="54"/>
      <c r="DYQ94" s="54"/>
      <c r="DYR94" s="54"/>
      <c r="DYS94" s="54"/>
      <c r="DYT94" s="54"/>
      <c r="DYU94" s="54"/>
      <c r="DYV94" s="54"/>
      <c r="DYW94" s="54"/>
      <c r="DYX94" s="54"/>
      <c r="DYY94" s="54"/>
      <c r="DYZ94" s="54"/>
      <c r="DZA94" s="54"/>
      <c r="DZB94" s="54"/>
      <c r="DZC94" s="54"/>
      <c r="DZD94" s="54"/>
      <c r="DZE94" s="54"/>
      <c r="DZF94" s="54"/>
      <c r="DZG94" s="54"/>
      <c r="DZH94" s="54"/>
      <c r="DZI94" s="54"/>
      <c r="DZJ94" s="54"/>
      <c r="DZK94" s="54"/>
      <c r="DZL94" s="54"/>
      <c r="DZM94" s="54"/>
      <c r="DZN94" s="54"/>
      <c r="DZO94" s="54"/>
      <c r="DZP94" s="54"/>
      <c r="DZQ94" s="54"/>
      <c r="DZR94" s="54"/>
      <c r="DZS94" s="54"/>
      <c r="DZT94" s="54"/>
      <c r="DZU94" s="54"/>
      <c r="DZV94" s="54"/>
      <c r="DZW94" s="54"/>
      <c r="DZX94" s="54"/>
      <c r="DZY94" s="54"/>
      <c r="DZZ94" s="54"/>
      <c r="EAA94" s="54"/>
      <c r="EAB94" s="54"/>
      <c r="EAC94" s="54"/>
      <c r="EAD94" s="54"/>
      <c r="EAE94" s="54"/>
      <c r="EAF94" s="54"/>
      <c r="EAG94" s="54"/>
      <c r="EAH94" s="54"/>
      <c r="EAI94" s="54"/>
      <c r="EAJ94" s="54"/>
      <c r="EAK94" s="54"/>
      <c r="EAL94" s="54"/>
      <c r="EAM94" s="54"/>
      <c r="EAN94" s="54"/>
      <c r="EAO94" s="54"/>
      <c r="EAP94" s="54"/>
      <c r="EAQ94" s="54"/>
      <c r="EAR94" s="54"/>
      <c r="EAS94" s="54"/>
      <c r="EAT94" s="54"/>
      <c r="EAU94" s="54"/>
      <c r="EAV94" s="54"/>
      <c r="EAW94" s="54"/>
      <c r="EAX94" s="54"/>
      <c r="EAY94" s="54"/>
      <c r="EAZ94" s="54"/>
      <c r="EBA94" s="54"/>
      <c r="EBB94" s="54"/>
      <c r="EBC94" s="54"/>
      <c r="EBD94" s="54"/>
      <c r="EBE94" s="54"/>
      <c r="EBF94" s="54"/>
      <c r="EBG94" s="54"/>
      <c r="EBH94" s="54"/>
      <c r="EBI94" s="54"/>
      <c r="EBJ94" s="54"/>
      <c r="EBK94" s="54"/>
      <c r="EBL94" s="54"/>
      <c r="EBM94" s="54"/>
      <c r="EBN94" s="54"/>
      <c r="EBO94" s="54"/>
      <c r="EBP94" s="54"/>
      <c r="EBQ94" s="54"/>
      <c r="EBR94" s="54"/>
      <c r="EBS94" s="54"/>
      <c r="EBT94" s="54"/>
      <c r="EBU94" s="54"/>
      <c r="EBV94" s="54"/>
      <c r="EBW94" s="54"/>
      <c r="EBX94" s="54"/>
      <c r="EBY94" s="54"/>
      <c r="EBZ94" s="54"/>
      <c r="ECA94" s="54"/>
      <c r="ECB94" s="54"/>
      <c r="ECC94" s="54"/>
      <c r="ECD94" s="54"/>
      <c r="ECE94" s="54"/>
      <c r="ECF94" s="54"/>
      <c r="ECG94" s="54"/>
      <c r="ECH94" s="54"/>
      <c r="ECI94" s="54"/>
      <c r="ECJ94" s="54"/>
      <c r="ECK94" s="54"/>
      <c r="ECL94" s="54"/>
      <c r="ECM94" s="54"/>
      <c r="ECN94" s="54"/>
      <c r="ECO94" s="54"/>
      <c r="ECP94" s="54"/>
      <c r="ECQ94" s="54"/>
      <c r="ECR94" s="54"/>
      <c r="ECS94" s="54"/>
      <c r="ECT94" s="54"/>
      <c r="ECU94" s="54"/>
      <c r="ECV94" s="54"/>
      <c r="ECW94" s="54"/>
      <c r="ECX94" s="54"/>
      <c r="ECY94" s="54"/>
      <c r="ECZ94" s="54"/>
      <c r="EDA94" s="54"/>
      <c r="EDB94" s="54"/>
      <c r="EDC94" s="54"/>
      <c r="EDD94" s="54"/>
      <c r="EDE94" s="54"/>
      <c r="EDF94" s="54"/>
      <c r="EDG94" s="54"/>
      <c r="EDH94" s="54"/>
      <c r="EDI94" s="54"/>
      <c r="EDJ94" s="54"/>
      <c r="EDK94" s="54"/>
      <c r="EDL94" s="54"/>
      <c r="EDM94" s="54"/>
      <c r="EDN94" s="54"/>
      <c r="EDO94" s="54"/>
      <c r="EDP94" s="54"/>
      <c r="EDQ94" s="54"/>
      <c r="EDR94" s="54"/>
      <c r="EDS94" s="54"/>
      <c r="EDT94" s="54"/>
      <c r="EDU94" s="54"/>
      <c r="EDV94" s="54"/>
      <c r="EDW94" s="54"/>
      <c r="EDX94" s="54"/>
      <c r="EDY94" s="54"/>
      <c r="EDZ94" s="54"/>
      <c r="EEA94" s="54"/>
      <c r="EEB94" s="54"/>
      <c r="EEC94" s="54"/>
      <c r="EED94" s="54"/>
      <c r="EEE94" s="54"/>
      <c r="EEF94" s="54"/>
      <c r="EEG94" s="54"/>
      <c r="EEH94" s="54"/>
      <c r="EEI94" s="54"/>
      <c r="EEJ94" s="54"/>
      <c r="EEK94" s="54"/>
      <c r="EEL94" s="54"/>
      <c r="EEM94" s="54"/>
      <c r="EEN94" s="54"/>
      <c r="EEO94" s="54"/>
      <c r="EEP94" s="54"/>
      <c r="EEQ94" s="54"/>
      <c r="EER94" s="54"/>
      <c r="EES94" s="54"/>
      <c r="EET94" s="54"/>
      <c r="EEU94" s="54"/>
      <c r="EEV94" s="54"/>
      <c r="EEW94" s="54"/>
      <c r="EEX94" s="54"/>
      <c r="EEY94" s="54"/>
      <c r="EEZ94" s="54"/>
      <c r="EFA94" s="54"/>
      <c r="EFB94" s="54"/>
      <c r="EFC94" s="54"/>
      <c r="EFD94" s="54"/>
      <c r="EFE94" s="54"/>
      <c r="EFF94" s="54"/>
      <c r="EFG94" s="54"/>
      <c r="EFH94" s="54"/>
      <c r="EFI94" s="54"/>
      <c r="EFJ94" s="54"/>
      <c r="EFK94" s="54"/>
      <c r="EFL94" s="54"/>
      <c r="EFM94" s="54"/>
      <c r="EFN94" s="54"/>
      <c r="EFO94" s="54"/>
      <c r="EFP94" s="54"/>
      <c r="EFQ94" s="54"/>
      <c r="EFR94" s="54"/>
      <c r="EFS94" s="54"/>
      <c r="EFT94" s="54"/>
      <c r="EFU94" s="54"/>
      <c r="EFV94" s="54"/>
      <c r="EFW94" s="54"/>
      <c r="EFX94" s="54"/>
      <c r="EFY94" s="54"/>
      <c r="EFZ94" s="54"/>
      <c r="EGA94" s="54"/>
      <c r="EGB94" s="54"/>
      <c r="EGC94" s="54"/>
      <c r="EGD94" s="54"/>
      <c r="EGE94" s="54"/>
      <c r="EGF94" s="54"/>
      <c r="EGG94" s="54"/>
      <c r="EGH94" s="54"/>
      <c r="EGI94" s="54"/>
      <c r="EGJ94" s="54"/>
      <c r="EGK94" s="54"/>
      <c r="EGL94" s="54"/>
      <c r="EGM94" s="54"/>
      <c r="EGN94" s="54"/>
      <c r="EGO94" s="54"/>
      <c r="EGP94" s="54"/>
      <c r="EGQ94" s="54"/>
      <c r="EGR94" s="54"/>
      <c r="EGS94" s="54"/>
      <c r="EGT94" s="54"/>
      <c r="EGU94" s="54"/>
      <c r="EGV94" s="54"/>
      <c r="EGW94" s="54"/>
      <c r="EGX94" s="54"/>
      <c r="EGY94" s="54"/>
      <c r="EGZ94" s="54"/>
      <c r="EHA94" s="54"/>
      <c r="EHB94" s="54"/>
      <c r="EHC94" s="54"/>
      <c r="EHD94" s="54"/>
      <c r="EHE94" s="54"/>
      <c r="EHF94" s="54"/>
      <c r="EHG94" s="54"/>
      <c r="EHH94" s="54"/>
      <c r="EHI94" s="54"/>
      <c r="EHJ94" s="54"/>
      <c r="EHK94" s="54"/>
      <c r="EHL94" s="54"/>
      <c r="EHM94" s="54"/>
      <c r="EHN94" s="54"/>
      <c r="EHO94" s="54"/>
      <c r="EHP94" s="54"/>
      <c r="EHQ94" s="54"/>
      <c r="EHR94" s="54"/>
      <c r="EHS94" s="54"/>
      <c r="EHT94" s="54"/>
      <c r="EHU94" s="54"/>
      <c r="EHV94" s="54"/>
      <c r="EHW94" s="54"/>
      <c r="EHX94" s="54"/>
      <c r="EHY94" s="54"/>
      <c r="EHZ94" s="54"/>
      <c r="EIA94" s="54"/>
      <c r="EIB94" s="54"/>
      <c r="EIC94" s="54"/>
      <c r="EID94" s="54"/>
      <c r="EIE94" s="54"/>
      <c r="EIF94" s="54"/>
      <c r="EIG94" s="54"/>
      <c r="EIH94" s="54"/>
      <c r="EII94" s="54"/>
      <c r="EIJ94" s="54"/>
      <c r="EIK94" s="54"/>
      <c r="EIL94" s="54"/>
      <c r="EIM94" s="54"/>
      <c r="EIN94" s="54"/>
      <c r="EIO94" s="54"/>
      <c r="EIP94" s="54"/>
      <c r="EIQ94" s="54"/>
      <c r="EIR94" s="54"/>
      <c r="EIS94" s="54"/>
      <c r="EIT94" s="54"/>
      <c r="EIU94" s="54"/>
      <c r="EIV94" s="54"/>
      <c r="EIW94" s="54"/>
      <c r="EIX94" s="54"/>
      <c r="EIY94" s="54"/>
      <c r="EIZ94" s="54"/>
      <c r="EJA94" s="54"/>
      <c r="EJB94" s="54"/>
      <c r="EJC94" s="54"/>
      <c r="EJD94" s="54"/>
      <c r="EJE94" s="54"/>
      <c r="EJF94" s="54"/>
      <c r="EJG94" s="54"/>
      <c r="EJH94" s="54"/>
      <c r="EJI94" s="54"/>
      <c r="EJJ94" s="54"/>
      <c r="EJK94" s="54"/>
      <c r="EJL94" s="54"/>
      <c r="EJM94" s="54"/>
      <c r="EJN94" s="54"/>
      <c r="EJO94" s="54"/>
      <c r="EJP94" s="54"/>
      <c r="EJQ94" s="54"/>
      <c r="EJR94" s="54"/>
      <c r="EJS94" s="54"/>
      <c r="EJT94" s="54"/>
      <c r="EJU94" s="54"/>
      <c r="EJV94" s="54"/>
      <c r="EJW94" s="54"/>
      <c r="EJX94" s="54"/>
      <c r="EJY94" s="54"/>
      <c r="EJZ94" s="54"/>
      <c r="EKA94" s="54"/>
      <c r="EKB94" s="54"/>
      <c r="EKC94" s="54"/>
      <c r="EKD94" s="54"/>
      <c r="EKE94" s="54"/>
      <c r="EKF94" s="54"/>
      <c r="EKG94" s="54"/>
      <c r="EKH94" s="54"/>
      <c r="EKI94" s="54"/>
      <c r="EKJ94" s="54"/>
      <c r="EKK94" s="54"/>
      <c r="EKL94" s="54"/>
      <c r="EKM94" s="54"/>
      <c r="EKN94" s="54"/>
      <c r="EKO94" s="54"/>
      <c r="EKP94" s="54"/>
      <c r="EKQ94" s="54"/>
      <c r="EKR94" s="54"/>
      <c r="EKS94" s="54"/>
      <c r="EKT94" s="54"/>
      <c r="EKU94" s="54"/>
      <c r="EKV94" s="54"/>
      <c r="EKW94" s="54"/>
      <c r="EKX94" s="54"/>
      <c r="EKY94" s="54"/>
      <c r="EKZ94" s="54"/>
      <c r="ELA94" s="54"/>
      <c r="ELB94" s="54"/>
      <c r="ELC94" s="54"/>
      <c r="ELD94" s="54"/>
      <c r="ELE94" s="54"/>
      <c r="ELF94" s="54"/>
      <c r="ELG94" s="54"/>
      <c r="ELH94" s="54"/>
      <c r="ELI94" s="54"/>
      <c r="ELJ94" s="54"/>
      <c r="ELK94" s="54"/>
      <c r="ELL94" s="54"/>
      <c r="ELM94" s="54"/>
      <c r="ELN94" s="54"/>
      <c r="ELO94" s="54"/>
      <c r="ELP94" s="54"/>
      <c r="ELQ94" s="54"/>
      <c r="ELR94" s="54"/>
      <c r="ELS94" s="54"/>
      <c r="ELT94" s="54"/>
      <c r="ELU94" s="54"/>
      <c r="ELV94" s="54"/>
      <c r="ELW94" s="54"/>
      <c r="ELX94" s="54"/>
      <c r="ELY94" s="54"/>
      <c r="ELZ94" s="54"/>
      <c r="EMA94" s="54"/>
      <c r="EMB94" s="54"/>
      <c r="EMC94" s="54"/>
      <c r="EMD94" s="54"/>
      <c r="EME94" s="54"/>
      <c r="EMF94" s="54"/>
      <c r="EMG94" s="54"/>
      <c r="EMH94" s="54"/>
      <c r="EMI94" s="54"/>
      <c r="EMJ94" s="54"/>
      <c r="EMK94" s="54"/>
      <c r="EML94" s="54"/>
      <c r="EMM94" s="54"/>
      <c r="EMN94" s="54"/>
      <c r="EMO94" s="54"/>
      <c r="EMP94" s="54"/>
      <c r="EMQ94" s="54"/>
      <c r="EMR94" s="54"/>
      <c r="EMS94" s="54"/>
      <c r="EMT94" s="54"/>
      <c r="EMU94" s="54"/>
      <c r="EMV94" s="54"/>
      <c r="EMW94" s="54"/>
      <c r="EMX94" s="54"/>
      <c r="EMY94" s="54"/>
      <c r="EMZ94" s="54"/>
      <c r="ENA94" s="54"/>
      <c r="ENB94" s="54"/>
      <c r="ENC94" s="54"/>
      <c r="END94" s="54"/>
      <c r="ENE94" s="54"/>
      <c r="ENF94" s="54"/>
      <c r="ENG94" s="54"/>
      <c r="ENH94" s="54"/>
      <c r="ENI94" s="54"/>
      <c r="ENJ94" s="54"/>
      <c r="ENK94" s="54"/>
      <c r="ENL94" s="54"/>
      <c r="ENM94" s="54"/>
      <c r="ENN94" s="54"/>
      <c r="ENO94" s="54"/>
      <c r="ENP94" s="54"/>
      <c r="ENQ94" s="54"/>
      <c r="ENR94" s="54"/>
      <c r="ENS94" s="54"/>
      <c r="ENT94" s="54"/>
      <c r="ENU94" s="54"/>
      <c r="ENV94" s="54"/>
      <c r="ENW94" s="54"/>
      <c r="ENX94" s="54"/>
      <c r="ENY94" s="54"/>
      <c r="ENZ94" s="54"/>
      <c r="EOA94" s="54"/>
      <c r="EOB94" s="54"/>
      <c r="EOC94" s="54"/>
      <c r="EOD94" s="54"/>
      <c r="EOE94" s="54"/>
      <c r="EOF94" s="54"/>
      <c r="EOG94" s="54"/>
      <c r="EOH94" s="54"/>
      <c r="EOI94" s="54"/>
      <c r="EOJ94" s="54"/>
      <c r="EOK94" s="54"/>
      <c r="EOL94" s="54"/>
      <c r="EOM94" s="54"/>
      <c r="EON94" s="54"/>
      <c r="EOO94" s="54"/>
      <c r="EOP94" s="54"/>
      <c r="EOQ94" s="54"/>
      <c r="EOR94" s="54"/>
      <c r="EOS94" s="54"/>
      <c r="EOT94" s="54"/>
      <c r="EOU94" s="54"/>
      <c r="EOV94" s="54"/>
      <c r="EOW94" s="54"/>
      <c r="EOX94" s="54"/>
      <c r="EOY94" s="54"/>
      <c r="EOZ94" s="54"/>
      <c r="EPA94" s="54"/>
      <c r="EPB94" s="54"/>
      <c r="EPC94" s="54"/>
      <c r="EPD94" s="54"/>
      <c r="EPE94" s="54"/>
      <c r="EPF94" s="54"/>
      <c r="EPG94" s="54"/>
      <c r="EPH94" s="54"/>
      <c r="EPI94" s="54"/>
      <c r="EPJ94" s="54"/>
      <c r="EPK94" s="54"/>
      <c r="EPL94" s="54"/>
      <c r="EPM94" s="54"/>
      <c r="EPN94" s="54"/>
      <c r="EPO94" s="54"/>
      <c r="EPP94" s="54"/>
      <c r="EPQ94" s="54"/>
      <c r="EPR94" s="54"/>
      <c r="EPS94" s="54"/>
      <c r="EPT94" s="54"/>
      <c r="EPU94" s="54"/>
      <c r="EPV94" s="54"/>
      <c r="EPW94" s="54"/>
      <c r="EPX94" s="54"/>
      <c r="EPY94" s="54"/>
      <c r="EPZ94" s="54"/>
      <c r="EQA94" s="54"/>
      <c r="EQB94" s="54"/>
      <c r="EQC94" s="54"/>
      <c r="EQD94" s="54"/>
      <c r="EQE94" s="54"/>
      <c r="EQF94" s="54"/>
      <c r="EQG94" s="54"/>
      <c r="EQH94" s="54"/>
      <c r="EQI94" s="54"/>
      <c r="EQJ94" s="54"/>
      <c r="EQK94" s="54"/>
      <c r="EQL94" s="54"/>
      <c r="EQM94" s="54"/>
      <c r="EQN94" s="54"/>
      <c r="EQO94" s="54"/>
      <c r="EQP94" s="54"/>
      <c r="EQQ94" s="54"/>
      <c r="EQR94" s="54"/>
      <c r="EQS94" s="54"/>
      <c r="EQT94" s="54"/>
      <c r="EQU94" s="54"/>
      <c r="EQV94" s="54"/>
      <c r="EQW94" s="54"/>
      <c r="EQX94" s="54"/>
      <c r="EQY94" s="54"/>
      <c r="EQZ94" s="54"/>
      <c r="ERA94" s="54"/>
      <c r="ERB94" s="54"/>
      <c r="ERC94" s="54"/>
      <c r="ERD94" s="54"/>
      <c r="ERE94" s="54"/>
      <c r="ERF94" s="54"/>
      <c r="ERG94" s="54"/>
      <c r="ERH94" s="54"/>
      <c r="ERI94" s="54"/>
      <c r="ERJ94" s="54"/>
      <c r="ERK94" s="54"/>
      <c r="ERL94" s="54"/>
      <c r="ERM94" s="54"/>
      <c r="ERN94" s="54"/>
      <c r="ERO94" s="54"/>
      <c r="ERP94" s="54"/>
      <c r="ERQ94" s="54"/>
      <c r="ERR94" s="54"/>
      <c r="ERS94" s="54"/>
      <c r="ERT94" s="54"/>
      <c r="ERU94" s="54"/>
      <c r="ERV94" s="54"/>
      <c r="ERW94" s="54"/>
      <c r="ERX94" s="54"/>
      <c r="ERY94" s="54"/>
      <c r="ERZ94" s="54"/>
      <c r="ESA94" s="54"/>
      <c r="ESB94" s="54"/>
      <c r="ESC94" s="54"/>
      <c r="ESD94" s="54"/>
      <c r="ESE94" s="54"/>
      <c r="ESF94" s="54"/>
      <c r="ESG94" s="54"/>
      <c r="ESH94" s="54"/>
      <c r="ESI94" s="54"/>
      <c r="ESJ94" s="54"/>
      <c r="ESK94" s="54"/>
      <c r="ESL94" s="54"/>
      <c r="ESM94" s="54"/>
      <c r="ESN94" s="54"/>
      <c r="ESO94" s="54"/>
      <c r="ESP94" s="54"/>
      <c r="ESQ94" s="54"/>
      <c r="ESR94" s="54"/>
      <c r="ESS94" s="54"/>
      <c r="EST94" s="54"/>
      <c r="ESU94" s="54"/>
      <c r="ESV94" s="54"/>
      <c r="ESW94" s="54"/>
      <c r="ESX94" s="54"/>
      <c r="ESY94" s="54"/>
      <c r="ESZ94" s="54"/>
      <c r="ETA94" s="54"/>
      <c r="ETB94" s="54"/>
      <c r="ETC94" s="54"/>
      <c r="ETD94" s="54"/>
      <c r="ETE94" s="54"/>
      <c r="ETF94" s="54"/>
      <c r="ETG94" s="54"/>
      <c r="ETH94" s="54"/>
      <c r="ETI94" s="54"/>
      <c r="ETJ94" s="54"/>
      <c r="ETK94" s="54"/>
      <c r="ETL94" s="54"/>
      <c r="ETM94" s="54"/>
      <c r="ETN94" s="54"/>
      <c r="ETO94" s="54"/>
      <c r="ETP94" s="54"/>
      <c r="ETQ94" s="54"/>
      <c r="ETR94" s="54"/>
      <c r="ETS94" s="54"/>
      <c r="ETT94" s="54"/>
      <c r="ETU94" s="54"/>
      <c r="ETV94" s="54"/>
      <c r="ETW94" s="54"/>
      <c r="ETX94" s="54"/>
      <c r="ETY94" s="54"/>
      <c r="ETZ94" s="54"/>
      <c r="EUA94" s="54"/>
      <c r="EUB94" s="54"/>
      <c r="EUC94" s="54"/>
      <c r="EUD94" s="54"/>
      <c r="EUE94" s="54"/>
      <c r="EUF94" s="54"/>
      <c r="EUG94" s="54"/>
      <c r="EUH94" s="54"/>
      <c r="EUI94" s="54"/>
      <c r="EUJ94" s="54"/>
      <c r="EUK94" s="54"/>
      <c r="EUL94" s="54"/>
      <c r="EUM94" s="54"/>
      <c r="EUN94" s="54"/>
      <c r="EUO94" s="54"/>
      <c r="EUP94" s="54"/>
      <c r="EUQ94" s="54"/>
      <c r="EUR94" s="54"/>
      <c r="EUS94" s="54"/>
      <c r="EUT94" s="54"/>
      <c r="EUU94" s="54"/>
      <c r="EUV94" s="54"/>
      <c r="EUW94" s="54"/>
      <c r="EUX94" s="54"/>
      <c r="EUY94" s="54"/>
      <c r="EUZ94" s="54"/>
      <c r="EVA94" s="54"/>
      <c r="EVB94" s="54"/>
      <c r="EVC94" s="54"/>
      <c r="EVD94" s="54"/>
      <c r="EVE94" s="54"/>
      <c r="EVF94" s="54"/>
      <c r="EVG94" s="54"/>
      <c r="EVH94" s="54"/>
      <c r="EVI94" s="54"/>
      <c r="EVJ94" s="54"/>
      <c r="EVK94" s="54"/>
      <c r="EVL94" s="54"/>
      <c r="EVM94" s="54"/>
      <c r="EVN94" s="54"/>
      <c r="EVO94" s="54"/>
      <c r="EVP94" s="54"/>
      <c r="EVQ94" s="54"/>
      <c r="EVR94" s="54"/>
      <c r="EVS94" s="54"/>
      <c r="EVT94" s="54"/>
      <c r="EVU94" s="54"/>
      <c r="EVV94" s="54"/>
      <c r="EVW94" s="54"/>
      <c r="EVX94" s="54"/>
      <c r="EVY94" s="54"/>
      <c r="EVZ94" s="54"/>
      <c r="EWA94" s="54"/>
      <c r="EWB94" s="54"/>
      <c r="EWC94" s="54"/>
      <c r="EWD94" s="54"/>
      <c r="EWE94" s="54"/>
      <c r="EWF94" s="54"/>
      <c r="EWG94" s="54"/>
      <c r="EWH94" s="54"/>
      <c r="EWI94" s="54"/>
      <c r="EWJ94" s="54"/>
      <c r="EWK94" s="54"/>
      <c r="EWL94" s="54"/>
      <c r="EWM94" s="54"/>
      <c r="EWN94" s="54"/>
      <c r="EWO94" s="54"/>
      <c r="EWP94" s="54"/>
      <c r="EWQ94" s="54"/>
      <c r="EWR94" s="54"/>
      <c r="EWS94" s="54"/>
      <c r="EWT94" s="54"/>
      <c r="EWU94" s="54"/>
      <c r="EWV94" s="54"/>
      <c r="EWW94" s="54"/>
      <c r="EWX94" s="54"/>
      <c r="EWY94" s="54"/>
      <c r="EWZ94" s="54"/>
      <c r="EXA94" s="54"/>
      <c r="EXB94" s="54"/>
      <c r="EXC94" s="54"/>
      <c r="EXD94" s="54"/>
      <c r="EXE94" s="54"/>
      <c r="EXF94" s="54"/>
      <c r="EXG94" s="54"/>
      <c r="EXH94" s="54"/>
      <c r="EXI94" s="54"/>
      <c r="EXJ94" s="54"/>
      <c r="EXK94" s="54"/>
      <c r="EXL94" s="54"/>
      <c r="EXM94" s="54"/>
      <c r="EXN94" s="54"/>
      <c r="EXO94" s="54"/>
      <c r="EXP94" s="54"/>
      <c r="EXQ94" s="54"/>
      <c r="EXR94" s="54"/>
      <c r="EXS94" s="54"/>
      <c r="EXT94" s="54"/>
      <c r="EXU94" s="54"/>
      <c r="EXV94" s="54"/>
      <c r="EXW94" s="54"/>
      <c r="EXX94" s="54"/>
      <c r="EXY94" s="54"/>
      <c r="EXZ94" s="54"/>
      <c r="EYA94" s="54"/>
      <c r="EYB94" s="54"/>
      <c r="EYC94" s="54"/>
      <c r="EYD94" s="54"/>
      <c r="EYE94" s="54"/>
      <c r="EYF94" s="54"/>
      <c r="EYG94" s="54"/>
      <c r="EYH94" s="54"/>
      <c r="EYI94" s="54"/>
      <c r="EYJ94" s="54"/>
      <c r="EYK94" s="54"/>
      <c r="EYL94" s="54"/>
      <c r="EYM94" s="54"/>
      <c r="EYN94" s="54"/>
      <c r="EYO94" s="54"/>
      <c r="EYP94" s="54"/>
      <c r="EYQ94" s="54"/>
      <c r="EYR94" s="54"/>
      <c r="EYS94" s="54"/>
      <c r="EYT94" s="54"/>
      <c r="EYU94" s="54"/>
      <c r="EYV94" s="54"/>
      <c r="EYW94" s="54"/>
      <c r="EYX94" s="54"/>
      <c r="EYY94" s="54"/>
      <c r="EYZ94" s="54"/>
      <c r="EZA94" s="54"/>
      <c r="EZB94" s="54"/>
      <c r="EZC94" s="54"/>
      <c r="EZD94" s="54"/>
      <c r="EZE94" s="54"/>
      <c r="EZF94" s="54"/>
      <c r="EZG94" s="54"/>
      <c r="EZH94" s="54"/>
      <c r="EZI94" s="54"/>
      <c r="EZJ94" s="54"/>
      <c r="EZK94" s="54"/>
      <c r="EZL94" s="54"/>
      <c r="EZM94" s="54"/>
      <c r="EZN94" s="54"/>
      <c r="EZO94" s="54"/>
      <c r="EZP94" s="54"/>
      <c r="EZQ94" s="54"/>
      <c r="EZR94" s="54"/>
      <c r="EZS94" s="54"/>
      <c r="EZT94" s="54"/>
      <c r="EZU94" s="54"/>
      <c r="EZV94" s="54"/>
      <c r="EZW94" s="54"/>
      <c r="EZX94" s="54"/>
      <c r="EZY94" s="54"/>
      <c r="EZZ94" s="54"/>
      <c r="FAA94" s="54"/>
      <c r="FAB94" s="54"/>
      <c r="FAC94" s="54"/>
      <c r="FAD94" s="54"/>
      <c r="FAE94" s="54"/>
      <c r="FAF94" s="54"/>
      <c r="FAG94" s="54"/>
      <c r="FAH94" s="54"/>
      <c r="FAI94" s="54"/>
      <c r="FAJ94" s="54"/>
      <c r="FAK94" s="54"/>
      <c r="FAL94" s="54"/>
      <c r="FAM94" s="54"/>
      <c r="FAN94" s="54"/>
      <c r="FAO94" s="54"/>
      <c r="FAP94" s="54"/>
      <c r="FAQ94" s="54"/>
      <c r="FAR94" s="54"/>
      <c r="FAS94" s="54"/>
      <c r="FAT94" s="54"/>
      <c r="FAU94" s="54"/>
      <c r="FAV94" s="54"/>
      <c r="FAW94" s="54"/>
      <c r="FAX94" s="54"/>
      <c r="FAY94" s="54"/>
      <c r="FAZ94" s="54"/>
      <c r="FBA94" s="54"/>
      <c r="FBB94" s="54"/>
      <c r="FBC94" s="54"/>
      <c r="FBD94" s="54"/>
      <c r="FBE94" s="54"/>
      <c r="FBF94" s="54"/>
      <c r="FBG94" s="54"/>
      <c r="FBH94" s="54"/>
      <c r="FBI94" s="54"/>
      <c r="FBJ94" s="54"/>
      <c r="FBK94" s="54"/>
      <c r="FBL94" s="54"/>
      <c r="FBM94" s="54"/>
      <c r="FBN94" s="54"/>
      <c r="FBO94" s="54"/>
      <c r="FBP94" s="54"/>
      <c r="FBQ94" s="54"/>
      <c r="FBR94" s="54"/>
      <c r="FBS94" s="54"/>
      <c r="FBT94" s="54"/>
      <c r="FBU94" s="54"/>
      <c r="FBV94" s="54"/>
      <c r="FBW94" s="54"/>
      <c r="FBX94" s="54"/>
      <c r="FBY94" s="54"/>
      <c r="FBZ94" s="54"/>
      <c r="FCA94" s="54"/>
      <c r="FCB94" s="54"/>
      <c r="FCC94" s="54"/>
      <c r="FCD94" s="54"/>
      <c r="FCE94" s="54"/>
      <c r="FCF94" s="54"/>
      <c r="FCG94" s="54"/>
      <c r="FCH94" s="54"/>
      <c r="FCI94" s="54"/>
      <c r="FCJ94" s="54"/>
      <c r="FCK94" s="54"/>
      <c r="FCL94" s="54"/>
      <c r="FCM94" s="54"/>
      <c r="FCN94" s="54"/>
      <c r="FCO94" s="54"/>
      <c r="FCP94" s="54"/>
      <c r="FCQ94" s="54"/>
      <c r="FCR94" s="54"/>
      <c r="FCS94" s="54"/>
      <c r="FCT94" s="54"/>
      <c r="FCU94" s="54"/>
      <c r="FCV94" s="54"/>
      <c r="FCW94" s="54"/>
      <c r="FCX94" s="54"/>
      <c r="FCY94" s="54"/>
      <c r="FCZ94" s="54"/>
      <c r="FDA94" s="54"/>
      <c r="FDB94" s="54"/>
      <c r="FDC94" s="54"/>
      <c r="FDD94" s="54"/>
      <c r="FDE94" s="54"/>
      <c r="FDF94" s="54"/>
      <c r="FDG94" s="54"/>
      <c r="FDH94" s="54"/>
      <c r="FDI94" s="54"/>
      <c r="FDJ94" s="54"/>
      <c r="FDK94" s="54"/>
      <c r="FDL94" s="54"/>
      <c r="FDM94" s="54"/>
      <c r="FDN94" s="54"/>
      <c r="FDO94" s="54"/>
      <c r="FDP94" s="54"/>
      <c r="FDQ94" s="54"/>
      <c r="FDR94" s="54"/>
      <c r="FDS94" s="54"/>
      <c r="FDT94" s="54"/>
      <c r="FDU94" s="54"/>
      <c r="FDV94" s="54"/>
      <c r="FDW94" s="54"/>
      <c r="FDX94" s="54"/>
      <c r="FDY94" s="54"/>
      <c r="FDZ94" s="54"/>
      <c r="FEA94" s="54"/>
      <c r="FEB94" s="54"/>
      <c r="FEC94" s="54"/>
      <c r="FED94" s="54"/>
      <c r="FEE94" s="54"/>
      <c r="FEF94" s="54"/>
      <c r="FEG94" s="54"/>
      <c r="FEH94" s="54"/>
      <c r="FEI94" s="54"/>
      <c r="FEJ94" s="54"/>
      <c r="FEK94" s="54"/>
      <c r="FEL94" s="54"/>
      <c r="FEM94" s="54"/>
      <c r="FEN94" s="54"/>
      <c r="FEO94" s="54"/>
      <c r="FEP94" s="54"/>
      <c r="FEQ94" s="54"/>
      <c r="FER94" s="54"/>
      <c r="FES94" s="54"/>
      <c r="FET94" s="54"/>
      <c r="FEU94" s="54"/>
      <c r="FEV94" s="54"/>
      <c r="FEW94" s="54"/>
      <c r="FEX94" s="54"/>
      <c r="FEY94" s="54"/>
      <c r="FEZ94" s="54"/>
      <c r="FFA94" s="54"/>
      <c r="FFB94" s="54"/>
      <c r="FFC94" s="54"/>
      <c r="FFD94" s="54"/>
      <c r="FFE94" s="54"/>
      <c r="FFF94" s="54"/>
      <c r="FFG94" s="54"/>
      <c r="FFH94" s="54"/>
      <c r="FFI94" s="54"/>
      <c r="FFJ94" s="54"/>
      <c r="FFK94" s="54"/>
      <c r="FFL94" s="54"/>
      <c r="FFM94" s="54"/>
      <c r="FFN94" s="54"/>
      <c r="FFO94" s="54"/>
      <c r="FFP94" s="54"/>
      <c r="FFQ94" s="54"/>
      <c r="FFR94" s="54"/>
      <c r="FFS94" s="54"/>
      <c r="FFT94" s="54"/>
      <c r="FFU94" s="54"/>
      <c r="FFV94" s="54"/>
      <c r="FFW94" s="54"/>
      <c r="FFX94" s="54"/>
      <c r="FFY94" s="54"/>
      <c r="FFZ94" s="54"/>
      <c r="FGA94" s="54"/>
      <c r="FGB94" s="54"/>
      <c r="FGC94" s="54"/>
      <c r="FGD94" s="54"/>
      <c r="FGE94" s="54"/>
      <c r="FGF94" s="54"/>
      <c r="FGG94" s="54"/>
      <c r="FGH94" s="54"/>
      <c r="FGI94" s="54"/>
      <c r="FGJ94" s="54"/>
      <c r="FGK94" s="54"/>
      <c r="FGL94" s="54"/>
      <c r="FGM94" s="54"/>
      <c r="FGN94" s="54"/>
      <c r="FGO94" s="54"/>
      <c r="FGP94" s="54"/>
      <c r="FGQ94" s="54"/>
      <c r="FGR94" s="54"/>
      <c r="FGS94" s="54"/>
      <c r="FGT94" s="54"/>
      <c r="FGU94" s="54"/>
      <c r="FGV94" s="54"/>
      <c r="FGW94" s="54"/>
      <c r="FGX94" s="54"/>
      <c r="FGY94" s="54"/>
      <c r="FGZ94" s="54"/>
      <c r="FHA94" s="54"/>
      <c r="FHB94" s="54"/>
      <c r="FHC94" s="54"/>
      <c r="FHD94" s="54"/>
      <c r="FHE94" s="54"/>
      <c r="FHF94" s="54"/>
      <c r="FHG94" s="54"/>
      <c r="FHH94" s="54"/>
      <c r="FHI94" s="54"/>
      <c r="FHJ94" s="54"/>
      <c r="FHK94" s="54"/>
      <c r="FHL94" s="54"/>
      <c r="FHM94" s="54"/>
      <c r="FHN94" s="54"/>
      <c r="FHO94" s="54"/>
      <c r="FHP94" s="54"/>
      <c r="FHQ94" s="54"/>
      <c r="FHR94" s="54"/>
      <c r="FHS94" s="54"/>
      <c r="FHT94" s="54"/>
      <c r="FHU94" s="54"/>
      <c r="FHV94" s="54"/>
      <c r="FHW94" s="54"/>
      <c r="FHX94" s="54"/>
      <c r="FHY94" s="54"/>
      <c r="FHZ94" s="54"/>
      <c r="FIA94" s="54"/>
      <c r="FIB94" s="54"/>
      <c r="FIC94" s="54"/>
      <c r="FID94" s="54"/>
      <c r="FIE94" s="54"/>
      <c r="FIF94" s="54"/>
      <c r="FIG94" s="54"/>
      <c r="FIH94" s="54"/>
      <c r="FII94" s="54"/>
      <c r="FIJ94" s="54"/>
      <c r="FIK94" s="54"/>
      <c r="FIL94" s="54"/>
      <c r="FIM94" s="54"/>
      <c r="FIN94" s="54"/>
      <c r="FIO94" s="54"/>
      <c r="FIP94" s="54"/>
      <c r="FIQ94" s="54"/>
      <c r="FIR94" s="54"/>
      <c r="FIS94" s="54"/>
      <c r="FIT94" s="54"/>
      <c r="FIU94" s="54"/>
      <c r="FIV94" s="54"/>
      <c r="FIW94" s="54"/>
      <c r="FIX94" s="54"/>
      <c r="FIY94" s="54"/>
      <c r="FIZ94" s="54"/>
      <c r="FJA94" s="54"/>
      <c r="FJB94" s="54"/>
      <c r="FJC94" s="54"/>
      <c r="FJD94" s="54"/>
      <c r="FJE94" s="54"/>
      <c r="FJF94" s="54"/>
      <c r="FJG94" s="54"/>
      <c r="FJH94" s="54"/>
      <c r="FJI94" s="54"/>
      <c r="FJJ94" s="54"/>
      <c r="FJK94" s="54"/>
      <c r="FJL94" s="54"/>
      <c r="FJM94" s="54"/>
      <c r="FJN94" s="54"/>
      <c r="FJO94" s="54"/>
      <c r="FJP94" s="54"/>
      <c r="FJQ94" s="54"/>
      <c r="FJR94" s="54"/>
      <c r="FJS94" s="54"/>
      <c r="FJT94" s="54"/>
      <c r="FJU94" s="54"/>
      <c r="FJV94" s="54"/>
      <c r="FJW94" s="54"/>
      <c r="FJX94" s="54"/>
      <c r="FJY94" s="54"/>
      <c r="FJZ94" s="54"/>
      <c r="FKA94" s="54"/>
      <c r="FKB94" s="54"/>
      <c r="FKC94" s="54"/>
      <c r="FKD94" s="54"/>
      <c r="FKE94" s="54"/>
      <c r="FKF94" s="54"/>
      <c r="FKG94" s="54"/>
      <c r="FKH94" s="54"/>
      <c r="FKI94" s="54"/>
      <c r="FKJ94" s="54"/>
      <c r="FKK94" s="54"/>
      <c r="FKL94" s="54"/>
      <c r="FKM94" s="54"/>
      <c r="FKN94" s="54"/>
      <c r="FKO94" s="54"/>
      <c r="FKP94" s="54"/>
      <c r="FKQ94" s="54"/>
      <c r="FKR94" s="54"/>
      <c r="FKS94" s="54"/>
      <c r="FKT94" s="54"/>
      <c r="FKU94" s="54"/>
      <c r="FKV94" s="54"/>
      <c r="FKW94" s="54"/>
      <c r="FKX94" s="54"/>
      <c r="FKY94" s="54"/>
      <c r="FKZ94" s="54"/>
      <c r="FLA94" s="54"/>
      <c r="FLB94" s="54"/>
      <c r="FLC94" s="54"/>
      <c r="FLD94" s="54"/>
      <c r="FLE94" s="54"/>
      <c r="FLF94" s="54"/>
      <c r="FLG94" s="54"/>
      <c r="FLH94" s="54"/>
      <c r="FLI94" s="54"/>
      <c r="FLJ94" s="54"/>
      <c r="FLK94" s="54"/>
      <c r="FLL94" s="54"/>
      <c r="FLM94" s="54"/>
      <c r="FLN94" s="54"/>
      <c r="FLO94" s="54"/>
      <c r="FLP94" s="54"/>
      <c r="FLQ94" s="54"/>
      <c r="FLR94" s="54"/>
      <c r="FLS94" s="54"/>
      <c r="FLT94" s="54"/>
      <c r="FLU94" s="54"/>
      <c r="FLV94" s="54"/>
      <c r="FLW94" s="54"/>
      <c r="FLX94" s="54"/>
      <c r="FLY94" s="54"/>
      <c r="FLZ94" s="54"/>
      <c r="FMA94" s="54"/>
      <c r="FMB94" s="54"/>
      <c r="FMC94" s="54"/>
      <c r="FMD94" s="54"/>
      <c r="FME94" s="54"/>
      <c r="FMF94" s="54"/>
      <c r="FMG94" s="54"/>
      <c r="FMH94" s="54"/>
      <c r="FMI94" s="54"/>
      <c r="FMJ94" s="54"/>
      <c r="FMK94" s="54"/>
      <c r="FML94" s="54"/>
      <c r="FMM94" s="54"/>
      <c r="FMN94" s="54"/>
      <c r="FMO94" s="54"/>
      <c r="FMP94" s="54"/>
      <c r="FMQ94" s="54"/>
      <c r="FMR94" s="54"/>
      <c r="FMS94" s="54"/>
      <c r="FMT94" s="54"/>
      <c r="FMU94" s="54"/>
      <c r="FMV94" s="54"/>
      <c r="FMW94" s="54"/>
      <c r="FMX94" s="54"/>
      <c r="FMY94" s="54"/>
      <c r="FMZ94" s="54"/>
      <c r="FNA94" s="54"/>
      <c r="FNB94" s="54"/>
      <c r="FNC94" s="54"/>
      <c r="FND94" s="54"/>
      <c r="FNE94" s="54"/>
      <c r="FNF94" s="54"/>
      <c r="FNG94" s="54"/>
      <c r="FNH94" s="54"/>
      <c r="FNI94" s="54"/>
      <c r="FNJ94" s="54"/>
      <c r="FNK94" s="54"/>
      <c r="FNL94" s="54"/>
      <c r="FNM94" s="54"/>
      <c r="FNN94" s="54"/>
      <c r="FNO94" s="54"/>
      <c r="FNP94" s="54"/>
      <c r="FNQ94" s="54"/>
      <c r="FNR94" s="54"/>
      <c r="FNS94" s="54"/>
      <c r="FNT94" s="54"/>
      <c r="FNU94" s="54"/>
      <c r="FNV94" s="54"/>
      <c r="FNW94" s="54"/>
      <c r="FNX94" s="54"/>
      <c r="FNY94" s="54"/>
      <c r="FNZ94" s="54"/>
      <c r="FOA94" s="54"/>
      <c r="FOB94" s="54"/>
      <c r="FOC94" s="54"/>
      <c r="FOD94" s="54"/>
      <c r="FOE94" s="54"/>
      <c r="FOF94" s="54"/>
      <c r="FOG94" s="54"/>
      <c r="FOH94" s="54"/>
      <c r="FOI94" s="54"/>
      <c r="FOJ94" s="54"/>
      <c r="FOK94" s="54"/>
      <c r="FOL94" s="54"/>
      <c r="FOM94" s="54"/>
      <c r="FON94" s="54"/>
      <c r="FOO94" s="54"/>
      <c r="FOP94" s="54"/>
      <c r="FOQ94" s="54"/>
      <c r="FOR94" s="54"/>
      <c r="FOS94" s="54"/>
      <c r="FOT94" s="54"/>
      <c r="FOU94" s="54"/>
      <c r="FOV94" s="54"/>
      <c r="FOW94" s="54"/>
      <c r="FOX94" s="54"/>
      <c r="FOY94" s="54"/>
      <c r="FOZ94" s="54"/>
      <c r="FPA94" s="54"/>
      <c r="FPB94" s="54"/>
      <c r="FPC94" s="54"/>
      <c r="FPD94" s="54"/>
      <c r="FPE94" s="54"/>
      <c r="FPF94" s="54"/>
      <c r="FPG94" s="54"/>
      <c r="FPH94" s="54"/>
      <c r="FPI94" s="54"/>
      <c r="FPJ94" s="54"/>
      <c r="FPK94" s="54"/>
      <c r="FPL94" s="54"/>
      <c r="FPM94" s="54"/>
      <c r="FPN94" s="54"/>
      <c r="FPO94" s="54"/>
      <c r="FPP94" s="54"/>
      <c r="FPQ94" s="54"/>
      <c r="FPR94" s="54"/>
      <c r="FPS94" s="54"/>
      <c r="FPT94" s="54"/>
      <c r="FPU94" s="54"/>
      <c r="FPV94" s="54"/>
      <c r="FPW94" s="54"/>
      <c r="FPX94" s="54"/>
      <c r="FPY94" s="54"/>
      <c r="FPZ94" s="54"/>
      <c r="FQA94" s="54"/>
      <c r="FQB94" s="54"/>
      <c r="FQC94" s="54"/>
      <c r="FQD94" s="54"/>
      <c r="FQE94" s="54"/>
      <c r="FQF94" s="54"/>
      <c r="FQG94" s="54"/>
      <c r="FQH94" s="54"/>
      <c r="FQI94" s="54"/>
      <c r="FQJ94" s="54"/>
      <c r="FQK94" s="54"/>
      <c r="FQL94" s="54"/>
      <c r="FQM94" s="54"/>
      <c r="FQN94" s="54"/>
      <c r="FQO94" s="54"/>
      <c r="FQP94" s="54"/>
      <c r="FQQ94" s="54"/>
      <c r="FQR94" s="54"/>
      <c r="FQS94" s="54"/>
      <c r="FQT94" s="54"/>
      <c r="FQU94" s="54"/>
      <c r="FQV94" s="54"/>
      <c r="FQW94" s="54"/>
      <c r="FQX94" s="54"/>
      <c r="FQY94" s="54"/>
      <c r="FQZ94" s="54"/>
      <c r="FRA94" s="54"/>
      <c r="FRB94" s="54"/>
      <c r="FRC94" s="54"/>
      <c r="FRD94" s="54"/>
      <c r="FRE94" s="54"/>
      <c r="FRF94" s="54"/>
      <c r="FRG94" s="54"/>
      <c r="FRH94" s="54"/>
      <c r="FRI94" s="54"/>
      <c r="FRJ94" s="54"/>
      <c r="FRK94" s="54"/>
      <c r="FRL94" s="54"/>
      <c r="FRM94" s="54"/>
      <c r="FRN94" s="54"/>
      <c r="FRO94" s="54"/>
      <c r="FRP94" s="54"/>
      <c r="FRQ94" s="54"/>
      <c r="FRR94" s="54"/>
      <c r="FRS94" s="54"/>
      <c r="FRT94" s="54"/>
      <c r="FRU94" s="54"/>
      <c r="FRV94" s="54"/>
      <c r="FRW94" s="54"/>
      <c r="FRX94" s="54"/>
      <c r="FRY94" s="54"/>
      <c r="FRZ94" s="54"/>
      <c r="FSA94" s="54"/>
      <c r="FSB94" s="54"/>
      <c r="FSC94" s="54"/>
      <c r="FSD94" s="54"/>
      <c r="FSE94" s="54"/>
      <c r="FSF94" s="54"/>
      <c r="FSG94" s="54"/>
      <c r="FSH94" s="54"/>
      <c r="FSI94" s="54"/>
      <c r="FSJ94" s="54"/>
      <c r="FSK94" s="54"/>
      <c r="FSL94" s="54"/>
      <c r="FSM94" s="54"/>
      <c r="FSN94" s="54"/>
      <c r="FSO94" s="54"/>
      <c r="FSP94" s="54"/>
      <c r="FSQ94" s="54"/>
      <c r="FSR94" s="54"/>
      <c r="FSS94" s="54"/>
      <c r="FST94" s="54"/>
      <c r="FSU94" s="54"/>
      <c r="FSV94" s="54"/>
      <c r="FSW94" s="54"/>
      <c r="FSX94" s="54"/>
      <c r="FSY94" s="54"/>
      <c r="FSZ94" s="54"/>
      <c r="FTA94" s="54"/>
      <c r="FTB94" s="54"/>
      <c r="FTC94" s="54"/>
      <c r="FTD94" s="54"/>
      <c r="FTE94" s="54"/>
      <c r="FTF94" s="54"/>
      <c r="FTG94" s="54"/>
      <c r="FTH94" s="54"/>
      <c r="FTI94" s="54"/>
      <c r="FTJ94" s="54"/>
      <c r="FTK94" s="54"/>
      <c r="FTL94" s="54"/>
      <c r="FTM94" s="54"/>
      <c r="FTN94" s="54"/>
      <c r="FTO94" s="54"/>
      <c r="FTP94" s="54"/>
      <c r="FTQ94" s="54"/>
      <c r="FTR94" s="54"/>
      <c r="FTS94" s="54"/>
      <c r="FTT94" s="54"/>
      <c r="FTU94" s="54"/>
      <c r="FTV94" s="54"/>
      <c r="FTW94" s="54"/>
      <c r="FTX94" s="54"/>
      <c r="FTY94" s="54"/>
      <c r="FTZ94" s="54"/>
      <c r="FUA94" s="54"/>
      <c r="FUB94" s="54"/>
      <c r="FUC94" s="54"/>
      <c r="FUD94" s="54"/>
      <c r="FUE94" s="54"/>
      <c r="FUF94" s="54"/>
      <c r="FUG94" s="54"/>
      <c r="FUH94" s="54"/>
      <c r="FUI94" s="54"/>
      <c r="FUJ94" s="54"/>
      <c r="FUK94" s="54"/>
      <c r="FUL94" s="54"/>
      <c r="FUM94" s="54"/>
      <c r="FUN94" s="54"/>
      <c r="FUO94" s="54"/>
      <c r="FUP94" s="54"/>
      <c r="FUQ94" s="54"/>
      <c r="FUR94" s="54"/>
      <c r="FUS94" s="54"/>
      <c r="FUT94" s="54"/>
      <c r="FUU94" s="54"/>
      <c r="FUV94" s="54"/>
      <c r="FUW94" s="54"/>
      <c r="FUX94" s="54"/>
      <c r="FUY94" s="54"/>
      <c r="FUZ94" s="54"/>
      <c r="FVA94" s="54"/>
      <c r="FVB94" s="54"/>
      <c r="FVC94" s="54"/>
      <c r="FVD94" s="54"/>
      <c r="FVE94" s="54"/>
      <c r="FVF94" s="54"/>
      <c r="FVG94" s="54"/>
      <c r="FVH94" s="54"/>
      <c r="FVI94" s="54"/>
      <c r="FVJ94" s="54"/>
      <c r="FVK94" s="54"/>
      <c r="FVL94" s="54"/>
      <c r="FVM94" s="54"/>
      <c r="FVN94" s="54"/>
      <c r="FVO94" s="54"/>
      <c r="FVP94" s="54"/>
      <c r="FVQ94" s="54"/>
      <c r="FVR94" s="54"/>
      <c r="FVS94" s="54"/>
      <c r="FVT94" s="54"/>
      <c r="FVU94" s="54"/>
      <c r="FVV94" s="54"/>
      <c r="FVW94" s="54"/>
      <c r="FVX94" s="54"/>
      <c r="FVY94" s="54"/>
      <c r="FVZ94" s="54"/>
      <c r="FWA94" s="54"/>
      <c r="FWB94" s="54"/>
      <c r="FWC94" s="54"/>
      <c r="FWD94" s="54"/>
      <c r="FWE94" s="54"/>
      <c r="FWF94" s="54"/>
      <c r="FWG94" s="54"/>
      <c r="FWH94" s="54"/>
      <c r="FWI94" s="54"/>
      <c r="FWJ94" s="54"/>
      <c r="FWK94" s="54"/>
      <c r="FWL94" s="54"/>
      <c r="FWM94" s="54"/>
      <c r="FWN94" s="54"/>
      <c r="FWO94" s="54"/>
      <c r="FWP94" s="54"/>
      <c r="FWQ94" s="54"/>
      <c r="FWR94" s="54"/>
      <c r="FWS94" s="54"/>
      <c r="FWT94" s="54"/>
      <c r="FWU94" s="54"/>
      <c r="FWV94" s="54"/>
      <c r="FWW94" s="54"/>
      <c r="FWX94" s="54"/>
      <c r="FWY94" s="54"/>
      <c r="FWZ94" s="54"/>
      <c r="FXA94" s="54"/>
      <c r="FXB94" s="54"/>
      <c r="FXC94" s="54"/>
      <c r="FXD94" s="54"/>
      <c r="FXE94" s="54"/>
      <c r="FXF94" s="54"/>
      <c r="FXG94" s="54"/>
      <c r="FXH94" s="54"/>
      <c r="FXI94" s="54"/>
      <c r="FXJ94" s="54"/>
      <c r="FXK94" s="54"/>
      <c r="FXL94" s="54"/>
      <c r="FXM94" s="54"/>
      <c r="FXN94" s="54"/>
      <c r="FXO94" s="54"/>
      <c r="FXP94" s="54"/>
      <c r="FXQ94" s="54"/>
      <c r="FXR94" s="54"/>
      <c r="FXS94" s="54"/>
      <c r="FXT94" s="54"/>
      <c r="FXU94" s="54"/>
      <c r="FXV94" s="54"/>
      <c r="FXW94" s="54"/>
      <c r="FXX94" s="54"/>
      <c r="FXY94" s="54"/>
      <c r="FXZ94" s="54"/>
      <c r="FYA94" s="54"/>
      <c r="FYB94" s="54"/>
      <c r="FYC94" s="54"/>
      <c r="FYD94" s="54"/>
      <c r="FYE94" s="54"/>
      <c r="FYF94" s="54"/>
      <c r="FYG94" s="54"/>
      <c r="FYH94" s="54"/>
      <c r="FYI94" s="54"/>
      <c r="FYJ94" s="54"/>
      <c r="FYK94" s="54"/>
      <c r="FYL94" s="54"/>
      <c r="FYM94" s="54"/>
      <c r="FYN94" s="54"/>
      <c r="FYO94" s="54"/>
      <c r="FYP94" s="54"/>
      <c r="FYQ94" s="54"/>
      <c r="FYR94" s="54"/>
      <c r="FYS94" s="54"/>
      <c r="FYT94" s="54"/>
      <c r="FYU94" s="54"/>
      <c r="FYV94" s="54"/>
      <c r="FYW94" s="54"/>
      <c r="FYX94" s="54"/>
      <c r="FYY94" s="54"/>
      <c r="FYZ94" s="54"/>
      <c r="FZA94" s="54"/>
      <c r="FZB94" s="54"/>
      <c r="FZC94" s="54"/>
      <c r="FZD94" s="54"/>
      <c r="FZE94" s="54"/>
      <c r="FZF94" s="54"/>
      <c r="FZG94" s="54"/>
      <c r="FZH94" s="54"/>
      <c r="FZI94" s="54"/>
      <c r="FZJ94" s="54"/>
      <c r="FZK94" s="54"/>
      <c r="FZL94" s="54"/>
      <c r="FZM94" s="54"/>
      <c r="FZN94" s="54"/>
      <c r="FZO94" s="54"/>
      <c r="FZP94" s="54"/>
      <c r="FZQ94" s="54"/>
      <c r="FZR94" s="54"/>
      <c r="FZS94" s="54"/>
      <c r="FZT94" s="54"/>
      <c r="FZU94" s="54"/>
      <c r="FZV94" s="54"/>
      <c r="FZW94" s="54"/>
      <c r="FZX94" s="54"/>
      <c r="FZY94" s="54"/>
      <c r="FZZ94" s="54"/>
      <c r="GAA94" s="54"/>
      <c r="GAB94" s="54"/>
      <c r="GAC94" s="54"/>
      <c r="GAD94" s="54"/>
      <c r="GAE94" s="54"/>
      <c r="GAF94" s="54"/>
      <c r="GAG94" s="54"/>
      <c r="GAH94" s="54"/>
      <c r="GAI94" s="54"/>
      <c r="GAJ94" s="54"/>
      <c r="GAK94" s="54"/>
      <c r="GAL94" s="54"/>
      <c r="GAM94" s="54"/>
      <c r="GAN94" s="54"/>
      <c r="GAO94" s="54"/>
      <c r="GAP94" s="54"/>
      <c r="GAQ94" s="54"/>
      <c r="GAR94" s="54"/>
      <c r="GAS94" s="54"/>
      <c r="GAT94" s="54"/>
      <c r="GAU94" s="54"/>
      <c r="GAV94" s="54"/>
      <c r="GAW94" s="54"/>
      <c r="GAX94" s="54"/>
      <c r="GAY94" s="54"/>
      <c r="GAZ94" s="54"/>
      <c r="GBA94" s="54"/>
      <c r="GBB94" s="54"/>
      <c r="GBC94" s="54"/>
      <c r="GBD94" s="54"/>
      <c r="GBE94" s="54"/>
      <c r="GBF94" s="54"/>
      <c r="GBG94" s="54"/>
      <c r="GBH94" s="54"/>
      <c r="GBI94" s="54"/>
      <c r="GBJ94" s="54"/>
      <c r="GBK94" s="54"/>
      <c r="GBL94" s="54"/>
      <c r="GBM94" s="54"/>
      <c r="GBN94" s="54"/>
      <c r="GBO94" s="54"/>
      <c r="GBP94" s="54"/>
      <c r="GBQ94" s="54"/>
      <c r="GBR94" s="54"/>
      <c r="GBS94" s="54"/>
      <c r="GBT94" s="54"/>
      <c r="GBU94" s="54"/>
      <c r="GBV94" s="54"/>
      <c r="GBW94" s="54"/>
      <c r="GBX94" s="54"/>
      <c r="GBY94" s="54"/>
      <c r="GBZ94" s="54"/>
      <c r="GCA94" s="54"/>
      <c r="GCB94" s="54"/>
      <c r="GCC94" s="54"/>
      <c r="GCD94" s="54"/>
      <c r="GCE94" s="54"/>
      <c r="GCF94" s="54"/>
      <c r="GCG94" s="54"/>
      <c r="GCH94" s="54"/>
      <c r="GCI94" s="54"/>
      <c r="GCJ94" s="54"/>
      <c r="GCK94" s="54"/>
      <c r="GCL94" s="54"/>
      <c r="GCM94" s="54"/>
      <c r="GCN94" s="54"/>
      <c r="GCO94" s="54"/>
      <c r="GCP94" s="54"/>
      <c r="GCQ94" s="54"/>
      <c r="GCR94" s="54"/>
      <c r="GCS94" s="54"/>
      <c r="GCT94" s="54"/>
      <c r="GCU94" s="54"/>
      <c r="GCV94" s="54"/>
      <c r="GCW94" s="54"/>
      <c r="GCX94" s="54"/>
      <c r="GCY94" s="54"/>
      <c r="GCZ94" s="54"/>
      <c r="GDA94" s="54"/>
      <c r="GDB94" s="54"/>
      <c r="GDC94" s="54"/>
      <c r="GDD94" s="54"/>
      <c r="GDE94" s="54"/>
      <c r="GDF94" s="54"/>
      <c r="GDG94" s="54"/>
      <c r="GDH94" s="54"/>
      <c r="GDI94" s="54"/>
      <c r="GDJ94" s="54"/>
      <c r="GDK94" s="54"/>
      <c r="GDL94" s="54"/>
      <c r="GDM94" s="54"/>
      <c r="GDN94" s="54"/>
      <c r="GDO94" s="54"/>
      <c r="GDP94" s="54"/>
      <c r="GDQ94" s="54"/>
      <c r="GDR94" s="54"/>
      <c r="GDS94" s="54"/>
      <c r="GDT94" s="54"/>
      <c r="GDU94" s="54"/>
      <c r="GDV94" s="54"/>
      <c r="GDW94" s="54"/>
      <c r="GDX94" s="54"/>
      <c r="GDY94" s="54"/>
      <c r="GDZ94" s="54"/>
      <c r="GEA94" s="54"/>
      <c r="GEB94" s="54"/>
      <c r="GEC94" s="54"/>
      <c r="GED94" s="54"/>
      <c r="GEE94" s="54"/>
      <c r="GEF94" s="54"/>
      <c r="GEG94" s="54"/>
      <c r="GEH94" s="54"/>
      <c r="GEI94" s="54"/>
      <c r="GEJ94" s="54"/>
      <c r="GEK94" s="54"/>
      <c r="GEL94" s="54"/>
      <c r="GEM94" s="54"/>
      <c r="GEN94" s="54"/>
      <c r="GEO94" s="54"/>
      <c r="GEP94" s="54"/>
      <c r="GEQ94" s="54"/>
      <c r="GER94" s="54"/>
      <c r="GES94" s="54"/>
      <c r="GET94" s="54"/>
      <c r="GEU94" s="54"/>
      <c r="GEV94" s="54"/>
      <c r="GEW94" s="54"/>
      <c r="GEX94" s="54"/>
      <c r="GEY94" s="54"/>
      <c r="GEZ94" s="54"/>
      <c r="GFA94" s="54"/>
      <c r="GFB94" s="54"/>
      <c r="GFC94" s="54"/>
      <c r="GFD94" s="54"/>
      <c r="GFE94" s="54"/>
      <c r="GFF94" s="54"/>
      <c r="GFG94" s="54"/>
      <c r="GFH94" s="54"/>
      <c r="GFI94" s="54"/>
      <c r="GFJ94" s="54"/>
      <c r="GFK94" s="54"/>
      <c r="GFL94" s="54"/>
      <c r="GFM94" s="54"/>
      <c r="GFN94" s="54"/>
      <c r="GFO94" s="54"/>
      <c r="GFP94" s="54"/>
      <c r="GFQ94" s="54"/>
      <c r="GFR94" s="54"/>
      <c r="GFS94" s="54"/>
      <c r="GFT94" s="54"/>
      <c r="GFU94" s="54"/>
      <c r="GFV94" s="54"/>
      <c r="GFW94" s="54"/>
      <c r="GFX94" s="54"/>
      <c r="GFY94" s="54"/>
      <c r="GFZ94" s="54"/>
      <c r="GGA94" s="54"/>
      <c r="GGB94" s="54"/>
      <c r="GGC94" s="54"/>
      <c r="GGD94" s="54"/>
      <c r="GGE94" s="54"/>
      <c r="GGF94" s="54"/>
      <c r="GGG94" s="54"/>
      <c r="GGH94" s="54"/>
      <c r="GGI94" s="54"/>
      <c r="GGJ94" s="54"/>
      <c r="GGK94" s="54"/>
      <c r="GGL94" s="54"/>
      <c r="GGM94" s="54"/>
      <c r="GGN94" s="54"/>
      <c r="GGO94" s="54"/>
      <c r="GGP94" s="54"/>
      <c r="GGQ94" s="54"/>
      <c r="GGR94" s="54"/>
      <c r="GGS94" s="54"/>
      <c r="GGT94" s="54"/>
      <c r="GGU94" s="54"/>
      <c r="GGV94" s="54"/>
      <c r="GGW94" s="54"/>
      <c r="GGX94" s="54"/>
      <c r="GGY94" s="54"/>
      <c r="GGZ94" s="54"/>
      <c r="GHA94" s="54"/>
      <c r="GHB94" s="54"/>
      <c r="GHC94" s="54"/>
      <c r="GHD94" s="54"/>
      <c r="GHE94" s="54"/>
      <c r="GHF94" s="54"/>
      <c r="GHG94" s="54"/>
      <c r="GHH94" s="54"/>
      <c r="GHI94" s="54"/>
      <c r="GHJ94" s="54"/>
      <c r="GHK94" s="54"/>
      <c r="GHL94" s="54"/>
      <c r="GHM94" s="54"/>
      <c r="GHN94" s="54"/>
      <c r="GHO94" s="54"/>
      <c r="GHP94" s="54"/>
      <c r="GHQ94" s="54"/>
      <c r="GHR94" s="54"/>
      <c r="GHS94" s="54"/>
      <c r="GHT94" s="54"/>
      <c r="GHU94" s="54"/>
      <c r="GHV94" s="54"/>
      <c r="GHW94" s="54"/>
      <c r="GHX94" s="54"/>
      <c r="GHY94" s="54"/>
      <c r="GHZ94" s="54"/>
      <c r="GIA94" s="54"/>
      <c r="GIB94" s="54"/>
      <c r="GIC94" s="54"/>
      <c r="GID94" s="54"/>
      <c r="GIE94" s="54"/>
      <c r="GIF94" s="54"/>
      <c r="GIG94" s="54"/>
      <c r="GIH94" s="54"/>
      <c r="GII94" s="54"/>
      <c r="GIJ94" s="54"/>
      <c r="GIK94" s="54"/>
      <c r="GIL94" s="54"/>
      <c r="GIM94" s="54"/>
      <c r="GIN94" s="54"/>
      <c r="GIO94" s="54"/>
      <c r="GIP94" s="54"/>
      <c r="GIQ94" s="54"/>
      <c r="GIR94" s="54"/>
      <c r="GIS94" s="54"/>
      <c r="GIT94" s="54"/>
      <c r="GIU94" s="54"/>
      <c r="GIV94" s="54"/>
      <c r="GIW94" s="54"/>
      <c r="GIX94" s="54"/>
      <c r="GIY94" s="54"/>
      <c r="GIZ94" s="54"/>
      <c r="GJA94" s="54"/>
      <c r="GJB94" s="54"/>
      <c r="GJC94" s="54"/>
      <c r="GJD94" s="54"/>
      <c r="GJE94" s="54"/>
      <c r="GJF94" s="54"/>
      <c r="GJG94" s="54"/>
      <c r="GJH94" s="54"/>
      <c r="GJI94" s="54"/>
      <c r="GJJ94" s="54"/>
      <c r="GJK94" s="54"/>
      <c r="GJL94" s="54"/>
      <c r="GJM94" s="54"/>
      <c r="GJN94" s="54"/>
      <c r="GJO94" s="54"/>
      <c r="GJP94" s="54"/>
      <c r="GJQ94" s="54"/>
      <c r="GJR94" s="54"/>
      <c r="GJS94" s="54"/>
      <c r="GJT94" s="54"/>
      <c r="GJU94" s="54"/>
      <c r="GJV94" s="54"/>
      <c r="GJW94" s="54"/>
      <c r="GJX94" s="54"/>
      <c r="GJY94" s="54"/>
      <c r="GJZ94" s="54"/>
      <c r="GKA94" s="54"/>
      <c r="GKB94" s="54"/>
      <c r="GKC94" s="54"/>
      <c r="GKD94" s="54"/>
      <c r="GKE94" s="54"/>
      <c r="GKF94" s="54"/>
      <c r="GKG94" s="54"/>
      <c r="GKH94" s="54"/>
      <c r="GKI94" s="54"/>
      <c r="GKJ94" s="54"/>
      <c r="GKK94" s="54"/>
      <c r="GKL94" s="54"/>
      <c r="GKM94" s="54"/>
      <c r="GKN94" s="54"/>
      <c r="GKO94" s="54"/>
      <c r="GKP94" s="54"/>
      <c r="GKQ94" s="54"/>
      <c r="GKR94" s="54"/>
      <c r="GKS94" s="54"/>
      <c r="GKT94" s="54"/>
      <c r="GKU94" s="54"/>
      <c r="GKV94" s="54"/>
      <c r="GKW94" s="54"/>
      <c r="GKX94" s="54"/>
      <c r="GKY94" s="54"/>
      <c r="GKZ94" s="54"/>
      <c r="GLA94" s="54"/>
      <c r="GLB94" s="54"/>
      <c r="GLC94" s="54"/>
      <c r="GLD94" s="54"/>
      <c r="GLE94" s="54"/>
      <c r="GLF94" s="54"/>
      <c r="GLG94" s="54"/>
      <c r="GLH94" s="54"/>
      <c r="GLI94" s="54"/>
      <c r="GLJ94" s="54"/>
      <c r="GLK94" s="54"/>
      <c r="GLL94" s="54"/>
      <c r="GLM94" s="54"/>
      <c r="GLN94" s="54"/>
      <c r="GLO94" s="54"/>
      <c r="GLP94" s="54"/>
      <c r="GLQ94" s="54"/>
      <c r="GLR94" s="54"/>
      <c r="GLS94" s="54"/>
      <c r="GLT94" s="54"/>
      <c r="GLU94" s="54"/>
      <c r="GLV94" s="54"/>
      <c r="GLW94" s="54"/>
      <c r="GLX94" s="54"/>
      <c r="GLY94" s="54"/>
      <c r="GLZ94" s="54"/>
      <c r="GMA94" s="54"/>
      <c r="GMB94" s="54"/>
      <c r="GMC94" s="54"/>
      <c r="GMD94" s="54"/>
      <c r="GME94" s="54"/>
      <c r="GMF94" s="54"/>
      <c r="GMG94" s="54"/>
      <c r="GMH94" s="54"/>
      <c r="GMI94" s="54"/>
      <c r="GMJ94" s="54"/>
      <c r="GMK94" s="54"/>
      <c r="GML94" s="54"/>
      <c r="GMM94" s="54"/>
      <c r="GMN94" s="54"/>
      <c r="GMO94" s="54"/>
      <c r="GMP94" s="54"/>
      <c r="GMQ94" s="54"/>
      <c r="GMR94" s="54"/>
      <c r="GMS94" s="54"/>
      <c r="GMT94" s="54"/>
      <c r="GMU94" s="54"/>
      <c r="GMV94" s="54"/>
      <c r="GMW94" s="54"/>
      <c r="GMX94" s="54"/>
      <c r="GMY94" s="54"/>
      <c r="GMZ94" s="54"/>
      <c r="GNA94" s="54"/>
      <c r="GNB94" s="54"/>
      <c r="GNC94" s="54"/>
      <c r="GND94" s="54"/>
      <c r="GNE94" s="54"/>
      <c r="GNF94" s="54"/>
      <c r="GNG94" s="54"/>
      <c r="GNH94" s="54"/>
      <c r="GNI94" s="54"/>
      <c r="GNJ94" s="54"/>
      <c r="GNK94" s="54"/>
      <c r="GNL94" s="54"/>
      <c r="GNM94" s="54"/>
      <c r="GNN94" s="54"/>
      <c r="GNO94" s="54"/>
      <c r="GNP94" s="54"/>
      <c r="GNQ94" s="54"/>
      <c r="GNR94" s="54"/>
      <c r="GNS94" s="54"/>
      <c r="GNT94" s="54"/>
      <c r="GNU94" s="54"/>
      <c r="GNV94" s="54"/>
      <c r="GNW94" s="54"/>
      <c r="GNX94" s="54"/>
      <c r="GNY94" s="54"/>
      <c r="GNZ94" s="54"/>
      <c r="GOA94" s="54"/>
      <c r="GOB94" s="54"/>
      <c r="GOC94" s="54"/>
      <c r="GOD94" s="54"/>
      <c r="GOE94" s="54"/>
      <c r="GOF94" s="54"/>
      <c r="GOG94" s="54"/>
      <c r="GOH94" s="54"/>
      <c r="GOI94" s="54"/>
      <c r="GOJ94" s="54"/>
      <c r="GOK94" s="54"/>
      <c r="GOL94" s="54"/>
      <c r="GOM94" s="54"/>
      <c r="GON94" s="54"/>
      <c r="GOO94" s="54"/>
      <c r="GOP94" s="54"/>
      <c r="GOQ94" s="54"/>
      <c r="GOR94" s="54"/>
      <c r="GOS94" s="54"/>
      <c r="GOT94" s="54"/>
      <c r="GOU94" s="54"/>
      <c r="GOV94" s="54"/>
      <c r="GOW94" s="54"/>
      <c r="GOX94" s="54"/>
      <c r="GOY94" s="54"/>
      <c r="GOZ94" s="54"/>
      <c r="GPA94" s="54"/>
      <c r="GPB94" s="54"/>
      <c r="GPC94" s="54"/>
      <c r="GPD94" s="54"/>
      <c r="GPE94" s="54"/>
      <c r="GPF94" s="54"/>
      <c r="GPG94" s="54"/>
      <c r="GPH94" s="54"/>
      <c r="GPI94" s="54"/>
      <c r="GPJ94" s="54"/>
      <c r="GPK94" s="54"/>
      <c r="GPL94" s="54"/>
      <c r="GPM94" s="54"/>
      <c r="GPN94" s="54"/>
      <c r="GPO94" s="54"/>
      <c r="GPP94" s="54"/>
      <c r="GPQ94" s="54"/>
      <c r="GPR94" s="54"/>
      <c r="GPS94" s="54"/>
      <c r="GPT94" s="54"/>
      <c r="GPU94" s="54"/>
      <c r="GPV94" s="54"/>
      <c r="GPW94" s="54"/>
      <c r="GPX94" s="54"/>
      <c r="GPY94" s="54"/>
      <c r="GPZ94" s="54"/>
      <c r="GQA94" s="54"/>
      <c r="GQB94" s="54"/>
      <c r="GQC94" s="54"/>
      <c r="GQD94" s="54"/>
      <c r="GQE94" s="54"/>
      <c r="GQF94" s="54"/>
      <c r="GQG94" s="54"/>
      <c r="GQH94" s="54"/>
      <c r="GQI94" s="54"/>
      <c r="GQJ94" s="54"/>
      <c r="GQK94" s="54"/>
      <c r="GQL94" s="54"/>
      <c r="GQM94" s="54"/>
      <c r="GQN94" s="54"/>
      <c r="GQO94" s="54"/>
      <c r="GQP94" s="54"/>
      <c r="GQQ94" s="54"/>
      <c r="GQR94" s="54"/>
      <c r="GQS94" s="54"/>
      <c r="GQT94" s="54"/>
      <c r="GQU94" s="54"/>
      <c r="GQV94" s="54"/>
      <c r="GQW94" s="54"/>
      <c r="GQX94" s="54"/>
      <c r="GQY94" s="54"/>
      <c r="GQZ94" s="54"/>
      <c r="GRA94" s="54"/>
      <c r="GRB94" s="54"/>
      <c r="GRC94" s="54"/>
      <c r="GRD94" s="54"/>
      <c r="GRE94" s="54"/>
      <c r="GRF94" s="54"/>
      <c r="GRG94" s="54"/>
      <c r="GRH94" s="54"/>
      <c r="GRI94" s="54"/>
      <c r="GRJ94" s="54"/>
      <c r="GRK94" s="54"/>
      <c r="GRL94" s="54"/>
      <c r="GRM94" s="54"/>
      <c r="GRN94" s="54"/>
      <c r="GRO94" s="54"/>
      <c r="GRP94" s="54"/>
      <c r="GRQ94" s="54"/>
      <c r="GRR94" s="54"/>
      <c r="GRS94" s="54"/>
      <c r="GRT94" s="54"/>
      <c r="GRU94" s="54"/>
      <c r="GRV94" s="54"/>
      <c r="GRW94" s="54"/>
      <c r="GRX94" s="54"/>
      <c r="GRY94" s="54"/>
      <c r="GRZ94" s="54"/>
      <c r="GSA94" s="54"/>
      <c r="GSB94" s="54"/>
      <c r="GSC94" s="54"/>
      <c r="GSD94" s="54"/>
      <c r="GSE94" s="54"/>
      <c r="GSF94" s="54"/>
      <c r="GSG94" s="54"/>
      <c r="GSH94" s="54"/>
      <c r="GSI94" s="54"/>
      <c r="GSJ94" s="54"/>
      <c r="GSK94" s="54"/>
      <c r="GSL94" s="54"/>
      <c r="GSM94" s="54"/>
      <c r="GSN94" s="54"/>
      <c r="GSO94" s="54"/>
      <c r="GSP94" s="54"/>
      <c r="GSQ94" s="54"/>
      <c r="GSR94" s="54"/>
      <c r="GSS94" s="54"/>
      <c r="GST94" s="54"/>
      <c r="GSU94" s="54"/>
      <c r="GSV94" s="54"/>
      <c r="GSW94" s="54"/>
      <c r="GSX94" s="54"/>
      <c r="GSY94" s="54"/>
      <c r="GSZ94" s="54"/>
      <c r="GTA94" s="54"/>
      <c r="GTB94" s="54"/>
      <c r="GTC94" s="54"/>
      <c r="GTD94" s="54"/>
      <c r="GTE94" s="54"/>
      <c r="GTF94" s="54"/>
      <c r="GTG94" s="54"/>
      <c r="GTH94" s="54"/>
      <c r="GTI94" s="54"/>
      <c r="GTJ94" s="54"/>
      <c r="GTK94" s="54"/>
      <c r="GTL94" s="54"/>
      <c r="GTM94" s="54"/>
      <c r="GTN94" s="54"/>
      <c r="GTO94" s="54"/>
      <c r="GTP94" s="54"/>
      <c r="GTQ94" s="54"/>
      <c r="GTR94" s="54"/>
      <c r="GTS94" s="54"/>
      <c r="GTT94" s="54"/>
      <c r="GTU94" s="54"/>
      <c r="GTV94" s="54"/>
      <c r="GTW94" s="54"/>
      <c r="GTX94" s="54"/>
      <c r="GTY94" s="54"/>
      <c r="GTZ94" s="54"/>
      <c r="GUA94" s="54"/>
      <c r="GUB94" s="54"/>
      <c r="GUC94" s="54"/>
      <c r="GUD94" s="54"/>
      <c r="GUE94" s="54"/>
      <c r="GUF94" s="54"/>
      <c r="GUG94" s="54"/>
      <c r="GUH94" s="54"/>
      <c r="GUI94" s="54"/>
      <c r="GUJ94" s="54"/>
      <c r="GUK94" s="54"/>
      <c r="GUL94" s="54"/>
      <c r="GUM94" s="54"/>
      <c r="GUN94" s="54"/>
      <c r="GUO94" s="54"/>
      <c r="GUP94" s="54"/>
      <c r="GUQ94" s="54"/>
      <c r="GUR94" s="54"/>
      <c r="GUS94" s="54"/>
      <c r="GUT94" s="54"/>
      <c r="GUU94" s="54"/>
      <c r="GUV94" s="54"/>
      <c r="GUW94" s="54"/>
      <c r="GUX94" s="54"/>
      <c r="GUY94" s="54"/>
      <c r="GUZ94" s="54"/>
      <c r="GVA94" s="54"/>
      <c r="GVB94" s="54"/>
      <c r="GVC94" s="54"/>
      <c r="GVD94" s="54"/>
      <c r="GVE94" s="54"/>
      <c r="GVF94" s="54"/>
      <c r="GVG94" s="54"/>
      <c r="GVH94" s="54"/>
      <c r="GVI94" s="54"/>
      <c r="GVJ94" s="54"/>
      <c r="GVK94" s="54"/>
      <c r="GVL94" s="54"/>
      <c r="GVM94" s="54"/>
      <c r="GVN94" s="54"/>
      <c r="GVO94" s="54"/>
      <c r="GVP94" s="54"/>
      <c r="GVQ94" s="54"/>
      <c r="GVR94" s="54"/>
      <c r="GVS94" s="54"/>
      <c r="GVT94" s="54"/>
      <c r="GVU94" s="54"/>
      <c r="GVV94" s="54"/>
      <c r="GVW94" s="54"/>
      <c r="GVX94" s="54"/>
      <c r="GVY94" s="54"/>
      <c r="GVZ94" s="54"/>
      <c r="GWA94" s="54"/>
      <c r="GWB94" s="54"/>
      <c r="GWC94" s="54"/>
      <c r="GWD94" s="54"/>
      <c r="GWE94" s="54"/>
      <c r="GWF94" s="54"/>
      <c r="GWG94" s="54"/>
      <c r="GWH94" s="54"/>
      <c r="GWI94" s="54"/>
      <c r="GWJ94" s="54"/>
      <c r="GWK94" s="54"/>
      <c r="GWL94" s="54"/>
      <c r="GWM94" s="54"/>
      <c r="GWN94" s="54"/>
      <c r="GWO94" s="54"/>
      <c r="GWP94" s="54"/>
      <c r="GWQ94" s="54"/>
      <c r="GWR94" s="54"/>
      <c r="GWS94" s="54"/>
      <c r="GWT94" s="54"/>
      <c r="GWU94" s="54"/>
      <c r="GWV94" s="54"/>
      <c r="GWW94" s="54"/>
      <c r="GWX94" s="54"/>
      <c r="GWY94" s="54"/>
      <c r="GWZ94" s="54"/>
      <c r="GXA94" s="54"/>
      <c r="GXB94" s="54"/>
      <c r="GXC94" s="54"/>
      <c r="GXD94" s="54"/>
      <c r="GXE94" s="54"/>
      <c r="GXF94" s="54"/>
      <c r="GXG94" s="54"/>
      <c r="GXH94" s="54"/>
      <c r="GXI94" s="54"/>
      <c r="GXJ94" s="54"/>
      <c r="GXK94" s="54"/>
      <c r="GXL94" s="54"/>
      <c r="GXM94" s="54"/>
      <c r="GXN94" s="54"/>
      <c r="GXO94" s="54"/>
      <c r="GXP94" s="54"/>
      <c r="GXQ94" s="54"/>
      <c r="GXR94" s="54"/>
      <c r="GXS94" s="54"/>
      <c r="GXT94" s="54"/>
      <c r="GXU94" s="54"/>
      <c r="GXV94" s="54"/>
      <c r="GXW94" s="54"/>
      <c r="GXX94" s="54"/>
      <c r="GXY94" s="54"/>
      <c r="GXZ94" s="54"/>
      <c r="GYA94" s="54"/>
      <c r="GYB94" s="54"/>
      <c r="GYC94" s="54"/>
      <c r="GYD94" s="54"/>
      <c r="GYE94" s="54"/>
      <c r="GYF94" s="54"/>
      <c r="GYG94" s="54"/>
      <c r="GYH94" s="54"/>
      <c r="GYI94" s="54"/>
      <c r="GYJ94" s="54"/>
      <c r="GYK94" s="54"/>
      <c r="GYL94" s="54"/>
      <c r="GYM94" s="54"/>
      <c r="GYN94" s="54"/>
      <c r="GYO94" s="54"/>
      <c r="GYP94" s="54"/>
      <c r="GYQ94" s="54"/>
      <c r="GYR94" s="54"/>
      <c r="GYS94" s="54"/>
      <c r="GYT94" s="54"/>
      <c r="GYU94" s="54"/>
      <c r="GYV94" s="54"/>
      <c r="GYW94" s="54"/>
      <c r="GYX94" s="54"/>
      <c r="GYY94" s="54"/>
      <c r="GYZ94" s="54"/>
      <c r="GZA94" s="54"/>
      <c r="GZB94" s="54"/>
      <c r="GZC94" s="54"/>
      <c r="GZD94" s="54"/>
      <c r="GZE94" s="54"/>
      <c r="GZF94" s="54"/>
      <c r="GZG94" s="54"/>
      <c r="GZH94" s="54"/>
      <c r="GZI94" s="54"/>
      <c r="GZJ94" s="54"/>
      <c r="GZK94" s="54"/>
      <c r="GZL94" s="54"/>
      <c r="GZM94" s="54"/>
      <c r="GZN94" s="54"/>
      <c r="GZO94" s="54"/>
      <c r="GZP94" s="54"/>
      <c r="GZQ94" s="54"/>
      <c r="GZR94" s="54"/>
      <c r="GZS94" s="54"/>
      <c r="GZT94" s="54"/>
      <c r="GZU94" s="54"/>
      <c r="GZV94" s="54"/>
      <c r="GZW94" s="54"/>
      <c r="GZX94" s="54"/>
      <c r="GZY94" s="54"/>
      <c r="GZZ94" s="54"/>
      <c r="HAA94" s="54"/>
      <c r="HAB94" s="54"/>
      <c r="HAC94" s="54"/>
      <c r="HAD94" s="54"/>
      <c r="HAE94" s="54"/>
      <c r="HAF94" s="54"/>
      <c r="HAG94" s="54"/>
      <c r="HAH94" s="54"/>
      <c r="HAI94" s="54"/>
      <c r="HAJ94" s="54"/>
      <c r="HAK94" s="54"/>
      <c r="HAL94" s="54"/>
      <c r="HAM94" s="54"/>
      <c r="HAN94" s="54"/>
      <c r="HAO94" s="54"/>
      <c r="HAP94" s="54"/>
      <c r="HAQ94" s="54"/>
      <c r="HAR94" s="54"/>
      <c r="HAS94" s="54"/>
      <c r="HAT94" s="54"/>
      <c r="HAU94" s="54"/>
      <c r="HAV94" s="54"/>
      <c r="HAW94" s="54"/>
      <c r="HAX94" s="54"/>
      <c r="HAY94" s="54"/>
      <c r="HAZ94" s="54"/>
      <c r="HBA94" s="54"/>
      <c r="HBB94" s="54"/>
      <c r="HBC94" s="54"/>
      <c r="HBD94" s="54"/>
      <c r="HBE94" s="54"/>
      <c r="HBF94" s="54"/>
      <c r="HBG94" s="54"/>
      <c r="HBH94" s="54"/>
      <c r="HBI94" s="54"/>
      <c r="HBJ94" s="54"/>
      <c r="HBK94" s="54"/>
      <c r="HBL94" s="54"/>
      <c r="HBM94" s="54"/>
      <c r="HBN94" s="54"/>
      <c r="HBO94" s="54"/>
      <c r="HBP94" s="54"/>
      <c r="HBQ94" s="54"/>
      <c r="HBR94" s="54"/>
      <c r="HBS94" s="54"/>
      <c r="HBT94" s="54"/>
      <c r="HBU94" s="54"/>
      <c r="HBV94" s="54"/>
      <c r="HBW94" s="54"/>
      <c r="HBX94" s="54"/>
      <c r="HBY94" s="54"/>
      <c r="HBZ94" s="54"/>
      <c r="HCA94" s="54"/>
      <c r="HCB94" s="54"/>
      <c r="HCC94" s="54"/>
      <c r="HCD94" s="54"/>
      <c r="HCE94" s="54"/>
      <c r="HCF94" s="54"/>
      <c r="HCG94" s="54"/>
      <c r="HCH94" s="54"/>
      <c r="HCI94" s="54"/>
      <c r="HCJ94" s="54"/>
      <c r="HCK94" s="54"/>
      <c r="HCL94" s="54"/>
      <c r="HCM94" s="54"/>
      <c r="HCN94" s="54"/>
      <c r="HCO94" s="54"/>
      <c r="HCP94" s="54"/>
      <c r="HCQ94" s="54"/>
      <c r="HCR94" s="54"/>
      <c r="HCS94" s="54"/>
      <c r="HCT94" s="54"/>
      <c r="HCU94" s="54"/>
      <c r="HCV94" s="54"/>
      <c r="HCW94" s="54"/>
      <c r="HCX94" s="54"/>
      <c r="HCY94" s="54"/>
      <c r="HCZ94" s="54"/>
      <c r="HDA94" s="54"/>
      <c r="HDB94" s="54"/>
      <c r="HDC94" s="54"/>
      <c r="HDD94" s="54"/>
      <c r="HDE94" s="54"/>
      <c r="HDF94" s="54"/>
      <c r="HDG94" s="54"/>
      <c r="HDH94" s="54"/>
      <c r="HDI94" s="54"/>
      <c r="HDJ94" s="54"/>
      <c r="HDK94" s="54"/>
      <c r="HDL94" s="54"/>
      <c r="HDM94" s="54"/>
      <c r="HDN94" s="54"/>
      <c r="HDO94" s="54"/>
      <c r="HDP94" s="54"/>
      <c r="HDQ94" s="54"/>
      <c r="HDR94" s="54"/>
      <c r="HDS94" s="54"/>
      <c r="HDT94" s="54"/>
      <c r="HDU94" s="54"/>
      <c r="HDV94" s="54"/>
      <c r="HDW94" s="54"/>
      <c r="HDX94" s="54"/>
      <c r="HDY94" s="54"/>
      <c r="HDZ94" s="54"/>
      <c r="HEA94" s="54"/>
      <c r="HEB94" s="54"/>
      <c r="HEC94" s="54"/>
      <c r="HED94" s="54"/>
      <c r="HEE94" s="54"/>
      <c r="HEF94" s="54"/>
      <c r="HEG94" s="54"/>
      <c r="HEH94" s="54"/>
      <c r="HEI94" s="54"/>
      <c r="HEJ94" s="54"/>
      <c r="HEK94" s="54"/>
      <c r="HEL94" s="54"/>
      <c r="HEM94" s="54"/>
      <c r="HEN94" s="54"/>
      <c r="HEO94" s="54"/>
      <c r="HEP94" s="54"/>
      <c r="HEQ94" s="54"/>
      <c r="HER94" s="54"/>
      <c r="HES94" s="54"/>
      <c r="HET94" s="54"/>
      <c r="HEU94" s="54"/>
      <c r="HEV94" s="54"/>
      <c r="HEW94" s="54"/>
      <c r="HEX94" s="54"/>
      <c r="HEY94" s="54"/>
      <c r="HEZ94" s="54"/>
      <c r="HFA94" s="54"/>
      <c r="HFB94" s="54"/>
      <c r="HFC94" s="54"/>
      <c r="HFD94" s="54"/>
      <c r="HFE94" s="54"/>
      <c r="HFF94" s="54"/>
      <c r="HFG94" s="54"/>
      <c r="HFH94" s="54"/>
      <c r="HFI94" s="54"/>
      <c r="HFJ94" s="54"/>
      <c r="HFK94" s="54"/>
      <c r="HFL94" s="54"/>
      <c r="HFM94" s="54"/>
      <c r="HFN94" s="54"/>
      <c r="HFO94" s="54"/>
      <c r="HFP94" s="54"/>
      <c r="HFQ94" s="54"/>
      <c r="HFR94" s="54"/>
      <c r="HFS94" s="54"/>
      <c r="HFT94" s="54"/>
      <c r="HFU94" s="54"/>
      <c r="HFV94" s="54"/>
      <c r="HFW94" s="54"/>
      <c r="HFX94" s="54"/>
      <c r="HFY94" s="54"/>
      <c r="HFZ94" s="54"/>
      <c r="HGA94" s="54"/>
      <c r="HGB94" s="54"/>
      <c r="HGC94" s="54"/>
      <c r="HGD94" s="54"/>
      <c r="HGE94" s="54"/>
      <c r="HGF94" s="54"/>
      <c r="HGG94" s="54"/>
      <c r="HGH94" s="54"/>
      <c r="HGI94" s="54"/>
      <c r="HGJ94" s="54"/>
      <c r="HGK94" s="54"/>
      <c r="HGL94" s="54"/>
      <c r="HGM94" s="54"/>
      <c r="HGN94" s="54"/>
      <c r="HGO94" s="54"/>
      <c r="HGP94" s="54"/>
      <c r="HGQ94" s="54"/>
      <c r="HGR94" s="54"/>
      <c r="HGS94" s="54"/>
      <c r="HGT94" s="54"/>
      <c r="HGU94" s="54"/>
      <c r="HGV94" s="54"/>
      <c r="HGW94" s="54"/>
      <c r="HGX94" s="54"/>
      <c r="HGY94" s="54"/>
      <c r="HGZ94" s="54"/>
      <c r="HHA94" s="54"/>
      <c r="HHB94" s="54"/>
      <c r="HHC94" s="54"/>
      <c r="HHD94" s="54"/>
      <c r="HHE94" s="54"/>
      <c r="HHF94" s="54"/>
      <c r="HHG94" s="54"/>
      <c r="HHH94" s="54"/>
      <c r="HHI94" s="54"/>
      <c r="HHJ94" s="54"/>
      <c r="HHK94" s="54"/>
      <c r="HHL94" s="54"/>
      <c r="HHM94" s="54"/>
      <c r="HHN94" s="54"/>
      <c r="HHO94" s="54"/>
      <c r="HHP94" s="54"/>
      <c r="HHQ94" s="54"/>
      <c r="HHR94" s="54"/>
      <c r="HHS94" s="54"/>
      <c r="HHT94" s="54"/>
      <c r="HHU94" s="54"/>
      <c r="HHV94" s="54"/>
      <c r="HHW94" s="54"/>
      <c r="HHX94" s="54"/>
      <c r="HHY94" s="54"/>
      <c r="HHZ94" s="54"/>
      <c r="HIA94" s="54"/>
      <c r="HIB94" s="54"/>
      <c r="HIC94" s="54"/>
      <c r="HID94" s="54"/>
      <c r="HIE94" s="54"/>
      <c r="HIF94" s="54"/>
      <c r="HIG94" s="54"/>
      <c r="HIH94" s="54"/>
      <c r="HII94" s="54"/>
      <c r="HIJ94" s="54"/>
      <c r="HIK94" s="54"/>
      <c r="HIL94" s="54"/>
      <c r="HIM94" s="54"/>
      <c r="HIN94" s="54"/>
      <c r="HIO94" s="54"/>
      <c r="HIP94" s="54"/>
      <c r="HIQ94" s="54"/>
      <c r="HIR94" s="54"/>
      <c r="HIS94" s="54"/>
      <c r="HIT94" s="54"/>
      <c r="HIU94" s="54"/>
      <c r="HIV94" s="54"/>
      <c r="HIW94" s="54"/>
      <c r="HIX94" s="54"/>
      <c r="HIY94" s="54"/>
      <c r="HIZ94" s="54"/>
      <c r="HJA94" s="54"/>
      <c r="HJB94" s="54"/>
      <c r="HJC94" s="54"/>
      <c r="HJD94" s="54"/>
      <c r="HJE94" s="54"/>
      <c r="HJF94" s="54"/>
      <c r="HJG94" s="54"/>
      <c r="HJH94" s="54"/>
      <c r="HJI94" s="54"/>
      <c r="HJJ94" s="54"/>
      <c r="HJK94" s="54"/>
      <c r="HJL94" s="54"/>
      <c r="HJM94" s="54"/>
      <c r="HJN94" s="54"/>
      <c r="HJO94" s="54"/>
      <c r="HJP94" s="54"/>
      <c r="HJQ94" s="54"/>
      <c r="HJR94" s="54"/>
      <c r="HJS94" s="54"/>
      <c r="HJT94" s="54"/>
      <c r="HJU94" s="54"/>
      <c r="HJV94" s="54"/>
      <c r="HJW94" s="54"/>
      <c r="HJX94" s="54"/>
      <c r="HJY94" s="54"/>
      <c r="HJZ94" s="54"/>
      <c r="HKA94" s="54"/>
      <c r="HKB94" s="54"/>
      <c r="HKC94" s="54"/>
      <c r="HKD94" s="54"/>
      <c r="HKE94" s="54"/>
      <c r="HKF94" s="54"/>
      <c r="HKG94" s="54"/>
      <c r="HKH94" s="54"/>
      <c r="HKI94" s="54"/>
      <c r="HKJ94" s="54"/>
      <c r="HKK94" s="54"/>
      <c r="HKL94" s="54"/>
      <c r="HKM94" s="54"/>
      <c r="HKN94" s="54"/>
      <c r="HKO94" s="54"/>
      <c r="HKP94" s="54"/>
      <c r="HKQ94" s="54"/>
      <c r="HKR94" s="54"/>
      <c r="HKS94" s="54"/>
      <c r="HKT94" s="54"/>
      <c r="HKU94" s="54"/>
      <c r="HKV94" s="54"/>
      <c r="HKW94" s="54"/>
      <c r="HKX94" s="54"/>
      <c r="HKY94" s="54"/>
      <c r="HKZ94" s="54"/>
      <c r="HLA94" s="54"/>
      <c r="HLB94" s="54"/>
      <c r="HLC94" s="54"/>
      <c r="HLD94" s="54"/>
      <c r="HLE94" s="54"/>
      <c r="HLF94" s="54"/>
      <c r="HLG94" s="54"/>
      <c r="HLH94" s="54"/>
      <c r="HLI94" s="54"/>
      <c r="HLJ94" s="54"/>
      <c r="HLK94" s="54"/>
      <c r="HLL94" s="54"/>
      <c r="HLM94" s="54"/>
      <c r="HLN94" s="54"/>
      <c r="HLO94" s="54"/>
      <c r="HLP94" s="54"/>
      <c r="HLQ94" s="54"/>
      <c r="HLR94" s="54"/>
      <c r="HLS94" s="54"/>
      <c r="HLT94" s="54"/>
      <c r="HLU94" s="54"/>
      <c r="HLV94" s="54"/>
      <c r="HLW94" s="54"/>
      <c r="HLX94" s="54"/>
      <c r="HLY94" s="54"/>
      <c r="HLZ94" s="54"/>
      <c r="HMA94" s="54"/>
      <c r="HMB94" s="54"/>
      <c r="HMC94" s="54"/>
      <c r="HMD94" s="54"/>
      <c r="HME94" s="54"/>
      <c r="HMF94" s="54"/>
      <c r="HMG94" s="54"/>
      <c r="HMH94" s="54"/>
      <c r="HMI94" s="54"/>
      <c r="HMJ94" s="54"/>
      <c r="HMK94" s="54"/>
      <c r="HML94" s="54"/>
      <c r="HMM94" s="54"/>
      <c r="HMN94" s="54"/>
      <c r="HMO94" s="54"/>
      <c r="HMP94" s="54"/>
      <c r="HMQ94" s="54"/>
      <c r="HMR94" s="54"/>
      <c r="HMS94" s="54"/>
      <c r="HMT94" s="54"/>
      <c r="HMU94" s="54"/>
      <c r="HMV94" s="54"/>
      <c r="HMW94" s="54"/>
      <c r="HMX94" s="54"/>
      <c r="HMY94" s="54"/>
      <c r="HMZ94" s="54"/>
      <c r="HNA94" s="54"/>
      <c r="HNB94" s="54"/>
      <c r="HNC94" s="54"/>
      <c r="HND94" s="54"/>
      <c r="HNE94" s="54"/>
      <c r="HNF94" s="54"/>
      <c r="HNG94" s="54"/>
      <c r="HNH94" s="54"/>
      <c r="HNI94" s="54"/>
      <c r="HNJ94" s="54"/>
      <c r="HNK94" s="54"/>
      <c r="HNL94" s="54"/>
      <c r="HNM94" s="54"/>
      <c r="HNN94" s="54"/>
      <c r="HNO94" s="54"/>
      <c r="HNP94" s="54"/>
      <c r="HNQ94" s="54"/>
      <c r="HNR94" s="54"/>
      <c r="HNS94" s="54"/>
      <c r="HNT94" s="54"/>
      <c r="HNU94" s="54"/>
      <c r="HNV94" s="54"/>
      <c r="HNW94" s="54"/>
      <c r="HNX94" s="54"/>
      <c r="HNY94" s="54"/>
      <c r="HNZ94" s="54"/>
      <c r="HOA94" s="54"/>
      <c r="HOB94" s="54"/>
      <c r="HOC94" s="54"/>
      <c r="HOD94" s="54"/>
      <c r="HOE94" s="54"/>
      <c r="HOF94" s="54"/>
      <c r="HOG94" s="54"/>
      <c r="HOH94" s="54"/>
      <c r="HOI94" s="54"/>
      <c r="HOJ94" s="54"/>
      <c r="HOK94" s="54"/>
      <c r="HOL94" s="54"/>
      <c r="HOM94" s="54"/>
      <c r="HON94" s="54"/>
      <c r="HOO94" s="54"/>
      <c r="HOP94" s="54"/>
      <c r="HOQ94" s="54"/>
      <c r="HOR94" s="54"/>
      <c r="HOS94" s="54"/>
      <c r="HOT94" s="54"/>
      <c r="HOU94" s="54"/>
      <c r="HOV94" s="54"/>
      <c r="HOW94" s="54"/>
      <c r="HOX94" s="54"/>
      <c r="HOY94" s="54"/>
      <c r="HOZ94" s="54"/>
      <c r="HPA94" s="54"/>
      <c r="HPB94" s="54"/>
      <c r="HPC94" s="54"/>
      <c r="HPD94" s="54"/>
      <c r="HPE94" s="54"/>
      <c r="HPF94" s="54"/>
      <c r="HPG94" s="54"/>
      <c r="HPH94" s="54"/>
      <c r="HPI94" s="54"/>
      <c r="HPJ94" s="54"/>
      <c r="HPK94" s="54"/>
      <c r="HPL94" s="54"/>
      <c r="HPM94" s="54"/>
      <c r="HPN94" s="54"/>
      <c r="HPO94" s="54"/>
      <c r="HPP94" s="54"/>
      <c r="HPQ94" s="54"/>
      <c r="HPR94" s="54"/>
      <c r="HPS94" s="54"/>
      <c r="HPT94" s="54"/>
      <c r="HPU94" s="54"/>
      <c r="HPV94" s="54"/>
      <c r="HPW94" s="54"/>
      <c r="HPX94" s="54"/>
      <c r="HPY94" s="54"/>
      <c r="HPZ94" s="54"/>
      <c r="HQA94" s="54"/>
      <c r="HQB94" s="54"/>
      <c r="HQC94" s="54"/>
      <c r="HQD94" s="54"/>
      <c r="HQE94" s="54"/>
      <c r="HQF94" s="54"/>
      <c r="HQG94" s="54"/>
      <c r="HQH94" s="54"/>
      <c r="HQI94" s="54"/>
      <c r="HQJ94" s="54"/>
      <c r="HQK94" s="54"/>
      <c r="HQL94" s="54"/>
      <c r="HQM94" s="54"/>
      <c r="HQN94" s="54"/>
      <c r="HQO94" s="54"/>
      <c r="HQP94" s="54"/>
      <c r="HQQ94" s="54"/>
      <c r="HQR94" s="54"/>
      <c r="HQS94" s="54"/>
      <c r="HQT94" s="54"/>
      <c r="HQU94" s="54"/>
      <c r="HQV94" s="54"/>
      <c r="HQW94" s="54"/>
      <c r="HQX94" s="54"/>
      <c r="HQY94" s="54"/>
      <c r="HQZ94" s="54"/>
      <c r="HRA94" s="54"/>
      <c r="HRB94" s="54"/>
      <c r="HRC94" s="54"/>
      <c r="HRD94" s="54"/>
      <c r="HRE94" s="54"/>
      <c r="HRF94" s="54"/>
      <c r="HRG94" s="54"/>
      <c r="HRH94" s="54"/>
      <c r="HRI94" s="54"/>
      <c r="HRJ94" s="54"/>
      <c r="HRK94" s="54"/>
      <c r="HRL94" s="54"/>
      <c r="HRM94" s="54"/>
      <c r="HRN94" s="54"/>
      <c r="HRO94" s="54"/>
      <c r="HRP94" s="54"/>
      <c r="HRQ94" s="54"/>
      <c r="HRR94" s="54"/>
      <c r="HRS94" s="54"/>
      <c r="HRT94" s="54"/>
      <c r="HRU94" s="54"/>
      <c r="HRV94" s="54"/>
      <c r="HRW94" s="54"/>
      <c r="HRX94" s="54"/>
      <c r="HRY94" s="54"/>
      <c r="HRZ94" s="54"/>
      <c r="HSA94" s="54"/>
      <c r="HSB94" s="54"/>
      <c r="HSC94" s="54"/>
      <c r="HSD94" s="54"/>
      <c r="HSE94" s="54"/>
      <c r="HSF94" s="54"/>
      <c r="HSG94" s="54"/>
      <c r="HSH94" s="54"/>
      <c r="HSI94" s="54"/>
      <c r="HSJ94" s="54"/>
      <c r="HSK94" s="54"/>
      <c r="HSL94" s="54"/>
      <c r="HSM94" s="54"/>
      <c r="HSN94" s="54"/>
      <c r="HSO94" s="54"/>
      <c r="HSP94" s="54"/>
      <c r="HSQ94" s="54"/>
      <c r="HSR94" s="54"/>
      <c r="HSS94" s="54"/>
      <c r="HST94" s="54"/>
      <c r="HSU94" s="54"/>
      <c r="HSV94" s="54"/>
      <c r="HSW94" s="54"/>
      <c r="HSX94" s="54"/>
      <c r="HSY94" s="54"/>
      <c r="HSZ94" s="54"/>
      <c r="HTA94" s="54"/>
      <c r="HTB94" s="54"/>
      <c r="HTC94" s="54"/>
      <c r="HTD94" s="54"/>
      <c r="HTE94" s="54"/>
      <c r="HTF94" s="54"/>
      <c r="HTG94" s="54"/>
      <c r="HTH94" s="54"/>
      <c r="HTI94" s="54"/>
      <c r="HTJ94" s="54"/>
      <c r="HTK94" s="54"/>
      <c r="HTL94" s="54"/>
      <c r="HTM94" s="54"/>
      <c r="HTN94" s="54"/>
      <c r="HTO94" s="54"/>
      <c r="HTP94" s="54"/>
      <c r="HTQ94" s="54"/>
      <c r="HTR94" s="54"/>
      <c r="HTS94" s="54"/>
      <c r="HTT94" s="54"/>
      <c r="HTU94" s="54"/>
      <c r="HTV94" s="54"/>
      <c r="HTW94" s="54"/>
      <c r="HTX94" s="54"/>
      <c r="HTY94" s="54"/>
      <c r="HTZ94" s="54"/>
      <c r="HUA94" s="54"/>
      <c r="HUB94" s="54"/>
      <c r="HUC94" s="54"/>
      <c r="HUD94" s="54"/>
      <c r="HUE94" s="54"/>
      <c r="HUF94" s="54"/>
      <c r="HUG94" s="54"/>
      <c r="HUH94" s="54"/>
      <c r="HUI94" s="54"/>
      <c r="HUJ94" s="54"/>
      <c r="HUK94" s="54"/>
      <c r="HUL94" s="54"/>
      <c r="HUM94" s="54"/>
      <c r="HUN94" s="54"/>
      <c r="HUO94" s="54"/>
      <c r="HUP94" s="54"/>
      <c r="HUQ94" s="54"/>
      <c r="HUR94" s="54"/>
      <c r="HUS94" s="54"/>
      <c r="HUT94" s="54"/>
      <c r="HUU94" s="54"/>
      <c r="HUV94" s="54"/>
      <c r="HUW94" s="54"/>
      <c r="HUX94" s="54"/>
      <c r="HUY94" s="54"/>
      <c r="HUZ94" s="54"/>
      <c r="HVA94" s="54"/>
      <c r="HVB94" s="54"/>
      <c r="HVC94" s="54"/>
      <c r="HVD94" s="54"/>
      <c r="HVE94" s="54"/>
      <c r="HVF94" s="54"/>
      <c r="HVG94" s="54"/>
      <c r="HVH94" s="54"/>
      <c r="HVI94" s="54"/>
      <c r="HVJ94" s="54"/>
      <c r="HVK94" s="54"/>
      <c r="HVL94" s="54"/>
      <c r="HVM94" s="54"/>
      <c r="HVN94" s="54"/>
      <c r="HVO94" s="54"/>
      <c r="HVP94" s="54"/>
      <c r="HVQ94" s="54"/>
      <c r="HVR94" s="54"/>
      <c r="HVS94" s="54"/>
      <c r="HVT94" s="54"/>
      <c r="HVU94" s="54"/>
      <c r="HVV94" s="54"/>
      <c r="HVW94" s="54"/>
      <c r="HVX94" s="54"/>
      <c r="HVY94" s="54"/>
      <c r="HVZ94" s="54"/>
      <c r="HWA94" s="54"/>
      <c r="HWB94" s="54"/>
      <c r="HWC94" s="54"/>
      <c r="HWD94" s="54"/>
      <c r="HWE94" s="54"/>
      <c r="HWF94" s="54"/>
      <c r="HWG94" s="54"/>
      <c r="HWH94" s="54"/>
      <c r="HWI94" s="54"/>
      <c r="HWJ94" s="54"/>
      <c r="HWK94" s="54"/>
      <c r="HWL94" s="54"/>
      <c r="HWM94" s="54"/>
      <c r="HWN94" s="54"/>
      <c r="HWO94" s="54"/>
      <c r="HWP94" s="54"/>
      <c r="HWQ94" s="54"/>
      <c r="HWR94" s="54"/>
      <c r="HWS94" s="54"/>
      <c r="HWT94" s="54"/>
      <c r="HWU94" s="54"/>
      <c r="HWV94" s="54"/>
      <c r="HWW94" s="54"/>
      <c r="HWX94" s="54"/>
      <c r="HWY94" s="54"/>
      <c r="HWZ94" s="54"/>
      <c r="HXA94" s="54"/>
      <c r="HXB94" s="54"/>
      <c r="HXC94" s="54"/>
      <c r="HXD94" s="54"/>
      <c r="HXE94" s="54"/>
      <c r="HXF94" s="54"/>
      <c r="HXG94" s="54"/>
      <c r="HXH94" s="54"/>
      <c r="HXI94" s="54"/>
      <c r="HXJ94" s="54"/>
      <c r="HXK94" s="54"/>
      <c r="HXL94" s="54"/>
      <c r="HXM94" s="54"/>
      <c r="HXN94" s="54"/>
      <c r="HXO94" s="54"/>
      <c r="HXP94" s="54"/>
      <c r="HXQ94" s="54"/>
      <c r="HXR94" s="54"/>
      <c r="HXS94" s="54"/>
      <c r="HXT94" s="54"/>
      <c r="HXU94" s="54"/>
      <c r="HXV94" s="54"/>
      <c r="HXW94" s="54"/>
      <c r="HXX94" s="54"/>
      <c r="HXY94" s="54"/>
      <c r="HXZ94" s="54"/>
      <c r="HYA94" s="54"/>
      <c r="HYB94" s="54"/>
      <c r="HYC94" s="54"/>
      <c r="HYD94" s="54"/>
      <c r="HYE94" s="54"/>
      <c r="HYF94" s="54"/>
      <c r="HYG94" s="54"/>
      <c r="HYH94" s="54"/>
      <c r="HYI94" s="54"/>
      <c r="HYJ94" s="54"/>
      <c r="HYK94" s="54"/>
      <c r="HYL94" s="54"/>
      <c r="HYM94" s="54"/>
      <c r="HYN94" s="54"/>
      <c r="HYO94" s="54"/>
      <c r="HYP94" s="54"/>
      <c r="HYQ94" s="54"/>
      <c r="HYR94" s="54"/>
      <c r="HYS94" s="54"/>
      <c r="HYT94" s="54"/>
      <c r="HYU94" s="54"/>
      <c r="HYV94" s="54"/>
      <c r="HYW94" s="54"/>
      <c r="HYX94" s="54"/>
      <c r="HYY94" s="54"/>
      <c r="HYZ94" s="54"/>
      <c r="HZA94" s="54"/>
      <c r="HZB94" s="54"/>
      <c r="HZC94" s="54"/>
      <c r="HZD94" s="54"/>
      <c r="HZE94" s="54"/>
      <c r="HZF94" s="54"/>
      <c r="HZG94" s="54"/>
      <c r="HZH94" s="54"/>
      <c r="HZI94" s="54"/>
      <c r="HZJ94" s="54"/>
      <c r="HZK94" s="54"/>
      <c r="HZL94" s="54"/>
      <c r="HZM94" s="54"/>
      <c r="HZN94" s="54"/>
      <c r="HZO94" s="54"/>
      <c r="HZP94" s="54"/>
      <c r="HZQ94" s="54"/>
      <c r="HZR94" s="54"/>
      <c r="HZS94" s="54"/>
      <c r="HZT94" s="54"/>
      <c r="HZU94" s="54"/>
      <c r="HZV94" s="54"/>
      <c r="HZW94" s="54"/>
      <c r="HZX94" s="54"/>
      <c r="HZY94" s="54"/>
      <c r="HZZ94" s="54"/>
      <c r="IAA94" s="54"/>
      <c r="IAB94" s="54"/>
      <c r="IAC94" s="54"/>
      <c r="IAD94" s="54"/>
      <c r="IAE94" s="54"/>
      <c r="IAF94" s="54"/>
      <c r="IAG94" s="54"/>
      <c r="IAH94" s="54"/>
      <c r="IAI94" s="54"/>
      <c r="IAJ94" s="54"/>
      <c r="IAK94" s="54"/>
      <c r="IAL94" s="54"/>
      <c r="IAM94" s="54"/>
      <c r="IAN94" s="54"/>
      <c r="IAO94" s="54"/>
      <c r="IAP94" s="54"/>
      <c r="IAQ94" s="54"/>
      <c r="IAR94" s="54"/>
      <c r="IAS94" s="54"/>
      <c r="IAT94" s="54"/>
      <c r="IAU94" s="54"/>
      <c r="IAV94" s="54"/>
      <c r="IAW94" s="54"/>
      <c r="IAX94" s="54"/>
      <c r="IAY94" s="54"/>
      <c r="IAZ94" s="54"/>
      <c r="IBA94" s="54"/>
      <c r="IBB94" s="54"/>
      <c r="IBC94" s="54"/>
      <c r="IBD94" s="54"/>
      <c r="IBE94" s="54"/>
      <c r="IBF94" s="54"/>
      <c r="IBG94" s="54"/>
      <c r="IBH94" s="54"/>
      <c r="IBI94" s="54"/>
      <c r="IBJ94" s="54"/>
      <c r="IBK94" s="54"/>
      <c r="IBL94" s="54"/>
      <c r="IBM94" s="54"/>
      <c r="IBN94" s="54"/>
      <c r="IBO94" s="54"/>
      <c r="IBP94" s="54"/>
      <c r="IBQ94" s="54"/>
      <c r="IBR94" s="54"/>
      <c r="IBS94" s="54"/>
      <c r="IBT94" s="54"/>
      <c r="IBU94" s="54"/>
      <c r="IBV94" s="54"/>
      <c r="IBW94" s="54"/>
      <c r="IBX94" s="54"/>
      <c r="IBY94" s="54"/>
      <c r="IBZ94" s="54"/>
      <c r="ICA94" s="54"/>
      <c r="ICB94" s="54"/>
      <c r="ICC94" s="54"/>
      <c r="ICD94" s="54"/>
      <c r="ICE94" s="54"/>
      <c r="ICF94" s="54"/>
      <c r="ICG94" s="54"/>
      <c r="ICH94" s="54"/>
      <c r="ICI94" s="54"/>
      <c r="ICJ94" s="54"/>
      <c r="ICK94" s="54"/>
      <c r="ICL94" s="54"/>
      <c r="ICM94" s="54"/>
      <c r="ICN94" s="54"/>
      <c r="ICO94" s="54"/>
      <c r="ICP94" s="54"/>
      <c r="ICQ94" s="54"/>
      <c r="ICR94" s="54"/>
      <c r="ICS94" s="54"/>
      <c r="ICT94" s="54"/>
      <c r="ICU94" s="54"/>
      <c r="ICV94" s="54"/>
      <c r="ICW94" s="54"/>
      <c r="ICX94" s="54"/>
      <c r="ICY94" s="54"/>
      <c r="ICZ94" s="54"/>
      <c r="IDA94" s="54"/>
      <c r="IDB94" s="54"/>
      <c r="IDC94" s="54"/>
      <c r="IDD94" s="54"/>
      <c r="IDE94" s="54"/>
      <c r="IDF94" s="54"/>
      <c r="IDG94" s="54"/>
      <c r="IDH94" s="54"/>
      <c r="IDI94" s="54"/>
      <c r="IDJ94" s="54"/>
      <c r="IDK94" s="54"/>
      <c r="IDL94" s="54"/>
      <c r="IDM94" s="54"/>
      <c r="IDN94" s="54"/>
      <c r="IDO94" s="54"/>
      <c r="IDP94" s="54"/>
      <c r="IDQ94" s="54"/>
      <c r="IDR94" s="54"/>
      <c r="IDS94" s="54"/>
      <c r="IDT94" s="54"/>
      <c r="IDU94" s="54"/>
      <c r="IDV94" s="54"/>
      <c r="IDW94" s="54"/>
      <c r="IDX94" s="54"/>
      <c r="IDY94" s="54"/>
      <c r="IDZ94" s="54"/>
      <c r="IEA94" s="54"/>
      <c r="IEB94" s="54"/>
      <c r="IEC94" s="54"/>
      <c r="IED94" s="54"/>
      <c r="IEE94" s="54"/>
      <c r="IEF94" s="54"/>
      <c r="IEG94" s="54"/>
      <c r="IEH94" s="54"/>
      <c r="IEI94" s="54"/>
      <c r="IEJ94" s="54"/>
      <c r="IEK94" s="54"/>
      <c r="IEL94" s="54"/>
      <c r="IEM94" s="54"/>
      <c r="IEN94" s="54"/>
      <c r="IEO94" s="54"/>
      <c r="IEP94" s="54"/>
      <c r="IEQ94" s="54"/>
      <c r="IER94" s="54"/>
      <c r="IES94" s="54"/>
      <c r="IET94" s="54"/>
      <c r="IEU94" s="54"/>
      <c r="IEV94" s="54"/>
      <c r="IEW94" s="54"/>
      <c r="IEX94" s="54"/>
      <c r="IEY94" s="54"/>
      <c r="IEZ94" s="54"/>
      <c r="IFA94" s="54"/>
      <c r="IFB94" s="54"/>
      <c r="IFC94" s="54"/>
      <c r="IFD94" s="54"/>
      <c r="IFE94" s="54"/>
      <c r="IFF94" s="54"/>
      <c r="IFG94" s="54"/>
      <c r="IFH94" s="54"/>
      <c r="IFI94" s="54"/>
      <c r="IFJ94" s="54"/>
      <c r="IFK94" s="54"/>
      <c r="IFL94" s="54"/>
      <c r="IFM94" s="54"/>
      <c r="IFN94" s="54"/>
      <c r="IFO94" s="54"/>
      <c r="IFP94" s="54"/>
      <c r="IFQ94" s="54"/>
      <c r="IFR94" s="54"/>
      <c r="IFS94" s="54"/>
      <c r="IFT94" s="54"/>
      <c r="IFU94" s="54"/>
      <c r="IFV94" s="54"/>
      <c r="IFW94" s="54"/>
      <c r="IFX94" s="54"/>
      <c r="IFY94" s="54"/>
      <c r="IFZ94" s="54"/>
      <c r="IGA94" s="54"/>
      <c r="IGB94" s="54"/>
      <c r="IGC94" s="54"/>
      <c r="IGD94" s="54"/>
      <c r="IGE94" s="54"/>
      <c r="IGF94" s="54"/>
      <c r="IGG94" s="54"/>
      <c r="IGH94" s="54"/>
      <c r="IGI94" s="54"/>
      <c r="IGJ94" s="54"/>
      <c r="IGK94" s="54"/>
      <c r="IGL94" s="54"/>
      <c r="IGM94" s="54"/>
      <c r="IGN94" s="54"/>
      <c r="IGO94" s="54"/>
      <c r="IGP94" s="54"/>
      <c r="IGQ94" s="54"/>
      <c r="IGR94" s="54"/>
      <c r="IGS94" s="54"/>
      <c r="IGT94" s="54"/>
      <c r="IGU94" s="54"/>
      <c r="IGV94" s="54"/>
      <c r="IGW94" s="54"/>
      <c r="IGX94" s="54"/>
      <c r="IGY94" s="54"/>
      <c r="IGZ94" s="54"/>
      <c r="IHA94" s="54"/>
      <c r="IHB94" s="54"/>
      <c r="IHC94" s="54"/>
      <c r="IHD94" s="54"/>
      <c r="IHE94" s="54"/>
      <c r="IHF94" s="54"/>
      <c r="IHG94" s="54"/>
      <c r="IHH94" s="54"/>
      <c r="IHI94" s="54"/>
      <c r="IHJ94" s="54"/>
      <c r="IHK94" s="54"/>
      <c r="IHL94" s="54"/>
      <c r="IHM94" s="54"/>
      <c r="IHN94" s="54"/>
      <c r="IHO94" s="54"/>
      <c r="IHP94" s="54"/>
      <c r="IHQ94" s="54"/>
      <c r="IHR94" s="54"/>
      <c r="IHS94" s="54"/>
      <c r="IHT94" s="54"/>
      <c r="IHU94" s="54"/>
      <c r="IHV94" s="54"/>
      <c r="IHW94" s="54"/>
      <c r="IHX94" s="54"/>
      <c r="IHY94" s="54"/>
      <c r="IHZ94" s="54"/>
      <c r="IIA94" s="54"/>
      <c r="IIB94" s="54"/>
      <c r="IIC94" s="54"/>
      <c r="IID94" s="54"/>
      <c r="IIE94" s="54"/>
      <c r="IIF94" s="54"/>
      <c r="IIG94" s="54"/>
      <c r="IIH94" s="54"/>
      <c r="III94" s="54"/>
      <c r="IIJ94" s="54"/>
      <c r="IIK94" s="54"/>
      <c r="IIL94" s="54"/>
      <c r="IIM94" s="54"/>
      <c r="IIN94" s="54"/>
      <c r="IIO94" s="54"/>
      <c r="IIP94" s="54"/>
      <c r="IIQ94" s="54"/>
      <c r="IIR94" s="54"/>
      <c r="IIS94" s="54"/>
      <c r="IIT94" s="54"/>
      <c r="IIU94" s="54"/>
      <c r="IIV94" s="54"/>
      <c r="IIW94" s="54"/>
      <c r="IIX94" s="54"/>
      <c r="IIY94" s="54"/>
      <c r="IIZ94" s="54"/>
      <c r="IJA94" s="54"/>
      <c r="IJB94" s="54"/>
      <c r="IJC94" s="54"/>
      <c r="IJD94" s="54"/>
      <c r="IJE94" s="54"/>
      <c r="IJF94" s="54"/>
      <c r="IJG94" s="54"/>
      <c r="IJH94" s="54"/>
      <c r="IJI94" s="54"/>
      <c r="IJJ94" s="54"/>
      <c r="IJK94" s="54"/>
      <c r="IJL94" s="54"/>
      <c r="IJM94" s="54"/>
      <c r="IJN94" s="54"/>
      <c r="IJO94" s="54"/>
      <c r="IJP94" s="54"/>
      <c r="IJQ94" s="54"/>
      <c r="IJR94" s="54"/>
      <c r="IJS94" s="54"/>
      <c r="IJT94" s="54"/>
      <c r="IJU94" s="54"/>
      <c r="IJV94" s="54"/>
      <c r="IJW94" s="54"/>
      <c r="IJX94" s="54"/>
      <c r="IJY94" s="54"/>
      <c r="IJZ94" s="54"/>
      <c r="IKA94" s="54"/>
      <c r="IKB94" s="54"/>
      <c r="IKC94" s="54"/>
      <c r="IKD94" s="54"/>
      <c r="IKE94" s="54"/>
      <c r="IKF94" s="54"/>
      <c r="IKG94" s="54"/>
      <c r="IKH94" s="54"/>
      <c r="IKI94" s="54"/>
      <c r="IKJ94" s="54"/>
      <c r="IKK94" s="54"/>
      <c r="IKL94" s="54"/>
      <c r="IKM94" s="54"/>
      <c r="IKN94" s="54"/>
      <c r="IKO94" s="54"/>
      <c r="IKP94" s="54"/>
      <c r="IKQ94" s="54"/>
      <c r="IKR94" s="54"/>
      <c r="IKS94" s="54"/>
      <c r="IKT94" s="54"/>
      <c r="IKU94" s="54"/>
      <c r="IKV94" s="54"/>
      <c r="IKW94" s="54"/>
      <c r="IKX94" s="54"/>
      <c r="IKY94" s="54"/>
      <c r="IKZ94" s="54"/>
      <c r="ILA94" s="54"/>
      <c r="ILB94" s="54"/>
      <c r="ILC94" s="54"/>
      <c r="ILD94" s="54"/>
      <c r="ILE94" s="54"/>
      <c r="ILF94" s="54"/>
      <c r="ILG94" s="54"/>
      <c r="ILH94" s="54"/>
      <c r="ILI94" s="54"/>
      <c r="ILJ94" s="54"/>
      <c r="ILK94" s="54"/>
      <c r="ILL94" s="54"/>
      <c r="ILM94" s="54"/>
      <c r="ILN94" s="54"/>
      <c r="ILO94" s="54"/>
      <c r="ILP94" s="54"/>
      <c r="ILQ94" s="54"/>
      <c r="ILR94" s="54"/>
      <c r="ILS94" s="54"/>
      <c r="ILT94" s="54"/>
      <c r="ILU94" s="54"/>
      <c r="ILV94" s="54"/>
      <c r="ILW94" s="54"/>
      <c r="ILX94" s="54"/>
      <c r="ILY94" s="54"/>
      <c r="ILZ94" s="54"/>
      <c r="IMA94" s="54"/>
      <c r="IMB94" s="54"/>
      <c r="IMC94" s="54"/>
      <c r="IMD94" s="54"/>
      <c r="IME94" s="54"/>
      <c r="IMF94" s="54"/>
      <c r="IMG94" s="54"/>
      <c r="IMH94" s="54"/>
      <c r="IMI94" s="54"/>
      <c r="IMJ94" s="54"/>
      <c r="IMK94" s="54"/>
      <c r="IML94" s="54"/>
      <c r="IMM94" s="54"/>
      <c r="IMN94" s="54"/>
      <c r="IMO94" s="54"/>
      <c r="IMP94" s="54"/>
      <c r="IMQ94" s="54"/>
      <c r="IMR94" s="54"/>
      <c r="IMS94" s="54"/>
      <c r="IMT94" s="54"/>
      <c r="IMU94" s="54"/>
      <c r="IMV94" s="54"/>
      <c r="IMW94" s="54"/>
      <c r="IMX94" s="54"/>
      <c r="IMY94" s="54"/>
      <c r="IMZ94" s="54"/>
      <c r="INA94" s="54"/>
      <c r="INB94" s="54"/>
      <c r="INC94" s="54"/>
      <c r="IND94" s="54"/>
      <c r="INE94" s="54"/>
      <c r="INF94" s="54"/>
      <c r="ING94" s="54"/>
      <c r="INH94" s="54"/>
      <c r="INI94" s="54"/>
      <c r="INJ94" s="54"/>
      <c r="INK94" s="54"/>
      <c r="INL94" s="54"/>
      <c r="INM94" s="54"/>
      <c r="INN94" s="54"/>
      <c r="INO94" s="54"/>
      <c r="INP94" s="54"/>
      <c r="INQ94" s="54"/>
      <c r="INR94" s="54"/>
      <c r="INS94" s="54"/>
      <c r="INT94" s="54"/>
      <c r="INU94" s="54"/>
      <c r="INV94" s="54"/>
      <c r="INW94" s="54"/>
      <c r="INX94" s="54"/>
      <c r="INY94" s="54"/>
      <c r="INZ94" s="54"/>
      <c r="IOA94" s="54"/>
      <c r="IOB94" s="54"/>
      <c r="IOC94" s="54"/>
      <c r="IOD94" s="54"/>
      <c r="IOE94" s="54"/>
      <c r="IOF94" s="54"/>
      <c r="IOG94" s="54"/>
      <c r="IOH94" s="54"/>
      <c r="IOI94" s="54"/>
      <c r="IOJ94" s="54"/>
      <c r="IOK94" s="54"/>
      <c r="IOL94" s="54"/>
      <c r="IOM94" s="54"/>
      <c r="ION94" s="54"/>
      <c r="IOO94" s="54"/>
      <c r="IOP94" s="54"/>
      <c r="IOQ94" s="54"/>
      <c r="IOR94" s="54"/>
      <c r="IOS94" s="54"/>
      <c r="IOT94" s="54"/>
      <c r="IOU94" s="54"/>
      <c r="IOV94" s="54"/>
      <c r="IOW94" s="54"/>
      <c r="IOX94" s="54"/>
      <c r="IOY94" s="54"/>
      <c r="IOZ94" s="54"/>
      <c r="IPA94" s="54"/>
      <c r="IPB94" s="54"/>
      <c r="IPC94" s="54"/>
      <c r="IPD94" s="54"/>
      <c r="IPE94" s="54"/>
      <c r="IPF94" s="54"/>
      <c r="IPG94" s="54"/>
      <c r="IPH94" s="54"/>
      <c r="IPI94" s="54"/>
      <c r="IPJ94" s="54"/>
      <c r="IPK94" s="54"/>
      <c r="IPL94" s="54"/>
      <c r="IPM94" s="54"/>
      <c r="IPN94" s="54"/>
      <c r="IPO94" s="54"/>
      <c r="IPP94" s="54"/>
      <c r="IPQ94" s="54"/>
      <c r="IPR94" s="54"/>
      <c r="IPS94" s="54"/>
      <c r="IPT94" s="54"/>
      <c r="IPU94" s="54"/>
      <c r="IPV94" s="54"/>
      <c r="IPW94" s="54"/>
      <c r="IPX94" s="54"/>
      <c r="IPY94" s="54"/>
      <c r="IPZ94" s="54"/>
      <c r="IQA94" s="54"/>
      <c r="IQB94" s="54"/>
      <c r="IQC94" s="54"/>
      <c r="IQD94" s="54"/>
      <c r="IQE94" s="54"/>
      <c r="IQF94" s="54"/>
      <c r="IQG94" s="54"/>
      <c r="IQH94" s="54"/>
      <c r="IQI94" s="54"/>
      <c r="IQJ94" s="54"/>
      <c r="IQK94" s="54"/>
      <c r="IQL94" s="54"/>
      <c r="IQM94" s="54"/>
      <c r="IQN94" s="54"/>
      <c r="IQO94" s="54"/>
      <c r="IQP94" s="54"/>
      <c r="IQQ94" s="54"/>
      <c r="IQR94" s="54"/>
      <c r="IQS94" s="54"/>
      <c r="IQT94" s="54"/>
      <c r="IQU94" s="54"/>
      <c r="IQV94" s="54"/>
      <c r="IQW94" s="54"/>
      <c r="IQX94" s="54"/>
      <c r="IQY94" s="54"/>
      <c r="IQZ94" s="54"/>
      <c r="IRA94" s="54"/>
      <c r="IRB94" s="54"/>
      <c r="IRC94" s="54"/>
      <c r="IRD94" s="54"/>
      <c r="IRE94" s="54"/>
      <c r="IRF94" s="54"/>
      <c r="IRG94" s="54"/>
      <c r="IRH94" s="54"/>
      <c r="IRI94" s="54"/>
      <c r="IRJ94" s="54"/>
      <c r="IRK94" s="54"/>
      <c r="IRL94" s="54"/>
      <c r="IRM94" s="54"/>
      <c r="IRN94" s="54"/>
      <c r="IRO94" s="54"/>
      <c r="IRP94" s="54"/>
      <c r="IRQ94" s="54"/>
      <c r="IRR94" s="54"/>
      <c r="IRS94" s="54"/>
      <c r="IRT94" s="54"/>
      <c r="IRU94" s="54"/>
      <c r="IRV94" s="54"/>
      <c r="IRW94" s="54"/>
      <c r="IRX94" s="54"/>
      <c r="IRY94" s="54"/>
      <c r="IRZ94" s="54"/>
      <c r="ISA94" s="54"/>
      <c r="ISB94" s="54"/>
      <c r="ISC94" s="54"/>
      <c r="ISD94" s="54"/>
      <c r="ISE94" s="54"/>
      <c r="ISF94" s="54"/>
      <c r="ISG94" s="54"/>
      <c r="ISH94" s="54"/>
      <c r="ISI94" s="54"/>
      <c r="ISJ94" s="54"/>
      <c r="ISK94" s="54"/>
      <c r="ISL94" s="54"/>
      <c r="ISM94" s="54"/>
      <c r="ISN94" s="54"/>
      <c r="ISO94" s="54"/>
      <c r="ISP94" s="54"/>
      <c r="ISQ94" s="54"/>
      <c r="ISR94" s="54"/>
      <c r="ISS94" s="54"/>
      <c r="IST94" s="54"/>
      <c r="ISU94" s="54"/>
      <c r="ISV94" s="54"/>
      <c r="ISW94" s="54"/>
      <c r="ISX94" s="54"/>
      <c r="ISY94" s="54"/>
      <c r="ISZ94" s="54"/>
      <c r="ITA94" s="54"/>
      <c r="ITB94" s="54"/>
      <c r="ITC94" s="54"/>
      <c r="ITD94" s="54"/>
      <c r="ITE94" s="54"/>
      <c r="ITF94" s="54"/>
      <c r="ITG94" s="54"/>
      <c r="ITH94" s="54"/>
      <c r="ITI94" s="54"/>
      <c r="ITJ94" s="54"/>
      <c r="ITK94" s="54"/>
      <c r="ITL94" s="54"/>
      <c r="ITM94" s="54"/>
      <c r="ITN94" s="54"/>
      <c r="ITO94" s="54"/>
      <c r="ITP94" s="54"/>
      <c r="ITQ94" s="54"/>
      <c r="ITR94" s="54"/>
      <c r="ITS94" s="54"/>
      <c r="ITT94" s="54"/>
      <c r="ITU94" s="54"/>
      <c r="ITV94" s="54"/>
      <c r="ITW94" s="54"/>
      <c r="ITX94" s="54"/>
      <c r="ITY94" s="54"/>
      <c r="ITZ94" s="54"/>
      <c r="IUA94" s="54"/>
      <c r="IUB94" s="54"/>
      <c r="IUC94" s="54"/>
      <c r="IUD94" s="54"/>
      <c r="IUE94" s="54"/>
      <c r="IUF94" s="54"/>
      <c r="IUG94" s="54"/>
      <c r="IUH94" s="54"/>
      <c r="IUI94" s="54"/>
      <c r="IUJ94" s="54"/>
      <c r="IUK94" s="54"/>
      <c r="IUL94" s="54"/>
      <c r="IUM94" s="54"/>
      <c r="IUN94" s="54"/>
      <c r="IUO94" s="54"/>
      <c r="IUP94" s="54"/>
      <c r="IUQ94" s="54"/>
      <c r="IUR94" s="54"/>
      <c r="IUS94" s="54"/>
      <c r="IUT94" s="54"/>
      <c r="IUU94" s="54"/>
      <c r="IUV94" s="54"/>
      <c r="IUW94" s="54"/>
      <c r="IUX94" s="54"/>
      <c r="IUY94" s="54"/>
      <c r="IUZ94" s="54"/>
      <c r="IVA94" s="54"/>
      <c r="IVB94" s="54"/>
      <c r="IVC94" s="54"/>
      <c r="IVD94" s="54"/>
      <c r="IVE94" s="54"/>
      <c r="IVF94" s="54"/>
      <c r="IVG94" s="54"/>
      <c r="IVH94" s="54"/>
      <c r="IVI94" s="54"/>
      <c r="IVJ94" s="54"/>
      <c r="IVK94" s="54"/>
      <c r="IVL94" s="54"/>
      <c r="IVM94" s="54"/>
      <c r="IVN94" s="54"/>
      <c r="IVO94" s="54"/>
      <c r="IVP94" s="54"/>
      <c r="IVQ94" s="54"/>
      <c r="IVR94" s="54"/>
      <c r="IVS94" s="54"/>
      <c r="IVT94" s="54"/>
      <c r="IVU94" s="54"/>
      <c r="IVV94" s="54"/>
      <c r="IVW94" s="54"/>
      <c r="IVX94" s="54"/>
      <c r="IVY94" s="54"/>
      <c r="IVZ94" s="54"/>
      <c r="IWA94" s="54"/>
      <c r="IWB94" s="54"/>
      <c r="IWC94" s="54"/>
      <c r="IWD94" s="54"/>
      <c r="IWE94" s="54"/>
      <c r="IWF94" s="54"/>
      <c r="IWG94" s="54"/>
      <c r="IWH94" s="54"/>
      <c r="IWI94" s="54"/>
      <c r="IWJ94" s="54"/>
      <c r="IWK94" s="54"/>
      <c r="IWL94" s="54"/>
      <c r="IWM94" s="54"/>
      <c r="IWN94" s="54"/>
      <c r="IWO94" s="54"/>
      <c r="IWP94" s="54"/>
      <c r="IWQ94" s="54"/>
      <c r="IWR94" s="54"/>
      <c r="IWS94" s="54"/>
      <c r="IWT94" s="54"/>
      <c r="IWU94" s="54"/>
      <c r="IWV94" s="54"/>
      <c r="IWW94" s="54"/>
      <c r="IWX94" s="54"/>
      <c r="IWY94" s="54"/>
      <c r="IWZ94" s="54"/>
      <c r="IXA94" s="54"/>
      <c r="IXB94" s="54"/>
      <c r="IXC94" s="54"/>
      <c r="IXD94" s="54"/>
      <c r="IXE94" s="54"/>
      <c r="IXF94" s="54"/>
      <c r="IXG94" s="54"/>
      <c r="IXH94" s="54"/>
      <c r="IXI94" s="54"/>
      <c r="IXJ94" s="54"/>
      <c r="IXK94" s="54"/>
      <c r="IXL94" s="54"/>
      <c r="IXM94" s="54"/>
      <c r="IXN94" s="54"/>
      <c r="IXO94" s="54"/>
      <c r="IXP94" s="54"/>
      <c r="IXQ94" s="54"/>
      <c r="IXR94" s="54"/>
      <c r="IXS94" s="54"/>
      <c r="IXT94" s="54"/>
      <c r="IXU94" s="54"/>
      <c r="IXV94" s="54"/>
      <c r="IXW94" s="54"/>
      <c r="IXX94" s="54"/>
      <c r="IXY94" s="54"/>
      <c r="IXZ94" s="54"/>
      <c r="IYA94" s="54"/>
      <c r="IYB94" s="54"/>
      <c r="IYC94" s="54"/>
      <c r="IYD94" s="54"/>
      <c r="IYE94" s="54"/>
      <c r="IYF94" s="54"/>
      <c r="IYG94" s="54"/>
      <c r="IYH94" s="54"/>
      <c r="IYI94" s="54"/>
      <c r="IYJ94" s="54"/>
      <c r="IYK94" s="54"/>
      <c r="IYL94" s="54"/>
      <c r="IYM94" s="54"/>
      <c r="IYN94" s="54"/>
      <c r="IYO94" s="54"/>
      <c r="IYP94" s="54"/>
      <c r="IYQ94" s="54"/>
      <c r="IYR94" s="54"/>
      <c r="IYS94" s="54"/>
      <c r="IYT94" s="54"/>
      <c r="IYU94" s="54"/>
      <c r="IYV94" s="54"/>
      <c r="IYW94" s="54"/>
      <c r="IYX94" s="54"/>
      <c r="IYY94" s="54"/>
      <c r="IYZ94" s="54"/>
      <c r="IZA94" s="54"/>
      <c r="IZB94" s="54"/>
      <c r="IZC94" s="54"/>
      <c r="IZD94" s="54"/>
      <c r="IZE94" s="54"/>
      <c r="IZF94" s="54"/>
      <c r="IZG94" s="54"/>
      <c r="IZH94" s="54"/>
      <c r="IZI94" s="54"/>
      <c r="IZJ94" s="54"/>
      <c r="IZK94" s="54"/>
      <c r="IZL94" s="54"/>
      <c r="IZM94" s="54"/>
      <c r="IZN94" s="54"/>
      <c r="IZO94" s="54"/>
      <c r="IZP94" s="54"/>
      <c r="IZQ94" s="54"/>
      <c r="IZR94" s="54"/>
      <c r="IZS94" s="54"/>
      <c r="IZT94" s="54"/>
      <c r="IZU94" s="54"/>
      <c r="IZV94" s="54"/>
      <c r="IZW94" s="54"/>
      <c r="IZX94" s="54"/>
      <c r="IZY94" s="54"/>
      <c r="IZZ94" s="54"/>
      <c r="JAA94" s="54"/>
      <c r="JAB94" s="54"/>
      <c r="JAC94" s="54"/>
      <c r="JAD94" s="54"/>
      <c r="JAE94" s="54"/>
      <c r="JAF94" s="54"/>
      <c r="JAG94" s="54"/>
      <c r="JAH94" s="54"/>
      <c r="JAI94" s="54"/>
      <c r="JAJ94" s="54"/>
      <c r="JAK94" s="54"/>
      <c r="JAL94" s="54"/>
      <c r="JAM94" s="54"/>
      <c r="JAN94" s="54"/>
      <c r="JAO94" s="54"/>
      <c r="JAP94" s="54"/>
      <c r="JAQ94" s="54"/>
      <c r="JAR94" s="54"/>
      <c r="JAS94" s="54"/>
      <c r="JAT94" s="54"/>
      <c r="JAU94" s="54"/>
      <c r="JAV94" s="54"/>
      <c r="JAW94" s="54"/>
      <c r="JAX94" s="54"/>
      <c r="JAY94" s="54"/>
      <c r="JAZ94" s="54"/>
      <c r="JBA94" s="54"/>
      <c r="JBB94" s="54"/>
      <c r="JBC94" s="54"/>
      <c r="JBD94" s="54"/>
      <c r="JBE94" s="54"/>
      <c r="JBF94" s="54"/>
      <c r="JBG94" s="54"/>
      <c r="JBH94" s="54"/>
      <c r="JBI94" s="54"/>
      <c r="JBJ94" s="54"/>
      <c r="JBK94" s="54"/>
      <c r="JBL94" s="54"/>
      <c r="JBM94" s="54"/>
      <c r="JBN94" s="54"/>
      <c r="JBO94" s="54"/>
      <c r="JBP94" s="54"/>
      <c r="JBQ94" s="54"/>
      <c r="JBR94" s="54"/>
      <c r="JBS94" s="54"/>
      <c r="JBT94" s="54"/>
      <c r="JBU94" s="54"/>
      <c r="JBV94" s="54"/>
      <c r="JBW94" s="54"/>
      <c r="JBX94" s="54"/>
      <c r="JBY94" s="54"/>
      <c r="JBZ94" s="54"/>
      <c r="JCA94" s="54"/>
      <c r="JCB94" s="54"/>
      <c r="JCC94" s="54"/>
      <c r="JCD94" s="54"/>
      <c r="JCE94" s="54"/>
      <c r="JCF94" s="54"/>
      <c r="JCG94" s="54"/>
      <c r="JCH94" s="54"/>
      <c r="JCI94" s="54"/>
      <c r="JCJ94" s="54"/>
      <c r="JCK94" s="54"/>
      <c r="JCL94" s="54"/>
      <c r="JCM94" s="54"/>
      <c r="JCN94" s="54"/>
      <c r="JCO94" s="54"/>
      <c r="JCP94" s="54"/>
      <c r="JCQ94" s="54"/>
      <c r="JCR94" s="54"/>
      <c r="JCS94" s="54"/>
      <c r="JCT94" s="54"/>
      <c r="JCU94" s="54"/>
      <c r="JCV94" s="54"/>
      <c r="JCW94" s="54"/>
      <c r="JCX94" s="54"/>
      <c r="JCY94" s="54"/>
      <c r="JCZ94" s="54"/>
      <c r="JDA94" s="54"/>
      <c r="JDB94" s="54"/>
      <c r="JDC94" s="54"/>
      <c r="JDD94" s="54"/>
      <c r="JDE94" s="54"/>
      <c r="JDF94" s="54"/>
      <c r="JDG94" s="54"/>
      <c r="JDH94" s="54"/>
      <c r="JDI94" s="54"/>
      <c r="JDJ94" s="54"/>
      <c r="JDK94" s="54"/>
      <c r="JDL94" s="54"/>
      <c r="JDM94" s="54"/>
      <c r="JDN94" s="54"/>
      <c r="JDO94" s="54"/>
      <c r="JDP94" s="54"/>
      <c r="JDQ94" s="54"/>
      <c r="JDR94" s="54"/>
      <c r="JDS94" s="54"/>
      <c r="JDT94" s="54"/>
      <c r="JDU94" s="54"/>
      <c r="JDV94" s="54"/>
      <c r="JDW94" s="54"/>
      <c r="JDX94" s="54"/>
      <c r="JDY94" s="54"/>
      <c r="JDZ94" s="54"/>
      <c r="JEA94" s="54"/>
      <c r="JEB94" s="54"/>
      <c r="JEC94" s="54"/>
      <c r="JED94" s="54"/>
      <c r="JEE94" s="54"/>
      <c r="JEF94" s="54"/>
      <c r="JEG94" s="54"/>
      <c r="JEH94" s="54"/>
      <c r="JEI94" s="54"/>
      <c r="JEJ94" s="54"/>
      <c r="JEK94" s="54"/>
      <c r="JEL94" s="54"/>
      <c r="JEM94" s="54"/>
      <c r="JEN94" s="54"/>
      <c r="JEO94" s="54"/>
      <c r="JEP94" s="54"/>
      <c r="JEQ94" s="54"/>
      <c r="JER94" s="54"/>
      <c r="JES94" s="54"/>
      <c r="JET94" s="54"/>
      <c r="JEU94" s="54"/>
      <c r="JEV94" s="54"/>
      <c r="JEW94" s="54"/>
      <c r="JEX94" s="54"/>
      <c r="JEY94" s="54"/>
      <c r="JEZ94" s="54"/>
      <c r="JFA94" s="54"/>
      <c r="JFB94" s="54"/>
      <c r="JFC94" s="54"/>
      <c r="JFD94" s="54"/>
      <c r="JFE94" s="54"/>
      <c r="JFF94" s="54"/>
      <c r="JFG94" s="54"/>
      <c r="JFH94" s="54"/>
      <c r="JFI94" s="54"/>
      <c r="JFJ94" s="54"/>
      <c r="JFK94" s="54"/>
      <c r="JFL94" s="54"/>
      <c r="JFM94" s="54"/>
      <c r="JFN94" s="54"/>
      <c r="JFO94" s="54"/>
      <c r="JFP94" s="54"/>
      <c r="JFQ94" s="54"/>
      <c r="JFR94" s="54"/>
      <c r="JFS94" s="54"/>
      <c r="JFT94" s="54"/>
      <c r="JFU94" s="54"/>
      <c r="JFV94" s="54"/>
      <c r="JFW94" s="54"/>
      <c r="JFX94" s="54"/>
      <c r="JFY94" s="54"/>
      <c r="JFZ94" s="54"/>
      <c r="JGA94" s="54"/>
      <c r="JGB94" s="54"/>
      <c r="JGC94" s="54"/>
      <c r="JGD94" s="54"/>
      <c r="JGE94" s="54"/>
      <c r="JGF94" s="54"/>
      <c r="JGG94" s="54"/>
      <c r="JGH94" s="54"/>
      <c r="JGI94" s="54"/>
      <c r="JGJ94" s="54"/>
      <c r="JGK94" s="54"/>
      <c r="JGL94" s="54"/>
      <c r="JGM94" s="54"/>
      <c r="JGN94" s="54"/>
      <c r="JGO94" s="54"/>
      <c r="JGP94" s="54"/>
      <c r="JGQ94" s="54"/>
      <c r="JGR94" s="54"/>
      <c r="JGS94" s="54"/>
      <c r="JGT94" s="54"/>
      <c r="JGU94" s="54"/>
      <c r="JGV94" s="54"/>
      <c r="JGW94" s="54"/>
      <c r="JGX94" s="54"/>
      <c r="JGY94" s="54"/>
      <c r="JGZ94" s="54"/>
      <c r="JHA94" s="54"/>
      <c r="JHB94" s="54"/>
      <c r="JHC94" s="54"/>
      <c r="JHD94" s="54"/>
      <c r="JHE94" s="54"/>
      <c r="JHF94" s="54"/>
      <c r="JHG94" s="54"/>
      <c r="JHH94" s="54"/>
      <c r="JHI94" s="54"/>
      <c r="JHJ94" s="54"/>
      <c r="JHK94" s="54"/>
      <c r="JHL94" s="54"/>
      <c r="JHM94" s="54"/>
      <c r="JHN94" s="54"/>
      <c r="JHO94" s="54"/>
      <c r="JHP94" s="54"/>
      <c r="JHQ94" s="54"/>
      <c r="JHR94" s="54"/>
      <c r="JHS94" s="54"/>
      <c r="JHT94" s="54"/>
      <c r="JHU94" s="54"/>
      <c r="JHV94" s="54"/>
      <c r="JHW94" s="54"/>
      <c r="JHX94" s="54"/>
      <c r="JHY94" s="54"/>
      <c r="JHZ94" s="54"/>
      <c r="JIA94" s="54"/>
      <c r="JIB94" s="54"/>
      <c r="JIC94" s="54"/>
      <c r="JID94" s="54"/>
      <c r="JIE94" s="54"/>
      <c r="JIF94" s="54"/>
      <c r="JIG94" s="54"/>
      <c r="JIH94" s="54"/>
      <c r="JII94" s="54"/>
      <c r="JIJ94" s="54"/>
      <c r="JIK94" s="54"/>
      <c r="JIL94" s="54"/>
      <c r="JIM94" s="54"/>
      <c r="JIN94" s="54"/>
      <c r="JIO94" s="54"/>
      <c r="JIP94" s="54"/>
      <c r="JIQ94" s="54"/>
      <c r="JIR94" s="54"/>
      <c r="JIS94" s="54"/>
      <c r="JIT94" s="54"/>
      <c r="JIU94" s="54"/>
      <c r="JIV94" s="54"/>
      <c r="JIW94" s="54"/>
      <c r="JIX94" s="54"/>
      <c r="JIY94" s="54"/>
      <c r="JIZ94" s="54"/>
      <c r="JJA94" s="54"/>
      <c r="JJB94" s="54"/>
      <c r="JJC94" s="54"/>
      <c r="JJD94" s="54"/>
      <c r="JJE94" s="54"/>
      <c r="JJF94" s="54"/>
      <c r="JJG94" s="54"/>
      <c r="JJH94" s="54"/>
      <c r="JJI94" s="54"/>
      <c r="JJJ94" s="54"/>
      <c r="JJK94" s="54"/>
      <c r="JJL94" s="54"/>
      <c r="JJM94" s="54"/>
      <c r="JJN94" s="54"/>
      <c r="JJO94" s="54"/>
      <c r="JJP94" s="54"/>
      <c r="JJQ94" s="54"/>
      <c r="JJR94" s="54"/>
      <c r="JJS94" s="54"/>
      <c r="JJT94" s="54"/>
      <c r="JJU94" s="54"/>
      <c r="JJV94" s="54"/>
      <c r="JJW94" s="54"/>
      <c r="JJX94" s="54"/>
      <c r="JJY94" s="54"/>
      <c r="JJZ94" s="54"/>
      <c r="JKA94" s="54"/>
      <c r="JKB94" s="54"/>
      <c r="JKC94" s="54"/>
      <c r="JKD94" s="54"/>
      <c r="JKE94" s="54"/>
      <c r="JKF94" s="54"/>
      <c r="JKG94" s="54"/>
      <c r="JKH94" s="54"/>
      <c r="JKI94" s="54"/>
      <c r="JKJ94" s="54"/>
      <c r="JKK94" s="54"/>
      <c r="JKL94" s="54"/>
      <c r="JKM94" s="54"/>
      <c r="JKN94" s="54"/>
      <c r="JKO94" s="54"/>
      <c r="JKP94" s="54"/>
      <c r="JKQ94" s="54"/>
      <c r="JKR94" s="54"/>
      <c r="JKS94" s="54"/>
      <c r="JKT94" s="54"/>
      <c r="JKU94" s="54"/>
      <c r="JKV94" s="54"/>
      <c r="JKW94" s="54"/>
      <c r="JKX94" s="54"/>
      <c r="JKY94" s="54"/>
      <c r="JKZ94" s="54"/>
      <c r="JLA94" s="54"/>
      <c r="JLB94" s="54"/>
      <c r="JLC94" s="54"/>
      <c r="JLD94" s="54"/>
      <c r="JLE94" s="54"/>
      <c r="JLF94" s="54"/>
      <c r="JLG94" s="54"/>
      <c r="JLH94" s="54"/>
      <c r="JLI94" s="54"/>
      <c r="JLJ94" s="54"/>
      <c r="JLK94" s="54"/>
      <c r="JLL94" s="54"/>
      <c r="JLM94" s="54"/>
      <c r="JLN94" s="54"/>
      <c r="JLO94" s="54"/>
      <c r="JLP94" s="54"/>
      <c r="JLQ94" s="54"/>
      <c r="JLR94" s="54"/>
      <c r="JLS94" s="54"/>
      <c r="JLT94" s="54"/>
      <c r="JLU94" s="54"/>
      <c r="JLV94" s="54"/>
      <c r="JLW94" s="54"/>
      <c r="JLX94" s="54"/>
      <c r="JLY94" s="54"/>
      <c r="JLZ94" s="54"/>
      <c r="JMA94" s="54"/>
      <c r="JMB94" s="54"/>
      <c r="JMC94" s="54"/>
      <c r="JMD94" s="54"/>
      <c r="JME94" s="54"/>
      <c r="JMF94" s="54"/>
      <c r="JMG94" s="54"/>
      <c r="JMH94" s="54"/>
      <c r="JMI94" s="54"/>
      <c r="JMJ94" s="54"/>
      <c r="JMK94" s="54"/>
      <c r="JML94" s="54"/>
      <c r="JMM94" s="54"/>
      <c r="JMN94" s="54"/>
      <c r="JMO94" s="54"/>
      <c r="JMP94" s="54"/>
      <c r="JMQ94" s="54"/>
      <c r="JMR94" s="54"/>
      <c r="JMS94" s="54"/>
      <c r="JMT94" s="54"/>
      <c r="JMU94" s="54"/>
      <c r="JMV94" s="54"/>
      <c r="JMW94" s="54"/>
      <c r="JMX94" s="54"/>
      <c r="JMY94" s="54"/>
      <c r="JMZ94" s="54"/>
      <c r="JNA94" s="54"/>
      <c r="JNB94" s="54"/>
      <c r="JNC94" s="54"/>
      <c r="JND94" s="54"/>
      <c r="JNE94" s="54"/>
      <c r="JNF94" s="54"/>
      <c r="JNG94" s="54"/>
      <c r="JNH94" s="54"/>
      <c r="JNI94" s="54"/>
      <c r="JNJ94" s="54"/>
      <c r="JNK94" s="54"/>
      <c r="JNL94" s="54"/>
      <c r="JNM94" s="54"/>
      <c r="JNN94" s="54"/>
      <c r="JNO94" s="54"/>
      <c r="JNP94" s="54"/>
      <c r="JNQ94" s="54"/>
      <c r="JNR94" s="54"/>
      <c r="JNS94" s="54"/>
      <c r="JNT94" s="54"/>
      <c r="JNU94" s="54"/>
      <c r="JNV94" s="54"/>
      <c r="JNW94" s="54"/>
      <c r="JNX94" s="54"/>
      <c r="JNY94" s="54"/>
      <c r="JNZ94" s="54"/>
      <c r="JOA94" s="54"/>
      <c r="JOB94" s="54"/>
      <c r="JOC94" s="54"/>
      <c r="JOD94" s="54"/>
      <c r="JOE94" s="54"/>
      <c r="JOF94" s="54"/>
      <c r="JOG94" s="54"/>
      <c r="JOH94" s="54"/>
      <c r="JOI94" s="54"/>
      <c r="JOJ94" s="54"/>
      <c r="JOK94" s="54"/>
      <c r="JOL94" s="54"/>
      <c r="JOM94" s="54"/>
      <c r="JON94" s="54"/>
      <c r="JOO94" s="54"/>
      <c r="JOP94" s="54"/>
      <c r="JOQ94" s="54"/>
      <c r="JOR94" s="54"/>
      <c r="JOS94" s="54"/>
      <c r="JOT94" s="54"/>
      <c r="JOU94" s="54"/>
      <c r="JOV94" s="54"/>
      <c r="JOW94" s="54"/>
      <c r="JOX94" s="54"/>
      <c r="JOY94" s="54"/>
      <c r="JOZ94" s="54"/>
      <c r="JPA94" s="54"/>
      <c r="JPB94" s="54"/>
      <c r="JPC94" s="54"/>
      <c r="JPD94" s="54"/>
      <c r="JPE94" s="54"/>
      <c r="JPF94" s="54"/>
      <c r="JPG94" s="54"/>
      <c r="JPH94" s="54"/>
      <c r="JPI94" s="54"/>
      <c r="JPJ94" s="54"/>
      <c r="JPK94" s="54"/>
      <c r="JPL94" s="54"/>
      <c r="JPM94" s="54"/>
      <c r="JPN94" s="54"/>
      <c r="JPO94" s="54"/>
      <c r="JPP94" s="54"/>
      <c r="JPQ94" s="54"/>
      <c r="JPR94" s="54"/>
      <c r="JPS94" s="54"/>
      <c r="JPT94" s="54"/>
      <c r="JPU94" s="54"/>
      <c r="JPV94" s="54"/>
      <c r="JPW94" s="54"/>
      <c r="JPX94" s="54"/>
      <c r="JPY94" s="54"/>
      <c r="JPZ94" s="54"/>
      <c r="JQA94" s="54"/>
      <c r="JQB94" s="54"/>
      <c r="JQC94" s="54"/>
      <c r="JQD94" s="54"/>
      <c r="JQE94" s="54"/>
      <c r="JQF94" s="54"/>
      <c r="JQG94" s="54"/>
      <c r="JQH94" s="54"/>
      <c r="JQI94" s="54"/>
      <c r="JQJ94" s="54"/>
      <c r="JQK94" s="54"/>
      <c r="JQL94" s="54"/>
      <c r="JQM94" s="54"/>
      <c r="JQN94" s="54"/>
      <c r="JQO94" s="54"/>
      <c r="JQP94" s="54"/>
      <c r="JQQ94" s="54"/>
      <c r="JQR94" s="54"/>
      <c r="JQS94" s="54"/>
      <c r="JQT94" s="54"/>
      <c r="JQU94" s="54"/>
      <c r="JQV94" s="54"/>
      <c r="JQW94" s="54"/>
      <c r="JQX94" s="54"/>
      <c r="JQY94" s="54"/>
      <c r="JQZ94" s="54"/>
      <c r="JRA94" s="54"/>
      <c r="JRB94" s="54"/>
      <c r="JRC94" s="54"/>
      <c r="JRD94" s="54"/>
      <c r="JRE94" s="54"/>
      <c r="JRF94" s="54"/>
      <c r="JRG94" s="54"/>
      <c r="JRH94" s="54"/>
      <c r="JRI94" s="54"/>
      <c r="JRJ94" s="54"/>
      <c r="JRK94" s="54"/>
      <c r="JRL94" s="54"/>
      <c r="JRM94" s="54"/>
      <c r="JRN94" s="54"/>
      <c r="JRO94" s="54"/>
      <c r="JRP94" s="54"/>
      <c r="JRQ94" s="54"/>
      <c r="JRR94" s="54"/>
      <c r="JRS94" s="54"/>
      <c r="JRT94" s="54"/>
      <c r="JRU94" s="54"/>
      <c r="JRV94" s="54"/>
      <c r="JRW94" s="54"/>
      <c r="JRX94" s="54"/>
      <c r="JRY94" s="54"/>
      <c r="JRZ94" s="54"/>
      <c r="JSA94" s="54"/>
      <c r="JSB94" s="54"/>
      <c r="JSC94" s="54"/>
      <c r="JSD94" s="54"/>
      <c r="JSE94" s="54"/>
      <c r="JSF94" s="54"/>
      <c r="JSG94" s="54"/>
      <c r="JSH94" s="54"/>
      <c r="JSI94" s="54"/>
      <c r="JSJ94" s="54"/>
      <c r="JSK94" s="54"/>
      <c r="JSL94" s="54"/>
      <c r="JSM94" s="54"/>
      <c r="JSN94" s="54"/>
      <c r="JSO94" s="54"/>
      <c r="JSP94" s="54"/>
      <c r="JSQ94" s="54"/>
      <c r="JSR94" s="54"/>
      <c r="JSS94" s="54"/>
      <c r="JST94" s="54"/>
      <c r="JSU94" s="54"/>
      <c r="JSV94" s="54"/>
      <c r="JSW94" s="54"/>
      <c r="JSX94" s="54"/>
      <c r="JSY94" s="54"/>
      <c r="JSZ94" s="54"/>
      <c r="JTA94" s="54"/>
      <c r="JTB94" s="54"/>
      <c r="JTC94" s="54"/>
      <c r="JTD94" s="54"/>
      <c r="JTE94" s="54"/>
      <c r="JTF94" s="54"/>
      <c r="JTG94" s="54"/>
      <c r="JTH94" s="54"/>
      <c r="JTI94" s="54"/>
      <c r="JTJ94" s="54"/>
      <c r="JTK94" s="54"/>
      <c r="JTL94" s="54"/>
      <c r="JTM94" s="54"/>
      <c r="JTN94" s="54"/>
      <c r="JTO94" s="54"/>
      <c r="JTP94" s="54"/>
      <c r="JTQ94" s="54"/>
      <c r="JTR94" s="54"/>
      <c r="JTS94" s="54"/>
      <c r="JTT94" s="54"/>
      <c r="JTU94" s="54"/>
      <c r="JTV94" s="54"/>
      <c r="JTW94" s="54"/>
      <c r="JTX94" s="54"/>
      <c r="JTY94" s="54"/>
      <c r="JTZ94" s="54"/>
      <c r="JUA94" s="54"/>
      <c r="JUB94" s="54"/>
      <c r="JUC94" s="54"/>
      <c r="JUD94" s="54"/>
      <c r="JUE94" s="54"/>
      <c r="JUF94" s="54"/>
      <c r="JUG94" s="54"/>
      <c r="JUH94" s="54"/>
      <c r="JUI94" s="54"/>
      <c r="JUJ94" s="54"/>
      <c r="JUK94" s="54"/>
      <c r="JUL94" s="54"/>
      <c r="JUM94" s="54"/>
      <c r="JUN94" s="54"/>
      <c r="JUO94" s="54"/>
      <c r="JUP94" s="54"/>
      <c r="JUQ94" s="54"/>
      <c r="JUR94" s="54"/>
      <c r="JUS94" s="54"/>
      <c r="JUT94" s="54"/>
      <c r="JUU94" s="54"/>
      <c r="JUV94" s="54"/>
      <c r="JUW94" s="54"/>
      <c r="JUX94" s="54"/>
      <c r="JUY94" s="54"/>
      <c r="JUZ94" s="54"/>
      <c r="JVA94" s="54"/>
      <c r="JVB94" s="54"/>
      <c r="JVC94" s="54"/>
      <c r="JVD94" s="54"/>
      <c r="JVE94" s="54"/>
      <c r="JVF94" s="54"/>
      <c r="JVG94" s="54"/>
      <c r="JVH94" s="54"/>
      <c r="JVI94" s="54"/>
      <c r="JVJ94" s="54"/>
      <c r="JVK94" s="54"/>
      <c r="JVL94" s="54"/>
      <c r="JVM94" s="54"/>
      <c r="JVN94" s="54"/>
      <c r="JVO94" s="54"/>
      <c r="JVP94" s="54"/>
      <c r="JVQ94" s="54"/>
      <c r="JVR94" s="54"/>
      <c r="JVS94" s="54"/>
      <c r="JVT94" s="54"/>
      <c r="JVU94" s="54"/>
      <c r="JVV94" s="54"/>
      <c r="JVW94" s="54"/>
      <c r="JVX94" s="54"/>
      <c r="JVY94" s="54"/>
      <c r="JVZ94" s="54"/>
      <c r="JWA94" s="54"/>
      <c r="JWB94" s="54"/>
      <c r="JWC94" s="54"/>
      <c r="JWD94" s="54"/>
      <c r="JWE94" s="54"/>
      <c r="JWF94" s="54"/>
      <c r="JWG94" s="54"/>
      <c r="JWH94" s="54"/>
      <c r="JWI94" s="54"/>
      <c r="JWJ94" s="54"/>
      <c r="JWK94" s="54"/>
      <c r="JWL94" s="54"/>
      <c r="JWM94" s="54"/>
      <c r="JWN94" s="54"/>
      <c r="JWO94" s="54"/>
      <c r="JWP94" s="54"/>
      <c r="JWQ94" s="54"/>
      <c r="JWR94" s="54"/>
      <c r="JWS94" s="54"/>
      <c r="JWT94" s="54"/>
      <c r="JWU94" s="54"/>
      <c r="JWV94" s="54"/>
      <c r="JWW94" s="54"/>
      <c r="JWX94" s="54"/>
      <c r="JWY94" s="54"/>
      <c r="JWZ94" s="54"/>
      <c r="JXA94" s="54"/>
      <c r="JXB94" s="54"/>
      <c r="JXC94" s="54"/>
      <c r="JXD94" s="54"/>
      <c r="JXE94" s="54"/>
      <c r="JXF94" s="54"/>
      <c r="JXG94" s="54"/>
      <c r="JXH94" s="54"/>
      <c r="JXI94" s="54"/>
      <c r="JXJ94" s="54"/>
      <c r="JXK94" s="54"/>
      <c r="JXL94" s="54"/>
      <c r="JXM94" s="54"/>
      <c r="JXN94" s="54"/>
      <c r="JXO94" s="54"/>
      <c r="JXP94" s="54"/>
      <c r="JXQ94" s="54"/>
      <c r="JXR94" s="54"/>
      <c r="JXS94" s="54"/>
      <c r="JXT94" s="54"/>
      <c r="JXU94" s="54"/>
      <c r="JXV94" s="54"/>
      <c r="JXW94" s="54"/>
      <c r="JXX94" s="54"/>
      <c r="JXY94" s="54"/>
      <c r="JXZ94" s="54"/>
      <c r="JYA94" s="54"/>
      <c r="JYB94" s="54"/>
      <c r="JYC94" s="54"/>
      <c r="JYD94" s="54"/>
      <c r="JYE94" s="54"/>
      <c r="JYF94" s="54"/>
      <c r="JYG94" s="54"/>
      <c r="JYH94" s="54"/>
      <c r="JYI94" s="54"/>
      <c r="JYJ94" s="54"/>
      <c r="JYK94" s="54"/>
      <c r="JYL94" s="54"/>
      <c r="JYM94" s="54"/>
      <c r="JYN94" s="54"/>
      <c r="JYO94" s="54"/>
      <c r="JYP94" s="54"/>
      <c r="JYQ94" s="54"/>
      <c r="JYR94" s="54"/>
      <c r="JYS94" s="54"/>
      <c r="JYT94" s="54"/>
      <c r="JYU94" s="54"/>
      <c r="JYV94" s="54"/>
      <c r="JYW94" s="54"/>
      <c r="JYX94" s="54"/>
      <c r="JYY94" s="54"/>
      <c r="JYZ94" s="54"/>
      <c r="JZA94" s="54"/>
      <c r="JZB94" s="54"/>
      <c r="JZC94" s="54"/>
      <c r="JZD94" s="54"/>
      <c r="JZE94" s="54"/>
      <c r="JZF94" s="54"/>
      <c r="JZG94" s="54"/>
      <c r="JZH94" s="54"/>
      <c r="JZI94" s="54"/>
      <c r="JZJ94" s="54"/>
      <c r="JZK94" s="54"/>
      <c r="JZL94" s="54"/>
      <c r="JZM94" s="54"/>
      <c r="JZN94" s="54"/>
      <c r="JZO94" s="54"/>
      <c r="JZP94" s="54"/>
      <c r="JZQ94" s="54"/>
      <c r="JZR94" s="54"/>
      <c r="JZS94" s="54"/>
      <c r="JZT94" s="54"/>
      <c r="JZU94" s="54"/>
      <c r="JZV94" s="54"/>
      <c r="JZW94" s="54"/>
      <c r="JZX94" s="54"/>
      <c r="JZY94" s="54"/>
      <c r="JZZ94" s="54"/>
      <c r="KAA94" s="54"/>
      <c r="KAB94" s="54"/>
      <c r="KAC94" s="54"/>
      <c r="KAD94" s="54"/>
      <c r="KAE94" s="54"/>
      <c r="KAF94" s="54"/>
      <c r="KAG94" s="54"/>
      <c r="KAH94" s="54"/>
      <c r="KAI94" s="54"/>
      <c r="KAJ94" s="54"/>
      <c r="KAK94" s="54"/>
      <c r="KAL94" s="54"/>
      <c r="KAM94" s="54"/>
      <c r="KAN94" s="54"/>
      <c r="KAO94" s="54"/>
      <c r="KAP94" s="54"/>
      <c r="KAQ94" s="54"/>
      <c r="KAR94" s="54"/>
      <c r="KAS94" s="54"/>
      <c r="KAT94" s="54"/>
      <c r="KAU94" s="54"/>
      <c r="KAV94" s="54"/>
      <c r="KAW94" s="54"/>
      <c r="KAX94" s="54"/>
      <c r="KAY94" s="54"/>
      <c r="KAZ94" s="54"/>
      <c r="KBA94" s="54"/>
      <c r="KBB94" s="54"/>
      <c r="KBC94" s="54"/>
      <c r="KBD94" s="54"/>
      <c r="KBE94" s="54"/>
      <c r="KBF94" s="54"/>
      <c r="KBG94" s="54"/>
      <c r="KBH94" s="54"/>
      <c r="KBI94" s="54"/>
      <c r="KBJ94" s="54"/>
      <c r="KBK94" s="54"/>
      <c r="KBL94" s="54"/>
      <c r="KBM94" s="54"/>
      <c r="KBN94" s="54"/>
      <c r="KBO94" s="54"/>
      <c r="KBP94" s="54"/>
      <c r="KBQ94" s="54"/>
      <c r="KBR94" s="54"/>
      <c r="KBS94" s="54"/>
      <c r="KBT94" s="54"/>
      <c r="KBU94" s="54"/>
      <c r="KBV94" s="54"/>
      <c r="KBW94" s="54"/>
      <c r="KBX94" s="54"/>
      <c r="KBY94" s="54"/>
      <c r="KBZ94" s="54"/>
      <c r="KCA94" s="54"/>
      <c r="KCB94" s="54"/>
      <c r="KCC94" s="54"/>
      <c r="KCD94" s="54"/>
      <c r="KCE94" s="54"/>
      <c r="KCF94" s="54"/>
      <c r="KCG94" s="54"/>
      <c r="KCH94" s="54"/>
      <c r="KCI94" s="54"/>
      <c r="KCJ94" s="54"/>
      <c r="KCK94" s="54"/>
      <c r="KCL94" s="54"/>
      <c r="KCM94" s="54"/>
      <c r="KCN94" s="54"/>
      <c r="KCO94" s="54"/>
      <c r="KCP94" s="54"/>
      <c r="KCQ94" s="54"/>
      <c r="KCR94" s="54"/>
      <c r="KCS94" s="54"/>
      <c r="KCT94" s="54"/>
      <c r="KCU94" s="54"/>
      <c r="KCV94" s="54"/>
      <c r="KCW94" s="54"/>
      <c r="KCX94" s="54"/>
      <c r="KCY94" s="54"/>
      <c r="KCZ94" s="54"/>
      <c r="KDA94" s="54"/>
      <c r="KDB94" s="54"/>
      <c r="KDC94" s="54"/>
      <c r="KDD94" s="54"/>
      <c r="KDE94" s="54"/>
      <c r="KDF94" s="54"/>
      <c r="KDG94" s="54"/>
      <c r="KDH94" s="54"/>
      <c r="KDI94" s="54"/>
      <c r="KDJ94" s="54"/>
      <c r="KDK94" s="54"/>
      <c r="KDL94" s="54"/>
      <c r="KDM94" s="54"/>
      <c r="KDN94" s="54"/>
      <c r="KDO94" s="54"/>
      <c r="KDP94" s="54"/>
      <c r="KDQ94" s="54"/>
      <c r="KDR94" s="54"/>
      <c r="KDS94" s="54"/>
      <c r="KDT94" s="54"/>
      <c r="KDU94" s="54"/>
      <c r="KDV94" s="54"/>
      <c r="KDW94" s="54"/>
      <c r="KDX94" s="54"/>
      <c r="KDY94" s="54"/>
      <c r="KDZ94" s="54"/>
      <c r="KEA94" s="54"/>
      <c r="KEB94" s="54"/>
      <c r="KEC94" s="54"/>
      <c r="KED94" s="54"/>
      <c r="KEE94" s="54"/>
      <c r="KEF94" s="54"/>
      <c r="KEG94" s="54"/>
      <c r="KEH94" s="54"/>
      <c r="KEI94" s="54"/>
      <c r="KEJ94" s="54"/>
      <c r="KEK94" s="54"/>
      <c r="KEL94" s="54"/>
      <c r="KEM94" s="54"/>
      <c r="KEN94" s="54"/>
      <c r="KEO94" s="54"/>
      <c r="KEP94" s="54"/>
      <c r="KEQ94" s="54"/>
      <c r="KER94" s="54"/>
      <c r="KES94" s="54"/>
      <c r="KET94" s="54"/>
      <c r="KEU94" s="54"/>
      <c r="KEV94" s="54"/>
      <c r="KEW94" s="54"/>
      <c r="KEX94" s="54"/>
      <c r="KEY94" s="54"/>
      <c r="KEZ94" s="54"/>
      <c r="KFA94" s="54"/>
      <c r="KFB94" s="54"/>
      <c r="KFC94" s="54"/>
      <c r="KFD94" s="54"/>
      <c r="KFE94" s="54"/>
      <c r="KFF94" s="54"/>
      <c r="KFG94" s="54"/>
      <c r="KFH94" s="54"/>
      <c r="KFI94" s="54"/>
      <c r="KFJ94" s="54"/>
      <c r="KFK94" s="54"/>
      <c r="KFL94" s="54"/>
      <c r="KFM94" s="54"/>
      <c r="KFN94" s="54"/>
      <c r="KFO94" s="54"/>
      <c r="KFP94" s="54"/>
      <c r="KFQ94" s="54"/>
      <c r="KFR94" s="54"/>
      <c r="KFS94" s="54"/>
      <c r="KFT94" s="54"/>
      <c r="KFU94" s="54"/>
      <c r="KFV94" s="54"/>
      <c r="KFW94" s="54"/>
      <c r="KFX94" s="54"/>
      <c r="KFY94" s="54"/>
      <c r="KFZ94" s="54"/>
      <c r="KGA94" s="54"/>
      <c r="KGB94" s="54"/>
      <c r="KGC94" s="54"/>
      <c r="KGD94" s="54"/>
      <c r="KGE94" s="54"/>
      <c r="KGF94" s="54"/>
      <c r="KGG94" s="54"/>
      <c r="KGH94" s="54"/>
      <c r="KGI94" s="54"/>
      <c r="KGJ94" s="54"/>
      <c r="KGK94" s="54"/>
      <c r="KGL94" s="54"/>
      <c r="KGM94" s="54"/>
      <c r="KGN94" s="54"/>
      <c r="KGO94" s="54"/>
      <c r="KGP94" s="54"/>
      <c r="KGQ94" s="54"/>
      <c r="KGR94" s="54"/>
      <c r="KGS94" s="54"/>
      <c r="KGT94" s="54"/>
      <c r="KGU94" s="54"/>
      <c r="KGV94" s="54"/>
      <c r="KGW94" s="54"/>
      <c r="KGX94" s="54"/>
      <c r="KGY94" s="54"/>
      <c r="KGZ94" s="54"/>
      <c r="KHA94" s="54"/>
      <c r="KHB94" s="54"/>
      <c r="KHC94" s="54"/>
      <c r="KHD94" s="54"/>
      <c r="KHE94" s="54"/>
      <c r="KHF94" s="54"/>
      <c r="KHG94" s="54"/>
      <c r="KHH94" s="54"/>
      <c r="KHI94" s="54"/>
      <c r="KHJ94" s="54"/>
      <c r="KHK94" s="54"/>
      <c r="KHL94" s="54"/>
      <c r="KHM94" s="54"/>
      <c r="KHN94" s="54"/>
      <c r="KHO94" s="54"/>
      <c r="KHP94" s="54"/>
      <c r="KHQ94" s="54"/>
      <c r="KHR94" s="54"/>
      <c r="KHS94" s="54"/>
      <c r="KHT94" s="54"/>
      <c r="KHU94" s="54"/>
      <c r="KHV94" s="54"/>
      <c r="KHW94" s="54"/>
      <c r="KHX94" s="54"/>
      <c r="KHY94" s="54"/>
      <c r="KHZ94" s="54"/>
      <c r="KIA94" s="54"/>
      <c r="KIB94" s="54"/>
      <c r="KIC94" s="54"/>
      <c r="KID94" s="54"/>
      <c r="KIE94" s="54"/>
      <c r="KIF94" s="54"/>
      <c r="KIG94" s="54"/>
      <c r="KIH94" s="54"/>
      <c r="KII94" s="54"/>
      <c r="KIJ94" s="54"/>
      <c r="KIK94" s="54"/>
      <c r="KIL94" s="54"/>
      <c r="KIM94" s="54"/>
      <c r="KIN94" s="54"/>
      <c r="KIO94" s="54"/>
      <c r="KIP94" s="54"/>
      <c r="KIQ94" s="54"/>
      <c r="KIR94" s="54"/>
      <c r="KIS94" s="54"/>
      <c r="KIT94" s="54"/>
      <c r="KIU94" s="54"/>
      <c r="KIV94" s="54"/>
      <c r="KIW94" s="54"/>
      <c r="KIX94" s="54"/>
      <c r="KIY94" s="54"/>
      <c r="KIZ94" s="54"/>
      <c r="KJA94" s="54"/>
      <c r="KJB94" s="54"/>
      <c r="KJC94" s="54"/>
      <c r="KJD94" s="54"/>
      <c r="KJE94" s="54"/>
      <c r="KJF94" s="54"/>
      <c r="KJG94" s="54"/>
      <c r="KJH94" s="54"/>
      <c r="KJI94" s="54"/>
      <c r="KJJ94" s="54"/>
      <c r="KJK94" s="54"/>
      <c r="KJL94" s="54"/>
      <c r="KJM94" s="54"/>
      <c r="KJN94" s="54"/>
      <c r="KJO94" s="54"/>
      <c r="KJP94" s="54"/>
      <c r="KJQ94" s="54"/>
      <c r="KJR94" s="54"/>
      <c r="KJS94" s="54"/>
      <c r="KJT94" s="54"/>
      <c r="KJU94" s="54"/>
      <c r="KJV94" s="54"/>
      <c r="KJW94" s="54"/>
      <c r="KJX94" s="54"/>
      <c r="KJY94" s="54"/>
      <c r="KJZ94" s="54"/>
      <c r="KKA94" s="54"/>
      <c r="KKB94" s="54"/>
      <c r="KKC94" s="54"/>
      <c r="KKD94" s="54"/>
      <c r="KKE94" s="54"/>
      <c r="KKF94" s="54"/>
      <c r="KKG94" s="54"/>
      <c r="KKH94" s="54"/>
      <c r="KKI94" s="54"/>
      <c r="KKJ94" s="54"/>
      <c r="KKK94" s="54"/>
      <c r="KKL94" s="54"/>
      <c r="KKM94" s="54"/>
      <c r="KKN94" s="54"/>
      <c r="KKO94" s="54"/>
      <c r="KKP94" s="54"/>
      <c r="KKQ94" s="54"/>
      <c r="KKR94" s="54"/>
      <c r="KKS94" s="54"/>
      <c r="KKT94" s="54"/>
      <c r="KKU94" s="54"/>
      <c r="KKV94" s="54"/>
      <c r="KKW94" s="54"/>
      <c r="KKX94" s="54"/>
      <c r="KKY94" s="54"/>
      <c r="KKZ94" s="54"/>
      <c r="KLA94" s="54"/>
      <c r="KLB94" s="54"/>
      <c r="KLC94" s="54"/>
      <c r="KLD94" s="54"/>
      <c r="KLE94" s="54"/>
      <c r="KLF94" s="54"/>
      <c r="KLG94" s="54"/>
      <c r="KLH94" s="54"/>
      <c r="KLI94" s="54"/>
      <c r="KLJ94" s="54"/>
      <c r="KLK94" s="54"/>
      <c r="KLL94" s="54"/>
      <c r="KLM94" s="54"/>
      <c r="KLN94" s="54"/>
      <c r="KLO94" s="54"/>
      <c r="KLP94" s="54"/>
      <c r="KLQ94" s="54"/>
      <c r="KLR94" s="54"/>
      <c r="KLS94" s="54"/>
      <c r="KLT94" s="54"/>
      <c r="KLU94" s="54"/>
      <c r="KLV94" s="54"/>
      <c r="KLW94" s="54"/>
      <c r="KLX94" s="54"/>
      <c r="KLY94" s="54"/>
      <c r="KLZ94" s="54"/>
      <c r="KMA94" s="54"/>
      <c r="KMB94" s="54"/>
      <c r="KMC94" s="54"/>
      <c r="KMD94" s="54"/>
      <c r="KME94" s="54"/>
      <c r="KMF94" s="54"/>
      <c r="KMG94" s="54"/>
      <c r="KMH94" s="54"/>
      <c r="KMI94" s="54"/>
      <c r="KMJ94" s="54"/>
      <c r="KMK94" s="54"/>
      <c r="KML94" s="54"/>
      <c r="KMM94" s="54"/>
      <c r="KMN94" s="54"/>
      <c r="KMO94" s="54"/>
      <c r="KMP94" s="54"/>
      <c r="KMQ94" s="54"/>
      <c r="KMR94" s="54"/>
      <c r="KMS94" s="54"/>
      <c r="KMT94" s="54"/>
      <c r="KMU94" s="54"/>
      <c r="KMV94" s="54"/>
      <c r="KMW94" s="54"/>
      <c r="KMX94" s="54"/>
      <c r="KMY94" s="54"/>
      <c r="KMZ94" s="54"/>
      <c r="KNA94" s="54"/>
      <c r="KNB94" s="54"/>
      <c r="KNC94" s="54"/>
      <c r="KND94" s="54"/>
      <c r="KNE94" s="54"/>
      <c r="KNF94" s="54"/>
      <c r="KNG94" s="54"/>
      <c r="KNH94" s="54"/>
      <c r="KNI94" s="54"/>
      <c r="KNJ94" s="54"/>
      <c r="KNK94" s="54"/>
      <c r="KNL94" s="54"/>
      <c r="KNM94" s="54"/>
      <c r="KNN94" s="54"/>
      <c r="KNO94" s="54"/>
      <c r="KNP94" s="54"/>
      <c r="KNQ94" s="54"/>
      <c r="KNR94" s="54"/>
      <c r="KNS94" s="54"/>
      <c r="KNT94" s="54"/>
      <c r="KNU94" s="54"/>
      <c r="KNV94" s="54"/>
      <c r="KNW94" s="54"/>
      <c r="KNX94" s="54"/>
      <c r="KNY94" s="54"/>
      <c r="KNZ94" s="54"/>
      <c r="KOA94" s="54"/>
      <c r="KOB94" s="54"/>
      <c r="KOC94" s="54"/>
      <c r="KOD94" s="54"/>
      <c r="KOE94" s="54"/>
      <c r="KOF94" s="54"/>
      <c r="KOG94" s="54"/>
      <c r="KOH94" s="54"/>
      <c r="KOI94" s="54"/>
      <c r="KOJ94" s="54"/>
      <c r="KOK94" s="54"/>
      <c r="KOL94" s="54"/>
      <c r="KOM94" s="54"/>
      <c r="KON94" s="54"/>
      <c r="KOO94" s="54"/>
      <c r="KOP94" s="54"/>
      <c r="KOQ94" s="54"/>
      <c r="KOR94" s="54"/>
      <c r="KOS94" s="54"/>
      <c r="KOT94" s="54"/>
      <c r="KOU94" s="54"/>
      <c r="KOV94" s="54"/>
      <c r="KOW94" s="54"/>
      <c r="KOX94" s="54"/>
      <c r="KOY94" s="54"/>
      <c r="KOZ94" s="54"/>
      <c r="KPA94" s="54"/>
      <c r="KPB94" s="54"/>
      <c r="KPC94" s="54"/>
      <c r="KPD94" s="54"/>
      <c r="KPE94" s="54"/>
      <c r="KPF94" s="54"/>
      <c r="KPG94" s="54"/>
      <c r="KPH94" s="54"/>
      <c r="KPI94" s="54"/>
      <c r="KPJ94" s="54"/>
      <c r="KPK94" s="54"/>
      <c r="KPL94" s="54"/>
      <c r="KPM94" s="54"/>
      <c r="KPN94" s="54"/>
      <c r="KPO94" s="54"/>
      <c r="KPP94" s="54"/>
      <c r="KPQ94" s="54"/>
      <c r="KPR94" s="54"/>
      <c r="KPS94" s="54"/>
      <c r="KPT94" s="54"/>
      <c r="KPU94" s="54"/>
      <c r="KPV94" s="54"/>
      <c r="KPW94" s="54"/>
      <c r="KPX94" s="54"/>
      <c r="KPY94" s="54"/>
      <c r="KPZ94" s="54"/>
      <c r="KQA94" s="54"/>
      <c r="KQB94" s="54"/>
      <c r="KQC94" s="54"/>
      <c r="KQD94" s="54"/>
      <c r="KQE94" s="54"/>
      <c r="KQF94" s="54"/>
      <c r="KQG94" s="54"/>
      <c r="KQH94" s="54"/>
      <c r="KQI94" s="54"/>
      <c r="KQJ94" s="54"/>
      <c r="KQK94" s="54"/>
      <c r="KQL94" s="54"/>
      <c r="KQM94" s="54"/>
      <c r="KQN94" s="54"/>
      <c r="KQO94" s="54"/>
      <c r="KQP94" s="54"/>
      <c r="KQQ94" s="54"/>
      <c r="KQR94" s="54"/>
      <c r="KQS94" s="54"/>
      <c r="KQT94" s="54"/>
      <c r="KQU94" s="54"/>
      <c r="KQV94" s="54"/>
      <c r="KQW94" s="54"/>
      <c r="KQX94" s="54"/>
      <c r="KQY94" s="54"/>
      <c r="KQZ94" s="54"/>
      <c r="KRA94" s="54"/>
      <c r="KRB94" s="54"/>
      <c r="KRC94" s="54"/>
      <c r="KRD94" s="54"/>
      <c r="KRE94" s="54"/>
      <c r="KRF94" s="54"/>
      <c r="KRG94" s="54"/>
      <c r="KRH94" s="54"/>
      <c r="KRI94" s="54"/>
      <c r="KRJ94" s="54"/>
      <c r="KRK94" s="54"/>
      <c r="KRL94" s="54"/>
      <c r="KRM94" s="54"/>
      <c r="KRN94" s="54"/>
      <c r="KRO94" s="54"/>
      <c r="KRP94" s="54"/>
      <c r="KRQ94" s="54"/>
      <c r="KRR94" s="54"/>
      <c r="KRS94" s="54"/>
      <c r="KRT94" s="54"/>
      <c r="KRU94" s="54"/>
      <c r="KRV94" s="54"/>
      <c r="KRW94" s="54"/>
      <c r="KRX94" s="54"/>
      <c r="KRY94" s="54"/>
      <c r="KRZ94" s="54"/>
      <c r="KSA94" s="54"/>
      <c r="KSB94" s="54"/>
      <c r="KSC94" s="54"/>
      <c r="KSD94" s="54"/>
      <c r="KSE94" s="54"/>
      <c r="KSF94" s="54"/>
      <c r="KSG94" s="54"/>
      <c r="KSH94" s="54"/>
      <c r="KSI94" s="54"/>
      <c r="KSJ94" s="54"/>
      <c r="KSK94" s="54"/>
      <c r="KSL94" s="54"/>
      <c r="KSM94" s="54"/>
      <c r="KSN94" s="54"/>
      <c r="KSO94" s="54"/>
      <c r="KSP94" s="54"/>
      <c r="KSQ94" s="54"/>
      <c r="KSR94" s="54"/>
      <c r="KSS94" s="54"/>
      <c r="KST94" s="54"/>
      <c r="KSU94" s="54"/>
      <c r="KSV94" s="54"/>
      <c r="KSW94" s="54"/>
      <c r="KSX94" s="54"/>
      <c r="KSY94" s="54"/>
      <c r="KSZ94" s="54"/>
      <c r="KTA94" s="54"/>
      <c r="KTB94" s="54"/>
      <c r="KTC94" s="54"/>
      <c r="KTD94" s="54"/>
      <c r="KTE94" s="54"/>
      <c r="KTF94" s="54"/>
      <c r="KTG94" s="54"/>
      <c r="KTH94" s="54"/>
      <c r="KTI94" s="54"/>
      <c r="KTJ94" s="54"/>
      <c r="KTK94" s="54"/>
      <c r="KTL94" s="54"/>
      <c r="KTM94" s="54"/>
      <c r="KTN94" s="54"/>
      <c r="KTO94" s="54"/>
      <c r="KTP94" s="54"/>
      <c r="KTQ94" s="54"/>
      <c r="KTR94" s="54"/>
      <c r="KTS94" s="54"/>
      <c r="KTT94" s="54"/>
      <c r="KTU94" s="54"/>
      <c r="KTV94" s="54"/>
      <c r="KTW94" s="54"/>
      <c r="KTX94" s="54"/>
      <c r="KTY94" s="54"/>
      <c r="KTZ94" s="54"/>
      <c r="KUA94" s="54"/>
      <c r="KUB94" s="54"/>
      <c r="KUC94" s="54"/>
      <c r="KUD94" s="54"/>
      <c r="KUE94" s="54"/>
      <c r="KUF94" s="54"/>
      <c r="KUG94" s="54"/>
      <c r="KUH94" s="54"/>
      <c r="KUI94" s="54"/>
      <c r="KUJ94" s="54"/>
      <c r="KUK94" s="54"/>
      <c r="KUL94" s="54"/>
      <c r="KUM94" s="54"/>
      <c r="KUN94" s="54"/>
      <c r="KUO94" s="54"/>
      <c r="KUP94" s="54"/>
      <c r="KUQ94" s="54"/>
      <c r="KUR94" s="54"/>
      <c r="KUS94" s="54"/>
      <c r="KUT94" s="54"/>
      <c r="KUU94" s="54"/>
      <c r="KUV94" s="54"/>
      <c r="KUW94" s="54"/>
      <c r="KUX94" s="54"/>
      <c r="KUY94" s="54"/>
      <c r="KUZ94" s="54"/>
      <c r="KVA94" s="54"/>
      <c r="KVB94" s="54"/>
      <c r="KVC94" s="54"/>
      <c r="KVD94" s="54"/>
      <c r="KVE94" s="54"/>
      <c r="KVF94" s="54"/>
      <c r="KVG94" s="54"/>
      <c r="KVH94" s="54"/>
      <c r="KVI94" s="54"/>
      <c r="KVJ94" s="54"/>
      <c r="KVK94" s="54"/>
      <c r="KVL94" s="54"/>
      <c r="KVM94" s="54"/>
      <c r="KVN94" s="54"/>
      <c r="KVO94" s="54"/>
      <c r="KVP94" s="54"/>
      <c r="KVQ94" s="54"/>
      <c r="KVR94" s="54"/>
      <c r="KVS94" s="54"/>
      <c r="KVT94" s="54"/>
      <c r="KVU94" s="54"/>
      <c r="KVV94" s="54"/>
      <c r="KVW94" s="54"/>
      <c r="KVX94" s="54"/>
      <c r="KVY94" s="54"/>
      <c r="KVZ94" s="54"/>
      <c r="KWA94" s="54"/>
      <c r="KWB94" s="54"/>
      <c r="KWC94" s="54"/>
      <c r="KWD94" s="54"/>
      <c r="KWE94" s="54"/>
      <c r="KWF94" s="54"/>
      <c r="KWG94" s="54"/>
      <c r="KWH94" s="54"/>
      <c r="KWI94" s="54"/>
      <c r="KWJ94" s="54"/>
      <c r="KWK94" s="54"/>
      <c r="KWL94" s="54"/>
      <c r="KWM94" s="54"/>
      <c r="KWN94" s="54"/>
      <c r="KWO94" s="54"/>
      <c r="KWP94" s="54"/>
      <c r="KWQ94" s="54"/>
      <c r="KWR94" s="54"/>
      <c r="KWS94" s="54"/>
      <c r="KWT94" s="54"/>
      <c r="KWU94" s="54"/>
      <c r="KWV94" s="54"/>
      <c r="KWW94" s="54"/>
      <c r="KWX94" s="54"/>
      <c r="KWY94" s="54"/>
      <c r="KWZ94" s="54"/>
      <c r="KXA94" s="54"/>
      <c r="KXB94" s="54"/>
      <c r="KXC94" s="54"/>
      <c r="KXD94" s="54"/>
      <c r="KXE94" s="54"/>
      <c r="KXF94" s="54"/>
      <c r="KXG94" s="54"/>
      <c r="KXH94" s="54"/>
      <c r="KXI94" s="54"/>
      <c r="KXJ94" s="54"/>
      <c r="KXK94" s="54"/>
      <c r="KXL94" s="54"/>
      <c r="KXM94" s="54"/>
      <c r="KXN94" s="54"/>
      <c r="KXO94" s="54"/>
      <c r="KXP94" s="54"/>
      <c r="KXQ94" s="54"/>
      <c r="KXR94" s="54"/>
      <c r="KXS94" s="54"/>
      <c r="KXT94" s="54"/>
      <c r="KXU94" s="54"/>
      <c r="KXV94" s="54"/>
      <c r="KXW94" s="54"/>
      <c r="KXX94" s="54"/>
      <c r="KXY94" s="54"/>
      <c r="KXZ94" s="54"/>
      <c r="KYA94" s="54"/>
      <c r="KYB94" s="54"/>
      <c r="KYC94" s="54"/>
      <c r="KYD94" s="54"/>
      <c r="KYE94" s="54"/>
      <c r="KYF94" s="54"/>
      <c r="KYG94" s="54"/>
      <c r="KYH94" s="54"/>
      <c r="KYI94" s="54"/>
      <c r="KYJ94" s="54"/>
      <c r="KYK94" s="54"/>
      <c r="KYL94" s="54"/>
      <c r="KYM94" s="54"/>
      <c r="KYN94" s="54"/>
      <c r="KYO94" s="54"/>
      <c r="KYP94" s="54"/>
      <c r="KYQ94" s="54"/>
      <c r="KYR94" s="54"/>
      <c r="KYS94" s="54"/>
      <c r="KYT94" s="54"/>
      <c r="KYU94" s="54"/>
      <c r="KYV94" s="54"/>
      <c r="KYW94" s="54"/>
      <c r="KYX94" s="54"/>
      <c r="KYY94" s="54"/>
      <c r="KYZ94" s="54"/>
      <c r="KZA94" s="54"/>
      <c r="KZB94" s="54"/>
      <c r="KZC94" s="54"/>
      <c r="KZD94" s="54"/>
      <c r="KZE94" s="54"/>
      <c r="KZF94" s="54"/>
      <c r="KZG94" s="54"/>
      <c r="KZH94" s="54"/>
      <c r="KZI94" s="54"/>
      <c r="KZJ94" s="54"/>
      <c r="KZK94" s="54"/>
      <c r="KZL94" s="54"/>
      <c r="KZM94" s="54"/>
      <c r="KZN94" s="54"/>
      <c r="KZO94" s="54"/>
      <c r="KZP94" s="54"/>
      <c r="KZQ94" s="54"/>
      <c r="KZR94" s="54"/>
      <c r="KZS94" s="54"/>
      <c r="KZT94" s="54"/>
      <c r="KZU94" s="54"/>
      <c r="KZV94" s="54"/>
      <c r="KZW94" s="54"/>
      <c r="KZX94" s="54"/>
      <c r="KZY94" s="54"/>
      <c r="KZZ94" s="54"/>
      <c r="LAA94" s="54"/>
      <c r="LAB94" s="54"/>
      <c r="LAC94" s="54"/>
      <c r="LAD94" s="54"/>
      <c r="LAE94" s="54"/>
      <c r="LAF94" s="54"/>
      <c r="LAG94" s="54"/>
      <c r="LAH94" s="54"/>
      <c r="LAI94" s="54"/>
      <c r="LAJ94" s="54"/>
      <c r="LAK94" s="54"/>
      <c r="LAL94" s="54"/>
      <c r="LAM94" s="54"/>
      <c r="LAN94" s="54"/>
      <c r="LAO94" s="54"/>
      <c r="LAP94" s="54"/>
      <c r="LAQ94" s="54"/>
      <c r="LAR94" s="54"/>
      <c r="LAS94" s="54"/>
      <c r="LAT94" s="54"/>
      <c r="LAU94" s="54"/>
      <c r="LAV94" s="54"/>
      <c r="LAW94" s="54"/>
      <c r="LAX94" s="54"/>
      <c r="LAY94" s="54"/>
      <c r="LAZ94" s="54"/>
      <c r="LBA94" s="54"/>
      <c r="LBB94" s="54"/>
      <c r="LBC94" s="54"/>
      <c r="LBD94" s="54"/>
      <c r="LBE94" s="54"/>
      <c r="LBF94" s="54"/>
      <c r="LBG94" s="54"/>
      <c r="LBH94" s="54"/>
      <c r="LBI94" s="54"/>
      <c r="LBJ94" s="54"/>
      <c r="LBK94" s="54"/>
      <c r="LBL94" s="54"/>
      <c r="LBM94" s="54"/>
      <c r="LBN94" s="54"/>
      <c r="LBO94" s="54"/>
      <c r="LBP94" s="54"/>
      <c r="LBQ94" s="54"/>
      <c r="LBR94" s="54"/>
      <c r="LBS94" s="54"/>
      <c r="LBT94" s="54"/>
      <c r="LBU94" s="54"/>
      <c r="LBV94" s="54"/>
      <c r="LBW94" s="54"/>
      <c r="LBX94" s="54"/>
      <c r="LBY94" s="54"/>
      <c r="LBZ94" s="54"/>
      <c r="LCA94" s="54"/>
      <c r="LCB94" s="54"/>
      <c r="LCC94" s="54"/>
      <c r="LCD94" s="54"/>
      <c r="LCE94" s="54"/>
      <c r="LCF94" s="54"/>
      <c r="LCG94" s="54"/>
      <c r="LCH94" s="54"/>
      <c r="LCI94" s="54"/>
      <c r="LCJ94" s="54"/>
      <c r="LCK94" s="54"/>
      <c r="LCL94" s="54"/>
      <c r="LCM94" s="54"/>
      <c r="LCN94" s="54"/>
      <c r="LCO94" s="54"/>
      <c r="LCP94" s="54"/>
      <c r="LCQ94" s="54"/>
      <c r="LCR94" s="54"/>
      <c r="LCS94" s="54"/>
      <c r="LCT94" s="54"/>
      <c r="LCU94" s="54"/>
      <c r="LCV94" s="54"/>
      <c r="LCW94" s="54"/>
      <c r="LCX94" s="54"/>
      <c r="LCY94" s="54"/>
      <c r="LCZ94" s="54"/>
      <c r="LDA94" s="54"/>
      <c r="LDB94" s="54"/>
      <c r="LDC94" s="54"/>
      <c r="LDD94" s="54"/>
      <c r="LDE94" s="54"/>
      <c r="LDF94" s="54"/>
      <c r="LDG94" s="54"/>
      <c r="LDH94" s="54"/>
      <c r="LDI94" s="54"/>
      <c r="LDJ94" s="54"/>
      <c r="LDK94" s="54"/>
      <c r="LDL94" s="54"/>
      <c r="LDM94" s="54"/>
      <c r="LDN94" s="54"/>
      <c r="LDO94" s="54"/>
      <c r="LDP94" s="54"/>
      <c r="LDQ94" s="54"/>
      <c r="LDR94" s="54"/>
      <c r="LDS94" s="54"/>
      <c r="LDT94" s="54"/>
      <c r="LDU94" s="54"/>
      <c r="LDV94" s="54"/>
      <c r="LDW94" s="54"/>
      <c r="LDX94" s="54"/>
      <c r="LDY94" s="54"/>
      <c r="LDZ94" s="54"/>
      <c r="LEA94" s="54"/>
      <c r="LEB94" s="54"/>
      <c r="LEC94" s="54"/>
      <c r="LED94" s="54"/>
      <c r="LEE94" s="54"/>
      <c r="LEF94" s="54"/>
      <c r="LEG94" s="54"/>
      <c r="LEH94" s="54"/>
      <c r="LEI94" s="54"/>
      <c r="LEJ94" s="54"/>
      <c r="LEK94" s="54"/>
      <c r="LEL94" s="54"/>
      <c r="LEM94" s="54"/>
      <c r="LEN94" s="54"/>
      <c r="LEO94" s="54"/>
      <c r="LEP94" s="54"/>
      <c r="LEQ94" s="54"/>
      <c r="LER94" s="54"/>
      <c r="LES94" s="54"/>
      <c r="LET94" s="54"/>
      <c r="LEU94" s="54"/>
      <c r="LEV94" s="54"/>
      <c r="LEW94" s="54"/>
      <c r="LEX94" s="54"/>
      <c r="LEY94" s="54"/>
      <c r="LEZ94" s="54"/>
      <c r="LFA94" s="54"/>
      <c r="LFB94" s="54"/>
      <c r="LFC94" s="54"/>
      <c r="LFD94" s="54"/>
      <c r="LFE94" s="54"/>
      <c r="LFF94" s="54"/>
      <c r="LFG94" s="54"/>
      <c r="LFH94" s="54"/>
      <c r="LFI94" s="54"/>
      <c r="LFJ94" s="54"/>
      <c r="LFK94" s="54"/>
      <c r="LFL94" s="54"/>
      <c r="LFM94" s="54"/>
      <c r="LFN94" s="54"/>
      <c r="LFO94" s="54"/>
      <c r="LFP94" s="54"/>
      <c r="LFQ94" s="54"/>
      <c r="LFR94" s="54"/>
      <c r="LFS94" s="54"/>
      <c r="LFT94" s="54"/>
      <c r="LFU94" s="54"/>
      <c r="LFV94" s="54"/>
      <c r="LFW94" s="54"/>
      <c r="LFX94" s="54"/>
      <c r="LFY94" s="54"/>
      <c r="LFZ94" s="54"/>
      <c r="LGA94" s="54"/>
      <c r="LGB94" s="54"/>
      <c r="LGC94" s="54"/>
      <c r="LGD94" s="54"/>
      <c r="LGE94" s="54"/>
      <c r="LGF94" s="54"/>
      <c r="LGG94" s="54"/>
      <c r="LGH94" s="54"/>
      <c r="LGI94" s="54"/>
      <c r="LGJ94" s="54"/>
      <c r="LGK94" s="54"/>
      <c r="LGL94" s="54"/>
      <c r="LGM94" s="54"/>
      <c r="LGN94" s="54"/>
      <c r="LGO94" s="54"/>
      <c r="LGP94" s="54"/>
      <c r="LGQ94" s="54"/>
      <c r="LGR94" s="54"/>
      <c r="LGS94" s="54"/>
      <c r="LGT94" s="54"/>
      <c r="LGU94" s="54"/>
      <c r="LGV94" s="54"/>
      <c r="LGW94" s="54"/>
      <c r="LGX94" s="54"/>
      <c r="LGY94" s="54"/>
      <c r="LGZ94" s="54"/>
      <c r="LHA94" s="54"/>
      <c r="LHB94" s="54"/>
      <c r="LHC94" s="54"/>
      <c r="LHD94" s="54"/>
      <c r="LHE94" s="54"/>
      <c r="LHF94" s="54"/>
      <c r="LHG94" s="54"/>
      <c r="LHH94" s="54"/>
      <c r="LHI94" s="54"/>
      <c r="LHJ94" s="54"/>
      <c r="LHK94" s="54"/>
      <c r="LHL94" s="54"/>
      <c r="LHM94" s="54"/>
      <c r="LHN94" s="54"/>
      <c r="LHO94" s="54"/>
      <c r="LHP94" s="54"/>
      <c r="LHQ94" s="54"/>
      <c r="LHR94" s="54"/>
      <c r="LHS94" s="54"/>
      <c r="LHT94" s="54"/>
      <c r="LHU94" s="54"/>
      <c r="LHV94" s="54"/>
      <c r="LHW94" s="54"/>
      <c r="LHX94" s="54"/>
      <c r="LHY94" s="54"/>
      <c r="LHZ94" s="54"/>
      <c r="LIA94" s="54"/>
      <c r="LIB94" s="54"/>
      <c r="LIC94" s="54"/>
      <c r="LID94" s="54"/>
      <c r="LIE94" s="54"/>
      <c r="LIF94" s="54"/>
      <c r="LIG94" s="54"/>
      <c r="LIH94" s="54"/>
      <c r="LII94" s="54"/>
      <c r="LIJ94" s="54"/>
      <c r="LIK94" s="54"/>
      <c r="LIL94" s="54"/>
      <c r="LIM94" s="54"/>
      <c r="LIN94" s="54"/>
      <c r="LIO94" s="54"/>
      <c r="LIP94" s="54"/>
      <c r="LIQ94" s="54"/>
      <c r="LIR94" s="54"/>
      <c r="LIS94" s="54"/>
      <c r="LIT94" s="54"/>
      <c r="LIU94" s="54"/>
      <c r="LIV94" s="54"/>
      <c r="LIW94" s="54"/>
      <c r="LIX94" s="54"/>
      <c r="LIY94" s="54"/>
      <c r="LIZ94" s="54"/>
      <c r="LJA94" s="54"/>
      <c r="LJB94" s="54"/>
      <c r="LJC94" s="54"/>
      <c r="LJD94" s="54"/>
      <c r="LJE94" s="54"/>
      <c r="LJF94" s="54"/>
      <c r="LJG94" s="54"/>
      <c r="LJH94" s="54"/>
      <c r="LJI94" s="54"/>
      <c r="LJJ94" s="54"/>
      <c r="LJK94" s="54"/>
      <c r="LJL94" s="54"/>
      <c r="LJM94" s="54"/>
      <c r="LJN94" s="54"/>
      <c r="LJO94" s="54"/>
      <c r="LJP94" s="54"/>
      <c r="LJQ94" s="54"/>
      <c r="LJR94" s="54"/>
      <c r="LJS94" s="54"/>
      <c r="LJT94" s="54"/>
      <c r="LJU94" s="54"/>
      <c r="LJV94" s="54"/>
      <c r="LJW94" s="54"/>
      <c r="LJX94" s="54"/>
      <c r="LJY94" s="54"/>
      <c r="LJZ94" s="54"/>
      <c r="LKA94" s="54"/>
      <c r="LKB94" s="54"/>
      <c r="LKC94" s="54"/>
      <c r="LKD94" s="54"/>
      <c r="LKE94" s="54"/>
      <c r="LKF94" s="54"/>
      <c r="LKG94" s="54"/>
      <c r="LKH94" s="54"/>
      <c r="LKI94" s="54"/>
      <c r="LKJ94" s="54"/>
      <c r="LKK94" s="54"/>
      <c r="LKL94" s="54"/>
      <c r="LKM94" s="54"/>
      <c r="LKN94" s="54"/>
      <c r="LKO94" s="54"/>
      <c r="LKP94" s="54"/>
      <c r="LKQ94" s="54"/>
      <c r="LKR94" s="54"/>
      <c r="LKS94" s="54"/>
      <c r="LKT94" s="54"/>
      <c r="LKU94" s="54"/>
      <c r="LKV94" s="54"/>
      <c r="LKW94" s="54"/>
      <c r="LKX94" s="54"/>
      <c r="LKY94" s="54"/>
      <c r="LKZ94" s="54"/>
      <c r="LLA94" s="54"/>
      <c r="LLB94" s="54"/>
      <c r="LLC94" s="54"/>
      <c r="LLD94" s="54"/>
      <c r="LLE94" s="54"/>
      <c r="LLF94" s="54"/>
      <c r="LLG94" s="54"/>
      <c r="LLH94" s="54"/>
      <c r="LLI94" s="54"/>
      <c r="LLJ94" s="54"/>
      <c r="LLK94" s="54"/>
      <c r="LLL94" s="54"/>
      <c r="LLM94" s="54"/>
      <c r="LLN94" s="54"/>
      <c r="LLO94" s="54"/>
      <c r="LLP94" s="54"/>
      <c r="LLQ94" s="54"/>
      <c r="LLR94" s="54"/>
      <c r="LLS94" s="54"/>
      <c r="LLT94" s="54"/>
      <c r="LLU94" s="54"/>
      <c r="LLV94" s="54"/>
      <c r="LLW94" s="54"/>
      <c r="LLX94" s="54"/>
      <c r="LLY94" s="54"/>
      <c r="LLZ94" s="54"/>
      <c r="LMA94" s="54"/>
      <c r="LMB94" s="54"/>
      <c r="LMC94" s="54"/>
      <c r="LMD94" s="54"/>
      <c r="LME94" s="54"/>
      <c r="LMF94" s="54"/>
      <c r="LMG94" s="54"/>
      <c r="LMH94" s="54"/>
      <c r="LMI94" s="54"/>
      <c r="LMJ94" s="54"/>
      <c r="LMK94" s="54"/>
      <c r="LML94" s="54"/>
      <c r="LMM94" s="54"/>
      <c r="LMN94" s="54"/>
      <c r="LMO94" s="54"/>
      <c r="LMP94" s="54"/>
      <c r="LMQ94" s="54"/>
      <c r="LMR94" s="54"/>
      <c r="LMS94" s="54"/>
      <c r="LMT94" s="54"/>
      <c r="LMU94" s="54"/>
      <c r="LMV94" s="54"/>
      <c r="LMW94" s="54"/>
      <c r="LMX94" s="54"/>
      <c r="LMY94" s="54"/>
      <c r="LMZ94" s="54"/>
      <c r="LNA94" s="54"/>
      <c r="LNB94" s="54"/>
      <c r="LNC94" s="54"/>
      <c r="LND94" s="54"/>
      <c r="LNE94" s="54"/>
      <c r="LNF94" s="54"/>
      <c r="LNG94" s="54"/>
      <c r="LNH94" s="54"/>
      <c r="LNI94" s="54"/>
      <c r="LNJ94" s="54"/>
      <c r="LNK94" s="54"/>
      <c r="LNL94" s="54"/>
      <c r="LNM94" s="54"/>
      <c r="LNN94" s="54"/>
      <c r="LNO94" s="54"/>
      <c r="LNP94" s="54"/>
      <c r="LNQ94" s="54"/>
      <c r="LNR94" s="54"/>
      <c r="LNS94" s="54"/>
      <c r="LNT94" s="54"/>
      <c r="LNU94" s="54"/>
      <c r="LNV94" s="54"/>
      <c r="LNW94" s="54"/>
      <c r="LNX94" s="54"/>
      <c r="LNY94" s="54"/>
      <c r="LNZ94" s="54"/>
      <c r="LOA94" s="54"/>
      <c r="LOB94" s="54"/>
      <c r="LOC94" s="54"/>
      <c r="LOD94" s="54"/>
      <c r="LOE94" s="54"/>
      <c r="LOF94" s="54"/>
      <c r="LOG94" s="54"/>
      <c r="LOH94" s="54"/>
      <c r="LOI94" s="54"/>
      <c r="LOJ94" s="54"/>
      <c r="LOK94" s="54"/>
      <c r="LOL94" s="54"/>
      <c r="LOM94" s="54"/>
      <c r="LON94" s="54"/>
      <c r="LOO94" s="54"/>
      <c r="LOP94" s="54"/>
      <c r="LOQ94" s="54"/>
      <c r="LOR94" s="54"/>
      <c r="LOS94" s="54"/>
      <c r="LOT94" s="54"/>
      <c r="LOU94" s="54"/>
      <c r="LOV94" s="54"/>
      <c r="LOW94" s="54"/>
      <c r="LOX94" s="54"/>
      <c r="LOY94" s="54"/>
      <c r="LOZ94" s="54"/>
      <c r="LPA94" s="54"/>
      <c r="LPB94" s="54"/>
      <c r="LPC94" s="54"/>
      <c r="LPD94" s="54"/>
      <c r="LPE94" s="54"/>
      <c r="LPF94" s="54"/>
      <c r="LPG94" s="54"/>
      <c r="LPH94" s="54"/>
      <c r="LPI94" s="54"/>
      <c r="LPJ94" s="54"/>
      <c r="LPK94" s="54"/>
      <c r="LPL94" s="54"/>
      <c r="LPM94" s="54"/>
      <c r="LPN94" s="54"/>
      <c r="LPO94" s="54"/>
      <c r="LPP94" s="54"/>
      <c r="LPQ94" s="54"/>
      <c r="LPR94" s="54"/>
      <c r="LPS94" s="54"/>
      <c r="LPT94" s="54"/>
      <c r="LPU94" s="54"/>
      <c r="LPV94" s="54"/>
      <c r="LPW94" s="54"/>
      <c r="LPX94" s="54"/>
      <c r="LPY94" s="54"/>
      <c r="LPZ94" s="54"/>
      <c r="LQA94" s="54"/>
      <c r="LQB94" s="54"/>
      <c r="LQC94" s="54"/>
      <c r="LQD94" s="54"/>
      <c r="LQE94" s="54"/>
      <c r="LQF94" s="54"/>
      <c r="LQG94" s="54"/>
      <c r="LQH94" s="54"/>
      <c r="LQI94" s="54"/>
      <c r="LQJ94" s="54"/>
      <c r="LQK94" s="54"/>
      <c r="LQL94" s="54"/>
      <c r="LQM94" s="54"/>
      <c r="LQN94" s="54"/>
      <c r="LQO94" s="54"/>
      <c r="LQP94" s="54"/>
      <c r="LQQ94" s="54"/>
      <c r="LQR94" s="54"/>
      <c r="LQS94" s="54"/>
      <c r="LQT94" s="54"/>
      <c r="LQU94" s="54"/>
      <c r="LQV94" s="54"/>
      <c r="LQW94" s="54"/>
      <c r="LQX94" s="54"/>
      <c r="LQY94" s="54"/>
      <c r="LQZ94" s="54"/>
      <c r="LRA94" s="54"/>
      <c r="LRB94" s="54"/>
      <c r="LRC94" s="54"/>
      <c r="LRD94" s="54"/>
      <c r="LRE94" s="54"/>
      <c r="LRF94" s="54"/>
      <c r="LRG94" s="54"/>
      <c r="LRH94" s="54"/>
      <c r="LRI94" s="54"/>
      <c r="LRJ94" s="54"/>
      <c r="LRK94" s="54"/>
      <c r="LRL94" s="54"/>
      <c r="LRM94" s="54"/>
      <c r="LRN94" s="54"/>
      <c r="LRO94" s="54"/>
      <c r="LRP94" s="54"/>
      <c r="LRQ94" s="54"/>
      <c r="LRR94" s="54"/>
      <c r="LRS94" s="54"/>
      <c r="LRT94" s="54"/>
      <c r="LRU94" s="54"/>
      <c r="LRV94" s="54"/>
      <c r="LRW94" s="54"/>
      <c r="LRX94" s="54"/>
      <c r="LRY94" s="54"/>
      <c r="LRZ94" s="54"/>
      <c r="LSA94" s="54"/>
      <c r="LSB94" s="54"/>
      <c r="LSC94" s="54"/>
      <c r="LSD94" s="54"/>
      <c r="LSE94" s="54"/>
      <c r="LSF94" s="54"/>
      <c r="LSG94" s="54"/>
      <c r="LSH94" s="54"/>
      <c r="LSI94" s="54"/>
      <c r="LSJ94" s="54"/>
      <c r="LSK94" s="54"/>
      <c r="LSL94" s="54"/>
      <c r="LSM94" s="54"/>
      <c r="LSN94" s="54"/>
      <c r="LSO94" s="54"/>
      <c r="LSP94" s="54"/>
      <c r="LSQ94" s="54"/>
      <c r="LSR94" s="54"/>
      <c r="LSS94" s="54"/>
      <c r="LST94" s="54"/>
      <c r="LSU94" s="54"/>
      <c r="LSV94" s="54"/>
      <c r="LSW94" s="54"/>
      <c r="LSX94" s="54"/>
      <c r="LSY94" s="54"/>
      <c r="LSZ94" s="54"/>
      <c r="LTA94" s="54"/>
      <c r="LTB94" s="54"/>
      <c r="LTC94" s="54"/>
      <c r="LTD94" s="54"/>
      <c r="LTE94" s="54"/>
      <c r="LTF94" s="54"/>
      <c r="LTG94" s="54"/>
      <c r="LTH94" s="54"/>
      <c r="LTI94" s="54"/>
      <c r="LTJ94" s="54"/>
      <c r="LTK94" s="54"/>
      <c r="LTL94" s="54"/>
      <c r="LTM94" s="54"/>
      <c r="LTN94" s="54"/>
      <c r="LTO94" s="54"/>
      <c r="LTP94" s="54"/>
      <c r="LTQ94" s="54"/>
      <c r="LTR94" s="54"/>
      <c r="LTS94" s="54"/>
      <c r="LTT94" s="54"/>
      <c r="LTU94" s="54"/>
      <c r="LTV94" s="54"/>
      <c r="LTW94" s="54"/>
      <c r="LTX94" s="54"/>
      <c r="LTY94" s="54"/>
      <c r="LTZ94" s="54"/>
      <c r="LUA94" s="54"/>
      <c r="LUB94" s="54"/>
      <c r="LUC94" s="54"/>
      <c r="LUD94" s="54"/>
      <c r="LUE94" s="54"/>
      <c r="LUF94" s="54"/>
      <c r="LUG94" s="54"/>
      <c r="LUH94" s="54"/>
      <c r="LUI94" s="54"/>
      <c r="LUJ94" s="54"/>
      <c r="LUK94" s="54"/>
      <c r="LUL94" s="54"/>
      <c r="LUM94" s="54"/>
      <c r="LUN94" s="54"/>
      <c r="LUO94" s="54"/>
      <c r="LUP94" s="54"/>
      <c r="LUQ94" s="54"/>
      <c r="LUR94" s="54"/>
      <c r="LUS94" s="54"/>
      <c r="LUT94" s="54"/>
      <c r="LUU94" s="54"/>
      <c r="LUV94" s="54"/>
      <c r="LUW94" s="54"/>
      <c r="LUX94" s="54"/>
      <c r="LUY94" s="54"/>
      <c r="LUZ94" s="54"/>
      <c r="LVA94" s="54"/>
      <c r="LVB94" s="54"/>
      <c r="LVC94" s="54"/>
      <c r="LVD94" s="54"/>
      <c r="LVE94" s="54"/>
      <c r="LVF94" s="54"/>
      <c r="LVG94" s="54"/>
      <c r="LVH94" s="54"/>
      <c r="LVI94" s="54"/>
      <c r="LVJ94" s="54"/>
      <c r="LVK94" s="54"/>
      <c r="LVL94" s="54"/>
      <c r="LVM94" s="54"/>
      <c r="LVN94" s="54"/>
      <c r="LVO94" s="54"/>
      <c r="LVP94" s="54"/>
      <c r="LVQ94" s="54"/>
      <c r="LVR94" s="54"/>
      <c r="LVS94" s="54"/>
      <c r="LVT94" s="54"/>
      <c r="LVU94" s="54"/>
      <c r="LVV94" s="54"/>
      <c r="LVW94" s="54"/>
      <c r="LVX94" s="54"/>
      <c r="LVY94" s="54"/>
      <c r="LVZ94" s="54"/>
      <c r="LWA94" s="54"/>
      <c r="LWB94" s="54"/>
      <c r="LWC94" s="54"/>
      <c r="LWD94" s="54"/>
      <c r="LWE94" s="54"/>
      <c r="LWF94" s="54"/>
      <c r="LWG94" s="54"/>
      <c r="LWH94" s="54"/>
      <c r="LWI94" s="54"/>
      <c r="LWJ94" s="54"/>
      <c r="LWK94" s="54"/>
      <c r="LWL94" s="54"/>
      <c r="LWM94" s="54"/>
      <c r="LWN94" s="54"/>
      <c r="LWO94" s="54"/>
      <c r="LWP94" s="54"/>
      <c r="LWQ94" s="54"/>
      <c r="LWR94" s="54"/>
      <c r="LWS94" s="54"/>
      <c r="LWT94" s="54"/>
      <c r="LWU94" s="54"/>
      <c r="LWV94" s="54"/>
      <c r="LWW94" s="54"/>
      <c r="LWX94" s="54"/>
      <c r="LWY94" s="54"/>
      <c r="LWZ94" s="54"/>
      <c r="LXA94" s="54"/>
      <c r="LXB94" s="54"/>
      <c r="LXC94" s="54"/>
      <c r="LXD94" s="54"/>
      <c r="LXE94" s="54"/>
      <c r="LXF94" s="54"/>
      <c r="LXG94" s="54"/>
      <c r="LXH94" s="54"/>
      <c r="LXI94" s="54"/>
      <c r="LXJ94" s="54"/>
      <c r="LXK94" s="54"/>
      <c r="LXL94" s="54"/>
      <c r="LXM94" s="54"/>
      <c r="LXN94" s="54"/>
      <c r="LXO94" s="54"/>
      <c r="LXP94" s="54"/>
      <c r="LXQ94" s="54"/>
      <c r="LXR94" s="54"/>
      <c r="LXS94" s="54"/>
      <c r="LXT94" s="54"/>
      <c r="LXU94" s="54"/>
      <c r="LXV94" s="54"/>
      <c r="LXW94" s="54"/>
      <c r="LXX94" s="54"/>
      <c r="LXY94" s="54"/>
      <c r="LXZ94" s="54"/>
      <c r="LYA94" s="54"/>
      <c r="LYB94" s="54"/>
      <c r="LYC94" s="54"/>
      <c r="LYD94" s="54"/>
      <c r="LYE94" s="54"/>
      <c r="LYF94" s="54"/>
      <c r="LYG94" s="54"/>
      <c r="LYH94" s="54"/>
      <c r="LYI94" s="54"/>
      <c r="LYJ94" s="54"/>
      <c r="LYK94" s="54"/>
      <c r="LYL94" s="54"/>
      <c r="LYM94" s="54"/>
      <c r="LYN94" s="54"/>
      <c r="LYO94" s="54"/>
      <c r="LYP94" s="54"/>
      <c r="LYQ94" s="54"/>
      <c r="LYR94" s="54"/>
      <c r="LYS94" s="54"/>
      <c r="LYT94" s="54"/>
      <c r="LYU94" s="54"/>
      <c r="LYV94" s="54"/>
      <c r="LYW94" s="54"/>
      <c r="LYX94" s="54"/>
      <c r="LYY94" s="54"/>
      <c r="LYZ94" s="54"/>
      <c r="LZA94" s="54"/>
      <c r="LZB94" s="54"/>
      <c r="LZC94" s="54"/>
      <c r="LZD94" s="54"/>
      <c r="LZE94" s="54"/>
      <c r="LZF94" s="54"/>
      <c r="LZG94" s="54"/>
      <c r="LZH94" s="54"/>
      <c r="LZI94" s="54"/>
      <c r="LZJ94" s="54"/>
      <c r="LZK94" s="54"/>
      <c r="LZL94" s="54"/>
      <c r="LZM94" s="54"/>
      <c r="LZN94" s="54"/>
      <c r="LZO94" s="54"/>
      <c r="LZP94" s="54"/>
      <c r="LZQ94" s="54"/>
      <c r="LZR94" s="54"/>
      <c r="LZS94" s="54"/>
      <c r="LZT94" s="54"/>
      <c r="LZU94" s="54"/>
      <c r="LZV94" s="54"/>
      <c r="LZW94" s="54"/>
      <c r="LZX94" s="54"/>
      <c r="LZY94" s="54"/>
      <c r="LZZ94" s="54"/>
      <c r="MAA94" s="54"/>
      <c r="MAB94" s="54"/>
      <c r="MAC94" s="54"/>
      <c r="MAD94" s="54"/>
      <c r="MAE94" s="54"/>
      <c r="MAF94" s="54"/>
      <c r="MAG94" s="54"/>
      <c r="MAH94" s="54"/>
      <c r="MAI94" s="54"/>
      <c r="MAJ94" s="54"/>
      <c r="MAK94" s="54"/>
      <c r="MAL94" s="54"/>
      <c r="MAM94" s="54"/>
      <c r="MAN94" s="54"/>
      <c r="MAO94" s="54"/>
      <c r="MAP94" s="54"/>
      <c r="MAQ94" s="54"/>
      <c r="MAR94" s="54"/>
      <c r="MAS94" s="54"/>
      <c r="MAT94" s="54"/>
      <c r="MAU94" s="54"/>
      <c r="MAV94" s="54"/>
      <c r="MAW94" s="54"/>
      <c r="MAX94" s="54"/>
      <c r="MAY94" s="54"/>
      <c r="MAZ94" s="54"/>
      <c r="MBA94" s="54"/>
      <c r="MBB94" s="54"/>
      <c r="MBC94" s="54"/>
      <c r="MBD94" s="54"/>
      <c r="MBE94" s="54"/>
      <c r="MBF94" s="54"/>
      <c r="MBG94" s="54"/>
      <c r="MBH94" s="54"/>
      <c r="MBI94" s="54"/>
      <c r="MBJ94" s="54"/>
      <c r="MBK94" s="54"/>
      <c r="MBL94" s="54"/>
      <c r="MBM94" s="54"/>
      <c r="MBN94" s="54"/>
      <c r="MBO94" s="54"/>
      <c r="MBP94" s="54"/>
      <c r="MBQ94" s="54"/>
      <c r="MBR94" s="54"/>
      <c r="MBS94" s="54"/>
      <c r="MBT94" s="54"/>
      <c r="MBU94" s="54"/>
      <c r="MBV94" s="54"/>
      <c r="MBW94" s="54"/>
      <c r="MBX94" s="54"/>
      <c r="MBY94" s="54"/>
      <c r="MBZ94" s="54"/>
      <c r="MCA94" s="54"/>
      <c r="MCB94" s="54"/>
      <c r="MCC94" s="54"/>
      <c r="MCD94" s="54"/>
      <c r="MCE94" s="54"/>
      <c r="MCF94" s="54"/>
      <c r="MCG94" s="54"/>
      <c r="MCH94" s="54"/>
      <c r="MCI94" s="54"/>
      <c r="MCJ94" s="54"/>
      <c r="MCK94" s="54"/>
      <c r="MCL94" s="54"/>
      <c r="MCM94" s="54"/>
      <c r="MCN94" s="54"/>
      <c r="MCO94" s="54"/>
      <c r="MCP94" s="54"/>
      <c r="MCQ94" s="54"/>
      <c r="MCR94" s="54"/>
      <c r="MCS94" s="54"/>
      <c r="MCT94" s="54"/>
      <c r="MCU94" s="54"/>
      <c r="MCV94" s="54"/>
      <c r="MCW94" s="54"/>
      <c r="MCX94" s="54"/>
      <c r="MCY94" s="54"/>
      <c r="MCZ94" s="54"/>
      <c r="MDA94" s="54"/>
      <c r="MDB94" s="54"/>
      <c r="MDC94" s="54"/>
      <c r="MDD94" s="54"/>
      <c r="MDE94" s="54"/>
      <c r="MDF94" s="54"/>
      <c r="MDG94" s="54"/>
      <c r="MDH94" s="54"/>
      <c r="MDI94" s="54"/>
      <c r="MDJ94" s="54"/>
      <c r="MDK94" s="54"/>
      <c r="MDL94" s="54"/>
      <c r="MDM94" s="54"/>
      <c r="MDN94" s="54"/>
      <c r="MDO94" s="54"/>
      <c r="MDP94" s="54"/>
      <c r="MDQ94" s="54"/>
      <c r="MDR94" s="54"/>
      <c r="MDS94" s="54"/>
      <c r="MDT94" s="54"/>
      <c r="MDU94" s="54"/>
      <c r="MDV94" s="54"/>
      <c r="MDW94" s="54"/>
      <c r="MDX94" s="54"/>
      <c r="MDY94" s="54"/>
      <c r="MDZ94" s="54"/>
      <c r="MEA94" s="54"/>
      <c r="MEB94" s="54"/>
      <c r="MEC94" s="54"/>
      <c r="MED94" s="54"/>
      <c r="MEE94" s="54"/>
      <c r="MEF94" s="54"/>
      <c r="MEG94" s="54"/>
      <c r="MEH94" s="54"/>
      <c r="MEI94" s="54"/>
      <c r="MEJ94" s="54"/>
      <c r="MEK94" s="54"/>
      <c r="MEL94" s="54"/>
      <c r="MEM94" s="54"/>
      <c r="MEN94" s="54"/>
      <c r="MEO94" s="54"/>
      <c r="MEP94" s="54"/>
      <c r="MEQ94" s="54"/>
      <c r="MER94" s="54"/>
      <c r="MES94" s="54"/>
      <c r="MET94" s="54"/>
      <c r="MEU94" s="54"/>
      <c r="MEV94" s="54"/>
      <c r="MEW94" s="54"/>
      <c r="MEX94" s="54"/>
      <c r="MEY94" s="54"/>
      <c r="MEZ94" s="54"/>
      <c r="MFA94" s="54"/>
      <c r="MFB94" s="54"/>
      <c r="MFC94" s="54"/>
      <c r="MFD94" s="54"/>
      <c r="MFE94" s="54"/>
      <c r="MFF94" s="54"/>
      <c r="MFG94" s="54"/>
      <c r="MFH94" s="54"/>
      <c r="MFI94" s="54"/>
      <c r="MFJ94" s="54"/>
      <c r="MFK94" s="54"/>
      <c r="MFL94" s="54"/>
      <c r="MFM94" s="54"/>
      <c r="MFN94" s="54"/>
      <c r="MFO94" s="54"/>
      <c r="MFP94" s="54"/>
      <c r="MFQ94" s="54"/>
      <c r="MFR94" s="54"/>
      <c r="MFS94" s="54"/>
      <c r="MFT94" s="54"/>
      <c r="MFU94" s="54"/>
      <c r="MFV94" s="54"/>
      <c r="MFW94" s="54"/>
      <c r="MFX94" s="54"/>
      <c r="MFY94" s="54"/>
      <c r="MFZ94" s="54"/>
      <c r="MGA94" s="54"/>
      <c r="MGB94" s="54"/>
      <c r="MGC94" s="54"/>
      <c r="MGD94" s="54"/>
      <c r="MGE94" s="54"/>
      <c r="MGF94" s="54"/>
      <c r="MGG94" s="54"/>
      <c r="MGH94" s="54"/>
      <c r="MGI94" s="54"/>
      <c r="MGJ94" s="54"/>
      <c r="MGK94" s="54"/>
      <c r="MGL94" s="54"/>
      <c r="MGM94" s="54"/>
      <c r="MGN94" s="54"/>
      <c r="MGO94" s="54"/>
      <c r="MGP94" s="54"/>
      <c r="MGQ94" s="54"/>
      <c r="MGR94" s="54"/>
      <c r="MGS94" s="54"/>
      <c r="MGT94" s="54"/>
      <c r="MGU94" s="54"/>
      <c r="MGV94" s="54"/>
      <c r="MGW94" s="54"/>
      <c r="MGX94" s="54"/>
      <c r="MGY94" s="54"/>
      <c r="MGZ94" s="54"/>
      <c r="MHA94" s="54"/>
      <c r="MHB94" s="54"/>
      <c r="MHC94" s="54"/>
      <c r="MHD94" s="54"/>
      <c r="MHE94" s="54"/>
      <c r="MHF94" s="54"/>
      <c r="MHG94" s="54"/>
      <c r="MHH94" s="54"/>
      <c r="MHI94" s="54"/>
      <c r="MHJ94" s="54"/>
      <c r="MHK94" s="54"/>
      <c r="MHL94" s="54"/>
      <c r="MHM94" s="54"/>
      <c r="MHN94" s="54"/>
      <c r="MHO94" s="54"/>
      <c r="MHP94" s="54"/>
      <c r="MHQ94" s="54"/>
      <c r="MHR94" s="54"/>
      <c r="MHS94" s="54"/>
      <c r="MHT94" s="54"/>
      <c r="MHU94" s="54"/>
      <c r="MHV94" s="54"/>
      <c r="MHW94" s="54"/>
      <c r="MHX94" s="54"/>
      <c r="MHY94" s="54"/>
      <c r="MHZ94" s="54"/>
      <c r="MIA94" s="54"/>
      <c r="MIB94" s="54"/>
      <c r="MIC94" s="54"/>
      <c r="MID94" s="54"/>
      <c r="MIE94" s="54"/>
      <c r="MIF94" s="54"/>
      <c r="MIG94" s="54"/>
      <c r="MIH94" s="54"/>
      <c r="MII94" s="54"/>
      <c r="MIJ94" s="54"/>
      <c r="MIK94" s="54"/>
      <c r="MIL94" s="54"/>
      <c r="MIM94" s="54"/>
      <c r="MIN94" s="54"/>
      <c r="MIO94" s="54"/>
      <c r="MIP94" s="54"/>
      <c r="MIQ94" s="54"/>
      <c r="MIR94" s="54"/>
      <c r="MIS94" s="54"/>
      <c r="MIT94" s="54"/>
      <c r="MIU94" s="54"/>
      <c r="MIV94" s="54"/>
      <c r="MIW94" s="54"/>
      <c r="MIX94" s="54"/>
      <c r="MIY94" s="54"/>
      <c r="MIZ94" s="54"/>
      <c r="MJA94" s="54"/>
      <c r="MJB94" s="54"/>
      <c r="MJC94" s="54"/>
      <c r="MJD94" s="54"/>
      <c r="MJE94" s="54"/>
      <c r="MJF94" s="54"/>
      <c r="MJG94" s="54"/>
      <c r="MJH94" s="54"/>
      <c r="MJI94" s="54"/>
      <c r="MJJ94" s="54"/>
      <c r="MJK94" s="54"/>
      <c r="MJL94" s="54"/>
      <c r="MJM94" s="54"/>
      <c r="MJN94" s="54"/>
      <c r="MJO94" s="54"/>
      <c r="MJP94" s="54"/>
      <c r="MJQ94" s="54"/>
      <c r="MJR94" s="54"/>
      <c r="MJS94" s="54"/>
      <c r="MJT94" s="54"/>
      <c r="MJU94" s="54"/>
      <c r="MJV94" s="54"/>
      <c r="MJW94" s="54"/>
      <c r="MJX94" s="54"/>
      <c r="MJY94" s="54"/>
      <c r="MJZ94" s="54"/>
      <c r="MKA94" s="54"/>
      <c r="MKB94" s="54"/>
      <c r="MKC94" s="54"/>
      <c r="MKD94" s="54"/>
      <c r="MKE94" s="54"/>
      <c r="MKF94" s="54"/>
      <c r="MKG94" s="54"/>
      <c r="MKH94" s="54"/>
      <c r="MKI94" s="54"/>
      <c r="MKJ94" s="54"/>
      <c r="MKK94" s="54"/>
      <c r="MKL94" s="54"/>
      <c r="MKM94" s="54"/>
      <c r="MKN94" s="54"/>
      <c r="MKO94" s="54"/>
      <c r="MKP94" s="54"/>
      <c r="MKQ94" s="54"/>
      <c r="MKR94" s="54"/>
      <c r="MKS94" s="54"/>
      <c r="MKT94" s="54"/>
      <c r="MKU94" s="54"/>
      <c r="MKV94" s="54"/>
      <c r="MKW94" s="54"/>
      <c r="MKX94" s="54"/>
      <c r="MKY94" s="54"/>
      <c r="MKZ94" s="54"/>
      <c r="MLA94" s="54"/>
      <c r="MLB94" s="54"/>
      <c r="MLC94" s="54"/>
      <c r="MLD94" s="54"/>
      <c r="MLE94" s="54"/>
      <c r="MLF94" s="54"/>
      <c r="MLG94" s="54"/>
      <c r="MLH94" s="54"/>
      <c r="MLI94" s="54"/>
      <c r="MLJ94" s="54"/>
      <c r="MLK94" s="54"/>
      <c r="MLL94" s="54"/>
      <c r="MLM94" s="54"/>
      <c r="MLN94" s="54"/>
      <c r="MLO94" s="54"/>
      <c r="MLP94" s="54"/>
      <c r="MLQ94" s="54"/>
      <c r="MLR94" s="54"/>
      <c r="MLS94" s="54"/>
      <c r="MLT94" s="54"/>
      <c r="MLU94" s="54"/>
      <c r="MLV94" s="54"/>
      <c r="MLW94" s="54"/>
      <c r="MLX94" s="54"/>
      <c r="MLY94" s="54"/>
      <c r="MLZ94" s="54"/>
      <c r="MMA94" s="54"/>
      <c r="MMB94" s="54"/>
      <c r="MMC94" s="54"/>
      <c r="MMD94" s="54"/>
      <c r="MME94" s="54"/>
      <c r="MMF94" s="54"/>
      <c r="MMG94" s="54"/>
      <c r="MMH94" s="54"/>
      <c r="MMI94" s="54"/>
      <c r="MMJ94" s="54"/>
      <c r="MMK94" s="54"/>
      <c r="MML94" s="54"/>
      <c r="MMM94" s="54"/>
      <c r="MMN94" s="54"/>
      <c r="MMO94" s="54"/>
      <c r="MMP94" s="54"/>
      <c r="MMQ94" s="54"/>
      <c r="MMR94" s="54"/>
      <c r="MMS94" s="54"/>
      <c r="MMT94" s="54"/>
      <c r="MMU94" s="54"/>
      <c r="MMV94" s="54"/>
      <c r="MMW94" s="54"/>
      <c r="MMX94" s="54"/>
      <c r="MMY94" s="54"/>
      <c r="MMZ94" s="54"/>
      <c r="MNA94" s="54"/>
      <c r="MNB94" s="54"/>
      <c r="MNC94" s="54"/>
      <c r="MND94" s="54"/>
      <c r="MNE94" s="54"/>
      <c r="MNF94" s="54"/>
      <c r="MNG94" s="54"/>
      <c r="MNH94" s="54"/>
      <c r="MNI94" s="54"/>
      <c r="MNJ94" s="54"/>
      <c r="MNK94" s="54"/>
      <c r="MNL94" s="54"/>
      <c r="MNM94" s="54"/>
      <c r="MNN94" s="54"/>
      <c r="MNO94" s="54"/>
      <c r="MNP94" s="54"/>
      <c r="MNQ94" s="54"/>
      <c r="MNR94" s="54"/>
      <c r="MNS94" s="54"/>
      <c r="MNT94" s="54"/>
      <c r="MNU94" s="54"/>
      <c r="MNV94" s="54"/>
      <c r="MNW94" s="54"/>
      <c r="MNX94" s="54"/>
      <c r="MNY94" s="54"/>
      <c r="MNZ94" s="54"/>
      <c r="MOA94" s="54"/>
      <c r="MOB94" s="54"/>
      <c r="MOC94" s="54"/>
      <c r="MOD94" s="54"/>
      <c r="MOE94" s="54"/>
      <c r="MOF94" s="54"/>
      <c r="MOG94" s="54"/>
      <c r="MOH94" s="54"/>
      <c r="MOI94" s="54"/>
      <c r="MOJ94" s="54"/>
      <c r="MOK94" s="54"/>
      <c r="MOL94" s="54"/>
      <c r="MOM94" s="54"/>
      <c r="MON94" s="54"/>
      <c r="MOO94" s="54"/>
      <c r="MOP94" s="54"/>
      <c r="MOQ94" s="54"/>
      <c r="MOR94" s="54"/>
      <c r="MOS94" s="54"/>
      <c r="MOT94" s="54"/>
      <c r="MOU94" s="54"/>
      <c r="MOV94" s="54"/>
      <c r="MOW94" s="54"/>
      <c r="MOX94" s="54"/>
      <c r="MOY94" s="54"/>
      <c r="MOZ94" s="54"/>
      <c r="MPA94" s="54"/>
      <c r="MPB94" s="54"/>
      <c r="MPC94" s="54"/>
      <c r="MPD94" s="54"/>
      <c r="MPE94" s="54"/>
      <c r="MPF94" s="54"/>
      <c r="MPG94" s="54"/>
      <c r="MPH94" s="54"/>
      <c r="MPI94" s="54"/>
      <c r="MPJ94" s="54"/>
      <c r="MPK94" s="54"/>
      <c r="MPL94" s="54"/>
      <c r="MPM94" s="54"/>
      <c r="MPN94" s="54"/>
      <c r="MPO94" s="54"/>
      <c r="MPP94" s="54"/>
      <c r="MPQ94" s="54"/>
      <c r="MPR94" s="54"/>
      <c r="MPS94" s="54"/>
      <c r="MPT94" s="54"/>
      <c r="MPU94" s="54"/>
      <c r="MPV94" s="54"/>
      <c r="MPW94" s="54"/>
      <c r="MPX94" s="54"/>
      <c r="MPY94" s="54"/>
      <c r="MPZ94" s="54"/>
      <c r="MQA94" s="54"/>
      <c r="MQB94" s="54"/>
      <c r="MQC94" s="54"/>
      <c r="MQD94" s="54"/>
      <c r="MQE94" s="54"/>
      <c r="MQF94" s="54"/>
      <c r="MQG94" s="54"/>
      <c r="MQH94" s="54"/>
      <c r="MQI94" s="54"/>
      <c r="MQJ94" s="54"/>
      <c r="MQK94" s="54"/>
      <c r="MQL94" s="54"/>
      <c r="MQM94" s="54"/>
      <c r="MQN94" s="54"/>
      <c r="MQO94" s="54"/>
      <c r="MQP94" s="54"/>
      <c r="MQQ94" s="54"/>
      <c r="MQR94" s="54"/>
      <c r="MQS94" s="54"/>
      <c r="MQT94" s="54"/>
      <c r="MQU94" s="54"/>
      <c r="MQV94" s="54"/>
      <c r="MQW94" s="54"/>
      <c r="MQX94" s="54"/>
      <c r="MQY94" s="54"/>
      <c r="MQZ94" s="54"/>
      <c r="MRA94" s="54"/>
      <c r="MRB94" s="54"/>
      <c r="MRC94" s="54"/>
      <c r="MRD94" s="54"/>
      <c r="MRE94" s="54"/>
      <c r="MRF94" s="54"/>
      <c r="MRG94" s="54"/>
      <c r="MRH94" s="54"/>
      <c r="MRI94" s="54"/>
      <c r="MRJ94" s="54"/>
      <c r="MRK94" s="54"/>
      <c r="MRL94" s="54"/>
      <c r="MRM94" s="54"/>
      <c r="MRN94" s="54"/>
      <c r="MRO94" s="54"/>
      <c r="MRP94" s="54"/>
      <c r="MRQ94" s="54"/>
      <c r="MRR94" s="54"/>
      <c r="MRS94" s="54"/>
      <c r="MRT94" s="54"/>
      <c r="MRU94" s="54"/>
      <c r="MRV94" s="54"/>
      <c r="MRW94" s="54"/>
      <c r="MRX94" s="54"/>
      <c r="MRY94" s="54"/>
      <c r="MRZ94" s="54"/>
      <c r="MSA94" s="54"/>
      <c r="MSB94" s="54"/>
      <c r="MSC94" s="54"/>
      <c r="MSD94" s="54"/>
      <c r="MSE94" s="54"/>
      <c r="MSF94" s="54"/>
      <c r="MSG94" s="54"/>
      <c r="MSH94" s="54"/>
      <c r="MSI94" s="54"/>
      <c r="MSJ94" s="54"/>
      <c r="MSK94" s="54"/>
      <c r="MSL94" s="54"/>
      <c r="MSM94" s="54"/>
      <c r="MSN94" s="54"/>
      <c r="MSO94" s="54"/>
      <c r="MSP94" s="54"/>
      <c r="MSQ94" s="54"/>
      <c r="MSR94" s="54"/>
      <c r="MSS94" s="54"/>
      <c r="MST94" s="54"/>
      <c r="MSU94" s="54"/>
      <c r="MSV94" s="54"/>
      <c r="MSW94" s="54"/>
      <c r="MSX94" s="54"/>
      <c r="MSY94" s="54"/>
      <c r="MSZ94" s="54"/>
      <c r="MTA94" s="54"/>
      <c r="MTB94" s="54"/>
      <c r="MTC94" s="54"/>
      <c r="MTD94" s="54"/>
      <c r="MTE94" s="54"/>
      <c r="MTF94" s="54"/>
      <c r="MTG94" s="54"/>
      <c r="MTH94" s="54"/>
      <c r="MTI94" s="54"/>
      <c r="MTJ94" s="54"/>
      <c r="MTK94" s="54"/>
      <c r="MTL94" s="54"/>
      <c r="MTM94" s="54"/>
      <c r="MTN94" s="54"/>
      <c r="MTO94" s="54"/>
      <c r="MTP94" s="54"/>
      <c r="MTQ94" s="54"/>
      <c r="MTR94" s="54"/>
      <c r="MTS94" s="54"/>
      <c r="MTT94" s="54"/>
      <c r="MTU94" s="54"/>
      <c r="MTV94" s="54"/>
      <c r="MTW94" s="54"/>
      <c r="MTX94" s="54"/>
      <c r="MTY94" s="54"/>
      <c r="MTZ94" s="54"/>
      <c r="MUA94" s="54"/>
      <c r="MUB94" s="54"/>
      <c r="MUC94" s="54"/>
      <c r="MUD94" s="54"/>
      <c r="MUE94" s="54"/>
      <c r="MUF94" s="54"/>
      <c r="MUG94" s="54"/>
      <c r="MUH94" s="54"/>
      <c r="MUI94" s="54"/>
      <c r="MUJ94" s="54"/>
      <c r="MUK94" s="54"/>
      <c r="MUL94" s="54"/>
      <c r="MUM94" s="54"/>
      <c r="MUN94" s="54"/>
      <c r="MUO94" s="54"/>
      <c r="MUP94" s="54"/>
      <c r="MUQ94" s="54"/>
      <c r="MUR94" s="54"/>
      <c r="MUS94" s="54"/>
      <c r="MUT94" s="54"/>
      <c r="MUU94" s="54"/>
      <c r="MUV94" s="54"/>
      <c r="MUW94" s="54"/>
      <c r="MUX94" s="54"/>
      <c r="MUY94" s="54"/>
      <c r="MUZ94" s="54"/>
      <c r="MVA94" s="54"/>
      <c r="MVB94" s="54"/>
      <c r="MVC94" s="54"/>
      <c r="MVD94" s="54"/>
      <c r="MVE94" s="54"/>
      <c r="MVF94" s="54"/>
      <c r="MVG94" s="54"/>
      <c r="MVH94" s="54"/>
      <c r="MVI94" s="54"/>
      <c r="MVJ94" s="54"/>
      <c r="MVK94" s="54"/>
      <c r="MVL94" s="54"/>
      <c r="MVM94" s="54"/>
      <c r="MVN94" s="54"/>
      <c r="MVO94" s="54"/>
      <c r="MVP94" s="54"/>
      <c r="MVQ94" s="54"/>
      <c r="MVR94" s="54"/>
      <c r="MVS94" s="54"/>
      <c r="MVT94" s="54"/>
      <c r="MVU94" s="54"/>
      <c r="MVV94" s="54"/>
      <c r="MVW94" s="54"/>
      <c r="MVX94" s="54"/>
      <c r="MVY94" s="54"/>
      <c r="MVZ94" s="54"/>
      <c r="MWA94" s="54"/>
      <c r="MWB94" s="54"/>
      <c r="MWC94" s="54"/>
      <c r="MWD94" s="54"/>
      <c r="MWE94" s="54"/>
      <c r="MWF94" s="54"/>
      <c r="MWG94" s="54"/>
      <c r="MWH94" s="54"/>
      <c r="MWI94" s="54"/>
      <c r="MWJ94" s="54"/>
      <c r="MWK94" s="54"/>
      <c r="MWL94" s="54"/>
      <c r="MWM94" s="54"/>
      <c r="MWN94" s="54"/>
      <c r="MWO94" s="54"/>
      <c r="MWP94" s="54"/>
      <c r="MWQ94" s="54"/>
      <c r="MWR94" s="54"/>
      <c r="MWS94" s="54"/>
      <c r="MWT94" s="54"/>
      <c r="MWU94" s="54"/>
      <c r="MWV94" s="54"/>
      <c r="MWW94" s="54"/>
      <c r="MWX94" s="54"/>
      <c r="MWY94" s="54"/>
      <c r="MWZ94" s="54"/>
      <c r="MXA94" s="54"/>
      <c r="MXB94" s="54"/>
      <c r="MXC94" s="54"/>
      <c r="MXD94" s="54"/>
      <c r="MXE94" s="54"/>
      <c r="MXF94" s="54"/>
      <c r="MXG94" s="54"/>
      <c r="MXH94" s="54"/>
      <c r="MXI94" s="54"/>
      <c r="MXJ94" s="54"/>
      <c r="MXK94" s="54"/>
      <c r="MXL94" s="54"/>
      <c r="MXM94" s="54"/>
      <c r="MXN94" s="54"/>
      <c r="MXO94" s="54"/>
      <c r="MXP94" s="54"/>
      <c r="MXQ94" s="54"/>
      <c r="MXR94" s="54"/>
      <c r="MXS94" s="54"/>
      <c r="MXT94" s="54"/>
      <c r="MXU94" s="54"/>
      <c r="MXV94" s="54"/>
      <c r="MXW94" s="54"/>
      <c r="MXX94" s="54"/>
      <c r="MXY94" s="54"/>
      <c r="MXZ94" s="54"/>
      <c r="MYA94" s="54"/>
      <c r="MYB94" s="54"/>
      <c r="MYC94" s="54"/>
      <c r="MYD94" s="54"/>
      <c r="MYE94" s="54"/>
      <c r="MYF94" s="54"/>
      <c r="MYG94" s="54"/>
      <c r="MYH94" s="54"/>
      <c r="MYI94" s="54"/>
      <c r="MYJ94" s="54"/>
      <c r="MYK94" s="54"/>
      <c r="MYL94" s="54"/>
      <c r="MYM94" s="54"/>
      <c r="MYN94" s="54"/>
      <c r="MYO94" s="54"/>
      <c r="MYP94" s="54"/>
      <c r="MYQ94" s="54"/>
      <c r="MYR94" s="54"/>
      <c r="MYS94" s="54"/>
      <c r="MYT94" s="54"/>
      <c r="MYU94" s="54"/>
      <c r="MYV94" s="54"/>
      <c r="MYW94" s="54"/>
      <c r="MYX94" s="54"/>
      <c r="MYY94" s="54"/>
      <c r="MYZ94" s="54"/>
      <c r="MZA94" s="54"/>
      <c r="MZB94" s="54"/>
      <c r="MZC94" s="54"/>
      <c r="MZD94" s="54"/>
      <c r="MZE94" s="54"/>
      <c r="MZF94" s="54"/>
      <c r="MZG94" s="54"/>
      <c r="MZH94" s="54"/>
      <c r="MZI94" s="54"/>
      <c r="MZJ94" s="54"/>
      <c r="MZK94" s="54"/>
      <c r="MZL94" s="54"/>
      <c r="MZM94" s="54"/>
      <c r="MZN94" s="54"/>
      <c r="MZO94" s="54"/>
      <c r="MZP94" s="54"/>
      <c r="MZQ94" s="54"/>
      <c r="MZR94" s="54"/>
      <c r="MZS94" s="54"/>
      <c r="MZT94" s="54"/>
      <c r="MZU94" s="54"/>
      <c r="MZV94" s="54"/>
      <c r="MZW94" s="54"/>
      <c r="MZX94" s="54"/>
      <c r="MZY94" s="54"/>
      <c r="MZZ94" s="54"/>
      <c r="NAA94" s="54"/>
      <c r="NAB94" s="54"/>
      <c r="NAC94" s="54"/>
      <c r="NAD94" s="54"/>
      <c r="NAE94" s="54"/>
      <c r="NAF94" s="54"/>
      <c r="NAG94" s="54"/>
      <c r="NAH94" s="54"/>
      <c r="NAI94" s="54"/>
      <c r="NAJ94" s="54"/>
      <c r="NAK94" s="54"/>
      <c r="NAL94" s="54"/>
      <c r="NAM94" s="54"/>
      <c r="NAN94" s="54"/>
      <c r="NAO94" s="54"/>
      <c r="NAP94" s="54"/>
      <c r="NAQ94" s="54"/>
      <c r="NAR94" s="54"/>
      <c r="NAS94" s="54"/>
      <c r="NAT94" s="54"/>
      <c r="NAU94" s="54"/>
      <c r="NAV94" s="54"/>
      <c r="NAW94" s="54"/>
      <c r="NAX94" s="54"/>
      <c r="NAY94" s="54"/>
      <c r="NAZ94" s="54"/>
      <c r="NBA94" s="54"/>
      <c r="NBB94" s="54"/>
      <c r="NBC94" s="54"/>
      <c r="NBD94" s="54"/>
      <c r="NBE94" s="54"/>
      <c r="NBF94" s="54"/>
      <c r="NBG94" s="54"/>
      <c r="NBH94" s="54"/>
      <c r="NBI94" s="54"/>
      <c r="NBJ94" s="54"/>
      <c r="NBK94" s="54"/>
      <c r="NBL94" s="54"/>
      <c r="NBM94" s="54"/>
      <c r="NBN94" s="54"/>
      <c r="NBO94" s="54"/>
      <c r="NBP94" s="54"/>
      <c r="NBQ94" s="54"/>
      <c r="NBR94" s="54"/>
      <c r="NBS94" s="54"/>
      <c r="NBT94" s="54"/>
      <c r="NBU94" s="54"/>
      <c r="NBV94" s="54"/>
      <c r="NBW94" s="54"/>
      <c r="NBX94" s="54"/>
      <c r="NBY94" s="54"/>
      <c r="NBZ94" s="54"/>
      <c r="NCA94" s="54"/>
      <c r="NCB94" s="54"/>
      <c r="NCC94" s="54"/>
      <c r="NCD94" s="54"/>
      <c r="NCE94" s="54"/>
      <c r="NCF94" s="54"/>
      <c r="NCG94" s="54"/>
      <c r="NCH94" s="54"/>
      <c r="NCI94" s="54"/>
      <c r="NCJ94" s="54"/>
      <c r="NCK94" s="54"/>
      <c r="NCL94" s="54"/>
      <c r="NCM94" s="54"/>
      <c r="NCN94" s="54"/>
      <c r="NCO94" s="54"/>
      <c r="NCP94" s="54"/>
      <c r="NCQ94" s="54"/>
      <c r="NCR94" s="54"/>
      <c r="NCS94" s="54"/>
      <c r="NCT94" s="54"/>
      <c r="NCU94" s="54"/>
      <c r="NCV94" s="54"/>
      <c r="NCW94" s="54"/>
      <c r="NCX94" s="54"/>
      <c r="NCY94" s="54"/>
      <c r="NCZ94" s="54"/>
      <c r="NDA94" s="54"/>
      <c r="NDB94" s="54"/>
      <c r="NDC94" s="54"/>
      <c r="NDD94" s="54"/>
      <c r="NDE94" s="54"/>
      <c r="NDF94" s="54"/>
      <c r="NDG94" s="54"/>
      <c r="NDH94" s="54"/>
      <c r="NDI94" s="54"/>
      <c r="NDJ94" s="54"/>
      <c r="NDK94" s="54"/>
      <c r="NDL94" s="54"/>
      <c r="NDM94" s="54"/>
      <c r="NDN94" s="54"/>
      <c r="NDO94" s="54"/>
      <c r="NDP94" s="54"/>
      <c r="NDQ94" s="54"/>
      <c r="NDR94" s="54"/>
      <c r="NDS94" s="54"/>
      <c r="NDT94" s="54"/>
      <c r="NDU94" s="54"/>
      <c r="NDV94" s="54"/>
      <c r="NDW94" s="54"/>
      <c r="NDX94" s="54"/>
      <c r="NDY94" s="54"/>
      <c r="NDZ94" s="54"/>
      <c r="NEA94" s="54"/>
      <c r="NEB94" s="54"/>
      <c r="NEC94" s="54"/>
      <c r="NED94" s="54"/>
      <c r="NEE94" s="54"/>
      <c r="NEF94" s="54"/>
      <c r="NEG94" s="54"/>
      <c r="NEH94" s="54"/>
      <c r="NEI94" s="54"/>
      <c r="NEJ94" s="54"/>
      <c r="NEK94" s="54"/>
      <c r="NEL94" s="54"/>
      <c r="NEM94" s="54"/>
      <c r="NEN94" s="54"/>
      <c r="NEO94" s="54"/>
      <c r="NEP94" s="54"/>
      <c r="NEQ94" s="54"/>
      <c r="NER94" s="54"/>
      <c r="NES94" s="54"/>
      <c r="NET94" s="54"/>
      <c r="NEU94" s="54"/>
      <c r="NEV94" s="54"/>
      <c r="NEW94" s="54"/>
      <c r="NEX94" s="54"/>
      <c r="NEY94" s="54"/>
      <c r="NEZ94" s="54"/>
      <c r="NFA94" s="54"/>
      <c r="NFB94" s="54"/>
      <c r="NFC94" s="54"/>
      <c r="NFD94" s="54"/>
      <c r="NFE94" s="54"/>
      <c r="NFF94" s="54"/>
      <c r="NFG94" s="54"/>
      <c r="NFH94" s="54"/>
      <c r="NFI94" s="54"/>
      <c r="NFJ94" s="54"/>
      <c r="NFK94" s="54"/>
      <c r="NFL94" s="54"/>
      <c r="NFM94" s="54"/>
      <c r="NFN94" s="54"/>
      <c r="NFO94" s="54"/>
      <c r="NFP94" s="54"/>
      <c r="NFQ94" s="54"/>
      <c r="NFR94" s="54"/>
      <c r="NFS94" s="54"/>
      <c r="NFT94" s="54"/>
      <c r="NFU94" s="54"/>
      <c r="NFV94" s="54"/>
      <c r="NFW94" s="54"/>
      <c r="NFX94" s="54"/>
      <c r="NFY94" s="54"/>
      <c r="NFZ94" s="54"/>
      <c r="NGA94" s="54"/>
      <c r="NGB94" s="54"/>
      <c r="NGC94" s="54"/>
      <c r="NGD94" s="54"/>
      <c r="NGE94" s="54"/>
      <c r="NGF94" s="54"/>
      <c r="NGG94" s="54"/>
      <c r="NGH94" s="54"/>
      <c r="NGI94" s="54"/>
      <c r="NGJ94" s="54"/>
      <c r="NGK94" s="54"/>
      <c r="NGL94" s="54"/>
      <c r="NGM94" s="54"/>
      <c r="NGN94" s="54"/>
      <c r="NGO94" s="54"/>
      <c r="NGP94" s="54"/>
      <c r="NGQ94" s="54"/>
      <c r="NGR94" s="54"/>
      <c r="NGS94" s="54"/>
      <c r="NGT94" s="54"/>
      <c r="NGU94" s="54"/>
      <c r="NGV94" s="54"/>
      <c r="NGW94" s="54"/>
      <c r="NGX94" s="54"/>
      <c r="NGY94" s="54"/>
      <c r="NGZ94" s="54"/>
      <c r="NHA94" s="54"/>
      <c r="NHB94" s="54"/>
      <c r="NHC94" s="54"/>
      <c r="NHD94" s="54"/>
      <c r="NHE94" s="54"/>
      <c r="NHF94" s="54"/>
      <c r="NHG94" s="54"/>
      <c r="NHH94" s="54"/>
      <c r="NHI94" s="54"/>
      <c r="NHJ94" s="54"/>
      <c r="NHK94" s="54"/>
      <c r="NHL94" s="54"/>
      <c r="NHM94" s="54"/>
      <c r="NHN94" s="54"/>
      <c r="NHO94" s="54"/>
      <c r="NHP94" s="54"/>
      <c r="NHQ94" s="54"/>
      <c r="NHR94" s="54"/>
      <c r="NHS94" s="54"/>
      <c r="NHT94" s="54"/>
      <c r="NHU94" s="54"/>
      <c r="NHV94" s="54"/>
      <c r="NHW94" s="54"/>
      <c r="NHX94" s="54"/>
      <c r="NHY94" s="54"/>
      <c r="NHZ94" s="54"/>
      <c r="NIA94" s="54"/>
      <c r="NIB94" s="54"/>
      <c r="NIC94" s="54"/>
      <c r="NID94" s="54"/>
      <c r="NIE94" s="54"/>
      <c r="NIF94" s="54"/>
      <c r="NIG94" s="54"/>
      <c r="NIH94" s="54"/>
      <c r="NII94" s="54"/>
      <c r="NIJ94" s="54"/>
      <c r="NIK94" s="54"/>
      <c r="NIL94" s="54"/>
      <c r="NIM94" s="54"/>
      <c r="NIN94" s="54"/>
      <c r="NIO94" s="54"/>
      <c r="NIP94" s="54"/>
      <c r="NIQ94" s="54"/>
      <c r="NIR94" s="54"/>
      <c r="NIS94" s="54"/>
      <c r="NIT94" s="54"/>
      <c r="NIU94" s="54"/>
      <c r="NIV94" s="54"/>
      <c r="NIW94" s="54"/>
      <c r="NIX94" s="54"/>
      <c r="NIY94" s="54"/>
      <c r="NIZ94" s="54"/>
      <c r="NJA94" s="54"/>
      <c r="NJB94" s="54"/>
      <c r="NJC94" s="54"/>
      <c r="NJD94" s="54"/>
      <c r="NJE94" s="54"/>
      <c r="NJF94" s="54"/>
      <c r="NJG94" s="54"/>
      <c r="NJH94" s="54"/>
      <c r="NJI94" s="54"/>
      <c r="NJJ94" s="54"/>
      <c r="NJK94" s="54"/>
      <c r="NJL94" s="54"/>
      <c r="NJM94" s="54"/>
      <c r="NJN94" s="54"/>
      <c r="NJO94" s="54"/>
      <c r="NJP94" s="54"/>
      <c r="NJQ94" s="54"/>
      <c r="NJR94" s="54"/>
      <c r="NJS94" s="54"/>
      <c r="NJT94" s="54"/>
      <c r="NJU94" s="54"/>
      <c r="NJV94" s="54"/>
      <c r="NJW94" s="54"/>
      <c r="NJX94" s="54"/>
      <c r="NJY94" s="54"/>
      <c r="NJZ94" s="54"/>
      <c r="NKA94" s="54"/>
      <c r="NKB94" s="54"/>
      <c r="NKC94" s="54"/>
      <c r="NKD94" s="54"/>
      <c r="NKE94" s="54"/>
      <c r="NKF94" s="54"/>
      <c r="NKG94" s="54"/>
      <c r="NKH94" s="54"/>
      <c r="NKI94" s="54"/>
      <c r="NKJ94" s="54"/>
      <c r="NKK94" s="54"/>
      <c r="NKL94" s="54"/>
      <c r="NKM94" s="54"/>
      <c r="NKN94" s="54"/>
      <c r="NKO94" s="54"/>
      <c r="NKP94" s="54"/>
      <c r="NKQ94" s="54"/>
      <c r="NKR94" s="54"/>
      <c r="NKS94" s="54"/>
      <c r="NKT94" s="54"/>
      <c r="NKU94" s="54"/>
      <c r="NKV94" s="54"/>
      <c r="NKW94" s="54"/>
      <c r="NKX94" s="54"/>
      <c r="NKY94" s="54"/>
      <c r="NKZ94" s="54"/>
      <c r="NLA94" s="54"/>
      <c r="NLB94" s="54"/>
      <c r="NLC94" s="54"/>
      <c r="NLD94" s="54"/>
      <c r="NLE94" s="54"/>
      <c r="NLF94" s="54"/>
      <c r="NLG94" s="54"/>
      <c r="NLH94" s="54"/>
      <c r="NLI94" s="54"/>
      <c r="NLJ94" s="54"/>
      <c r="NLK94" s="54"/>
      <c r="NLL94" s="54"/>
      <c r="NLM94" s="54"/>
      <c r="NLN94" s="54"/>
      <c r="NLO94" s="54"/>
      <c r="NLP94" s="54"/>
      <c r="NLQ94" s="54"/>
      <c r="NLR94" s="54"/>
      <c r="NLS94" s="54"/>
      <c r="NLT94" s="54"/>
      <c r="NLU94" s="54"/>
      <c r="NLV94" s="54"/>
      <c r="NLW94" s="54"/>
      <c r="NLX94" s="54"/>
      <c r="NLY94" s="54"/>
      <c r="NLZ94" s="54"/>
      <c r="NMA94" s="54"/>
      <c r="NMB94" s="54"/>
      <c r="NMC94" s="54"/>
      <c r="NMD94" s="54"/>
      <c r="NME94" s="54"/>
      <c r="NMF94" s="54"/>
      <c r="NMG94" s="54"/>
      <c r="NMH94" s="54"/>
      <c r="NMI94" s="54"/>
      <c r="NMJ94" s="54"/>
      <c r="NMK94" s="54"/>
      <c r="NML94" s="54"/>
      <c r="NMM94" s="54"/>
      <c r="NMN94" s="54"/>
      <c r="NMO94" s="54"/>
      <c r="NMP94" s="54"/>
      <c r="NMQ94" s="54"/>
      <c r="NMR94" s="54"/>
      <c r="NMS94" s="54"/>
      <c r="NMT94" s="54"/>
      <c r="NMU94" s="54"/>
      <c r="NMV94" s="54"/>
      <c r="NMW94" s="54"/>
      <c r="NMX94" s="54"/>
      <c r="NMY94" s="54"/>
      <c r="NMZ94" s="54"/>
      <c r="NNA94" s="54"/>
      <c r="NNB94" s="54"/>
      <c r="NNC94" s="54"/>
      <c r="NND94" s="54"/>
      <c r="NNE94" s="54"/>
      <c r="NNF94" s="54"/>
      <c r="NNG94" s="54"/>
      <c r="NNH94" s="54"/>
      <c r="NNI94" s="54"/>
      <c r="NNJ94" s="54"/>
      <c r="NNK94" s="54"/>
      <c r="NNL94" s="54"/>
      <c r="NNM94" s="54"/>
      <c r="NNN94" s="54"/>
      <c r="NNO94" s="54"/>
      <c r="NNP94" s="54"/>
      <c r="NNQ94" s="54"/>
      <c r="NNR94" s="54"/>
      <c r="NNS94" s="54"/>
      <c r="NNT94" s="54"/>
      <c r="NNU94" s="54"/>
      <c r="NNV94" s="54"/>
      <c r="NNW94" s="54"/>
      <c r="NNX94" s="54"/>
      <c r="NNY94" s="54"/>
      <c r="NNZ94" s="54"/>
      <c r="NOA94" s="54"/>
      <c r="NOB94" s="54"/>
      <c r="NOC94" s="54"/>
      <c r="NOD94" s="54"/>
      <c r="NOE94" s="54"/>
      <c r="NOF94" s="54"/>
      <c r="NOG94" s="54"/>
      <c r="NOH94" s="54"/>
      <c r="NOI94" s="54"/>
      <c r="NOJ94" s="54"/>
      <c r="NOK94" s="54"/>
      <c r="NOL94" s="54"/>
      <c r="NOM94" s="54"/>
      <c r="NON94" s="54"/>
      <c r="NOO94" s="54"/>
      <c r="NOP94" s="54"/>
      <c r="NOQ94" s="54"/>
      <c r="NOR94" s="54"/>
      <c r="NOS94" s="54"/>
      <c r="NOT94" s="54"/>
      <c r="NOU94" s="54"/>
      <c r="NOV94" s="54"/>
      <c r="NOW94" s="54"/>
      <c r="NOX94" s="54"/>
      <c r="NOY94" s="54"/>
      <c r="NOZ94" s="54"/>
      <c r="NPA94" s="54"/>
      <c r="NPB94" s="54"/>
      <c r="NPC94" s="54"/>
      <c r="NPD94" s="54"/>
      <c r="NPE94" s="54"/>
      <c r="NPF94" s="54"/>
      <c r="NPG94" s="54"/>
      <c r="NPH94" s="54"/>
      <c r="NPI94" s="54"/>
      <c r="NPJ94" s="54"/>
      <c r="NPK94" s="54"/>
      <c r="NPL94" s="54"/>
      <c r="NPM94" s="54"/>
      <c r="NPN94" s="54"/>
      <c r="NPO94" s="54"/>
      <c r="NPP94" s="54"/>
      <c r="NPQ94" s="54"/>
      <c r="NPR94" s="54"/>
      <c r="NPS94" s="54"/>
      <c r="NPT94" s="54"/>
      <c r="NPU94" s="54"/>
      <c r="NPV94" s="54"/>
      <c r="NPW94" s="54"/>
      <c r="NPX94" s="54"/>
      <c r="NPY94" s="54"/>
      <c r="NPZ94" s="54"/>
      <c r="NQA94" s="54"/>
      <c r="NQB94" s="54"/>
      <c r="NQC94" s="54"/>
      <c r="NQD94" s="54"/>
      <c r="NQE94" s="54"/>
      <c r="NQF94" s="54"/>
      <c r="NQG94" s="54"/>
      <c r="NQH94" s="54"/>
      <c r="NQI94" s="54"/>
      <c r="NQJ94" s="54"/>
      <c r="NQK94" s="54"/>
      <c r="NQL94" s="54"/>
      <c r="NQM94" s="54"/>
      <c r="NQN94" s="54"/>
      <c r="NQO94" s="54"/>
      <c r="NQP94" s="54"/>
      <c r="NQQ94" s="54"/>
      <c r="NQR94" s="54"/>
      <c r="NQS94" s="54"/>
      <c r="NQT94" s="54"/>
      <c r="NQU94" s="54"/>
      <c r="NQV94" s="54"/>
      <c r="NQW94" s="54"/>
      <c r="NQX94" s="54"/>
      <c r="NQY94" s="54"/>
      <c r="NQZ94" s="54"/>
      <c r="NRA94" s="54"/>
      <c r="NRB94" s="54"/>
      <c r="NRC94" s="54"/>
      <c r="NRD94" s="54"/>
      <c r="NRE94" s="54"/>
      <c r="NRF94" s="54"/>
      <c r="NRG94" s="54"/>
      <c r="NRH94" s="54"/>
      <c r="NRI94" s="54"/>
      <c r="NRJ94" s="54"/>
      <c r="NRK94" s="54"/>
      <c r="NRL94" s="54"/>
      <c r="NRM94" s="54"/>
      <c r="NRN94" s="54"/>
      <c r="NRO94" s="54"/>
      <c r="NRP94" s="54"/>
      <c r="NRQ94" s="54"/>
      <c r="NRR94" s="54"/>
      <c r="NRS94" s="54"/>
      <c r="NRT94" s="54"/>
      <c r="NRU94" s="54"/>
      <c r="NRV94" s="54"/>
      <c r="NRW94" s="54"/>
      <c r="NRX94" s="54"/>
      <c r="NRY94" s="54"/>
      <c r="NRZ94" s="54"/>
      <c r="NSA94" s="54"/>
      <c r="NSB94" s="54"/>
      <c r="NSC94" s="54"/>
      <c r="NSD94" s="54"/>
      <c r="NSE94" s="54"/>
      <c r="NSF94" s="54"/>
      <c r="NSG94" s="54"/>
      <c r="NSH94" s="54"/>
      <c r="NSI94" s="54"/>
      <c r="NSJ94" s="54"/>
      <c r="NSK94" s="54"/>
      <c r="NSL94" s="54"/>
      <c r="NSM94" s="54"/>
      <c r="NSN94" s="54"/>
      <c r="NSO94" s="54"/>
      <c r="NSP94" s="54"/>
      <c r="NSQ94" s="54"/>
      <c r="NSR94" s="54"/>
      <c r="NSS94" s="54"/>
      <c r="NST94" s="54"/>
      <c r="NSU94" s="54"/>
      <c r="NSV94" s="54"/>
      <c r="NSW94" s="54"/>
      <c r="NSX94" s="54"/>
      <c r="NSY94" s="54"/>
      <c r="NSZ94" s="54"/>
      <c r="NTA94" s="54"/>
      <c r="NTB94" s="54"/>
      <c r="NTC94" s="54"/>
      <c r="NTD94" s="54"/>
      <c r="NTE94" s="54"/>
      <c r="NTF94" s="54"/>
      <c r="NTG94" s="54"/>
      <c r="NTH94" s="54"/>
      <c r="NTI94" s="54"/>
      <c r="NTJ94" s="54"/>
      <c r="NTK94" s="54"/>
      <c r="NTL94" s="54"/>
      <c r="NTM94" s="54"/>
      <c r="NTN94" s="54"/>
      <c r="NTO94" s="54"/>
      <c r="NTP94" s="54"/>
      <c r="NTQ94" s="54"/>
      <c r="NTR94" s="54"/>
      <c r="NTS94" s="54"/>
      <c r="NTT94" s="54"/>
      <c r="NTU94" s="54"/>
      <c r="NTV94" s="54"/>
      <c r="NTW94" s="54"/>
      <c r="NTX94" s="54"/>
      <c r="NTY94" s="54"/>
      <c r="NTZ94" s="54"/>
      <c r="NUA94" s="54"/>
      <c r="NUB94" s="54"/>
      <c r="NUC94" s="54"/>
      <c r="NUD94" s="54"/>
      <c r="NUE94" s="54"/>
      <c r="NUF94" s="54"/>
      <c r="NUG94" s="54"/>
      <c r="NUH94" s="54"/>
      <c r="NUI94" s="54"/>
      <c r="NUJ94" s="54"/>
      <c r="NUK94" s="54"/>
      <c r="NUL94" s="54"/>
      <c r="NUM94" s="54"/>
      <c r="NUN94" s="54"/>
      <c r="NUO94" s="54"/>
      <c r="NUP94" s="54"/>
      <c r="NUQ94" s="54"/>
      <c r="NUR94" s="54"/>
      <c r="NUS94" s="54"/>
      <c r="NUT94" s="54"/>
      <c r="NUU94" s="54"/>
      <c r="NUV94" s="54"/>
      <c r="NUW94" s="54"/>
      <c r="NUX94" s="54"/>
      <c r="NUY94" s="54"/>
      <c r="NUZ94" s="54"/>
      <c r="NVA94" s="54"/>
      <c r="NVB94" s="54"/>
      <c r="NVC94" s="54"/>
      <c r="NVD94" s="54"/>
      <c r="NVE94" s="54"/>
      <c r="NVF94" s="54"/>
      <c r="NVG94" s="54"/>
      <c r="NVH94" s="54"/>
      <c r="NVI94" s="54"/>
      <c r="NVJ94" s="54"/>
      <c r="NVK94" s="54"/>
      <c r="NVL94" s="54"/>
      <c r="NVM94" s="54"/>
      <c r="NVN94" s="54"/>
      <c r="NVO94" s="54"/>
      <c r="NVP94" s="54"/>
      <c r="NVQ94" s="54"/>
      <c r="NVR94" s="54"/>
      <c r="NVS94" s="54"/>
      <c r="NVT94" s="54"/>
      <c r="NVU94" s="54"/>
      <c r="NVV94" s="54"/>
      <c r="NVW94" s="54"/>
      <c r="NVX94" s="54"/>
      <c r="NVY94" s="54"/>
      <c r="NVZ94" s="54"/>
      <c r="NWA94" s="54"/>
      <c r="NWB94" s="54"/>
      <c r="NWC94" s="54"/>
      <c r="NWD94" s="54"/>
      <c r="NWE94" s="54"/>
      <c r="NWF94" s="54"/>
      <c r="NWG94" s="54"/>
      <c r="NWH94" s="54"/>
      <c r="NWI94" s="54"/>
      <c r="NWJ94" s="54"/>
      <c r="NWK94" s="54"/>
      <c r="NWL94" s="54"/>
      <c r="NWM94" s="54"/>
      <c r="NWN94" s="54"/>
      <c r="NWO94" s="54"/>
      <c r="NWP94" s="54"/>
      <c r="NWQ94" s="54"/>
      <c r="NWR94" s="54"/>
      <c r="NWS94" s="54"/>
      <c r="NWT94" s="54"/>
      <c r="NWU94" s="54"/>
      <c r="NWV94" s="54"/>
      <c r="NWW94" s="54"/>
      <c r="NWX94" s="54"/>
      <c r="NWY94" s="54"/>
      <c r="NWZ94" s="54"/>
      <c r="NXA94" s="54"/>
      <c r="NXB94" s="54"/>
      <c r="NXC94" s="54"/>
      <c r="NXD94" s="54"/>
      <c r="NXE94" s="54"/>
      <c r="NXF94" s="54"/>
      <c r="NXG94" s="54"/>
      <c r="NXH94" s="54"/>
      <c r="NXI94" s="54"/>
      <c r="NXJ94" s="54"/>
      <c r="NXK94" s="54"/>
      <c r="NXL94" s="54"/>
      <c r="NXM94" s="54"/>
      <c r="NXN94" s="54"/>
      <c r="NXO94" s="54"/>
      <c r="NXP94" s="54"/>
      <c r="NXQ94" s="54"/>
      <c r="NXR94" s="54"/>
      <c r="NXS94" s="54"/>
      <c r="NXT94" s="54"/>
      <c r="NXU94" s="54"/>
      <c r="NXV94" s="54"/>
      <c r="NXW94" s="54"/>
      <c r="NXX94" s="54"/>
      <c r="NXY94" s="54"/>
      <c r="NXZ94" s="54"/>
      <c r="NYA94" s="54"/>
      <c r="NYB94" s="54"/>
      <c r="NYC94" s="54"/>
      <c r="NYD94" s="54"/>
      <c r="NYE94" s="54"/>
      <c r="NYF94" s="54"/>
      <c r="NYG94" s="54"/>
      <c r="NYH94" s="54"/>
      <c r="NYI94" s="54"/>
      <c r="NYJ94" s="54"/>
      <c r="NYK94" s="54"/>
      <c r="NYL94" s="54"/>
      <c r="NYM94" s="54"/>
      <c r="NYN94" s="54"/>
      <c r="NYO94" s="54"/>
      <c r="NYP94" s="54"/>
      <c r="NYQ94" s="54"/>
      <c r="NYR94" s="54"/>
      <c r="NYS94" s="54"/>
      <c r="NYT94" s="54"/>
      <c r="NYU94" s="54"/>
      <c r="NYV94" s="54"/>
      <c r="NYW94" s="54"/>
      <c r="NYX94" s="54"/>
      <c r="NYY94" s="54"/>
      <c r="NYZ94" s="54"/>
      <c r="NZA94" s="54"/>
      <c r="NZB94" s="54"/>
      <c r="NZC94" s="54"/>
      <c r="NZD94" s="54"/>
      <c r="NZE94" s="54"/>
      <c r="NZF94" s="54"/>
      <c r="NZG94" s="54"/>
      <c r="NZH94" s="54"/>
      <c r="NZI94" s="54"/>
      <c r="NZJ94" s="54"/>
      <c r="NZK94" s="54"/>
      <c r="NZL94" s="54"/>
      <c r="NZM94" s="54"/>
      <c r="NZN94" s="54"/>
      <c r="NZO94" s="54"/>
      <c r="NZP94" s="54"/>
      <c r="NZQ94" s="54"/>
      <c r="NZR94" s="54"/>
      <c r="NZS94" s="54"/>
      <c r="NZT94" s="54"/>
      <c r="NZU94" s="54"/>
      <c r="NZV94" s="54"/>
      <c r="NZW94" s="54"/>
      <c r="NZX94" s="54"/>
      <c r="NZY94" s="54"/>
      <c r="NZZ94" s="54"/>
      <c r="OAA94" s="54"/>
      <c r="OAB94" s="54"/>
      <c r="OAC94" s="54"/>
      <c r="OAD94" s="54"/>
      <c r="OAE94" s="54"/>
      <c r="OAF94" s="54"/>
      <c r="OAG94" s="54"/>
      <c r="OAH94" s="54"/>
      <c r="OAI94" s="54"/>
      <c r="OAJ94" s="54"/>
      <c r="OAK94" s="54"/>
      <c r="OAL94" s="54"/>
      <c r="OAM94" s="54"/>
      <c r="OAN94" s="54"/>
      <c r="OAO94" s="54"/>
      <c r="OAP94" s="54"/>
      <c r="OAQ94" s="54"/>
      <c r="OAR94" s="54"/>
      <c r="OAS94" s="54"/>
      <c r="OAT94" s="54"/>
      <c r="OAU94" s="54"/>
      <c r="OAV94" s="54"/>
      <c r="OAW94" s="54"/>
      <c r="OAX94" s="54"/>
      <c r="OAY94" s="54"/>
      <c r="OAZ94" s="54"/>
      <c r="OBA94" s="54"/>
      <c r="OBB94" s="54"/>
      <c r="OBC94" s="54"/>
      <c r="OBD94" s="54"/>
      <c r="OBE94" s="54"/>
      <c r="OBF94" s="54"/>
      <c r="OBG94" s="54"/>
      <c r="OBH94" s="54"/>
      <c r="OBI94" s="54"/>
      <c r="OBJ94" s="54"/>
      <c r="OBK94" s="54"/>
      <c r="OBL94" s="54"/>
      <c r="OBM94" s="54"/>
      <c r="OBN94" s="54"/>
      <c r="OBO94" s="54"/>
      <c r="OBP94" s="54"/>
      <c r="OBQ94" s="54"/>
      <c r="OBR94" s="54"/>
      <c r="OBS94" s="54"/>
      <c r="OBT94" s="54"/>
      <c r="OBU94" s="54"/>
      <c r="OBV94" s="54"/>
      <c r="OBW94" s="54"/>
      <c r="OBX94" s="54"/>
      <c r="OBY94" s="54"/>
      <c r="OBZ94" s="54"/>
      <c r="OCA94" s="54"/>
      <c r="OCB94" s="54"/>
      <c r="OCC94" s="54"/>
      <c r="OCD94" s="54"/>
      <c r="OCE94" s="54"/>
      <c r="OCF94" s="54"/>
      <c r="OCG94" s="54"/>
      <c r="OCH94" s="54"/>
      <c r="OCI94" s="54"/>
      <c r="OCJ94" s="54"/>
      <c r="OCK94" s="54"/>
      <c r="OCL94" s="54"/>
      <c r="OCM94" s="54"/>
      <c r="OCN94" s="54"/>
      <c r="OCO94" s="54"/>
      <c r="OCP94" s="54"/>
      <c r="OCQ94" s="54"/>
      <c r="OCR94" s="54"/>
      <c r="OCS94" s="54"/>
      <c r="OCT94" s="54"/>
      <c r="OCU94" s="54"/>
      <c r="OCV94" s="54"/>
      <c r="OCW94" s="54"/>
      <c r="OCX94" s="54"/>
      <c r="OCY94" s="54"/>
      <c r="OCZ94" s="54"/>
      <c r="ODA94" s="54"/>
      <c r="ODB94" s="54"/>
      <c r="ODC94" s="54"/>
      <c r="ODD94" s="54"/>
      <c r="ODE94" s="54"/>
      <c r="ODF94" s="54"/>
      <c r="ODG94" s="54"/>
      <c r="ODH94" s="54"/>
      <c r="ODI94" s="54"/>
      <c r="ODJ94" s="54"/>
      <c r="ODK94" s="54"/>
      <c r="ODL94" s="54"/>
      <c r="ODM94" s="54"/>
      <c r="ODN94" s="54"/>
      <c r="ODO94" s="54"/>
      <c r="ODP94" s="54"/>
      <c r="ODQ94" s="54"/>
      <c r="ODR94" s="54"/>
      <c r="ODS94" s="54"/>
      <c r="ODT94" s="54"/>
      <c r="ODU94" s="54"/>
      <c r="ODV94" s="54"/>
      <c r="ODW94" s="54"/>
      <c r="ODX94" s="54"/>
      <c r="ODY94" s="54"/>
      <c r="ODZ94" s="54"/>
      <c r="OEA94" s="54"/>
      <c r="OEB94" s="54"/>
      <c r="OEC94" s="54"/>
      <c r="OED94" s="54"/>
      <c r="OEE94" s="54"/>
      <c r="OEF94" s="54"/>
      <c r="OEG94" s="54"/>
      <c r="OEH94" s="54"/>
      <c r="OEI94" s="54"/>
      <c r="OEJ94" s="54"/>
      <c r="OEK94" s="54"/>
      <c r="OEL94" s="54"/>
      <c r="OEM94" s="54"/>
      <c r="OEN94" s="54"/>
      <c r="OEO94" s="54"/>
      <c r="OEP94" s="54"/>
      <c r="OEQ94" s="54"/>
      <c r="OER94" s="54"/>
      <c r="OES94" s="54"/>
      <c r="OET94" s="54"/>
      <c r="OEU94" s="54"/>
      <c r="OEV94" s="54"/>
      <c r="OEW94" s="54"/>
      <c r="OEX94" s="54"/>
      <c r="OEY94" s="54"/>
      <c r="OEZ94" s="54"/>
      <c r="OFA94" s="54"/>
      <c r="OFB94" s="54"/>
      <c r="OFC94" s="54"/>
      <c r="OFD94" s="54"/>
      <c r="OFE94" s="54"/>
      <c r="OFF94" s="54"/>
      <c r="OFG94" s="54"/>
      <c r="OFH94" s="54"/>
      <c r="OFI94" s="54"/>
      <c r="OFJ94" s="54"/>
      <c r="OFK94" s="54"/>
      <c r="OFL94" s="54"/>
      <c r="OFM94" s="54"/>
      <c r="OFN94" s="54"/>
      <c r="OFO94" s="54"/>
      <c r="OFP94" s="54"/>
      <c r="OFQ94" s="54"/>
      <c r="OFR94" s="54"/>
      <c r="OFS94" s="54"/>
      <c r="OFT94" s="54"/>
      <c r="OFU94" s="54"/>
      <c r="OFV94" s="54"/>
      <c r="OFW94" s="54"/>
      <c r="OFX94" s="54"/>
      <c r="OFY94" s="54"/>
      <c r="OFZ94" s="54"/>
      <c r="OGA94" s="54"/>
      <c r="OGB94" s="54"/>
      <c r="OGC94" s="54"/>
      <c r="OGD94" s="54"/>
      <c r="OGE94" s="54"/>
      <c r="OGF94" s="54"/>
      <c r="OGG94" s="54"/>
      <c r="OGH94" s="54"/>
      <c r="OGI94" s="54"/>
      <c r="OGJ94" s="54"/>
      <c r="OGK94" s="54"/>
      <c r="OGL94" s="54"/>
      <c r="OGM94" s="54"/>
      <c r="OGN94" s="54"/>
      <c r="OGO94" s="54"/>
      <c r="OGP94" s="54"/>
      <c r="OGQ94" s="54"/>
      <c r="OGR94" s="54"/>
      <c r="OGS94" s="54"/>
      <c r="OGT94" s="54"/>
      <c r="OGU94" s="54"/>
      <c r="OGV94" s="54"/>
      <c r="OGW94" s="54"/>
      <c r="OGX94" s="54"/>
      <c r="OGY94" s="54"/>
      <c r="OGZ94" s="54"/>
      <c r="OHA94" s="54"/>
      <c r="OHB94" s="54"/>
      <c r="OHC94" s="54"/>
      <c r="OHD94" s="54"/>
      <c r="OHE94" s="54"/>
      <c r="OHF94" s="54"/>
      <c r="OHG94" s="54"/>
      <c r="OHH94" s="54"/>
      <c r="OHI94" s="54"/>
      <c r="OHJ94" s="54"/>
      <c r="OHK94" s="54"/>
      <c r="OHL94" s="54"/>
      <c r="OHM94" s="54"/>
      <c r="OHN94" s="54"/>
      <c r="OHO94" s="54"/>
      <c r="OHP94" s="54"/>
      <c r="OHQ94" s="54"/>
      <c r="OHR94" s="54"/>
      <c r="OHS94" s="54"/>
      <c r="OHT94" s="54"/>
      <c r="OHU94" s="54"/>
      <c r="OHV94" s="54"/>
      <c r="OHW94" s="54"/>
      <c r="OHX94" s="54"/>
      <c r="OHY94" s="54"/>
      <c r="OHZ94" s="54"/>
      <c r="OIA94" s="54"/>
      <c r="OIB94" s="54"/>
      <c r="OIC94" s="54"/>
      <c r="OID94" s="54"/>
      <c r="OIE94" s="54"/>
      <c r="OIF94" s="54"/>
      <c r="OIG94" s="54"/>
      <c r="OIH94" s="54"/>
      <c r="OII94" s="54"/>
      <c r="OIJ94" s="54"/>
      <c r="OIK94" s="54"/>
      <c r="OIL94" s="54"/>
      <c r="OIM94" s="54"/>
      <c r="OIN94" s="54"/>
      <c r="OIO94" s="54"/>
      <c r="OIP94" s="54"/>
      <c r="OIQ94" s="54"/>
      <c r="OIR94" s="54"/>
      <c r="OIS94" s="54"/>
      <c r="OIT94" s="54"/>
      <c r="OIU94" s="54"/>
      <c r="OIV94" s="54"/>
      <c r="OIW94" s="54"/>
      <c r="OIX94" s="54"/>
      <c r="OIY94" s="54"/>
      <c r="OIZ94" s="54"/>
      <c r="OJA94" s="54"/>
      <c r="OJB94" s="54"/>
      <c r="OJC94" s="54"/>
      <c r="OJD94" s="54"/>
      <c r="OJE94" s="54"/>
      <c r="OJF94" s="54"/>
      <c r="OJG94" s="54"/>
      <c r="OJH94" s="54"/>
      <c r="OJI94" s="54"/>
      <c r="OJJ94" s="54"/>
      <c r="OJK94" s="54"/>
      <c r="OJL94" s="54"/>
      <c r="OJM94" s="54"/>
      <c r="OJN94" s="54"/>
      <c r="OJO94" s="54"/>
      <c r="OJP94" s="54"/>
      <c r="OJQ94" s="54"/>
      <c r="OJR94" s="54"/>
      <c r="OJS94" s="54"/>
      <c r="OJT94" s="54"/>
      <c r="OJU94" s="54"/>
      <c r="OJV94" s="54"/>
      <c r="OJW94" s="54"/>
      <c r="OJX94" s="54"/>
      <c r="OJY94" s="54"/>
      <c r="OJZ94" s="54"/>
      <c r="OKA94" s="54"/>
      <c r="OKB94" s="54"/>
      <c r="OKC94" s="54"/>
      <c r="OKD94" s="54"/>
      <c r="OKE94" s="54"/>
      <c r="OKF94" s="54"/>
      <c r="OKG94" s="54"/>
      <c r="OKH94" s="54"/>
      <c r="OKI94" s="54"/>
      <c r="OKJ94" s="54"/>
      <c r="OKK94" s="54"/>
      <c r="OKL94" s="54"/>
      <c r="OKM94" s="54"/>
      <c r="OKN94" s="54"/>
      <c r="OKO94" s="54"/>
      <c r="OKP94" s="54"/>
      <c r="OKQ94" s="54"/>
      <c r="OKR94" s="54"/>
      <c r="OKS94" s="54"/>
      <c r="OKT94" s="54"/>
      <c r="OKU94" s="54"/>
      <c r="OKV94" s="54"/>
      <c r="OKW94" s="54"/>
      <c r="OKX94" s="54"/>
      <c r="OKY94" s="54"/>
      <c r="OKZ94" s="54"/>
      <c r="OLA94" s="54"/>
      <c r="OLB94" s="54"/>
      <c r="OLC94" s="54"/>
      <c r="OLD94" s="54"/>
      <c r="OLE94" s="54"/>
      <c r="OLF94" s="54"/>
      <c r="OLG94" s="54"/>
      <c r="OLH94" s="54"/>
      <c r="OLI94" s="54"/>
      <c r="OLJ94" s="54"/>
      <c r="OLK94" s="54"/>
      <c r="OLL94" s="54"/>
      <c r="OLM94" s="54"/>
      <c r="OLN94" s="54"/>
      <c r="OLO94" s="54"/>
      <c r="OLP94" s="54"/>
      <c r="OLQ94" s="54"/>
      <c r="OLR94" s="54"/>
      <c r="OLS94" s="54"/>
      <c r="OLT94" s="54"/>
      <c r="OLU94" s="54"/>
      <c r="OLV94" s="54"/>
      <c r="OLW94" s="54"/>
      <c r="OLX94" s="54"/>
      <c r="OLY94" s="54"/>
      <c r="OLZ94" s="54"/>
      <c r="OMA94" s="54"/>
      <c r="OMB94" s="54"/>
      <c r="OMC94" s="54"/>
      <c r="OMD94" s="54"/>
      <c r="OME94" s="54"/>
      <c r="OMF94" s="54"/>
      <c r="OMG94" s="54"/>
      <c r="OMH94" s="54"/>
      <c r="OMI94" s="54"/>
      <c r="OMJ94" s="54"/>
      <c r="OMK94" s="54"/>
      <c r="OML94" s="54"/>
      <c r="OMM94" s="54"/>
      <c r="OMN94" s="54"/>
      <c r="OMO94" s="54"/>
      <c r="OMP94" s="54"/>
      <c r="OMQ94" s="54"/>
      <c r="OMR94" s="54"/>
      <c r="OMS94" s="54"/>
      <c r="OMT94" s="54"/>
      <c r="OMU94" s="54"/>
      <c r="OMV94" s="54"/>
      <c r="OMW94" s="54"/>
      <c r="OMX94" s="54"/>
      <c r="OMY94" s="54"/>
      <c r="OMZ94" s="54"/>
      <c r="ONA94" s="54"/>
      <c r="ONB94" s="54"/>
      <c r="ONC94" s="54"/>
      <c r="OND94" s="54"/>
      <c r="ONE94" s="54"/>
      <c r="ONF94" s="54"/>
      <c r="ONG94" s="54"/>
      <c r="ONH94" s="54"/>
      <c r="ONI94" s="54"/>
      <c r="ONJ94" s="54"/>
      <c r="ONK94" s="54"/>
      <c r="ONL94" s="54"/>
      <c r="ONM94" s="54"/>
      <c r="ONN94" s="54"/>
      <c r="ONO94" s="54"/>
      <c r="ONP94" s="54"/>
      <c r="ONQ94" s="54"/>
      <c r="ONR94" s="54"/>
      <c r="ONS94" s="54"/>
      <c r="ONT94" s="54"/>
      <c r="ONU94" s="54"/>
      <c r="ONV94" s="54"/>
      <c r="ONW94" s="54"/>
      <c r="ONX94" s="54"/>
      <c r="ONY94" s="54"/>
      <c r="ONZ94" s="54"/>
      <c r="OOA94" s="54"/>
      <c r="OOB94" s="54"/>
      <c r="OOC94" s="54"/>
      <c r="OOD94" s="54"/>
      <c r="OOE94" s="54"/>
      <c r="OOF94" s="54"/>
      <c r="OOG94" s="54"/>
      <c r="OOH94" s="54"/>
      <c r="OOI94" s="54"/>
      <c r="OOJ94" s="54"/>
      <c r="OOK94" s="54"/>
      <c r="OOL94" s="54"/>
      <c r="OOM94" s="54"/>
      <c r="OON94" s="54"/>
      <c r="OOO94" s="54"/>
      <c r="OOP94" s="54"/>
      <c r="OOQ94" s="54"/>
      <c r="OOR94" s="54"/>
      <c r="OOS94" s="54"/>
      <c r="OOT94" s="54"/>
      <c r="OOU94" s="54"/>
      <c r="OOV94" s="54"/>
      <c r="OOW94" s="54"/>
      <c r="OOX94" s="54"/>
      <c r="OOY94" s="54"/>
      <c r="OOZ94" s="54"/>
      <c r="OPA94" s="54"/>
      <c r="OPB94" s="54"/>
      <c r="OPC94" s="54"/>
      <c r="OPD94" s="54"/>
      <c r="OPE94" s="54"/>
      <c r="OPF94" s="54"/>
      <c r="OPG94" s="54"/>
      <c r="OPH94" s="54"/>
      <c r="OPI94" s="54"/>
      <c r="OPJ94" s="54"/>
      <c r="OPK94" s="54"/>
      <c r="OPL94" s="54"/>
      <c r="OPM94" s="54"/>
      <c r="OPN94" s="54"/>
      <c r="OPO94" s="54"/>
      <c r="OPP94" s="54"/>
      <c r="OPQ94" s="54"/>
      <c r="OPR94" s="54"/>
      <c r="OPS94" s="54"/>
      <c r="OPT94" s="54"/>
      <c r="OPU94" s="54"/>
      <c r="OPV94" s="54"/>
      <c r="OPW94" s="54"/>
      <c r="OPX94" s="54"/>
      <c r="OPY94" s="54"/>
      <c r="OPZ94" s="54"/>
      <c r="OQA94" s="54"/>
      <c r="OQB94" s="54"/>
      <c r="OQC94" s="54"/>
      <c r="OQD94" s="54"/>
      <c r="OQE94" s="54"/>
      <c r="OQF94" s="54"/>
      <c r="OQG94" s="54"/>
      <c r="OQH94" s="54"/>
      <c r="OQI94" s="54"/>
      <c r="OQJ94" s="54"/>
      <c r="OQK94" s="54"/>
      <c r="OQL94" s="54"/>
      <c r="OQM94" s="54"/>
      <c r="OQN94" s="54"/>
      <c r="OQO94" s="54"/>
      <c r="OQP94" s="54"/>
      <c r="OQQ94" s="54"/>
      <c r="OQR94" s="54"/>
      <c r="OQS94" s="54"/>
      <c r="OQT94" s="54"/>
      <c r="OQU94" s="54"/>
      <c r="OQV94" s="54"/>
      <c r="OQW94" s="54"/>
      <c r="OQX94" s="54"/>
      <c r="OQY94" s="54"/>
      <c r="OQZ94" s="54"/>
      <c r="ORA94" s="54"/>
      <c r="ORB94" s="54"/>
      <c r="ORC94" s="54"/>
      <c r="ORD94" s="54"/>
      <c r="ORE94" s="54"/>
      <c r="ORF94" s="54"/>
      <c r="ORG94" s="54"/>
      <c r="ORH94" s="54"/>
      <c r="ORI94" s="54"/>
      <c r="ORJ94" s="54"/>
      <c r="ORK94" s="54"/>
      <c r="ORL94" s="54"/>
      <c r="ORM94" s="54"/>
      <c r="ORN94" s="54"/>
      <c r="ORO94" s="54"/>
      <c r="ORP94" s="54"/>
      <c r="ORQ94" s="54"/>
      <c r="ORR94" s="54"/>
      <c r="ORS94" s="54"/>
      <c r="ORT94" s="54"/>
      <c r="ORU94" s="54"/>
      <c r="ORV94" s="54"/>
      <c r="ORW94" s="54"/>
      <c r="ORX94" s="54"/>
      <c r="ORY94" s="54"/>
      <c r="ORZ94" s="54"/>
      <c r="OSA94" s="54"/>
      <c r="OSB94" s="54"/>
      <c r="OSC94" s="54"/>
      <c r="OSD94" s="54"/>
      <c r="OSE94" s="54"/>
      <c r="OSF94" s="54"/>
      <c r="OSG94" s="54"/>
      <c r="OSH94" s="54"/>
      <c r="OSI94" s="54"/>
      <c r="OSJ94" s="54"/>
      <c r="OSK94" s="54"/>
      <c r="OSL94" s="54"/>
      <c r="OSM94" s="54"/>
      <c r="OSN94" s="54"/>
      <c r="OSO94" s="54"/>
      <c r="OSP94" s="54"/>
      <c r="OSQ94" s="54"/>
      <c r="OSR94" s="54"/>
      <c r="OSS94" s="54"/>
      <c r="OST94" s="54"/>
      <c r="OSU94" s="54"/>
      <c r="OSV94" s="54"/>
      <c r="OSW94" s="54"/>
      <c r="OSX94" s="54"/>
      <c r="OSY94" s="54"/>
      <c r="OSZ94" s="54"/>
      <c r="OTA94" s="54"/>
      <c r="OTB94" s="54"/>
      <c r="OTC94" s="54"/>
      <c r="OTD94" s="54"/>
      <c r="OTE94" s="54"/>
      <c r="OTF94" s="54"/>
      <c r="OTG94" s="54"/>
      <c r="OTH94" s="54"/>
      <c r="OTI94" s="54"/>
      <c r="OTJ94" s="54"/>
      <c r="OTK94" s="54"/>
      <c r="OTL94" s="54"/>
      <c r="OTM94" s="54"/>
      <c r="OTN94" s="54"/>
      <c r="OTO94" s="54"/>
      <c r="OTP94" s="54"/>
      <c r="OTQ94" s="54"/>
      <c r="OTR94" s="54"/>
      <c r="OTS94" s="54"/>
      <c r="OTT94" s="54"/>
      <c r="OTU94" s="54"/>
      <c r="OTV94" s="54"/>
      <c r="OTW94" s="54"/>
      <c r="OTX94" s="54"/>
      <c r="OTY94" s="54"/>
      <c r="OTZ94" s="54"/>
      <c r="OUA94" s="54"/>
      <c r="OUB94" s="54"/>
      <c r="OUC94" s="54"/>
      <c r="OUD94" s="54"/>
      <c r="OUE94" s="54"/>
      <c r="OUF94" s="54"/>
      <c r="OUG94" s="54"/>
      <c r="OUH94" s="54"/>
      <c r="OUI94" s="54"/>
      <c r="OUJ94" s="54"/>
      <c r="OUK94" s="54"/>
      <c r="OUL94" s="54"/>
      <c r="OUM94" s="54"/>
      <c r="OUN94" s="54"/>
      <c r="OUO94" s="54"/>
      <c r="OUP94" s="54"/>
      <c r="OUQ94" s="54"/>
      <c r="OUR94" s="54"/>
      <c r="OUS94" s="54"/>
      <c r="OUT94" s="54"/>
      <c r="OUU94" s="54"/>
      <c r="OUV94" s="54"/>
      <c r="OUW94" s="54"/>
      <c r="OUX94" s="54"/>
      <c r="OUY94" s="54"/>
      <c r="OUZ94" s="54"/>
      <c r="OVA94" s="54"/>
      <c r="OVB94" s="54"/>
      <c r="OVC94" s="54"/>
      <c r="OVD94" s="54"/>
      <c r="OVE94" s="54"/>
      <c r="OVF94" s="54"/>
      <c r="OVG94" s="54"/>
      <c r="OVH94" s="54"/>
      <c r="OVI94" s="54"/>
      <c r="OVJ94" s="54"/>
      <c r="OVK94" s="54"/>
      <c r="OVL94" s="54"/>
      <c r="OVM94" s="54"/>
      <c r="OVN94" s="54"/>
      <c r="OVO94" s="54"/>
      <c r="OVP94" s="54"/>
      <c r="OVQ94" s="54"/>
      <c r="OVR94" s="54"/>
      <c r="OVS94" s="54"/>
      <c r="OVT94" s="54"/>
      <c r="OVU94" s="54"/>
      <c r="OVV94" s="54"/>
      <c r="OVW94" s="54"/>
      <c r="OVX94" s="54"/>
      <c r="OVY94" s="54"/>
      <c r="OVZ94" s="54"/>
      <c r="OWA94" s="54"/>
      <c r="OWB94" s="54"/>
      <c r="OWC94" s="54"/>
      <c r="OWD94" s="54"/>
      <c r="OWE94" s="54"/>
      <c r="OWF94" s="54"/>
      <c r="OWG94" s="54"/>
      <c r="OWH94" s="54"/>
      <c r="OWI94" s="54"/>
      <c r="OWJ94" s="54"/>
      <c r="OWK94" s="54"/>
      <c r="OWL94" s="54"/>
      <c r="OWM94" s="54"/>
      <c r="OWN94" s="54"/>
      <c r="OWO94" s="54"/>
      <c r="OWP94" s="54"/>
      <c r="OWQ94" s="54"/>
      <c r="OWR94" s="54"/>
      <c r="OWS94" s="54"/>
      <c r="OWT94" s="54"/>
      <c r="OWU94" s="54"/>
      <c r="OWV94" s="54"/>
      <c r="OWW94" s="54"/>
      <c r="OWX94" s="54"/>
      <c r="OWY94" s="54"/>
      <c r="OWZ94" s="54"/>
      <c r="OXA94" s="54"/>
      <c r="OXB94" s="54"/>
      <c r="OXC94" s="54"/>
      <c r="OXD94" s="54"/>
      <c r="OXE94" s="54"/>
      <c r="OXF94" s="54"/>
      <c r="OXG94" s="54"/>
      <c r="OXH94" s="54"/>
      <c r="OXI94" s="54"/>
      <c r="OXJ94" s="54"/>
      <c r="OXK94" s="54"/>
      <c r="OXL94" s="54"/>
      <c r="OXM94" s="54"/>
      <c r="OXN94" s="54"/>
      <c r="OXO94" s="54"/>
      <c r="OXP94" s="54"/>
      <c r="OXQ94" s="54"/>
      <c r="OXR94" s="54"/>
      <c r="OXS94" s="54"/>
      <c r="OXT94" s="54"/>
      <c r="OXU94" s="54"/>
      <c r="OXV94" s="54"/>
      <c r="OXW94" s="54"/>
      <c r="OXX94" s="54"/>
      <c r="OXY94" s="54"/>
      <c r="OXZ94" s="54"/>
      <c r="OYA94" s="54"/>
      <c r="OYB94" s="54"/>
      <c r="OYC94" s="54"/>
      <c r="OYD94" s="54"/>
      <c r="OYE94" s="54"/>
      <c r="OYF94" s="54"/>
      <c r="OYG94" s="54"/>
      <c r="OYH94" s="54"/>
      <c r="OYI94" s="54"/>
      <c r="OYJ94" s="54"/>
      <c r="OYK94" s="54"/>
      <c r="OYL94" s="54"/>
      <c r="OYM94" s="54"/>
      <c r="OYN94" s="54"/>
      <c r="OYO94" s="54"/>
      <c r="OYP94" s="54"/>
      <c r="OYQ94" s="54"/>
      <c r="OYR94" s="54"/>
      <c r="OYS94" s="54"/>
      <c r="OYT94" s="54"/>
      <c r="OYU94" s="54"/>
      <c r="OYV94" s="54"/>
      <c r="OYW94" s="54"/>
      <c r="OYX94" s="54"/>
      <c r="OYY94" s="54"/>
      <c r="OYZ94" s="54"/>
      <c r="OZA94" s="54"/>
      <c r="OZB94" s="54"/>
      <c r="OZC94" s="54"/>
      <c r="OZD94" s="54"/>
      <c r="OZE94" s="54"/>
      <c r="OZF94" s="54"/>
      <c r="OZG94" s="54"/>
      <c r="OZH94" s="54"/>
      <c r="OZI94" s="54"/>
      <c r="OZJ94" s="54"/>
      <c r="OZK94" s="54"/>
      <c r="OZL94" s="54"/>
      <c r="OZM94" s="54"/>
      <c r="OZN94" s="54"/>
      <c r="OZO94" s="54"/>
      <c r="OZP94" s="54"/>
      <c r="OZQ94" s="54"/>
      <c r="OZR94" s="54"/>
      <c r="OZS94" s="54"/>
      <c r="OZT94" s="54"/>
      <c r="OZU94" s="54"/>
      <c r="OZV94" s="54"/>
      <c r="OZW94" s="54"/>
      <c r="OZX94" s="54"/>
      <c r="OZY94" s="54"/>
      <c r="OZZ94" s="54"/>
      <c r="PAA94" s="54"/>
      <c r="PAB94" s="54"/>
      <c r="PAC94" s="54"/>
      <c r="PAD94" s="54"/>
      <c r="PAE94" s="54"/>
      <c r="PAF94" s="54"/>
      <c r="PAG94" s="54"/>
      <c r="PAH94" s="54"/>
      <c r="PAI94" s="54"/>
      <c r="PAJ94" s="54"/>
      <c r="PAK94" s="54"/>
      <c r="PAL94" s="54"/>
      <c r="PAM94" s="54"/>
      <c r="PAN94" s="54"/>
      <c r="PAO94" s="54"/>
      <c r="PAP94" s="54"/>
      <c r="PAQ94" s="54"/>
      <c r="PAR94" s="54"/>
      <c r="PAS94" s="54"/>
      <c r="PAT94" s="54"/>
      <c r="PAU94" s="54"/>
      <c r="PAV94" s="54"/>
      <c r="PAW94" s="54"/>
      <c r="PAX94" s="54"/>
      <c r="PAY94" s="54"/>
      <c r="PAZ94" s="54"/>
      <c r="PBA94" s="54"/>
      <c r="PBB94" s="54"/>
      <c r="PBC94" s="54"/>
      <c r="PBD94" s="54"/>
      <c r="PBE94" s="54"/>
      <c r="PBF94" s="54"/>
      <c r="PBG94" s="54"/>
      <c r="PBH94" s="54"/>
      <c r="PBI94" s="54"/>
      <c r="PBJ94" s="54"/>
      <c r="PBK94" s="54"/>
      <c r="PBL94" s="54"/>
      <c r="PBM94" s="54"/>
      <c r="PBN94" s="54"/>
      <c r="PBO94" s="54"/>
      <c r="PBP94" s="54"/>
      <c r="PBQ94" s="54"/>
      <c r="PBR94" s="54"/>
      <c r="PBS94" s="54"/>
      <c r="PBT94" s="54"/>
      <c r="PBU94" s="54"/>
      <c r="PBV94" s="54"/>
      <c r="PBW94" s="54"/>
      <c r="PBX94" s="54"/>
      <c r="PBY94" s="54"/>
      <c r="PBZ94" s="54"/>
      <c r="PCA94" s="54"/>
      <c r="PCB94" s="54"/>
      <c r="PCC94" s="54"/>
      <c r="PCD94" s="54"/>
      <c r="PCE94" s="54"/>
      <c r="PCF94" s="54"/>
      <c r="PCG94" s="54"/>
      <c r="PCH94" s="54"/>
      <c r="PCI94" s="54"/>
      <c r="PCJ94" s="54"/>
      <c r="PCK94" s="54"/>
      <c r="PCL94" s="54"/>
      <c r="PCM94" s="54"/>
      <c r="PCN94" s="54"/>
      <c r="PCO94" s="54"/>
      <c r="PCP94" s="54"/>
      <c r="PCQ94" s="54"/>
      <c r="PCR94" s="54"/>
      <c r="PCS94" s="54"/>
      <c r="PCT94" s="54"/>
      <c r="PCU94" s="54"/>
      <c r="PCV94" s="54"/>
      <c r="PCW94" s="54"/>
      <c r="PCX94" s="54"/>
      <c r="PCY94" s="54"/>
      <c r="PCZ94" s="54"/>
      <c r="PDA94" s="54"/>
      <c r="PDB94" s="54"/>
      <c r="PDC94" s="54"/>
      <c r="PDD94" s="54"/>
      <c r="PDE94" s="54"/>
      <c r="PDF94" s="54"/>
      <c r="PDG94" s="54"/>
      <c r="PDH94" s="54"/>
      <c r="PDI94" s="54"/>
      <c r="PDJ94" s="54"/>
      <c r="PDK94" s="54"/>
      <c r="PDL94" s="54"/>
      <c r="PDM94" s="54"/>
      <c r="PDN94" s="54"/>
      <c r="PDO94" s="54"/>
      <c r="PDP94" s="54"/>
      <c r="PDQ94" s="54"/>
      <c r="PDR94" s="54"/>
      <c r="PDS94" s="54"/>
      <c r="PDT94" s="54"/>
      <c r="PDU94" s="54"/>
      <c r="PDV94" s="54"/>
      <c r="PDW94" s="54"/>
      <c r="PDX94" s="54"/>
      <c r="PDY94" s="54"/>
      <c r="PDZ94" s="54"/>
      <c r="PEA94" s="54"/>
      <c r="PEB94" s="54"/>
      <c r="PEC94" s="54"/>
      <c r="PED94" s="54"/>
      <c r="PEE94" s="54"/>
      <c r="PEF94" s="54"/>
      <c r="PEG94" s="54"/>
      <c r="PEH94" s="54"/>
      <c r="PEI94" s="54"/>
      <c r="PEJ94" s="54"/>
      <c r="PEK94" s="54"/>
      <c r="PEL94" s="54"/>
      <c r="PEM94" s="54"/>
      <c r="PEN94" s="54"/>
      <c r="PEO94" s="54"/>
      <c r="PEP94" s="54"/>
      <c r="PEQ94" s="54"/>
      <c r="PER94" s="54"/>
      <c r="PES94" s="54"/>
      <c r="PET94" s="54"/>
      <c r="PEU94" s="54"/>
      <c r="PEV94" s="54"/>
      <c r="PEW94" s="54"/>
      <c r="PEX94" s="54"/>
      <c r="PEY94" s="54"/>
      <c r="PEZ94" s="54"/>
      <c r="PFA94" s="54"/>
      <c r="PFB94" s="54"/>
      <c r="PFC94" s="54"/>
      <c r="PFD94" s="54"/>
      <c r="PFE94" s="54"/>
      <c r="PFF94" s="54"/>
      <c r="PFG94" s="54"/>
      <c r="PFH94" s="54"/>
      <c r="PFI94" s="54"/>
      <c r="PFJ94" s="54"/>
      <c r="PFK94" s="54"/>
      <c r="PFL94" s="54"/>
      <c r="PFM94" s="54"/>
      <c r="PFN94" s="54"/>
      <c r="PFO94" s="54"/>
      <c r="PFP94" s="54"/>
      <c r="PFQ94" s="54"/>
      <c r="PFR94" s="54"/>
      <c r="PFS94" s="54"/>
      <c r="PFT94" s="54"/>
      <c r="PFU94" s="54"/>
      <c r="PFV94" s="54"/>
      <c r="PFW94" s="54"/>
      <c r="PFX94" s="54"/>
      <c r="PFY94" s="54"/>
      <c r="PFZ94" s="54"/>
      <c r="PGA94" s="54"/>
      <c r="PGB94" s="54"/>
      <c r="PGC94" s="54"/>
      <c r="PGD94" s="54"/>
      <c r="PGE94" s="54"/>
      <c r="PGF94" s="54"/>
      <c r="PGG94" s="54"/>
      <c r="PGH94" s="54"/>
      <c r="PGI94" s="54"/>
      <c r="PGJ94" s="54"/>
      <c r="PGK94" s="54"/>
      <c r="PGL94" s="54"/>
      <c r="PGM94" s="54"/>
      <c r="PGN94" s="54"/>
      <c r="PGO94" s="54"/>
      <c r="PGP94" s="54"/>
      <c r="PGQ94" s="54"/>
      <c r="PGR94" s="54"/>
      <c r="PGS94" s="54"/>
      <c r="PGT94" s="54"/>
      <c r="PGU94" s="54"/>
      <c r="PGV94" s="54"/>
      <c r="PGW94" s="54"/>
      <c r="PGX94" s="54"/>
      <c r="PGY94" s="54"/>
      <c r="PGZ94" s="54"/>
      <c r="PHA94" s="54"/>
      <c r="PHB94" s="54"/>
      <c r="PHC94" s="54"/>
      <c r="PHD94" s="54"/>
      <c r="PHE94" s="54"/>
      <c r="PHF94" s="54"/>
      <c r="PHG94" s="54"/>
      <c r="PHH94" s="54"/>
      <c r="PHI94" s="54"/>
      <c r="PHJ94" s="54"/>
      <c r="PHK94" s="54"/>
      <c r="PHL94" s="54"/>
      <c r="PHM94" s="54"/>
      <c r="PHN94" s="54"/>
      <c r="PHO94" s="54"/>
      <c r="PHP94" s="54"/>
      <c r="PHQ94" s="54"/>
      <c r="PHR94" s="54"/>
      <c r="PHS94" s="54"/>
      <c r="PHT94" s="54"/>
      <c r="PHU94" s="54"/>
      <c r="PHV94" s="54"/>
      <c r="PHW94" s="54"/>
      <c r="PHX94" s="54"/>
      <c r="PHY94" s="54"/>
      <c r="PHZ94" s="54"/>
      <c r="PIA94" s="54"/>
      <c r="PIB94" s="54"/>
      <c r="PIC94" s="54"/>
      <c r="PID94" s="54"/>
      <c r="PIE94" s="54"/>
      <c r="PIF94" s="54"/>
      <c r="PIG94" s="54"/>
      <c r="PIH94" s="54"/>
      <c r="PII94" s="54"/>
      <c r="PIJ94" s="54"/>
      <c r="PIK94" s="54"/>
      <c r="PIL94" s="54"/>
      <c r="PIM94" s="54"/>
      <c r="PIN94" s="54"/>
      <c r="PIO94" s="54"/>
      <c r="PIP94" s="54"/>
      <c r="PIQ94" s="54"/>
      <c r="PIR94" s="54"/>
      <c r="PIS94" s="54"/>
      <c r="PIT94" s="54"/>
      <c r="PIU94" s="54"/>
      <c r="PIV94" s="54"/>
      <c r="PIW94" s="54"/>
      <c r="PIX94" s="54"/>
      <c r="PIY94" s="54"/>
      <c r="PIZ94" s="54"/>
      <c r="PJA94" s="54"/>
      <c r="PJB94" s="54"/>
      <c r="PJC94" s="54"/>
      <c r="PJD94" s="54"/>
      <c r="PJE94" s="54"/>
      <c r="PJF94" s="54"/>
      <c r="PJG94" s="54"/>
      <c r="PJH94" s="54"/>
      <c r="PJI94" s="54"/>
      <c r="PJJ94" s="54"/>
      <c r="PJK94" s="54"/>
      <c r="PJL94" s="54"/>
      <c r="PJM94" s="54"/>
      <c r="PJN94" s="54"/>
      <c r="PJO94" s="54"/>
      <c r="PJP94" s="54"/>
      <c r="PJQ94" s="54"/>
      <c r="PJR94" s="54"/>
      <c r="PJS94" s="54"/>
      <c r="PJT94" s="54"/>
      <c r="PJU94" s="54"/>
      <c r="PJV94" s="54"/>
      <c r="PJW94" s="54"/>
      <c r="PJX94" s="54"/>
      <c r="PJY94" s="54"/>
      <c r="PJZ94" s="54"/>
      <c r="PKA94" s="54"/>
      <c r="PKB94" s="54"/>
      <c r="PKC94" s="54"/>
      <c r="PKD94" s="54"/>
      <c r="PKE94" s="54"/>
      <c r="PKF94" s="54"/>
      <c r="PKG94" s="54"/>
      <c r="PKH94" s="54"/>
      <c r="PKI94" s="54"/>
      <c r="PKJ94" s="54"/>
      <c r="PKK94" s="54"/>
      <c r="PKL94" s="54"/>
      <c r="PKM94" s="54"/>
      <c r="PKN94" s="54"/>
      <c r="PKO94" s="54"/>
      <c r="PKP94" s="54"/>
      <c r="PKQ94" s="54"/>
      <c r="PKR94" s="54"/>
      <c r="PKS94" s="54"/>
      <c r="PKT94" s="54"/>
      <c r="PKU94" s="54"/>
      <c r="PKV94" s="54"/>
      <c r="PKW94" s="54"/>
      <c r="PKX94" s="54"/>
      <c r="PKY94" s="54"/>
      <c r="PKZ94" s="54"/>
      <c r="PLA94" s="54"/>
      <c r="PLB94" s="54"/>
      <c r="PLC94" s="54"/>
      <c r="PLD94" s="54"/>
      <c r="PLE94" s="54"/>
      <c r="PLF94" s="54"/>
      <c r="PLG94" s="54"/>
      <c r="PLH94" s="54"/>
      <c r="PLI94" s="54"/>
      <c r="PLJ94" s="54"/>
      <c r="PLK94" s="54"/>
      <c r="PLL94" s="54"/>
      <c r="PLM94" s="54"/>
      <c r="PLN94" s="54"/>
      <c r="PLO94" s="54"/>
      <c r="PLP94" s="54"/>
      <c r="PLQ94" s="54"/>
      <c r="PLR94" s="54"/>
      <c r="PLS94" s="54"/>
      <c r="PLT94" s="54"/>
      <c r="PLU94" s="54"/>
      <c r="PLV94" s="54"/>
      <c r="PLW94" s="54"/>
      <c r="PLX94" s="54"/>
      <c r="PLY94" s="54"/>
      <c r="PLZ94" s="54"/>
      <c r="PMA94" s="54"/>
      <c r="PMB94" s="54"/>
      <c r="PMC94" s="54"/>
      <c r="PMD94" s="54"/>
      <c r="PME94" s="54"/>
      <c r="PMF94" s="54"/>
      <c r="PMG94" s="54"/>
      <c r="PMH94" s="54"/>
      <c r="PMI94" s="54"/>
      <c r="PMJ94" s="54"/>
      <c r="PMK94" s="54"/>
      <c r="PML94" s="54"/>
      <c r="PMM94" s="54"/>
      <c r="PMN94" s="54"/>
      <c r="PMO94" s="54"/>
      <c r="PMP94" s="54"/>
      <c r="PMQ94" s="54"/>
      <c r="PMR94" s="54"/>
      <c r="PMS94" s="54"/>
      <c r="PMT94" s="54"/>
      <c r="PMU94" s="54"/>
      <c r="PMV94" s="54"/>
      <c r="PMW94" s="54"/>
      <c r="PMX94" s="54"/>
      <c r="PMY94" s="54"/>
      <c r="PMZ94" s="54"/>
      <c r="PNA94" s="54"/>
      <c r="PNB94" s="54"/>
      <c r="PNC94" s="54"/>
      <c r="PND94" s="54"/>
      <c r="PNE94" s="54"/>
      <c r="PNF94" s="54"/>
      <c r="PNG94" s="54"/>
      <c r="PNH94" s="54"/>
      <c r="PNI94" s="54"/>
      <c r="PNJ94" s="54"/>
      <c r="PNK94" s="54"/>
      <c r="PNL94" s="54"/>
      <c r="PNM94" s="54"/>
      <c r="PNN94" s="54"/>
      <c r="PNO94" s="54"/>
      <c r="PNP94" s="54"/>
      <c r="PNQ94" s="54"/>
      <c r="PNR94" s="54"/>
      <c r="PNS94" s="54"/>
      <c r="PNT94" s="54"/>
      <c r="PNU94" s="54"/>
      <c r="PNV94" s="54"/>
      <c r="PNW94" s="54"/>
      <c r="PNX94" s="54"/>
      <c r="PNY94" s="54"/>
      <c r="PNZ94" s="54"/>
      <c r="POA94" s="54"/>
      <c r="POB94" s="54"/>
      <c r="POC94" s="54"/>
      <c r="POD94" s="54"/>
      <c r="POE94" s="54"/>
      <c r="POF94" s="54"/>
      <c r="POG94" s="54"/>
      <c r="POH94" s="54"/>
      <c r="POI94" s="54"/>
      <c r="POJ94" s="54"/>
      <c r="POK94" s="54"/>
      <c r="POL94" s="54"/>
      <c r="POM94" s="54"/>
      <c r="PON94" s="54"/>
      <c r="POO94" s="54"/>
      <c r="POP94" s="54"/>
      <c r="POQ94" s="54"/>
      <c r="POR94" s="54"/>
      <c r="POS94" s="54"/>
      <c r="POT94" s="54"/>
      <c r="POU94" s="54"/>
      <c r="POV94" s="54"/>
      <c r="POW94" s="54"/>
      <c r="POX94" s="54"/>
      <c r="POY94" s="54"/>
      <c r="POZ94" s="54"/>
      <c r="PPA94" s="54"/>
      <c r="PPB94" s="54"/>
      <c r="PPC94" s="54"/>
      <c r="PPD94" s="54"/>
      <c r="PPE94" s="54"/>
      <c r="PPF94" s="54"/>
      <c r="PPG94" s="54"/>
      <c r="PPH94" s="54"/>
      <c r="PPI94" s="54"/>
      <c r="PPJ94" s="54"/>
      <c r="PPK94" s="54"/>
      <c r="PPL94" s="54"/>
      <c r="PPM94" s="54"/>
      <c r="PPN94" s="54"/>
      <c r="PPO94" s="54"/>
      <c r="PPP94" s="54"/>
      <c r="PPQ94" s="54"/>
      <c r="PPR94" s="54"/>
      <c r="PPS94" s="54"/>
      <c r="PPT94" s="54"/>
      <c r="PPU94" s="54"/>
      <c r="PPV94" s="54"/>
      <c r="PPW94" s="54"/>
      <c r="PPX94" s="54"/>
      <c r="PPY94" s="54"/>
      <c r="PPZ94" s="54"/>
      <c r="PQA94" s="54"/>
      <c r="PQB94" s="54"/>
      <c r="PQC94" s="54"/>
      <c r="PQD94" s="54"/>
      <c r="PQE94" s="54"/>
      <c r="PQF94" s="54"/>
      <c r="PQG94" s="54"/>
      <c r="PQH94" s="54"/>
      <c r="PQI94" s="54"/>
      <c r="PQJ94" s="54"/>
      <c r="PQK94" s="54"/>
      <c r="PQL94" s="54"/>
      <c r="PQM94" s="54"/>
      <c r="PQN94" s="54"/>
      <c r="PQO94" s="54"/>
      <c r="PQP94" s="54"/>
      <c r="PQQ94" s="54"/>
      <c r="PQR94" s="54"/>
      <c r="PQS94" s="54"/>
      <c r="PQT94" s="54"/>
      <c r="PQU94" s="54"/>
      <c r="PQV94" s="54"/>
      <c r="PQW94" s="54"/>
      <c r="PQX94" s="54"/>
      <c r="PQY94" s="54"/>
      <c r="PQZ94" s="54"/>
      <c r="PRA94" s="54"/>
      <c r="PRB94" s="54"/>
      <c r="PRC94" s="54"/>
      <c r="PRD94" s="54"/>
      <c r="PRE94" s="54"/>
      <c r="PRF94" s="54"/>
      <c r="PRG94" s="54"/>
      <c r="PRH94" s="54"/>
      <c r="PRI94" s="54"/>
      <c r="PRJ94" s="54"/>
      <c r="PRK94" s="54"/>
      <c r="PRL94" s="54"/>
      <c r="PRM94" s="54"/>
      <c r="PRN94" s="54"/>
      <c r="PRO94" s="54"/>
      <c r="PRP94" s="54"/>
      <c r="PRQ94" s="54"/>
      <c r="PRR94" s="54"/>
      <c r="PRS94" s="54"/>
      <c r="PRT94" s="54"/>
      <c r="PRU94" s="54"/>
      <c r="PRV94" s="54"/>
      <c r="PRW94" s="54"/>
      <c r="PRX94" s="54"/>
      <c r="PRY94" s="54"/>
      <c r="PRZ94" s="54"/>
      <c r="PSA94" s="54"/>
      <c r="PSB94" s="54"/>
      <c r="PSC94" s="54"/>
      <c r="PSD94" s="54"/>
      <c r="PSE94" s="54"/>
      <c r="PSF94" s="54"/>
      <c r="PSG94" s="54"/>
      <c r="PSH94" s="54"/>
      <c r="PSI94" s="54"/>
      <c r="PSJ94" s="54"/>
      <c r="PSK94" s="54"/>
      <c r="PSL94" s="54"/>
      <c r="PSM94" s="54"/>
      <c r="PSN94" s="54"/>
      <c r="PSO94" s="54"/>
      <c r="PSP94" s="54"/>
      <c r="PSQ94" s="54"/>
      <c r="PSR94" s="54"/>
      <c r="PSS94" s="54"/>
      <c r="PST94" s="54"/>
      <c r="PSU94" s="54"/>
      <c r="PSV94" s="54"/>
      <c r="PSW94" s="54"/>
      <c r="PSX94" s="54"/>
      <c r="PSY94" s="54"/>
      <c r="PSZ94" s="54"/>
      <c r="PTA94" s="54"/>
      <c r="PTB94" s="54"/>
      <c r="PTC94" s="54"/>
      <c r="PTD94" s="54"/>
      <c r="PTE94" s="54"/>
      <c r="PTF94" s="54"/>
      <c r="PTG94" s="54"/>
      <c r="PTH94" s="54"/>
      <c r="PTI94" s="54"/>
      <c r="PTJ94" s="54"/>
      <c r="PTK94" s="54"/>
      <c r="PTL94" s="54"/>
      <c r="PTM94" s="54"/>
      <c r="PTN94" s="54"/>
      <c r="PTO94" s="54"/>
      <c r="PTP94" s="54"/>
      <c r="PTQ94" s="54"/>
      <c r="PTR94" s="54"/>
      <c r="PTS94" s="54"/>
      <c r="PTT94" s="54"/>
      <c r="PTU94" s="54"/>
      <c r="PTV94" s="54"/>
      <c r="PTW94" s="54"/>
      <c r="PTX94" s="54"/>
      <c r="PTY94" s="54"/>
      <c r="PTZ94" s="54"/>
      <c r="PUA94" s="54"/>
      <c r="PUB94" s="54"/>
      <c r="PUC94" s="54"/>
      <c r="PUD94" s="54"/>
      <c r="PUE94" s="54"/>
      <c r="PUF94" s="54"/>
      <c r="PUG94" s="54"/>
      <c r="PUH94" s="54"/>
      <c r="PUI94" s="54"/>
      <c r="PUJ94" s="54"/>
      <c r="PUK94" s="54"/>
      <c r="PUL94" s="54"/>
      <c r="PUM94" s="54"/>
      <c r="PUN94" s="54"/>
      <c r="PUO94" s="54"/>
      <c r="PUP94" s="54"/>
      <c r="PUQ94" s="54"/>
      <c r="PUR94" s="54"/>
      <c r="PUS94" s="54"/>
      <c r="PUT94" s="54"/>
      <c r="PUU94" s="54"/>
      <c r="PUV94" s="54"/>
      <c r="PUW94" s="54"/>
      <c r="PUX94" s="54"/>
      <c r="PUY94" s="54"/>
      <c r="PUZ94" s="54"/>
      <c r="PVA94" s="54"/>
      <c r="PVB94" s="54"/>
      <c r="PVC94" s="54"/>
      <c r="PVD94" s="54"/>
      <c r="PVE94" s="54"/>
      <c r="PVF94" s="54"/>
      <c r="PVG94" s="54"/>
      <c r="PVH94" s="54"/>
      <c r="PVI94" s="54"/>
      <c r="PVJ94" s="54"/>
      <c r="PVK94" s="54"/>
      <c r="PVL94" s="54"/>
      <c r="PVM94" s="54"/>
      <c r="PVN94" s="54"/>
      <c r="PVO94" s="54"/>
      <c r="PVP94" s="54"/>
      <c r="PVQ94" s="54"/>
      <c r="PVR94" s="54"/>
      <c r="PVS94" s="54"/>
      <c r="PVT94" s="54"/>
      <c r="PVU94" s="54"/>
      <c r="PVV94" s="54"/>
      <c r="PVW94" s="54"/>
      <c r="PVX94" s="54"/>
      <c r="PVY94" s="54"/>
      <c r="PVZ94" s="54"/>
      <c r="PWA94" s="54"/>
      <c r="PWB94" s="54"/>
      <c r="PWC94" s="54"/>
      <c r="PWD94" s="54"/>
      <c r="PWE94" s="54"/>
      <c r="PWF94" s="54"/>
      <c r="PWG94" s="54"/>
      <c r="PWH94" s="54"/>
      <c r="PWI94" s="54"/>
      <c r="PWJ94" s="54"/>
      <c r="PWK94" s="54"/>
      <c r="PWL94" s="54"/>
      <c r="PWM94" s="54"/>
      <c r="PWN94" s="54"/>
      <c r="PWO94" s="54"/>
      <c r="PWP94" s="54"/>
      <c r="PWQ94" s="54"/>
      <c r="PWR94" s="54"/>
      <c r="PWS94" s="54"/>
      <c r="PWT94" s="54"/>
      <c r="PWU94" s="54"/>
      <c r="PWV94" s="54"/>
      <c r="PWW94" s="54"/>
      <c r="PWX94" s="54"/>
      <c r="PWY94" s="54"/>
      <c r="PWZ94" s="54"/>
      <c r="PXA94" s="54"/>
      <c r="PXB94" s="54"/>
      <c r="PXC94" s="54"/>
      <c r="PXD94" s="54"/>
      <c r="PXE94" s="54"/>
      <c r="PXF94" s="54"/>
      <c r="PXG94" s="54"/>
      <c r="PXH94" s="54"/>
      <c r="PXI94" s="54"/>
      <c r="PXJ94" s="54"/>
      <c r="PXK94" s="54"/>
      <c r="PXL94" s="54"/>
      <c r="PXM94" s="54"/>
      <c r="PXN94" s="54"/>
      <c r="PXO94" s="54"/>
      <c r="PXP94" s="54"/>
      <c r="PXQ94" s="54"/>
      <c r="PXR94" s="54"/>
      <c r="PXS94" s="54"/>
      <c r="PXT94" s="54"/>
      <c r="PXU94" s="54"/>
      <c r="PXV94" s="54"/>
      <c r="PXW94" s="54"/>
      <c r="PXX94" s="54"/>
      <c r="PXY94" s="54"/>
      <c r="PXZ94" s="54"/>
      <c r="PYA94" s="54"/>
      <c r="PYB94" s="54"/>
      <c r="PYC94" s="54"/>
      <c r="PYD94" s="54"/>
      <c r="PYE94" s="54"/>
      <c r="PYF94" s="54"/>
      <c r="PYG94" s="54"/>
      <c r="PYH94" s="54"/>
      <c r="PYI94" s="54"/>
      <c r="PYJ94" s="54"/>
      <c r="PYK94" s="54"/>
      <c r="PYL94" s="54"/>
      <c r="PYM94" s="54"/>
      <c r="PYN94" s="54"/>
      <c r="PYO94" s="54"/>
      <c r="PYP94" s="54"/>
      <c r="PYQ94" s="54"/>
      <c r="PYR94" s="54"/>
      <c r="PYS94" s="54"/>
      <c r="PYT94" s="54"/>
      <c r="PYU94" s="54"/>
      <c r="PYV94" s="54"/>
      <c r="PYW94" s="54"/>
      <c r="PYX94" s="54"/>
      <c r="PYY94" s="54"/>
      <c r="PYZ94" s="54"/>
      <c r="PZA94" s="54"/>
      <c r="PZB94" s="54"/>
      <c r="PZC94" s="54"/>
      <c r="PZD94" s="54"/>
      <c r="PZE94" s="54"/>
      <c r="PZF94" s="54"/>
      <c r="PZG94" s="54"/>
      <c r="PZH94" s="54"/>
      <c r="PZI94" s="54"/>
      <c r="PZJ94" s="54"/>
      <c r="PZK94" s="54"/>
      <c r="PZL94" s="54"/>
      <c r="PZM94" s="54"/>
      <c r="PZN94" s="54"/>
      <c r="PZO94" s="54"/>
      <c r="PZP94" s="54"/>
      <c r="PZQ94" s="54"/>
      <c r="PZR94" s="54"/>
      <c r="PZS94" s="54"/>
      <c r="PZT94" s="54"/>
      <c r="PZU94" s="54"/>
      <c r="PZV94" s="54"/>
      <c r="PZW94" s="54"/>
      <c r="PZX94" s="54"/>
      <c r="PZY94" s="54"/>
      <c r="PZZ94" s="54"/>
      <c r="QAA94" s="54"/>
      <c r="QAB94" s="54"/>
      <c r="QAC94" s="54"/>
      <c r="QAD94" s="54"/>
      <c r="QAE94" s="54"/>
      <c r="QAF94" s="54"/>
      <c r="QAG94" s="54"/>
      <c r="QAH94" s="54"/>
      <c r="QAI94" s="54"/>
      <c r="QAJ94" s="54"/>
      <c r="QAK94" s="54"/>
      <c r="QAL94" s="54"/>
      <c r="QAM94" s="54"/>
      <c r="QAN94" s="54"/>
      <c r="QAO94" s="54"/>
      <c r="QAP94" s="54"/>
      <c r="QAQ94" s="54"/>
      <c r="QAR94" s="54"/>
      <c r="QAS94" s="54"/>
      <c r="QAT94" s="54"/>
      <c r="QAU94" s="54"/>
      <c r="QAV94" s="54"/>
      <c r="QAW94" s="54"/>
      <c r="QAX94" s="54"/>
      <c r="QAY94" s="54"/>
      <c r="QAZ94" s="54"/>
      <c r="QBA94" s="54"/>
      <c r="QBB94" s="54"/>
      <c r="QBC94" s="54"/>
      <c r="QBD94" s="54"/>
      <c r="QBE94" s="54"/>
      <c r="QBF94" s="54"/>
      <c r="QBG94" s="54"/>
      <c r="QBH94" s="54"/>
      <c r="QBI94" s="54"/>
      <c r="QBJ94" s="54"/>
      <c r="QBK94" s="54"/>
      <c r="QBL94" s="54"/>
      <c r="QBM94" s="54"/>
      <c r="QBN94" s="54"/>
      <c r="QBO94" s="54"/>
      <c r="QBP94" s="54"/>
      <c r="QBQ94" s="54"/>
      <c r="QBR94" s="54"/>
      <c r="QBS94" s="54"/>
      <c r="QBT94" s="54"/>
      <c r="QBU94" s="54"/>
      <c r="QBV94" s="54"/>
      <c r="QBW94" s="54"/>
      <c r="QBX94" s="54"/>
      <c r="QBY94" s="54"/>
      <c r="QBZ94" s="54"/>
      <c r="QCA94" s="54"/>
      <c r="QCB94" s="54"/>
      <c r="QCC94" s="54"/>
      <c r="QCD94" s="54"/>
      <c r="QCE94" s="54"/>
      <c r="QCF94" s="54"/>
      <c r="QCG94" s="54"/>
      <c r="QCH94" s="54"/>
      <c r="QCI94" s="54"/>
      <c r="QCJ94" s="54"/>
      <c r="QCK94" s="54"/>
      <c r="QCL94" s="54"/>
      <c r="QCM94" s="54"/>
      <c r="QCN94" s="54"/>
      <c r="QCO94" s="54"/>
      <c r="QCP94" s="54"/>
      <c r="QCQ94" s="54"/>
      <c r="QCR94" s="54"/>
      <c r="QCS94" s="54"/>
      <c r="QCT94" s="54"/>
      <c r="QCU94" s="54"/>
      <c r="QCV94" s="54"/>
      <c r="QCW94" s="54"/>
      <c r="QCX94" s="54"/>
      <c r="QCY94" s="54"/>
      <c r="QCZ94" s="54"/>
      <c r="QDA94" s="54"/>
      <c r="QDB94" s="54"/>
      <c r="QDC94" s="54"/>
      <c r="QDD94" s="54"/>
      <c r="QDE94" s="54"/>
      <c r="QDF94" s="54"/>
      <c r="QDG94" s="54"/>
      <c r="QDH94" s="54"/>
      <c r="QDI94" s="54"/>
      <c r="QDJ94" s="54"/>
      <c r="QDK94" s="54"/>
      <c r="QDL94" s="54"/>
      <c r="QDM94" s="54"/>
      <c r="QDN94" s="54"/>
      <c r="QDO94" s="54"/>
      <c r="QDP94" s="54"/>
      <c r="QDQ94" s="54"/>
      <c r="QDR94" s="54"/>
      <c r="QDS94" s="54"/>
      <c r="QDT94" s="54"/>
      <c r="QDU94" s="54"/>
      <c r="QDV94" s="54"/>
      <c r="QDW94" s="54"/>
      <c r="QDX94" s="54"/>
      <c r="QDY94" s="54"/>
      <c r="QDZ94" s="54"/>
      <c r="QEA94" s="54"/>
      <c r="QEB94" s="54"/>
      <c r="QEC94" s="54"/>
      <c r="QED94" s="54"/>
      <c r="QEE94" s="54"/>
      <c r="QEF94" s="54"/>
      <c r="QEG94" s="54"/>
      <c r="QEH94" s="54"/>
      <c r="QEI94" s="54"/>
      <c r="QEJ94" s="54"/>
      <c r="QEK94" s="54"/>
      <c r="QEL94" s="54"/>
      <c r="QEM94" s="54"/>
      <c r="QEN94" s="54"/>
      <c r="QEO94" s="54"/>
      <c r="QEP94" s="54"/>
      <c r="QEQ94" s="54"/>
      <c r="QER94" s="54"/>
      <c r="QES94" s="54"/>
      <c r="QET94" s="54"/>
      <c r="QEU94" s="54"/>
      <c r="QEV94" s="54"/>
      <c r="QEW94" s="54"/>
      <c r="QEX94" s="54"/>
      <c r="QEY94" s="54"/>
      <c r="QEZ94" s="54"/>
      <c r="QFA94" s="54"/>
      <c r="QFB94" s="54"/>
      <c r="QFC94" s="54"/>
      <c r="QFD94" s="54"/>
      <c r="QFE94" s="54"/>
      <c r="QFF94" s="54"/>
      <c r="QFG94" s="54"/>
      <c r="QFH94" s="54"/>
      <c r="QFI94" s="54"/>
      <c r="QFJ94" s="54"/>
      <c r="QFK94" s="54"/>
      <c r="QFL94" s="54"/>
      <c r="QFM94" s="54"/>
      <c r="QFN94" s="54"/>
      <c r="QFO94" s="54"/>
      <c r="QFP94" s="54"/>
      <c r="QFQ94" s="54"/>
      <c r="QFR94" s="54"/>
      <c r="QFS94" s="54"/>
      <c r="QFT94" s="54"/>
      <c r="QFU94" s="54"/>
      <c r="QFV94" s="54"/>
      <c r="QFW94" s="54"/>
      <c r="QFX94" s="54"/>
      <c r="QFY94" s="54"/>
      <c r="QFZ94" s="54"/>
      <c r="QGA94" s="54"/>
      <c r="QGB94" s="54"/>
      <c r="QGC94" s="54"/>
      <c r="QGD94" s="54"/>
      <c r="QGE94" s="54"/>
      <c r="QGF94" s="54"/>
      <c r="QGG94" s="54"/>
      <c r="QGH94" s="54"/>
      <c r="QGI94" s="54"/>
      <c r="QGJ94" s="54"/>
      <c r="QGK94" s="54"/>
      <c r="QGL94" s="54"/>
      <c r="QGM94" s="54"/>
      <c r="QGN94" s="54"/>
      <c r="QGO94" s="54"/>
      <c r="QGP94" s="54"/>
      <c r="QGQ94" s="54"/>
      <c r="QGR94" s="54"/>
      <c r="QGS94" s="54"/>
      <c r="QGT94" s="54"/>
      <c r="QGU94" s="54"/>
      <c r="QGV94" s="54"/>
      <c r="QGW94" s="54"/>
      <c r="QGX94" s="54"/>
      <c r="QGY94" s="54"/>
      <c r="QGZ94" s="54"/>
      <c r="QHA94" s="54"/>
      <c r="QHB94" s="54"/>
      <c r="QHC94" s="54"/>
      <c r="QHD94" s="54"/>
      <c r="QHE94" s="54"/>
      <c r="QHF94" s="54"/>
      <c r="QHG94" s="54"/>
      <c r="QHH94" s="54"/>
      <c r="QHI94" s="54"/>
      <c r="QHJ94" s="54"/>
      <c r="QHK94" s="54"/>
      <c r="QHL94" s="54"/>
      <c r="QHM94" s="54"/>
      <c r="QHN94" s="54"/>
      <c r="QHO94" s="54"/>
      <c r="QHP94" s="54"/>
      <c r="QHQ94" s="54"/>
      <c r="QHR94" s="54"/>
      <c r="QHS94" s="54"/>
      <c r="QHT94" s="54"/>
      <c r="QHU94" s="54"/>
      <c r="QHV94" s="54"/>
      <c r="QHW94" s="54"/>
      <c r="QHX94" s="54"/>
      <c r="QHY94" s="54"/>
      <c r="QHZ94" s="54"/>
      <c r="QIA94" s="54"/>
      <c r="QIB94" s="54"/>
      <c r="QIC94" s="54"/>
      <c r="QID94" s="54"/>
      <c r="QIE94" s="54"/>
      <c r="QIF94" s="54"/>
      <c r="QIG94" s="54"/>
      <c r="QIH94" s="54"/>
      <c r="QII94" s="54"/>
      <c r="QIJ94" s="54"/>
      <c r="QIK94" s="54"/>
      <c r="QIL94" s="54"/>
      <c r="QIM94" s="54"/>
      <c r="QIN94" s="54"/>
      <c r="QIO94" s="54"/>
      <c r="QIP94" s="54"/>
      <c r="QIQ94" s="54"/>
      <c r="QIR94" s="54"/>
      <c r="QIS94" s="54"/>
      <c r="QIT94" s="54"/>
      <c r="QIU94" s="54"/>
      <c r="QIV94" s="54"/>
      <c r="QIW94" s="54"/>
      <c r="QIX94" s="54"/>
      <c r="QIY94" s="54"/>
      <c r="QIZ94" s="54"/>
      <c r="QJA94" s="54"/>
      <c r="QJB94" s="54"/>
      <c r="QJC94" s="54"/>
      <c r="QJD94" s="54"/>
      <c r="QJE94" s="54"/>
      <c r="QJF94" s="54"/>
      <c r="QJG94" s="54"/>
      <c r="QJH94" s="54"/>
      <c r="QJI94" s="54"/>
      <c r="QJJ94" s="54"/>
      <c r="QJK94" s="54"/>
      <c r="QJL94" s="54"/>
      <c r="QJM94" s="54"/>
      <c r="QJN94" s="54"/>
      <c r="QJO94" s="54"/>
      <c r="QJP94" s="54"/>
      <c r="QJQ94" s="54"/>
      <c r="QJR94" s="54"/>
      <c r="QJS94" s="54"/>
      <c r="QJT94" s="54"/>
      <c r="QJU94" s="54"/>
      <c r="QJV94" s="54"/>
      <c r="QJW94" s="54"/>
      <c r="QJX94" s="54"/>
      <c r="QJY94" s="54"/>
      <c r="QJZ94" s="54"/>
      <c r="QKA94" s="54"/>
      <c r="QKB94" s="54"/>
      <c r="QKC94" s="54"/>
      <c r="QKD94" s="54"/>
      <c r="QKE94" s="54"/>
      <c r="QKF94" s="54"/>
      <c r="QKG94" s="54"/>
      <c r="QKH94" s="54"/>
      <c r="QKI94" s="54"/>
      <c r="QKJ94" s="54"/>
      <c r="QKK94" s="54"/>
      <c r="QKL94" s="54"/>
      <c r="QKM94" s="54"/>
      <c r="QKN94" s="54"/>
      <c r="QKO94" s="54"/>
      <c r="QKP94" s="54"/>
      <c r="QKQ94" s="54"/>
      <c r="QKR94" s="54"/>
      <c r="QKS94" s="54"/>
      <c r="QKT94" s="54"/>
      <c r="QKU94" s="54"/>
      <c r="QKV94" s="54"/>
      <c r="QKW94" s="54"/>
      <c r="QKX94" s="54"/>
      <c r="QKY94" s="54"/>
      <c r="QKZ94" s="54"/>
      <c r="QLA94" s="54"/>
      <c r="QLB94" s="54"/>
      <c r="QLC94" s="54"/>
      <c r="QLD94" s="54"/>
      <c r="QLE94" s="54"/>
      <c r="QLF94" s="54"/>
      <c r="QLG94" s="54"/>
      <c r="QLH94" s="54"/>
      <c r="QLI94" s="54"/>
      <c r="QLJ94" s="54"/>
      <c r="QLK94" s="54"/>
      <c r="QLL94" s="54"/>
      <c r="QLM94" s="54"/>
      <c r="QLN94" s="54"/>
      <c r="QLO94" s="54"/>
      <c r="QLP94" s="54"/>
      <c r="QLQ94" s="54"/>
      <c r="QLR94" s="54"/>
      <c r="QLS94" s="54"/>
      <c r="QLT94" s="54"/>
      <c r="QLU94" s="54"/>
      <c r="QLV94" s="54"/>
      <c r="QLW94" s="54"/>
      <c r="QLX94" s="54"/>
      <c r="QLY94" s="54"/>
      <c r="QLZ94" s="54"/>
      <c r="QMA94" s="54"/>
      <c r="QMB94" s="54"/>
      <c r="QMC94" s="54"/>
      <c r="QMD94" s="54"/>
      <c r="QME94" s="54"/>
      <c r="QMF94" s="54"/>
      <c r="QMG94" s="54"/>
      <c r="QMH94" s="54"/>
      <c r="QMI94" s="54"/>
      <c r="QMJ94" s="54"/>
      <c r="QMK94" s="54"/>
      <c r="QML94" s="54"/>
      <c r="QMM94" s="54"/>
      <c r="QMN94" s="54"/>
      <c r="QMO94" s="54"/>
      <c r="QMP94" s="54"/>
      <c r="QMQ94" s="54"/>
      <c r="QMR94" s="54"/>
      <c r="QMS94" s="54"/>
      <c r="QMT94" s="54"/>
      <c r="QMU94" s="54"/>
      <c r="QMV94" s="54"/>
      <c r="QMW94" s="54"/>
      <c r="QMX94" s="54"/>
      <c r="QMY94" s="54"/>
      <c r="QMZ94" s="54"/>
      <c r="QNA94" s="54"/>
      <c r="QNB94" s="54"/>
      <c r="QNC94" s="54"/>
      <c r="QND94" s="54"/>
      <c r="QNE94" s="54"/>
      <c r="QNF94" s="54"/>
      <c r="QNG94" s="54"/>
      <c r="QNH94" s="54"/>
      <c r="QNI94" s="54"/>
      <c r="QNJ94" s="54"/>
      <c r="QNK94" s="54"/>
      <c r="QNL94" s="54"/>
      <c r="QNM94" s="54"/>
      <c r="QNN94" s="54"/>
      <c r="QNO94" s="54"/>
      <c r="QNP94" s="54"/>
      <c r="QNQ94" s="54"/>
      <c r="QNR94" s="54"/>
      <c r="QNS94" s="54"/>
      <c r="QNT94" s="54"/>
      <c r="QNU94" s="54"/>
      <c r="QNV94" s="54"/>
      <c r="QNW94" s="54"/>
      <c r="QNX94" s="54"/>
      <c r="QNY94" s="54"/>
      <c r="QNZ94" s="54"/>
      <c r="QOA94" s="54"/>
      <c r="QOB94" s="54"/>
      <c r="QOC94" s="54"/>
      <c r="QOD94" s="54"/>
      <c r="QOE94" s="54"/>
      <c r="QOF94" s="54"/>
      <c r="QOG94" s="54"/>
      <c r="QOH94" s="54"/>
      <c r="QOI94" s="54"/>
      <c r="QOJ94" s="54"/>
      <c r="QOK94" s="54"/>
      <c r="QOL94" s="54"/>
      <c r="QOM94" s="54"/>
      <c r="QON94" s="54"/>
      <c r="QOO94" s="54"/>
      <c r="QOP94" s="54"/>
      <c r="QOQ94" s="54"/>
      <c r="QOR94" s="54"/>
      <c r="QOS94" s="54"/>
      <c r="QOT94" s="54"/>
      <c r="QOU94" s="54"/>
      <c r="QOV94" s="54"/>
      <c r="QOW94" s="54"/>
      <c r="QOX94" s="54"/>
      <c r="QOY94" s="54"/>
      <c r="QOZ94" s="54"/>
      <c r="QPA94" s="54"/>
      <c r="QPB94" s="54"/>
      <c r="QPC94" s="54"/>
      <c r="QPD94" s="54"/>
      <c r="QPE94" s="54"/>
      <c r="QPF94" s="54"/>
      <c r="QPG94" s="54"/>
      <c r="QPH94" s="54"/>
      <c r="QPI94" s="54"/>
      <c r="QPJ94" s="54"/>
      <c r="QPK94" s="54"/>
      <c r="QPL94" s="54"/>
      <c r="QPM94" s="54"/>
      <c r="QPN94" s="54"/>
      <c r="QPO94" s="54"/>
      <c r="QPP94" s="54"/>
      <c r="QPQ94" s="54"/>
      <c r="QPR94" s="54"/>
      <c r="QPS94" s="54"/>
      <c r="QPT94" s="54"/>
      <c r="QPU94" s="54"/>
      <c r="QPV94" s="54"/>
      <c r="QPW94" s="54"/>
      <c r="QPX94" s="54"/>
      <c r="QPY94" s="54"/>
      <c r="QPZ94" s="54"/>
      <c r="QQA94" s="54"/>
      <c r="QQB94" s="54"/>
      <c r="QQC94" s="54"/>
      <c r="QQD94" s="54"/>
      <c r="QQE94" s="54"/>
      <c r="QQF94" s="54"/>
      <c r="QQG94" s="54"/>
      <c r="QQH94" s="54"/>
      <c r="QQI94" s="54"/>
      <c r="QQJ94" s="54"/>
      <c r="QQK94" s="54"/>
      <c r="QQL94" s="54"/>
      <c r="QQM94" s="54"/>
      <c r="QQN94" s="54"/>
      <c r="QQO94" s="54"/>
      <c r="QQP94" s="54"/>
      <c r="QQQ94" s="54"/>
      <c r="QQR94" s="54"/>
      <c r="QQS94" s="54"/>
      <c r="QQT94" s="54"/>
      <c r="QQU94" s="54"/>
      <c r="QQV94" s="54"/>
      <c r="QQW94" s="54"/>
      <c r="QQX94" s="54"/>
      <c r="QQY94" s="54"/>
      <c r="QQZ94" s="54"/>
      <c r="QRA94" s="54"/>
      <c r="QRB94" s="54"/>
      <c r="QRC94" s="54"/>
      <c r="QRD94" s="54"/>
      <c r="QRE94" s="54"/>
      <c r="QRF94" s="54"/>
      <c r="QRG94" s="54"/>
      <c r="QRH94" s="54"/>
      <c r="QRI94" s="54"/>
      <c r="QRJ94" s="54"/>
      <c r="QRK94" s="54"/>
      <c r="QRL94" s="54"/>
      <c r="QRM94" s="54"/>
      <c r="QRN94" s="54"/>
      <c r="QRO94" s="54"/>
      <c r="QRP94" s="54"/>
      <c r="QRQ94" s="54"/>
      <c r="QRR94" s="54"/>
      <c r="QRS94" s="54"/>
      <c r="QRT94" s="54"/>
      <c r="QRU94" s="54"/>
      <c r="QRV94" s="54"/>
      <c r="QRW94" s="54"/>
      <c r="QRX94" s="54"/>
      <c r="QRY94" s="54"/>
      <c r="QRZ94" s="54"/>
      <c r="QSA94" s="54"/>
      <c r="QSB94" s="54"/>
      <c r="QSC94" s="54"/>
      <c r="QSD94" s="54"/>
      <c r="QSE94" s="54"/>
      <c r="QSF94" s="54"/>
      <c r="QSG94" s="54"/>
      <c r="QSH94" s="54"/>
      <c r="QSI94" s="54"/>
      <c r="QSJ94" s="54"/>
      <c r="QSK94" s="54"/>
      <c r="QSL94" s="54"/>
      <c r="QSM94" s="54"/>
      <c r="QSN94" s="54"/>
      <c r="QSO94" s="54"/>
      <c r="QSP94" s="54"/>
      <c r="QSQ94" s="54"/>
      <c r="QSR94" s="54"/>
      <c r="QSS94" s="54"/>
      <c r="QST94" s="54"/>
      <c r="QSU94" s="54"/>
      <c r="QSV94" s="54"/>
      <c r="QSW94" s="54"/>
      <c r="QSX94" s="54"/>
      <c r="QSY94" s="54"/>
      <c r="QSZ94" s="54"/>
      <c r="QTA94" s="54"/>
      <c r="QTB94" s="54"/>
      <c r="QTC94" s="54"/>
      <c r="QTD94" s="54"/>
      <c r="QTE94" s="54"/>
      <c r="QTF94" s="54"/>
      <c r="QTG94" s="54"/>
      <c r="QTH94" s="54"/>
      <c r="QTI94" s="54"/>
      <c r="QTJ94" s="54"/>
      <c r="QTK94" s="54"/>
      <c r="QTL94" s="54"/>
      <c r="QTM94" s="54"/>
      <c r="QTN94" s="54"/>
      <c r="QTO94" s="54"/>
      <c r="QTP94" s="54"/>
      <c r="QTQ94" s="54"/>
      <c r="QTR94" s="54"/>
      <c r="QTS94" s="54"/>
      <c r="QTT94" s="54"/>
      <c r="QTU94" s="54"/>
      <c r="QTV94" s="54"/>
      <c r="QTW94" s="54"/>
      <c r="QTX94" s="54"/>
      <c r="QTY94" s="54"/>
      <c r="QTZ94" s="54"/>
      <c r="QUA94" s="54"/>
      <c r="QUB94" s="54"/>
      <c r="QUC94" s="54"/>
      <c r="QUD94" s="54"/>
      <c r="QUE94" s="54"/>
      <c r="QUF94" s="54"/>
      <c r="QUG94" s="54"/>
      <c r="QUH94" s="54"/>
      <c r="QUI94" s="54"/>
      <c r="QUJ94" s="54"/>
      <c r="QUK94" s="54"/>
      <c r="QUL94" s="54"/>
      <c r="QUM94" s="54"/>
      <c r="QUN94" s="54"/>
      <c r="QUO94" s="54"/>
      <c r="QUP94" s="54"/>
      <c r="QUQ94" s="54"/>
      <c r="QUR94" s="54"/>
      <c r="QUS94" s="54"/>
      <c r="QUT94" s="54"/>
      <c r="QUU94" s="54"/>
      <c r="QUV94" s="54"/>
      <c r="QUW94" s="54"/>
      <c r="QUX94" s="54"/>
      <c r="QUY94" s="54"/>
      <c r="QUZ94" s="54"/>
      <c r="QVA94" s="54"/>
      <c r="QVB94" s="54"/>
      <c r="QVC94" s="54"/>
      <c r="QVD94" s="54"/>
      <c r="QVE94" s="54"/>
      <c r="QVF94" s="54"/>
      <c r="QVG94" s="54"/>
      <c r="QVH94" s="54"/>
      <c r="QVI94" s="54"/>
      <c r="QVJ94" s="54"/>
      <c r="QVK94" s="54"/>
      <c r="QVL94" s="54"/>
      <c r="QVM94" s="54"/>
      <c r="QVN94" s="54"/>
      <c r="QVO94" s="54"/>
      <c r="QVP94" s="54"/>
      <c r="QVQ94" s="54"/>
      <c r="QVR94" s="54"/>
      <c r="QVS94" s="54"/>
      <c r="QVT94" s="54"/>
      <c r="QVU94" s="54"/>
      <c r="QVV94" s="54"/>
      <c r="QVW94" s="54"/>
      <c r="QVX94" s="54"/>
      <c r="QVY94" s="54"/>
      <c r="QVZ94" s="54"/>
      <c r="QWA94" s="54"/>
      <c r="QWB94" s="54"/>
      <c r="QWC94" s="54"/>
      <c r="QWD94" s="54"/>
      <c r="QWE94" s="54"/>
      <c r="QWF94" s="54"/>
      <c r="QWG94" s="54"/>
      <c r="QWH94" s="54"/>
      <c r="QWI94" s="54"/>
      <c r="QWJ94" s="54"/>
      <c r="QWK94" s="54"/>
      <c r="QWL94" s="54"/>
      <c r="QWM94" s="54"/>
      <c r="QWN94" s="54"/>
      <c r="QWO94" s="54"/>
      <c r="QWP94" s="54"/>
      <c r="QWQ94" s="54"/>
      <c r="QWR94" s="54"/>
      <c r="QWS94" s="54"/>
      <c r="QWT94" s="54"/>
      <c r="QWU94" s="54"/>
      <c r="QWV94" s="54"/>
      <c r="QWW94" s="54"/>
      <c r="QWX94" s="54"/>
      <c r="QWY94" s="54"/>
      <c r="QWZ94" s="54"/>
      <c r="QXA94" s="54"/>
      <c r="QXB94" s="54"/>
      <c r="QXC94" s="54"/>
      <c r="QXD94" s="54"/>
      <c r="QXE94" s="54"/>
      <c r="QXF94" s="54"/>
      <c r="QXG94" s="54"/>
      <c r="QXH94" s="54"/>
      <c r="QXI94" s="54"/>
      <c r="QXJ94" s="54"/>
      <c r="QXK94" s="54"/>
      <c r="QXL94" s="54"/>
      <c r="QXM94" s="54"/>
      <c r="QXN94" s="54"/>
      <c r="QXO94" s="54"/>
      <c r="QXP94" s="54"/>
      <c r="QXQ94" s="54"/>
      <c r="QXR94" s="54"/>
      <c r="QXS94" s="54"/>
      <c r="QXT94" s="54"/>
      <c r="QXU94" s="54"/>
      <c r="QXV94" s="54"/>
      <c r="QXW94" s="54"/>
      <c r="QXX94" s="54"/>
      <c r="QXY94" s="54"/>
      <c r="QXZ94" s="54"/>
      <c r="QYA94" s="54"/>
      <c r="QYB94" s="54"/>
      <c r="QYC94" s="54"/>
      <c r="QYD94" s="54"/>
      <c r="QYE94" s="54"/>
      <c r="QYF94" s="54"/>
      <c r="QYG94" s="54"/>
      <c r="QYH94" s="54"/>
      <c r="QYI94" s="54"/>
      <c r="QYJ94" s="54"/>
      <c r="QYK94" s="54"/>
      <c r="QYL94" s="54"/>
      <c r="QYM94" s="54"/>
      <c r="QYN94" s="54"/>
      <c r="QYO94" s="54"/>
      <c r="QYP94" s="54"/>
      <c r="QYQ94" s="54"/>
      <c r="QYR94" s="54"/>
      <c r="QYS94" s="54"/>
      <c r="QYT94" s="54"/>
      <c r="QYU94" s="54"/>
      <c r="QYV94" s="54"/>
      <c r="QYW94" s="54"/>
      <c r="QYX94" s="54"/>
      <c r="QYY94" s="54"/>
      <c r="QYZ94" s="54"/>
      <c r="QZA94" s="54"/>
      <c r="QZB94" s="54"/>
      <c r="QZC94" s="54"/>
      <c r="QZD94" s="54"/>
      <c r="QZE94" s="54"/>
      <c r="QZF94" s="54"/>
      <c r="QZG94" s="54"/>
      <c r="QZH94" s="54"/>
      <c r="QZI94" s="54"/>
      <c r="QZJ94" s="54"/>
      <c r="QZK94" s="54"/>
      <c r="QZL94" s="54"/>
      <c r="QZM94" s="54"/>
      <c r="QZN94" s="54"/>
      <c r="QZO94" s="54"/>
      <c r="QZP94" s="54"/>
      <c r="QZQ94" s="54"/>
      <c r="QZR94" s="54"/>
      <c r="QZS94" s="54"/>
      <c r="QZT94" s="54"/>
      <c r="QZU94" s="54"/>
      <c r="QZV94" s="54"/>
      <c r="QZW94" s="54"/>
      <c r="QZX94" s="54"/>
      <c r="QZY94" s="54"/>
      <c r="QZZ94" s="54"/>
      <c r="RAA94" s="54"/>
      <c r="RAB94" s="54"/>
      <c r="RAC94" s="54"/>
      <c r="RAD94" s="54"/>
      <c r="RAE94" s="54"/>
      <c r="RAF94" s="54"/>
      <c r="RAG94" s="54"/>
      <c r="RAH94" s="54"/>
      <c r="RAI94" s="54"/>
      <c r="RAJ94" s="54"/>
      <c r="RAK94" s="54"/>
      <c r="RAL94" s="54"/>
      <c r="RAM94" s="54"/>
      <c r="RAN94" s="54"/>
      <c r="RAO94" s="54"/>
      <c r="RAP94" s="54"/>
      <c r="RAQ94" s="54"/>
      <c r="RAR94" s="54"/>
      <c r="RAS94" s="54"/>
      <c r="RAT94" s="54"/>
      <c r="RAU94" s="54"/>
      <c r="RAV94" s="54"/>
      <c r="RAW94" s="54"/>
      <c r="RAX94" s="54"/>
      <c r="RAY94" s="54"/>
      <c r="RAZ94" s="54"/>
      <c r="RBA94" s="54"/>
      <c r="RBB94" s="54"/>
      <c r="RBC94" s="54"/>
      <c r="RBD94" s="54"/>
      <c r="RBE94" s="54"/>
      <c r="RBF94" s="54"/>
      <c r="RBG94" s="54"/>
      <c r="RBH94" s="54"/>
      <c r="RBI94" s="54"/>
      <c r="RBJ94" s="54"/>
      <c r="RBK94" s="54"/>
      <c r="RBL94" s="54"/>
      <c r="RBM94" s="54"/>
      <c r="RBN94" s="54"/>
      <c r="RBO94" s="54"/>
      <c r="RBP94" s="54"/>
      <c r="RBQ94" s="54"/>
      <c r="RBR94" s="54"/>
      <c r="RBS94" s="54"/>
      <c r="RBT94" s="54"/>
      <c r="RBU94" s="54"/>
      <c r="RBV94" s="54"/>
      <c r="RBW94" s="54"/>
      <c r="RBX94" s="54"/>
      <c r="RBY94" s="54"/>
      <c r="RBZ94" s="54"/>
      <c r="RCA94" s="54"/>
      <c r="RCB94" s="54"/>
      <c r="RCC94" s="54"/>
      <c r="RCD94" s="54"/>
      <c r="RCE94" s="54"/>
      <c r="RCF94" s="54"/>
      <c r="RCG94" s="54"/>
      <c r="RCH94" s="54"/>
      <c r="RCI94" s="54"/>
      <c r="RCJ94" s="54"/>
      <c r="RCK94" s="54"/>
      <c r="RCL94" s="54"/>
      <c r="RCM94" s="54"/>
      <c r="RCN94" s="54"/>
      <c r="RCO94" s="54"/>
      <c r="RCP94" s="54"/>
      <c r="RCQ94" s="54"/>
      <c r="RCR94" s="54"/>
      <c r="RCS94" s="54"/>
      <c r="RCT94" s="54"/>
      <c r="RCU94" s="54"/>
      <c r="RCV94" s="54"/>
      <c r="RCW94" s="54"/>
      <c r="RCX94" s="54"/>
      <c r="RCY94" s="54"/>
      <c r="RCZ94" s="54"/>
      <c r="RDA94" s="54"/>
      <c r="RDB94" s="54"/>
      <c r="RDC94" s="54"/>
      <c r="RDD94" s="54"/>
      <c r="RDE94" s="54"/>
      <c r="RDF94" s="54"/>
      <c r="RDG94" s="54"/>
      <c r="RDH94" s="54"/>
      <c r="RDI94" s="54"/>
      <c r="RDJ94" s="54"/>
      <c r="RDK94" s="54"/>
      <c r="RDL94" s="54"/>
      <c r="RDM94" s="54"/>
      <c r="RDN94" s="54"/>
      <c r="RDO94" s="54"/>
      <c r="RDP94" s="54"/>
      <c r="RDQ94" s="54"/>
      <c r="RDR94" s="54"/>
      <c r="RDS94" s="54"/>
      <c r="RDT94" s="54"/>
      <c r="RDU94" s="54"/>
      <c r="RDV94" s="54"/>
      <c r="RDW94" s="54"/>
      <c r="RDX94" s="54"/>
      <c r="RDY94" s="54"/>
      <c r="RDZ94" s="54"/>
      <c r="REA94" s="54"/>
      <c r="REB94" s="54"/>
      <c r="REC94" s="54"/>
      <c r="RED94" s="54"/>
      <c r="REE94" s="54"/>
      <c r="REF94" s="54"/>
      <c r="REG94" s="54"/>
      <c r="REH94" s="54"/>
      <c r="REI94" s="54"/>
      <c r="REJ94" s="54"/>
      <c r="REK94" s="54"/>
      <c r="REL94" s="54"/>
      <c r="REM94" s="54"/>
      <c r="REN94" s="54"/>
      <c r="REO94" s="54"/>
      <c r="REP94" s="54"/>
      <c r="REQ94" s="54"/>
      <c r="RER94" s="54"/>
      <c r="RES94" s="54"/>
      <c r="RET94" s="54"/>
      <c r="REU94" s="54"/>
      <c r="REV94" s="54"/>
      <c r="REW94" s="54"/>
      <c r="REX94" s="54"/>
      <c r="REY94" s="54"/>
      <c r="REZ94" s="54"/>
      <c r="RFA94" s="54"/>
      <c r="RFB94" s="54"/>
      <c r="RFC94" s="54"/>
      <c r="RFD94" s="54"/>
      <c r="RFE94" s="54"/>
      <c r="RFF94" s="54"/>
      <c r="RFG94" s="54"/>
      <c r="RFH94" s="54"/>
      <c r="RFI94" s="54"/>
      <c r="RFJ94" s="54"/>
      <c r="RFK94" s="54"/>
      <c r="RFL94" s="54"/>
      <c r="RFM94" s="54"/>
      <c r="RFN94" s="54"/>
      <c r="RFO94" s="54"/>
      <c r="RFP94" s="54"/>
      <c r="RFQ94" s="54"/>
      <c r="RFR94" s="54"/>
      <c r="RFS94" s="54"/>
      <c r="RFT94" s="54"/>
      <c r="RFU94" s="54"/>
      <c r="RFV94" s="54"/>
      <c r="RFW94" s="54"/>
      <c r="RFX94" s="54"/>
      <c r="RFY94" s="54"/>
      <c r="RFZ94" s="54"/>
      <c r="RGA94" s="54"/>
      <c r="RGB94" s="54"/>
      <c r="RGC94" s="54"/>
      <c r="RGD94" s="54"/>
      <c r="RGE94" s="54"/>
      <c r="RGF94" s="54"/>
      <c r="RGG94" s="54"/>
      <c r="RGH94" s="54"/>
      <c r="RGI94" s="54"/>
      <c r="RGJ94" s="54"/>
      <c r="RGK94" s="54"/>
      <c r="RGL94" s="54"/>
      <c r="RGM94" s="54"/>
      <c r="RGN94" s="54"/>
      <c r="RGO94" s="54"/>
      <c r="RGP94" s="54"/>
      <c r="RGQ94" s="54"/>
      <c r="RGR94" s="54"/>
      <c r="RGS94" s="54"/>
      <c r="RGT94" s="54"/>
      <c r="RGU94" s="54"/>
      <c r="RGV94" s="54"/>
      <c r="RGW94" s="54"/>
      <c r="RGX94" s="54"/>
      <c r="RGY94" s="54"/>
      <c r="RGZ94" s="54"/>
      <c r="RHA94" s="54"/>
      <c r="RHB94" s="54"/>
      <c r="RHC94" s="54"/>
      <c r="RHD94" s="54"/>
      <c r="RHE94" s="54"/>
      <c r="RHF94" s="54"/>
      <c r="RHG94" s="54"/>
      <c r="RHH94" s="54"/>
      <c r="RHI94" s="54"/>
      <c r="RHJ94" s="54"/>
      <c r="RHK94" s="54"/>
      <c r="RHL94" s="54"/>
      <c r="RHM94" s="54"/>
      <c r="RHN94" s="54"/>
      <c r="RHO94" s="54"/>
      <c r="RHP94" s="54"/>
      <c r="RHQ94" s="54"/>
      <c r="RHR94" s="54"/>
      <c r="RHS94" s="54"/>
      <c r="RHT94" s="54"/>
      <c r="RHU94" s="54"/>
      <c r="RHV94" s="54"/>
      <c r="RHW94" s="54"/>
      <c r="RHX94" s="54"/>
      <c r="RHY94" s="54"/>
      <c r="RHZ94" s="54"/>
      <c r="RIA94" s="54"/>
      <c r="RIB94" s="54"/>
      <c r="RIC94" s="54"/>
      <c r="RID94" s="54"/>
      <c r="RIE94" s="54"/>
      <c r="RIF94" s="54"/>
      <c r="RIG94" s="54"/>
      <c r="RIH94" s="54"/>
      <c r="RII94" s="54"/>
      <c r="RIJ94" s="54"/>
      <c r="RIK94" s="54"/>
      <c r="RIL94" s="54"/>
      <c r="RIM94" s="54"/>
      <c r="RIN94" s="54"/>
      <c r="RIO94" s="54"/>
      <c r="RIP94" s="54"/>
      <c r="RIQ94" s="54"/>
      <c r="RIR94" s="54"/>
      <c r="RIS94" s="54"/>
      <c r="RIT94" s="54"/>
      <c r="RIU94" s="54"/>
      <c r="RIV94" s="54"/>
      <c r="RIW94" s="54"/>
      <c r="RIX94" s="54"/>
      <c r="RIY94" s="54"/>
      <c r="RIZ94" s="54"/>
      <c r="RJA94" s="54"/>
      <c r="RJB94" s="54"/>
      <c r="RJC94" s="54"/>
      <c r="RJD94" s="54"/>
      <c r="RJE94" s="54"/>
      <c r="RJF94" s="54"/>
      <c r="RJG94" s="54"/>
      <c r="RJH94" s="54"/>
      <c r="RJI94" s="54"/>
      <c r="RJJ94" s="54"/>
      <c r="RJK94" s="54"/>
      <c r="RJL94" s="54"/>
      <c r="RJM94" s="54"/>
      <c r="RJN94" s="54"/>
      <c r="RJO94" s="54"/>
      <c r="RJP94" s="54"/>
      <c r="RJQ94" s="54"/>
      <c r="RJR94" s="54"/>
      <c r="RJS94" s="54"/>
      <c r="RJT94" s="54"/>
      <c r="RJU94" s="54"/>
      <c r="RJV94" s="54"/>
      <c r="RJW94" s="54"/>
      <c r="RJX94" s="54"/>
      <c r="RJY94" s="54"/>
      <c r="RJZ94" s="54"/>
      <c r="RKA94" s="54"/>
      <c r="RKB94" s="54"/>
      <c r="RKC94" s="54"/>
      <c r="RKD94" s="54"/>
      <c r="RKE94" s="54"/>
      <c r="RKF94" s="54"/>
      <c r="RKG94" s="54"/>
      <c r="RKH94" s="54"/>
      <c r="RKI94" s="54"/>
      <c r="RKJ94" s="54"/>
      <c r="RKK94" s="54"/>
      <c r="RKL94" s="54"/>
      <c r="RKM94" s="54"/>
      <c r="RKN94" s="54"/>
      <c r="RKO94" s="54"/>
      <c r="RKP94" s="54"/>
      <c r="RKQ94" s="54"/>
      <c r="RKR94" s="54"/>
      <c r="RKS94" s="54"/>
      <c r="RKT94" s="54"/>
      <c r="RKU94" s="54"/>
      <c r="RKV94" s="54"/>
      <c r="RKW94" s="54"/>
      <c r="RKX94" s="54"/>
      <c r="RKY94" s="54"/>
      <c r="RKZ94" s="54"/>
      <c r="RLA94" s="54"/>
      <c r="RLB94" s="54"/>
      <c r="RLC94" s="54"/>
      <c r="RLD94" s="54"/>
      <c r="RLE94" s="54"/>
      <c r="RLF94" s="54"/>
      <c r="RLG94" s="54"/>
      <c r="RLH94" s="54"/>
      <c r="RLI94" s="54"/>
      <c r="RLJ94" s="54"/>
      <c r="RLK94" s="54"/>
      <c r="RLL94" s="54"/>
      <c r="RLM94" s="54"/>
      <c r="RLN94" s="54"/>
      <c r="RLO94" s="54"/>
      <c r="RLP94" s="54"/>
      <c r="RLQ94" s="54"/>
      <c r="RLR94" s="54"/>
      <c r="RLS94" s="54"/>
      <c r="RLT94" s="54"/>
      <c r="RLU94" s="54"/>
      <c r="RLV94" s="54"/>
      <c r="RLW94" s="54"/>
      <c r="RLX94" s="54"/>
      <c r="RLY94" s="54"/>
      <c r="RLZ94" s="54"/>
      <c r="RMA94" s="54"/>
      <c r="RMB94" s="54"/>
      <c r="RMC94" s="54"/>
      <c r="RMD94" s="54"/>
      <c r="RME94" s="54"/>
      <c r="RMF94" s="54"/>
      <c r="RMG94" s="54"/>
      <c r="RMH94" s="54"/>
      <c r="RMI94" s="54"/>
      <c r="RMJ94" s="54"/>
      <c r="RMK94" s="54"/>
      <c r="RML94" s="54"/>
      <c r="RMM94" s="54"/>
      <c r="RMN94" s="54"/>
      <c r="RMO94" s="54"/>
      <c r="RMP94" s="54"/>
      <c r="RMQ94" s="54"/>
      <c r="RMR94" s="54"/>
      <c r="RMS94" s="54"/>
      <c r="RMT94" s="54"/>
      <c r="RMU94" s="54"/>
      <c r="RMV94" s="54"/>
      <c r="RMW94" s="54"/>
      <c r="RMX94" s="54"/>
      <c r="RMY94" s="54"/>
      <c r="RMZ94" s="54"/>
      <c r="RNA94" s="54"/>
      <c r="RNB94" s="54"/>
      <c r="RNC94" s="54"/>
      <c r="RND94" s="54"/>
      <c r="RNE94" s="54"/>
      <c r="RNF94" s="54"/>
      <c r="RNG94" s="54"/>
      <c r="RNH94" s="54"/>
      <c r="RNI94" s="54"/>
      <c r="RNJ94" s="54"/>
      <c r="RNK94" s="54"/>
      <c r="RNL94" s="54"/>
      <c r="RNM94" s="54"/>
      <c r="RNN94" s="54"/>
      <c r="RNO94" s="54"/>
      <c r="RNP94" s="54"/>
      <c r="RNQ94" s="54"/>
      <c r="RNR94" s="54"/>
      <c r="RNS94" s="54"/>
      <c r="RNT94" s="54"/>
      <c r="RNU94" s="54"/>
      <c r="RNV94" s="54"/>
      <c r="RNW94" s="54"/>
      <c r="RNX94" s="54"/>
      <c r="RNY94" s="54"/>
      <c r="RNZ94" s="54"/>
      <c r="ROA94" s="54"/>
      <c r="ROB94" s="54"/>
      <c r="ROC94" s="54"/>
      <c r="ROD94" s="54"/>
      <c r="ROE94" s="54"/>
      <c r="ROF94" s="54"/>
      <c r="ROG94" s="54"/>
      <c r="ROH94" s="54"/>
      <c r="ROI94" s="54"/>
      <c r="ROJ94" s="54"/>
      <c r="ROK94" s="54"/>
      <c r="ROL94" s="54"/>
      <c r="ROM94" s="54"/>
      <c r="RON94" s="54"/>
      <c r="ROO94" s="54"/>
      <c r="ROP94" s="54"/>
      <c r="ROQ94" s="54"/>
      <c r="ROR94" s="54"/>
      <c r="ROS94" s="54"/>
      <c r="ROT94" s="54"/>
      <c r="ROU94" s="54"/>
      <c r="ROV94" s="54"/>
      <c r="ROW94" s="54"/>
      <c r="ROX94" s="54"/>
      <c r="ROY94" s="54"/>
      <c r="ROZ94" s="54"/>
      <c r="RPA94" s="54"/>
      <c r="RPB94" s="54"/>
      <c r="RPC94" s="54"/>
      <c r="RPD94" s="54"/>
      <c r="RPE94" s="54"/>
      <c r="RPF94" s="54"/>
      <c r="RPG94" s="54"/>
      <c r="RPH94" s="54"/>
      <c r="RPI94" s="54"/>
      <c r="RPJ94" s="54"/>
      <c r="RPK94" s="54"/>
      <c r="RPL94" s="54"/>
      <c r="RPM94" s="54"/>
      <c r="RPN94" s="54"/>
      <c r="RPO94" s="54"/>
      <c r="RPP94" s="54"/>
      <c r="RPQ94" s="54"/>
      <c r="RPR94" s="54"/>
      <c r="RPS94" s="54"/>
      <c r="RPT94" s="54"/>
      <c r="RPU94" s="54"/>
      <c r="RPV94" s="54"/>
      <c r="RPW94" s="54"/>
      <c r="RPX94" s="54"/>
      <c r="RPY94" s="54"/>
      <c r="RPZ94" s="54"/>
      <c r="RQA94" s="54"/>
      <c r="RQB94" s="54"/>
      <c r="RQC94" s="54"/>
      <c r="RQD94" s="54"/>
      <c r="RQE94" s="54"/>
      <c r="RQF94" s="54"/>
      <c r="RQG94" s="54"/>
      <c r="RQH94" s="54"/>
      <c r="RQI94" s="54"/>
      <c r="RQJ94" s="54"/>
      <c r="RQK94" s="54"/>
      <c r="RQL94" s="54"/>
      <c r="RQM94" s="54"/>
      <c r="RQN94" s="54"/>
      <c r="RQO94" s="54"/>
      <c r="RQP94" s="54"/>
      <c r="RQQ94" s="54"/>
      <c r="RQR94" s="54"/>
      <c r="RQS94" s="54"/>
      <c r="RQT94" s="54"/>
      <c r="RQU94" s="54"/>
      <c r="RQV94" s="54"/>
      <c r="RQW94" s="54"/>
      <c r="RQX94" s="54"/>
      <c r="RQY94" s="54"/>
      <c r="RQZ94" s="54"/>
      <c r="RRA94" s="54"/>
      <c r="RRB94" s="54"/>
      <c r="RRC94" s="54"/>
      <c r="RRD94" s="54"/>
      <c r="RRE94" s="54"/>
      <c r="RRF94" s="54"/>
      <c r="RRG94" s="54"/>
      <c r="RRH94" s="54"/>
      <c r="RRI94" s="54"/>
      <c r="RRJ94" s="54"/>
      <c r="RRK94" s="54"/>
      <c r="RRL94" s="54"/>
      <c r="RRM94" s="54"/>
      <c r="RRN94" s="54"/>
      <c r="RRO94" s="54"/>
      <c r="RRP94" s="54"/>
      <c r="RRQ94" s="54"/>
      <c r="RRR94" s="54"/>
      <c r="RRS94" s="54"/>
      <c r="RRT94" s="54"/>
      <c r="RRU94" s="54"/>
      <c r="RRV94" s="54"/>
      <c r="RRW94" s="54"/>
      <c r="RRX94" s="54"/>
      <c r="RRY94" s="54"/>
      <c r="RRZ94" s="54"/>
      <c r="RSA94" s="54"/>
      <c r="RSB94" s="54"/>
      <c r="RSC94" s="54"/>
      <c r="RSD94" s="54"/>
      <c r="RSE94" s="54"/>
      <c r="RSF94" s="54"/>
      <c r="RSG94" s="54"/>
      <c r="RSH94" s="54"/>
      <c r="RSI94" s="54"/>
      <c r="RSJ94" s="54"/>
      <c r="RSK94" s="54"/>
      <c r="RSL94" s="54"/>
      <c r="RSM94" s="54"/>
      <c r="RSN94" s="54"/>
      <c r="RSO94" s="54"/>
      <c r="RSP94" s="54"/>
      <c r="RSQ94" s="54"/>
      <c r="RSR94" s="54"/>
      <c r="RSS94" s="54"/>
      <c r="RST94" s="54"/>
      <c r="RSU94" s="54"/>
      <c r="RSV94" s="54"/>
      <c r="RSW94" s="54"/>
      <c r="RSX94" s="54"/>
      <c r="RSY94" s="54"/>
      <c r="RSZ94" s="54"/>
      <c r="RTA94" s="54"/>
      <c r="RTB94" s="54"/>
      <c r="RTC94" s="54"/>
      <c r="RTD94" s="54"/>
      <c r="RTE94" s="54"/>
      <c r="RTF94" s="54"/>
      <c r="RTG94" s="54"/>
      <c r="RTH94" s="54"/>
      <c r="RTI94" s="54"/>
      <c r="RTJ94" s="54"/>
      <c r="RTK94" s="54"/>
      <c r="RTL94" s="54"/>
      <c r="RTM94" s="54"/>
      <c r="RTN94" s="54"/>
      <c r="RTO94" s="54"/>
      <c r="RTP94" s="54"/>
      <c r="RTQ94" s="54"/>
      <c r="RTR94" s="54"/>
      <c r="RTS94" s="54"/>
      <c r="RTT94" s="54"/>
      <c r="RTU94" s="54"/>
      <c r="RTV94" s="54"/>
      <c r="RTW94" s="54"/>
      <c r="RTX94" s="54"/>
      <c r="RTY94" s="54"/>
      <c r="RTZ94" s="54"/>
      <c r="RUA94" s="54"/>
      <c r="RUB94" s="54"/>
      <c r="RUC94" s="54"/>
      <c r="RUD94" s="54"/>
      <c r="RUE94" s="54"/>
      <c r="RUF94" s="54"/>
      <c r="RUG94" s="54"/>
      <c r="RUH94" s="54"/>
      <c r="RUI94" s="54"/>
      <c r="RUJ94" s="54"/>
      <c r="RUK94" s="54"/>
      <c r="RUL94" s="54"/>
      <c r="RUM94" s="54"/>
      <c r="RUN94" s="54"/>
      <c r="RUO94" s="54"/>
      <c r="RUP94" s="54"/>
      <c r="RUQ94" s="54"/>
      <c r="RUR94" s="54"/>
      <c r="RUS94" s="54"/>
      <c r="RUT94" s="54"/>
      <c r="RUU94" s="54"/>
      <c r="RUV94" s="54"/>
      <c r="RUW94" s="54"/>
      <c r="RUX94" s="54"/>
      <c r="RUY94" s="54"/>
      <c r="RUZ94" s="54"/>
      <c r="RVA94" s="54"/>
      <c r="RVB94" s="54"/>
      <c r="RVC94" s="54"/>
      <c r="RVD94" s="54"/>
      <c r="RVE94" s="54"/>
      <c r="RVF94" s="54"/>
      <c r="RVG94" s="54"/>
      <c r="RVH94" s="54"/>
      <c r="RVI94" s="54"/>
      <c r="RVJ94" s="54"/>
      <c r="RVK94" s="54"/>
      <c r="RVL94" s="54"/>
      <c r="RVM94" s="54"/>
      <c r="RVN94" s="54"/>
      <c r="RVO94" s="54"/>
      <c r="RVP94" s="54"/>
      <c r="RVQ94" s="54"/>
      <c r="RVR94" s="54"/>
      <c r="RVS94" s="54"/>
      <c r="RVT94" s="54"/>
      <c r="RVU94" s="54"/>
      <c r="RVV94" s="54"/>
      <c r="RVW94" s="54"/>
      <c r="RVX94" s="54"/>
      <c r="RVY94" s="54"/>
      <c r="RVZ94" s="54"/>
      <c r="RWA94" s="54"/>
      <c r="RWB94" s="54"/>
      <c r="RWC94" s="54"/>
      <c r="RWD94" s="54"/>
      <c r="RWE94" s="54"/>
      <c r="RWF94" s="54"/>
      <c r="RWG94" s="54"/>
      <c r="RWH94" s="54"/>
      <c r="RWI94" s="54"/>
      <c r="RWJ94" s="54"/>
      <c r="RWK94" s="54"/>
      <c r="RWL94" s="54"/>
      <c r="RWM94" s="54"/>
      <c r="RWN94" s="54"/>
      <c r="RWO94" s="54"/>
      <c r="RWP94" s="54"/>
      <c r="RWQ94" s="54"/>
      <c r="RWR94" s="54"/>
      <c r="RWS94" s="54"/>
      <c r="RWT94" s="54"/>
      <c r="RWU94" s="54"/>
      <c r="RWV94" s="54"/>
      <c r="RWW94" s="54"/>
      <c r="RWX94" s="54"/>
      <c r="RWY94" s="54"/>
      <c r="RWZ94" s="54"/>
      <c r="RXA94" s="54"/>
      <c r="RXB94" s="54"/>
      <c r="RXC94" s="54"/>
      <c r="RXD94" s="54"/>
      <c r="RXE94" s="54"/>
      <c r="RXF94" s="54"/>
      <c r="RXG94" s="54"/>
      <c r="RXH94" s="54"/>
      <c r="RXI94" s="54"/>
      <c r="RXJ94" s="54"/>
      <c r="RXK94" s="54"/>
      <c r="RXL94" s="54"/>
      <c r="RXM94" s="54"/>
      <c r="RXN94" s="54"/>
      <c r="RXO94" s="54"/>
      <c r="RXP94" s="54"/>
      <c r="RXQ94" s="54"/>
      <c r="RXR94" s="54"/>
      <c r="RXS94" s="54"/>
      <c r="RXT94" s="54"/>
      <c r="RXU94" s="54"/>
      <c r="RXV94" s="54"/>
      <c r="RXW94" s="54"/>
      <c r="RXX94" s="54"/>
      <c r="RXY94" s="54"/>
      <c r="RXZ94" s="54"/>
      <c r="RYA94" s="54"/>
      <c r="RYB94" s="54"/>
      <c r="RYC94" s="54"/>
      <c r="RYD94" s="54"/>
      <c r="RYE94" s="54"/>
      <c r="RYF94" s="54"/>
      <c r="RYG94" s="54"/>
      <c r="RYH94" s="54"/>
      <c r="RYI94" s="54"/>
      <c r="RYJ94" s="54"/>
      <c r="RYK94" s="54"/>
      <c r="RYL94" s="54"/>
      <c r="RYM94" s="54"/>
      <c r="RYN94" s="54"/>
      <c r="RYO94" s="54"/>
      <c r="RYP94" s="54"/>
      <c r="RYQ94" s="54"/>
      <c r="RYR94" s="54"/>
      <c r="RYS94" s="54"/>
      <c r="RYT94" s="54"/>
      <c r="RYU94" s="54"/>
      <c r="RYV94" s="54"/>
      <c r="RYW94" s="54"/>
      <c r="RYX94" s="54"/>
      <c r="RYY94" s="54"/>
      <c r="RYZ94" s="54"/>
      <c r="RZA94" s="54"/>
      <c r="RZB94" s="54"/>
      <c r="RZC94" s="54"/>
      <c r="RZD94" s="54"/>
      <c r="RZE94" s="54"/>
      <c r="RZF94" s="54"/>
      <c r="RZG94" s="54"/>
      <c r="RZH94" s="54"/>
      <c r="RZI94" s="54"/>
      <c r="RZJ94" s="54"/>
      <c r="RZK94" s="54"/>
      <c r="RZL94" s="54"/>
      <c r="RZM94" s="54"/>
      <c r="RZN94" s="54"/>
      <c r="RZO94" s="54"/>
      <c r="RZP94" s="54"/>
      <c r="RZQ94" s="54"/>
      <c r="RZR94" s="54"/>
      <c r="RZS94" s="54"/>
      <c r="RZT94" s="54"/>
      <c r="RZU94" s="54"/>
      <c r="RZV94" s="54"/>
      <c r="RZW94" s="54"/>
      <c r="RZX94" s="54"/>
      <c r="RZY94" s="54"/>
      <c r="RZZ94" s="54"/>
      <c r="SAA94" s="54"/>
      <c r="SAB94" s="54"/>
      <c r="SAC94" s="54"/>
      <c r="SAD94" s="54"/>
      <c r="SAE94" s="54"/>
      <c r="SAF94" s="54"/>
      <c r="SAG94" s="54"/>
      <c r="SAH94" s="54"/>
      <c r="SAI94" s="54"/>
      <c r="SAJ94" s="54"/>
      <c r="SAK94" s="54"/>
      <c r="SAL94" s="54"/>
      <c r="SAM94" s="54"/>
      <c r="SAN94" s="54"/>
      <c r="SAO94" s="54"/>
      <c r="SAP94" s="54"/>
      <c r="SAQ94" s="54"/>
      <c r="SAR94" s="54"/>
      <c r="SAS94" s="54"/>
      <c r="SAT94" s="54"/>
      <c r="SAU94" s="54"/>
      <c r="SAV94" s="54"/>
      <c r="SAW94" s="54"/>
      <c r="SAX94" s="54"/>
      <c r="SAY94" s="54"/>
      <c r="SAZ94" s="54"/>
      <c r="SBA94" s="54"/>
      <c r="SBB94" s="54"/>
      <c r="SBC94" s="54"/>
      <c r="SBD94" s="54"/>
      <c r="SBE94" s="54"/>
      <c r="SBF94" s="54"/>
      <c r="SBG94" s="54"/>
      <c r="SBH94" s="54"/>
      <c r="SBI94" s="54"/>
      <c r="SBJ94" s="54"/>
      <c r="SBK94" s="54"/>
      <c r="SBL94" s="54"/>
      <c r="SBM94" s="54"/>
      <c r="SBN94" s="54"/>
      <c r="SBO94" s="54"/>
      <c r="SBP94" s="54"/>
      <c r="SBQ94" s="54"/>
      <c r="SBR94" s="54"/>
      <c r="SBS94" s="54"/>
      <c r="SBT94" s="54"/>
      <c r="SBU94" s="54"/>
      <c r="SBV94" s="54"/>
      <c r="SBW94" s="54"/>
      <c r="SBX94" s="54"/>
      <c r="SBY94" s="54"/>
      <c r="SBZ94" s="54"/>
      <c r="SCA94" s="54"/>
      <c r="SCB94" s="54"/>
      <c r="SCC94" s="54"/>
      <c r="SCD94" s="54"/>
      <c r="SCE94" s="54"/>
      <c r="SCF94" s="54"/>
      <c r="SCG94" s="54"/>
      <c r="SCH94" s="54"/>
      <c r="SCI94" s="54"/>
      <c r="SCJ94" s="54"/>
      <c r="SCK94" s="54"/>
      <c r="SCL94" s="54"/>
      <c r="SCM94" s="54"/>
      <c r="SCN94" s="54"/>
      <c r="SCO94" s="54"/>
      <c r="SCP94" s="54"/>
      <c r="SCQ94" s="54"/>
      <c r="SCR94" s="54"/>
      <c r="SCS94" s="54"/>
      <c r="SCT94" s="54"/>
      <c r="SCU94" s="54"/>
      <c r="SCV94" s="54"/>
      <c r="SCW94" s="54"/>
      <c r="SCX94" s="54"/>
      <c r="SCY94" s="54"/>
      <c r="SCZ94" s="54"/>
      <c r="SDA94" s="54"/>
      <c r="SDB94" s="54"/>
      <c r="SDC94" s="54"/>
      <c r="SDD94" s="54"/>
      <c r="SDE94" s="54"/>
      <c r="SDF94" s="54"/>
      <c r="SDG94" s="54"/>
      <c r="SDH94" s="54"/>
      <c r="SDI94" s="54"/>
      <c r="SDJ94" s="54"/>
      <c r="SDK94" s="54"/>
      <c r="SDL94" s="54"/>
      <c r="SDM94" s="54"/>
      <c r="SDN94" s="54"/>
      <c r="SDO94" s="54"/>
      <c r="SDP94" s="54"/>
      <c r="SDQ94" s="54"/>
      <c r="SDR94" s="54"/>
      <c r="SDS94" s="54"/>
      <c r="SDT94" s="54"/>
      <c r="SDU94" s="54"/>
      <c r="SDV94" s="54"/>
      <c r="SDW94" s="54"/>
      <c r="SDX94" s="54"/>
      <c r="SDY94" s="54"/>
      <c r="SDZ94" s="54"/>
      <c r="SEA94" s="54"/>
      <c r="SEB94" s="54"/>
      <c r="SEC94" s="54"/>
      <c r="SED94" s="54"/>
      <c r="SEE94" s="54"/>
      <c r="SEF94" s="54"/>
      <c r="SEG94" s="54"/>
      <c r="SEH94" s="54"/>
      <c r="SEI94" s="54"/>
      <c r="SEJ94" s="54"/>
      <c r="SEK94" s="54"/>
      <c r="SEL94" s="54"/>
      <c r="SEM94" s="54"/>
      <c r="SEN94" s="54"/>
      <c r="SEO94" s="54"/>
      <c r="SEP94" s="54"/>
      <c r="SEQ94" s="54"/>
      <c r="SER94" s="54"/>
      <c r="SES94" s="54"/>
      <c r="SET94" s="54"/>
      <c r="SEU94" s="54"/>
      <c r="SEV94" s="54"/>
      <c r="SEW94" s="54"/>
      <c r="SEX94" s="54"/>
      <c r="SEY94" s="54"/>
      <c r="SEZ94" s="54"/>
      <c r="SFA94" s="54"/>
      <c r="SFB94" s="54"/>
      <c r="SFC94" s="54"/>
      <c r="SFD94" s="54"/>
      <c r="SFE94" s="54"/>
      <c r="SFF94" s="54"/>
      <c r="SFG94" s="54"/>
      <c r="SFH94" s="54"/>
      <c r="SFI94" s="54"/>
      <c r="SFJ94" s="54"/>
      <c r="SFK94" s="54"/>
      <c r="SFL94" s="54"/>
      <c r="SFM94" s="54"/>
      <c r="SFN94" s="54"/>
      <c r="SFO94" s="54"/>
      <c r="SFP94" s="54"/>
      <c r="SFQ94" s="54"/>
      <c r="SFR94" s="54"/>
      <c r="SFS94" s="54"/>
      <c r="SFT94" s="54"/>
      <c r="SFU94" s="54"/>
      <c r="SFV94" s="54"/>
      <c r="SFW94" s="54"/>
      <c r="SFX94" s="54"/>
      <c r="SFY94" s="54"/>
      <c r="SFZ94" s="54"/>
      <c r="SGA94" s="54"/>
      <c r="SGB94" s="54"/>
      <c r="SGC94" s="54"/>
      <c r="SGD94" s="54"/>
      <c r="SGE94" s="54"/>
      <c r="SGF94" s="54"/>
      <c r="SGG94" s="54"/>
      <c r="SGH94" s="54"/>
      <c r="SGI94" s="54"/>
      <c r="SGJ94" s="54"/>
      <c r="SGK94" s="54"/>
      <c r="SGL94" s="54"/>
      <c r="SGM94" s="54"/>
      <c r="SGN94" s="54"/>
      <c r="SGO94" s="54"/>
      <c r="SGP94" s="54"/>
      <c r="SGQ94" s="54"/>
      <c r="SGR94" s="54"/>
      <c r="SGS94" s="54"/>
      <c r="SGT94" s="54"/>
      <c r="SGU94" s="54"/>
      <c r="SGV94" s="54"/>
      <c r="SGW94" s="54"/>
      <c r="SGX94" s="54"/>
      <c r="SGY94" s="54"/>
      <c r="SGZ94" s="54"/>
      <c r="SHA94" s="54"/>
      <c r="SHB94" s="54"/>
      <c r="SHC94" s="54"/>
      <c r="SHD94" s="54"/>
      <c r="SHE94" s="54"/>
      <c r="SHF94" s="54"/>
      <c r="SHG94" s="54"/>
      <c r="SHH94" s="54"/>
      <c r="SHI94" s="54"/>
      <c r="SHJ94" s="54"/>
      <c r="SHK94" s="54"/>
      <c r="SHL94" s="54"/>
      <c r="SHM94" s="54"/>
      <c r="SHN94" s="54"/>
      <c r="SHO94" s="54"/>
      <c r="SHP94" s="54"/>
      <c r="SHQ94" s="54"/>
      <c r="SHR94" s="54"/>
      <c r="SHS94" s="54"/>
      <c r="SHT94" s="54"/>
      <c r="SHU94" s="54"/>
      <c r="SHV94" s="54"/>
      <c r="SHW94" s="54"/>
      <c r="SHX94" s="54"/>
      <c r="SHY94" s="54"/>
      <c r="SHZ94" s="54"/>
      <c r="SIA94" s="54"/>
      <c r="SIB94" s="54"/>
      <c r="SIC94" s="54"/>
      <c r="SID94" s="54"/>
      <c r="SIE94" s="54"/>
      <c r="SIF94" s="54"/>
      <c r="SIG94" s="54"/>
      <c r="SIH94" s="54"/>
      <c r="SII94" s="54"/>
      <c r="SIJ94" s="54"/>
      <c r="SIK94" s="54"/>
      <c r="SIL94" s="54"/>
      <c r="SIM94" s="54"/>
      <c r="SIN94" s="54"/>
      <c r="SIO94" s="54"/>
      <c r="SIP94" s="54"/>
      <c r="SIQ94" s="54"/>
      <c r="SIR94" s="54"/>
      <c r="SIS94" s="54"/>
      <c r="SIT94" s="54"/>
      <c r="SIU94" s="54"/>
      <c r="SIV94" s="54"/>
      <c r="SIW94" s="54"/>
      <c r="SIX94" s="54"/>
      <c r="SIY94" s="54"/>
      <c r="SIZ94" s="54"/>
      <c r="SJA94" s="54"/>
      <c r="SJB94" s="54"/>
      <c r="SJC94" s="54"/>
      <c r="SJD94" s="54"/>
      <c r="SJE94" s="54"/>
      <c r="SJF94" s="54"/>
      <c r="SJG94" s="54"/>
      <c r="SJH94" s="54"/>
      <c r="SJI94" s="54"/>
      <c r="SJJ94" s="54"/>
      <c r="SJK94" s="54"/>
      <c r="SJL94" s="54"/>
      <c r="SJM94" s="54"/>
      <c r="SJN94" s="54"/>
      <c r="SJO94" s="54"/>
      <c r="SJP94" s="54"/>
      <c r="SJQ94" s="54"/>
      <c r="SJR94" s="54"/>
      <c r="SJS94" s="54"/>
      <c r="SJT94" s="54"/>
      <c r="SJU94" s="54"/>
      <c r="SJV94" s="54"/>
      <c r="SJW94" s="54"/>
      <c r="SJX94" s="54"/>
      <c r="SJY94" s="54"/>
      <c r="SJZ94" s="54"/>
      <c r="SKA94" s="54"/>
      <c r="SKB94" s="54"/>
      <c r="SKC94" s="54"/>
      <c r="SKD94" s="54"/>
      <c r="SKE94" s="54"/>
      <c r="SKF94" s="54"/>
      <c r="SKG94" s="54"/>
      <c r="SKH94" s="54"/>
      <c r="SKI94" s="54"/>
      <c r="SKJ94" s="54"/>
      <c r="SKK94" s="54"/>
      <c r="SKL94" s="54"/>
      <c r="SKM94" s="54"/>
      <c r="SKN94" s="54"/>
      <c r="SKO94" s="54"/>
      <c r="SKP94" s="54"/>
      <c r="SKQ94" s="54"/>
      <c r="SKR94" s="54"/>
      <c r="SKS94" s="54"/>
      <c r="SKT94" s="54"/>
      <c r="SKU94" s="54"/>
      <c r="SKV94" s="54"/>
      <c r="SKW94" s="54"/>
      <c r="SKX94" s="54"/>
      <c r="SKY94" s="54"/>
      <c r="SKZ94" s="54"/>
      <c r="SLA94" s="54"/>
      <c r="SLB94" s="54"/>
      <c r="SLC94" s="54"/>
      <c r="SLD94" s="54"/>
      <c r="SLE94" s="54"/>
      <c r="SLF94" s="54"/>
      <c r="SLG94" s="54"/>
      <c r="SLH94" s="54"/>
      <c r="SLI94" s="54"/>
      <c r="SLJ94" s="54"/>
      <c r="SLK94" s="54"/>
      <c r="SLL94" s="54"/>
      <c r="SLM94" s="54"/>
      <c r="SLN94" s="54"/>
      <c r="SLO94" s="54"/>
      <c r="SLP94" s="54"/>
      <c r="SLQ94" s="54"/>
      <c r="SLR94" s="54"/>
      <c r="SLS94" s="54"/>
      <c r="SLT94" s="54"/>
      <c r="SLU94" s="54"/>
      <c r="SLV94" s="54"/>
      <c r="SLW94" s="54"/>
      <c r="SLX94" s="54"/>
      <c r="SLY94" s="54"/>
      <c r="SLZ94" s="54"/>
      <c r="SMA94" s="54"/>
      <c r="SMB94" s="54"/>
      <c r="SMC94" s="54"/>
      <c r="SMD94" s="54"/>
      <c r="SME94" s="54"/>
      <c r="SMF94" s="54"/>
      <c r="SMG94" s="54"/>
      <c r="SMH94" s="54"/>
      <c r="SMI94" s="54"/>
      <c r="SMJ94" s="54"/>
      <c r="SMK94" s="54"/>
      <c r="SML94" s="54"/>
      <c r="SMM94" s="54"/>
      <c r="SMN94" s="54"/>
      <c r="SMO94" s="54"/>
      <c r="SMP94" s="54"/>
      <c r="SMQ94" s="54"/>
      <c r="SMR94" s="54"/>
      <c r="SMS94" s="54"/>
      <c r="SMT94" s="54"/>
      <c r="SMU94" s="54"/>
      <c r="SMV94" s="54"/>
      <c r="SMW94" s="54"/>
      <c r="SMX94" s="54"/>
      <c r="SMY94" s="54"/>
      <c r="SMZ94" s="54"/>
      <c r="SNA94" s="54"/>
      <c r="SNB94" s="54"/>
      <c r="SNC94" s="54"/>
      <c r="SND94" s="54"/>
      <c r="SNE94" s="54"/>
      <c r="SNF94" s="54"/>
      <c r="SNG94" s="54"/>
      <c r="SNH94" s="54"/>
      <c r="SNI94" s="54"/>
      <c r="SNJ94" s="54"/>
      <c r="SNK94" s="54"/>
      <c r="SNL94" s="54"/>
      <c r="SNM94" s="54"/>
      <c r="SNN94" s="54"/>
      <c r="SNO94" s="54"/>
      <c r="SNP94" s="54"/>
      <c r="SNQ94" s="54"/>
      <c r="SNR94" s="54"/>
      <c r="SNS94" s="54"/>
      <c r="SNT94" s="54"/>
      <c r="SNU94" s="54"/>
      <c r="SNV94" s="54"/>
      <c r="SNW94" s="54"/>
      <c r="SNX94" s="54"/>
      <c r="SNY94" s="54"/>
      <c r="SNZ94" s="54"/>
      <c r="SOA94" s="54"/>
      <c r="SOB94" s="54"/>
      <c r="SOC94" s="54"/>
      <c r="SOD94" s="54"/>
      <c r="SOE94" s="54"/>
      <c r="SOF94" s="54"/>
      <c r="SOG94" s="54"/>
      <c r="SOH94" s="54"/>
      <c r="SOI94" s="54"/>
      <c r="SOJ94" s="54"/>
      <c r="SOK94" s="54"/>
      <c r="SOL94" s="54"/>
      <c r="SOM94" s="54"/>
      <c r="SON94" s="54"/>
      <c r="SOO94" s="54"/>
      <c r="SOP94" s="54"/>
      <c r="SOQ94" s="54"/>
      <c r="SOR94" s="54"/>
      <c r="SOS94" s="54"/>
      <c r="SOT94" s="54"/>
      <c r="SOU94" s="54"/>
      <c r="SOV94" s="54"/>
      <c r="SOW94" s="54"/>
      <c r="SOX94" s="54"/>
      <c r="SOY94" s="54"/>
      <c r="SOZ94" s="54"/>
      <c r="SPA94" s="54"/>
      <c r="SPB94" s="54"/>
      <c r="SPC94" s="54"/>
      <c r="SPD94" s="54"/>
      <c r="SPE94" s="54"/>
      <c r="SPF94" s="54"/>
      <c r="SPG94" s="54"/>
      <c r="SPH94" s="54"/>
      <c r="SPI94" s="54"/>
      <c r="SPJ94" s="54"/>
      <c r="SPK94" s="54"/>
      <c r="SPL94" s="54"/>
      <c r="SPM94" s="54"/>
      <c r="SPN94" s="54"/>
      <c r="SPO94" s="54"/>
      <c r="SPP94" s="54"/>
      <c r="SPQ94" s="54"/>
      <c r="SPR94" s="54"/>
      <c r="SPS94" s="54"/>
      <c r="SPT94" s="54"/>
      <c r="SPU94" s="54"/>
      <c r="SPV94" s="54"/>
      <c r="SPW94" s="54"/>
      <c r="SPX94" s="54"/>
      <c r="SPY94" s="54"/>
      <c r="SPZ94" s="54"/>
      <c r="SQA94" s="54"/>
      <c r="SQB94" s="54"/>
      <c r="SQC94" s="54"/>
      <c r="SQD94" s="54"/>
      <c r="SQE94" s="54"/>
      <c r="SQF94" s="54"/>
      <c r="SQG94" s="54"/>
      <c r="SQH94" s="54"/>
      <c r="SQI94" s="54"/>
      <c r="SQJ94" s="54"/>
      <c r="SQK94" s="54"/>
      <c r="SQL94" s="54"/>
      <c r="SQM94" s="54"/>
      <c r="SQN94" s="54"/>
      <c r="SQO94" s="54"/>
      <c r="SQP94" s="54"/>
      <c r="SQQ94" s="54"/>
      <c r="SQR94" s="54"/>
      <c r="SQS94" s="54"/>
      <c r="SQT94" s="54"/>
      <c r="SQU94" s="54"/>
      <c r="SQV94" s="54"/>
      <c r="SQW94" s="54"/>
      <c r="SQX94" s="54"/>
      <c r="SQY94" s="54"/>
      <c r="SQZ94" s="54"/>
      <c r="SRA94" s="54"/>
      <c r="SRB94" s="54"/>
      <c r="SRC94" s="54"/>
      <c r="SRD94" s="54"/>
      <c r="SRE94" s="54"/>
      <c r="SRF94" s="54"/>
      <c r="SRG94" s="54"/>
      <c r="SRH94" s="54"/>
      <c r="SRI94" s="54"/>
      <c r="SRJ94" s="54"/>
      <c r="SRK94" s="54"/>
      <c r="SRL94" s="54"/>
      <c r="SRM94" s="54"/>
      <c r="SRN94" s="54"/>
      <c r="SRO94" s="54"/>
      <c r="SRP94" s="54"/>
      <c r="SRQ94" s="54"/>
      <c r="SRR94" s="54"/>
      <c r="SRS94" s="54"/>
      <c r="SRT94" s="54"/>
      <c r="SRU94" s="54"/>
      <c r="SRV94" s="54"/>
      <c r="SRW94" s="54"/>
      <c r="SRX94" s="54"/>
      <c r="SRY94" s="54"/>
      <c r="SRZ94" s="54"/>
      <c r="SSA94" s="54"/>
      <c r="SSB94" s="54"/>
      <c r="SSC94" s="54"/>
      <c r="SSD94" s="54"/>
      <c r="SSE94" s="54"/>
      <c r="SSF94" s="54"/>
      <c r="SSG94" s="54"/>
      <c r="SSH94" s="54"/>
      <c r="SSI94" s="54"/>
      <c r="SSJ94" s="54"/>
      <c r="SSK94" s="54"/>
      <c r="SSL94" s="54"/>
      <c r="SSM94" s="54"/>
      <c r="SSN94" s="54"/>
      <c r="SSO94" s="54"/>
      <c r="SSP94" s="54"/>
      <c r="SSQ94" s="54"/>
      <c r="SSR94" s="54"/>
      <c r="SSS94" s="54"/>
      <c r="SST94" s="54"/>
      <c r="SSU94" s="54"/>
      <c r="SSV94" s="54"/>
      <c r="SSW94" s="54"/>
      <c r="SSX94" s="54"/>
      <c r="SSY94" s="54"/>
      <c r="SSZ94" s="54"/>
      <c r="STA94" s="54"/>
      <c r="STB94" s="54"/>
      <c r="STC94" s="54"/>
      <c r="STD94" s="54"/>
      <c r="STE94" s="54"/>
      <c r="STF94" s="54"/>
      <c r="STG94" s="54"/>
      <c r="STH94" s="54"/>
      <c r="STI94" s="54"/>
      <c r="STJ94" s="54"/>
      <c r="STK94" s="54"/>
      <c r="STL94" s="54"/>
      <c r="STM94" s="54"/>
      <c r="STN94" s="54"/>
      <c r="STO94" s="54"/>
      <c r="STP94" s="54"/>
      <c r="STQ94" s="54"/>
      <c r="STR94" s="54"/>
      <c r="STS94" s="54"/>
      <c r="STT94" s="54"/>
      <c r="STU94" s="54"/>
      <c r="STV94" s="54"/>
      <c r="STW94" s="54"/>
      <c r="STX94" s="54"/>
      <c r="STY94" s="54"/>
      <c r="STZ94" s="54"/>
      <c r="SUA94" s="54"/>
      <c r="SUB94" s="54"/>
      <c r="SUC94" s="54"/>
      <c r="SUD94" s="54"/>
      <c r="SUE94" s="54"/>
      <c r="SUF94" s="54"/>
      <c r="SUG94" s="54"/>
      <c r="SUH94" s="54"/>
      <c r="SUI94" s="54"/>
      <c r="SUJ94" s="54"/>
      <c r="SUK94" s="54"/>
      <c r="SUL94" s="54"/>
      <c r="SUM94" s="54"/>
      <c r="SUN94" s="54"/>
      <c r="SUO94" s="54"/>
      <c r="SUP94" s="54"/>
      <c r="SUQ94" s="54"/>
      <c r="SUR94" s="54"/>
      <c r="SUS94" s="54"/>
      <c r="SUT94" s="54"/>
      <c r="SUU94" s="54"/>
      <c r="SUV94" s="54"/>
      <c r="SUW94" s="54"/>
      <c r="SUX94" s="54"/>
      <c r="SUY94" s="54"/>
      <c r="SUZ94" s="54"/>
      <c r="SVA94" s="54"/>
      <c r="SVB94" s="54"/>
      <c r="SVC94" s="54"/>
      <c r="SVD94" s="54"/>
      <c r="SVE94" s="54"/>
      <c r="SVF94" s="54"/>
      <c r="SVG94" s="54"/>
      <c r="SVH94" s="54"/>
      <c r="SVI94" s="54"/>
      <c r="SVJ94" s="54"/>
      <c r="SVK94" s="54"/>
      <c r="SVL94" s="54"/>
      <c r="SVM94" s="54"/>
      <c r="SVN94" s="54"/>
      <c r="SVO94" s="54"/>
      <c r="SVP94" s="54"/>
      <c r="SVQ94" s="54"/>
      <c r="SVR94" s="54"/>
      <c r="SVS94" s="54"/>
      <c r="SVT94" s="54"/>
      <c r="SVU94" s="54"/>
      <c r="SVV94" s="54"/>
      <c r="SVW94" s="54"/>
      <c r="SVX94" s="54"/>
      <c r="SVY94" s="54"/>
      <c r="SVZ94" s="54"/>
      <c r="SWA94" s="54"/>
      <c r="SWB94" s="54"/>
      <c r="SWC94" s="54"/>
      <c r="SWD94" s="54"/>
      <c r="SWE94" s="54"/>
      <c r="SWF94" s="54"/>
      <c r="SWG94" s="54"/>
      <c r="SWH94" s="54"/>
      <c r="SWI94" s="54"/>
      <c r="SWJ94" s="54"/>
      <c r="SWK94" s="54"/>
      <c r="SWL94" s="54"/>
      <c r="SWM94" s="54"/>
      <c r="SWN94" s="54"/>
      <c r="SWO94" s="54"/>
      <c r="SWP94" s="54"/>
      <c r="SWQ94" s="54"/>
      <c r="SWR94" s="54"/>
      <c r="SWS94" s="54"/>
      <c r="SWT94" s="54"/>
      <c r="SWU94" s="54"/>
      <c r="SWV94" s="54"/>
      <c r="SWW94" s="54"/>
      <c r="SWX94" s="54"/>
      <c r="SWY94" s="54"/>
      <c r="SWZ94" s="54"/>
      <c r="SXA94" s="54"/>
      <c r="SXB94" s="54"/>
      <c r="SXC94" s="54"/>
      <c r="SXD94" s="54"/>
      <c r="SXE94" s="54"/>
      <c r="SXF94" s="54"/>
      <c r="SXG94" s="54"/>
      <c r="SXH94" s="54"/>
      <c r="SXI94" s="54"/>
      <c r="SXJ94" s="54"/>
      <c r="SXK94" s="54"/>
      <c r="SXL94" s="54"/>
      <c r="SXM94" s="54"/>
      <c r="SXN94" s="54"/>
      <c r="SXO94" s="54"/>
      <c r="SXP94" s="54"/>
      <c r="SXQ94" s="54"/>
      <c r="SXR94" s="54"/>
      <c r="SXS94" s="54"/>
      <c r="SXT94" s="54"/>
      <c r="SXU94" s="54"/>
      <c r="SXV94" s="54"/>
      <c r="SXW94" s="54"/>
      <c r="SXX94" s="54"/>
      <c r="SXY94" s="54"/>
      <c r="SXZ94" s="54"/>
      <c r="SYA94" s="54"/>
      <c r="SYB94" s="54"/>
      <c r="SYC94" s="54"/>
      <c r="SYD94" s="54"/>
      <c r="SYE94" s="54"/>
      <c r="SYF94" s="54"/>
      <c r="SYG94" s="54"/>
      <c r="SYH94" s="54"/>
      <c r="SYI94" s="54"/>
      <c r="SYJ94" s="54"/>
      <c r="SYK94" s="54"/>
      <c r="SYL94" s="54"/>
      <c r="SYM94" s="54"/>
      <c r="SYN94" s="54"/>
      <c r="SYO94" s="54"/>
      <c r="SYP94" s="54"/>
      <c r="SYQ94" s="54"/>
      <c r="SYR94" s="54"/>
      <c r="SYS94" s="54"/>
      <c r="SYT94" s="54"/>
      <c r="SYU94" s="54"/>
      <c r="SYV94" s="54"/>
      <c r="SYW94" s="54"/>
      <c r="SYX94" s="54"/>
      <c r="SYY94" s="54"/>
      <c r="SYZ94" s="54"/>
      <c r="SZA94" s="54"/>
      <c r="SZB94" s="54"/>
      <c r="SZC94" s="54"/>
      <c r="SZD94" s="54"/>
      <c r="SZE94" s="54"/>
      <c r="SZF94" s="54"/>
      <c r="SZG94" s="54"/>
      <c r="SZH94" s="54"/>
      <c r="SZI94" s="54"/>
      <c r="SZJ94" s="54"/>
      <c r="SZK94" s="54"/>
      <c r="SZL94" s="54"/>
      <c r="SZM94" s="54"/>
      <c r="SZN94" s="54"/>
      <c r="SZO94" s="54"/>
      <c r="SZP94" s="54"/>
      <c r="SZQ94" s="54"/>
      <c r="SZR94" s="54"/>
      <c r="SZS94" s="54"/>
      <c r="SZT94" s="54"/>
      <c r="SZU94" s="54"/>
      <c r="SZV94" s="54"/>
      <c r="SZW94" s="54"/>
      <c r="SZX94" s="54"/>
      <c r="SZY94" s="54"/>
      <c r="SZZ94" s="54"/>
      <c r="TAA94" s="54"/>
      <c r="TAB94" s="54"/>
      <c r="TAC94" s="54"/>
      <c r="TAD94" s="54"/>
      <c r="TAE94" s="54"/>
      <c r="TAF94" s="54"/>
      <c r="TAG94" s="54"/>
      <c r="TAH94" s="54"/>
      <c r="TAI94" s="54"/>
      <c r="TAJ94" s="54"/>
      <c r="TAK94" s="54"/>
      <c r="TAL94" s="54"/>
      <c r="TAM94" s="54"/>
      <c r="TAN94" s="54"/>
      <c r="TAO94" s="54"/>
      <c r="TAP94" s="54"/>
      <c r="TAQ94" s="54"/>
      <c r="TAR94" s="54"/>
      <c r="TAS94" s="54"/>
      <c r="TAT94" s="54"/>
      <c r="TAU94" s="54"/>
      <c r="TAV94" s="54"/>
      <c r="TAW94" s="54"/>
      <c r="TAX94" s="54"/>
      <c r="TAY94" s="54"/>
      <c r="TAZ94" s="54"/>
      <c r="TBA94" s="54"/>
      <c r="TBB94" s="54"/>
      <c r="TBC94" s="54"/>
      <c r="TBD94" s="54"/>
      <c r="TBE94" s="54"/>
      <c r="TBF94" s="54"/>
      <c r="TBG94" s="54"/>
      <c r="TBH94" s="54"/>
      <c r="TBI94" s="54"/>
      <c r="TBJ94" s="54"/>
      <c r="TBK94" s="54"/>
      <c r="TBL94" s="54"/>
      <c r="TBM94" s="54"/>
      <c r="TBN94" s="54"/>
      <c r="TBO94" s="54"/>
      <c r="TBP94" s="54"/>
      <c r="TBQ94" s="54"/>
      <c r="TBR94" s="54"/>
      <c r="TBS94" s="54"/>
      <c r="TBT94" s="54"/>
      <c r="TBU94" s="54"/>
      <c r="TBV94" s="54"/>
      <c r="TBW94" s="54"/>
      <c r="TBX94" s="54"/>
      <c r="TBY94" s="54"/>
      <c r="TBZ94" s="54"/>
      <c r="TCA94" s="54"/>
      <c r="TCB94" s="54"/>
      <c r="TCC94" s="54"/>
      <c r="TCD94" s="54"/>
      <c r="TCE94" s="54"/>
      <c r="TCF94" s="54"/>
      <c r="TCG94" s="54"/>
      <c r="TCH94" s="54"/>
      <c r="TCI94" s="54"/>
      <c r="TCJ94" s="54"/>
      <c r="TCK94" s="54"/>
      <c r="TCL94" s="54"/>
      <c r="TCM94" s="54"/>
      <c r="TCN94" s="54"/>
      <c r="TCO94" s="54"/>
      <c r="TCP94" s="54"/>
      <c r="TCQ94" s="54"/>
      <c r="TCR94" s="54"/>
      <c r="TCS94" s="54"/>
      <c r="TCT94" s="54"/>
      <c r="TCU94" s="54"/>
      <c r="TCV94" s="54"/>
      <c r="TCW94" s="54"/>
      <c r="TCX94" s="54"/>
      <c r="TCY94" s="54"/>
      <c r="TCZ94" s="54"/>
      <c r="TDA94" s="54"/>
      <c r="TDB94" s="54"/>
      <c r="TDC94" s="54"/>
      <c r="TDD94" s="54"/>
      <c r="TDE94" s="54"/>
      <c r="TDF94" s="54"/>
      <c r="TDG94" s="54"/>
      <c r="TDH94" s="54"/>
      <c r="TDI94" s="54"/>
      <c r="TDJ94" s="54"/>
      <c r="TDK94" s="54"/>
      <c r="TDL94" s="54"/>
      <c r="TDM94" s="54"/>
      <c r="TDN94" s="54"/>
      <c r="TDO94" s="54"/>
      <c r="TDP94" s="54"/>
      <c r="TDQ94" s="54"/>
      <c r="TDR94" s="54"/>
      <c r="TDS94" s="54"/>
      <c r="TDT94" s="54"/>
      <c r="TDU94" s="54"/>
      <c r="TDV94" s="54"/>
      <c r="TDW94" s="54"/>
      <c r="TDX94" s="54"/>
      <c r="TDY94" s="54"/>
      <c r="TDZ94" s="54"/>
      <c r="TEA94" s="54"/>
      <c r="TEB94" s="54"/>
      <c r="TEC94" s="54"/>
      <c r="TED94" s="54"/>
      <c r="TEE94" s="54"/>
      <c r="TEF94" s="54"/>
      <c r="TEG94" s="54"/>
      <c r="TEH94" s="54"/>
      <c r="TEI94" s="54"/>
      <c r="TEJ94" s="54"/>
      <c r="TEK94" s="54"/>
      <c r="TEL94" s="54"/>
      <c r="TEM94" s="54"/>
      <c r="TEN94" s="54"/>
      <c r="TEO94" s="54"/>
      <c r="TEP94" s="54"/>
      <c r="TEQ94" s="54"/>
      <c r="TER94" s="54"/>
      <c r="TES94" s="54"/>
      <c r="TET94" s="54"/>
      <c r="TEU94" s="54"/>
      <c r="TEV94" s="54"/>
      <c r="TEW94" s="54"/>
      <c r="TEX94" s="54"/>
      <c r="TEY94" s="54"/>
      <c r="TEZ94" s="54"/>
      <c r="TFA94" s="54"/>
      <c r="TFB94" s="54"/>
      <c r="TFC94" s="54"/>
      <c r="TFD94" s="54"/>
      <c r="TFE94" s="54"/>
      <c r="TFF94" s="54"/>
      <c r="TFG94" s="54"/>
      <c r="TFH94" s="54"/>
      <c r="TFI94" s="54"/>
      <c r="TFJ94" s="54"/>
      <c r="TFK94" s="54"/>
      <c r="TFL94" s="54"/>
      <c r="TFM94" s="54"/>
      <c r="TFN94" s="54"/>
      <c r="TFO94" s="54"/>
      <c r="TFP94" s="54"/>
      <c r="TFQ94" s="54"/>
      <c r="TFR94" s="54"/>
      <c r="TFS94" s="54"/>
      <c r="TFT94" s="54"/>
      <c r="TFU94" s="54"/>
      <c r="TFV94" s="54"/>
      <c r="TFW94" s="54"/>
      <c r="TFX94" s="54"/>
      <c r="TFY94" s="54"/>
      <c r="TFZ94" s="54"/>
      <c r="TGA94" s="54"/>
      <c r="TGB94" s="54"/>
      <c r="TGC94" s="54"/>
      <c r="TGD94" s="54"/>
      <c r="TGE94" s="54"/>
      <c r="TGF94" s="54"/>
      <c r="TGG94" s="54"/>
      <c r="TGH94" s="54"/>
      <c r="TGI94" s="54"/>
      <c r="TGJ94" s="54"/>
      <c r="TGK94" s="54"/>
      <c r="TGL94" s="54"/>
      <c r="TGM94" s="54"/>
      <c r="TGN94" s="54"/>
      <c r="TGO94" s="54"/>
      <c r="TGP94" s="54"/>
      <c r="TGQ94" s="54"/>
      <c r="TGR94" s="54"/>
      <c r="TGS94" s="54"/>
      <c r="TGT94" s="54"/>
      <c r="TGU94" s="54"/>
      <c r="TGV94" s="54"/>
      <c r="TGW94" s="54"/>
      <c r="TGX94" s="54"/>
      <c r="TGY94" s="54"/>
      <c r="TGZ94" s="54"/>
      <c r="THA94" s="54"/>
      <c r="THB94" s="54"/>
      <c r="THC94" s="54"/>
      <c r="THD94" s="54"/>
      <c r="THE94" s="54"/>
      <c r="THF94" s="54"/>
      <c r="THG94" s="54"/>
      <c r="THH94" s="54"/>
      <c r="THI94" s="54"/>
      <c r="THJ94" s="54"/>
      <c r="THK94" s="54"/>
      <c r="THL94" s="54"/>
      <c r="THM94" s="54"/>
      <c r="THN94" s="54"/>
      <c r="THO94" s="54"/>
      <c r="THP94" s="54"/>
      <c r="THQ94" s="54"/>
      <c r="THR94" s="54"/>
      <c r="THS94" s="54"/>
      <c r="THT94" s="54"/>
      <c r="THU94" s="54"/>
      <c r="THV94" s="54"/>
      <c r="THW94" s="54"/>
      <c r="THX94" s="54"/>
      <c r="THY94" s="54"/>
      <c r="THZ94" s="54"/>
      <c r="TIA94" s="54"/>
      <c r="TIB94" s="54"/>
      <c r="TIC94" s="54"/>
      <c r="TID94" s="54"/>
      <c r="TIE94" s="54"/>
      <c r="TIF94" s="54"/>
      <c r="TIG94" s="54"/>
      <c r="TIH94" s="54"/>
      <c r="TII94" s="54"/>
      <c r="TIJ94" s="54"/>
      <c r="TIK94" s="54"/>
      <c r="TIL94" s="54"/>
      <c r="TIM94" s="54"/>
      <c r="TIN94" s="54"/>
      <c r="TIO94" s="54"/>
      <c r="TIP94" s="54"/>
      <c r="TIQ94" s="54"/>
      <c r="TIR94" s="54"/>
      <c r="TIS94" s="54"/>
      <c r="TIT94" s="54"/>
      <c r="TIU94" s="54"/>
      <c r="TIV94" s="54"/>
      <c r="TIW94" s="54"/>
      <c r="TIX94" s="54"/>
      <c r="TIY94" s="54"/>
      <c r="TIZ94" s="54"/>
      <c r="TJA94" s="54"/>
      <c r="TJB94" s="54"/>
      <c r="TJC94" s="54"/>
      <c r="TJD94" s="54"/>
      <c r="TJE94" s="54"/>
      <c r="TJF94" s="54"/>
      <c r="TJG94" s="54"/>
      <c r="TJH94" s="54"/>
      <c r="TJI94" s="54"/>
      <c r="TJJ94" s="54"/>
      <c r="TJK94" s="54"/>
      <c r="TJL94" s="54"/>
      <c r="TJM94" s="54"/>
      <c r="TJN94" s="54"/>
      <c r="TJO94" s="54"/>
      <c r="TJP94" s="54"/>
      <c r="TJQ94" s="54"/>
      <c r="TJR94" s="54"/>
      <c r="TJS94" s="54"/>
      <c r="TJT94" s="54"/>
      <c r="TJU94" s="54"/>
      <c r="TJV94" s="54"/>
      <c r="TJW94" s="54"/>
      <c r="TJX94" s="54"/>
      <c r="TJY94" s="54"/>
      <c r="TJZ94" s="54"/>
      <c r="TKA94" s="54"/>
      <c r="TKB94" s="54"/>
      <c r="TKC94" s="54"/>
      <c r="TKD94" s="54"/>
      <c r="TKE94" s="54"/>
      <c r="TKF94" s="54"/>
      <c r="TKG94" s="54"/>
      <c r="TKH94" s="54"/>
      <c r="TKI94" s="54"/>
      <c r="TKJ94" s="54"/>
      <c r="TKK94" s="54"/>
      <c r="TKL94" s="54"/>
      <c r="TKM94" s="54"/>
      <c r="TKN94" s="54"/>
      <c r="TKO94" s="54"/>
      <c r="TKP94" s="54"/>
      <c r="TKQ94" s="54"/>
      <c r="TKR94" s="54"/>
      <c r="TKS94" s="54"/>
      <c r="TKT94" s="54"/>
      <c r="TKU94" s="54"/>
      <c r="TKV94" s="54"/>
      <c r="TKW94" s="54"/>
      <c r="TKX94" s="54"/>
      <c r="TKY94" s="54"/>
      <c r="TKZ94" s="54"/>
      <c r="TLA94" s="54"/>
      <c r="TLB94" s="54"/>
      <c r="TLC94" s="54"/>
      <c r="TLD94" s="54"/>
      <c r="TLE94" s="54"/>
      <c r="TLF94" s="54"/>
      <c r="TLG94" s="54"/>
      <c r="TLH94" s="54"/>
      <c r="TLI94" s="54"/>
      <c r="TLJ94" s="54"/>
      <c r="TLK94" s="54"/>
      <c r="TLL94" s="54"/>
      <c r="TLM94" s="54"/>
      <c r="TLN94" s="54"/>
      <c r="TLO94" s="54"/>
      <c r="TLP94" s="54"/>
      <c r="TLQ94" s="54"/>
      <c r="TLR94" s="54"/>
      <c r="TLS94" s="54"/>
      <c r="TLT94" s="54"/>
      <c r="TLU94" s="54"/>
      <c r="TLV94" s="54"/>
      <c r="TLW94" s="54"/>
      <c r="TLX94" s="54"/>
      <c r="TLY94" s="54"/>
      <c r="TLZ94" s="54"/>
      <c r="TMA94" s="54"/>
      <c r="TMB94" s="54"/>
      <c r="TMC94" s="54"/>
      <c r="TMD94" s="54"/>
      <c r="TME94" s="54"/>
      <c r="TMF94" s="54"/>
      <c r="TMG94" s="54"/>
      <c r="TMH94" s="54"/>
      <c r="TMI94" s="54"/>
      <c r="TMJ94" s="54"/>
      <c r="TMK94" s="54"/>
      <c r="TML94" s="54"/>
      <c r="TMM94" s="54"/>
      <c r="TMN94" s="54"/>
      <c r="TMO94" s="54"/>
      <c r="TMP94" s="54"/>
      <c r="TMQ94" s="54"/>
      <c r="TMR94" s="54"/>
      <c r="TMS94" s="54"/>
      <c r="TMT94" s="54"/>
      <c r="TMU94" s="54"/>
      <c r="TMV94" s="54"/>
      <c r="TMW94" s="54"/>
      <c r="TMX94" s="54"/>
      <c r="TMY94" s="54"/>
      <c r="TMZ94" s="54"/>
      <c r="TNA94" s="54"/>
      <c r="TNB94" s="54"/>
      <c r="TNC94" s="54"/>
      <c r="TND94" s="54"/>
      <c r="TNE94" s="54"/>
      <c r="TNF94" s="54"/>
      <c r="TNG94" s="54"/>
      <c r="TNH94" s="54"/>
      <c r="TNI94" s="54"/>
      <c r="TNJ94" s="54"/>
      <c r="TNK94" s="54"/>
      <c r="TNL94" s="54"/>
      <c r="TNM94" s="54"/>
      <c r="TNN94" s="54"/>
      <c r="TNO94" s="54"/>
      <c r="TNP94" s="54"/>
      <c r="TNQ94" s="54"/>
      <c r="TNR94" s="54"/>
      <c r="TNS94" s="54"/>
      <c r="TNT94" s="54"/>
      <c r="TNU94" s="54"/>
      <c r="TNV94" s="54"/>
      <c r="TNW94" s="54"/>
      <c r="TNX94" s="54"/>
      <c r="TNY94" s="54"/>
      <c r="TNZ94" s="54"/>
      <c r="TOA94" s="54"/>
      <c r="TOB94" s="54"/>
      <c r="TOC94" s="54"/>
      <c r="TOD94" s="54"/>
      <c r="TOE94" s="54"/>
      <c r="TOF94" s="54"/>
      <c r="TOG94" s="54"/>
      <c r="TOH94" s="54"/>
      <c r="TOI94" s="54"/>
      <c r="TOJ94" s="54"/>
      <c r="TOK94" s="54"/>
      <c r="TOL94" s="54"/>
      <c r="TOM94" s="54"/>
      <c r="TON94" s="54"/>
      <c r="TOO94" s="54"/>
      <c r="TOP94" s="54"/>
      <c r="TOQ94" s="54"/>
      <c r="TOR94" s="54"/>
      <c r="TOS94" s="54"/>
      <c r="TOT94" s="54"/>
      <c r="TOU94" s="54"/>
      <c r="TOV94" s="54"/>
      <c r="TOW94" s="54"/>
      <c r="TOX94" s="54"/>
      <c r="TOY94" s="54"/>
      <c r="TOZ94" s="54"/>
      <c r="TPA94" s="54"/>
      <c r="TPB94" s="54"/>
      <c r="TPC94" s="54"/>
      <c r="TPD94" s="54"/>
      <c r="TPE94" s="54"/>
      <c r="TPF94" s="54"/>
      <c r="TPG94" s="54"/>
      <c r="TPH94" s="54"/>
      <c r="TPI94" s="54"/>
      <c r="TPJ94" s="54"/>
      <c r="TPK94" s="54"/>
      <c r="TPL94" s="54"/>
      <c r="TPM94" s="54"/>
      <c r="TPN94" s="54"/>
      <c r="TPO94" s="54"/>
      <c r="TPP94" s="54"/>
      <c r="TPQ94" s="54"/>
      <c r="TPR94" s="54"/>
      <c r="TPS94" s="54"/>
      <c r="TPT94" s="54"/>
      <c r="TPU94" s="54"/>
      <c r="TPV94" s="54"/>
      <c r="TPW94" s="54"/>
      <c r="TPX94" s="54"/>
      <c r="TPY94" s="54"/>
      <c r="TPZ94" s="54"/>
      <c r="TQA94" s="54"/>
      <c r="TQB94" s="54"/>
      <c r="TQC94" s="54"/>
      <c r="TQD94" s="54"/>
      <c r="TQE94" s="54"/>
      <c r="TQF94" s="54"/>
      <c r="TQG94" s="54"/>
      <c r="TQH94" s="54"/>
      <c r="TQI94" s="54"/>
      <c r="TQJ94" s="54"/>
      <c r="TQK94" s="54"/>
      <c r="TQL94" s="54"/>
      <c r="TQM94" s="54"/>
      <c r="TQN94" s="54"/>
      <c r="TQO94" s="54"/>
      <c r="TQP94" s="54"/>
      <c r="TQQ94" s="54"/>
      <c r="TQR94" s="54"/>
      <c r="TQS94" s="54"/>
      <c r="TQT94" s="54"/>
      <c r="TQU94" s="54"/>
      <c r="TQV94" s="54"/>
      <c r="TQW94" s="54"/>
      <c r="TQX94" s="54"/>
      <c r="TQY94" s="54"/>
      <c r="TQZ94" s="54"/>
      <c r="TRA94" s="54"/>
      <c r="TRB94" s="54"/>
      <c r="TRC94" s="54"/>
      <c r="TRD94" s="54"/>
      <c r="TRE94" s="54"/>
      <c r="TRF94" s="54"/>
      <c r="TRG94" s="54"/>
      <c r="TRH94" s="54"/>
      <c r="TRI94" s="54"/>
      <c r="TRJ94" s="54"/>
      <c r="TRK94" s="54"/>
      <c r="TRL94" s="54"/>
      <c r="TRM94" s="54"/>
      <c r="TRN94" s="54"/>
      <c r="TRO94" s="54"/>
      <c r="TRP94" s="54"/>
      <c r="TRQ94" s="54"/>
      <c r="TRR94" s="54"/>
      <c r="TRS94" s="54"/>
      <c r="TRT94" s="54"/>
      <c r="TRU94" s="54"/>
      <c r="TRV94" s="54"/>
      <c r="TRW94" s="54"/>
      <c r="TRX94" s="54"/>
      <c r="TRY94" s="54"/>
      <c r="TRZ94" s="54"/>
      <c r="TSA94" s="54"/>
      <c r="TSB94" s="54"/>
      <c r="TSC94" s="54"/>
      <c r="TSD94" s="54"/>
      <c r="TSE94" s="54"/>
      <c r="TSF94" s="54"/>
      <c r="TSG94" s="54"/>
      <c r="TSH94" s="54"/>
      <c r="TSI94" s="54"/>
      <c r="TSJ94" s="54"/>
      <c r="TSK94" s="54"/>
      <c r="TSL94" s="54"/>
      <c r="TSM94" s="54"/>
      <c r="TSN94" s="54"/>
      <c r="TSO94" s="54"/>
      <c r="TSP94" s="54"/>
      <c r="TSQ94" s="54"/>
      <c r="TSR94" s="54"/>
      <c r="TSS94" s="54"/>
      <c r="TST94" s="54"/>
      <c r="TSU94" s="54"/>
      <c r="TSV94" s="54"/>
      <c r="TSW94" s="54"/>
      <c r="TSX94" s="54"/>
      <c r="TSY94" s="54"/>
      <c r="TSZ94" s="54"/>
      <c r="TTA94" s="54"/>
      <c r="TTB94" s="54"/>
      <c r="TTC94" s="54"/>
      <c r="TTD94" s="54"/>
      <c r="TTE94" s="54"/>
      <c r="TTF94" s="54"/>
      <c r="TTG94" s="54"/>
      <c r="TTH94" s="54"/>
      <c r="TTI94" s="54"/>
      <c r="TTJ94" s="54"/>
      <c r="TTK94" s="54"/>
      <c r="TTL94" s="54"/>
      <c r="TTM94" s="54"/>
      <c r="TTN94" s="54"/>
      <c r="TTO94" s="54"/>
      <c r="TTP94" s="54"/>
      <c r="TTQ94" s="54"/>
      <c r="TTR94" s="54"/>
      <c r="TTS94" s="54"/>
      <c r="TTT94" s="54"/>
      <c r="TTU94" s="54"/>
      <c r="TTV94" s="54"/>
      <c r="TTW94" s="54"/>
      <c r="TTX94" s="54"/>
      <c r="TTY94" s="54"/>
      <c r="TTZ94" s="54"/>
      <c r="TUA94" s="54"/>
      <c r="TUB94" s="54"/>
      <c r="TUC94" s="54"/>
      <c r="TUD94" s="54"/>
      <c r="TUE94" s="54"/>
      <c r="TUF94" s="54"/>
      <c r="TUG94" s="54"/>
      <c r="TUH94" s="54"/>
      <c r="TUI94" s="54"/>
      <c r="TUJ94" s="54"/>
      <c r="TUK94" s="54"/>
      <c r="TUL94" s="54"/>
      <c r="TUM94" s="54"/>
      <c r="TUN94" s="54"/>
      <c r="TUO94" s="54"/>
      <c r="TUP94" s="54"/>
      <c r="TUQ94" s="54"/>
      <c r="TUR94" s="54"/>
      <c r="TUS94" s="54"/>
      <c r="TUT94" s="54"/>
      <c r="TUU94" s="54"/>
      <c r="TUV94" s="54"/>
      <c r="TUW94" s="54"/>
      <c r="TUX94" s="54"/>
      <c r="TUY94" s="54"/>
      <c r="TUZ94" s="54"/>
      <c r="TVA94" s="54"/>
      <c r="TVB94" s="54"/>
      <c r="TVC94" s="54"/>
      <c r="TVD94" s="54"/>
      <c r="TVE94" s="54"/>
      <c r="TVF94" s="54"/>
      <c r="TVG94" s="54"/>
      <c r="TVH94" s="54"/>
      <c r="TVI94" s="54"/>
      <c r="TVJ94" s="54"/>
      <c r="TVK94" s="54"/>
      <c r="TVL94" s="54"/>
      <c r="TVM94" s="54"/>
      <c r="TVN94" s="54"/>
      <c r="TVO94" s="54"/>
      <c r="TVP94" s="54"/>
      <c r="TVQ94" s="54"/>
      <c r="TVR94" s="54"/>
      <c r="TVS94" s="54"/>
      <c r="TVT94" s="54"/>
      <c r="TVU94" s="54"/>
      <c r="TVV94" s="54"/>
      <c r="TVW94" s="54"/>
      <c r="TVX94" s="54"/>
      <c r="TVY94" s="54"/>
      <c r="TVZ94" s="54"/>
      <c r="TWA94" s="54"/>
      <c r="TWB94" s="54"/>
      <c r="TWC94" s="54"/>
      <c r="TWD94" s="54"/>
      <c r="TWE94" s="54"/>
      <c r="TWF94" s="54"/>
      <c r="TWG94" s="54"/>
      <c r="TWH94" s="54"/>
      <c r="TWI94" s="54"/>
      <c r="TWJ94" s="54"/>
      <c r="TWK94" s="54"/>
      <c r="TWL94" s="54"/>
      <c r="TWM94" s="54"/>
      <c r="TWN94" s="54"/>
      <c r="TWO94" s="54"/>
      <c r="TWP94" s="54"/>
      <c r="TWQ94" s="54"/>
      <c r="TWR94" s="54"/>
      <c r="TWS94" s="54"/>
      <c r="TWT94" s="54"/>
      <c r="TWU94" s="54"/>
      <c r="TWV94" s="54"/>
      <c r="TWW94" s="54"/>
      <c r="TWX94" s="54"/>
      <c r="TWY94" s="54"/>
      <c r="TWZ94" s="54"/>
      <c r="TXA94" s="54"/>
      <c r="TXB94" s="54"/>
      <c r="TXC94" s="54"/>
      <c r="TXD94" s="54"/>
      <c r="TXE94" s="54"/>
      <c r="TXF94" s="54"/>
      <c r="TXG94" s="54"/>
      <c r="TXH94" s="54"/>
      <c r="TXI94" s="54"/>
      <c r="TXJ94" s="54"/>
      <c r="TXK94" s="54"/>
      <c r="TXL94" s="54"/>
      <c r="TXM94" s="54"/>
      <c r="TXN94" s="54"/>
      <c r="TXO94" s="54"/>
      <c r="TXP94" s="54"/>
      <c r="TXQ94" s="54"/>
      <c r="TXR94" s="54"/>
      <c r="TXS94" s="54"/>
      <c r="TXT94" s="54"/>
      <c r="TXU94" s="54"/>
      <c r="TXV94" s="54"/>
      <c r="TXW94" s="54"/>
      <c r="TXX94" s="54"/>
      <c r="TXY94" s="54"/>
      <c r="TXZ94" s="54"/>
      <c r="TYA94" s="54"/>
      <c r="TYB94" s="54"/>
      <c r="TYC94" s="54"/>
      <c r="TYD94" s="54"/>
      <c r="TYE94" s="54"/>
      <c r="TYF94" s="54"/>
      <c r="TYG94" s="54"/>
      <c r="TYH94" s="54"/>
      <c r="TYI94" s="54"/>
      <c r="TYJ94" s="54"/>
      <c r="TYK94" s="54"/>
      <c r="TYL94" s="54"/>
      <c r="TYM94" s="54"/>
      <c r="TYN94" s="54"/>
      <c r="TYO94" s="54"/>
      <c r="TYP94" s="54"/>
      <c r="TYQ94" s="54"/>
      <c r="TYR94" s="54"/>
      <c r="TYS94" s="54"/>
      <c r="TYT94" s="54"/>
      <c r="TYU94" s="54"/>
      <c r="TYV94" s="54"/>
      <c r="TYW94" s="54"/>
      <c r="TYX94" s="54"/>
      <c r="TYY94" s="54"/>
      <c r="TYZ94" s="54"/>
      <c r="TZA94" s="54"/>
      <c r="TZB94" s="54"/>
      <c r="TZC94" s="54"/>
      <c r="TZD94" s="54"/>
      <c r="TZE94" s="54"/>
      <c r="TZF94" s="54"/>
      <c r="TZG94" s="54"/>
      <c r="TZH94" s="54"/>
      <c r="TZI94" s="54"/>
      <c r="TZJ94" s="54"/>
      <c r="TZK94" s="54"/>
      <c r="TZL94" s="54"/>
      <c r="TZM94" s="54"/>
      <c r="TZN94" s="54"/>
      <c r="TZO94" s="54"/>
      <c r="TZP94" s="54"/>
      <c r="TZQ94" s="54"/>
      <c r="TZR94" s="54"/>
      <c r="TZS94" s="54"/>
      <c r="TZT94" s="54"/>
      <c r="TZU94" s="54"/>
      <c r="TZV94" s="54"/>
      <c r="TZW94" s="54"/>
      <c r="TZX94" s="54"/>
      <c r="TZY94" s="54"/>
      <c r="TZZ94" s="54"/>
      <c r="UAA94" s="54"/>
      <c r="UAB94" s="54"/>
      <c r="UAC94" s="54"/>
      <c r="UAD94" s="54"/>
      <c r="UAE94" s="54"/>
      <c r="UAF94" s="54"/>
      <c r="UAG94" s="54"/>
      <c r="UAH94" s="54"/>
      <c r="UAI94" s="54"/>
      <c r="UAJ94" s="54"/>
      <c r="UAK94" s="54"/>
      <c r="UAL94" s="54"/>
      <c r="UAM94" s="54"/>
      <c r="UAN94" s="54"/>
      <c r="UAO94" s="54"/>
      <c r="UAP94" s="54"/>
      <c r="UAQ94" s="54"/>
      <c r="UAR94" s="54"/>
      <c r="UAS94" s="54"/>
      <c r="UAT94" s="54"/>
      <c r="UAU94" s="54"/>
      <c r="UAV94" s="54"/>
      <c r="UAW94" s="54"/>
      <c r="UAX94" s="54"/>
      <c r="UAY94" s="54"/>
      <c r="UAZ94" s="54"/>
      <c r="UBA94" s="54"/>
      <c r="UBB94" s="54"/>
      <c r="UBC94" s="54"/>
      <c r="UBD94" s="54"/>
      <c r="UBE94" s="54"/>
      <c r="UBF94" s="54"/>
      <c r="UBG94" s="54"/>
      <c r="UBH94" s="54"/>
      <c r="UBI94" s="54"/>
      <c r="UBJ94" s="54"/>
      <c r="UBK94" s="54"/>
      <c r="UBL94" s="54"/>
      <c r="UBM94" s="54"/>
      <c r="UBN94" s="54"/>
      <c r="UBO94" s="54"/>
      <c r="UBP94" s="54"/>
      <c r="UBQ94" s="54"/>
      <c r="UBR94" s="54"/>
      <c r="UBS94" s="54"/>
      <c r="UBT94" s="54"/>
      <c r="UBU94" s="54"/>
      <c r="UBV94" s="54"/>
      <c r="UBW94" s="54"/>
      <c r="UBX94" s="54"/>
      <c r="UBY94" s="54"/>
      <c r="UBZ94" s="54"/>
      <c r="UCA94" s="54"/>
      <c r="UCB94" s="54"/>
      <c r="UCC94" s="54"/>
      <c r="UCD94" s="54"/>
      <c r="UCE94" s="54"/>
      <c r="UCF94" s="54"/>
      <c r="UCG94" s="54"/>
      <c r="UCH94" s="54"/>
      <c r="UCI94" s="54"/>
      <c r="UCJ94" s="54"/>
      <c r="UCK94" s="54"/>
      <c r="UCL94" s="54"/>
      <c r="UCM94" s="54"/>
      <c r="UCN94" s="54"/>
      <c r="UCO94" s="54"/>
      <c r="UCP94" s="54"/>
      <c r="UCQ94" s="54"/>
      <c r="UCR94" s="54"/>
      <c r="UCS94" s="54"/>
      <c r="UCT94" s="54"/>
      <c r="UCU94" s="54"/>
      <c r="UCV94" s="54"/>
      <c r="UCW94" s="54"/>
      <c r="UCX94" s="54"/>
      <c r="UCY94" s="54"/>
      <c r="UCZ94" s="54"/>
      <c r="UDA94" s="54"/>
      <c r="UDB94" s="54"/>
      <c r="UDC94" s="54"/>
      <c r="UDD94" s="54"/>
      <c r="UDE94" s="54"/>
      <c r="UDF94" s="54"/>
      <c r="UDG94" s="54"/>
      <c r="UDH94" s="54"/>
      <c r="UDI94" s="54"/>
      <c r="UDJ94" s="54"/>
      <c r="UDK94" s="54"/>
      <c r="UDL94" s="54"/>
      <c r="UDM94" s="54"/>
      <c r="UDN94" s="54"/>
      <c r="UDO94" s="54"/>
      <c r="UDP94" s="54"/>
      <c r="UDQ94" s="54"/>
      <c r="UDR94" s="54"/>
      <c r="UDS94" s="54"/>
      <c r="UDT94" s="54"/>
      <c r="UDU94" s="54"/>
      <c r="UDV94" s="54"/>
      <c r="UDW94" s="54"/>
      <c r="UDX94" s="54"/>
      <c r="UDY94" s="54"/>
      <c r="UDZ94" s="54"/>
      <c r="UEA94" s="54"/>
      <c r="UEB94" s="54"/>
      <c r="UEC94" s="54"/>
      <c r="UED94" s="54"/>
      <c r="UEE94" s="54"/>
      <c r="UEF94" s="54"/>
      <c r="UEG94" s="54"/>
      <c r="UEH94" s="54"/>
      <c r="UEI94" s="54"/>
      <c r="UEJ94" s="54"/>
      <c r="UEK94" s="54"/>
      <c r="UEL94" s="54"/>
      <c r="UEM94" s="54"/>
      <c r="UEN94" s="54"/>
      <c r="UEO94" s="54"/>
      <c r="UEP94" s="54"/>
      <c r="UEQ94" s="54"/>
      <c r="UER94" s="54"/>
      <c r="UES94" s="54"/>
      <c r="UET94" s="54"/>
      <c r="UEU94" s="54"/>
      <c r="UEV94" s="54"/>
      <c r="UEW94" s="54"/>
      <c r="UEX94" s="54"/>
      <c r="UEY94" s="54"/>
      <c r="UEZ94" s="54"/>
      <c r="UFA94" s="54"/>
      <c r="UFB94" s="54"/>
      <c r="UFC94" s="54"/>
      <c r="UFD94" s="54"/>
      <c r="UFE94" s="54"/>
      <c r="UFF94" s="54"/>
      <c r="UFG94" s="54"/>
      <c r="UFH94" s="54"/>
      <c r="UFI94" s="54"/>
      <c r="UFJ94" s="54"/>
      <c r="UFK94" s="54"/>
      <c r="UFL94" s="54"/>
      <c r="UFM94" s="54"/>
      <c r="UFN94" s="54"/>
      <c r="UFO94" s="54"/>
      <c r="UFP94" s="54"/>
      <c r="UFQ94" s="54"/>
      <c r="UFR94" s="54"/>
      <c r="UFS94" s="54"/>
      <c r="UFT94" s="54"/>
      <c r="UFU94" s="54"/>
      <c r="UFV94" s="54"/>
      <c r="UFW94" s="54"/>
      <c r="UFX94" s="54"/>
      <c r="UFY94" s="54"/>
      <c r="UFZ94" s="54"/>
      <c r="UGA94" s="54"/>
      <c r="UGB94" s="54"/>
      <c r="UGC94" s="54"/>
      <c r="UGD94" s="54"/>
      <c r="UGE94" s="54"/>
      <c r="UGF94" s="54"/>
      <c r="UGG94" s="54"/>
      <c r="UGH94" s="54"/>
      <c r="UGI94" s="54"/>
      <c r="UGJ94" s="54"/>
      <c r="UGK94" s="54"/>
      <c r="UGL94" s="54"/>
      <c r="UGM94" s="54"/>
      <c r="UGN94" s="54"/>
      <c r="UGO94" s="54"/>
      <c r="UGP94" s="54"/>
      <c r="UGQ94" s="54"/>
      <c r="UGR94" s="54"/>
      <c r="UGS94" s="54"/>
      <c r="UGT94" s="54"/>
      <c r="UGU94" s="54"/>
      <c r="UGV94" s="54"/>
      <c r="UGW94" s="54"/>
      <c r="UGX94" s="54"/>
      <c r="UGY94" s="54"/>
      <c r="UGZ94" s="54"/>
      <c r="UHA94" s="54"/>
      <c r="UHB94" s="54"/>
      <c r="UHC94" s="54"/>
      <c r="UHD94" s="54"/>
      <c r="UHE94" s="54"/>
      <c r="UHF94" s="54"/>
      <c r="UHG94" s="54"/>
      <c r="UHH94" s="54"/>
      <c r="UHI94" s="54"/>
      <c r="UHJ94" s="54"/>
      <c r="UHK94" s="54"/>
      <c r="UHL94" s="54"/>
      <c r="UHM94" s="54"/>
      <c r="UHN94" s="54"/>
      <c r="UHO94" s="54"/>
      <c r="UHP94" s="54"/>
      <c r="UHQ94" s="54"/>
      <c r="UHR94" s="54"/>
      <c r="UHS94" s="54"/>
      <c r="UHT94" s="54"/>
      <c r="UHU94" s="54"/>
      <c r="UHV94" s="54"/>
      <c r="UHW94" s="54"/>
      <c r="UHX94" s="54"/>
      <c r="UHY94" s="54"/>
      <c r="UHZ94" s="54"/>
      <c r="UIA94" s="54"/>
      <c r="UIB94" s="54"/>
      <c r="UIC94" s="54"/>
      <c r="UID94" s="54"/>
      <c r="UIE94" s="54"/>
      <c r="UIF94" s="54"/>
      <c r="UIG94" s="54"/>
      <c r="UIH94" s="54"/>
      <c r="UII94" s="54"/>
      <c r="UIJ94" s="54"/>
      <c r="UIK94" s="54"/>
      <c r="UIL94" s="54"/>
      <c r="UIM94" s="54"/>
      <c r="UIN94" s="54"/>
      <c r="UIO94" s="54"/>
      <c r="UIP94" s="54"/>
      <c r="UIQ94" s="54"/>
      <c r="UIR94" s="54"/>
      <c r="UIS94" s="54"/>
      <c r="UIT94" s="54"/>
      <c r="UIU94" s="54"/>
      <c r="UIV94" s="54"/>
      <c r="UIW94" s="54"/>
      <c r="UIX94" s="54"/>
      <c r="UIY94" s="54"/>
      <c r="UIZ94" s="54"/>
      <c r="UJA94" s="54"/>
      <c r="UJB94" s="54"/>
      <c r="UJC94" s="54"/>
      <c r="UJD94" s="54"/>
      <c r="UJE94" s="54"/>
      <c r="UJF94" s="54"/>
      <c r="UJG94" s="54"/>
      <c r="UJH94" s="54"/>
      <c r="UJI94" s="54"/>
      <c r="UJJ94" s="54"/>
      <c r="UJK94" s="54"/>
      <c r="UJL94" s="54"/>
      <c r="UJM94" s="54"/>
      <c r="UJN94" s="54"/>
      <c r="UJO94" s="54"/>
      <c r="UJP94" s="54"/>
      <c r="UJQ94" s="54"/>
      <c r="UJR94" s="54"/>
      <c r="UJS94" s="54"/>
      <c r="UJT94" s="54"/>
      <c r="UJU94" s="54"/>
      <c r="UJV94" s="54"/>
      <c r="UJW94" s="54"/>
      <c r="UJX94" s="54"/>
      <c r="UJY94" s="54"/>
      <c r="UJZ94" s="54"/>
      <c r="UKA94" s="54"/>
      <c r="UKB94" s="54"/>
      <c r="UKC94" s="54"/>
      <c r="UKD94" s="54"/>
      <c r="UKE94" s="54"/>
      <c r="UKF94" s="54"/>
      <c r="UKG94" s="54"/>
      <c r="UKH94" s="54"/>
      <c r="UKI94" s="54"/>
      <c r="UKJ94" s="54"/>
      <c r="UKK94" s="54"/>
      <c r="UKL94" s="54"/>
      <c r="UKM94" s="54"/>
      <c r="UKN94" s="54"/>
      <c r="UKO94" s="54"/>
      <c r="UKP94" s="54"/>
      <c r="UKQ94" s="54"/>
      <c r="UKR94" s="54"/>
      <c r="UKS94" s="54"/>
      <c r="UKT94" s="54"/>
      <c r="UKU94" s="54"/>
      <c r="UKV94" s="54"/>
      <c r="UKW94" s="54"/>
      <c r="UKX94" s="54"/>
      <c r="UKY94" s="54"/>
      <c r="UKZ94" s="54"/>
      <c r="ULA94" s="54"/>
      <c r="ULB94" s="54"/>
      <c r="ULC94" s="54"/>
      <c r="ULD94" s="54"/>
      <c r="ULE94" s="54"/>
      <c r="ULF94" s="54"/>
      <c r="ULG94" s="54"/>
      <c r="ULH94" s="54"/>
      <c r="ULI94" s="54"/>
      <c r="ULJ94" s="54"/>
      <c r="ULK94" s="54"/>
      <c r="ULL94" s="54"/>
      <c r="ULM94" s="54"/>
      <c r="ULN94" s="54"/>
      <c r="ULO94" s="54"/>
      <c r="ULP94" s="54"/>
      <c r="ULQ94" s="54"/>
      <c r="ULR94" s="54"/>
      <c r="ULS94" s="54"/>
      <c r="ULT94" s="54"/>
      <c r="ULU94" s="54"/>
      <c r="ULV94" s="54"/>
      <c r="ULW94" s="54"/>
      <c r="ULX94" s="54"/>
      <c r="ULY94" s="54"/>
      <c r="ULZ94" s="54"/>
      <c r="UMA94" s="54"/>
      <c r="UMB94" s="54"/>
      <c r="UMC94" s="54"/>
      <c r="UMD94" s="54"/>
      <c r="UME94" s="54"/>
      <c r="UMF94" s="54"/>
      <c r="UMG94" s="54"/>
      <c r="UMH94" s="54"/>
      <c r="UMI94" s="54"/>
      <c r="UMJ94" s="54"/>
      <c r="UMK94" s="54"/>
      <c r="UML94" s="54"/>
      <c r="UMM94" s="54"/>
      <c r="UMN94" s="54"/>
      <c r="UMO94" s="54"/>
      <c r="UMP94" s="54"/>
      <c r="UMQ94" s="54"/>
      <c r="UMR94" s="54"/>
      <c r="UMS94" s="54"/>
      <c r="UMT94" s="54"/>
      <c r="UMU94" s="54"/>
      <c r="UMV94" s="54"/>
      <c r="UMW94" s="54"/>
      <c r="UMX94" s="54"/>
      <c r="UMY94" s="54"/>
      <c r="UMZ94" s="54"/>
      <c r="UNA94" s="54"/>
      <c r="UNB94" s="54"/>
      <c r="UNC94" s="54"/>
      <c r="UND94" s="54"/>
      <c r="UNE94" s="54"/>
      <c r="UNF94" s="54"/>
      <c r="UNG94" s="54"/>
      <c r="UNH94" s="54"/>
      <c r="UNI94" s="54"/>
      <c r="UNJ94" s="54"/>
      <c r="UNK94" s="54"/>
      <c r="UNL94" s="54"/>
      <c r="UNM94" s="54"/>
      <c r="UNN94" s="54"/>
      <c r="UNO94" s="54"/>
      <c r="UNP94" s="54"/>
      <c r="UNQ94" s="54"/>
      <c r="UNR94" s="54"/>
      <c r="UNS94" s="54"/>
      <c r="UNT94" s="54"/>
      <c r="UNU94" s="54"/>
      <c r="UNV94" s="54"/>
      <c r="UNW94" s="54"/>
      <c r="UNX94" s="54"/>
      <c r="UNY94" s="54"/>
      <c r="UNZ94" s="54"/>
      <c r="UOA94" s="54"/>
      <c r="UOB94" s="54"/>
      <c r="UOC94" s="54"/>
      <c r="UOD94" s="54"/>
      <c r="UOE94" s="54"/>
      <c r="UOF94" s="54"/>
      <c r="UOG94" s="54"/>
      <c r="UOH94" s="54"/>
      <c r="UOI94" s="54"/>
      <c r="UOJ94" s="54"/>
      <c r="UOK94" s="54"/>
      <c r="UOL94" s="54"/>
      <c r="UOM94" s="54"/>
      <c r="UON94" s="54"/>
      <c r="UOO94" s="54"/>
      <c r="UOP94" s="54"/>
      <c r="UOQ94" s="54"/>
      <c r="UOR94" s="54"/>
      <c r="UOS94" s="54"/>
      <c r="UOT94" s="54"/>
      <c r="UOU94" s="54"/>
      <c r="UOV94" s="54"/>
      <c r="UOW94" s="54"/>
      <c r="UOX94" s="54"/>
      <c r="UOY94" s="54"/>
      <c r="UOZ94" s="54"/>
      <c r="UPA94" s="54"/>
      <c r="UPB94" s="54"/>
      <c r="UPC94" s="54"/>
      <c r="UPD94" s="54"/>
      <c r="UPE94" s="54"/>
      <c r="UPF94" s="54"/>
      <c r="UPG94" s="54"/>
      <c r="UPH94" s="54"/>
      <c r="UPI94" s="54"/>
      <c r="UPJ94" s="54"/>
      <c r="UPK94" s="54"/>
      <c r="UPL94" s="54"/>
      <c r="UPM94" s="54"/>
      <c r="UPN94" s="54"/>
      <c r="UPO94" s="54"/>
      <c r="UPP94" s="54"/>
      <c r="UPQ94" s="54"/>
      <c r="UPR94" s="54"/>
      <c r="UPS94" s="54"/>
      <c r="UPT94" s="54"/>
      <c r="UPU94" s="54"/>
      <c r="UPV94" s="54"/>
      <c r="UPW94" s="54"/>
      <c r="UPX94" s="54"/>
      <c r="UPY94" s="54"/>
      <c r="UPZ94" s="54"/>
      <c r="UQA94" s="54"/>
      <c r="UQB94" s="54"/>
      <c r="UQC94" s="54"/>
      <c r="UQD94" s="54"/>
      <c r="UQE94" s="54"/>
      <c r="UQF94" s="54"/>
      <c r="UQG94" s="54"/>
      <c r="UQH94" s="54"/>
      <c r="UQI94" s="54"/>
      <c r="UQJ94" s="54"/>
      <c r="UQK94" s="54"/>
      <c r="UQL94" s="54"/>
      <c r="UQM94" s="54"/>
      <c r="UQN94" s="54"/>
      <c r="UQO94" s="54"/>
      <c r="UQP94" s="54"/>
      <c r="UQQ94" s="54"/>
      <c r="UQR94" s="54"/>
      <c r="UQS94" s="54"/>
      <c r="UQT94" s="54"/>
      <c r="UQU94" s="54"/>
      <c r="UQV94" s="54"/>
      <c r="UQW94" s="54"/>
      <c r="UQX94" s="54"/>
      <c r="UQY94" s="54"/>
      <c r="UQZ94" s="54"/>
      <c r="URA94" s="54"/>
      <c r="URB94" s="54"/>
      <c r="URC94" s="54"/>
      <c r="URD94" s="54"/>
      <c r="URE94" s="54"/>
      <c r="URF94" s="54"/>
      <c r="URG94" s="54"/>
      <c r="URH94" s="54"/>
      <c r="URI94" s="54"/>
      <c r="URJ94" s="54"/>
      <c r="URK94" s="54"/>
      <c r="URL94" s="54"/>
      <c r="URM94" s="54"/>
      <c r="URN94" s="54"/>
      <c r="URO94" s="54"/>
      <c r="URP94" s="54"/>
      <c r="URQ94" s="54"/>
      <c r="URR94" s="54"/>
      <c r="URS94" s="54"/>
      <c r="URT94" s="54"/>
      <c r="URU94" s="54"/>
      <c r="URV94" s="54"/>
      <c r="URW94" s="54"/>
      <c r="URX94" s="54"/>
      <c r="URY94" s="54"/>
      <c r="URZ94" s="54"/>
      <c r="USA94" s="54"/>
      <c r="USB94" s="54"/>
      <c r="USC94" s="54"/>
      <c r="USD94" s="54"/>
      <c r="USE94" s="54"/>
      <c r="USF94" s="54"/>
      <c r="USG94" s="54"/>
      <c r="USH94" s="54"/>
      <c r="USI94" s="54"/>
      <c r="USJ94" s="54"/>
      <c r="USK94" s="54"/>
      <c r="USL94" s="54"/>
      <c r="USM94" s="54"/>
      <c r="USN94" s="54"/>
      <c r="USO94" s="54"/>
      <c r="USP94" s="54"/>
      <c r="USQ94" s="54"/>
      <c r="USR94" s="54"/>
      <c r="USS94" s="54"/>
      <c r="UST94" s="54"/>
      <c r="USU94" s="54"/>
      <c r="USV94" s="54"/>
      <c r="USW94" s="54"/>
      <c r="USX94" s="54"/>
      <c r="USY94" s="54"/>
      <c r="USZ94" s="54"/>
      <c r="UTA94" s="54"/>
      <c r="UTB94" s="54"/>
      <c r="UTC94" s="54"/>
      <c r="UTD94" s="54"/>
      <c r="UTE94" s="54"/>
      <c r="UTF94" s="54"/>
      <c r="UTG94" s="54"/>
      <c r="UTH94" s="54"/>
      <c r="UTI94" s="54"/>
      <c r="UTJ94" s="54"/>
      <c r="UTK94" s="54"/>
      <c r="UTL94" s="54"/>
      <c r="UTM94" s="54"/>
      <c r="UTN94" s="54"/>
      <c r="UTO94" s="54"/>
      <c r="UTP94" s="54"/>
      <c r="UTQ94" s="54"/>
      <c r="UTR94" s="54"/>
      <c r="UTS94" s="54"/>
      <c r="UTT94" s="54"/>
      <c r="UTU94" s="54"/>
      <c r="UTV94" s="54"/>
      <c r="UTW94" s="54"/>
      <c r="UTX94" s="54"/>
      <c r="UTY94" s="54"/>
      <c r="UTZ94" s="54"/>
      <c r="UUA94" s="54"/>
      <c r="UUB94" s="54"/>
      <c r="UUC94" s="54"/>
      <c r="UUD94" s="54"/>
      <c r="UUE94" s="54"/>
      <c r="UUF94" s="54"/>
      <c r="UUG94" s="54"/>
      <c r="UUH94" s="54"/>
      <c r="UUI94" s="54"/>
      <c r="UUJ94" s="54"/>
      <c r="UUK94" s="54"/>
      <c r="UUL94" s="54"/>
      <c r="UUM94" s="54"/>
      <c r="UUN94" s="54"/>
      <c r="UUO94" s="54"/>
      <c r="UUP94" s="54"/>
      <c r="UUQ94" s="54"/>
      <c r="UUR94" s="54"/>
      <c r="UUS94" s="54"/>
      <c r="UUT94" s="54"/>
      <c r="UUU94" s="54"/>
      <c r="UUV94" s="54"/>
      <c r="UUW94" s="54"/>
      <c r="UUX94" s="54"/>
      <c r="UUY94" s="54"/>
      <c r="UUZ94" s="54"/>
      <c r="UVA94" s="54"/>
      <c r="UVB94" s="54"/>
      <c r="UVC94" s="54"/>
      <c r="UVD94" s="54"/>
      <c r="UVE94" s="54"/>
      <c r="UVF94" s="54"/>
      <c r="UVG94" s="54"/>
      <c r="UVH94" s="54"/>
      <c r="UVI94" s="54"/>
      <c r="UVJ94" s="54"/>
      <c r="UVK94" s="54"/>
      <c r="UVL94" s="54"/>
      <c r="UVM94" s="54"/>
      <c r="UVN94" s="54"/>
      <c r="UVO94" s="54"/>
      <c r="UVP94" s="54"/>
      <c r="UVQ94" s="54"/>
      <c r="UVR94" s="54"/>
      <c r="UVS94" s="54"/>
      <c r="UVT94" s="54"/>
      <c r="UVU94" s="54"/>
      <c r="UVV94" s="54"/>
      <c r="UVW94" s="54"/>
      <c r="UVX94" s="54"/>
      <c r="UVY94" s="54"/>
      <c r="UVZ94" s="54"/>
      <c r="UWA94" s="54"/>
      <c r="UWB94" s="54"/>
      <c r="UWC94" s="54"/>
      <c r="UWD94" s="54"/>
      <c r="UWE94" s="54"/>
      <c r="UWF94" s="54"/>
      <c r="UWG94" s="54"/>
      <c r="UWH94" s="54"/>
      <c r="UWI94" s="54"/>
      <c r="UWJ94" s="54"/>
      <c r="UWK94" s="54"/>
      <c r="UWL94" s="54"/>
      <c r="UWM94" s="54"/>
      <c r="UWN94" s="54"/>
      <c r="UWO94" s="54"/>
      <c r="UWP94" s="54"/>
      <c r="UWQ94" s="54"/>
      <c r="UWR94" s="54"/>
      <c r="UWS94" s="54"/>
      <c r="UWT94" s="54"/>
      <c r="UWU94" s="54"/>
      <c r="UWV94" s="54"/>
      <c r="UWW94" s="54"/>
      <c r="UWX94" s="54"/>
      <c r="UWY94" s="54"/>
      <c r="UWZ94" s="54"/>
      <c r="UXA94" s="54"/>
      <c r="UXB94" s="54"/>
      <c r="UXC94" s="54"/>
      <c r="UXD94" s="54"/>
      <c r="UXE94" s="54"/>
      <c r="UXF94" s="54"/>
      <c r="UXG94" s="54"/>
      <c r="UXH94" s="54"/>
      <c r="UXI94" s="54"/>
      <c r="UXJ94" s="54"/>
      <c r="UXK94" s="54"/>
      <c r="UXL94" s="54"/>
      <c r="UXM94" s="54"/>
      <c r="UXN94" s="54"/>
      <c r="UXO94" s="54"/>
      <c r="UXP94" s="54"/>
      <c r="UXQ94" s="54"/>
      <c r="UXR94" s="54"/>
      <c r="UXS94" s="54"/>
      <c r="UXT94" s="54"/>
      <c r="UXU94" s="54"/>
      <c r="UXV94" s="54"/>
      <c r="UXW94" s="54"/>
      <c r="UXX94" s="54"/>
      <c r="UXY94" s="54"/>
      <c r="UXZ94" s="54"/>
      <c r="UYA94" s="54"/>
      <c r="UYB94" s="54"/>
      <c r="UYC94" s="54"/>
      <c r="UYD94" s="54"/>
      <c r="UYE94" s="54"/>
      <c r="UYF94" s="54"/>
      <c r="UYG94" s="54"/>
      <c r="UYH94" s="54"/>
      <c r="UYI94" s="54"/>
      <c r="UYJ94" s="54"/>
      <c r="UYK94" s="54"/>
      <c r="UYL94" s="54"/>
      <c r="UYM94" s="54"/>
      <c r="UYN94" s="54"/>
      <c r="UYO94" s="54"/>
      <c r="UYP94" s="54"/>
      <c r="UYQ94" s="54"/>
      <c r="UYR94" s="54"/>
      <c r="UYS94" s="54"/>
      <c r="UYT94" s="54"/>
      <c r="UYU94" s="54"/>
      <c r="UYV94" s="54"/>
      <c r="UYW94" s="54"/>
      <c r="UYX94" s="54"/>
      <c r="UYY94" s="54"/>
      <c r="UYZ94" s="54"/>
      <c r="UZA94" s="54"/>
      <c r="UZB94" s="54"/>
      <c r="UZC94" s="54"/>
      <c r="UZD94" s="54"/>
      <c r="UZE94" s="54"/>
      <c r="UZF94" s="54"/>
      <c r="UZG94" s="54"/>
      <c r="UZH94" s="54"/>
      <c r="UZI94" s="54"/>
      <c r="UZJ94" s="54"/>
      <c r="UZK94" s="54"/>
      <c r="UZL94" s="54"/>
      <c r="UZM94" s="54"/>
      <c r="UZN94" s="54"/>
      <c r="UZO94" s="54"/>
      <c r="UZP94" s="54"/>
      <c r="UZQ94" s="54"/>
      <c r="UZR94" s="54"/>
      <c r="UZS94" s="54"/>
      <c r="UZT94" s="54"/>
      <c r="UZU94" s="54"/>
      <c r="UZV94" s="54"/>
      <c r="UZW94" s="54"/>
      <c r="UZX94" s="54"/>
      <c r="UZY94" s="54"/>
      <c r="UZZ94" s="54"/>
      <c r="VAA94" s="54"/>
      <c r="VAB94" s="54"/>
      <c r="VAC94" s="54"/>
      <c r="VAD94" s="54"/>
      <c r="VAE94" s="54"/>
      <c r="VAF94" s="54"/>
      <c r="VAG94" s="54"/>
      <c r="VAH94" s="54"/>
      <c r="VAI94" s="54"/>
      <c r="VAJ94" s="54"/>
      <c r="VAK94" s="54"/>
      <c r="VAL94" s="54"/>
      <c r="VAM94" s="54"/>
      <c r="VAN94" s="54"/>
      <c r="VAO94" s="54"/>
      <c r="VAP94" s="54"/>
      <c r="VAQ94" s="54"/>
      <c r="VAR94" s="54"/>
      <c r="VAS94" s="54"/>
      <c r="VAT94" s="54"/>
      <c r="VAU94" s="54"/>
      <c r="VAV94" s="54"/>
      <c r="VAW94" s="54"/>
      <c r="VAX94" s="54"/>
      <c r="VAY94" s="54"/>
      <c r="VAZ94" s="54"/>
      <c r="VBA94" s="54"/>
      <c r="VBB94" s="54"/>
      <c r="VBC94" s="54"/>
      <c r="VBD94" s="54"/>
      <c r="VBE94" s="54"/>
      <c r="VBF94" s="54"/>
      <c r="VBG94" s="54"/>
      <c r="VBH94" s="54"/>
      <c r="VBI94" s="54"/>
      <c r="VBJ94" s="54"/>
      <c r="VBK94" s="54"/>
      <c r="VBL94" s="54"/>
      <c r="VBM94" s="54"/>
      <c r="VBN94" s="54"/>
      <c r="VBO94" s="54"/>
      <c r="VBP94" s="54"/>
      <c r="VBQ94" s="54"/>
      <c r="VBR94" s="54"/>
      <c r="VBS94" s="54"/>
      <c r="VBT94" s="54"/>
      <c r="VBU94" s="54"/>
      <c r="VBV94" s="54"/>
      <c r="VBW94" s="54"/>
      <c r="VBX94" s="54"/>
      <c r="VBY94" s="54"/>
      <c r="VBZ94" s="54"/>
      <c r="VCA94" s="54"/>
      <c r="VCB94" s="54"/>
      <c r="VCC94" s="54"/>
      <c r="VCD94" s="54"/>
      <c r="VCE94" s="54"/>
      <c r="VCF94" s="54"/>
      <c r="VCG94" s="54"/>
      <c r="VCH94" s="54"/>
      <c r="VCI94" s="54"/>
      <c r="VCJ94" s="54"/>
      <c r="VCK94" s="54"/>
      <c r="VCL94" s="54"/>
      <c r="VCM94" s="54"/>
      <c r="VCN94" s="54"/>
      <c r="VCO94" s="54"/>
      <c r="VCP94" s="54"/>
      <c r="VCQ94" s="54"/>
      <c r="VCR94" s="54"/>
      <c r="VCS94" s="54"/>
      <c r="VCT94" s="54"/>
      <c r="VCU94" s="54"/>
      <c r="VCV94" s="54"/>
      <c r="VCW94" s="54"/>
      <c r="VCX94" s="54"/>
      <c r="VCY94" s="54"/>
      <c r="VCZ94" s="54"/>
      <c r="VDA94" s="54"/>
      <c r="VDB94" s="54"/>
      <c r="VDC94" s="54"/>
      <c r="VDD94" s="54"/>
      <c r="VDE94" s="54"/>
      <c r="VDF94" s="54"/>
      <c r="VDG94" s="54"/>
      <c r="VDH94" s="54"/>
      <c r="VDI94" s="54"/>
      <c r="VDJ94" s="54"/>
      <c r="VDK94" s="54"/>
      <c r="VDL94" s="54"/>
      <c r="VDM94" s="54"/>
      <c r="VDN94" s="54"/>
      <c r="VDO94" s="54"/>
      <c r="VDP94" s="54"/>
      <c r="VDQ94" s="54"/>
      <c r="VDR94" s="54"/>
      <c r="VDS94" s="54"/>
      <c r="VDT94" s="54"/>
      <c r="VDU94" s="54"/>
      <c r="VDV94" s="54"/>
      <c r="VDW94" s="54"/>
      <c r="VDX94" s="54"/>
      <c r="VDY94" s="54"/>
      <c r="VDZ94" s="54"/>
      <c r="VEA94" s="54"/>
      <c r="VEB94" s="54"/>
      <c r="VEC94" s="54"/>
      <c r="VED94" s="54"/>
      <c r="VEE94" s="54"/>
      <c r="VEF94" s="54"/>
      <c r="VEG94" s="54"/>
      <c r="VEH94" s="54"/>
      <c r="VEI94" s="54"/>
      <c r="VEJ94" s="54"/>
      <c r="VEK94" s="54"/>
      <c r="VEL94" s="54"/>
      <c r="VEM94" s="54"/>
      <c r="VEN94" s="54"/>
      <c r="VEO94" s="54"/>
      <c r="VEP94" s="54"/>
      <c r="VEQ94" s="54"/>
      <c r="VER94" s="54"/>
      <c r="VES94" s="54"/>
      <c r="VET94" s="54"/>
      <c r="VEU94" s="54"/>
      <c r="VEV94" s="54"/>
      <c r="VEW94" s="54"/>
      <c r="VEX94" s="54"/>
      <c r="VEY94" s="54"/>
      <c r="VEZ94" s="54"/>
      <c r="VFA94" s="54"/>
      <c r="VFB94" s="54"/>
      <c r="VFC94" s="54"/>
      <c r="VFD94" s="54"/>
      <c r="VFE94" s="54"/>
      <c r="VFF94" s="54"/>
      <c r="VFG94" s="54"/>
      <c r="VFH94" s="54"/>
      <c r="VFI94" s="54"/>
      <c r="VFJ94" s="54"/>
      <c r="VFK94" s="54"/>
      <c r="VFL94" s="54"/>
      <c r="VFM94" s="54"/>
      <c r="VFN94" s="54"/>
      <c r="VFO94" s="54"/>
      <c r="VFP94" s="54"/>
      <c r="VFQ94" s="54"/>
      <c r="VFR94" s="54"/>
      <c r="VFS94" s="54"/>
      <c r="VFT94" s="54"/>
      <c r="VFU94" s="54"/>
      <c r="VFV94" s="54"/>
      <c r="VFW94" s="54"/>
      <c r="VFX94" s="54"/>
      <c r="VFY94" s="54"/>
      <c r="VFZ94" s="54"/>
      <c r="VGA94" s="54"/>
      <c r="VGB94" s="54"/>
      <c r="VGC94" s="54"/>
      <c r="VGD94" s="54"/>
      <c r="VGE94" s="54"/>
      <c r="VGF94" s="54"/>
      <c r="VGG94" s="54"/>
      <c r="VGH94" s="54"/>
      <c r="VGI94" s="54"/>
      <c r="VGJ94" s="54"/>
      <c r="VGK94" s="54"/>
      <c r="VGL94" s="54"/>
      <c r="VGM94" s="54"/>
      <c r="VGN94" s="54"/>
      <c r="VGO94" s="54"/>
      <c r="VGP94" s="54"/>
      <c r="VGQ94" s="54"/>
      <c r="VGR94" s="54"/>
      <c r="VGS94" s="54"/>
      <c r="VGT94" s="54"/>
      <c r="VGU94" s="54"/>
      <c r="VGV94" s="54"/>
      <c r="VGW94" s="54"/>
      <c r="VGX94" s="54"/>
      <c r="VGY94" s="54"/>
      <c r="VGZ94" s="54"/>
      <c r="VHA94" s="54"/>
      <c r="VHB94" s="54"/>
      <c r="VHC94" s="54"/>
      <c r="VHD94" s="54"/>
      <c r="VHE94" s="54"/>
      <c r="VHF94" s="54"/>
      <c r="VHG94" s="54"/>
      <c r="VHH94" s="54"/>
      <c r="VHI94" s="54"/>
      <c r="VHJ94" s="54"/>
      <c r="VHK94" s="54"/>
      <c r="VHL94" s="54"/>
      <c r="VHM94" s="54"/>
      <c r="VHN94" s="54"/>
      <c r="VHO94" s="54"/>
      <c r="VHP94" s="54"/>
      <c r="VHQ94" s="54"/>
      <c r="VHR94" s="54"/>
      <c r="VHS94" s="54"/>
      <c r="VHT94" s="54"/>
      <c r="VHU94" s="54"/>
      <c r="VHV94" s="54"/>
      <c r="VHW94" s="54"/>
      <c r="VHX94" s="54"/>
      <c r="VHY94" s="54"/>
      <c r="VHZ94" s="54"/>
      <c r="VIA94" s="54"/>
      <c r="VIB94" s="54"/>
      <c r="VIC94" s="54"/>
      <c r="VID94" s="54"/>
      <c r="VIE94" s="54"/>
      <c r="VIF94" s="54"/>
      <c r="VIG94" s="54"/>
      <c r="VIH94" s="54"/>
      <c r="VII94" s="54"/>
      <c r="VIJ94" s="54"/>
      <c r="VIK94" s="54"/>
      <c r="VIL94" s="54"/>
      <c r="VIM94" s="54"/>
      <c r="VIN94" s="54"/>
      <c r="VIO94" s="54"/>
      <c r="VIP94" s="54"/>
      <c r="VIQ94" s="54"/>
      <c r="VIR94" s="54"/>
      <c r="VIS94" s="54"/>
      <c r="VIT94" s="54"/>
      <c r="VIU94" s="54"/>
      <c r="VIV94" s="54"/>
      <c r="VIW94" s="54"/>
      <c r="VIX94" s="54"/>
      <c r="VIY94" s="54"/>
      <c r="VIZ94" s="54"/>
      <c r="VJA94" s="54"/>
      <c r="VJB94" s="54"/>
      <c r="VJC94" s="54"/>
      <c r="VJD94" s="54"/>
      <c r="VJE94" s="54"/>
      <c r="VJF94" s="54"/>
      <c r="VJG94" s="54"/>
      <c r="VJH94" s="54"/>
      <c r="VJI94" s="54"/>
      <c r="VJJ94" s="54"/>
      <c r="VJK94" s="54"/>
      <c r="VJL94" s="54"/>
      <c r="VJM94" s="54"/>
      <c r="VJN94" s="54"/>
      <c r="VJO94" s="54"/>
      <c r="VJP94" s="54"/>
      <c r="VJQ94" s="54"/>
      <c r="VJR94" s="54"/>
      <c r="VJS94" s="54"/>
      <c r="VJT94" s="54"/>
      <c r="VJU94" s="54"/>
      <c r="VJV94" s="54"/>
      <c r="VJW94" s="54"/>
      <c r="VJX94" s="54"/>
      <c r="VJY94" s="54"/>
      <c r="VJZ94" s="54"/>
      <c r="VKA94" s="54"/>
      <c r="VKB94" s="54"/>
      <c r="VKC94" s="54"/>
      <c r="VKD94" s="54"/>
      <c r="VKE94" s="54"/>
      <c r="VKF94" s="54"/>
      <c r="VKG94" s="54"/>
      <c r="VKH94" s="54"/>
      <c r="VKI94" s="54"/>
      <c r="VKJ94" s="54"/>
      <c r="VKK94" s="54"/>
      <c r="VKL94" s="54"/>
      <c r="VKM94" s="54"/>
      <c r="VKN94" s="54"/>
      <c r="VKO94" s="54"/>
      <c r="VKP94" s="54"/>
      <c r="VKQ94" s="54"/>
      <c r="VKR94" s="54"/>
      <c r="VKS94" s="54"/>
      <c r="VKT94" s="54"/>
      <c r="VKU94" s="54"/>
      <c r="VKV94" s="54"/>
      <c r="VKW94" s="54"/>
      <c r="VKX94" s="54"/>
      <c r="VKY94" s="54"/>
      <c r="VKZ94" s="54"/>
      <c r="VLA94" s="54"/>
      <c r="VLB94" s="54"/>
      <c r="VLC94" s="54"/>
      <c r="VLD94" s="54"/>
      <c r="VLE94" s="54"/>
      <c r="VLF94" s="54"/>
      <c r="VLG94" s="54"/>
      <c r="VLH94" s="54"/>
      <c r="VLI94" s="54"/>
      <c r="VLJ94" s="54"/>
      <c r="VLK94" s="54"/>
      <c r="VLL94" s="54"/>
      <c r="VLM94" s="54"/>
      <c r="VLN94" s="54"/>
      <c r="VLO94" s="54"/>
      <c r="VLP94" s="54"/>
      <c r="VLQ94" s="54"/>
      <c r="VLR94" s="54"/>
      <c r="VLS94" s="54"/>
      <c r="VLT94" s="54"/>
      <c r="VLU94" s="54"/>
      <c r="VLV94" s="54"/>
      <c r="VLW94" s="54"/>
      <c r="VLX94" s="54"/>
      <c r="VLY94" s="54"/>
      <c r="VLZ94" s="54"/>
      <c r="VMA94" s="54"/>
      <c r="VMB94" s="54"/>
      <c r="VMC94" s="54"/>
      <c r="VMD94" s="54"/>
      <c r="VME94" s="54"/>
      <c r="VMF94" s="54"/>
      <c r="VMG94" s="54"/>
      <c r="VMH94" s="54"/>
      <c r="VMI94" s="54"/>
      <c r="VMJ94" s="54"/>
      <c r="VMK94" s="54"/>
      <c r="VML94" s="54"/>
      <c r="VMM94" s="54"/>
      <c r="VMN94" s="54"/>
      <c r="VMO94" s="54"/>
      <c r="VMP94" s="54"/>
      <c r="VMQ94" s="54"/>
      <c r="VMR94" s="54"/>
      <c r="VMS94" s="54"/>
      <c r="VMT94" s="54"/>
      <c r="VMU94" s="54"/>
      <c r="VMV94" s="54"/>
      <c r="VMW94" s="54"/>
      <c r="VMX94" s="54"/>
      <c r="VMY94" s="54"/>
      <c r="VMZ94" s="54"/>
      <c r="VNA94" s="54"/>
      <c r="VNB94" s="54"/>
      <c r="VNC94" s="54"/>
      <c r="VND94" s="54"/>
      <c r="VNE94" s="54"/>
      <c r="VNF94" s="54"/>
      <c r="VNG94" s="54"/>
      <c r="VNH94" s="54"/>
      <c r="VNI94" s="54"/>
      <c r="VNJ94" s="54"/>
      <c r="VNK94" s="54"/>
      <c r="VNL94" s="54"/>
      <c r="VNM94" s="54"/>
      <c r="VNN94" s="54"/>
      <c r="VNO94" s="54"/>
      <c r="VNP94" s="54"/>
      <c r="VNQ94" s="54"/>
      <c r="VNR94" s="54"/>
      <c r="VNS94" s="54"/>
      <c r="VNT94" s="54"/>
      <c r="VNU94" s="54"/>
      <c r="VNV94" s="54"/>
      <c r="VNW94" s="54"/>
      <c r="VNX94" s="54"/>
      <c r="VNY94" s="54"/>
      <c r="VNZ94" s="54"/>
      <c r="VOA94" s="54"/>
      <c r="VOB94" s="54"/>
      <c r="VOC94" s="54"/>
      <c r="VOD94" s="54"/>
      <c r="VOE94" s="54"/>
      <c r="VOF94" s="54"/>
      <c r="VOG94" s="54"/>
      <c r="VOH94" s="54"/>
      <c r="VOI94" s="54"/>
      <c r="VOJ94" s="54"/>
      <c r="VOK94" s="54"/>
      <c r="VOL94" s="54"/>
      <c r="VOM94" s="54"/>
      <c r="VON94" s="54"/>
      <c r="VOO94" s="54"/>
      <c r="VOP94" s="54"/>
      <c r="VOQ94" s="54"/>
      <c r="VOR94" s="54"/>
      <c r="VOS94" s="54"/>
      <c r="VOT94" s="54"/>
      <c r="VOU94" s="54"/>
      <c r="VOV94" s="54"/>
      <c r="VOW94" s="54"/>
      <c r="VOX94" s="54"/>
      <c r="VOY94" s="54"/>
      <c r="VOZ94" s="54"/>
      <c r="VPA94" s="54"/>
      <c r="VPB94" s="54"/>
      <c r="VPC94" s="54"/>
      <c r="VPD94" s="54"/>
      <c r="VPE94" s="54"/>
      <c r="VPF94" s="54"/>
      <c r="VPG94" s="54"/>
      <c r="VPH94" s="54"/>
      <c r="VPI94" s="54"/>
      <c r="VPJ94" s="54"/>
      <c r="VPK94" s="54"/>
      <c r="VPL94" s="54"/>
      <c r="VPM94" s="54"/>
      <c r="VPN94" s="54"/>
      <c r="VPO94" s="54"/>
      <c r="VPP94" s="54"/>
      <c r="VPQ94" s="54"/>
      <c r="VPR94" s="54"/>
      <c r="VPS94" s="54"/>
      <c r="VPT94" s="54"/>
      <c r="VPU94" s="54"/>
      <c r="VPV94" s="54"/>
      <c r="VPW94" s="54"/>
      <c r="VPX94" s="54"/>
      <c r="VPY94" s="54"/>
      <c r="VPZ94" s="54"/>
      <c r="VQA94" s="54"/>
      <c r="VQB94" s="54"/>
      <c r="VQC94" s="54"/>
      <c r="VQD94" s="54"/>
      <c r="VQE94" s="54"/>
      <c r="VQF94" s="54"/>
      <c r="VQG94" s="54"/>
      <c r="VQH94" s="54"/>
      <c r="VQI94" s="54"/>
      <c r="VQJ94" s="54"/>
      <c r="VQK94" s="54"/>
      <c r="VQL94" s="54"/>
      <c r="VQM94" s="54"/>
      <c r="VQN94" s="54"/>
      <c r="VQO94" s="54"/>
      <c r="VQP94" s="54"/>
      <c r="VQQ94" s="54"/>
      <c r="VQR94" s="54"/>
      <c r="VQS94" s="54"/>
      <c r="VQT94" s="54"/>
      <c r="VQU94" s="54"/>
      <c r="VQV94" s="54"/>
      <c r="VQW94" s="54"/>
      <c r="VQX94" s="54"/>
      <c r="VQY94" s="54"/>
      <c r="VQZ94" s="54"/>
      <c r="VRA94" s="54"/>
      <c r="VRB94" s="54"/>
      <c r="VRC94" s="54"/>
      <c r="VRD94" s="54"/>
      <c r="VRE94" s="54"/>
      <c r="VRF94" s="54"/>
      <c r="VRG94" s="54"/>
      <c r="VRH94" s="54"/>
      <c r="VRI94" s="54"/>
      <c r="VRJ94" s="54"/>
      <c r="VRK94" s="54"/>
      <c r="VRL94" s="54"/>
      <c r="VRM94" s="54"/>
      <c r="VRN94" s="54"/>
      <c r="VRO94" s="54"/>
      <c r="VRP94" s="54"/>
      <c r="VRQ94" s="54"/>
      <c r="VRR94" s="54"/>
      <c r="VRS94" s="54"/>
      <c r="VRT94" s="54"/>
      <c r="VRU94" s="54"/>
      <c r="VRV94" s="54"/>
      <c r="VRW94" s="54"/>
      <c r="VRX94" s="54"/>
      <c r="VRY94" s="54"/>
      <c r="VRZ94" s="54"/>
      <c r="VSA94" s="54"/>
      <c r="VSB94" s="54"/>
      <c r="VSC94" s="54"/>
      <c r="VSD94" s="54"/>
      <c r="VSE94" s="54"/>
      <c r="VSF94" s="54"/>
      <c r="VSG94" s="54"/>
      <c r="VSH94" s="54"/>
      <c r="VSI94" s="54"/>
      <c r="VSJ94" s="54"/>
      <c r="VSK94" s="54"/>
      <c r="VSL94" s="54"/>
      <c r="VSM94" s="54"/>
      <c r="VSN94" s="54"/>
      <c r="VSO94" s="54"/>
      <c r="VSP94" s="54"/>
      <c r="VSQ94" s="54"/>
      <c r="VSR94" s="54"/>
      <c r="VSS94" s="54"/>
      <c r="VST94" s="54"/>
      <c r="VSU94" s="54"/>
      <c r="VSV94" s="54"/>
      <c r="VSW94" s="54"/>
      <c r="VSX94" s="54"/>
      <c r="VSY94" s="54"/>
      <c r="VSZ94" s="54"/>
      <c r="VTA94" s="54"/>
      <c r="VTB94" s="54"/>
      <c r="VTC94" s="54"/>
      <c r="VTD94" s="54"/>
      <c r="VTE94" s="54"/>
      <c r="VTF94" s="54"/>
      <c r="VTG94" s="54"/>
      <c r="VTH94" s="54"/>
      <c r="VTI94" s="54"/>
      <c r="VTJ94" s="54"/>
      <c r="VTK94" s="54"/>
      <c r="VTL94" s="54"/>
      <c r="VTM94" s="54"/>
      <c r="VTN94" s="54"/>
      <c r="VTO94" s="54"/>
      <c r="VTP94" s="54"/>
      <c r="VTQ94" s="54"/>
      <c r="VTR94" s="54"/>
      <c r="VTS94" s="54"/>
      <c r="VTT94" s="54"/>
      <c r="VTU94" s="54"/>
      <c r="VTV94" s="54"/>
      <c r="VTW94" s="54"/>
      <c r="VTX94" s="54"/>
      <c r="VTY94" s="54"/>
      <c r="VTZ94" s="54"/>
      <c r="VUA94" s="54"/>
      <c r="VUB94" s="54"/>
      <c r="VUC94" s="54"/>
      <c r="VUD94" s="54"/>
      <c r="VUE94" s="54"/>
      <c r="VUF94" s="54"/>
      <c r="VUG94" s="54"/>
      <c r="VUH94" s="54"/>
      <c r="VUI94" s="54"/>
      <c r="VUJ94" s="54"/>
      <c r="VUK94" s="54"/>
      <c r="VUL94" s="54"/>
      <c r="VUM94" s="54"/>
      <c r="VUN94" s="54"/>
      <c r="VUO94" s="54"/>
      <c r="VUP94" s="54"/>
      <c r="VUQ94" s="54"/>
      <c r="VUR94" s="54"/>
      <c r="VUS94" s="54"/>
      <c r="VUT94" s="54"/>
      <c r="VUU94" s="54"/>
      <c r="VUV94" s="54"/>
      <c r="VUW94" s="54"/>
      <c r="VUX94" s="54"/>
      <c r="VUY94" s="54"/>
      <c r="VUZ94" s="54"/>
      <c r="VVA94" s="54"/>
      <c r="VVB94" s="54"/>
      <c r="VVC94" s="54"/>
      <c r="VVD94" s="54"/>
      <c r="VVE94" s="54"/>
      <c r="VVF94" s="54"/>
      <c r="VVG94" s="54"/>
      <c r="VVH94" s="54"/>
      <c r="VVI94" s="54"/>
      <c r="VVJ94" s="54"/>
      <c r="VVK94" s="54"/>
      <c r="VVL94" s="54"/>
      <c r="VVM94" s="54"/>
      <c r="VVN94" s="54"/>
      <c r="VVO94" s="54"/>
      <c r="VVP94" s="54"/>
      <c r="VVQ94" s="54"/>
      <c r="VVR94" s="54"/>
      <c r="VVS94" s="54"/>
      <c r="VVT94" s="54"/>
      <c r="VVU94" s="54"/>
      <c r="VVV94" s="54"/>
      <c r="VVW94" s="54"/>
      <c r="VVX94" s="54"/>
      <c r="VVY94" s="54"/>
      <c r="VVZ94" s="54"/>
      <c r="VWA94" s="54"/>
      <c r="VWB94" s="54"/>
      <c r="VWC94" s="54"/>
      <c r="VWD94" s="54"/>
      <c r="VWE94" s="54"/>
      <c r="VWF94" s="54"/>
      <c r="VWG94" s="54"/>
      <c r="VWH94" s="54"/>
      <c r="VWI94" s="54"/>
      <c r="VWJ94" s="54"/>
      <c r="VWK94" s="54"/>
      <c r="VWL94" s="54"/>
      <c r="VWM94" s="54"/>
      <c r="VWN94" s="54"/>
      <c r="VWO94" s="54"/>
      <c r="VWP94" s="54"/>
      <c r="VWQ94" s="54"/>
      <c r="VWR94" s="54"/>
      <c r="VWS94" s="54"/>
      <c r="VWT94" s="54"/>
      <c r="VWU94" s="54"/>
      <c r="VWV94" s="54"/>
      <c r="VWW94" s="54"/>
      <c r="VWX94" s="54"/>
      <c r="VWY94" s="54"/>
      <c r="VWZ94" s="54"/>
      <c r="VXA94" s="54"/>
      <c r="VXB94" s="54"/>
      <c r="VXC94" s="54"/>
      <c r="VXD94" s="54"/>
      <c r="VXE94" s="54"/>
      <c r="VXF94" s="54"/>
      <c r="VXG94" s="54"/>
      <c r="VXH94" s="54"/>
      <c r="VXI94" s="54"/>
      <c r="VXJ94" s="54"/>
      <c r="VXK94" s="54"/>
      <c r="VXL94" s="54"/>
      <c r="VXM94" s="54"/>
      <c r="VXN94" s="54"/>
      <c r="VXO94" s="54"/>
      <c r="VXP94" s="54"/>
      <c r="VXQ94" s="54"/>
      <c r="VXR94" s="54"/>
      <c r="VXS94" s="54"/>
      <c r="VXT94" s="54"/>
      <c r="VXU94" s="54"/>
      <c r="VXV94" s="54"/>
      <c r="VXW94" s="54"/>
      <c r="VXX94" s="54"/>
      <c r="VXY94" s="54"/>
      <c r="VXZ94" s="54"/>
      <c r="VYA94" s="54"/>
      <c r="VYB94" s="54"/>
      <c r="VYC94" s="54"/>
      <c r="VYD94" s="54"/>
      <c r="VYE94" s="54"/>
      <c r="VYF94" s="54"/>
      <c r="VYG94" s="54"/>
      <c r="VYH94" s="54"/>
      <c r="VYI94" s="54"/>
      <c r="VYJ94" s="54"/>
      <c r="VYK94" s="54"/>
      <c r="VYL94" s="54"/>
      <c r="VYM94" s="54"/>
      <c r="VYN94" s="54"/>
      <c r="VYO94" s="54"/>
      <c r="VYP94" s="54"/>
      <c r="VYQ94" s="54"/>
      <c r="VYR94" s="54"/>
      <c r="VYS94" s="54"/>
      <c r="VYT94" s="54"/>
      <c r="VYU94" s="54"/>
      <c r="VYV94" s="54"/>
      <c r="VYW94" s="54"/>
      <c r="VYX94" s="54"/>
      <c r="VYY94" s="54"/>
      <c r="VYZ94" s="54"/>
      <c r="VZA94" s="54"/>
      <c r="VZB94" s="54"/>
      <c r="VZC94" s="54"/>
      <c r="VZD94" s="54"/>
      <c r="VZE94" s="54"/>
      <c r="VZF94" s="54"/>
      <c r="VZG94" s="54"/>
      <c r="VZH94" s="54"/>
      <c r="VZI94" s="54"/>
      <c r="VZJ94" s="54"/>
      <c r="VZK94" s="54"/>
      <c r="VZL94" s="54"/>
      <c r="VZM94" s="54"/>
      <c r="VZN94" s="54"/>
      <c r="VZO94" s="54"/>
      <c r="VZP94" s="54"/>
      <c r="VZQ94" s="54"/>
      <c r="VZR94" s="54"/>
      <c r="VZS94" s="54"/>
      <c r="VZT94" s="54"/>
      <c r="VZU94" s="54"/>
      <c r="VZV94" s="54"/>
      <c r="VZW94" s="54"/>
      <c r="VZX94" s="54"/>
      <c r="VZY94" s="54"/>
      <c r="VZZ94" s="54"/>
      <c r="WAA94" s="54"/>
      <c r="WAB94" s="54"/>
      <c r="WAC94" s="54"/>
      <c r="WAD94" s="54"/>
      <c r="WAE94" s="54"/>
      <c r="WAF94" s="54"/>
      <c r="WAG94" s="54"/>
      <c r="WAH94" s="54"/>
      <c r="WAI94" s="54"/>
      <c r="WAJ94" s="54"/>
      <c r="WAK94" s="54"/>
      <c r="WAL94" s="54"/>
      <c r="WAM94" s="54"/>
      <c r="WAN94" s="54"/>
      <c r="WAO94" s="54"/>
      <c r="WAP94" s="54"/>
      <c r="WAQ94" s="54"/>
      <c r="WAR94" s="54"/>
      <c r="WAS94" s="54"/>
      <c r="WAT94" s="54"/>
      <c r="WAU94" s="54"/>
      <c r="WAV94" s="54"/>
      <c r="WAW94" s="54"/>
      <c r="WAX94" s="54"/>
      <c r="WAY94" s="54"/>
      <c r="WAZ94" s="54"/>
      <c r="WBA94" s="54"/>
      <c r="WBB94" s="54"/>
      <c r="WBC94" s="54"/>
      <c r="WBD94" s="54"/>
      <c r="WBE94" s="54"/>
      <c r="WBF94" s="54"/>
      <c r="WBG94" s="54"/>
      <c r="WBH94" s="54"/>
      <c r="WBI94" s="54"/>
      <c r="WBJ94" s="54"/>
      <c r="WBK94" s="54"/>
      <c r="WBL94" s="54"/>
      <c r="WBM94" s="54"/>
      <c r="WBN94" s="54"/>
      <c r="WBO94" s="54"/>
      <c r="WBP94" s="54"/>
      <c r="WBQ94" s="54"/>
      <c r="WBR94" s="54"/>
      <c r="WBS94" s="54"/>
      <c r="WBT94" s="54"/>
      <c r="WBU94" s="54"/>
      <c r="WBV94" s="54"/>
      <c r="WBW94" s="54"/>
      <c r="WBX94" s="54"/>
      <c r="WBY94" s="54"/>
      <c r="WBZ94" s="54"/>
      <c r="WCA94" s="54"/>
      <c r="WCB94" s="54"/>
      <c r="WCC94" s="54"/>
      <c r="WCD94" s="54"/>
      <c r="WCE94" s="54"/>
      <c r="WCF94" s="54"/>
    </row>
    <row r="95" spans="1:16132" s="6" customFormat="1" x14ac:dyDescent="0.2">
      <c r="A95" s="36" t="s">
        <v>108</v>
      </c>
      <c r="B95" s="27" t="s">
        <v>109</v>
      </c>
      <c r="C95" s="46">
        <v>519918</v>
      </c>
      <c r="D95" s="46">
        <v>479918</v>
      </c>
      <c r="E95" s="47">
        <v>461267.4</v>
      </c>
      <c r="F95" s="47">
        <v>96.113794439883478</v>
      </c>
    </row>
    <row r="96" spans="1:16132" s="6" customFormat="1" x14ac:dyDescent="0.2">
      <c r="A96" s="37" t="s">
        <v>132</v>
      </c>
      <c r="B96" s="27" t="s">
        <v>133</v>
      </c>
      <c r="C96" s="38"/>
      <c r="D96" s="38"/>
      <c r="E96" s="13">
        <v>461267.4</v>
      </c>
      <c r="F96" s="38"/>
    </row>
    <row r="97" spans="1:15388" s="6" customFormat="1" ht="25.5" x14ac:dyDescent="0.2">
      <c r="A97" s="31" t="s">
        <v>253</v>
      </c>
      <c r="B97" s="32" t="s">
        <v>254</v>
      </c>
      <c r="C97" s="45">
        <v>346714</v>
      </c>
      <c r="D97" s="45">
        <v>346714</v>
      </c>
      <c r="E97" s="42">
        <v>238465.59</v>
      </c>
      <c r="F97" s="42">
        <v>68.778760015459397</v>
      </c>
      <c r="G97" s="5"/>
      <c r="H97" s="5"/>
      <c r="I97" s="5"/>
      <c r="J97" s="5"/>
      <c r="K97" s="5"/>
    </row>
    <row r="98" spans="1:15388" s="6" customFormat="1" ht="13.5" x14ac:dyDescent="0.25">
      <c r="A98" s="50" t="s">
        <v>50</v>
      </c>
      <c r="B98" s="51" t="s">
        <v>51</v>
      </c>
      <c r="C98" s="52">
        <v>346714</v>
      </c>
      <c r="D98" s="52">
        <v>346714</v>
      </c>
      <c r="E98" s="53">
        <v>238465.59</v>
      </c>
      <c r="F98" s="53">
        <v>68.778760015459397</v>
      </c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  <c r="AS98" s="54"/>
      <c r="AT98" s="54"/>
      <c r="AU98" s="54"/>
      <c r="AV98" s="54"/>
      <c r="AW98" s="54"/>
      <c r="AX98" s="54"/>
      <c r="AY98" s="54"/>
      <c r="AZ98" s="54"/>
      <c r="BA98" s="54"/>
      <c r="BB98" s="54"/>
      <c r="BC98" s="54"/>
      <c r="BD98" s="54"/>
      <c r="BE98" s="54"/>
      <c r="BF98" s="54"/>
      <c r="BG98" s="54"/>
      <c r="BH98" s="54"/>
      <c r="BI98" s="54"/>
      <c r="BJ98" s="54"/>
      <c r="BK98" s="54"/>
      <c r="BL98" s="54"/>
      <c r="BM98" s="54"/>
      <c r="BN98" s="54"/>
      <c r="BO98" s="54"/>
      <c r="BP98" s="54"/>
      <c r="BQ98" s="54"/>
      <c r="BR98" s="54"/>
      <c r="BS98" s="54"/>
      <c r="BT98" s="54"/>
      <c r="BU98" s="54"/>
      <c r="BV98" s="54"/>
      <c r="BW98" s="54"/>
      <c r="BX98" s="54"/>
      <c r="BY98" s="54"/>
      <c r="BZ98" s="54"/>
      <c r="CA98" s="54"/>
      <c r="CB98" s="54"/>
      <c r="CC98" s="54"/>
      <c r="CD98" s="54"/>
      <c r="CE98" s="54"/>
      <c r="CF98" s="54"/>
      <c r="CG98" s="54"/>
      <c r="CH98" s="54"/>
      <c r="CI98" s="54"/>
      <c r="CJ98" s="54"/>
      <c r="CK98" s="54"/>
      <c r="CL98" s="54"/>
      <c r="CM98" s="54"/>
      <c r="CN98" s="54"/>
      <c r="CO98" s="54"/>
      <c r="CP98" s="54"/>
      <c r="CQ98" s="54"/>
      <c r="CR98" s="54"/>
      <c r="CS98" s="54"/>
      <c r="CT98" s="54"/>
      <c r="CU98" s="54"/>
      <c r="CV98" s="54"/>
      <c r="CW98" s="54"/>
      <c r="CX98" s="54"/>
      <c r="CY98" s="54"/>
      <c r="CZ98" s="54"/>
      <c r="DA98" s="54"/>
      <c r="DB98" s="54"/>
      <c r="DC98" s="54"/>
      <c r="DD98" s="54"/>
      <c r="DE98" s="54"/>
      <c r="DF98" s="54"/>
      <c r="DG98" s="54"/>
      <c r="DH98" s="54"/>
      <c r="DI98" s="54"/>
      <c r="DJ98" s="54"/>
      <c r="DK98" s="54"/>
      <c r="DL98" s="54"/>
      <c r="DM98" s="54"/>
      <c r="DN98" s="54"/>
      <c r="DO98" s="54"/>
      <c r="DP98" s="54"/>
      <c r="DQ98" s="54"/>
      <c r="DR98" s="54"/>
      <c r="DS98" s="54"/>
      <c r="DT98" s="54"/>
      <c r="DU98" s="54"/>
      <c r="DV98" s="54"/>
      <c r="DW98" s="54"/>
      <c r="DX98" s="54"/>
      <c r="DY98" s="54"/>
      <c r="DZ98" s="54"/>
      <c r="EA98" s="54"/>
      <c r="EB98" s="54"/>
      <c r="EC98" s="54"/>
      <c r="ED98" s="54"/>
      <c r="EE98" s="54"/>
      <c r="EF98" s="54"/>
      <c r="EG98" s="54"/>
      <c r="EH98" s="54"/>
      <c r="EI98" s="54"/>
      <c r="EJ98" s="54"/>
      <c r="EK98" s="54"/>
      <c r="EL98" s="54"/>
      <c r="EM98" s="54"/>
      <c r="EN98" s="54"/>
      <c r="EO98" s="54"/>
      <c r="EP98" s="54"/>
      <c r="EQ98" s="54"/>
      <c r="ER98" s="54"/>
      <c r="ES98" s="54"/>
      <c r="ET98" s="54"/>
      <c r="EU98" s="54"/>
      <c r="EV98" s="54"/>
      <c r="EW98" s="54"/>
      <c r="EX98" s="54"/>
      <c r="EY98" s="54"/>
      <c r="EZ98" s="54"/>
      <c r="FA98" s="54"/>
      <c r="FB98" s="54"/>
      <c r="FC98" s="54"/>
      <c r="FD98" s="54"/>
      <c r="FE98" s="54"/>
      <c r="FF98" s="54"/>
      <c r="FG98" s="54"/>
      <c r="FH98" s="54"/>
      <c r="FI98" s="54"/>
      <c r="FJ98" s="54"/>
      <c r="FK98" s="54"/>
      <c r="FL98" s="54"/>
      <c r="FM98" s="54"/>
      <c r="FN98" s="54"/>
      <c r="FO98" s="54"/>
      <c r="FP98" s="54"/>
      <c r="FQ98" s="54"/>
      <c r="FR98" s="54"/>
      <c r="FS98" s="54"/>
      <c r="FT98" s="54"/>
      <c r="FU98" s="54"/>
      <c r="FV98" s="54"/>
      <c r="FW98" s="54"/>
      <c r="FX98" s="54"/>
      <c r="FY98" s="54"/>
      <c r="FZ98" s="54"/>
      <c r="GA98" s="54"/>
      <c r="GB98" s="54"/>
      <c r="GC98" s="54"/>
      <c r="GD98" s="54"/>
      <c r="GE98" s="54"/>
      <c r="GF98" s="54"/>
      <c r="GG98" s="54"/>
      <c r="GH98" s="54"/>
      <c r="GI98" s="54"/>
      <c r="GJ98" s="54"/>
      <c r="GK98" s="54"/>
      <c r="GL98" s="54"/>
      <c r="GM98" s="54"/>
      <c r="GN98" s="54"/>
      <c r="GO98" s="54"/>
      <c r="GP98" s="54"/>
      <c r="GQ98" s="54"/>
      <c r="GR98" s="54"/>
      <c r="GS98" s="54"/>
      <c r="GT98" s="54"/>
      <c r="GU98" s="54"/>
      <c r="GV98" s="54"/>
      <c r="GW98" s="54"/>
      <c r="GX98" s="54"/>
      <c r="GY98" s="54"/>
      <c r="GZ98" s="54"/>
      <c r="HA98" s="54"/>
      <c r="HB98" s="54"/>
      <c r="HC98" s="54"/>
      <c r="HD98" s="54"/>
      <c r="HE98" s="54"/>
      <c r="HF98" s="54"/>
      <c r="HG98" s="54"/>
      <c r="HH98" s="54"/>
      <c r="HI98" s="54"/>
      <c r="HJ98" s="54"/>
      <c r="HK98" s="54"/>
      <c r="HL98" s="54"/>
      <c r="HM98" s="54"/>
      <c r="HN98" s="54"/>
      <c r="HO98" s="54"/>
      <c r="HP98" s="54"/>
      <c r="HQ98" s="54"/>
      <c r="HR98" s="54"/>
      <c r="HS98" s="54"/>
      <c r="HT98" s="54"/>
      <c r="HU98" s="54"/>
      <c r="HV98" s="54"/>
      <c r="HW98" s="54"/>
      <c r="HX98" s="54"/>
      <c r="HY98" s="54"/>
      <c r="HZ98" s="54"/>
      <c r="IA98" s="54"/>
      <c r="IB98" s="54"/>
      <c r="IC98" s="54"/>
      <c r="ID98" s="54"/>
      <c r="IE98" s="54"/>
      <c r="IF98" s="54"/>
      <c r="IG98" s="54"/>
      <c r="IH98" s="54"/>
      <c r="II98" s="54"/>
      <c r="IJ98" s="54"/>
      <c r="IK98" s="54"/>
      <c r="IL98" s="54"/>
      <c r="IM98" s="54"/>
      <c r="IN98" s="54"/>
      <c r="IO98" s="54"/>
      <c r="IP98" s="54"/>
      <c r="IQ98" s="54"/>
      <c r="IR98" s="54"/>
      <c r="IS98" s="54"/>
      <c r="IT98" s="54"/>
      <c r="IU98" s="54"/>
      <c r="IV98" s="54"/>
      <c r="IW98" s="54"/>
      <c r="IX98" s="54"/>
      <c r="IY98" s="54"/>
      <c r="IZ98" s="54"/>
      <c r="JA98" s="54"/>
      <c r="JB98" s="54"/>
      <c r="JC98" s="54"/>
      <c r="JD98" s="54"/>
      <c r="JE98" s="54"/>
      <c r="JF98" s="54"/>
      <c r="JG98" s="54"/>
      <c r="JH98" s="54"/>
      <c r="JI98" s="54"/>
      <c r="JJ98" s="54"/>
      <c r="JK98" s="54"/>
      <c r="JL98" s="54"/>
      <c r="JM98" s="54"/>
      <c r="JN98" s="54"/>
      <c r="JO98" s="54"/>
      <c r="JP98" s="54"/>
      <c r="JQ98" s="54"/>
      <c r="JR98" s="54"/>
      <c r="JS98" s="54"/>
      <c r="JT98" s="54"/>
      <c r="JU98" s="54"/>
      <c r="JV98" s="54"/>
      <c r="JW98" s="54"/>
      <c r="JX98" s="54"/>
      <c r="JY98" s="54"/>
      <c r="JZ98" s="54"/>
      <c r="KA98" s="54"/>
      <c r="KB98" s="54"/>
      <c r="KC98" s="54"/>
      <c r="KD98" s="54"/>
      <c r="KE98" s="54"/>
      <c r="KF98" s="54"/>
      <c r="KG98" s="54"/>
      <c r="KH98" s="54"/>
      <c r="KI98" s="54"/>
      <c r="KJ98" s="54"/>
      <c r="KK98" s="54"/>
      <c r="KL98" s="54"/>
      <c r="KM98" s="54"/>
      <c r="KN98" s="54"/>
      <c r="KO98" s="54"/>
      <c r="KP98" s="54"/>
      <c r="KQ98" s="54"/>
      <c r="KR98" s="54"/>
      <c r="KS98" s="54"/>
      <c r="KT98" s="54"/>
      <c r="KU98" s="54"/>
      <c r="KV98" s="54"/>
      <c r="KW98" s="54"/>
      <c r="KX98" s="54"/>
      <c r="KY98" s="54"/>
      <c r="KZ98" s="54"/>
      <c r="LA98" s="54"/>
      <c r="LB98" s="54"/>
      <c r="LC98" s="54"/>
      <c r="LD98" s="54"/>
      <c r="LE98" s="54"/>
      <c r="LF98" s="54"/>
      <c r="LG98" s="54"/>
      <c r="LH98" s="54"/>
      <c r="LI98" s="54"/>
      <c r="LJ98" s="54"/>
      <c r="LK98" s="54"/>
      <c r="LL98" s="54"/>
      <c r="LM98" s="54"/>
      <c r="LN98" s="54"/>
      <c r="LO98" s="54"/>
      <c r="LP98" s="54"/>
      <c r="LQ98" s="54"/>
      <c r="LR98" s="54"/>
      <c r="LS98" s="54"/>
      <c r="LT98" s="54"/>
      <c r="LU98" s="54"/>
      <c r="LV98" s="54"/>
      <c r="LW98" s="54"/>
      <c r="LX98" s="54"/>
      <c r="LY98" s="54"/>
      <c r="LZ98" s="54"/>
      <c r="MA98" s="54"/>
      <c r="MB98" s="54"/>
      <c r="MC98" s="54"/>
      <c r="MD98" s="54"/>
      <c r="ME98" s="54"/>
      <c r="MF98" s="54"/>
      <c r="MG98" s="54"/>
      <c r="MH98" s="54"/>
      <c r="MI98" s="54"/>
      <c r="MJ98" s="54"/>
      <c r="MK98" s="54"/>
      <c r="ML98" s="54"/>
      <c r="MM98" s="54"/>
      <c r="MN98" s="54"/>
      <c r="MO98" s="54"/>
      <c r="MP98" s="54"/>
      <c r="MQ98" s="54"/>
      <c r="MR98" s="54"/>
      <c r="MS98" s="54"/>
      <c r="MT98" s="54"/>
      <c r="MU98" s="54"/>
      <c r="MV98" s="54"/>
      <c r="MW98" s="54"/>
      <c r="MX98" s="54"/>
      <c r="MY98" s="54"/>
      <c r="MZ98" s="54"/>
      <c r="NA98" s="54"/>
      <c r="NB98" s="54"/>
      <c r="NC98" s="54"/>
      <c r="ND98" s="54"/>
      <c r="NE98" s="54"/>
      <c r="NF98" s="54"/>
      <c r="NG98" s="54"/>
      <c r="NH98" s="54"/>
      <c r="NI98" s="54"/>
      <c r="NJ98" s="54"/>
      <c r="NK98" s="54"/>
      <c r="NL98" s="54"/>
      <c r="NM98" s="54"/>
      <c r="NN98" s="54"/>
      <c r="NO98" s="54"/>
      <c r="NP98" s="54"/>
      <c r="NQ98" s="54"/>
      <c r="NR98" s="54"/>
      <c r="NS98" s="54"/>
      <c r="NT98" s="54"/>
      <c r="NU98" s="54"/>
      <c r="NV98" s="54"/>
      <c r="NW98" s="54"/>
      <c r="NX98" s="54"/>
      <c r="NY98" s="54"/>
      <c r="NZ98" s="54"/>
      <c r="OA98" s="54"/>
      <c r="OB98" s="54"/>
      <c r="OC98" s="54"/>
      <c r="OD98" s="54"/>
      <c r="OE98" s="54"/>
      <c r="OF98" s="54"/>
      <c r="OG98" s="54"/>
      <c r="OH98" s="54"/>
      <c r="OI98" s="54"/>
      <c r="OJ98" s="54"/>
      <c r="OK98" s="54"/>
      <c r="OL98" s="54"/>
      <c r="OM98" s="54"/>
      <c r="ON98" s="54"/>
      <c r="OO98" s="54"/>
      <c r="OP98" s="54"/>
      <c r="OQ98" s="54"/>
      <c r="OR98" s="54"/>
      <c r="OS98" s="54"/>
      <c r="OT98" s="54"/>
      <c r="OU98" s="54"/>
      <c r="OV98" s="54"/>
      <c r="OW98" s="54"/>
      <c r="OX98" s="54"/>
      <c r="OY98" s="54"/>
      <c r="OZ98" s="54"/>
      <c r="PA98" s="54"/>
      <c r="PB98" s="54"/>
      <c r="PC98" s="54"/>
      <c r="PD98" s="54"/>
      <c r="PE98" s="54"/>
      <c r="PF98" s="54"/>
      <c r="PG98" s="54"/>
      <c r="PH98" s="54"/>
      <c r="PI98" s="54"/>
      <c r="PJ98" s="54"/>
      <c r="PK98" s="54"/>
      <c r="PL98" s="54"/>
      <c r="PM98" s="54"/>
      <c r="PN98" s="54"/>
      <c r="PO98" s="54"/>
      <c r="PP98" s="54"/>
      <c r="PQ98" s="54"/>
      <c r="PR98" s="54"/>
      <c r="PS98" s="54"/>
      <c r="PT98" s="54"/>
      <c r="PU98" s="54"/>
      <c r="PV98" s="54"/>
      <c r="PW98" s="54"/>
      <c r="PX98" s="54"/>
      <c r="PY98" s="54"/>
      <c r="PZ98" s="54"/>
      <c r="QA98" s="54"/>
      <c r="QB98" s="54"/>
      <c r="QC98" s="54"/>
      <c r="QD98" s="54"/>
      <c r="QE98" s="54"/>
      <c r="QF98" s="54"/>
      <c r="QG98" s="54"/>
      <c r="QH98" s="54"/>
      <c r="QI98" s="54"/>
      <c r="QJ98" s="54"/>
      <c r="QK98" s="54"/>
      <c r="QL98" s="54"/>
      <c r="QM98" s="54"/>
      <c r="QN98" s="54"/>
      <c r="QO98" s="54"/>
      <c r="QP98" s="54"/>
      <c r="QQ98" s="54"/>
      <c r="QR98" s="54"/>
      <c r="QS98" s="54"/>
      <c r="QT98" s="54"/>
      <c r="QU98" s="54"/>
      <c r="QV98" s="54"/>
      <c r="QW98" s="54"/>
      <c r="QX98" s="54"/>
      <c r="QY98" s="54"/>
      <c r="QZ98" s="54"/>
      <c r="RA98" s="54"/>
      <c r="RB98" s="54"/>
      <c r="RC98" s="54"/>
      <c r="RD98" s="54"/>
      <c r="RE98" s="54"/>
      <c r="RF98" s="54"/>
      <c r="RG98" s="54"/>
      <c r="RH98" s="54"/>
      <c r="RI98" s="54"/>
      <c r="RJ98" s="54"/>
      <c r="RK98" s="54"/>
      <c r="RL98" s="54"/>
      <c r="RM98" s="54"/>
      <c r="RN98" s="54"/>
      <c r="RO98" s="54"/>
      <c r="RP98" s="54"/>
      <c r="RQ98" s="54"/>
      <c r="RR98" s="54"/>
      <c r="RS98" s="54"/>
      <c r="RT98" s="54"/>
      <c r="RU98" s="54"/>
      <c r="RV98" s="54"/>
      <c r="RW98" s="54"/>
      <c r="RX98" s="54"/>
      <c r="RY98" s="54"/>
      <c r="RZ98" s="54"/>
      <c r="SA98" s="54"/>
      <c r="SB98" s="54"/>
      <c r="SC98" s="54"/>
      <c r="SD98" s="54"/>
      <c r="SE98" s="54"/>
      <c r="SF98" s="54"/>
      <c r="SG98" s="54"/>
      <c r="SH98" s="54"/>
      <c r="SI98" s="54"/>
      <c r="SJ98" s="54"/>
      <c r="SK98" s="54"/>
      <c r="SL98" s="54"/>
      <c r="SM98" s="54"/>
      <c r="SN98" s="54"/>
      <c r="SO98" s="54"/>
      <c r="SP98" s="54"/>
      <c r="SQ98" s="54"/>
      <c r="SR98" s="54"/>
      <c r="SS98" s="54"/>
      <c r="ST98" s="54"/>
      <c r="SU98" s="54"/>
      <c r="SV98" s="54"/>
      <c r="SW98" s="54"/>
      <c r="SX98" s="54"/>
      <c r="SY98" s="54"/>
      <c r="SZ98" s="54"/>
      <c r="TA98" s="54"/>
      <c r="TB98" s="54"/>
      <c r="TC98" s="54"/>
      <c r="TD98" s="54"/>
      <c r="TE98" s="54"/>
      <c r="TF98" s="54"/>
      <c r="TG98" s="54"/>
      <c r="TH98" s="54"/>
      <c r="TI98" s="54"/>
      <c r="TJ98" s="54"/>
      <c r="TK98" s="54"/>
      <c r="TL98" s="54"/>
      <c r="TM98" s="54"/>
      <c r="TN98" s="54"/>
      <c r="TO98" s="54"/>
      <c r="TP98" s="54"/>
      <c r="TQ98" s="54"/>
      <c r="TR98" s="54"/>
      <c r="TS98" s="54"/>
      <c r="TT98" s="54"/>
      <c r="TU98" s="54"/>
      <c r="TV98" s="54"/>
      <c r="TW98" s="54"/>
      <c r="TX98" s="54"/>
      <c r="TY98" s="54"/>
      <c r="TZ98" s="54"/>
      <c r="UA98" s="54"/>
      <c r="UB98" s="54"/>
      <c r="UC98" s="54"/>
      <c r="UD98" s="54"/>
      <c r="UE98" s="54"/>
      <c r="UF98" s="54"/>
      <c r="UG98" s="54"/>
      <c r="UH98" s="54"/>
      <c r="UI98" s="54"/>
      <c r="UJ98" s="54"/>
      <c r="UK98" s="54"/>
      <c r="UL98" s="54"/>
      <c r="UM98" s="54"/>
      <c r="UN98" s="54"/>
      <c r="UO98" s="54"/>
      <c r="UP98" s="54"/>
      <c r="UQ98" s="54"/>
      <c r="UR98" s="54"/>
      <c r="US98" s="54"/>
      <c r="UT98" s="54"/>
      <c r="UU98" s="54"/>
      <c r="UV98" s="54"/>
      <c r="UW98" s="54"/>
      <c r="UX98" s="54"/>
      <c r="UY98" s="54"/>
      <c r="UZ98" s="54"/>
      <c r="VA98" s="54"/>
      <c r="VB98" s="54"/>
      <c r="VC98" s="54"/>
      <c r="VD98" s="54"/>
      <c r="VE98" s="54"/>
      <c r="VF98" s="54"/>
      <c r="VG98" s="54"/>
      <c r="VH98" s="54"/>
      <c r="VI98" s="54"/>
      <c r="VJ98" s="54"/>
      <c r="VK98" s="54"/>
      <c r="VL98" s="54"/>
      <c r="VM98" s="54"/>
      <c r="VN98" s="54"/>
      <c r="VO98" s="54"/>
      <c r="VP98" s="54"/>
      <c r="VQ98" s="54"/>
      <c r="VR98" s="54"/>
      <c r="VS98" s="54"/>
      <c r="VT98" s="54"/>
      <c r="VU98" s="54"/>
      <c r="VV98" s="54"/>
      <c r="VW98" s="54"/>
      <c r="VX98" s="54"/>
      <c r="VY98" s="54"/>
      <c r="VZ98" s="54"/>
      <c r="WA98" s="54"/>
      <c r="WB98" s="54"/>
      <c r="WC98" s="54"/>
      <c r="WD98" s="54"/>
      <c r="WE98" s="54"/>
      <c r="WF98" s="54"/>
      <c r="WG98" s="54"/>
      <c r="WH98" s="54"/>
      <c r="WI98" s="54"/>
      <c r="WJ98" s="54"/>
      <c r="WK98" s="54"/>
      <c r="WL98" s="54"/>
      <c r="WM98" s="54"/>
      <c r="WN98" s="54"/>
      <c r="WO98" s="54"/>
      <c r="WP98" s="54"/>
      <c r="WQ98" s="54"/>
      <c r="WR98" s="54"/>
      <c r="WS98" s="54"/>
      <c r="WT98" s="54"/>
      <c r="WU98" s="54"/>
      <c r="WV98" s="54"/>
      <c r="WW98" s="54"/>
      <c r="WX98" s="54"/>
      <c r="WY98" s="54"/>
      <c r="WZ98" s="54"/>
      <c r="XA98" s="54"/>
      <c r="XB98" s="54"/>
      <c r="XC98" s="54"/>
      <c r="XD98" s="54"/>
      <c r="XE98" s="54"/>
      <c r="XF98" s="54"/>
      <c r="XG98" s="54"/>
      <c r="XH98" s="54"/>
      <c r="XI98" s="54"/>
      <c r="XJ98" s="54"/>
      <c r="XK98" s="54"/>
      <c r="XL98" s="54"/>
      <c r="XM98" s="54"/>
      <c r="XN98" s="54"/>
      <c r="XO98" s="54"/>
      <c r="XP98" s="54"/>
      <c r="XQ98" s="54"/>
      <c r="XR98" s="54"/>
      <c r="XS98" s="54"/>
      <c r="XT98" s="54"/>
      <c r="XU98" s="54"/>
      <c r="XV98" s="54"/>
      <c r="XW98" s="54"/>
      <c r="XX98" s="54"/>
      <c r="XY98" s="54"/>
      <c r="XZ98" s="54"/>
      <c r="YA98" s="54"/>
      <c r="YB98" s="54"/>
      <c r="YC98" s="54"/>
      <c r="YD98" s="54"/>
      <c r="YE98" s="54"/>
      <c r="YF98" s="54"/>
      <c r="YG98" s="54"/>
      <c r="YH98" s="54"/>
      <c r="YI98" s="54"/>
      <c r="YJ98" s="54"/>
      <c r="YK98" s="54"/>
      <c r="YL98" s="54"/>
      <c r="YM98" s="54"/>
      <c r="YN98" s="54"/>
      <c r="YO98" s="54"/>
      <c r="YP98" s="54"/>
      <c r="YQ98" s="54"/>
      <c r="YR98" s="54"/>
      <c r="YS98" s="54"/>
      <c r="YT98" s="54"/>
      <c r="YU98" s="54"/>
      <c r="YV98" s="54"/>
      <c r="YW98" s="54"/>
      <c r="YX98" s="54"/>
      <c r="YY98" s="54"/>
      <c r="YZ98" s="54"/>
      <c r="ZA98" s="54"/>
      <c r="ZB98" s="54"/>
      <c r="ZC98" s="54"/>
      <c r="ZD98" s="54"/>
      <c r="ZE98" s="54"/>
      <c r="ZF98" s="54"/>
      <c r="ZG98" s="54"/>
      <c r="ZH98" s="54"/>
      <c r="ZI98" s="54"/>
      <c r="ZJ98" s="54"/>
      <c r="ZK98" s="54"/>
      <c r="ZL98" s="54"/>
      <c r="ZM98" s="54"/>
      <c r="ZN98" s="54"/>
      <c r="ZO98" s="54"/>
      <c r="ZP98" s="54"/>
      <c r="ZQ98" s="54"/>
      <c r="ZR98" s="54"/>
      <c r="ZS98" s="54"/>
      <c r="ZT98" s="54"/>
      <c r="ZU98" s="54"/>
      <c r="ZV98" s="54"/>
      <c r="ZW98" s="54"/>
      <c r="ZX98" s="54"/>
      <c r="ZY98" s="54"/>
      <c r="ZZ98" s="54"/>
      <c r="AAA98" s="54"/>
      <c r="AAB98" s="54"/>
      <c r="AAC98" s="54"/>
      <c r="AAD98" s="54"/>
      <c r="AAE98" s="54"/>
      <c r="AAF98" s="54"/>
      <c r="AAG98" s="54"/>
      <c r="AAH98" s="54"/>
      <c r="AAI98" s="54"/>
      <c r="AAJ98" s="54"/>
      <c r="AAK98" s="54"/>
      <c r="AAL98" s="54"/>
      <c r="AAM98" s="54"/>
      <c r="AAN98" s="54"/>
      <c r="AAO98" s="54"/>
      <c r="AAP98" s="54"/>
      <c r="AAQ98" s="54"/>
      <c r="AAR98" s="54"/>
      <c r="AAS98" s="54"/>
      <c r="AAT98" s="54"/>
      <c r="AAU98" s="54"/>
      <c r="AAV98" s="54"/>
      <c r="AAW98" s="54"/>
      <c r="AAX98" s="54"/>
      <c r="AAY98" s="54"/>
      <c r="AAZ98" s="54"/>
      <c r="ABA98" s="54"/>
      <c r="ABB98" s="54"/>
      <c r="ABC98" s="54"/>
      <c r="ABD98" s="54"/>
      <c r="ABE98" s="54"/>
      <c r="ABF98" s="54"/>
      <c r="ABG98" s="54"/>
      <c r="ABH98" s="54"/>
      <c r="ABI98" s="54"/>
      <c r="ABJ98" s="54"/>
      <c r="ABK98" s="54"/>
      <c r="ABL98" s="54"/>
      <c r="ABM98" s="54"/>
      <c r="ABN98" s="54"/>
      <c r="ABO98" s="54"/>
      <c r="ABP98" s="54"/>
      <c r="ABQ98" s="54"/>
      <c r="ABR98" s="54"/>
      <c r="ABS98" s="54"/>
      <c r="ABT98" s="54"/>
      <c r="ABU98" s="54"/>
      <c r="ABV98" s="54"/>
      <c r="ABW98" s="54"/>
      <c r="ABX98" s="54"/>
      <c r="ABY98" s="54"/>
      <c r="ABZ98" s="54"/>
      <c r="ACA98" s="54"/>
      <c r="ACB98" s="54"/>
      <c r="ACC98" s="54"/>
      <c r="ACD98" s="54"/>
      <c r="ACE98" s="54"/>
      <c r="ACF98" s="54"/>
      <c r="ACG98" s="54"/>
      <c r="ACH98" s="54"/>
      <c r="ACI98" s="54"/>
      <c r="ACJ98" s="54"/>
      <c r="ACK98" s="54"/>
      <c r="ACL98" s="54"/>
      <c r="ACM98" s="54"/>
      <c r="ACN98" s="54"/>
      <c r="ACO98" s="54"/>
      <c r="ACP98" s="54"/>
      <c r="ACQ98" s="54"/>
      <c r="ACR98" s="54"/>
      <c r="ACS98" s="54"/>
      <c r="ACT98" s="54"/>
      <c r="ACU98" s="54"/>
      <c r="ACV98" s="54"/>
      <c r="ACW98" s="54"/>
      <c r="ACX98" s="54"/>
      <c r="ACY98" s="54"/>
      <c r="ACZ98" s="54"/>
      <c r="ADA98" s="54"/>
      <c r="ADB98" s="54"/>
      <c r="ADC98" s="54"/>
      <c r="ADD98" s="54"/>
      <c r="ADE98" s="54"/>
      <c r="ADF98" s="54"/>
      <c r="ADG98" s="54"/>
      <c r="ADH98" s="54"/>
      <c r="ADI98" s="54"/>
      <c r="ADJ98" s="54"/>
      <c r="ADK98" s="54"/>
      <c r="ADL98" s="54"/>
      <c r="ADM98" s="54"/>
      <c r="ADN98" s="54"/>
      <c r="ADO98" s="54"/>
      <c r="ADP98" s="54"/>
      <c r="ADQ98" s="54"/>
      <c r="ADR98" s="54"/>
      <c r="ADS98" s="54"/>
      <c r="ADT98" s="54"/>
      <c r="ADU98" s="54"/>
      <c r="ADV98" s="54"/>
      <c r="ADW98" s="54"/>
      <c r="ADX98" s="54"/>
      <c r="ADY98" s="54"/>
      <c r="ADZ98" s="54"/>
      <c r="AEA98" s="54"/>
      <c r="AEB98" s="54"/>
      <c r="AEC98" s="54"/>
      <c r="AED98" s="54"/>
      <c r="AEE98" s="54"/>
      <c r="AEF98" s="54"/>
      <c r="AEG98" s="54"/>
      <c r="AEH98" s="54"/>
      <c r="AEI98" s="54"/>
      <c r="AEJ98" s="54"/>
      <c r="AEK98" s="54"/>
      <c r="AEL98" s="54"/>
      <c r="AEM98" s="54"/>
      <c r="AEN98" s="54"/>
      <c r="AEO98" s="54"/>
      <c r="AEP98" s="54"/>
      <c r="AEQ98" s="54"/>
      <c r="AER98" s="54"/>
      <c r="AES98" s="54"/>
      <c r="AET98" s="54"/>
      <c r="AEU98" s="54"/>
      <c r="AEV98" s="54"/>
      <c r="AEW98" s="54"/>
      <c r="AEX98" s="54"/>
      <c r="AEY98" s="54"/>
      <c r="AEZ98" s="54"/>
      <c r="AFA98" s="54"/>
      <c r="AFB98" s="54"/>
      <c r="AFC98" s="54"/>
      <c r="AFD98" s="54"/>
      <c r="AFE98" s="54"/>
      <c r="AFF98" s="54"/>
      <c r="AFG98" s="54"/>
      <c r="AFH98" s="54"/>
      <c r="AFI98" s="54"/>
      <c r="AFJ98" s="54"/>
      <c r="AFK98" s="54"/>
      <c r="AFL98" s="54"/>
      <c r="AFM98" s="54"/>
      <c r="AFN98" s="54"/>
      <c r="AFO98" s="54"/>
      <c r="AFP98" s="54"/>
      <c r="AFQ98" s="54"/>
      <c r="AFR98" s="54"/>
      <c r="AFS98" s="54"/>
      <c r="AFT98" s="54"/>
      <c r="AFU98" s="54"/>
      <c r="AFV98" s="54"/>
      <c r="AFW98" s="54"/>
      <c r="AFX98" s="54"/>
      <c r="AFY98" s="54"/>
      <c r="AFZ98" s="54"/>
      <c r="AGA98" s="54"/>
      <c r="AGB98" s="54"/>
      <c r="AGC98" s="54"/>
      <c r="AGD98" s="54"/>
      <c r="AGE98" s="54"/>
      <c r="AGF98" s="54"/>
      <c r="AGG98" s="54"/>
      <c r="AGH98" s="54"/>
      <c r="AGI98" s="54"/>
      <c r="AGJ98" s="54"/>
      <c r="AGK98" s="54"/>
      <c r="AGL98" s="54"/>
      <c r="AGM98" s="54"/>
      <c r="AGN98" s="54"/>
      <c r="AGO98" s="54"/>
      <c r="AGP98" s="54"/>
      <c r="AGQ98" s="54"/>
      <c r="AGR98" s="54"/>
      <c r="AGS98" s="54"/>
      <c r="AGT98" s="54"/>
      <c r="AGU98" s="54"/>
      <c r="AGV98" s="54"/>
      <c r="AGW98" s="54"/>
      <c r="AGX98" s="54"/>
      <c r="AGY98" s="54"/>
      <c r="AGZ98" s="54"/>
      <c r="AHA98" s="54"/>
      <c r="AHB98" s="54"/>
      <c r="AHC98" s="54"/>
      <c r="AHD98" s="54"/>
      <c r="AHE98" s="54"/>
      <c r="AHF98" s="54"/>
      <c r="AHG98" s="54"/>
      <c r="AHH98" s="54"/>
      <c r="AHI98" s="54"/>
      <c r="AHJ98" s="54"/>
      <c r="AHK98" s="54"/>
      <c r="AHL98" s="54"/>
      <c r="AHM98" s="54"/>
      <c r="AHN98" s="54"/>
      <c r="AHO98" s="54"/>
      <c r="AHP98" s="54"/>
      <c r="AHQ98" s="54"/>
      <c r="AHR98" s="54"/>
      <c r="AHS98" s="54"/>
      <c r="AHT98" s="54"/>
      <c r="AHU98" s="54"/>
      <c r="AHV98" s="54"/>
      <c r="AHW98" s="54"/>
      <c r="AHX98" s="54"/>
      <c r="AHY98" s="54"/>
      <c r="AHZ98" s="54"/>
      <c r="AIA98" s="54"/>
      <c r="AIB98" s="54"/>
      <c r="AIC98" s="54"/>
      <c r="AID98" s="54"/>
      <c r="AIE98" s="54"/>
      <c r="AIF98" s="54"/>
      <c r="AIG98" s="54"/>
      <c r="AIH98" s="54"/>
      <c r="AII98" s="54"/>
      <c r="AIJ98" s="54"/>
      <c r="AIK98" s="54"/>
      <c r="AIL98" s="54"/>
      <c r="AIM98" s="54"/>
      <c r="AIN98" s="54"/>
      <c r="AIO98" s="54"/>
      <c r="AIP98" s="54"/>
      <c r="AIQ98" s="54"/>
      <c r="AIR98" s="54"/>
      <c r="AIS98" s="54"/>
      <c r="AIT98" s="54"/>
      <c r="AIU98" s="54"/>
      <c r="AIV98" s="54"/>
      <c r="AIW98" s="54"/>
      <c r="AIX98" s="54"/>
      <c r="AIY98" s="54"/>
      <c r="AIZ98" s="54"/>
      <c r="AJA98" s="54"/>
      <c r="AJB98" s="54"/>
      <c r="AJC98" s="54"/>
      <c r="AJD98" s="54"/>
      <c r="AJE98" s="54"/>
      <c r="AJF98" s="54"/>
      <c r="AJG98" s="54"/>
      <c r="AJH98" s="54"/>
      <c r="AJI98" s="54"/>
      <c r="AJJ98" s="54"/>
      <c r="AJK98" s="54"/>
      <c r="AJL98" s="54"/>
      <c r="AJM98" s="54"/>
      <c r="AJN98" s="54"/>
      <c r="AJO98" s="54"/>
      <c r="AJP98" s="54"/>
      <c r="AJQ98" s="54"/>
      <c r="AJR98" s="54"/>
      <c r="AJS98" s="54"/>
      <c r="AJT98" s="54"/>
      <c r="AJU98" s="54"/>
      <c r="AJV98" s="54"/>
      <c r="AJW98" s="54"/>
      <c r="AJX98" s="54"/>
      <c r="AJY98" s="54"/>
      <c r="AJZ98" s="54"/>
      <c r="AKA98" s="54"/>
      <c r="AKB98" s="54"/>
      <c r="AKC98" s="54"/>
      <c r="AKD98" s="54"/>
      <c r="AKE98" s="54"/>
      <c r="AKF98" s="54"/>
      <c r="AKG98" s="54"/>
      <c r="AKH98" s="54"/>
      <c r="AKI98" s="54"/>
      <c r="AKJ98" s="54"/>
      <c r="AKK98" s="54"/>
      <c r="AKL98" s="54"/>
      <c r="AKM98" s="54"/>
      <c r="AKN98" s="54"/>
      <c r="AKO98" s="54"/>
      <c r="AKP98" s="54"/>
      <c r="AKQ98" s="54"/>
      <c r="AKR98" s="54"/>
      <c r="AKS98" s="54"/>
      <c r="AKT98" s="54"/>
      <c r="AKU98" s="54"/>
      <c r="AKV98" s="54"/>
      <c r="AKW98" s="54"/>
      <c r="AKX98" s="54"/>
      <c r="AKY98" s="54"/>
      <c r="AKZ98" s="54"/>
      <c r="ALA98" s="54"/>
      <c r="ALB98" s="54"/>
      <c r="ALC98" s="54"/>
      <c r="ALD98" s="54"/>
      <c r="ALE98" s="54"/>
      <c r="ALF98" s="54"/>
      <c r="ALG98" s="54"/>
      <c r="ALH98" s="54"/>
      <c r="ALI98" s="54"/>
      <c r="ALJ98" s="54"/>
      <c r="ALK98" s="54"/>
      <c r="ALL98" s="54"/>
      <c r="ALM98" s="54"/>
      <c r="ALN98" s="54"/>
      <c r="ALO98" s="54"/>
      <c r="ALP98" s="54"/>
      <c r="ALQ98" s="54"/>
      <c r="ALR98" s="54"/>
      <c r="ALS98" s="54"/>
      <c r="ALT98" s="54"/>
      <c r="ALU98" s="54"/>
      <c r="ALV98" s="54"/>
      <c r="ALW98" s="54"/>
      <c r="ALX98" s="54"/>
      <c r="ALY98" s="54"/>
      <c r="ALZ98" s="54"/>
      <c r="AMA98" s="54"/>
      <c r="AMB98" s="54"/>
      <c r="AMC98" s="54"/>
      <c r="AMD98" s="54"/>
      <c r="AME98" s="54"/>
      <c r="AMF98" s="54"/>
      <c r="AMG98" s="54"/>
      <c r="AMH98" s="54"/>
      <c r="AMI98" s="54"/>
      <c r="AMJ98" s="54"/>
      <c r="AMK98" s="54"/>
      <c r="AML98" s="54"/>
      <c r="AMM98" s="54"/>
      <c r="AMN98" s="54"/>
      <c r="AMO98" s="54"/>
      <c r="AMP98" s="54"/>
      <c r="AMQ98" s="54"/>
      <c r="AMR98" s="54"/>
      <c r="AMS98" s="54"/>
      <c r="AMT98" s="54"/>
      <c r="AMU98" s="54"/>
      <c r="AMV98" s="54"/>
      <c r="AMW98" s="54"/>
      <c r="AMX98" s="54"/>
      <c r="AMY98" s="54"/>
      <c r="AMZ98" s="54"/>
      <c r="ANA98" s="54"/>
      <c r="ANB98" s="54"/>
      <c r="ANC98" s="54"/>
      <c r="AND98" s="54"/>
      <c r="ANE98" s="54"/>
      <c r="ANF98" s="54"/>
      <c r="ANG98" s="54"/>
      <c r="ANH98" s="54"/>
      <c r="ANI98" s="54"/>
      <c r="ANJ98" s="54"/>
      <c r="ANK98" s="54"/>
      <c r="ANL98" s="54"/>
      <c r="ANM98" s="54"/>
      <c r="ANN98" s="54"/>
      <c r="ANO98" s="54"/>
      <c r="ANP98" s="54"/>
      <c r="ANQ98" s="54"/>
      <c r="ANR98" s="54"/>
      <c r="ANS98" s="54"/>
      <c r="ANT98" s="54"/>
      <c r="ANU98" s="54"/>
      <c r="ANV98" s="54"/>
      <c r="ANW98" s="54"/>
      <c r="ANX98" s="54"/>
      <c r="ANY98" s="54"/>
      <c r="ANZ98" s="54"/>
      <c r="AOA98" s="54"/>
      <c r="AOB98" s="54"/>
      <c r="AOC98" s="54"/>
      <c r="AOD98" s="54"/>
      <c r="AOE98" s="54"/>
      <c r="AOF98" s="54"/>
      <c r="AOG98" s="54"/>
      <c r="AOH98" s="54"/>
      <c r="AOI98" s="54"/>
      <c r="AOJ98" s="54"/>
      <c r="AOK98" s="54"/>
      <c r="AOL98" s="54"/>
      <c r="AOM98" s="54"/>
      <c r="AON98" s="54"/>
      <c r="AOO98" s="54"/>
      <c r="AOP98" s="54"/>
      <c r="AOQ98" s="54"/>
      <c r="AOR98" s="54"/>
      <c r="AOS98" s="54"/>
      <c r="AOT98" s="54"/>
      <c r="AOU98" s="54"/>
      <c r="AOV98" s="54"/>
      <c r="AOW98" s="54"/>
      <c r="AOX98" s="54"/>
      <c r="AOY98" s="54"/>
      <c r="AOZ98" s="54"/>
      <c r="APA98" s="54"/>
      <c r="APB98" s="54"/>
      <c r="APC98" s="54"/>
      <c r="APD98" s="54"/>
      <c r="APE98" s="54"/>
      <c r="APF98" s="54"/>
      <c r="APG98" s="54"/>
      <c r="APH98" s="54"/>
      <c r="API98" s="54"/>
      <c r="APJ98" s="54"/>
      <c r="APK98" s="54"/>
      <c r="APL98" s="54"/>
      <c r="APM98" s="54"/>
      <c r="APN98" s="54"/>
      <c r="APO98" s="54"/>
      <c r="APP98" s="54"/>
      <c r="APQ98" s="54"/>
      <c r="APR98" s="54"/>
      <c r="APS98" s="54"/>
      <c r="APT98" s="54"/>
      <c r="APU98" s="54"/>
      <c r="APV98" s="54"/>
      <c r="APW98" s="54"/>
      <c r="APX98" s="54"/>
      <c r="APY98" s="54"/>
      <c r="APZ98" s="54"/>
      <c r="AQA98" s="54"/>
      <c r="AQB98" s="54"/>
      <c r="AQC98" s="54"/>
      <c r="AQD98" s="54"/>
      <c r="AQE98" s="54"/>
      <c r="AQF98" s="54"/>
      <c r="AQG98" s="54"/>
      <c r="AQH98" s="54"/>
      <c r="AQI98" s="54"/>
      <c r="AQJ98" s="54"/>
      <c r="AQK98" s="54"/>
      <c r="AQL98" s="54"/>
      <c r="AQM98" s="54"/>
      <c r="AQN98" s="54"/>
      <c r="AQO98" s="54"/>
      <c r="AQP98" s="54"/>
      <c r="AQQ98" s="54"/>
      <c r="AQR98" s="54"/>
      <c r="AQS98" s="54"/>
      <c r="AQT98" s="54"/>
      <c r="AQU98" s="54"/>
      <c r="AQV98" s="54"/>
      <c r="AQW98" s="54"/>
      <c r="AQX98" s="54"/>
      <c r="AQY98" s="54"/>
      <c r="AQZ98" s="54"/>
      <c r="ARA98" s="54"/>
      <c r="ARB98" s="54"/>
      <c r="ARC98" s="54"/>
      <c r="ARD98" s="54"/>
      <c r="ARE98" s="54"/>
      <c r="ARF98" s="54"/>
      <c r="ARG98" s="54"/>
      <c r="ARH98" s="54"/>
      <c r="ARI98" s="54"/>
      <c r="ARJ98" s="54"/>
      <c r="ARK98" s="54"/>
      <c r="ARL98" s="54"/>
      <c r="ARM98" s="54"/>
      <c r="ARN98" s="54"/>
      <c r="ARO98" s="54"/>
      <c r="ARP98" s="54"/>
      <c r="ARQ98" s="54"/>
      <c r="ARR98" s="54"/>
      <c r="ARS98" s="54"/>
      <c r="ART98" s="54"/>
      <c r="ARU98" s="54"/>
      <c r="ARV98" s="54"/>
      <c r="ARW98" s="54"/>
      <c r="ARX98" s="54"/>
      <c r="ARY98" s="54"/>
      <c r="ARZ98" s="54"/>
      <c r="ASA98" s="54"/>
      <c r="ASB98" s="54"/>
      <c r="ASC98" s="54"/>
      <c r="ASD98" s="54"/>
      <c r="ASE98" s="54"/>
      <c r="ASF98" s="54"/>
      <c r="ASG98" s="54"/>
      <c r="ASH98" s="54"/>
      <c r="ASI98" s="54"/>
      <c r="ASJ98" s="54"/>
      <c r="ASK98" s="54"/>
      <c r="ASL98" s="54"/>
      <c r="ASM98" s="54"/>
      <c r="ASN98" s="54"/>
      <c r="ASO98" s="54"/>
      <c r="ASP98" s="54"/>
      <c r="ASQ98" s="54"/>
      <c r="ASR98" s="54"/>
      <c r="ASS98" s="54"/>
      <c r="AST98" s="54"/>
      <c r="ASU98" s="54"/>
      <c r="ASV98" s="54"/>
      <c r="ASW98" s="54"/>
      <c r="ASX98" s="54"/>
      <c r="ASY98" s="54"/>
      <c r="ASZ98" s="54"/>
      <c r="ATA98" s="54"/>
      <c r="ATB98" s="54"/>
      <c r="ATC98" s="54"/>
      <c r="ATD98" s="54"/>
      <c r="ATE98" s="54"/>
      <c r="ATF98" s="54"/>
      <c r="ATG98" s="54"/>
      <c r="ATH98" s="54"/>
      <c r="ATI98" s="54"/>
      <c r="ATJ98" s="54"/>
      <c r="ATK98" s="54"/>
      <c r="ATL98" s="54"/>
      <c r="ATM98" s="54"/>
      <c r="ATN98" s="54"/>
      <c r="ATO98" s="54"/>
      <c r="ATP98" s="54"/>
      <c r="ATQ98" s="54"/>
      <c r="ATR98" s="54"/>
      <c r="ATS98" s="54"/>
      <c r="ATT98" s="54"/>
      <c r="ATU98" s="54"/>
      <c r="ATV98" s="54"/>
      <c r="ATW98" s="54"/>
      <c r="ATX98" s="54"/>
      <c r="ATY98" s="54"/>
      <c r="ATZ98" s="54"/>
      <c r="AUA98" s="54"/>
      <c r="AUB98" s="54"/>
      <c r="AUC98" s="54"/>
      <c r="AUD98" s="54"/>
      <c r="AUE98" s="54"/>
      <c r="AUF98" s="54"/>
      <c r="AUG98" s="54"/>
      <c r="AUH98" s="54"/>
      <c r="AUI98" s="54"/>
      <c r="AUJ98" s="54"/>
      <c r="AUK98" s="54"/>
      <c r="AUL98" s="54"/>
      <c r="AUM98" s="54"/>
      <c r="AUN98" s="54"/>
      <c r="AUO98" s="54"/>
      <c r="AUP98" s="54"/>
      <c r="AUQ98" s="54"/>
      <c r="AUR98" s="54"/>
      <c r="AUS98" s="54"/>
      <c r="AUT98" s="54"/>
      <c r="AUU98" s="54"/>
      <c r="AUV98" s="54"/>
      <c r="AUW98" s="54"/>
      <c r="AUX98" s="54"/>
      <c r="AUY98" s="54"/>
      <c r="AUZ98" s="54"/>
      <c r="AVA98" s="54"/>
      <c r="AVB98" s="54"/>
      <c r="AVC98" s="54"/>
      <c r="AVD98" s="54"/>
      <c r="AVE98" s="54"/>
      <c r="AVF98" s="54"/>
      <c r="AVG98" s="54"/>
      <c r="AVH98" s="54"/>
      <c r="AVI98" s="54"/>
      <c r="AVJ98" s="54"/>
      <c r="AVK98" s="54"/>
      <c r="AVL98" s="54"/>
      <c r="AVM98" s="54"/>
      <c r="AVN98" s="54"/>
      <c r="AVO98" s="54"/>
      <c r="AVP98" s="54"/>
      <c r="AVQ98" s="54"/>
      <c r="AVR98" s="54"/>
      <c r="AVS98" s="54"/>
      <c r="AVT98" s="54"/>
      <c r="AVU98" s="54"/>
      <c r="AVV98" s="54"/>
      <c r="AVW98" s="54"/>
      <c r="AVX98" s="54"/>
      <c r="AVY98" s="54"/>
      <c r="AVZ98" s="54"/>
      <c r="AWA98" s="54"/>
      <c r="AWB98" s="54"/>
      <c r="AWC98" s="54"/>
      <c r="AWD98" s="54"/>
      <c r="AWE98" s="54"/>
      <c r="AWF98" s="54"/>
      <c r="AWG98" s="54"/>
      <c r="AWH98" s="54"/>
      <c r="AWI98" s="54"/>
      <c r="AWJ98" s="54"/>
      <c r="AWK98" s="54"/>
      <c r="AWL98" s="54"/>
      <c r="AWM98" s="54"/>
      <c r="AWN98" s="54"/>
      <c r="AWO98" s="54"/>
      <c r="AWP98" s="54"/>
      <c r="AWQ98" s="54"/>
      <c r="AWR98" s="54"/>
      <c r="AWS98" s="54"/>
      <c r="AWT98" s="54"/>
      <c r="AWU98" s="54"/>
      <c r="AWV98" s="54"/>
      <c r="AWW98" s="54"/>
      <c r="AWX98" s="54"/>
      <c r="AWY98" s="54"/>
      <c r="AWZ98" s="54"/>
      <c r="AXA98" s="54"/>
      <c r="AXB98" s="54"/>
      <c r="AXC98" s="54"/>
      <c r="AXD98" s="54"/>
      <c r="AXE98" s="54"/>
      <c r="AXF98" s="54"/>
      <c r="AXG98" s="54"/>
      <c r="AXH98" s="54"/>
      <c r="AXI98" s="54"/>
      <c r="AXJ98" s="54"/>
      <c r="AXK98" s="54"/>
      <c r="AXL98" s="54"/>
      <c r="AXM98" s="54"/>
      <c r="AXN98" s="54"/>
      <c r="AXO98" s="54"/>
      <c r="AXP98" s="54"/>
      <c r="AXQ98" s="54"/>
      <c r="AXR98" s="54"/>
      <c r="AXS98" s="54"/>
      <c r="AXT98" s="54"/>
      <c r="AXU98" s="54"/>
      <c r="AXV98" s="54"/>
      <c r="AXW98" s="54"/>
      <c r="AXX98" s="54"/>
      <c r="AXY98" s="54"/>
      <c r="AXZ98" s="54"/>
      <c r="AYA98" s="54"/>
      <c r="AYB98" s="54"/>
      <c r="AYC98" s="54"/>
      <c r="AYD98" s="54"/>
      <c r="AYE98" s="54"/>
      <c r="AYF98" s="54"/>
      <c r="AYG98" s="54"/>
      <c r="AYH98" s="54"/>
      <c r="AYI98" s="54"/>
      <c r="AYJ98" s="54"/>
      <c r="AYK98" s="54"/>
      <c r="AYL98" s="54"/>
      <c r="AYM98" s="54"/>
      <c r="AYN98" s="54"/>
      <c r="AYO98" s="54"/>
      <c r="AYP98" s="54"/>
      <c r="AYQ98" s="54"/>
      <c r="AYR98" s="54"/>
      <c r="AYS98" s="54"/>
      <c r="AYT98" s="54"/>
      <c r="AYU98" s="54"/>
      <c r="AYV98" s="54"/>
      <c r="AYW98" s="54"/>
      <c r="AYX98" s="54"/>
      <c r="AYY98" s="54"/>
      <c r="AYZ98" s="54"/>
      <c r="AZA98" s="54"/>
      <c r="AZB98" s="54"/>
      <c r="AZC98" s="54"/>
      <c r="AZD98" s="54"/>
      <c r="AZE98" s="54"/>
      <c r="AZF98" s="54"/>
      <c r="AZG98" s="54"/>
      <c r="AZH98" s="54"/>
      <c r="AZI98" s="54"/>
      <c r="AZJ98" s="54"/>
      <c r="AZK98" s="54"/>
      <c r="AZL98" s="54"/>
      <c r="AZM98" s="54"/>
      <c r="AZN98" s="54"/>
      <c r="AZO98" s="54"/>
      <c r="AZP98" s="54"/>
      <c r="AZQ98" s="54"/>
      <c r="AZR98" s="54"/>
      <c r="AZS98" s="54"/>
      <c r="AZT98" s="54"/>
      <c r="AZU98" s="54"/>
      <c r="AZV98" s="54"/>
      <c r="AZW98" s="54"/>
      <c r="AZX98" s="54"/>
      <c r="AZY98" s="54"/>
      <c r="AZZ98" s="54"/>
      <c r="BAA98" s="54"/>
      <c r="BAB98" s="54"/>
      <c r="BAC98" s="54"/>
      <c r="BAD98" s="54"/>
      <c r="BAE98" s="54"/>
      <c r="BAF98" s="54"/>
      <c r="BAG98" s="54"/>
      <c r="BAH98" s="54"/>
      <c r="BAI98" s="54"/>
      <c r="BAJ98" s="54"/>
      <c r="BAK98" s="54"/>
      <c r="BAL98" s="54"/>
      <c r="BAM98" s="54"/>
      <c r="BAN98" s="54"/>
      <c r="BAO98" s="54"/>
      <c r="BAP98" s="54"/>
      <c r="BAQ98" s="54"/>
      <c r="BAR98" s="54"/>
      <c r="BAS98" s="54"/>
      <c r="BAT98" s="54"/>
      <c r="BAU98" s="54"/>
      <c r="BAV98" s="54"/>
      <c r="BAW98" s="54"/>
      <c r="BAX98" s="54"/>
      <c r="BAY98" s="54"/>
      <c r="BAZ98" s="54"/>
      <c r="BBA98" s="54"/>
      <c r="BBB98" s="54"/>
      <c r="BBC98" s="54"/>
      <c r="BBD98" s="54"/>
      <c r="BBE98" s="54"/>
      <c r="BBF98" s="54"/>
      <c r="BBG98" s="54"/>
      <c r="BBH98" s="54"/>
      <c r="BBI98" s="54"/>
      <c r="BBJ98" s="54"/>
      <c r="BBK98" s="54"/>
      <c r="BBL98" s="54"/>
      <c r="BBM98" s="54"/>
      <c r="BBN98" s="54"/>
      <c r="BBO98" s="54"/>
      <c r="BBP98" s="54"/>
      <c r="BBQ98" s="54"/>
      <c r="BBR98" s="54"/>
      <c r="BBS98" s="54"/>
      <c r="BBT98" s="54"/>
      <c r="BBU98" s="54"/>
      <c r="BBV98" s="54"/>
      <c r="BBW98" s="54"/>
      <c r="BBX98" s="54"/>
      <c r="BBY98" s="54"/>
      <c r="BBZ98" s="54"/>
      <c r="BCA98" s="54"/>
      <c r="BCB98" s="54"/>
      <c r="BCC98" s="54"/>
      <c r="BCD98" s="54"/>
      <c r="BCE98" s="54"/>
      <c r="BCF98" s="54"/>
      <c r="BCG98" s="54"/>
      <c r="BCH98" s="54"/>
      <c r="BCI98" s="54"/>
      <c r="BCJ98" s="54"/>
      <c r="BCK98" s="54"/>
      <c r="BCL98" s="54"/>
      <c r="BCM98" s="54"/>
      <c r="BCN98" s="54"/>
      <c r="BCO98" s="54"/>
      <c r="BCP98" s="54"/>
      <c r="BCQ98" s="54"/>
      <c r="BCR98" s="54"/>
      <c r="BCS98" s="54"/>
      <c r="BCT98" s="54"/>
      <c r="BCU98" s="54"/>
      <c r="BCV98" s="54"/>
      <c r="BCW98" s="54"/>
      <c r="BCX98" s="54"/>
      <c r="BCY98" s="54"/>
      <c r="BCZ98" s="54"/>
      <c r="BDA98" s="54"/>
      <c r="BDB98" s="54"/>
      <c r="BDC98" s="54"/>
      <c r="BDD98" s="54"/>
      <c r="BDE98" s="54"/>
      <c r="BDF98" s="54"/>
      <c r="BDG98" s="54"/>
      <c r="BDH98" s="54"/>
      <c r="BDI98" s="54"/>
      <c r="BDJ98" s="54"/>
      <c r="BDK98" s="54"/>
      <c r="BDL98" s="54"/>
      <c r="BDM98" s="54"/>
      <c r="BDN98" s="54"/>
      <c r="BDO98" s="54"/>
      <c r="BDP98" s="54"/>
      <c r="BDQ98" s="54"/>
      <c r="BDR98" s="54"/>
      <c r="BDS98" s="54"/>
      <c r="BDT98" s="54"/>
      <c r="BDU98" s="54"/>
      <c r="BDV98" s="54"/>
      <c r="BDW98" s="54"/>
      <c r="BDX98" s="54"/>
      <c r="BDY98" s="54"/>
      <c r="BDZ98" s="54"/>
      <c r="BEA98" s="54"/>
      <c r="BEB98" s="54"/>
      <c r="BEC98" s="54"/>
      <c r="BED98" s="54"/>
      <c r="BEE98" s="54"/>
      <c r="BEF98" s="54"/>
      <c r="BEG98" s="54"/>
      <c r="BEH98" s="54"/>
      <c r="BEI98" s="54"/>
      <c r="BEJ98" s="54"/>
      <c r="BEK98" s="54"/>
      <c r="BEL98" s="54"/>
      <c r="BEM98" s="54"/>
      <c r="BEN98" s="54"/>
      <c r="BEO98" s="54"/>
      <c r="BEP98" s="54"/>
      <c r="BEQ98" s="54"/>
      <c r="BER98" s="54"/>
      <c r="BES98" s="54"/>
      <c r="BET98" s="54"/>
      <c r="BEU98" s="54"/>
      <c r="BEV98" s="54"/>
      <c r="BEW98" s="54"/>
      <c r="BEX98" s="54"/>
      <c r="BEY98" s="54"/>
      <c r="BEZ98" s="54"/>
      <c r="BFA98" s="54"/>
      <c r="BFB98" s="54"/>
      <c r="BFC98" s="54"/>
      <c r="BFD98" s="54"/>
      <c r="BFE98" s="54"/>
      <c r="BFF98" s="54"/>
      <c r="BFG98" s="54"/>
      <c r="BFH98" s="54"/>
      <c r="BFI98" s="54"/>
      <c r="BFJ98" s="54"/>
      <c r="BFK98" s="54"/>
      <c r="BFL98" s="54"/>
      <c r="BFM98" s="54"/>
      <c r="BFN98" s="54"/>
      <c r="BFO98" s="54"/>
      <c r="BFP98" s="54"/>
      <c r="BFQ98" s="54"/>
      <c r="BFR98" s="54"/>
      <c r="BFS98" s="54"/>
      <c r="BFT98" s="54"/>
      <c r="BFU98" s="54"/>
      <c r="BFV98" s="54"/>
      <c r="BFW98" s="54"/>
      <c r="BFX98" s="54"/>
      <c r="BFY98" s="54"/>
      <c r="BFZ98" s="54"/>
      <c r="BGA98" s="54"/>
      <c r="BGB98" s="54"/>
      <c r="BGC98" s="54"/>
      <c r="BGD98" s="54"/>
      <c r="BGE98" s="54"/>
      <c r="BGF98" s="54"/>
      <c r="BGG98" s="54"/>
      <c r="BGH98" s="54"/>
      <c r="BGI98" s="54"/>
      <c r="BGJ98" s="54"/>
      <c r="BGK98" s="54"/>
      <c r="BGL98" s="54"/>
      <c r="BGM98" s="54"/>
      <c r="BGN98" s="54"/>
      <c r="BGO98" s="54"/>
      <c r="BGP98" s="54"/>
      <c r="BGQ98" s="54"/>
      <c r="BGR98" s="54"/>
      <c r="BGS98" s="54"/>
      <c r="BGT98" s="54"/>
      <c r="BGU98" s="54"/>
      <c r="BGV98" s="54"/>
      <c r="BGW98" s="54"/>
      <c r="BGX98" s="54"/>
      <c r="BGY98" s="54"/>
      <c r="BGZ98" s="54"/>
      <c r="BHA98" s="54"/>
      <c r="BHB98" s="54"/>
      <c r="BHC98" s="54"/>
      <c r="BHD98" s="54"/>
      <c r="BHE98" s="54"/>
      <c r="BHF98" s="54"/>
      <c r="BHG98" s="54"/>
      <c r="BHH98" s="54"/>
      <c r="BHI98" s="54"/>
      <c r="BHJ98" s="54"/>
      <c r="BHK98" s="54"/>
      <c r="BHL98" s="54"/>
      <c r="BHM98" s="54"/>
      <c r="BHN98" s="54"/>
      <c r="BHO98" s="54"/>
      <c r="BHP98" s="54"/>
      <c r="BHQ98" s="54"/>
      <c r="BHR98" s="54"/>
      <c r="BHS98" s="54"/>
      <c r="BHT98" s="54"/>
      <c r="BHU98" s="54"/>
      <c r="BHV98" s="54"/>
      <c r="BHW98" s="54"/>
      <c r="BHX98" s="54"/>
      <c r="BHY98" s="54"/>
      <c r="BHZ98" s="54"/>
      <c r="BIA98" s="54"/>
      <c r="BIB98" s="54"/>
      <c r="BIC98" s="54"/>
      <c r="BID98" s="54"/>
      <c r="BIE98" s="54"/>
      <c r="BIF98" s="54"/>
      <c r="BIG98" s="54"/>
      <c r="BIH98" s="54"/>
      <c r="BII98" s="54"/>
      <c r="BIJ98" s="54"/>
      <c r="BIK98" s="54"/>
      <c r="BIL98" s="54"/>
      <c r="BIM98" s="54"/>
      <c r="BIN98" s="54"/>
      <c r="BIO98" s="54"/>
      <c r="BIP98" s="54"/>
      <c r="BIQ98" s="54"/>
      <c r="BIR98" s="54"/>
      <c r="BIS98" s="54"/>
      <c r="BIT98" s="54"/>
      <c r="BIU98" s="54"/>
      <c r="BIV98" s="54"/>
      <c r="BIW98" s="54"/>
      <c r="BIX98" s="54"/>
      <c r="BIY98" s="54"/>
      <c r="BIZ98" s="54"/>
      <c r="BJA98" s="54"/>
      <c r="BJB98" s="54"/>
      <c r="BJC98" s="54"/>
      <c r="BJD98" s="54"/>
      <c r="BJE98" s="54"/>
      <c r="BJF98" s="54"/>
      <c r="BJG98" s="54"/>
      <c r="BJH98" s="54"/>
      <c r="BJI98" s="54"/>
      <c r="BJJ98" s="54"/>
      <c r="BJK98" s="54"/>
      <c r="BJL98" s="54"/>
      <c r="BJM98" s="54"/>
      <c r="BJN98" s="54"/>
      <c r="BJO98" s="54"/>
      <c r="BJP98" s="54"/>
      <c r="BJQ98" s="54"/>
      <c r="BJR98" s="54"/>
      <c r="BJS98" s="54"/>
      <c r="BJT98" s="54"/>
      <c r="BJU98" s="54"/>
      <c r="BJV98" s="54"/>
      <c r="BJW98" s="54"/>
      <c r="BJX98" s="54"/>
      <c r="BJY98" s="54"/>
      <c r="BJZ98" s="54"/>
      <c r="BKA98" s="54"/>
      <c r="BKB98" s="54"/>
      <c r="BKC98" s="54"/>
      <c r="BKD98" s="54"/>
      <c r="BKE98" s="54"/>
      <c r="BKF98" s="54"/>
      <c r="BKG98" s="54"/>
      <c r="BKH98" s="54"/>
      <c r="BKI98" s="54"/>
      <c r="BKJ98" s="54"/>
      <c r="BKK98" s="54"/>
      <c r="BKL98" s="54"/>
      <c r="BKM98" s="54"/>
      <c r="BKN98" s="54"/>
      <c r="BKO98" s="54"/>
      <c r="BKP98" s="54"/>
      <c r="BKQ98" s="54"/>
      <c r="BKR98" s="54"/>
      <c r="BKS98" s="54"/>
      <c r="BKT98" s="54"/>
      <c r="BKU98" s="54"/>
      <c r="BKV98" s="54"/>
      <c r="BKW98" s="54"/>
      <c r="BKX98" s="54"/>
      <c r="BKY98" s="54"/>
      <c r="BKZ98" s="54"/>
      <c r="BLA98" s="54"/>
      <c r="BLB98" s="54"/>
      <c r="BLC98" s="54"/>
      <c r="BLD98" s="54"/>
      <c r="BLE98" s="54"/>
      <c r="BLF98" s="54"/>
      <c r="BLG98" s="54"/>
      <c r="BLH98" s="54"/>
      <c r="BLI98" s="54"/>
      <c r="BLJ98" s="54"/>
      <c r="BLK98" s="54"/>
      <c r="BLL98" s="54"/>
      <c r="BLM98" s="54"/>
      <c r="BLN98" s="54"/>
      <c r="BLO98" s="54"/>
      <c r="BLP98" s="54"/>
      <c r="BLQ98" s="54"/>
      <c r="BLR98" s="54"/>
      <c r="BLS98" s="54"/>
      <c r="BLT98" s="54"/>
      <c r="BLU98" s="54"/>
      <c r="BLV98" s="54"/>
      <c r="BLW98" s="54"/>
      <c r="BLX98" s="54"/>
      <c r="BLY98" s="54"/>
      <c r="BLZ98" s="54"/>
      <c r="BMA98" s="54"/>
      <c r="BMB98" s="54"/>
      <c r="BMC98" s="54"/>
      <c r="BMD98" s="54"/>
      <c r="BME98" s="54"/>
      <c r="BMF98" s="54"/>
      <c r="BMG98" s="54"/>
      <c r="BMH98" s="54"/>
      <c r="BMI98" s="54"/>
      <c r="BMJ98" s="54"/>
      <c r="BMK98" s="54"/>
      <c r="BML98" s="54"/>
      <c r="BMM98" s="54"/>
      <c r="BMN98" s="54"/>
      <c r="BMO98" s="54"/>
      <c r="BMP98" s="54"/>
      <c r="BMQ98" s="54"/>
      <c r="BMR98" s="54"/>
      <c r="BMS98" s="54"/>
      <c r="BMT98" s="54"/>
      <c r="BMU98" s="54"/>
      <c r="BMV98" s="54"/>
      <c r="BMW98" s="54"/>
      <c r="BMX98" s="54"/>
      <c r="BMY98" s="54"/>
      <c r="BMZ98" s="54"/>
      <c r="BNA98" s="54"/>
      <c r="BNB98" s="54"/>
      <c r="BNC98" s="54"/>
      <c r="BND98" s="54"/>
      <c r="BNE98" s="54"/>
      <c r="BNF98" s="54"/>
      <c r="BNG98" s="54"/>
      <c r="BNH98" s="54"/>
      <c r="BNI98" s="54"/>
      <c r="BNJ98" s="54"/>
      <c r="BNK98" s="54"/>
      <c r="BNL98" s="54"/>
      <c r="BNM98" s="54"/>
      <c r="BNN98" s="54"/>
      <c r="BNO98" s="54"/>
      <c r="BNP98" s="54"/>
      <c r="BNQ98" s="54"/>
      <c r="BNR98" s="54"/>
      <c r="BNS98" s="54"/>
      <c r="BNT98" s="54"/>
      <c r="BNU98" s="54"/>
      <c r="BNV98" s="54"/>
      <c r="BNW98" s="54"/>
      <c r="BNX98" s="54"/>
      <c r="BNY98" s="54"/>
      <c r="BNZ98" s="54"/>
      <c r="BOA98" s="54"/>
      <c r="BOB98" s="54"/>
      <c r="BOC98" s="54"/>
      <c r="BOD98" s="54"/>
      <c r="BOE98" s="54"/>
      <c r="BOF98" s="54"/>
      <c r="BOG98" s="54"/>
      <c r="BOH98" s="54"/>
      <c r="BOI98" s="54"/>
      <c r="BOJ98" s="54"/>
      <c r="BOK98" s="54"/>
      <c r="BOL98" s="54"/>
      <c r="BOM98" s="54"/>
      <c r="BON98" s="54"/>
      <c r="BOO98" s="54"/>
      <c r="BOP98" s="54"/>
      <c r="BOQ98" s="54"/>
      <c r="BOR98" s="54"/>
      <c r="BOS98" s="54"/>
      <c r="BOT98" s="54"/>
      <c r="BOU98" s="54"/>
      <c r="BOV98" s="54"/>
      <c r="BOW98" s="54"/>
      <c r="BOX98" s="54"/>
      <c r="BOY98" s="54"/>
      <c r="BOZ98" s="54"/>
      <c r="BPA98" s="54"/>
      <c r="BPB98" s="54"/>
      <c r="BPC98" s="54"/>
      <c r="BPD98" s="54"/>
      <c r="BPE98" s="54"/>
      <c r="BPF98" s="54"/>
      <c r="BPG98" s="54"/>
      <c r="BPH98" s="54"/>
      <c r="BPI98" s="54"/>
      <c r="BPJ98" s="54"/>
      <c r="BPK98" s="54"/>
      <c r="BPL98" s="54"/>
      <c r="BPM98" s="54"/>
      <c r="BPN98" s="54"/>
      <c r="BPO98" s="54"/>
      <c r="BPP98" s="54"/>
      <c r="BPQ98" s="54"/>
      <c r="BPR98" s="54"/>
      <c r="BPS98" s="54"/>
      <c r="BPT98" s="54"/>
      <c r="BPU98" s="54"/>
      <c r="BPV98" s="54"/>
      <c r="BPW98" s="54"/>
      <c r="BPX98" s="54"/>
      <c r="BPY98" s="54"/>
      <c r="BPZ98" s="54"/>
      <c r="BQA98" s="54"/>
      <c r="BQB98" s="54"/>
      <c r="BQC98" s="54"/>
      <c r="BQD98" s="54"/>
      <c r="BQE98" s="54"/>
      <c r="BQF98" s="54"/>
      <c r="BQG98" s="54"/>
      <c r="BQH98" s="54"/>
      <c r="BQI98" s="54"/>
      <c r="BQJ98" s="54"/>
      <c r="BQK98" s="54"/>
      <c r="BQL98" s="54"/>
      <c r="BQM98" s="54"/>
      <c r="BQN98" s="54"/>
      <c r="BQO98" s="54"/>
      <c r="BQP98" s="54"/>
      <c r="BQQ98" s="54"/>
      <c r="BQR98" s="54"/>
      <c r="BQS98" s="54"/>
      <c r="BQT98" s="54"/>
      <c r="BQU98" s="54"/>
      <c r="BQV98" s="54"/>
      <c r="BQW98" s="54"/>
      <c r="BQX98" s="54"/>
      <c r="BQY98" s="54"/>
      <c r="BQZ98" s="54"/>
      <c r="BRA98" s="54"/>
      <c r="BRB98" s="54"/>
      <c r="BRC98" s="54"/>
      <c r="BRD98" s="54"/>
      <c r="BRE98" s="54"/>
      <c r="BRF98" s="54"/>
      <c r="BRG98" s="54"/>
      <c r="BRH98" s="54"/>
      <c r="BRI98" s="54"/>
      <c r="BRJ98" s="54"/>
      <c r="BRK98" s="54"/>
      <c r="BRL98" s="54"/>
      <c r="BRM98" s="54"/>
      <c r="BRN98" s="54"/>
      <c r="BRO98" s="54"/>
      <c r="BRP98" s="54"/>
      <c r="BRQ98" s="54"/>
      <c r="BRR98" s="54"/>
      <c r="BRS98" s="54"/>
      <c r="BRT98" s="54"/>
      <c r="BRU98" s="54"/>
      <c r="BRV98" s="54"/>
      <c r="BRW98" s="54"/>
      <c r="BRX98" s="54"/>
      <c r="BRY98" s="54"/>
      <c r="BRZ98" s="54"/>
      <c r="BSA98" s="54"/>
      <c r="BSB98" s="54"/>
      <c r="BSC98" s="54"/>
      <c r="BSD98" s="54"/>
      <c r="BSE98" s="54"/>
      <c r="BSF98" s="54"/>
      <c r="BSG98" s="54"/>
      <c r="BSH98" s="54"/>
      <c r="BSI98" s="54"/>
      <c r="BSJ98" s="54"/>
      <c r="BSK98" s="54"/>
      <c r="BSL98" s="54"/>
      <c r="BSM98" s="54"/>
      <c r="BSN98" s="54"/>
      <c r="BSO98" s="54"/>
      <c r="BSP98" s="54"/>
      <c r="BSQ98" s="54"/>
      <c r="BSR98" s="54"/>
      <c r="BSS98" s="54"/>
      <c r="BST98" s="54"/>
      <c r="BSU98" s="54"/>
      <c r="BSV98" s="54"/>
      <c r="BSW98" s="54"/>
      <c r="BSX98" s="54"/>
      <c r="BSY98" s="54"/>
      <c r="BSZ98" s="54"/>
      <c r="BTA98" s="54"/>
      <c r="BTB98" s="54"/>
      <c r="BTC98" s="54"/>
      <c r="BTD98" s="54"/>
      <c r="BTE98" s="54"/>
      <c r="BTF98" s="54"/>
      <c r="BTG98" s="54"/>
      <c r="BTH98" s="54"/>
      <c r="BTI98" s="54"/>
      <c r="BTJ98" s="54"/>
      <c r="BTK98" s="54"/>
      <c r="BTL98" s="54"/>
      <c r="BTM98" s="54"/>
      <c r="BTN98" s="54"/>
      <c r="BTO98" s="54"/>
      <c r="BTP98" s="54"/>
      <c r="BTQ98" s="54"/>
      <c r="BTR98" s="54"/>
      <c r="BTS98" s="54"/>
      <c r="BTT98" s="54"/>
      <c r="BTU98" s="54"/>
      <c r="BTV98" s="54"/>
      <c r="BTW98" s="54"/>
      <c r="BTX98" s="54"/>
      <c r="BTY98" s="54"/>
      <c r="BTZ98" s="54"/>
      <c r="BUA98" s="54"/>
      <c r="BUB98" s="54"/>
      <c r="BUC98" s="54"/>
      <c r="BUD98" s="54"/>
      <c r="BUE98" s="54"/>
      <c r="BUF98" s="54"/>
      <c r="BUG98" s="54"/>
      <c r="BUH98" s="54"/>
      <c r="BUI98" s="54"/>
      <c r="BUJ98" s="54"/>
      <c r="BUK98" s="54"/>
      <c r="BUL98" s="54"/>
      <c r="BUM98" s="54"/>
      <c r="BUN98" s="54"/>
      <c r="BUO98" s="54"/>
      <c r="BUP98" s="54"/>
      <c r="BUQ98" s="54"/>
      <c r="BUR98" s="54"/>
      <c r="BUS98" s="54"/>
      <c r="BUT98" s="54"/>
      <c r="BUU98" s="54"/>
      <c r="BUV98" s="54"/>
      <c r="BUW98" s="54"/>
      <c r="BUX98" s="54"/>
      <c r="BUY98" s="54"/>
      <c r="BUZ98" s="54"/>
      <c r="BVA98" s="54"/>
      <c r="BVB98" s="54"/>
      <c r="BVC98" s="54"/>
      <c r="BVD98" s="54"/>
      <c r="BVE98" s="54"/>
      <c r="BVF98" s="54"/>
      <c r="BVG98" s="54"/>
      <c r="BVH98" s="54"/>
      <c r="BVI98" s="54"/>
      <c r="BVJ98" s="54"/>
      <c r="BVK98" s="54"/>
      <c r="BVL98" s="54"/>
      <c r="BVM98" s="54"/>
      <c r="BVN98" s="54"/>
      <c r="BVO98" s="54"/>
      <c r="BVP98" s="54"/>
      <c r="BVQ98" s="54"/>
      <c r="BVR98" s="54"/>
      <c r="BVS98" s="54"/>
      <c r="BVT98" s="54"/>
      <c r="BVU98" s="54"/>
      <c r="BVV98" s="54"/>
      <c r="BVW98" s="54"/>
      <c r="BVX98" s="54"/>
      <c r="BVY98" s="54"/>
      <c r="BVZ98" s="54"/>
      <c r="BWA98" s="54"/>
      <c r="BWB98" s="54"/>
      <c r="BWC98" s="54"/>
      <c r="BWD98" s="54"/>
      <c r="BWE98" s="54"/>
      <c r="BWF98" s="54"/>
      <c r="BWG98" s="54"/>
      <c r="BWH98" s="54"/>
      <c r="BWI98" s="54"/>
      <c r="BWJ98" s="54"/>
      <c r="BWK98" s="54"/>
      <c r="BWL98" s="54"/>
      <c r="BWM98" s="54"/>
      <c r="BWN98" s="54"/>
      <c r="BWO98" s="54"/>
      <c r="BWP98" s="54"/>
      <c r="BWQ98" s="54"/>
      <c r="BWR98" s="54"/>
      <c r="BWS98" s="54"/>
      <c r="BWT98" s="54"/>
      <c r="BWU98" s="54"/>
      <c r="BWV98" s="54"/>
      <c r="BWW98" s="54"/>
      <c r="BWX98" s="54"/>
      <c r="BWY98" s="54"/>
      <c r="BWZ98" s="54"/>
      <c r="BXA98" s="54"/>
      <c r="BXB98" s="54"/>
      <c r="BXC98" s="54"/>
      <c r="BXD98" s="54"/>
      <c r="BXE98" s="54"/>
      <c r="BXF98" s="54"/>
      <c r="BXG98" s="54"/>
      <c r="BXH98" s="54"/>
      <c r="BXI98" s="54"/>
      <c r="BXJ98" s="54"/>
      <c r="BXK98" s="54"/>
      <c r="BXL98" s="54"/>
      <c r="BXM98" s="54"/>
      <c r="BXN98" s="54"/>
      <c r="BXO98" s="54"/>
      <c r="BXP98" s="54"/>
      <c r="BXQ98" s="54"/>
      <c r="BXR98" s="54"/>
      <c r="BXS98" s="54"/>
      <c r="BXT98" s="54"/>
      <c r="BXU98" s="54"/>
      <c r="BXV98" s="54"/>
      <c r="BXW98" s="54"/>
      <c r="BXX98" s="54"/>
      <c r="BXY98" s="54"/>
      <c r="BXZ98" s="54"/>
      <c r="BYA98" s="54"/>
      <c r="BYB98" s="54"/>
      <c r="BYC98" s="54"/>
      <c r="BYD98" s="54"/>
      <c r="BYE98" s="54"/>
      <c r="BYF98" s="54"/>
      <c r="BYG98" s="54"/>
      <c r="BYH98" s="54"/>
      <c r="BYI98" s="54"/>
      <c r="BYJ98" s="54"/>
      <c r="BYK98" s="54"/>
      <c r="BYL98" s="54"/>
      <c r="BYM98" s="54"/>
      <c r="BYN98" s="54"/>
      <c r="BYO98" s="54"/>
      <c r="BYP98" s="54"/>
      <c r="BYQ98" s="54"/>
      <c r="BYR98" s="54"/>
      <c r="BYS98" s="54"/>
      <c r="BYT98" s="54"/>
      <c r="BYU98" s="54"/>
      <c r="BYV98" s="54"/>
      <c r="BYW98" s="54"/>
      <c r="BYX98" s="54"/>
      <c r="BYY98" s="54"/>
      <c r="BYZ98" s="54"/>
      <c r="BZA98" s="54"/>
      <c r="BZB98" s="54"/>
      <c r="BZC98" s="54"/>
      <c r="BZD98" s="54"/>
      <c r="BZE98" s="54"/>
      <c r="BZF98" s="54"/>
      <c r="BZG98" s="54"/>
      <c r="BZH98" s="54"/>
      <c r="BZI98" s="54"/>
      <c r="BZJ98" s="54"/>
      <c r="BZK98" s="54"/>
      <c r="BZL98" s="54"/>
      <c r="BZM98" s="54"/>
      <c r="BZN98" s="54"/>
      <c r="BZO98" s="54"/>
      <c r="BZP98" s="54"/>
      <c r="BZQ98" s="54"/>
      <c r="BZR98" s="54"/>
      <c r="BZS98" s="54"/>
      <c r="BZT98" s="54"/>
      <c r="BZU98" s="54"/>
      <c r="BZV98" s="54"/>
      <c r="BZW98" s="54"/>
      <c r="BZX98" s="54"/>
      <c r="BZY98" s="54"/>
      <c r="BZZ98" s="54"/>
      <c r="CAA98" s="54"/>
      <c r="CAB98" s="54"/>
      <c r="CAC98" s="54"/>
      <c r="CAD98" s="54"/>
      <c r="CAE98" s="54"/>
      <c r="CAF98" s="54"/>
      <c r="CAG98" s="54"/>
      <c r="CAH98" s="54"/>
      <c r="CAI98" s="54"/>
      <c r="CAJ98" s="54"/>
      <c r="CAK98" s="54"/>
      <c r="CAL98" s="54"/>
      <c r="CAM98" s="54"/>
      <c r="CAN98" s="54"/>
      <c r="CAO98" s="54"/>
      <c r="CAP98" s="54"/>
      <c r="CAQ98" s="54"/>
      <c r="CAR98" s="54"/>
      <c r="CAS98" s="54"/>
      <c r="CAT98" s="54"/>
      <c r="CAU98" s="54"/>
      <c r="CAV98" s="54"/>
      <c r="CAW98" s="54"/>
      <c r="CAX98" s="54"/>
      <c r="CAY98" s="54"/>
      <c r="CAZ98" s="54"/>
      <c r="CBA98" s="54"/>
      <c r="CBB98" s="54"/>
      <c r="CBC98" s="54"/>
      <c r="CBD98" s="54"/>
      <c r="CBE98" s="54"/>
      <c r="CBF98" s="54"/>
      <c r="CBG98" s="54"/>
      <c r="CBH98" s="54"/>
      <c r="CBI98" s="54"/>
      <c r="CBJ98" s="54"/>
      <c r="CBK98" s="54"/>
      <c r="CBL98" s="54"/>
      <c r="CBM98" s="54"/>
      <c r="CBN98" s="54"/>
      <c r="CBO98" s="54"/>
      <c r="CBP98" s="54"/>
      <c r="CBQ98" s="54"/>
      <c r="CBR98" s="54"/>
      <c r="CBS98" s="54"/>
      <c r="CBT98" s="54"/>
      <c r="CBU98" s="54"/>
      <c r="CBV98" s="54"/>
      <c r="CBW98" s="54"/>
      <c r="CBX98" s="54"/>
      <c r="CBY98" s="54"/>
      <c r="CBZ98" s="54"/>
      <c r="CCA98" s="54"/>
      <c r="CCB98" s="54"/>
      <c r="CCC98" s="54"/>
      <c r="CCD98" s="54"/>
      <c r="CCE98" s="54"/>
      <c r="CCF98" s="54"/>
      <c r="CCG98" s="54"/>
      <c r="CCH98" s="54"/>
      <c r="CCI98" s="54"/>
      <c r="CCJ98" s="54"/>
      <c r="CCK98" s="54"/>
      <c r="CCL98" s="54"/>
      <c r="CCM98" s="54"/>
      <c r="CCN98" s="54"/>
      <c r="CCO98" s="54"/>
      <c r="CCP98" s="54"/>
      <c r="CCQ98" s="54"/>
      <c r="CCR98" s="54"/>
      <c r="CCS98" s="54"/>
      <c r="CCT98" s="54"/>
      <c r="CCU98" s="54"/>
      <c r="CCV98" s="54"/>
      <c r="CCW98" s="54"/>
      <c r="CCX98" s="54"/>
      <c r="CCY98" s="54"/>
      <c r="CCZ98" s="54"/>
      <c r="CDA98" s="54"/>
      <c r="CDB98" s="54"/>
      <c r="CDC98" s="54"/>
      <c r="CDD98" s="54"/>
      <c r="CDE98" s="54"/>
      <c r="CDF98" s="54"/>
      <c r="CDG98" s="54"/>
      <c r="CDH98" s="54"/>
      <c r="CDI98" s="54"/>
      <c r="CDJ98" s="54"/>
      <c r="CDK98" s="54"/>
      <c r="CDL98" s="54"/>
      <c r="CDM98" s="54"/>
      <c r="CDN98" s="54"/>
      <c r="CDO98" s="54"/>
      <c r="CDP98" s="54"/>
      <c r="CDQ98" s="54"/>
      <c r="CDR98" s="54"/>
      <c r="CDS98" s="54"/>
      <c r="CDT98" s="54"/>
      <c r="CDU98" s="54"/>
      <c r="CDV98" s="54"/>
      <c r="CDW98" s="54"/>
      <c r="CDX98" s="54"/>
      <c r="CDY98" s="54"/>
      <c r="CDZ98" s="54"/>
      <c r="CEA98" s="54"/>
      <c r="CEB98" s="54"/>
      <c r="CEC98" s="54"/>
      <c r="CED98" s="54"/>
      <c r="CEE98" s="54"/>
      <c r="CEF98" s="54"/>
      <c r="CEG98" s="54"/>
      <c r="CEH98" s="54"/>
      <c r="CEI98" s="54"/>
      <c r="CEJ98" s="54"/>
      <c r="CEK98" s="54"/>
      <c r="CEL98" s="54"/>
      <c r="CEM98" s="54"/>
      <c r="CEN98" s="54"/>
      <c r="CEO98" s="54"/>
      <c r="CEP98" s="54"/>
      <c r="CEQ98" s="54"/>
      <c r="CER98" s="54"/>
      <c r="CES98" s="54"/>
      <c r="CET98" s="54"/>
      <c r="CEU98" s="54"/>
      <c r="CEV98" s="54"/>
      <c r="CEW98" s="54"/>
      <c r="CEX98" s="54"/>
      <c r="CEY98" s="54"/>
      <c r="CEZ98" s="54"/>
      <c r="CFA98" s="54"/>
      <c r="CFB98" s="54"/>
      <c r="CFC98" s="54"/>
      <c r="CFD98" s="54"/>
      <c r="CFE98" s="54"/>
      <c r="CFF98" s="54"/>
      <c r="CFG98" s="54"/>
      <c r="CFH98" s="54"/>
      <c r="CFI98" s="54"/>
      <c r="CFJ98" s="54"/>
      <c r="CFK98" s="54"/>
      <c r="CFL98" s="54"/>
      <c r="CFM98" s="54"/>
      <c r="CFN98" s="54"/>
      <c r="CFO98" s="54"/>
      <c r="CFP98" s="54"/>
      <c r="CFQ98" s="54"/>
      <c r="CFR98" s="54"/>
      <c r="CFS98" s="54"/>
      <c r="CFT98" s="54"/>
      <c r="CFU98" s="54"/>
      <c r="CFV98" s="54"/>
      <c r="CFW98" s="54"/>
      <c r="CFX98" s="54"/>
      <c r="CFY98" s="54"/>
      <c r="CFZ98" s="54"/>
      <c r="CGA98" s="54"/>
      <c r="CGB98" s="54"/>
      <c r="CGC98" s="54"/>
      <c r="CGD98" s="54"/>
      <c r="CGE98" s="54"/>
      <c r="CGF98" s="54"/>
      <c r="CGG98" s="54"/>
      <c r="CGH98" s="54"/>
      <c r="CGI98" s="54"/>
      <c r="CGJ98" s="54"/>
      <c r="CGK98" s="54"/>
      <c r="CGL98" s="54"/>
      <c r="CGM98" s="54"/>
      <c r="CGN98" s="54"/>
      <c r="CGO98" s="54"/>
      <c r="CGP98" s="54"/>
      <c r="CGQ98" s="54"/>
      <c r="CGR98" s="54"/>
      <c r="CGS98" s="54"/>
      <c r="CGT98" s="54"/>
      <c r="CGU98" s="54"/>
      <c r="CGV98" s="54"/>
      <c r="CGW98" s="54"/>
      <c r="CGX98" s="54"/>
      <c r="CGY98" s="54"/>
      <c r="CGZ98" s="54"/>
      <c r="CHA98" s="54"/>
      <c r="CHB98" s="54"/>
      <c r="CHC98" s="54"/>
      <c r="CHD98" s="54"/>
      <c r="CHE98" s="54"/>
      <c r="CHF98" s="54"/>
      <c r="CHG98" s="54"/>
      <c r="CHH98" s="54"/>
      <c r="CHI98" s="54"/>
      <c r="CHJ98" s="54"/>
      <c r="CHK98" s="54"/>
      <c r="CHL98" s="54"/>
      <c r="CHM98" s="54"/>
      <c r="CHN98" s="54"/>
      <c r="CHO98" s="54"/>
      <c r="CHP98" s="54"/>
      <c r="CHQ98" s="54"/>
      <c r="CHR98" s="54"/>
      <c r="CHS98" s="54"/>
      <c r="CHT98" s="54"/>
      <c r="CHU98" s="54"/>
      <c r="CHV98" s="54"/>
      <c r="CHW98" s="54"/>
      <c r="CHX98" s="54"/>
      <c r="CHY98" s="54"/>
      <c r="CHZ98" s="54"/>
      <c r="CIA98" s="54"/>
      <c r="CIB98" s="54"/>
      <c r="CIC98" s="54"/>
      <c r="CID98" s="54"/>
      <c r="CIE98" s="54"/>
      <c r="CIF98" s="54"/>
      <c r="CIG98" s="54"/>
      <c r="CIH98" s="54"/>
      <c r="CII98" s="54"/>
      <c r="CIJ98" s="54"/>
      <c r="CIK98" s="54"/>
      <c r="CIL98" s="54"/>
      <c r="CIM98" s="54"/>
      <c r="CIN98" s="54"/>
      <c r="CIO98" s="54"/>
      <c r="CIP98" s="54"/>
      <c r="CIQ98" s="54"/>
      <c r="CIR98" s="54"/>
      <c r="CIS98" s="54"/>
      <c r="CIT98" s="54"/>
      <c r="CIU98" s="54"/>
      <c r="CIV98" s="54"/>
      <c r="CIW98" s="54"/>
      <c r="CIX98" s="54"/>
      <c r="CIY98" s="54"/>
      <c r="CIZ98" s="54"/>
      <c r="CJA98" s="54"/>
      <c r="CJB98" s="54"/>
      <c r="CJC98" s="54"/>
      <c r="CJD98" s="54"/>
      <c r="CJE98" s="54"/>
      <c r="CJF98" s="54"/>
      <c r="CJG98" s="54"/>
      <c r="CJH98" s="54"/>
      <c r="CJI98" s="54"/>
      <c r="CJJ98" s="54"/>
      <c r="CJK98" s="54"/>
      <c r="CJL98" s="54"/>
      <c r="CJM98" s="54"/>
      <c r="CJN98" s="54"/>
      <c r="CJO98" s="54"/>
      <c r="CJP98" s="54"/>
      <c r="CJQ98" s="54"/>
      <c r="CJR98" s="54"/>
      <c r="CJS98" s="54"/>
      <c r="CJT98" s="54"/>
      <c r="CJU98" s="54"/>
      <c r="CJV98" s="54"/>
      <c r="CJW98" s="54"/>
      <c r="CJX98" s="54"/>
      <c r="CJY98" s="54"/>
      <c r="CJZ98" s="54"/>
      <c r="CKA98" s="54"/>
      <c r="CKB98" s="54"/>
      <c r="CKC98" s="54"/>
      <c r="CKD98" s="54"/>
      <c r="CKE98" s="54"/>
      <c r="CKF98" s="54"/>
      <c r="CKG98" s="54"/>
      <c r="CKH98" s="54"/>
      <c r="CKI98" s="54"/>
      <c r="CKJ98" s="54"/>
      <c r="CKK98" s="54"/>
      <c r="CKL98" s="54"/>
      <c r="CKM98" s="54"/>
      <c r="CKN98" s="54"/>
      <c r="CKO98" s="54"/>
      <c r="CKP98" s="54"/>
      <c r="CKQ98" s="54"/>
      <c r="CKR98" s="54"/>
      <c r="CKS98" s="54"/>
      <c r="CKT98" s="54"/>
      <c r="CKU98" s="54"/>
      <c r="CKV98" s="54"/>
      <c r="CKW98" s="54"/>
      <c r="CKX98" s="54"/>
      <c r="CKY98" s="54"/>
      <c r="CKZ98" s="54"/>
      <c r="CLA98" s="54"/>
      <c r="CLB98" s="54"/>
      <c r="CLC98" s="54"/>
      <c r="CLD98" s="54"/>
      <c r="CLE98" s="54"/>
      <c r="CLF98" s="54"/>
      <c r="CLG98" s="54"/>
      <c r="CLH98" s="54"/>
      <c r="CLI98" s="54"/>
      <c r="CLJ98" s="54"/>
      <c r="CLK98" s="54"/>
      <c r="CLL98" s="54"/>
      <c r="CLM98" s="54"/>
      <c r="CLN98" s="54"/>
      <c r="CLO98" s="54"/>
      <c r="CLP98" s="54"/>
      <c r="CLQ98" s="54"/>
      <c r="CLR98" s="54"/>
      <c r="CLS98" s="54"/>
      <c r="CLT98" s="54"/>
      <c r="CLU98" s="54"/>
      <c r="CLV98" s="54"/>
      <c r="CLW98" s="54"/>
      <c r="CLX98" s="54"/>
      <c r="CLY98" s="54"/>
      <c r="CLZ98" s="54"/>
      <c r="CMA98" s="54"/>
      <c r="CMB98" s="54"/>
      <c r="CMC98" s="54"/>
      <c r="CMD98" s="54"/>
      <c r="CME98" s="54"/>
      <c r="CMF98" s="54"/>
      <c r="CMG98" s="54"/>
      <c r="CMH98" s="54"/>
      <c r="CMI98" s="54"/>
      <c r="CMJ98" s="54"/>
      <c r="CMK98" s="54"/>
      <c r="CML98" s="54"/>
      <c r="CMM98" s="54"/>
      <c r="CMN98" s="54"/>
      <c r="CMO98" s="54"/>
      <c r="CMP98" s="54"/>
      <c r="CMQ98" s="54"/>
      <c r="CMR98" s="54"/>
      <c r="CMS98" s="54"/>
      <c r="CMT98" s="54"/>
      <c r="CMU98" s="54"/>
      <c r="CMV98" s="54"/>
      <c r="CMW98" s="54"/>
      <c r="CMX98" s="54"/>
      <c r="CMY98" s="54"/>
      <c r="CMZ98" s="54"/>
      <c r="CNA98" s="54"/>
      <c r="CNB98" s="54"/>
      <c r="CNC98" s="54"/>
      <c r="CND98" s="54"/>
      <c r="CNE98" s="54"/>
      <c r="CNF98" s="54"/>
      <c r="CNG98" s="54"/>
      <c r="CNH98" s="54"/>
      <c r="CNI98" s="54"/>
      <c r="CNJ98" s="54"/>
      <c r="CNK98" s="54"/>
      <c r="CNL98" s="54"/>
      <c r="CNM98" s="54"/>
      <c r="CNN98" s="54"/>
      <c r="CNO98" s="54"/>
      <c r="CNP98" s="54"/>
      <c r="CNQ98" s="54"/>
      <c r="CNR98" s="54"/>
      <c r="CNS98" s="54"/>
      <c r="CNT98" s="54"/>
      <c r="CNU98" s="54"/>
      <c r="CNV98" s="54"/>
      <c r="CNW98" s="54"/>
      <c r="CNX98" s="54"/>
      <c r="CNY98" s="54"/>
      <c r="CNZ98" s="54"/>
      <c r="COA98" s="54"/>
      <c r="COB98" s="54"/>
      <c r="COC98" s="54"/>
      <c r="COD98" s="54"/>
      <c r="COE98" s="54"/>
      <c r="COF98" s="54"/>
      <c r="COG98" s="54"/>
      <c r="COH98" s="54"/>
      <c r="COI98" s="54"/>
      <c r="COJ98" s="54"/>
      <c r="COK98" s="54"/>
      <c r="COL98" s="54"/>
      <c r="COM98" s="54"/>
      <c r="CON98" s="54"/>
      <c r="COO98" s="54"/>
      <c r="COP98" s="54"/>
      <c r="COQ98" s="54"/>
      <c r="COR98" s="54"/>
      <c r="COS98" s="54"/>
      <c r="COT98" s="54"/>
      <c r="COU98" s="54"/>
      <c r="COV98" s="54"/>
      <c r="COW98" s="54"/>
      <c r="COX98" s="54"/>
      <c r="COY98" s="54"/>
      <c r="COZ98" s="54"/>
      <c r="CPA98" s="54"/>
      <c r="CPB98" s="54"/>
      <c r="CPC98" s="54"/>
      <c r="CPD98" s="54"/>
      <c r="CPE98" s="54"/>
      <c r="CPF98" s="54"/>
      <c r="CPG98" s="54"/>
      <c r="CPH98" s="54"/>
      <c r="CPI98" s="54"/>
      <c r="CPJ98" s="54"/>
      <c r="CPK98" s="54"/>
      <c r="CPL98" s="54"/>
      <c r="CPM98" s="54"/>
      <c r="CPN98" s="54"/>
      <c r="CPO98" s="54"/>
      <c r="CPP98" s="54"/>
      <c r="CPQ98" s="54"/>
      <c r="CPR98" s="54"/>
      <c r="CPS98" s="54"/>
      <c r="CPT98" s="54"/>
      <c r="CPU98" s="54"/>
      <c r="CPV98" s="54"/>
      <c r="CPW98" s="54"/>
      <c r="CPX98" s="54"/>
      <c r="CPY98" s="54"/>
      <c r="CPZ98" s="54"/>
      <c r="CQA98" s="54"/>
      <c r="CQB98" s="54"/>
      <c r="CQC98" s="54"/>
      <c r="CQD98" s="54"/>
      <c r="CQE98" s="54"/>
      <c r="CQF98" s="54"/>
      <c r="CQG98" s="54"/>
      <c r="CQH98" s="54"/>
      <c r="CQI98" s="54"/>
      <c r="CQJ98" s="54"/>
      <c r="CQK98" s="54"/>
      <c r="CQL98" s="54"/>
      <c r="CQM98" s="54"/>
      <c r="CQN98" s="54"/>
      <c r="CQO98" s="54"/>
      <c r="CQP98" s="54"/>
      <c r="CQQ98" s="54"/>
      <c r="CQR98" s="54"/>
      <c r="CQS98" s="54"/>
      <c r="CQT98" s="54"/>
      <c r="CQU98" s="54"/>
      <c r="CQV98" s="54"/>
      <c r="CQW98" s="54"/>
      <c r="CQX98" s="54"/>
      <c r="CQY98" s="54"/>
      <c r="CQZ98" s="54"/>
      <c r="CRA98" s="54"/>
      <c r="CRB98" s="54"/>
      <c r="CRC98" s="54"/>
      <c r="CRD98" s="54"/>
      <c r="CRE98" s="54"/>
      <c r="CRF98" s="54"/>
      <c r="CRG98" s="54"/>
      <c r="CRH98" s="54"/>
      <c r="CRI98" s="54"/>
      <c r="CRJ98" s="54"/>
      <c r="CRK98" s="54"/>
      <c r="CRL98" s="54"/>
      <c r="CRM98" s="54"/>
      <c r="CRN98" s="54"/>
      <c r="CRO98" s="54"/>
      <c r="CRP98" s="54"/>
      <c r="CRQ98" s="54"/>
      <c r="CRR98" s="54"/>
      <c r="CRS98" s="54"/>
      <c r="CRT98" s="54"/>
      <c r="CRU98" s="54"/>
      <c r="CRV98" s="54"/>
      <c r="CRW98" s="54"/>
      <c r="CRX98" s="54"/>
      <c r="CRY98" s="54"/>
      <c r="CRZ98" s="54"/>
      <c r="CSA98" s="54"/>
      <c r="CSB98" s="54"/>
      <c r="CSC98" s="54"/>
      <c r="CSD98" s="54"/>
      <c r="CSE98" s="54"/>
      <c r="CSF98" s="54"/>
      <c r="CSG98" s="54"/>
      <c r="CSH98" s="54"/>
      <c r="CSI98" s="54"/>
      <c r="CSJ98" s="54"/>
      <c r="CSK98" s="54"/>
      <c r="CSL98" s="54"/>
      <c r="CSM98" s="54"/>
      <c r="CSN98" s="54"/>
      <c r="CSO98" s="54"/>
      <c r="CSP98" s="54"/>
      <c r="CSQ98" s="54"/>
      <c r="CSR98" s="54"/>
      <c r="CSS98" s="54"/>
      <c r="CST98" s="54"/>
      <c r="CSU98" s="54"/>
      <c r="CSV98" s="54"/>
      <c r="CSW98" s="54"/>
      <c r="CSX98" s="54"/>
      <c r="CSY98" s="54"/>
      <c r="CSZ98" s="54"/>
      <c r="CTA98" s="54"/>
      <c r="CTB98" s="54"/>
      <c r="CTC98" s="54"/>
      <c r="CTD98" s="54"/>
      <c r="CTE98" s="54"/>
      <c r="CTF98" s="54"/>
      <c r="CTG98" s="54"/>
      <c r="CTH98" s="54"/>
      <c r="CTI98" s="54"/>
      <c r="CTJ98" s="54"/>
      <c r="CTK98" s="54"/>
      <c r="CTL98" s="54"/>
      <c r="CTM98" s="54"/>
      <c r="CTN98" s="54"/>
      <c r="CTO98" s="54"/>
      <c r="CTP98" s="54"/>
      <c r="CTQ98" s="54"/>
      <c r="CTR98" s="54"/>
      <c r="CTS98" s="54"/>
      <c r="CTT98" s="54"/>
      <c r="CTU98" s="54"/>
      <c r="CTV98" s="54"/>
      <c r="CTW98" s="54"/>
      <c r="CTX98" s="54"/>
      <c r="CTY98" s="54"/>
      <c r="CTZ98" s="54"/>
      <c r="CUA98" s="54"/>
      <c r="CUB98" s="54"/>
      <c r="CUC98" s="54"/>
      <c r="CUD98" s="54"/>
      <c r="CUE98" s="54"/>
      <c r="CUF98" s="54"/>
      <c r="CUG98" s="54"/>
      <c r="CUH98" s="54"/>
      <c r="CUI98" s="54"/>
      <c r="CUJ98" s="54"/>
      <c r="CUK98" s="54"/>
      <c r="CUL98" s="54"/>
      <c r="CUM98" s="54"/>
      <c r="CUN98" s="54"/>
      <c r="CUO98" s="54"/>
      <c r="CUP98" s="54"/>
      <c r="CUQ98" s="54"/>
      <c r="CUR98" s="54"/>
      <c r="CUS98" s="54"/>
      <c r="CUT98" s="54"/>
      <c r="CUU98" s="54"/>
      <c r="CUV98" s="54"/>
      <c r="CUW98" s="54"/>
      <c r="CUX98" s="54"/>
      <c r="CUY98" s="54"/>
      <c r="CUZ98" s="54"/>
      <c r="CVA98" s="54"/>
      <c r="CVB98" s="54"/>
      <c r="CVC98" s="54"/>
      <c r="CVD98" s="54"/>
      <c r="CVE98" s="54"/>
      <c r="CVF98" s="54"/>
      <c r="CVG98" s="54"/>
      <c r="CVH98" s="54"/>
      <c r="CVI98" s="54"/>
      <c r="CVJ98" s="54"/>
      <c r="CVK98" s="54"/>
      <c r="CVL98" s="54"/>
      <c r="CVM98" s="54"/>
      <c r="CVN98" s="54"/>
      <c r="CVO98" s="54"/>
      <c r="CVP98" s="54"/>
      <c r="CVQ98" s="54"/>
      <c r="CVR98" s="54"/>
      <c r="CVS98" s="54"/>
      <c r="CVT98" s="54"/>
      <c r="CVU98" s="54"/>
      <c r="CVV98" s="54"/>
      <c r="CVW98" s="54"/>
      <c r="CVX98" s="54"/>
      <c r="CVY98" s="54"/>
      <c r="CVZ98" s="54"/>
      <c r="CWA98" s="54"/>
      <c r="CWB98" s="54"/>
      <c r="CWC98" s="54"/>
      <c r="CWD98" s="54"/>
      <c r="CWE98" s="54"/>
      <c r="CWF98" s="54"/>
      <c r="CWG98" s="54"/>
      <c r="CWH98" s="54"/>
      <c r="CWI98" s="54"/>
      <c r="CWJ98" s="54"/>
      <c r="CWK98" s="54"/>
      <c r="CWL98" s="54"/>
      <c r="CWM98" s="54"/>
      <c r="CWN98" s="54"/>
      <c r="CWO98" s="54"/>
      <c r="CWP98" s="54"/>
      <c r="CWQ98" s="54"/>
      <c r="CWR98" s="54"/>
      <c r="CWS98" s="54"/>
      <c r="CWT98" s="54"/>
      <c r="CWU98" s="54"/>
      <c r="CWV98" s="54"/>
      <c r="CWW98" s="54"/>
      <c r="CWX98" s="54"/>
      <c r="CWY98" s="54"/>
      <c r="CWZ98" s="54"/>
      <c r="CXA98" s="54"/>
      <c r="CXB98" s="54"/>
      <c r="CXC98" s="54"/>
      <c r="CXD98" s="54"/>
      <c r="CXE98" s="54"/>
      <c r="CXF98" s="54"/>
      <c r="CXG98" s="54"/>
      <c r="CXH98" s="54"/>
      <c r="CXI98" s="54"/>
      <c r="CXJ98" s="54"/>
      <c r="CXK98" s="54"/>
      <c r="CXL98" s="54"/>
      <c r="CXM98" s="54"/>
      <c r="CXN98" s="54"/>
      <c r="CXO98" s="54"/>
      <c r="CXP98" s="54"/>
      <c r="CXQ98" s="54"/>
      <c r="CXR98" s="54"/>
      <c r="CXS98" s="54"/>
      <c r="CXT98" s="54"/>
      <c r="CXU98" s="54"/>
      <c r="CXV98" s="54"/>
      <c r="CXW98" s="54"/>
      <c r="CXX98" s="54"/>
      <c r="CXY98" s="54"/>
      <c r="CXZ98" s="54"/>
      <c r="CYA98" s="54"/>
      <c r="CYB98" s="54"/>
      <c r="CYC98" s="54"/>
      <c r="CYD98" s="54"/>
      <c r="CYE98" s="54"/>
      <c r="CYF98" s="54"/>
      <c r="CYG98" s="54"/>
      <c r="CYH98" s="54"/>
      <c r="CYI98" s="54"/>
      <c r="CYJ98" s="54"/>
      <c r="CYK98" s="54"/>
      <c r="CYL98" s="54"/>
      <c r="CYM98" s="54"/>
      <c r="CYN98" s="54"/>
      <c r="CYO98" s="54"/>
      <c r="CYP98" s="54"/>
      <c r="CYQ98" s="54"/>
      <c r="CYR98" s="54"/>
      <c r="CYS98" s="54"/>
      <c r="CYT98" s="54"/>
      <c r="CYU98" s="54"/>
      <c r="CYV98" s="54"/>
      <c r="CYW98" s="54"/>
      <c r="CYX98" s="54"/>
      <c r="CYY98" s="54"/>
      <c r="CYZ98" s="54"/>
      <c r="CZA98" s="54"/>
      <c r="CZB98" s="54"/>
      <c r="CZC98" s="54"/>
      <c r="CZD98" s="54"/>
      <c r="CZE98" s="54"/>
      <c r="CZF98" s="54"/>
      <c r="CZG98" s="54"/>
      <c r="CZH98" s="54"/>
      <c r="CZI98" s="54"/>
      <c r="CZJ98" s="54"/>
      <c r="CZK98" s="54"/>
      <c r="CZL98" s="54"/>
      <c r="CZM98" s="54"/>
      <c r="CZN98" s="54"/>
      <c r="CZO98" s="54"/>
      <c r="CZP98" s="54"/>
      <c r="CZQ98" s="54"/>
      <c r="CZR98" s="54"/>
      <c r="CZS98" s="54"/>
      <c r="CZT98" s="54"/>
      <c r="CZU98" s="54"/>
      <c r="CZV98" s="54"/>
      <c r="CZW98" s="54"/>
      <c r="CZX98" s="54"/>
      <c r="CZY98" s="54"/>
      <c r="CZZ98" s="54"/>
      <c r="DAA98" s="54"/>
      <c r="DAB98" s="54"/>
      <c r="DAC98" s="54"/>
      <c r="DAD98" s="54"/>
      <c r="DAE98" s="54"/>
      <c r="DAF98" s="54"/>
      <c r="DAG98" s="54"/>
      <c r="DAH98" s="54"/>
      <c r="DAI98" s="54"/>
      <c r="DAJ98" s="54"/>
      <c r="DAK98" s="54"/>
      <c r="DAL98" s="54"/>
      <c r="DAM98" s="54"/>
      <c r="DAN98" s="54"/>
      <c r="DAO98" s="54"/>
      <c r="DAP98" s="54"/>
      <c r="DAQ98" s="54"/>
      <c r="DAR98" s="54"/>
      <c r="DAS98" s="54"/>
      <c r="DAT98" s="54"/>
      <c r="DAU98" s="54"/>
      <c r="DAV98" s="54"/>
      <c r="DAW98" s="54"/>
      <c r="DAX98" s="54"/>
      <c r="DAY98" s="54"/>
      <c r="DAZ98" s="54"/>
      <c r="DBA98" s="54"/>
      <c r="DBB98" s="54"/>
      <c r="DBC98" s="54"/>
      <c r="DBD98" s="54"/>
      <c r="DBE98" s="54"/>
      <c r="DBF98" s="54"/>
      <c r="DBG98" s="54"/>
      <c r="DBH98" s="54"/>
      <c r="DBI98" s="54"/>
      <c r="DBJ98" s="54"/>
      <c r="DBK98" s="54"/>
      <c r="DBL98" s="54"/>
      <c r="DBM98" s="54"/>
      <c r="DBN98" s="54"/>
      <c r="DBO98" s="54"/>
      <c r="DBP98" s="54"/>
      <c r="DBQ98" s="54"/>
      <c r="DBR98" s="54"/>
      <c r="DBS98" s="54"/>
      <c r="DBT98" s="54"/>
      <c r="DBU98" s="54"/>
      <c r="DBV98" s="54"/>
      <c r="DBW98" s="54"/>
      <c r="DBX98" s="54"/>
      <c r="DBY98" s="54"/>
      <c r="DBZ98" s="54"/>
      <c r="DCA98" s="54"/>
      <c r="DCB98" s="54"/>
      <c r="DCC98" s="54"/>
      <c r="DCD98" s="54"/>
      <c r="DCE98" s="54"/>
      <c r="DCF98" s="54"/>
      <c r="DCG98" s="54"/>
      <c r="DCH98" s="54"/>
      <c r="DCI98" s="54"/>
      <c r="DCJ98" s="54"/>
      <c r="DCK98" s="54"/>
      <c r="DCL98" s="54"/>
      <c r="DCM98" s="54"/>
      <c r="DCN98" s="54"/>
      <c r="DCO98" s="54"/>
      <c r="DCP98" s="54"/>
      <c r="DCQ98" s="54"/>
      <c r="DCR98" s="54"/>
      <c r="DCS98" s="54"/>
      <c r="DCT98" s="54"/>
      <c r="DCU98" s="54"/>
      <c r="DCV98" s="54"/>
      <c r="DCW98" s="54"/>
      <c r="DCX98" s="54"/>
      <c r="DCY98" s="54"/>
      <c r="DCZ98" s="54"/>
      <c r="DDA98" s="54"/>
      <c r="DDB98" s="54"/>
      <c r="DDC98" s="54"/>
      <c r="DDD98" s="54"/>
      <c r="DDE98" s="54"/>
      <c r="DDF98" s="54"/>
      <c r="DDG98" s="54"/>
      <c r="DDH98" s="54"/>
      <c r="DDI98" s="54"/>
      <c r="DDJ98" s="54"/>
      <c r="DDK98" s="54"/>
      <c r="DDL98" s="54"/>
      <c r="DDM98" s="54"/>
      <c r="DDN98" s="54"/>
      <c r="DDO98" s="54"/>
      <c r="DDP98" s="54"/>
      <c r="DDQ98" s="54"/>
      <c r="DDR98" s="54"/>
      <c r="DDS98" s="54"/>
      <c r="DDT98" s="54"/>
      <c r="DDU98" s="54"/>
      <c r="DDV98" s="54"/>
      <c r="DDW98" s="54"/>
      <c r="DDX98" s="54"/>
      <c r="DDY98" s="54"/>
      <c r="DDZ98" s="54"/>
      <c r="DEA98" s="54"/>
      <c r="DEB98" s="54"/>
      <c r="DEC98" s="54"/>
      <c r="DED98" s="54"/>
      <c r="DEE98" s="54"/>
      <c r="DEF98" s="54"/>
      <c r="DEG98" s="54"/>
      <c r="DEH98" s="54"/>
      <c r="DEI98" s="54"/>
      <c r="DEJ98" s="54"/>
      <c r="DEK98" s="54"/>
      <c r="DEL98" s="54"/>
      <c r="DEM98" s="54"/>
      <c r="DEN98" s="54"/>
      <c r="DEO98" s="54"/>
      <c r="DEP98" s="54"/>
      <c r="DEQ98" s="54"/>
      <c r="DER98" s="54"/>
      <c r="DES98" s="54"/>
      <c r="DET98" s="54"/>
      <c r="DEU98" s="54"/>
      <c r="DEV98" s="54"/>
      <c r="DEW98" s="54"/>
      <c r="DEX98" s="54"/>
      <c r="DEY98" s="54"/>
      <c r="DEZ98" s="54"/>
      <c r="DFA98" s="54"/>
      <c r="DFB98" s="54"/>
      <c r="DFC98" s="54"/>
      <c r="DFD98" s="54"/>
      <c r="DFE98" s="54"/>
      <c r="DFF98" s="54"/>
      <c r="DFG98" s="54"/>
      <c r="DFH98" s="54"/>
      <c r="DFI98" s="54"/>
      <c r="DFJ98" s="54"/>
      <c r="DFK98" s="54"/>
      <c r="DFL98" s="54"/>
      <c r="DFM98" s="54"/>
      <c r="DFN98" s="54"/>
      <c r="DFO98" s="54"/>
      <c r="DFP98" s="54"/>
      <c r="DFQ98" s="54"/>
      <c r="DFR98" s="54"/>
      <c r="DFS98" s="54"/>
      <c r="DFT98" s="54"/>
      <c r="DFU98" s="54"/>
      <c r="DFV98" s="54"/>
      <c r="DFW98" s="54"/>
      <c r="DFX98" s="54"/>
      <c r="DFY98" s="54"/>
      <c r="DFZ98" s="54"/>
      <c r="DGA98" s="54"/>
      <c r="DGB98" s="54"/>
      <c r="DGC98" s="54"/>
      <c r="DGD98" s="54"/>
      <c r="DGE98" s="54"/>
      <c r="DGF98" s="54"/>
      <c r="DGG98" s="54"/>
      <c r="DGH98" s="54"/>
      <c r="DGI98" s="54"/>
      <c r="DGJ98" s="54"/>
      <c r="DGK98" s="54"/>
      <c r="DGL98" s="54"/>
      <c r="DGM98" s="54"/>
      <c r="DGN98" s="54"/>
      <c r="DGO98" s="54"/>
      <c r="DGP98" s="54"/>
      <c r="DGQ98" s="54"/>
      <c r="DGR98" s="54"/>
      <c r="DGS98" s="54"/>
      <c r="DGT98" s="54"/>
      <c r="DGU98" s="54"/>
      <c r="DGV98" s="54"/>
      <c r="DGW98" s="54"/>
      <c r="DGX98" s="54"/>
      <c r="DGY98" s="54"/>
      <c r="DGZ98" s="54"/>
      <c r="DHA98" s="54"/>
      <c r="DHB98" s="54"/>
      <c r="DHC98" s="54"/>
      <c r="DHD98" s="54"/>
      <c r="DHE98" s="54"/>
      <c r="DHF98" s="54"/>
      <c r="DHG98" s="54"/>
      <c r="DHH98" s="54"/>
      <c r="DHI98" s="54"/>
      <c r="DHJ98" s="54"/>
      <c r="DHK98" s="54"/>
      <c r="DHL98" s="54"/>
      <c r="DHM98" s="54"/>
      <c r="DHN98" s="54"/>
      <c r="DHO98" s="54"/>
      <c r="DHP98" s="54"/>
      <c r="DHQ98" s="54"/>
      <c r="DHR98" s="54"/>
      <c r="DHS98" s="54"/>
      <c r="DHT98" s="54"/>
      <c r="DHU98" s="54"/>
      <c r="DHV98" s="54"/>
      <c r="DHW98" s="54"/>
      <c r="DHX98" s="54"/>
      <c r="DHY98" s="54"/>
      <c r="DHZ98" s="54"/>
      <c r="DIA98" s="54"/>
      <c r="DIB98" s="54"/>
      <c r="DIC98" s="54"/>
      <c r="DID98" s="54"/>
      <c r="DIE98" s="54"/>
      <c r="DIF98" s="54"/>
      <c r="DIG98" s="54"/>
      <c r="DIH98" s="54"/>
      <c r="DII98" s="54"/>
      <c r="DIJ98" s="54"/>
      <c r="DIK98" s="54"/>
      <c r="DIL98" s="54"/>
      <c r="DIM98" s="54"/>
      <c r="DIN98" s="54"/>
      <c r="DIO98" s="54"/>
      <c r="DIP98" s="54"/>
      <c r="DIQ98" s="54"/>
      <c r="DIR98" s="54"/>
      <c r="DIS98" s="54"/>
      <c r="DIT98" s="54"/>
      <c r="DIU98" s="54"/>
      <c r="DIV98" s="54"/>
      <c r="DIW98" s="54"/>
      <c r="DIX98" s="54"/>
      <c r="DIY98" s="54"/>
      <c r="DIZ98" s="54"/>
      <c r="DJA98" s="54"/>
      <c r="DJB98" s="54"/>
      <c r="DJC98" s="54"/>
      <c r="DJD98" s="54"/>
      <c r="DJE98" s="54"/>
      <c r="DJF98" s="54"/>
      <c r="DJG98" s="54"/>
      <c r="DJH98" s="54"/>
      <c r="DJI98" s="54"/>
      <c r="DJJ98" s="54"/>
      <c r="DJK98" s="54"/>
      <c r="DJL98" s="54"/>
      <c r="DJM98" s="54"/>
      <c r="DJN98" s="54"/>
      <c r="DJO98" s="54"/>
      <c r="DJP98" s="54"/>
      <c r="DJQ98" s="54"/>
      <c r="DJR98" s="54"/>
      <c r="DJS98" s="54"/>
      <c r="DJT98" s="54"/>
      <c r="DJU98" s="54"/>
      <c r="DJV98" s="54"/>
      <c r="DJW98" s="54"/>
      <c r="DJX98" s="54"/>
      <c r="DJY98" s="54"/>
      <c r="DJZ98" s="54"/>
      <c r="DKA98" s="54"/>
      <c r="DKB98" s="54"/>
      <c r="DKC98" s="54"/>
      <c r="DKD98" s="54"/>
      <c r="DKE98" s="54"/>
      <c r="DKF98" s="54"/>
      <c r="DKG98" s="54"/>
      <c r="DKH98" s="54"/>
      <c r="DKI98" s="54"/>
      <c r="DKJ98" s="54"/>
      <c r="DKK98" s="54"/>
      <c r="DKL98" s="54"/>
      <c r="DKM98" s="54"/>
      <c r="DKN98" s="54"/>
      <c r="DKO98" s="54"/>
      <c r="DKP98" s="54"/>
      <c r="DKQ98" s="54"/>
      <c r="DKR98" s="54"/>
      <c r="DKS98" s="54"/>
      <c r="DKT98" s="54"/>
      <c r="DKU98" s="54"/>
      <c r="DKV98" s="54"/>
      <c r="DKW98" s="54"/>
      <c r="DKX98" s="54"/>
      <c r="DKY98" s="54"/>
      <c r="DKZ98" s="54"/>
      <c r="DLA98" s="54"/>
      <c r="DLB98" s="54"/>
      <c r="DLC98" s="54"/>
      <c r="DLD98" s="54"/>
      <c r="DLE98" s="54"/>
      <c r="DLF98" s="54"/>
      <c r="DLG98" s="54"/>
      <c r="DLH98" s="54"/>
      <c r="DLI98" s="54"/>
      <c r="DLJ98" s="54"/>
      <c r="DLK98" s="54"/>
      <c r="DLL98" s="54"/>
      <c r="DLM98" s="54"/>
      <c r="DLN98" s="54"/>
      <c r="DLO98" s="54"/>
      <c r="DLP98" s="54"/>
      <c r="DLQ98" s="54"/>
      <c r="DLR98" s="54"/>
      <c r="DLS98" s="54"/>
      <c r="DLT98" s="54"/>
      <c r="DLU98" s="54"/>
      <c r="DLV98" s="54"/>
      <c r="DLW98" s="54"/>
      <c r="DLX98" s="54"/>
      <c r="DLY98" s="54"/>
      <c r="DLZ98" s="54"/>
      <c r="DMA98" s="54"/>
      <c r="DMB98" s="54"/>
      <c r="DMC98" s="54"/>
      <c r="DMD98" s="54"/>
      <c r="DME98" s="54"/>
      <c r="DMF98" s="54"/>
      <c r="DMG98" s="54"/>
      <c r="DMH98" s="54"/>
      <c r="DMI98" s="54"/>
      <c r="DMJ98" s="54"/>
      <c r="DMK98" s="54"/>
      <c r="DML98" s="54"/>
      <c r="DMM98" s="54"/>
      <c r="DMN98" s="54"/>
      <c r="DMO98" s="54"/>
      <c r="DMP98" s="54"/>
      <c r="DMQ98" s="54"/>
      <c r="DMR98" s="54"/>
      <c r="DMS98" s="54"/>
      <c r="DMT98" s="54"/>
      <c r="DMU98" s="54"/>
      <c r="DMV98" s="54"/>
      <c r="DMW98" s="54"/>
      <c r="DMX98" s="54"/>
      <c r="DMY98" s="54"/>
      <c r="DMZ98" s="54"/>
      <c r="DNA98" s="54"/>
      <c r="DNB98" s="54"/>
      <c r="DNC98" s="54"/>
      <c r="DND98" s="54"/>
      <c r="DNE98" s="54"/>
      <c r="DNF98" s="54"/>
      <c r="DNG98" s="54"/>
      <c r="DNH98" s="54"/>
      <c r="DNI98" s="54"/>
      <c r="DNJ98" s="54"/>
      <c r="DNK98" s="54"/>
      <c r="DNL98" s="54"/>
      <c r="DNM98" s="54"/>
      <c r="DNN98" s="54"/>
      <c r="DNO98" s="54"/>
      <c r="DNP98" s="54"/>
      <c r="DNQ98" s="54"/>
      <c r="DNR98" s="54"/>
      <c r="DNS98" s="54"/>
      <c r="DNT98" s="54"/>
      <c r="DNU98" s="54"/>
      <c r="DNV98" s="54"/>
      <c r="DNW98" s="54"/>
      <c r="DNX98" s="54"/>
      <c r="DNY98" s="54"/>
      <c r="DNZ98" s="54"/>
      <c r="DOA98" s="54"/>
      <c r="DOB98" s="54"/>
      <c r="DOC98" s="54"/>
      <c r="DOD98" s="54"/>
      <c r="DOE98" s="54"/>
      <c r="DOF98" s="54"/>
      <c r="DOG98" s="54"/>
      <c r="DOH98" s="54"/>
      <c r="DOI98" s="54"/>
      <c r="DOJ98" s="54"/>
      <c r="DOK98" s="54"/>
      <c r="DOL98" s="54"/>
      <c r="DOM98" s="54"/>
      <c r="DON98" s="54"/>
      <c r="DOO98" s="54"/>
      <c r="DOP98" s="54"/>
      <c r="DOQ98" s="54"/>
      <c r="DOR98" s="54"/>
      <c r="DOS98" s="54"/>
      <c r="DOT98" s="54"/>
      <c r="DOU98" s="54"/>
      <c r="DOV98" s="54"/>
      <c r="DOW98" s="54"/>
      <c r="DOX98" s="54"/>
      <c r="DOY98" s="54"/>
      <c r="DOZ98" s="54"/>
      <c r="DPA98" s="54"/>
      <c r="DPB98" s="54"/>
      <c r="DPC98" s="54"/>
      <c r="DPD98" s="54"/>
      <c r="DPE98" s="54"/>
      <c r="DPF98" s="54"/>
      <c r="DPG98" s="54"/>
      <c r="DPH98" s="54"/>
      <c r="DPI98" s="54"/>
      <c r="DPJ98" s="54"/>
      <c r="DPK98" s="54"/>
      <c r="DPL98" s="54"/>
      <c r="DPM98" s="54"/>
      <c r="DPN98" s="54"/>
      <c r="DPO98" s="54"/>
      <c r="DPP98" s="54"/>
      <c r="DPQ98" s="54"/>
      <c r="DPR98" s="54"/>
      <c r="DPS98" s="54"/>
      <c r="DPT98" s="54"/>
      <c r="DPU98" s="54"/>
      <c r="DPV98" s="54"/>
      <c r="DPW98" s="54"/>
      <c r="DPX98" s="54"/>
      <c r="DPY98" s="54"/>
      <c r="DPZ98" s="54"/>
      <c r="DQA98" s="54"/>
      <c r="DQB98" s="54"/>
      <c r="DQC98" s="54"/>
      <c r="DQD98" s="54"/>
      <c r="DQE98" s="54"/>
      <c r="DQF98" s="54"/>
      <c r="DQG98" s="54"/>
      <c r="DQH98" s="54"/>
      <c r="DQI98" s="54"/>
      <c r="DQJ98" s="54"/>
      <c r="DQK98" s="54"/>
      <c r="DQL98" s="54"/>
      <c r="DQM98" s="54"/>
      <c r="DQN98" s="54"/>
      <c r="DQO98" s="54"/>
      <c r="DQP98" s="54"/>
      <c r="DQQ98" s="54"/>
      <c r="DQR98" s="54"/>
      <c r="DQS98" s="54"/>
      <c r="DQT98" s="54"/>
      <c r="DQU98" s="54"/>
      <c r="DQV98" s="54"/>
      <c r="DQW98" s="54"/>
      <c r="DQX98" s="54"/>
      <c r="DQY98" s="54"/>
      <c r="DQZ98" s="54"/>
      <c r="DRA98" s="54"/>
      <c r="DRB98" s="54"/>
      <c r="DRC98" s="54"/>
      <c r="DRD98" s="54"/>
      <c r="DRE98" s="54"/>
      <c r="DRF98" s="54"/>
      <c r="DRG98" s="54"/>
      <c r="DRH98" s="54"/>
      <c r="DRI98" s="54"/>
      <c r="DRJ98" s="54"/>
      <c r="DRK98" s="54"/>
      <c r="DRL98" s="54"/>
      <c r="DRM98" s="54"/>
      <c r="DRN98" s="54"/>
      <c r="DRO98" s="54"/>
      <c r="DRP98" s="54"/>
      <c r="DRQ98" s="54"/>
      <c r="DRR98" s="54"/>
      <c r="DRS98" s="54"/>
      <c r="DRT98" s="54"/>
      <c r="DRU98" s="54"/>
      <c r="DRV98" s="54"/>
      <c r="DRW98" s="54"/>
      <c r="DRX98" s="54"/>
      <c r="DRY98" s="54"/>
      <c r="DRZ98" s="54"/>
      <c r="DSA98" s="54"/>
      <c r="DSB98" s="54"/>
      <c r="DSC98" s="54"/>
      <c r="DSD98" s="54"/>
      <c r="DSE98" s="54"/>
      <c r="DSF98" s="54"/>
      <c r="DSG98" s="54"/>
      <c r="DSH98" s="54"/>
      <c r="DSI98" s="54"/>
      <c r="DSJ98" s="54"/>
      <c r="DSK98" s="54"/>
      <c r="DSL98" s="54"/>
      <c r="DSM98" s="54"/>
      <c r="DSN98" s="54"/>
      <c r="DSO98" s="54"/>
      <c r="DSP98" s="54"/>
      <c r="DSQ98" s="54"/>
      <c r="DSR98" s="54"/>
      <c r="DSS98" s="54"/>
      <c r="DST98" s="54"/>
      <c r="DSU98" s="54"/>
      <c r="DSV98" s="54"/>
      <c r="DSW98" s="54"/>
      <c r="DSX98" s="54"/>
      <c r="DSY98" s="54"/>
      <c r="DSZ98" s="54"/>
      <c r="DTA98" s="54"/>
      <c r="DTB98" s="54"/>
      <c r="DTC98" s="54"/>
      <c r="DTD98" s="54"/>
      <c r="DTE98" s="54"/>
      <c r="DTF98" s="54"/>
      <c r="DTG98" s="54"/>
      <c r="DTH98" s="54"/>
      <c r="DTI98" s="54"/>
      <c r="DTJ98" s="54"/>
      <c r="DTK98" s="54"/>
      <c r="DTL98" s="54"/>
      <c r="DTM98" s="54"/>
      <c r="DTN98" s="54"/>
      <c r="DTO98" s="54"/>
      <c r="DTP98" s="54"/>
      <c r="DTQ98" s="54"/>
      <c r="DTR98" s="54"/>
      <c r="DTS98" s="54"/>
      <c r="DTT98" s="54"/>
      <c r="DTU98" s="54"/>
      <c r="DTV98" s="54"/>
      <c r="DTW98" s="54"/>
      <c r="DTX98" s="54"/>
      <c r="DTY98" s="54"/>
      <c r="DTZ98" s="54"/>
      <c r="DUA98" s="54"/>
      <c r="DUB98" s="54"/>
      <c r="DUC98" s="54"/>
      <c r="DUD98" s="54"/>
      <c r="DUE98" s="54"/>
      <c r="DUF98" s="54"/>
      <c r="DUG98" s="54"/>
      <c r="DUH98" s="54"/>
      <c r="DUI98" s="54"/>
      <c r="DUJ98" s="54"/>
      <c r="DUK98" s="54"/>
      <c r="DUL98" s="54"/>
      <c r="DUM98" s="54"/>
      <c r="DUN98" s="54"/>
      <c r="DUO98" s="54"/>
      <c r="DUP98" s="54"/>
      <c r="DUQ98" s="54"/>
      <c r="DUR98" s="54"/>
      <c r="DUS98" s="54"/>
      <c r="DUT98" s="54"/>
      <c r="DUU98" s="54"/>
      <c r="DUV98" s="54"/>
      <c r="DUW98" s="54"/>
      <c r="DUX98" s="54"/>
      <c r="DUY98" s="54"/>
      <c r="DUZ98" s="54"/>
      <c r="DVA98" s="54"/>
      <c r="DVB98" s="54"/>
      <c r="DVC98" s="54"/>
      <c r="DVD98" s="54"/>
      <c r="DVE98" s="54"/>
      <c r="DVF98" s="54"/>
      <c r="DVG98" s="54"/>
      <c r="DVH98" s="54"/>
      <c r="DVI98" s="54"/>
      <c r="DVJ98" s="54"/>
      <c r="DVK98" s="54"/>
      <c r="DVL98" s="54"/>
      <c r="DVM98" s="54"/>
      <c r="DVN98" s="54"/>
      <c r="DVO98" s="54"/>
      <c r="DVP98" s="54"/>
      <c r="DVQ98" s="54"/>
      <c r="DVR98" s="54"/>
      <c r="DVS98" s="54"/>
      <c r="DVT98" s="54"/>
      <c r="DVU98" s="54"/>
      <c r="DVV98" s="54"/>
      <c r="DVW98" s="54"/>
      <c r="DVX98" s="54"/>
      <c r="DVY98" s="54"/>
      <c r="DVZ98" s="54"/>
      <c r="DWA98" s="54"/>
      <c r="DWB98" s="54"/>
      <c r="DWC98" s="54"/>
      <c r="DWD98" s="54"/>
      <c r="DWE98" s="54"/>
      <c r="DWF98" s="54"/>
      <c r="DWG98" s="54"/>
      <c r="DWH98" s="54"/>
      <c r="DWI98" s="54"/>
      <c r="DWJ98" s="54"/>
      <c r="DWK98" s="54"/>
      <c r="DWL98" s="54"/>
      <c r="DWM98" s="54"/>
      <c r="DWN98" s="54"/>
      <c r="DWO98" s="54"/>
      <c r="DWP98" s="54"/>
      <c r="DWQ98" s="54"/>
      <c r="DWR98" s="54"/>
      <c r="DWS98" s="54"/>
      <c r="DWT98" s="54"/>
      <c r="DWU98" s="54"/>
      <c r="DWV98" s="54"/>
      <c r="DWW98" s="54"/>
      <c r="DWX98" s="54"/>
      <c r="DWY98" s="54"/>
      <c r="DWZ98" s="54"/>
      <c r="DXA98" s="54"/>
      <c r="DXB98" s="54"/>
      <c r="DXC98" s="54"/>
      <c r="DXD98" s="54"/>
      <c r="DXE98" s="54"/>
      <c r="DXF98" s="54"/>
      <c r="DXG98" s="54"/>
      <c r="DXH98" s="54"/>
      <c r="DXI98" s="54"/>
      <c r="DXJ98" s="54"/>
      <c r="DXK98" s="54"/>
      <c r="DXL98" s="54"/>
      <c r="DXM98" s="54"/>
      <c r="DXN98" s="54"/>
      <c r="DXO98" s="54"/>
      <c r="DXP98" s="54"/>
      <c r="DXQ98" s="54"/>
      <c r="DXR98" s="54"/>
      <c r="DXS98" s="54"/>
      <c r="DXT98" s="54"/>
      <c r="DXU98" s="54"/>
      <c r="DXV98" s="54"/>
      <c r="DXW98" s="54"/>
      <c r="DXX98" s="54"/>
      <c r="DXY98" s="54"/>
      <c r="DXZ98" s="54"/>
      <c r="DYA98" s="54"/>
      <c r="DYB98" s="54"/>
      <c r="DYC98" s="54"/>
      <c r="DYD98" s="54"/>
      <c r="DYE98" s="54"/>
      <c r="DYF98" s="54"/>
      <c r="DYG98" s="54"/>
      <c r="DYH98" s="54"/>
      <c r="DYI98" s="54"/>
      <c r="DYJ98" s="54"/>
      <c r="DYK98" s="54"/>
      <c r="DYL98" s="54"/>
      <c r="DYM98" s="54"/>
      <c r="DYN98" s="54"/>
      <c r="DYO98" s="54"/>
      <c r="DYP98" s="54"/>
      <c r="DYQ98" s="54"/>
      <c r="DYR98" s="54"/>
      <c r="DYS98" s="54"/>
      <c r="DYT98" s="54"/>
      <c r="DYU98" s="54"/>
      <c r="DYV98" s="54"/>
      <c r="DYW98" s="54"/>
      <c r="DYX98" s="54"/>
      <c r="DYY98" s="54"/>
      <c r="DYZ98" s="54"/>
      <c r="DZA98" s="54"/>
      <c r="DZB98" s="54"/>
      <c r="DZC98" s="54"/>
      <c r="DZD98" s="54"/>
      <c r="DZE98" s="54"/>
      <c r="DZF98" s="54"/>
      <c r="DZG98" s="54"/>
      <c r="DZH98" s="54"/>
      <c r="DZI98" s="54"/>
      <c r="DZJ98" s="54"/>
      <c r="DZK98" s="54"/>
      <c r="DZL98" s="54"/>
      <c r="DZM98" s="54"/>
      <c r="DZN98" s="54"/>
      <c r="DZO98" s="54"/>
      <c r="DZP98" s="54"/>
      <c r="DZQ98" s="54"/>
      <c r="DZR98" s="54"/>
      <c r="DZS98" s="54"/>
      <c r="DZT98" s="54"/>
      <c r="DZU98" s="54"/>
      <c r="DZV98" s="54"/>
      <c r="DZW98" s="54"/>
      <c r="DZX98" s="54"/>
      <c r="DZY98" s="54"/>
      <c r="DZZ98" s="54"/>
      <c r="EAA98" s="54"/>
      <c r="EAB98" s="54"/>
      <c r="EAC98" s="54"/>
      <c r="EAD98" s="54"/>
      <c r="EAE98" s="54"/>
      <c r="EAF98" s="54"/>
      <c r="EAG98" s="54"/>
      <c r="EAH98" s="54"/>
      <c r="EAI98" s="54"/>
      <c r="EAJ98" s="54"/>
      <c r="EAK98" s="54"/>
      <c r="EAL98" s="54"/>
      <c r="EAM98" s="54"/>
      <c r="EAN98" s="54"/>
      <c r="EAO98" s="54"/>
      <c r="EAP98" s="54"/>
      <c r="EAQ98" s="54"/>
      <c r="EAR98" s="54"/>
      <c r="EAS98" s="54"/>
      <c r="EAT98" s="54"/>
      <c r="EAU98" s="54"/>
      <c r="EAV98" s="54"/>
      <c r="EAW98" s="54"/>
      <c r="EAX98" s="54"/>
      <c r="EAY98" s="54"/>
      <c r="EAZ98" s="54"/>
      <c r="EBA98" s="54"/>
      <c r="EBB98" s="54"/>
      <c r="EBC98" s="54"/>
      <c r="EBD98" s="54"/>
      <c r="EBE98" s="54"/>
      <c r="EBF98" s="54"/>
      <c r="EBG98" s="54"/>
      <c r="EBH98" s="54"/>
      <c r="EBI98" s="54"/>
      <c r="EBJ98" s="54"/>
      <c r="EBK98" s="54"/>
      <c r="EBL98" s="54"/>
      <c r="EBM98" s="54"/>
      <c r="EBN98" s="54"/>
      <c r="EBO98" s="54"/>
      <c r="EBP98" s="54"/>
      <c r="EBQ98" s="54"/>
      <c r="EBR98" s="54"/>
      <c r="EBS98" s="54"/>
      <c r="EBT98" s="54"/>
      <c r="EBU98" s="54"/>
      <c r="EBV98" s="54"/>
      <c r="EBW98" s="54"/>
      <c r="EBX98" s="54"/>
      <c r="EBY98" s="54"/>
      <c r="EBZ98" s="54"/>
      <c r="ECA98" s="54"/>
      <c r="ECB98" s="54"/>
      <c r="ECC98" s="54"/>
      <c r="ECD98" s="54"/>
      <c r="ECE98" s="54"/>
      <c r="ECF98" s="54"/>
      <c r="ECG98" s="54"/>
      <c r="ECH98" s="54"/>
      <c r="ECI98" s="54"/>
      <c r="ECJ98" s="54"/>
      <c r="ECK98" s="54"/>
      <c r="ECL98" s="54"/>
      <c r="ECM98" s="54"/>
      <c r="ECN98" s="54"/>
      <c r="ECO98" s="54"/>
      <c r="ECP98" s="54"/>
      <c r="ECQ98" s="54"/>
      <c r="ECR98" s="54"/>
      <c r="ECS98" s="54"/>
      <c r="ECT98" s="54"/>
      <c r="ECU98" s="54"/>
      <c r="ECV98" s="54"/>
      <c r="ECW98" s="54"/>
      <c r="ECX98" s="54"/>
      <c r="ECY98" s="54"/>
      <c r="ECZ98" s="54"/>
      <c r="EDA98" s="54"/>
      <c r="EDB98" s="54"/>
      <c r="EDC98" s="54"/>
      <c r="EDD98" s="54"/>
      <c r="EDE98" s="54"/>
      <c r="EDF98" s="54"/>
      <c r="EDG98" s="54"/>
      <c r="EDH98" s="54"/>
      <c r="EDI98" s="54"/>
      <c r="EDJ98" s="54"/>
      <c r="EDK98" s="54"/>
      <c r="EDL98" s="54"/>
      <c r="EDM98" s="54"/>
      <c r="EDN98" s="54"/>
      <c r="EDO98" s="54"/>
      <c r="EDP98" s="54"/>
      <c r="EDQ98" s="54"/>
      <c r="EDR98" s="54"/>
      <c r="EDS98" s="54"/>
      <c r="EDT98" s="54"/>
      <c r="EDU98" s="54"/>
      <c r="EDV98" s="54"/>
      <c r="EDW98" s="54"/>
      <c r="EDX98" s="54"/>
      <c r="EDY98" s="54"/>
      <c r="EDZ98" s="54"/>
      <c r="EEA98" s="54"/>
      <c r="EEB98" s="54"/>
      <c r="EEC98" s="54"/>
      <c r="EED98" s="54"/>
      <c r="EEE98" s="54"/>
      <c r="EEF98" s="54"/>
      <c r="EEG98" s="54"/>
      <c r="EEH98" s="54"/>
      <c r="EEI98" s="54"/>
      <c r="EEJ98" s="54"/>
      <c r="EEK98" s="54"/>
      <c r="EEL98" s="54"/>
      <c r="EEM98" s="54"/>
      <c r="EEN98" s="54"/>
      <c r="EEO98" s="54"/>
      <c r="EEP98" s="54"/>
      <c r="EEQ98" s="54"/>
      <c r="EER98" s="54"/>
      <c r="EES98" s="54"/>
      <c r="EET98" s="54"/>
      <c r="EEU98" s="54"/>
      <c r="EEV98" s="54"/>
      <c r="EEW98" s="54"/>
      <c r="EEX98" s="54"/>
      <c r="EEY98" s="54"/>
      <c r="EEZ98" s="54"/>
      <c r="EFA98" s="54"/>
      <c r="EFB98" s="54"/>
      <c r="EFC98" s="54"/>
      <c r="EFD98" s="54"/>
      <c r="EFE98" s="54"/>
      <c r="EFF98" s="54"/>
      <c r="EFG98" s="54"/>
      <c r="EFH98" s="54"/>
      <c r="EFI98" s="54"/>
      <c r="EFJ98" s="54"/>
      <c r="EFK98" s="54"/>
      <c r="EFL98" s="54"/>
      <c r="EFM98" s="54"/>
      <c r="EFN98" s="54"/>
      <c r="EFO98" s="54"/>
      <c r="EFP98" s="54"/>
      <c r="EFQ98" s="54"/>
      <c r="EFR98" s="54"/>
      <c r="EFS98" s="54"/>
      <c r="EFT98" s="54"/>
      <c r="EFU98" s="54"/>
      <c r="EFV98" s="54"/>
      <c r="EFW98" s="54"/>
      <c r="EFX98" s="54"/>
      <c r="EFY98" s="54"/>
      <c r="EFZ98" s="54"/>
      <c r="EGA98" s="54"/>
      <c r="EGB98" s="54"/>
      <c r="EGC98" s="54"/>
      <c r="EGD98" s="54"/>
      <c r="EGE98" s="54"/>
      <c r="EGF98" s="54"/>
      <c r="EGG98" s="54"/>
      <c r="EGH98" s="54"/>
      <c r="EGI98" s="54"/>
      <c r="EGJ98" s="54"/>
      <c r="EGK98" s="54"/>
      <c r="EGL98" s="54"/>
      <c r="EGM98" s="54"/>
      <c r="EGN98" s="54"/>
      <c r="EGO98" s="54"/>
      <c r="EGP98" s="54"/>
      <c r="EGQ98" s="54"/>
      <c r="EGR98" s="54"/>
      <c r="EGS98" s="54"/>
      <c r="EGT98" s="54"/>
      <c r="EGU98" s="54"/>
      <c r="EGV98" s="54"/>
      <c r="EGW98" s="54"/>
      <c r="EGX98" s="54"/>
      <c r="EGY98" s="54"/>
      <c r="EGZ98" s="54"/>
      <c r="EHA98" s="54"/>
      <c r="EHB98" s="54"/>
      <c r="EHC98" s="54"/>
      <c r="EHD98" s="54"/>
      <c r="EHE98" s="54"/>
      <c r="EHF98" s="54"/>
      <c r="EHG98" s="54"/>
      <c r="EHH98" s="54"/>
      <c r="EHI98" s="54"/>
      <c r="EHJ98" s="54"/>
      <c r="EHK98" s="54"/>
      <c r="EHL98" s="54"/>
      <c r="EHM98" s="54"/>
      <c r="EHN98" s="54"/>
      <c r="EHO98" s="54"/>
      <c r="EHP98" s="54"/>
      <c r="EHQ98" s="54"/>
      <c r="EHR98" s="54"/>
      <c r="EHS98" s="54"/>
      <c r="EHT98" s="54"/>
      <c r="EHU98" s="54"/>
      <c r="EHV98" s="54"/>
      <c r="EHW98" s="54"/>
      <c r="EHX98" s="54"/>
      <c r="EHY98" s="54"/>
      <c r="EHZ98" s="54"/>
      <c r="EIA98" s="54"/>
      <c r="EIB98" s="54"/>
      <c r="EIC98" s="54"/>
      <c r="EID98" s="54"/>
      <c r="EIE98" s="54"/>
      <c r="EIF98" s="54"/>
      <c r="EIG98" s="54"/>
      <c r="EIH98" s="54"/>
      <c r="EII98" s="54"/>
      <c r="EIJ98" s="54"/>
      <c r="EIK98" s="54"/>
      <c r="EIL98" s="54"/>
      <c r="EIM98" s="54"/>
      <c r="EIN98" s="54"/>
      <c r="EIO98" s="54"/>
      <c r="EIP98" s="54"/>
      <c r="EIQ98" s="54"/>
      <c r="EIR98" s="54"/>
      <c r="EIS98" s="54"/>
      <c r="EIT98" s="54"/>
      <c r="EIU98" s="54"/>
      <c r="EIV98" s="54"/>
      <c r="EIW98" s="54"/>
      <c r="EIX98" s="54"/>
      <c r="EIY98" s="54"/>
      <c r="EIZ98" s="54"/>
      <c r="EJA98" s="54"/>
      <c r="EJB98" s="54"/>
      <c r="EJC98" s="54"/>
      <c r="EJD98" s="54"/>
      <c r="EJE98" s="54"/>
      <c r="EJF98" s="54"/>
      <c r="EJG98" s="54"/>
      <c r="EJH98" s="54"/>
      <c r="EJI98" s="54"/>
      <c r="EJJ98" s="54"/>
      <c r="EJK98" s="54"/>
      <c r="EJL98" s="54"/>
      <c r="EJM98" s="54"/>
      <c r="EJN98" s="54"/>
      <c r="EJO98" s="54"/>
      <c r="EJP98" s="54"/>
      <c r="EJQ98" s="54"/>
      <c r="EJR98" s="54"/>
      <c r="EJS98" s="54"/>
      <c r="EJT98" s="54"/>
      <c r="EJU98" s="54"/>
      <c r="EJV98" s="54"/>
      <c r="EJW98" s="54"/>
      <c r="EJX98" s="54"/>
      <c r="EJY98" s="54"/>
      <c r="EJZ98" s="54"/>
      <c r="EKA98" s="54"/>
      <c r="EKB98" s="54"/>
      <c r="EKC98" s="54"/>
      <c r="EKD98" s="54"/>
      <c r="EKE98" s="54"/>
      <c r="EKF98" s="54"/>
      <c r="EKG98" s="54"/>
      <c r="EKH98" s="54"/>
      <c r="EKI98" s="54"/>
      <c r="EKJ98" s="54"/>
      <c r="EKK98" s="54"/>
      <c r="EKL98" s="54"/>
      <c r="EKM98" s="54"/>
      <c r="EKN98" s="54"/>
      <c r="EKO98" s="54"/>
      <c r="EKP98" s="54"/>
      <c r="EKQ98" s="54"/>
      <c r="EKR98" s="54"/>
      <c r="EKS98" s="54"/>
      <c r="EKT98" s="54"/>
      <c r="EKU98" s="54"/>
      <c r="EKV98" s="54"/>
      <c r="EKW98" s="54"/>
      <c r="EKX98" s="54"/>
      <c r="EKY98" s="54"/>
      <c r="EKZ98" s="54"/>
      <c r="ELA98" s="54"/>
      <c r="ELB98" s="54"/>
      <c r="ELC98" s="54"/>
      <c r="ELD98" s="54"/>
      <c r="ELE98" s="54"/>
      <c r="ELF98" s="54"/>
      <c r="ELG98" s="54"/>
      <c r="ELH98" s="54"/>
      <c r="ELI98" s="54"/>
      <c r="ELJ98" s="54"/>
      <c r="ELK98" s="54"/>
      <c r="ELL98" s="54"/>
      <c r="ELM98" s="54"/>
      <c r="ELN98" s="54"/>
      <c r="ELO98" s="54"/>
      <c r="ELP98" s="54"/>
      <c r="ELQ98" s="54"/>
      <c r="ELR98" s="54"/>
      <c r="ELS98" s="54"/>
      <c r="ELT98" s="54"/>
      <c r="ELU98" s="54"/>
      <c r="ELV98" s="54"/>
      <c r="ELW98" s="54"/>
      <c r="ELX98" s="54"/>
      <c r="ELY98" s="54"/>
      <c r="ELZ98" s="54"/>
      <c r="EMA98" s="54"/>
      <c r="EMB98" s="54"/>
      <c r="EMC98" s="54"/>
      <c r="EMD98" s="54"/>
      <c r="EME98" s="54"/>
      <c r="EMF98" s="54"/>
      <c r="EMG98" s="54"/>
      <c r="EMH98" s="54"/>
      <c r="EMI98" s="54"/>
      <c r="EMJ98" s="54"/>
      <c r="EMK98" s="54"/>
      <c r="EML98" s="54"/>
      <c r="EMM98" s="54"/>
      <c r="EMN98" s="54"/>
      <c r="EMO98" s="54"/>
      <c r="EMP98" s="54"/>
      <c r="EMQ98" s="54"/>
      <c r="EMR98" s="54"/>
      <c r="EMS98" s="54"/>
      <c r="EMT98" s="54"/>
      <c r="EMU98" s="54"/>
      <c r="EMV98" s="54"/>
      <c r="EMW98" s="54"/>
      <c r="EMX98" s="54"/>
      <c r="EMY98" s="54"/>
      <c r="EMZ98" s="54"/>
      <c r="ENA98" s="54"/>
      <c r="ENB98" s="54"/>
      <c r="ENC98" s="54"/>
      <c r="END98" s="54"/>
      <c r="ENE98" s="54"/>
      <c r="ENF98" s="54"/>
      <c r="ENG98" s="54"/>
      <c r="ENH98" s="54"/>
      <c r="ENI98" s="54"/>
      <c r="ENJ98" s="54"/>
      <c r="ENK98" s="54"/>
      <c r="ENL98" s="54"/>
      <c r="ENM98" s="54"/>
      <c r="ENN98" s="54"/>
      <c r="ENO98" s="54"/>
      <c r="ENP98" s="54"/>
      <c r="ENQ98" s="54"/>
      <c r="ENR98" s="54"/>
      <c r="ENS98" s="54"/>
      <c r="ENT98" s="54"/>
      <c r="ENU98" s="54"/>
      <c r="ENV98" s="54"/>
      <c r="ENW98" s="54"/>
      <c r="ENX98" s="54"/>
      <c r="ENY98" s="54"/>
      <c r="ENZ98" s="54"/>
      <c r="EOA98" s="54"/>
      <c r="EOB98" s="54"/>
      <c r="EOC98" s="54"/>
      <c r="EOD98" s="54"/>
      <c r="EOE98" s="54"/>
      <c r="EOF98" s="54"/>
      <c r="EOG98" s="54"/>
      <c r="EOH98" s="54"/>
      <c r="EOI98" s="54"/>
      <c r="EOJ98" s="54"/>
      <c r="EOK98" s="54"/>
      <c r="EOL98" s="54"/>
      <c r="EOM98" s="54"/>
      <c r="EON98" s="54"/>
      <c r="EOO98" s="54"/>
      <c r="EOP98" s="54"/>
      <c r="EOQ98" s="54"/>
      <c r="EOR98" s="54"/>
      <c r="EOS98" s="54"/>
      <c r="EOT98" s="54"/>
      <c r="EOU98" s="54"/>
      <c r="EOV98" s="54"/>
      <c r="EOW98" s="54"/>
      <c r="EOX98" s="54"/>
      <c r="EOY98" s="54"/>
      <c r="EOZ98" s="54"/>
      <c r="EPA98" s="54"/>
      <c r="EPB98" s="54"/>
      <c r="EPC98" s="54"/>
      <c r="EPD98" s="54"/>
      <c r="EPE98" s="54"/>
      <c r="EPF98" s="54"/>
      <c r="EPG98" s="54"/>
      <c r="EPH98" s="54"/>
      <c r="EPI98" s="54"/>
      <c r="EPJ98" s="54"/>
      <c r="EPK98" s="54"/>
      <c r="EPL98" s="54"/>
      <c r="EPM98" s="54"/>
      <c r="EPN98" s="54"/>
      <c r="EPO98" s="54"/>
      <c r="EPP98" s="54"/>
      <c r="EPQ98" s="54"/>
      <c r="EPR98" s="54"/>
      <c r="EPS98" s="54"/>
      <c r="EPT98" s="54"/>
      <c r="EPU98" s="54"/>
      <c r="EPV98" s="54"/>
      <c r="EPW98" s="54"/>
      <c r="EPX98" s="54"/>
      <c r="EPY98" s="54"/>
      <c r="EPZ98" s="54"/>
      <c r="EQA98" s="54"/>
      <c r="EQB98" s="54"/>
      <c r="EQC98" s="54"/>
      <c r="EQD98" s="54"/>
      <c r="EQE98" s="54"/>
      <c r="EQF98" s="54"/>
      <c r="EQG98" s="54"/>
      <c r="EQH98" s="54"/>
      <c r="EQI98" s="54"/>
      <c r="EQJ98" s="54"/>
      <c r="EQK98" s="54"/>
      <c r="EQL98" s="54"/>
      <c r="EQM98" s="54"/>
      <c r="EQN98" s="54"/>
      <c r="EQO98" s="54"/>
      <c r="EQP98" s="54"/>
      <c r="EQQ98" s="54"/>
      <c r="EQR98" s="54"/>
      <c r="EQS98" s="54"/>
      <c r="EQT98" s="54"/>
      <c r="EQU98" s="54"/>
      <c r="EQV98" s="54"/>
      <c r="EQW98" s="54"/>
      <c r="EQX98" s="54"/>
      <c r="EQY98" s="54"/>
      <c r="EQZ98" s="54"/>
      <c r="ERA98" s="54"/>
      <c r="ERB98" s="54"/>
      <c r="ERC98" s="54"/>
      <c r="ERD98" s="54"/>
      <c r="ERE98" s="54"/>
      <c r="ERF98" s="54"/>
      <c r="ERG98" s="54"/>
      <c r="ERH98" s="54"/>
      <c r="ERI98" s="54"/>
      <c r="ERJ98" s="54"/>
      <c r="ERK98" s="54"/>
      <c r="ERL98" s="54"/>
      <c r="ERM98" s="54"/>
      <c r="ERN98" s="54"/>
      <c r="ERO98" s="54"/>
      <c r="ERP98" s="54"/>
      <c r="ERQ98" s="54"/>
      <c r="ERR98" s="54"/>
      <c r="ERS98" s="54"/>
      <c r="ERT98" s="54"/>
      <c r="ERU98" s="54"/>
      <c r="ERV98" s="54"/>
      <c r="ERW98" s="54"/>
      <c r="ERX98" s="54"/>
      <c r="ERY98" s="54"/>
      <c r="ERZ98" s="54"/>
      <c r="ESA98" s="54"/>
      <c r="ESB98" s="54"/>
      <c r="ESC98" s="54"/>
      <c r="ESD98" s="54"/>
      <c r="ESE98" s="54"/>
      <c r="ESF98" s="54"/>
      <c r="ESG98" s="54"/>
      <c r="ESH98" s="54"/>
      <c r="ESI98" s="54"/>
      <c r="ESJ98" s="54"/>
      <c r="ESK98" s="54"/>
      <c r="ESL98" s="54"/>
      <c r="ESM98" s="54"/>
      <c r="ESN98" s="54"/>
      <c r="ESO98" s="54"/>
      <c r="ESP98" s="54"/>
      <c r="ESQ98" s="54"/>
      <c r="ESR98" s="54"/>
      <c r="ESS98" s="54"/>
      <c r="EST98" s="54"/>
      <c r="ESU98" s="54"/>
      <c r="ESV98" s="54"/>
      <c r="ESW98" s="54"/>
      <c r="ESX98" s="54"/>
      <c r="ESY98" s="54"/>
      <c r="ESZ98" s="54"/>
      <c r="ETA98" s="54"/>
      <c r="ETB98" s="54"/>
      <c r="ETC98" s="54"/>
      <c r="ETD98" s="54"/>
      <c r="ETE98" s="54"/>
      <c r="ETF98" s="54"/>
      <c r="ETG98" s="54"/>
      <c r="ETH98" s="54"/>
      <c r="ETI98" s="54"/>
      <c r="ETJ98" s="54"/>
      <c r="ETK98" s="54"/>
      <c r="ETL98" s="54"/>
      <c r="ETM98" s="54"/>
      <c r="ETN98" s="54"/>
      <c r="ETO98" s="54"/>
      <c r="ETP98" s="54"/>
      <c r="ETQ98" s="54"/>
      <c r="ETR98" s="54"/>
      <c r="ETS98" s="54"/>
      <c r="ETT98" s="54"/>
      <c r="ETU98" s="54"/>
      <c r="ETV98" s="54"/>
      <c r="ETW98" s="54"/>
      <c r="ETX98" s="54"/>
      <c r="ETY98" s="54"/>
      <c r="ETZ98" s="54"/>
      <c r="EUA98" s="54"/>
      <c r="EUB98" s="54"/>
      <c r="EUC98" s="54"/>
      <c r="EUD98" s="54"/>
      <c r="EUE98" s="54"/>
      <c r="EUF98" s="54"/>
      <c r="EUG98" s="54"/>
      <c r="EUH98" s="54"/>
      <c r="EUI98" s="54"/>
      <c r="EUJ98" s="54"/>
      <c r="EUK98" s="54"/>
      <c r="EUL98" s="54"/>
      <c r="EUM98" s="54"/>
      <c r="EUN98" s="54"/>
      <c r="EUO98" s="54"/>
      <c r="EUP98" s="54"/>
      <c r="EUQ98" s="54"/>
      <c r="EUR98" s="54"/>
      <c r="EUS98" s="54"/>
      <c r="EUT98" s="54"/>
      <c r="EUU98" s="54"/>
      <c r="EUV98" s="54"/>
      <c r="EUW98" s="54"/>
      <c r="EUX98" s="54"/>
      <c r="EUY98" s="54"/>
      <c r="EUZ98" s="54"/>
      <c r="EVA98" s="54"/>
      <c r="EVB98" s="54"/>
      <c r="EVC98" s="54"/>
      <c r="EVD98" s="54"/>
      <c r="EVE98" s="54"/>
      <c r="EVF98" s="54"/>
      <c r="EVG98" s="54"/>
      <c r="EVH98" s="54"/>
      <c r="EVI98" s="54"/>
      <c r="EVJ98" s="54"/>
      <c r="EVK98" s="54"/>
      <c r="EVL98" s="54"/>
      <c r="EVM98" s="54"/>
      <c r="EVN98" s="54"/>
      <c r="EVO98" s="54"/>
      <c r="EVP98" s="54"/>
      <c r="EVQ98" s="54"/>
      <c r="EVR98" s="54"/>
      <c r="EVS98" s="54"/>
      <c r="EVT98" s="54"/>
      <c r="EVU98" s="54"/>
      <c r="EVV98" s="54"/>
      <c r="EVW98" s="54"/>
      <c r="EVX98" s="54"/>
      <c r="EVY98" s="54"/>
      <c r="EVZ98" s="54"/>
      <c r="EWA98" s="54"/>
      <c r="EWB98" s="54"/>
      <c r="EWC98" s="54"/>
      <c r="EWD98" s="54"/>
      <c r="EWE98" s="54"/>
      <c r="EWF98" s="54"/>
      <c r="EWG98" s="54"/>
      <c r="EWH98" s="54"/>
      <c r="EWI98" s="54"/>
      <c r="EWJ98" s="54"/>
      <c r="EWK98" s="54"/>
      <c r="EWL98" s="54"/>
      <c r="EWM98" s="54"/>
      <c r="EWN98" s="54"/>
      <c r="EWO98" s="54"/>
      <c r="EWP98" s="54"/>
      <c r="EWQ98" s="54"/>
      <c r="EWR98" s="54"/>
      <c r="EWS98" s="54"/>
      <c r="EWT98" s="54"/>
      <c r="EWU98" s="54"/>
      <c r="EWV98" s="54"/>
      <c r="EWW98" s="54"/>
      <c r="EWX98" s="54"/>
      <c r="EWY98" s="54"/>
      <c r="EWZ98" s="54"/>
      <c r="EXA98" s="54"/>
      <c r="EXB98" s="54"/>
      <c r="EXC98" s="54"/>
      <c r="EXD98" s="54"/>
      <c r="EXE98" s="54"/>
      <c r="EXF98" s="54"/>
      <c r="EXG98" s="54"/>
      <c r="EXH98" s="54"/>
      <c r="EXI98" s="54"/>
      <c r="EXJ98" s="54"/>
      <c r="EXK98" s="54"/>
      <c r="EXL98" s="54"/>
      <c r="EXM98" s="54"/>
      <c r="EXN98" s="54"/>
      <c r="EXO98" s="54"/>
      <c r="EXP98" s="54"/>
      <c r="EXQ98" s="54"/>
      <c r="EXR98" s="54"/>
      <c r="EXS98" s="54"/>
      <c r="EXT98" s="54"/>
      <c r="EXU98" s="54"/>
      <c r="EXV98" s="54"/>
      <c r="EXW98" s="54"/>
      <c r="EXX98" s="54"/>
      <c r="EXY98" s="54"/>
      <c r="EXZ98" s="54"/>
      <c r="EYA98" s="54"/>
      <c r="EYB98" s="54"/>
      <c r="EYC98" s="54"/>
      <c r="EYD98" s="54"/>
      <c r="EYE98" s="54"/>
      <c r="EYF98" s="54"/>
      <c r="EYG98" s="54"/>
      <c r="EYH98" s="54"/>
      <c r="EYI98" s="54"/>
      <c r="EYJ98" s="54"/>
      <c r="EYK98" s="54"/>
      <c r="EYL98" s="54"/>
      <c r="EYM98" s="54"/>
      <c r="EYN98" s="54"/>
      <c r="EYO98" s="54"/>
      <c r="EYP98" s="54"/>
      <c r="EYQ98" s="54"/>
      <c r="EYR98" s="54"/>
      <c r="EYS98" s="54"/>
      <c r="EYT98" s="54"/>
      <c r="EYU98" s="54"/>
      <c r="EYV98" s="54"/>
      <c r="EYW98" s="54"/>
      <c r="EYX98" s="54"/>
      <c r="EYY98" s="54"/>
      <c r="EYZ98" s="54"/>
      <c r="EZA98" s="54"/>
      <c r="EZB98" s="54"/>
      <c r="EZC98" s="54"/>
      <c r="EZD98" s="54"/>
      <c r="EZE98" s="54"/>
      <c r="EZF98" s="54"/>
      <c r="EZG98" s="54"/>
      <c r="EZH98" s="54"/>
      <c r="EZI98" s="54"/>
      <c r="EZJ98" s="54"/>
      <c r="EZK98" s="54"/>
      <c r="EZL98" s="54"/>
      <c r="EZM98" s="54"/>
      <c r="EZN98" s="54"/>
      <c r="EZO98" s="54"/>
      <c r="EZP98" s="54"/>
      <c r="EZQ98" s="54"/>
      <c r="EZR98" s="54"/>
      <c r="EZS98" s="54"/>
      <c r="EZT98" s="54"/>
      <c r="EZU98" s="54"/>
      <c r="EZV98" s="54"/>
      <c r="EZW98" s="54"/>
      <c r="EZX98" s="54"/>
      <c r="EZY98" s="54"/>
      <c r="EZZ98" s="54"/>
      <c r="FAA98" s="54"/>
      <c r="FAB98" s="54"/>
      <c r="FAC98" s="54"/>
      <c r="FAD98" s="54"/>
      <c r="FAE98" s="54"/>
      <c r="FAF98" s="54"/>
      <c r="FAG98" s="54"/>
      <c r="FAH98" s="54"/>
      <c r="FAI98" s="54"/>
      <c r="FAJ98" s="54"/>
      <c r="FAK98" s="54"/>
      <c r="FAL98" s="54"/>
      <c r="FAM98" s="54"/>
      <c r="FAN98" s="54"/>
      <c r="FAO98" s="54"/>
      <c r="FAP98" s="54"/>
      <c r="FAQ98" s="54"/>
      <c r="FAR98" s="54"/>
      <c r="FAS98" s="54"/>
      <c r="FAT98" s="54"/>
      <c r="FAU98" s="54"/>
      <c r="FAV98" s="54"/>
      <c r="FAW98" s="54"/>
      <c r="FAX98" s="54"/>
      <c r="FAY98" s="54"/>
      <c r="FAZ98" s="54"/>
      <c r="FBA98" s="54"/>
      <c r="FBB98" s="54"/>
      <c r="FBC98" s="54"/>
      <c r="FBD98" s="54"/>
      <c r="FBE98" s="54"/>
      <c r="FBF98" s="54"/>
      <c r="FBG98" s="54"/>
      <c r="FBH98" s="54"/>
      <c r="FBI98" s="54"/>
      <c r="FBJ98" s="54"/>
      <c r="FBK98" s="54"/>
      <c r="FBL98" s="54"/>
      <c r="FBM98" s="54"/>
      <c r="FBN98" s="54"/>
      <c r="FBO98" s="54"/>
      <c r="FBP98" s="54"/>
      <c r="FBQ98" s="54"/>
      <c r="FBR98" s="54"/>
      <c r="FBS98" s="54"/>
      <c r="FBT98" s="54"/>
      <c r="FBU98" s="54"/>
      <c r="FBV98" s="54"/>
      <c r="FBW98" s="54"/>
      <c r="FBX98" s="54"/>
      <c r="FBY98" s="54"/>
      <c r="FBZ98" s="54"/>
      <c r="FCA98" s="54"/>
      <c r="FCB98" s="54"/>
      <c r="FCC98" s="54"/>
      <c r="FCD98" s="54"/>
      <c r="FCE98" s="54"/>
      <c r="FCF98" s="54"/>
      <c r="FCG98" s="54"/>
      <c r="FCH98" s="54"/>
      <c r="FCI98" s="54"/>
      <c r="FCJ98" s="54"/>
      <c r="FCK98" s="54"/>
      <c r="FCL98" s="54"/>
      <c r="FCM98" s="54"/>
      <c r="FCN98" s="54"/>
      <c r="FCO98" s="54"/>
      <c r="FCP98" s="54"/>
      <c r="FCQ98" s="54"/>
      <c r="FCR98" s="54"/>
      <c r="FCS98" s="54"/>
      <c r="FCT98" s="54"/>
      <c r="FCU98" s="54"/>
      <c r="FCV98" s="54"/>
      <c r="FCW98" s="54"/>
      <c r="FCX98" s="54"/>
      <c r="FCY98" s="54"/>
      <c r="FCZ98" s="54"/>
      <c r="FDA98" s="54"/>
      <c r="FDB98" s="54"/>
      <c r="FDC98" s="54"/>
      <c r="FDD98" s="54"/>
      <c r="FDE98" s="54"/>
      <c r="FDF98" s="54"/>
      <c r="FDG98" s="54"/>
      <c r="FDH98" s="54"/>
      <c r="FDI98" s="54"/>
      <c r="FDJ98" s="54"/>
      <c r="FDK98" s="54"/>
      <c r="FDL98" s="54"/>
      <c r="FDM98" s="54"/>
      <c r="FDN98" s="54"/>
      <c r="FDO98" s="54"/>
      <c r="FDP98" s="54"/>
      <c r="FDQ98" s="54"/>
      <c r="FDR98" s="54"/>
      <c r="FDS98" s="54"/>
      <c r="FDT98" s="54"/>
      <c r="FDU98" s="54"/>
      <c r="FDV98" s="54"/>
      <c r="FDW98" s="54"/>
      <c r="FDX98" s="54"/>
      <c r="FDY98" s="54"/>
      <c r="FDZ98" s="54"/>
      <c r="FEA98" s="54"/>
      <c r="FEB98" s="54"/>
      <c r="FEC98" s="54"/>
      <c r="FED98" s="54"/>
      <c r="FEE98" s="54"/>
      <c r="FEF98" s="54"/>
      <c r="FEG98" s="54"/>
      <c r="FEH98" s="54"/>
      <c r="FEI98" s="54"/>
      <c r="FEJ98" s="54"/>
      <c r="FEK98" s="54"/>
      <c r="FEL98" s="54"/>
      <c r="FEM98" s="54"/>
      <c r="FEN98" s="54"/>
      <c r="FEO98" s="54"/>
      <c r="FEP98" s="54"/>
      <c r="FEQ98" s="54"/>
      <c r="FER98" s="54"/>
      <c r="FES98" s="54"/>
      <c r="FET98" s="54"/>
      <c r="FEU98" s="54"/>
      <c r="FEV98" s="54"/>
      <c r="FEW98" s="54"/>
      <c r="FEX98" s="54"/>
      <c r="FEY98" s="54"/>
      <c r="FEZ98" s="54"/>
      <c r="FFA98" s="54"/>
      <c r="FFB98" s="54"/>
      <c r="FFC98" s="54"/>
      <c r="FFD98" s="54"/>
      <c r="FFE98" s="54"/>
      <c r="FFF98" s="54"/>
      <c r="FFG98" s="54"/>
      <c r="FFH98" s="54"/>
      <c r="FFI98" s="54"/>
      <c r="FFJ98" s="54"/>
      <c r="FFK98" s="54"/>
      <c r="FFL98" s="54"/>
      <c r="FFM98" s="54"/>
      <c r="FFN98" s="54"/>
      <c r="FFO98" s="54"/>
      <c r="FFP98" s="54"/>
      <c r="FFQ98" s="54"/>
      <c r="FFR98" s="54"/>
      <c r="FFS98" s="54"/>
      <c r="FFT98" s="54"/>
      <c r="FFU98" s="54"/>
      <c r="FFV98" s="54"/>
      <c r="FFW98" s="54"/>
      <c r="FFX98" s="54"/>
      <c r="FFY98" s="54"/>
      <c r="FFZ98" s="54"/>
      <c r="FGA98" s="54"/>
      <c r="FGB98" s="54"/>
      <c r="FGC98" s="54"/>
      <c r="FGD98" s="54"/>
      <c r="FGE98" s="54"/>
      <c r="FGF98" s="54"/>
      <c r="FGG98" s="54"/>
      <c r="FGH98" s="54"/>
      <c r="FGI98" s="54"/>
      <c r="FGJ98" s="54"/>
      <c r="FGK98" s="54"/>
      <c r="FGL98" s="54"/>
      <c r="FGM98" s="54"/>
      <c r="FGN98" s="54"/>
      <c r="FGO98" s="54"/>
      <c r="FGP98" s="54"/>
      <c r="FGQ98" s="54"/>
      <c r="FGR98" s="54"/>
      <c r="FGS98" s="54"/>
      <c r="FGT98" s="54"/>
      <c r="FGU98" s="54"/>
      <c r="FGV98" s="54"/>
      <c r="FGW98" s="54"/>
      <c r="FGX98" s="54"/>
      <c r="FGY98" s="54"/>
      <c r="FGZ98" s="54"/>
      <c r="FHA98" s="54"/>
      <c r="FHB98" s="54"/>
      <c r="FHC98" s="54"/>
      <c r="FHD98" s="54"/>
      <c r="FHE98" s="54"/>
      <c r="FHF98" s="54"/>
      <c r="FHG98" s="54"/>
      <c r="FHH98" s="54"/>
      <c r="FHI98" s="54"/>
      <c r="FHJ98" s="54"/>
      <c r="FHK98" s="54"/>
      <c r="FHL98" s="54"/>
      <c r="FHM98" s="54"/>
      <c r="FHN98" s="54"/>
      <c r="FHO98" s="54"/>
      <c r="FHP98" s="54"/>
      <c r="FHQ98" s="54"/>
      <c r="FHR98" s="54"/>
      <c r="FHS98" s="54"/>
      <c r="FHT98" s="54"/>
      <c r="FHU98" s="54"/>
      <c r="FHV98" s="54"/>
      <c r="FHW98" s="54"/>
      <c r="FHX98" s="54"/>
      <c r="FHY98" s="54"/>
      <c r="FHZ98" s="54"/>
      <c r="FIA98" s="54"/>
      <c r="FIB98" s="54"/>
      <c r="FIC98" s="54"/>
      <c r="FID98" s="54"/>
      <c r="FIE98" s="54"/>
      <c r="FIF98" s="54"/>
      <c r="FIG98" s="54"/>
      <c r="FIH98" s="54"/>
      <c r="FII98" s="54"/>
      <c r="FIJ98" s="54"/>
      <c r="FIK98" s="54"/>
      <c r="FIL98" s="54"/>
      <c r="FIM98" s="54"/>
      <c r="FIN98" s="54"/>
      <c r="FIO98" s="54"/>
      <c r="FIP98" s="54"/>
      <c r="FIQ98" s="54"/>
      <c r="FIR98" s="54"/>
      <c r="FIS98" s="54"/>
      <c r="FIT98" s="54"/>
      <c r="FIU98" s="54"/>
      <c r="FIV98" s="54"/>
      <c r="FIW98" s="54"/>
      <c r="FIX98" s="54"/>
      <c r="FIY98" s="54"/>
      <c r="FIZ98" s="54"/>
      <c r="FJA98" s="54"/>
      <c r="FJB98" s="54"/>
      <c r="FJC98" s="54"/>
      <c r="FJD98" s="54"/>
      <c r="FJE98" s="54"/>
      <c r="FJF98" s="54"/>
      <c r="FJG98" s="54"/>
      <c r="FJH98" s="54"/>
      <c r="FJI98" s="54"/>
      <c r="FJJ98" s="54"/>
      <c r="FJK98" s="54"/>
      <c r="FJL98" s="54"/>
      <c r="FJM98" s="54"/>
      <c r="FJN98" s="54"/>
      <c r="FJO98" s="54"/>
      <c r="FJP98" s="54"/>
      <c r="FJQ98" s="54"/>
      <c r="FJR98" s="54"/>
      <c r="FJS98" s="54"/>
      <c r="FJT98" s="54"/>
      <c r="FJU98" s="54"/>
      <c r="FJV98" s="54"/>
      <c r="FJW98" s="54"/>
      <c r="FJX98" s="54"/>
      <c r="FJY98" s="54"/>
      <c r="FJZ98" s="54"/>
      <c r="FKA98" s="54"/>
      <c r="FKB98" s="54"/>
      <c r="FKC98" s="54"/>
      <c r="FKD98" s="54"/>
      <c r="FKE98" s="54"/>
      <c r="FKF98" s="54"/>
      <c r="FKG98" s="54"/>
      <c r="FKH98" s="54"/>
      <c r="FKI98" s="54"/>
      <c r="FKJ98" s="54"/>
      <c r="FKK98" s="54"/>
      <c r="FKL98" s="54"/>
      <c r="FKM98" s="54"/>
      <c r="FKN98" s="54"/>
      <c r="FKO98" s="54"/>
      <c r="FKP98" s="54"/>
      <c r="FKQ98" s="54"/>
      <c r="FKR98" s="54"/>
      <c r="FKS98" s="54"/>
      <c r="FKT98" s="54"/>
      <c r="FKU98" s="54"/>
      <c r="FKV98" s="54"/>
      <c r="FKW98" s="54"/>
      <c r="FKX98" s="54"/>
      <c r="FKY98" s="54"/>
      <c r="FKZ98" s="54"/>
      <c r="FLA98" s="54"/>
      <c r="FLB98" s="54"/>
      <c r="FLC98" s="54"/>
      <c r="FLD98" s="54"/>
      <c r="FLE98" s="54"/>
      <c r="FLF98" s="54"/>
      <c r="FLG98" s="54"/>
      <c r="FLH98" s="54"/>
      <c r="FLI98" s="54"/>
      <c r="FLJ98" s="54"/>
      <c r="FLK98" s="54"/>
      <c r="FLL98" s="54"/>
      <c r="FLM98" s="54"/>
      <c r="FLN98" s="54"/>
      <c r="FLO98" s="54"/>
      <c r="FLP98" s="54"/>
      <c r="FLQ98" s="54"/>
      <c r="FLR98" s="54"/>
      <c r="FLS98" s="54"/>
      <c r="FLT98" s="54"/>
      <c r="FLU98" s="54"/>
      <c r="FLV98" s="54"/>
      <c r="FLW98" s="54"/>
      <c r="FLX98" s="54"/>
      <c r="FLY98" s="54"/>
      <c r="FLZ98" s="54"/>
      <c r="FMA98" s="54"/>
      <c r="FMB98" s="54"/>
      <c r="FMC98" s="54"/>
      <c r="FMD98" s="54"/>
      <c r="FME98" s="54"/>
      <c r="FMF98" s="54"/>
      <c r="FMG98" s="54"/>
      <c r="FMH98" s="54"/>
      <c r="FMI98" s="54"/>
      <c r="FMJ98" s="54"/>
      <c r="FMK98" s="54"/>
      <c r="FML98" s="54"/>
      <c r="FMM98" s="54"/>
      <c r="FMN98" s="54"/>
      <c r="FMO98" s="54"/>
      <c r="FMP98" s="54"/>
      <c r="FMQ98" s="54"/>
      <c r="FMR98" s="54"/>
      <c r="FMS98" s="54"/>
      <c r="FMT98" s="54"/>
      <c r="FMU98" s="54"/>
      <c r="FMV98" s="54"/>
      <c r="FMW98" s="54"/>
      <c r="FMX98" s="54"/>
      <c r="FMY98" s="54"/>
      <c r="FMZ98" s="54"/>
      <c r="FNA98" s="54"/>
      <c r="FNB98" s="54"/>
      <c r="FNC98" s="54"/>
      <c r="FND98" s="54"/>
      <c r="FNE98" s="54"/>
      <c r="FNF98" s="54"/>
      <c r="FNG98" s="54"/>
      <c r="FNH98" s="54"/>
      <c r="FNI98" s="54"/>
      <c r="FNJ98" s="54"/>
      <c r="FNK98" s="54"/>
      <c r="FNL98" s="54"/>
      <c r="FNM98" s="54"/>
      <c r="FNN98" s="54"/>
      <c r="FNO98" s="54"/>
      <c r="FNP98" s="54"/>
      <c r="FNQ98" s="54"/>
      <c r="FNR98" s="54"/>
      <c r="FNS98" s="54"/>
      <c r="FNT98" s="54"/>
      <c r="FNU98" s="54"/>
      <c r="FNV98" s="54"/>
      <c r="FNW98" s="54"/>
      <c r="FNX98" s="54"/>
      <c r="FNY98" s="54"/>
      <c r="FNZ98" s="54"/>
      <c r="FOA98" s="54"/>
      <c r="FOB98" s="54"/>
      <c r="FOC98" s="54"/>
      <c r="FOD98" s="54"/>
      <c r="FOE98" s="54"/>
      <c r="FOF98" s="54"/>
      <c r="FOG98" s="54"/>
      <c r="FOH98" s="54"/>
      <c r="FOI98" s="54"/>
      <c r="FOJ98" s="54"/>
      <c r="FOK98" s="54"/>
      <c r="FOL98" s="54"/>
      <c r="FOM98" s="54"/>
      <c r="FON98" s="54"/>
      <c r="FOO98" s="54"/>
      <c r="FOP98" s="54"/>
      <c r="FOQ98" s="54"/>
      <c r="FOR98" s="54"/>
      <c r="FOS98" s="54"/>
      <c r="FOT98" s="54"/>
      <c r="FOU98" s="54"/>
      <c r="FOV98" s="54"/>
      <c r="FOW98" s="54"/>
      <c r="FOX98" s="54"/>
      <c r="FOY98" s="54"/>
      <c r="FOZ98" s="54"/>
      <c r="FPA98" s="54"/>
      <c r="FPB98" s="54"/>
      <c r="FPC98" s="54"/>
      <c r="FPD98" s="54"/>
      <c r="FPE98" s="54"/>
      <c r="FPF98" s="54"/>
      <c r="FPG98" s="54"/>
      <c r="FPH98" s="54"/>
      <c r="FPI98" s="54"/>
      <c r="FPJ98" s="54"/>
      <c r="FPK98" s="54"/>
      <c r="FPL98" s="54"/>
      <c r="FPM98" s="54"/>
      <c r="FPN98" s="54"/>
      <c r="FPO98" s="54"/>
      <c r="FPP98" s="54"/>
      <c r="FPQ98" s="54"/>
      <c r="FPR98" s="54"/>
      <c r="FPS98" s="54"/>
      <c r="FPT98" s="54"/>
      <c r="FPU98" s="54"/>
      <c r="FPV98" s="54"/>
      <c r="FPW98" s="54"/>
      <c r="FPX98" s="54"/>
      <c r="FPY98" s="54"/>
      <c r="FPZ98" s="54"/>
      <c r="FQA98" s="54"/>
      <c r="FQB98" s="54"/>
      <c r="FQC98" s="54"/>
      <c r="FQD98" s="54"/>
      <c r="FQE98" s="54"/>
      <c r="FQF98" s="54"/>
      <c r="FQG98" s="54"/>
      <c r="FQH98" s="54"/>
      <c r="FQI98" s="54"/>
      <c r="FQJ98" s="54"/>
      <c r="FQK98" s="54"/>
      <c r="FQL98" s="54"/>
      <c r="FQM98" s="54"/>
      <c r="FQN98" s="54"/>
      <c r="FQO98" s="54"/>
      <c r="FQP98" s="54"/>
      <c r="FQQ98" s="54"/>
      <c r="FQR98" s="54"/>
      <c r="FQS98" s="54"/>
      <c r="FQT98" s="54"/>
      <c r="FQU98" s="54"/>
      <c r="FQV98" s="54"/>
      <c r="FQW98" s="54"/>
      <c r="FQX98" s="54"/>
      <c r="FQY98" s="54"/>
      <c r="FQZ98" s="54"/>
      <c r="FRA98" s="54"/>
      <c r="FRB98" s="54"/>
      <c r="FRC98" s="54"/>
      <c r="FRD98" s="54"/>
      <c r="FRE98" s="54"/>
      <c r="FRF98" s="54"/>
      <c r="FRG98" s="54"/>
      <c r="FRH98" s="54"/>
      <c r="FRI98" s="54"/>
      <c r="FRJ98" s="54"/>
      <c r="FRK98" s="54"/>
      <c r="FRL98" s="54"/>
      <c r="FRM98" s="54"/>
      <c r="FRN98" s="54"/>
      <c r="FRO98" s="54"/>
      <c r="FRP98" s="54"/>
      <c r="FRQ98" s="54"/>
      <c r="FRR98" s="54"/>
      <c r="FRS98" s="54"/>
      <c r="FRT98" s="54"/>
      <c r="FRU98" s="54"/>
      <c r="FRV98" s="54"/>
      <c r="FRW98" s="54"/>
      <c r="FRX98" s="54"/>
      <c r="FRY98" s="54"/>
      <c r="FRZ98" s="54"/>
      <c r="FSA98" s="54"/>
      <c r="FSB98" s="54"/>
      <c r="FSC98" s="54"/>
      <c r="FSD98" s="54"/>
      <c r="FSE98" s="54"/>
      <c r="FSF98" s="54"/>
      <c r="FSG98" s="54"/>
      <c r="FSH98" s="54"/>
      <c r="FSI98" s="54"/>
      <c r="FSJ98" s="54"/>
      <c r="FSK98" s="54"/>
      <c r="FSL98" s="54"/>
      <c r="FSM98" s="54"/>
      <c r="FSN98" s="54"/>
      <c r="FSO98" s="54"/>
      <c r="FSP98" s="54"/>
      <c r="FSQ98" s="54"/>
      <c r="FSR98" s="54"/>
      <c r="FSS98" s="54"/>
      <c r="FST98" s="54"/>
      <c r="FSU98" s="54"/>
      <c r="FSV98" s="54"/>
      <c r="FSW98" s="54"/>
      <c r="FSX98" s="54"/>
      <c r="FSY98" s="54"/>
      <c r="FSZ98" s="54"/>
      <c r="FTA98" s="54"/>
      <c r="FTB98" s="54"/>
      <c r="FTC98" s="54"/>
      <c r="FTD98" s="54"/>
      <c r="FTE98" s="54"/>
      <c r="FTF98" s="54"/>
      <c r="FTG98" s="54"/>
      <c r="FTH98" s="54"/>
      <c r="FTI98" s="54"/>
      <c r="FTJ98" s="54"/>
      <c r="FTK98" s="54"/>
      <c r="FTL98" s="54"/>
      <c r="FTM98" s="54"/>
      <c r="FTN98" s="54"/>
      <c r="FTO98" s="54"/>
      <c r="FTP98" s="54"/>
      <c r="FTQ98" s="54"/>
      <c r="FTR98" s="54"/>
      <c r="FTS98" s="54"/>
      <c r="FTT98" s="54"/>
      <c r="FTU98" s="54"/>
      <c r="FTV98" s="54"/>
      <c r="FTW98" s="54"/>
      <c r="FTX98" s="54"/>
      <c r="FTY98" s="54"/>
      <c r="FTZ98" s="54"/>
      <c r="FUA98" s="54"/>
      <c r="FUB98" s="54"/>
      <c r="FUC98" s="54"/>
      <c r="FUD98" s="54"/>
      <c r="FUE98" s="54"/>
      <c r="FUF98" s="54"/>
      <c r="FUG98" s="54"/>
      <c r="FUH98" s="54"/>
      <c r="FUI98" s="54"/>
      <c r="FUJ98" s="54"/>
      <c r="FUK98" s="54"/>
      <c r="FUL98" s="54"/>
      <c r="FUM98" s="54"/>
      <c r="FUN98" s="54"/>
      <c r="FUO98" s="54"/>
      <c r="FUP98" s="54"/>
      <c r="FUQ98" s="54"/>
      <c r="FUR98" s="54"/>
      <c r="FUS98" s="54"/>
      <c r="FUT98" s="54"/>
      <c r="FUU98" s="54"/>
      <c r="FUV98" s="54"/>
      <c r="FUW98" s="54"/>
      <c r="FUX98" s="54"/>
      <c r="FUY98" s="54"/>
      <c r="FUZ98" s="54"/>
      <c r="FVA98" s="54"/>
      <c r="FVB98" s="54"/>
      <c r="FVC98" s="54"/>
      <c r="FVD98" s="54"/>
      <c r="FVE98" s="54"/>
      <c r="FVF98" s="54"/>
      <c r="FVG98" s="54"/>
      <c r="FVH98" s="54"/>
      <c r="FVI98" s="54"/>
      <c r="FVJ98" s="54"/>
      <c r="FVK98" s="54"/>
      <c r="FVL98" s="54"/>
      <c r="FVM98" s="54"/>
      <c r="FVN98" s="54"/>
      <c r="FVO98" s="54"/>
      <c r="FVP98" s="54"/>
      <c r="FVQ98" s="54"/>
      <c r="FVR98" s="54"/>
      <c r="FVS98" s="54"/>
      <c r="FVT98" s="54"/>
      <c r="FVU98" s="54"/>
      <c r="FVV98" s="54"/>
      <c r="FVW98" s="54"/>
      <c r="FVX98" s="54"/>
      <c r="FVY98" s="54"/>
      <c r="FVZ98" s="54"/>
      <c r="FWA98" s="54"/>
      <c r="FWB98" s="54"/>
      <c r="FWC98" s="54"/>
      <c r="FWD98" s="54"/>
      <c r="FWE98" s="54"/>
      <c r="FWF98" s="54"/>
      <c r="FWG98" s="54"/>
      <c r="FWH98" s="54"/>
      <c r="FWI98" s="54"/>
      <c r="FWJ98" s="54"/>
      <c r="FWK98" s="54"/>
      <c r="FWL98" s="54"/>
      <c r="FWM98" s="54"/>
      <c r="FWN98" s="54"/>
      <c r="FWO98" s="54"/>
      <c r="FWP98" s="54"/>
      <c r="FWQ98" s="54"/>
      <c r="FWR98" s="54"/>
      <c r="FWS98" s="54"/>
      <c r="FWT98" s="54"/>
      <c r="FWU98" s="54"/>
      <c r="FWV98" s="54"/>
      <c r="FWW98" s="54"/>
      <c r="FWX98" s="54"/>
      <c r="FWY98" s="54"/>
      <c r="FWZ98" s="54"/>
      <c r="FXA98" s="54"/>
      <c r="FXB98" s="54"/>
      <c r="FXC98" s="54"/>
      <c r="FXD98" s="54"/>
      <c r="FXE98" s="54"/>
      <c r="FXF98" s="54"/>
      <c r="FXG98" s="54"/>
      <c r="FXH98" s="54"/>
      <c r="FXI98" s="54"/>
      <c r="FXJ98" s="54"/>
      <c r="FXK98" s="54"/>
      <c r="FXL98" s="54"/>
      <c r="FXM98" s="54"/>
      <c r="FXN98" s="54"/>
      <c r="FXO98" s="54"/>
      <c r="FXP98" s="54"/>
      <c r="FXQ98" s="54"/>
      <c r="FXR98" s="54"/>
      <c r="FXS98" s="54"/>
      <c r="FXT98" s="54"/>
      <c r="FXU98" s="54"/>
      <c r="FXV98" s="54"/>
      <c r="FXW98" s="54"/>
      <c r="FXX98" s="54"/>
      <c r="FXY98" s="54"/>
      <c r="FXZ98" s="54"/>
      <c r="FYA98" s="54"/>
      <c r="FYB98" s="54"/>
      <c r="FYC98" s="54"/>
      <c r="FYD98" s="54"/>
      <c r="FYE98" s="54"/>
      <c r="FYF98" s="54"/>
      <c r="FYG98" s="54"/>
      <c r="FYH98" s="54"/>
      <c r="FYI98" s="54"/>
      <c r="FYJ98" s="54"/>
      <c r="FYK98" s="54"/>
      <c r="FYL98" s="54"/>
      <c r="FYM98" s="54"/>
      <c r="FYN98" s="54"/>
      <c r="FYO98" s="54"/>
      <c r="FYP98" s="54"/>
      <c r="FYQ98" s="54"/>
      <c r="FYR98" s="54"/>
      <c r="FYS98" s="54"/>
      <c r="FYT98" s="54"/>
      <c r="FYU98" s="54"/>
      <c r="FYV98" s="54"/>
      <c r="FYW98" s="54"/>
      <c r="FYX98" s="54"/>
      <c r="FYY98" s="54"/>
      <c r="FYZ98" s="54"/>
      <c r="FZA98" s="54"/>
      <c r="FZB98" s="54"/>
      <c r="FZC98" s="54"/>
      <c r="FZD98" s="54"/>
      <c r="FZE98" s="54"/>
      <c r="FZF98" s="54"/>
      <c r="FZG98" s="54"/>
      <c r="FZH98" s="54"/>
      <c r="FZI98" s="54"/>
      <c r="FZJ98" s="54"/>
      <c r="FZK98" s="54"/>
      <c r="FZL98" s="54"/>
      <c r="FZM98" s="54"/>
      <c r="FZN98" s="54"/>
      <c r="FZO98" s="54"/>
      <c r="FZP98" s="54"/>
      <c r="FZQ98" s="54"/>
      <c r="FZR98" s="54"/>
      <c r="FZS98" s="54"/>
      <c r="FZT98" s="54"/>
      <c r="FZU98" s="54"/>
      <c r="FZV98" s="54"/>
      <c r="FZW98" s="54"/>
      <c r="FZX98" s="54"/>
      <c r="FZY98" s="54"/>
      <c r="FZZ98" s="54"/>
      <c r="GAA98" s="54"/>
      <c r="GAB98" s="54"/>
      <c r="GAC98" s="54"/>
      <c r="GAD98" s="54"/>
      <c r="GAE98" s="54"/>
      <c r="GAF98" s="54"/>
      <c r="GAG98" s="54"/>
      <c r="GAH98" s="54"/>
      <c r="GAI98" s="54"/>
      <c r="GAJ98" s="54"/>
      <c r="GAK98" s="54"/>
      <c r="GAL98" s="54"/>
      <c r="GAM98" s="54"/>
      <c r="GAN98" s="54"/>
      <c r="GAO98" s="54"/>
      <c r="GAP98" s="54"/>
      <c r="GAQ98" s="54"/>
      <c r="GAR98" s="54"/>
      <c r="GAS98" s="54"/>
      <c r="GAT98" s="54"/>
      <c r="GAU98" s="54"/>
      <c r="GAV98" s="54"/>
      <c r="GAW98" s="54"/>
      <c r="GAX98" s="54"/>
      <c r="GAY98" s="54"/>
      <c r="GAZ98" s="54"/>
      <c r="GBA98" s="54"/>
      <c r="GBB98" s="54"/>
      <c r="GBC98" s="54"/>
      <c r="GBD98" s="54"/>
      <c r="GBE98" s="54"/>
      <c r="GBF98" s="54"/>
      <c r="GBG98" s="54"/>
      <c r="GBH98" s="54"/>
      <c r="GBI98" s="54"/>
      <c r="GBJ98" s="54"/>
      <c r="GBK98" s="54"/>
      <c r="GBL98" s="54"/>
      <c r="GBM98" s="54"/>
      <c r="GBN98" s="54"/>
      <c r="GBO98" s="54"/>
      <c r="GBP98" s="54"/>
      <c r="GBQ98" s="54"/>
      <c r="GBR98" s="54"/>
      <c r="GBS98" s="54"/>
      <c r="GBT98" s="54"/>
      <c r="GBU98" s="54"/>
      <c r="GBV98" s="54"/>
      <c r="GBW98" s="54"/>
      <c r="GBX98" s="54"/>
      <c r="GBY98" s="54"/>
      <c r="GBZ98" s="54"/>
      <c r="GCA98" s="54"/>
      <c r="GCB98" s="54"/>
      <c r="GCC98" s="54"/>
      <c r="GCD98" s="54"/>
      <c r="GCE98" s="54"/>
      <c r="GCF98" s="54"/>
      <c r="GCG98" s="54"/>
      <c r="GCH98" s="54"/>
      <c r="GCI98" s="54"/>
      <c r="GCJ98" s="54"/>
      <c r="GCK98" s="54"/>
      <c r="GCL98" s="54"/>
      <c r="GCM98" s="54"/>
      <c r="GCN98" s="54"/>
      <c r="GCO98" s="54"/>
      <c r="GCP98" s="54"/>
      <c r="GCQ98" s="54"/>
      <c r="GCR98" s="54"/>
      <c r="GCS98" s="54"/>
      <c r="GCT98" s="54"/>
      <c r="GCU98" s="54"/>
      <c r="GCV98" s="54"/>
      <c r="GCW98" s="54"/>
      <c r="GCX98" s="54"/>
      <c r="GCY98" s="54"/>
      <c r="GCZ98" s="54"/>
      <c r="GDA98" s="54"/>
      <c r="GDB98" s="54"/>
      <c r="GDC98" s="54"/>
      <c r="GDD98" s="54"/>
      <c r="GDE98" s="54"/>
      <c r="GDF98" s="54"/>
      <c r="GDG98" s="54"/>
      <c r="GDH98" s="54"/>
      <c r="GDI98" s="54"/>
      <c r="GDJ98" s="54"/>
      <c r="GDK98" s="54"/>
      <c r="GDL98" s="54"/>
      <c r="GDM98" s="54"/>
      <c r="GDN98" s="54"/>
      <c r="GDO98" s="54"/>
      <c r="GDP98" s="54"/>
      <c r="GDQ98" s="54"/>
      <c r="GDR98" s="54"/>
      <c r="GDS98" s="54"/>
      <c r="GDT98" s="54"/>
      <c r="GDU98" s="54"/>
      <c r="GDV98" s="54"/>
      <c r="GDW98" s="54"/>
      <c r="GDX98" s="54"/>
      <c r="GDY98" s="54"/>
      <c r="GDZ98" s="54"/>
      <c r="GEA98" s="54"/>
      <c r="GEB98" s="54"/>
      <c r="GEC98" s="54"/>
      <c r="GED98" s="54"/>
      <c r="GEE98" s="54"/>
      <c r="GEF98" s="54"/>
      <c r="GEG98" s="54"/>
      <c r="GEH98" s="54"/>
      <c r="GEI98" s="54"/>
      <c r="GEJ98" s="54"/>
      <c r="GEK98" s="54"/>
      <c r="GEL98" s="54"/>
      <c r="GEM98" s="54"/>
      <c r="GEN98" s="54"/>
      <c r="GEO98" s="54"/>
      <c r="GEP98" s="54"/>
      <c r="GEQ98" s="54"/>
      <c r="GER98" s="54"/>
      <c r="GES98" s="54"/>
      <c r="GET98" s="54"/>
      <c r="GEU98" s="54"/>
      <c r="GEV98" s="54"/>
      <c r="GEW98" s="54"/>
      <c r="GEX98" s="54"/>
      <c r="GEY98" s="54"/>
      <c r="GEZ98" s="54"/>
      <c r="GFA98" s="54"/>
      <c r="GFB98" s="54"/>
      <c r="GFC98" s="54"/>
      <c r="GFD98" s="54"/>
      <c r="GFE98" s="54"/>
      <c r="GFF98" s="54"/>
      <c r="GFG98" s="54"/>
      <c r="GFH98" s="54"/>
      <c r="GFI98" s="54"/>
      <c r="GFJ98" s="54"/>
      <c r="GFK98" s="54"/>
      <c r="GFL98" s="54"/>
      <c r="GFM98" s="54"/>
      <c r="GFN98" s="54"/>
      <c r="GFO98" s="54"/>
      <c r="GFP98" s="54"/>
      <c r="GFQ98" s="54"/>
      <c r="GFR98" s="54"/>
      <c r="GFS98" s="54"/>
      <c r="GFT98" s="54"/>
      <c r="GFU98" s="54"/>
      <c r="GFV98" s="54"/>
      <c r="GFW98" s="54"/>
      <c r="GFX98" s="54"/>
      <c r="GFY98" s="54"/>
      <c r="GFZ98" s="54"/>
      <c r="GGA98" s="54"/>
      <c r="GGB98" s="54"/>
      <c r="GGC98" s="54"/>
      <c r="GGD98" s="54"/>
      <c r="GGE98" s="54"/>
      <c r="GGF98" s="54"/>
      <c r="GGG98" s="54"/>
      <c r="GGH98" s="54"/>
      <c r="GGI98" s="54"/>
      <c r="GGJ98" s="54"/>
      <c r="GGK98" s="54"/>
      <c r="GGL98" s="54"/>
      <c r="GGM98" s="54"/>
      <c r="GGN98" s="54"/>
      <c r="GGO98" s="54"/>
      <c r="GGP98" s="54"/>
      <c r="GGQ98" s="54"/>
      <c r="GGR98" s="54"/>
      <c r="GGS98" s="54"/>
      <c r="GGT98" s="54"/>
      <c r="GGU98" s="54"/>
      <c r="GGV98" s="54"/>
      <c r="GGW98" s="54"/>
      <c r="GGX98" s="54"/>
      <c r="GGY98" s="54"/>
      <c r="GGZ98" s="54"/>
      <c r="GHA98" s="54"/>
      <c r="GHB98" s="54"/>
      <c r="GHC98" s="54"/>
      <c r="GHD98" s="54"/>
      <c r="GHE98" s="54"/>
      <c r="GHF98" s="54"/>
      <c r="GHG98" s="54"/>
      <c r="GHH98" s="54"/>
      <c r="GHI98" s="54"/>
      <c r="GHJ98" s="54"/>
      <c r="GHK98" s="54"/>
      <c r="GHL98" s="54"/>
      <c r="GHM98" s="54"/>
      <c r="GHN98" s="54"/>
      <c r="GHO98" s="54"/>
      <c r="GHP98" s="54"/>
      <c r="GHQ98" s="54"/>
      <c r="GHR98" s="54"/>
      <c r="GHS98" s="54"/>
      <c r="GHT98" s="54"/>
      <c r="GHU98" s="54"/>
      <c r="GHV98" s="54"/>
      <c r="GHW98" s="54"/>
      <c r="GHX98" s="54"/>
      <c r="GHY98" s="54"/>
      <c r="GHZ98" s="54"/>
      <c r="GIA98" s="54"/>
      <c r="GIB98" s="54"/>
      <c r="GIC98" s="54"/>
      <c r="GID98" s="54"/>
      <c r="GIE98" s="54"/>
      <c r="GIF98" s="54"/>
      <c r="GIG98" s="54"/>
      <c r="GIH98" s="54"/>
      <c r="GII98" s="54"/>
      <c r="GIJ98" s="54"/>
      <c r="GIK98" s="54"/>
      <c r="GIL98" s="54"/>
      <c r="GIM98" s="54"/>
      <c r="GIN98" s="54"/>
      <c r="GIO98" s="54"/>
      <c r="GIP98" s="54"/>
      <c r="GIQ98" s="54"/>
      <c r="GIR98" s="54"/>
      <c r="GIS98" s="54"/>
      <c r="GIT98" s="54"/>
      <c r="GIU98" s="54"/>
      <c r="GIV98" s="54"/>
      <c r="GIW98" s="54"/>
      <c r="GIX98" s="54"/>
      <c r="GIY98" s="54"/>
      <c r="GIZ98" s="54"/>
      <c r="GJA98" s="54"/>
      <c r="GJB98" s="54"/>
      <c r="GJC98" s="54"/>
      <c r="GJD98" s="54"/>
      <c r="GJE98" s="54"/>
      <c r="GJF98" s="54"/>
      <c r="GJG98" s="54"/>
      <c r="GJH98" s="54"/>
      <c r="GJI98" s="54"/>
      <c r="GJJ98" s="54"/>
      <c r="GJK98" s="54"/>
      <c r="GJL98" s="54"/>
      <c r="GJM98" s="54"/>
      <c r="GJN98" s="54"/>
      <c r="GJO98" s="54"/>
      <c r="GJP98" s="54"/>
      <c r="GJQ98" s="54"/>
      <c r="GJR98" s="54"/>
      <c r="GJS98" s="54"/>
      <c r="GJT98" s="54"/>
      <c r="GJU98" s="54"/>
      <c r="GJV98" s="54"/>
      <c r="GJW98" s="54"/>
      <c r="GJX98" s="54"/>
      <c r="GJY98" s="54"/>
      <c r="GJZ98" s="54"/>
      <c r="GKA98" s="54"/>
      <c r="GKB98" s="54"/>
      <c r="GKC98" s="54"/>
      <c r="GKD98" s="54"/>
      <c r="GKE98" s="54"/>
      <c r="GKF98" s="54"/>
      <c r="GKG98" s="54"/>
      <c r="GKH98" s="54"/>
      <c r="GKI98" s="54"/>
      <c r="GKJ98" s="54"/>
      <c r="GKK98" s="54"/>
      <c r="GKL98" s="54"/>
      <c r="GKM98" s="54"/>
      <c r="GKN98" s="54"/>
      <c r="GKO98" s="54"/>
      <c r="GKP98" s="54"/>
      <c r="GKQ98" s="54"/>
      <c r="GKR98" s="54"/>
      <c r="GKS98" s="54"/>
      <c r="GKT98" s="54"/>
      <c r="GKU98" s="54"/>
      <c r="GKV98" s="54"/>
      <c r="GKW98" s="54"/>
      <c r="GKX98" s="54"/>
      <c r="GKY98" s="54"/>
      <c r="GKZ98" s="54"/>
      <c r="GLA98" s="54"/>
      <c r="GLB98" s="54"/>
      <c r="GLC98" s="54"/>
      <c r="GLD98" s="54"/>
      <c r="GLE98" s="54"/>
      <c r="GLF98" s="54"/>
      <c r="GLG98" s="54"/>
      <c r="GLH98" s="54"/>
      <c r="GLI98" s="54"/>
      <c r="GLJ98" s="54"/>
      <c r="GLK98" s="54"/>
      <c r="GLL98" s="54"/>
      <c r="GLM98" s="54"/>
      <c r="GLN98" s="54"/>
      <c r="GLO98" s="54"/>
      <c r="GLP98" s="54"/>
      <c r="GLQ98" s="54"/>
      <c r="GLR98" s="54"/>
      <c r="GLS98" s="54"/>
      <c r="GLT98" s="54"/>
      <c r="GLU98" s="54"/>
      <c r="GLV98" s="54"/>
      <c r="GLW98" s="54"/>
      <c r="GLX98" s="54"/>
      <c r="GLY98" s="54"/>
      <c r="GLZ98" s="54"/>
      <c r="GMA98" s="54"/>
      <c r="GMB98" s="54"/>
      <c r="GMC98" s="54"/>
      <c r="GMD98" s="54"/>
      <c r="GME98" s="54"/>
      <c r="GMF98" s="54"/>
      <c r="GMG98" s="54"/>
      <c r="GMH98" s="54"/>
      <c r="GMI98" s="54"/>
      <c r="GMJ98" s="54"/>
      <c r="GMK98" s="54"/>
      <c r="GML98" s="54"/>
      <c r="GMM98" s="54"/>
      <c r="GMN98" s="54"/>
      <c r="GMO98" s="54"/>
      <c r="GMP98" s="54"/>
      <c r="GMQ98" s="54"/>
      <c r="GMR98" s="54"/>
      <c r="GMS98" s="54"/>
      <c r="GMT98" s="54"/>
      <c r="GMU98" s="54"/>
      <c r="GMV98" s="54"/>
      <c r="GMW98" s="54"/>
      <c r="GMX98" s="54"/>
      <c r="GMY98" s="54"/>
      <c r="GMZ98" s="54"/>
      <c r="GNA98" s="54"/>
      <c r="GNB98" s="54"/>
      <c r="GNC98" s="54"/>
      <c r="GND98" s="54"/>
      <c r="GNE98" s="54"/>
      <c r="GNF98" s="54"/>
      <c r="GNG98" s="54"/>
      <c r="GNH98" s="54"/>
      <c r="GNI98" s="54"/>
      <c r="GNJ98" s="54"/>
      <c r="GNK98" s="54"/>
      <c r="GNL98" s="54"/>
      <c r="GNM98" s="54"/>
      <c r="GNN98" s="54"/>
      <c r="GNO98" s="54"/>
      <c r="GNP98" s="54"/>
      <c r="GNQ98" s="54"/>
      <c r="GNR98" s="54"/>
      <c r="GNS98" s="54"/>
      <c r="GNT98" s="54"/>
      <c r="GNU98" s="54"/>
      <c r="GNV98" s="54"/>
      <c r="GNW98" s="54"/>
      <c r="GNX98" s="54"/>
      <c r="GNY98" s="54"/>
      <c r="GNZ98" s="54"/>
      <c r="GOA98" s="54"/>
      <c r="GOB98" s="54"/>
      <c r="GOC98" s="54"/>
      <c r="GOD98" s="54"/>
      <c r="GOE98" s="54"/>
      <c r="GOF98" s="54"/>
      <c r="GOG98" s="54"/>
      <c r="GOH98" s="54"/>
      <c r="GOI98" s="54"/>
      <c r="GOJ98" s="54"/>
      <c r="GOK98" s="54"/>
      <c r="GOL98" s="54"/>
      <c r="GOM98" s="54"/>
      <c r="GON98" s="54"/>
      <c r="GOO98" s="54"/>
      <c r="GOP98" s="54"/>
      <c r="GOQ98" s="54"/>
      <c r="GOR98" s="54"/>
      <c r="GOS98" s="54"/>
      <c r="GOT98" s="54"/>
      <c r="GOU98" s="54"/>
      <c r="GOV98" s="54"/>
      <c r="GOW98" s="54"/>
      <c r="GOX98" s="54"/>
      <c r="GOY98" s="54"/>
      <c r="GOZ98" s="54"/>
      <c r="GPA98" s="54"/>
      <c r="GPB98" s="54"/>
      <c r="GPC98" s="54"/>
      <c r="GPD98" s="54"/>
      <c r="GPE98" s="54"/>
      <c r="GPF98" s="54"/>
      <c r="GPG98" s="54"/>
      <c r="GPH98" s="54"/>
      <c r="GPI98" s="54"/>
      <c r="GPJ98" s="54"/>
      <c r="GPK98" s="54"/>
      <c r="GPL98" s="54"/>
      <c r="GPM98" s="54"/>
      <c r="GPN98" s="54"/>
      <c r="GPO98" s="54"/>
      <c r="GPP98" s="54"/>
      <c r="GPQ98" s="54"/>
      <c r="GPR98" s="54"/>
      <c r="GPS98" s="54"/>
      <c r="GPT98" s="54"/>
      <c r="GPU98" s="54"/>
      <c r="GPV98" s="54"/>
      <c r="GPW98" s="54"/>
      <c r="GPX98" s="54"/>
      <c r="GPY98" s="54"/>
      <c r="GPZ98" s="54"/>
      <c r="GQA98" s="54"/>
      <c r="GQB98" s="54"/>
      <c r="GQC98" s="54"/>
      <c r="GQD98" s="54"/>
      <c r="GQE98" s="54"/>
      <c r="GQF98" s="54"/>
      <c r="GQG98" s="54"/>
      <c r="GQH98" s="54"/>
      <c r="GQI98" s="54"/>
      <c r="GQJ98" s="54"/>
      <c r="GQK98" s="54"/>
      <c r="GQL98" s="54"/>
      <c r="GQM98" s="54"/>
      <c r="GQN98" s="54"/>
      <c r="GQO98" s="54"/>
      <c r="GQP98" s="54"/>
      <c r="GQQ98" s="54"/>
      <c r="GQR98" s="54"/>
      <c r="GQS98" s="54"/>
      <c r="GQT98" s="54"/>
      <c r="GQU98" s="54"/>
      <c r="GQV98" s="54"/>
      <c r="GQW98" s="54"/>
      <c r="GQX98" s="54"/>
      <c r="GQY98" s="54"/>
      <c r="GQZ98" s="54"/>
      <c r="GRA98" s="54"/>
      <c r="GRB98" s="54"/>
      <c r="GRC98" s="54"/>
      <c r="GRD98" s="54"/>
      <c r="GRE98" s="54"/>
      <c r="GRF98" s="54"/>
      <c r="GRG98" s="54"/>
      <c r="GRH98" s="54"/>
      <c r="GRI98" s="54"/>
      <c r="GRJ98" s="54"/>
      <c r="GRK98" s="54"/>
      <c r="GRL98" s="54"/>
      <c r="GRM98" s="54"/>
      <c r="GRN98" s="54"/>
      <c r="GRO98" s="54"/>
      <c r="GRP98" s="54"/>
      <c r="GRQ98" s="54"/>
      <c r="GRR98" s="54"/>
      <c r="GRS98" s="54"/>
      <c r="GRT98" s="54"/>
      <c r="GRU98" s="54"/>
      <c r="GRV98" s="54"/>
      <c r="GRW98" s="54"/>
      <c r="GRX98" s="54"/>
      <c r="GRY98" s="54"/>
      <c r="GRZ98" s="54"/>
      <c r="GSA98" s="54"/>
      <c r="GSB98" s="54"/>
      <c r="GSC98" s="54"/>
      <c r="GSD98" s="54"/>
      <c r="GSE98" s="54"/>
      <c r="GSF98" s="54"/>
      <c r="GSG98" s="54"/>
      <c r="GSH98" s="54"/>
      <c r="GSI98" s="54"/>
      <c r="GSJ98" s="54"/>
      <c r="GSK98" s="54"/>
      <c r="GSL98" s="54"/>
      <c r="GSM98" s="54"/>
      <c r="GSN98" s="54"/>
      <c r="GSO98" s="54"/>
      <c r="GSP98" s="54"/>
      <c r="GSQ98" s="54"/>
      <c r="GSR98" s="54"/>
      <c r="GSS98" s="54"/>
      <c r="GST98" s="54"/>
      <c r="GSU98" s="54"/>
      <c r="GSV98" s="54"/>
      <c r="GSW98" s="54"/>
      <c r="GSX98" s="54"/>
      <c r="GSY98" s="54"/>
      <c r="GSZ98" s="54"/>
      <c r="GTA98" s="54"/>
      <c r="GTB98" s="54"/>
      <c r="GTC98" s="54"/>
      <c r="GTD98" s="54"/>
      <c r="GTE98" s="54"/>
      <c r="GTF98" s="54"/>
      <c r="GTG98" s="54"/>
      <c r="GTH98" s="54"/>
      <c r="GTI98" s="54"/>
      <c r="GTJ98" s="54"/>
      <c r="GTK98" s="54"/>
      <c r="GTL98" s="54"/>
      <c r="GTM98" s="54"/>
      <c r="GTN98" s="54"/>
      <c r="GTO98" s="54"/>
      <c r="GTP98" s="54"/>
      <c r="GTQ98" s="54"/>
      <c r="GTR98" s="54"/>
      <c r="GTS98" s="54"/>
      <c r="GTT98" s="54"/>
      <c r="GTU98" s="54"/>
      <c r="GTV98" s="54"/>
      <c r="GTW98" s="54"/>
      <c r="GTX98" s="54"/>
      <c r="GTY98" s="54"/>
      <c r="GTZ98" s="54"/>
      <c r="GUA98" s="54"/>
      <c r="GUB98" s="54"/>
      <c r="GUC98" s="54"/>
      <c r="GUD98" s="54"/>
      <c r="GUE98" s="54"/>
      <c r="GUF98" s="54"/>
      <c r="GUG98" s="54"/>
      <c r="GUH98" s="54"/>
      <c r="GUI98" s="54"/>
      <c r="GUJ98" s="54"/>
      <c r="GUK98" s="54"/>
      <c r="GUL98" s="54"/>
      <c r="GUM98" s="54"/>
      <c r="GUN98" s="54"/>
      <c r="GUO98" s="54"/>
      <c r="GUP98" s="54"/>
      <c r="GUQ98" s="54"/>
      <c r="GUR98" s="54"/>
      <c r="GUS98" s="54"/>
      <c r="GUT98" s="54"/>
      <c r="GUU98" s="54"/>
      <c r="GUV98" s="54"/>
      <c r="GUW98" s="54"/>
      <c r="GUX98" s="54"/>
      <c r="GUY98" s="54"/>
      <c r="GUZ98" s="54"/>
      <c r="GVA98" s="54"/>
      <c r="GVB98" s="54"/>
      <c r="GVC98" s="54"/>
      <c r="GVD98" s="54"/>
      <c r="GVE98" s="54"/>
      <c r="GVF98" s="54"/>
      <c r="GVG98" s="54"/>
      <c r="GVH98" s="54"/>
      <c r="GVI98" s="54"/>
      <c r="GVJ98" s="54"/>
      <c r="GVK98" s="54"/>
      <c r="GVL98" s="54"/>
      <c r="GVM98" s="54"/>
      <c r="GVN98" s="54"/>
      <c r="GVO98" s="54"/>
      <c r="GVP98" s="54"/>
      <c r="GVQ98" s="54"/>
      <c r="GVR98" s="54"/>
      <c r="GVS98" s="54"/>
      <c r="GVT98" s="54"/>
      <c r="GVU98" s="54"/>
      <c r="GVV98" s="54"/>
      <c r="GVW98" s="54"/>
      <c r="GVX98" s="54"/>
      <c r="GVY98" s="54"/>
      <c r="GVZ98" s="54"/>
      <c r="GWA98" s="54"/>
      <c r="GWB98" s="54"/>
      <c r="GWC98" s="54"/>
      <c r="GWD98" s="54"/>
      <c r="GWE98" s="54"/>
      <c r="GWF98" s="54"/>
      <c r="GWG98" s="54"/>
      <c r="GWH98" s="54"/>
      <c r="GWI98" s="54"/>
      <c r="GWJ98" s="54"/>
      <c r="GWK98" s="54"/>
      <c r="GWL98" s="54"/>
      <c r="GWM98" s="54"/>
      <c r="GWN98" s="54"/>
      <c r="GWO98" s="54"/>
      <c r="GWP98" s="54"/>
      <c r="GWQ98" s="54"/>
      <c r="GWR98" s="54"/>
      <c r="GWS98" s="54"/>
      <c r="GWT98" s="54"/>
      <c r="GWU98" s="54"/>
      <c r="GWV98" s="54"/>
      <c r="GWW98" s="54"/>
      <c r="GWX98" s="54"/>
      <c r="GWY98" s="54"/>
      <c r="GWZ98" s="54"/>
      <c r="GXA98" s="54"/>
      <c r="GXB98" s="54"/>
      <c r="GXC98" s="54"/>
      <c r="GXD98" s="54"/>
      <c r="GXE98" s="54"/>
      <c r="GXF98" s="54"/>
      <c r="GXG98" s="54"/>
      <c r="GXH98" s="54"/>
      <c r="GXI98" s="54"/>
      <c r="GXJ98" s="54"/>
      <c r="GXK98" s="54"/>
      <c r="GXL98" s="54"/>
      <c r="GXM98" s="54"/>
      <c r="GXN98" s="54"/>
      <c r="GXO98" s="54"/>
      <c r="GXP98" s="54"/>
      <c r="GXQ98" s="54"/>
      <c r="GXR98" s="54"/>
      <c r="GXS98" s="54"/>
      <c r="GXT98" s="54"/>
      <c r="GXU98" s="54"/>
      <c r="GXV98" s="54"/>
      <c r="GXW98" s="54"/>
      <c r="GXX98" s="54"/>
      <c r="GXY98" s="54"/>
      <c r="GXZ98" s="54"/>
      <c r="GYA98" s="54"/>
      <c r="GYB98" s="54"/>
      <c r="GYC98" s="54"/>
      <c r="GYD98" s="54"/>
      <c r="GYE98" s="54"/>
      <c r="GYF98" s="54"/>
      <c r="GYG98" s="54"/>
      <c r="GYH98" s="54"/>
      <c r="GYI98" s="54"/>
      <c r="GYJ98" s="54"/>
      <c r="GYK98" s="54"/>
      <c r="GYL98" s="54"/>
      <c r="GYM98" s="54"/>
      <c r="GYN98" s="54"/>
      <c r="GYO98" s="54"/>
      <c r="GYP98" s="54"/>
      <c r="GYQ98" s="54"/>
      <c r="GYR98" s="54"/>
      <c r="GYS98" s="54"/>
      <c r="GYT98" s="54"/>
      <c r="GYU98" s="54"/>
      <c r="GYV98" s="54"/>
      <c r="GYW98" s="54"/>
      <c r="GYX98" s="54"/>
      <c r="GYY98" s="54"/>
      <c r="GYZ98" s="54"/>
      <c r="GZA98" s="54"/>
      <c r="GZB98" s="54"/>
      <c r="GZC98" s="54"/>
      <c r="GZD98" s="54"/>
      <c r="GZE98" s="54"/>
      <c r="GZF98" s="54"/>
      <c r="GZG98" s="54"/>
      <c r="GZH98" s="54"/>
      <c r="GZI98" s="54"/>
      <c r="GZJ98" s="54"/>
      <c r="GZK98" s="54"/>
      <c r="GZL98" s="54"/>
      <c r="GZM98" s="54"/>
      <c r="GZN98" s="54"/>
      <c r="GZO98" s="54"/>
      <c r="GZP98" s="54"/>
      <c r="GZQ98" s="54"/>
      <c r="GZR98" s="54"/>
      <c r="GZS98" s="54"/>
      <c r="GZT98" s="54"/>
      <c r="GZU98" s="54"/>
      <c r="GZV98" s="54"/>
      <c r="GZW98" s="54"/>
      <c r="GZX98" s="54"/>
      <c r="GZY98" s="54"/>
      <c r="GZZ98" s="54"/>
      <c r="HAA98" s="54"/>
      <c r="HAB98" s="54"/>
      <c r="HAC98" s="54"/>
      <c r="HAD98" s="54"/>
      <c r="HAE98" s="54"/>
      <c r="HAF98" s="54"/>
      <c r="HAG98" s="54"/>
      <c r="HAH98" s="54"/>
      <c r="HAI98" s="54"/>
      <c r="HAJ98" s="54"/>
      <c r="HAK98" s="54"/>
      <c r="HAL98" s="54"/>
      <c r="HAM98" s="54"/>
      <c r="HAN98" s="54"/>
      <c r="HAO98" s="54"/>
      <c r="HAP98" s="54"/>
      <c r="HAQ98" s="54"/>
      <c r="HAR98" s="54"/>
      <c r="HAS98" s="54"/>
      <c r="HAT98" s="54"/>
      <c r="HAU98" s="54"/>
      <c r="HAV98" s="54"/>
      <c r="HAW98" s="54"/>
      <c r="HAX98" s="54"/>
      <c r="HAY98" s="54"/>
      <c r="HAZ98" s="54"/>
      <c r="HBA98" s="54"/>
      <c r="HBB98" s="54"/>
      <c r="HBC98" s="54"/>
      <c r="HBD98" s="54"/>
      <c r="HBE98" s="54"/>
      <c r="HBF98" s="54"/>
      <c r="HBG98" s="54"/>
      <c r="HBH98" s="54"/>
      <c r="HBI98" s="54"/>
      <c r="HBJ98" s="54"/>
      <c r="HBK98" s="54"/>
      <c r="HBL98" s="54"/>
      <c r="HBM98" s="54"/>
      <c r="HBN98" s="54"/>
      <c r="HBO98" s="54"/>
      <c r="HBP98" s="54"/>
      <c r="HBQ98" s="54"/>
      <c r="HBR98" s="54"/>
      <c r="HBS98" s="54"/>
      <c r="HBT98" s="54"/>
      <c r="HBU98" s="54"/>
      <c r="HBV98" s="54"/>
      <c r="HBW98" s="54"/>
      <c r="HBX98" s="54"/>
      <c r="HBY98" s="54"/>
      <c r="HBZ98" s="54"/>
      <c r="HCA98" s="54"/>
      <c r="HCB98" s="54"/>
      <c r="HCC98" s="54"/>
      <c r="HCD98" s="54"/>
      <c r="HCE98" s="54"/>
      <c r="HCF98" s="54"/>
      <c r="HCG98" s="54"/>
      <c r="HCH98" s="54"/>
      <c r="HCI98" s="54"/>
      <c r="HCJ98" s="54"/>
      <c r="HCK98" s="54"/>
      <c r="HCL98" s="54"/>
      <c r="HCM98" s="54"/>
      <c r="HCN98" s="54"/>
      <c r="HCO98" s="54"/>
      <c r="HCP98" s="54"/>
      <c r="HCQ98" s="54"/>
      <c r="HCR98" s="54"/>
      <c r="HCS98" s="54"/>
      <c r="HCT98" s="54"/>
      <c r="HCU98" s="54"/>
      <c r="HCV98" s="54"/>
      <c r="HCW98" s="54"/>
      <c r="HCX98" s="54"/>
      <c r="HCY98" s="54"/>
      <c r="HCZ98" s="54"/>
      <c r="HDA98" s="54"/>
      <c r="HDB98" s="54"/>
      <c r="HDC98" s="54"/>
      <c r="HDD98" s="54"/>
      <c r="HDE98" s="54"/>
      <c r="HDF98" s="54"/>
      <c r="HDG98" s="54"/>
      <c r="HDH98" s="54"/>
      <c r="HDI98" s="54"/>
      <c r="HDJ98" s="54"/>
      <c r="HDK98" s="54"/>
      <c r="HDL98" s="54"/>
      <c r="HDM98" s="54"/>
      <c r="HDN98" s="54"/>
      <c r="HDO98" s="54"/>
      <c r="HDP98" s="54"/>
      <c r="HDQ98" s="54"/>
      <c r="HDR98" s="54"/>
      <c r="HDS98" s="54"/>
      <c r="HDT98" s="54"/>
      <c r="HDU98" s="54"/>
      <c r="HDV98" s="54"/>
      <c r="HDW98" s="54"/>
      <c r="HDX98" s="54"/>
      <c r="HDY98" s="54"/>
      <c r="HDZ98" s="54"/>
      <c r="HEA98" s="54"/>
      <c r="HEB98" s="54"/>
      <c r="HEC98" s="54"/>
      <c r="HED98" s="54"/>
      <c r="HEE98" s="54"/>
      <c r="HEF98" s="54"/>
      <c r="HEG98" s="54"/>
      <c r="HEH98" s="54"/>
      <c r="HEI98" s="54"/>
      <c r="HEJ98" s="54"/>
      <c r="HEK98" s="54"/>
      <c r="HEL98" s="54"/>
      <c r="HEM98" s="54"/>
      <c r="HEN98" s="54"/>
      <c r="HEO98" s="54"/>
      <c r="HEP98" s="54"/>
      <c r="HEQ98" s="54"/>
      <c r="HER98" s="54"/>
      <c r="HES98" s="54"/>
      <c r="HET98" s="54"/>
      <c r="HEU98" s="54"/>
      <c r="HEV98" s="54"/>
      <c r="HEW98" s="54"/>
      <c r="HEX98" s="54"/>
      <c r="HEY98" s="54"/>
      <c r="HEZ98" s="54"/>
      <c r="HFA98" s="54"/>
      <c r="HFB98" s="54"/>
      <c r="HFC98" s="54"/>
      <c r="HFD98" s="54"/>
      <c r="HFE98" s="54"/>
      <c r="HFF98" s="54"/>
      <c r="HFG98" s="54"/>
      <c r="HFH98" s="54"/>
      <c r="HFI98" s="54"/>
      <c r="HFJ98" s="54"/>
      <c r="HFK98" s="54"/>
      <c r="HFL98" s="54"/>
      <c r="HFM98" s="54"/>
      <c r="HFN98" s="54"/>
      <c r="HFO98" s="54"/>
      <c r="HFP98" s="54"/>
      <c r="HFQ98" s="54"/>
      <c r="HFR98" s="54"/>
      <c r="HFS98" s="54"/>
      <c r="HFT98" s="54"/>
      <c r="HFU98" s="54"/>
      <c r="HFV98" s="54"/>
      <c r="HFW98" s="54"/>
      <c r="HFX98" s="54"/>
      <c r="HFY98" s="54"/>
      <c r="HFZ98" s="54"/>
      <c r="HGA98" s="54"/>
      <c r="HGB98" s="54"/>
      <c r="HGC98" s="54"/>
      <c r="HGD98" s="54"/>
      <c r="HGE98" s="54"/>
      <c r="HGF98" s="54"/>
      <c r="HGG98" s="54"/>
      <c r="HGH98" s="54"/>
      <c r="HGI98" s="54"/>
      <c r="HGJ98" s="54"/>
      <c r="HGK98" s="54"/>
      <c r="HGL98" s="54"/>
      <c r="HGM98" s="54"/>
      <c r="HGN98" s="54"/>
      <c r="HGO98" s="54"/>
      <c r="HGP98" s="54"/>
      <c r="HGQ98" s="54"/>
      <c r="HGR98" s="54"/>
      <c r="HGS98" s="54"/>
      <c r="HGT98" s="54"/>
      <c r="HGU98" s="54"/>
      <c r="HGV98" s="54"/>
      <c r="HGW98" s="54"/>
      <c r="HGX98" s="54"/>
      <c r="HGY98" s="54"/>
      <c r="HGZ98" s="54"/>
      <c r="HHA98" s="54"/>
      <c r="HHB98" s="54"/>
      <c r="HHC98" s="54"/>
      <c r="HHD98" s="54"/>
      <c r="HHE98" s="54"/>
      <c r="HHF98" s="54"/>
      <c r="HHG98" s="54"/>
      <c r="HHH98" s="54"/>
      <c r="HHI98" s="54"/>
      <c r="HHJ98" s="54"/>
      <c r="HHK98" s="54"/>
      <c r="HHL98" s="54"/>
      <c r="HHM98" s="54"/>
      <c r="HHN98" s="54"/>
      <c r="HHO98" s="54"/>
      <c r="HHP98" s="54"/>
      <c r="HHQ98" s="54"/>
      <c r="HHR98" s="54"/>
      <c r="HHS98" s="54"/>
      <c r="HHT98" s="54"/>
      <c r="HHU98" s="54"/>
      <c r="HHV98" s="54"/>
      <c r="HHW98" s="54"/>
      <c r="HHX98" s="54"/>
      <c r="HHY98" s="54"/>
      <c r="HHZ98" s="54"/>
      <c r="HIA98" s="54"/>
      <c r="HIB98" s="54"/>
      <c r="HIC98" s="54"/>
      <c r="HID98" s="54"/>
      <c r="HIE98" s="54"/>
      <c r="HIF98" s="54"/>
      <c r="HIG98" s="54"/>
      <c r="HIH98" s="54"/>
      <c r="HII98" s="54"/>
      <c r="HIJ98" s="54"/>
      <c r="HIK98" s="54"/>
      <c r="HIL98" s="54"/>
      <c r="HIM98" s="54"/>
      <c r="HIN98" s="54"/>
      <c r="HIO98" s="54"/>
      <c r="HIP98" s="54"/>
      <c r="HIQ98" s="54"/>
      <c r="HIR98" s="54"/>
      <c r="HIS98" s="54"/>
      <c r="HIT98" s="54"/>
      <c r="HIU98" s="54"/>
      <c r="HIV98" s="54"/>
      <c r="HIW98" s="54"/>
      <c r="HIX98" s="54"/>
      <c r="HIY98" s="54"/>
      <c r="HIZ98" s="54"/>
      <c r="HJA98" s="54"/>
      <c r="HJB98" s="54"/>
      <c r="HJC98" s="54"/>
      <c r="HJD98" s="54"/>
      <c r="HJE98" s="54"/>
      <c r="HJF98" s="54"/>
      <c r="HJG98" s="54"/>
      <c r="HJH98" s="54"/>
      <c r="HJI98" s="54"/>
      <c r="HJJ98" s="54"/>
      <c r="HJK98" s="54"/>
      <c r="HJL98" s="54"/>
      <c r="HJM98" s="54"/>
      <c r="HJN98" s="54"/>
      <c r="HJO98" s="54"/>
      <c r="HJP98" s="54"/>
      <c r="HJQ98" s="54"/>
      <c r="HJR98" s="54"/>
      <c r="HJS98" s="54"/>
      <c r="HJT98" s="54"/>
      <c r="HJU98" s="54"/>
      <c r="HJV98" s="54"/>
      <c r="HJW98" s="54"/>
      <c r="HJX98" s="54"/>
      <c r="HJY98" s="54"/>
      <c r="HJZ98" s="54"/>
      <c r="HKA98" s="54"/>
      <c r="HKB98" s="54"/>
      <c r="HKC98" s="54"/>
      <c r="HKD98" s="54"/>
      <c r="HKE98" s="54"/>
      <c r="HKF98" s="54"/>
      <c r="HKG98" s="54"/>
      <c r="HKH98" s="54"/>
      <c r="HKI98" s="54"/>
      <c r="HKJ98" s="54"/>
      <c r="HKK98" s="54"/>
      <c r="HKL98" s="54"/>
      <c r="HKM98" s="54"/>
      <c r="HKN98" s="54"/>
      <c r="HKO98" s="54"/>
      <c r="HKP98" s="54"/>
      <c r="HKQ98" s="54"/>
      <c r="HKR98" s="54"/>
      <c r="HKS98" s="54"/>
      <c r="HKT98" s="54"/>
      <c r="HKU98" s="54"/>
      <c r="HKV98" s="54"/>
      <c r="HKW98" s="54"/>
      <c r="HKX98" s="54"/>
      <c r="HKY98" s="54"/>
      <c r="HKZ98" s="54"/>
      <c r="HLA98" s="54"/>
      <c r="HLB98" s="54"/>
      <c r="HLC98" s="54"/>
      <c r="HLD98" s="54"/>
      <c r="HLE98" s="54"/>
      <c r="HLF98" s="54"/>
      <c r="HLG98" s="54"/>
      <c r="HLH98" s="54"/>
      <c r="HLI98" s="54"/>
      <c r="HLJ98" s="54"/>
      <c r="HLK98" s="54"/>
      <c r="HLL98" s="54"/>
      <c r="HLM98" s="54"/>
      <c r="HLN98" s="54"/>
      <c r="HLO98" s="54"/>
      <c r="HLP98" s="54"/>
      <c r="HLQ98" s="54"/>
      <c r="HLR98" s="54"/>
      <c r="HLS98" s="54"/>
      <c r="HLT98" s="54"/>
      <c r="HLU98" s="54"/>
      <c r="HLV98" s="54"/>
      <c r="HLW98" s="54"/>
      <c r="HLX98" s="54"/>
      <c r="HLY98" s="54"/>
      <c r="HLZ98" s="54"/>
      <c r="HMA98" s="54"/>
      <c r="HMB98" s="54"/>
      <c r="HMC98" s="54"/>
      <c r="HMD98" s="54"/>
      <c r="HME98" s="54"/>
      <c r="HMF98" s="54"/>
      <c r="HMG98" s="54"/>
      <c r="HMH98" s="54"/>
      <c r="HMI98" s="54"/>
      <c r="HMJ98" s="54"/>
      <c r="HMK98" s="54"/>
      <c r="HML98" s="54"/>
      <c r="HMM98" s="54"/>
      <c r="HMN98" s="54"/>
      <c r="HMO98" s="54"/>
      <c r="HMP98" s="54"/>
      <c r="HMQ98" s="54"/>
      <c r="HMR98" s="54"/>
      <c r="HMS98" s="54"/>
      <c r="HMT98" s="54"/>
      <c r="HMU98" s="54"/>
      <c r="HMV98" s="54"/>
      <c r="HMW98" s="54"/>
      <c r="HMX98" s="54"/>
      <c r="HMY98" s="54"/>
      <c r="HMZ98" s="54"/>
      <c r="HNA98" s="54"/>
      <c r="HNB98" s="54"/>
      <c r="HNC98" s="54"/>
      <c r="HND98" s="54"/>
      <c r="HNE98" s="54"/>
      <c r="HNF98" s="54"/>
      <c r="HNG98" s="54"/>
      <c r="HNH98" s="54"/>
      <c r="HNI98" s="54"/>
      <c r="HNJ98" s="54"/>
      <c r="HNK98" s="54"/>
      <c r="HNL98" s="54"/>
      <c r="HNM98" s="54"/>
      <c r="HNN98" s="54"/>
      <c r="HNO98" s="54"/>
      <c r="HNP98" s="54"/>
      <c r="HNQ98" s="54"/>
      <c r="HNR98" s="54"/>
      <c r="HNS98" s="54"/>
      <c r="HNT98" s="54"/>
      <c r="HNU98" s="54"/>
      <c r="HNV98" s="54"/>
      <c r="HNW98" s="54"/>
      <c r="HNX98" s="54"/>
      <c r="HNY98" s="54"/>
      <c r="HNZ98" s="54"/>
      <c r="HOA98" s="54"/>
      <c r="HOB98" s="54"/>
      <c r="HOC98" s="54"/>
      <c r="HOD98" s="54"/>
      <c r="HOE98" s="54"/>
      <c r="HOF98" s="54"/>
      <c r="HOG98" s="54"/>
      <c r="HOH98" s="54"/>
      <c r="HOI98" s="54"/>
      <c r="HOJ98" s="54"/>
      <c r="HOK98" s="54"/>
      <c r="HOL98" s="54"/>
      <c r="HOM98" s="54"/>
      <c r="HON98" s="54"/>
      <c r="HOO98" s="54"/>
      <c r="HOP98" s="54"/>
      <c r="HOQ98" s="54"/>
      <c r="HOR98" s="54"/>
      <c r="HOS98" s="54"/>
      <c r="HOT98" s="54"/>
      <c r="HOU98" s="54"/>
      <c r="HOV98" s="54"/>
      <c r="HOW98" s="54"/>
      <c r="HOX98" s="54"/>
      <c r="HOY98" s="54"/>
      <c r="HOZ98" s="54"/>
      <c r="HPA98" s="54"/>
      <c r="HPB98" s="54"/>
      <c r="HPC98" s="54"/>
      <c r="HPD98" s="54"/>
      <c r="HPE98" s="54"/>
      <c r="HPF98" s="54"/>
      <c r="HPG98" s="54"/>
      <c r="HPH98" s="54"/>
      <c r="HPI98" s="54"/>
      <c r="HPJ98" s="54"/>
      <c r="HPK98" s="54"/>
      <c r="HPL98" s="54"/>
      <c r="HPM98" s="54"/>
      <c r="HPN98" s="54"/>
      <c r="HPO98" s="54"/>
      <c r="HPP98" s="54"/>
      <c r="HPQ98" s="54"/>
      <c r="HPR98" s="54"/>
      <c r="HPS98" s="54"/>
      <c r="HPT98" s="54"/>
      <c r="HPU98" s="54"/>
      <c r="HPV98" s="54"/>
      <c r="HPW98" s="54"/>
      <c r="HPX98" s="54"/>
      <c r="HPY98" s="54"/>
      <c r="HPZ98" s="54"/>
      <c r="HQA98" s="54"/>
      <c r="HQB98" s="54"/>
      <c r="HQC98" s="54"/>
      <c r="HQD98" s="54"/>
      <c r="HQE98" s="54"/>
      <c r="HQF98" s="54"/>
      <c r="HQG98" s="54"/>
      <c r="HQH98" s="54"/>
      <c r="HQI98" s="54"/>
      <c r="HQJ98" s="54"/>
      <c r="HQK98" s="54"/>
      <c r="HQL98" s="54"/>
      <c r="HQM98" s="54"/>
      <c r="HQN98" s="54"/>
      <c r="HQO98" s="54"/>
      <c r="HQP98" s="54"/>
      <c r="HQQ98" s="54"/>
      <c r="HQR98" s="54"/>
      <c r="HQS98" s="54"/>
      <c r="HQT98" s="54"/>
      <c r="HQU98" s="54"/>
      <c r="HQV98" s="54"/>
      <c r="HQW98" s="54"/>
      <c r="HQX98" s="54"/>
      <c r="HQY98" s="54"/>
      <c r="HQZ98" s="54"/>
      <c r="HRA98" s="54"/>
      <c r="HRB98" s="54"/>
      <c r="HRC98" s="54"/>
      <c r="HRD98" s="54"/>
      <c r="HRE98" s="54"/>
      <c r="HRF98" s="54"/>
      <c r="HRG98" s="54"/>
      <c r="HRH98" s="54"/>
      <c r="HRI98" s="54"/>
      <c r="HRJ98" s="54"/>
      <c r="HRK98" s="54"/>
      <c r="HRL98" s="54"/>
      <c r="HRM98" s="54"/>
      <c r="HRN98" s="54"/>
      <c r="HRO98" s="54"/>
      <c r="HRP98" s="54"/>
      <c r="HRQ98" s="54"/>
      <c r="HRR98" s="54"/>
      <c r="HRS98" s="54"/>
      <c r="HRT98" s="54"/>
      <c r="HRU98" s="54"/>
      <c r="HRV98" s="54"/>
      <c r="HRW98" s="54"/>
      <c r="HRX98" s="54"/>
      <c r="HRY98" s="54"/>
      <c r="HRZ98" s="54"/>
      <c r="HSA98" s="54"/>
      <c r="HSB98" s="54"/>
      <c r="HSC98" s="54"/>
      <c r="HSD98" s="54"/>
      <c r="HSE98" s="54"/>
      <c r="HSF98" s="54"/>
      <c r="HSG98" s="54"/>
      <c r="HSH98" s="54"/>
      <c r="HSI98" s="54"/>
      <c r="HSJ98" s="54"/>
      <c r="HSK98" s="54"/>
      <c r="HSL98" s="54"/>
      <c r="HSM98" s="54"/>
      <c r="HSN98" s="54"/>
      <c r="HSO98" s="54"/>
      <c r="HSP98" s="54"/>
      <c r="HSQ98" s="54"/>
      <c r="HSR98" s="54"/>
      <c r="HSS98" s="54"/>
      <c r="HST98" s="54"/>
      <c r="HSU98" s="54"/>
      <c r="HSV98" s="54"/>
      <c r="HSW98" s="54"/>
      <c r="HSX98" s="54"/>
      <c r="HSY98" s="54"/>
      <c r="HSZ98" s="54"/>
      <c r="HTA98" s="54"/>
      <c r="HTB98" s="54"/>
      <c r="HTC98" s="54"/>
      <c r="HTD98" s="54"/>
      <c r="HTE98" s="54"/>
      <c r="HTF98" s="54"/>
      <c r="HTG98" s="54"/>
      <c r="HTH98" s="54"/>
      <c r="HTI98" s="54"/>
      <c r="HTJ98" s="54"/>
      <c r="HTK98" s="54"/>
      <c r="HTL98" s="54"/>
      <c r="HTM98" s="54"/>
      <c r="HTN98" s="54"/>
      <c r="HTO98" s="54"/>
      <c r="HTP98" s="54"/>
      <c r="HTQ98" s="54"/>
      <c r="HTR98" s="54"/>
      <c r="HTS98" s="54"/>
      <c r="HTT98" s="54"/>
      <c r="HTU98" s="54"/>
      <c r="HTV98" s="54"/>
      <c r="HTW98" s="54"/>
      <c r="HTX98" s="54"/>
      <c r="HTY98" s="54"/>
      <c r="HTZ98" s="54"/>
      <c r="HUA98" s="54"/>
      <c r="HUB98" s="54"/>
      <c r="HUC98" s="54"/>
      <c r="HUD98" s="54"/>
      <c r="HUE98" s="54"/>
      <c r="HUF98" s="54"/>
      <c r="HUG98" s="54"/>
      <c r="HUH98" s="54"/>
      <c r="HUI98" s="54"/>
      <c r="HUJ98" s="54"/>
      <c r="HUK98" s="54"/>
      <c r="HUL98" s="54"/>
      <c r="HUM98" s="54"/>
      <c r="HUN98" s="54"/>
      <c r="HUO98" s="54"/>
      <c r="HUP98" s="54"/>
      <c r="HUQ98" s="54"/>
      <c r="HUR98" s="54"/>
      <c r="HUS98" s="54"/>
      <c r="HUT98" s="54"/>
      <c r="HUU98" s="54"/>
      <c r="HUV98" s="54"/>
      <c r="HUW98" s="54"/>
      <c r="HUX98" s="54"/>
      <c r="HUY98" s="54"/>
      <c r="HUZ98" s="54"/>
      <c r="HVA98" s="54"/>
      <c r="HVB98" s="54"/>
      <c r="HVC98" s="54"/>
      <c r="HVD98" s="54"/>
      <c r="HVE98" s="54"/>
      <c r="HVF98" s="54"/>
      <c r="HVG98" s="54"/>
      <c r="HVH98" s="54"/>
      <c r="HVI98" s="54"/>
      <c r="HVJ98" s="54"/>
      <c r="HVK98" s="54"/>
      <c r="HVL98" s="54"/>
      <c r="HVM98" s="54"/>
      <c r="HVN98" s="54"/>
      <c r="HVO98" s="54"/>
      <c r="HVP98" s="54"/>
      <c r="HVQ98" s="54"/>
      <c r="HVR98" s="54"/>
      <c r="HVS98" s="54"/>
      <c r="HVT98" s="54"/>
      <c r="HVU98" s="54"/>
      <c r="HVV98" s="54"/>
      <c r="HVW98" s="54"/>
      <c r="HVX98" s="54"/>
      <c r="HVY98" s="54"/>
      <c r="HVZ98" s="54"/>
      <c r="HWA98" s="54"/>
      <c r="HWB98" s="54"/>
      <c r="HWC98" s="54"/>
      <c r="HWD98" s="54"/>
      <c r="HWE98" s="54"/>
      <c r="HWF98" s="54"/>
      <c r="HWG98" s="54"/>
      <c r="HWH98" s="54"/>
      <c r="HWI98" s="54"/>
      <c r="HWJ98" s="54"/>
      <c r="HWK98" s="54"/>
      <c r="HWL98" s="54"/>
      <c r="HWM98" s="54"/>
      <c r="HWN98" s="54"/>
      <c r="HWO98" s="54"/>
      <c r="HWP98" s="54"/>
      <c r="HWQ98" s="54"/>
      <c r="HWR98" s="54"/>
      <c r="HWS98" s="54"/>
      <c r="HWT98" s="54"/>
      <c r="HWU98" s="54"/>
      <c r="HWV98" s="54"/>
      <c r="HWW98" s="54"/>
      <c r="HWX98" s="54"/>
      <c r="HWY98" s="54"/>
      <c r="HWZ98" s="54"/>
      <c r="HXA98" s="54"/>
      <c r="HXB98" s="54"/>
      <c r="HXC98" s="54"/>
      <c r="HXD98" s="54"/>
      <c r="HXE98" s="54"/>
      <c r="HXF98" s="54"/>
      <c r="HXG98" s="54"/>
      <c r="HXH98" s="54"/>
      <c r="HXI98" s="54"/>
      <c r="HXJ98" s="54"/>
      <c r="HXK98" s="54"/>
      <c r="HXL98" s="54"/>
      <c r="HXM98" s="54"/>
      <c r="HXN98" s="54"/>
      <c r="HXO98" s="54"/>
      <c r="HXP98" s="54"/>
      <c r="HXQ98" s="54"/>
      <c r="HXR98" s="54"/>
      <c r="HXS98" s="54"/>
      <c r="HXT98" s="54"/>
      <c r="HXU98" s="54"/>
      <c r="HXV98" s="54"/>
      <c r="HXW98" s="54"/>
      <c r="HXX98" s="54"/>
      <c r="HXY98" s="54"/>
      <c r="HXZ98" s="54"/>
      <c r="HYA98" s="54"/>
      <c r="HYB98" s="54"/>
      <c r="HYC98" s="54"/>
      <c r="HYD98" s="54"/>
      <c r="HYE98" s="54"/>
      <c r="HYF98" s="54"/>
      <c r="HYG98" s="54"/>
      <c r="HYH98" s="54"/>
      <c r="HYI98" s="54"/>
      <c r="HYJ98" s="54"/>
      <c r="HYK98" s="54"/>
      <c r="HYL98" s="54"/>
      <c r="HYM98" s="54"/>
      <c r="HYN98" s="54"/>
      <c r="HYO98" s="54"/>
      <c r="HYP98" s="54"/>
      <c r="HYQ98" s="54"/>
      <c r="HYR98" s="54"/>
      <c r="HYS98" s="54"/>
      <c r="HYT98" s="54"/>
      <c r="HYU98" s="54"/>
      <c r="HYV98" s="54"/>
      <c r="HYW98" s="54"/>
      <c r="HYX98" s="54"/>
      <c r="HYY98" s="54"/>
      <c r="HYZ98" s="54"/>
      <c r="HZA98" s="54"/>
      <c r="HZB98" s="54"/>
      <c r="HZC98" s="54"/>
      <c r="HZD98" s="54"/>
      <c r="HZE98" s="54"/>
      <c r="HZF98" s="54"/>
      <c r="HZG98" s="54"/>
      <c r="HZH98" s="54"/>
      <c r="HZI98" s="54"/>
      <c r="HZJ98" s="54"/>
      <c r="HZK98" s="54"/>
      <c r="HZL98" s="54"/>
      <c r="HZM98" s="54"/>
      <c r="HZN98" s="54"/>
      <c r="HZO98" s="54"/>
      <c r="HZP98" s="54"/>
      <c r="HZQ98" s="54"/>
      <c r="HZR98" s="54"/>
      <c r="HZS98" s="54"/>
      <c r="HZT98" s="54"/>
      <c r="HZU98" s="54"/>
      <c r="HZV98" s="54"/>
      <c r="HZW98" s="54"/>
      <c r="HZX98" s="54"/>
      <c r="HZY98" s="54"/>
      <c r="HZZ98" s="54"/>
      <c r="IAA98" s="54"/>
      <c r="IAB98" s="54"/>
      <c r="IAC98" s="54"/>
      <c r="IAD98" s="54"/>
      <c r="IAE98" s="54"/>
      <c r="IAF98" s="54"/>
      <c r="IAG98" s="54"/>
      <c r="IAH98" s="54"/>
      <c r="IAI98" s="54"/>
      <c r="IAJ98" s="54"/>
      <c r="IAK98" s="54"/>
      <c r="IAL98" s="54"/>
      <c r="IAM98" s="54"/>
      <c r="IAN98" s="54"/>
      <c r="IAO98" s="54"/>
      <c r="IAP98" s="54"/>
      <c r="IAQ98" s="54"/>
      <c r="IAR98" s="54"/>
      <c r="IAS98" s="54"/>
      <c r="IAT98" s="54"/>
      <c r="IAU98" s="54"/>
      <c r="IAV98" s="54"/>
      <c r="IAW98" s="54"/>
      <c r="IAX98" s="54"/>
      <c r="IAY98" s="54"/>
      <c r="IAZ98" s="54"/>
      <c r="IBA98" s="54"/>
      <c r="IBB98" s="54"/>
      <c r="IBC98" s="54"/>
      <c r="IBD98" s="54"/>
      <c r="IBE98" s="54"/>
      <c r="IBF98" s="54"/>
      <c r="IBG98" s="54"/>
      <c r="IBH98" s="54"/>
      <c r="IBI98" s="54"/>
      <c r="IBJ98" s="54"/>
      <c r="IBK98" s="54"/>
      <c r="IBL98" s="54"/>
      <c r="IBM98" s="54"/>
      <c r="IBN98" s="54"/>
      <c r="IBO98" s="54"/>
      <c r="IBP98" s="54"/>
      <c r="IBQ98" s="54"/>
      <c r="IBR98" s="54"/>
      <c r="IBS98" s="54"/>
      <c r="IBT98" s="54"/>
      <c r="IBU98" s="54"/>
      <c r="IBV98" s="54"/>
      <c r="IBW98" s="54"/>
      <c r="IBX98" s="54"/>
      <c r="IBY98" s="54"/>
      <c r="IBZ98" s="54"/>
      <c r="ICA98" s="54"/>
      <c r="ICB98" s="54"/>
      <c r="ICC98" s="54"/>
      <c r="ICD98" s="54"/>
      <c r="ICE98" s="54"/>
      <c r="ICF98" s="54"/>
      <c r="ICG98" s="54"/>
      <c r="ICH98" s="54"/>
      <c r="ICI98" s="54"/>
      <c r="ICJ98" s="54"/>
      <c r="ICK98" s="54"/>
      <c r="ICL98" s="54"/>
      <c r="ICM98" s="54"/>
      <c r="ICN98" s="54"/>
      <c r="ICO98" s="54"/>
      <c r="ICP98" s="54"/>
      <c r="ICQ98" s="54"/>
      <c r="ICR98" s="54"/>
      <c r="ICS98" s="54"/>
      <c r="ICT98" s="54"/>
      <c r="ICU98" s="54"/>
      <c r="ICV98" s="54"/>
      <c r="ICW98" s="54"/>
      <c r="ICX98" s="54"/>
      <c r="ICY98" s="54"/>
      <c r="ICZ98" s="54"/>
      <c r="IDA98" s="54"/>
      <c r="IDB98" s="54"/>
      <c r="IDC98" s="54"/>
      <c r="IDD98" s="54"/>
      <c r="IDE98" s="54"/>
      <c r="IDF98" s="54"/>
      <c r="IDG98" s="54"/>
      <c r="IDH98" s="54"/>
      <c r="IDI98" s="54"/>
      <c r="IDJ98" s="54"/>
      <c r="IDK98" s="54"/>
      <c r="IDL98" s="54"/>
      <c r="IDM98" s="54"/>
      <c r="IDN98" s="54"/>
      <c r="IDO98" s="54"/>
      <c r="IDP98" s="54"/>
      <c r="IDQ98" s="54"/>
      <c r="IDR98" s="54"/>
      <c r="IDS98" s="54"/>
      <c r="IDT98" s="54"/>
      <c r="IDU98" s="54"/>
      <c r="IDV98" s="54"/>
      <c r="IDW98" s="54"/>
      <c r="IDX98" s="54"/>
      <c r="IDY98" s="54"/>
      <c r="IDZ98" s="54"/>
      <c r="IEA98" s="54"/>
      <c r="IEB98" s="54"/>
      <c r="IEC98" s="54"/>
      <c r="IED98" s="54"/>
      <c r="IEE98" s="54"/>
      <c r="IEF98" s="54"/>
      <c r="IEG98" s="54"/>
      <c r="IEH98" s="54"/>
      <c r="IEI98" s="54"/>
      <c r="IEJ98" s="54"/>
      <c r="IEK98" s="54"/>
      <c r="IEL98" s="54"/>
      <c r="IEM98" s="54"/>
      <c r="IEN98" s="54"/>
      <c r="IEO98" s="54"/>
      <c r="IEP98" s="54"/>
      <c r="IEQ98" s="54"/>
      <c r="IER98" s="54"/>
      <c r="IES98" s="54"/>
      <c r="IET98" s="54"/>
      <c r="IEU98" s="54"/>
      <c r="IEV98" s="54"/>
      <c r="IEW98" s="54"/>
      <c r="IEX98" s="54"/>
      <c r="IEY98" s="54"/>
      <c r="IEZ98" s="54"/>
      <c r="IFA98" s="54"/>
      <c r="IFB98" s="54"/>
      <c r="IFC98" s="54"/>
      <c r="IFD98" s="54"/>
      <c r="IFE98" s="54"/>
      <c r="IFF98" s="54"/>
      <c r="IFG98" s="54"/>
      <c r="IFH98" s="54"/>
      <c r="IFI98" s="54"/>
      <c r="IFJ98" s="54"/>
      <c r="IFK98" s="54"/>
      <c r="IFL98" s="54"/>
      <c r="IFM98" s="54"/>
      <c r="IFN98" s="54"/>
      <c r="IFO98" s="54"/>
      <c r="IFP98" s="54"/>
      <c r="IFQ98" s="54"/>
      <c r="IFR98" s="54"/>
      <c r="IFS98" s="54"/>
      <c r="IFT98" s="54"/>
      <c r="IFU98" s="54"/>
      <c r="IFV98" s="54"/>
      <c r="IFW98" s="54"/>
      <c r="IFX98" s="54"/>
      <c r="IFY98" s="54"/>
      <c r="IFZ98" s="54"/>
      <c r="IGA98" s="54"/>
      <c r="IGB98" s="54"/>
      <c r="IGC98" s="54"/>
      <c r="IGD98" s="54"/>
      <c r="IGE98" s="54"/>
      <c r="IGF98" s="54"/>
      <c r="IGG98" s="54"/>
      <c r="IGH98" s="54"/>
      <c r="IGI98" s="54"/>
      <c r="IGJ98" s="54"/>
      <c r="IGK98" s="54"/>
      <c r="IGL98" s="54"/>
      <c r="IGM98" s="54"/>
      <c r="IGN98" s="54"/>
      <c r="IGO98" s="54"/>
      <c r="IGP98" s="54"/>
      <c r="IGQ98" s="54"/>
      <c r="IGR98" s="54"/>
      <c r="IGS98" s="54"/>
      <c r="IGT98" s="54"/>
      <c r="IGU98" s="54"/>
      <c r="IGV98" s="54"/>
      <c r="IGW98" s="54"/>
      <c r="IGX98" s="54"/>
      <c r="IGY98" s="54"/>
      <c r="IGZ98" s="54"/>
      <c r="IHA98" s="54"/>
      <c r="IHB98" s="54"/>
      <c r="IHC98" s="54"/>
      <c r="IHD98" s="54"/>
      <c r="IHE98" s="54"/>
      <c r="IHF98" s="54"/>
      <c r="IHG98" s="54"/>
      <c r="IHH98" s="54"/>
      <c r="IHI98" s="54"/>
      <c r="IHJ98" s="54"/>
      <c r="IHK98" s="54"/>
      <c r="IHL98" s="54"/>
      <c r="IHM98" s="54"/>
      <c r="IHN98" s="54"/>
      <c r="IHO98" s="54"/>
      <c r="IHP98" s="54"/>
      <c r="IHQ98" s="54"/>
      <c r="IHR98" s="54"/>
      <c r="IHS98" s="54"/>
      <c r="IHT98" s="54"/>
      <c r="IHU98" s="54"/>
      <c r="IHV98" s="54"/>
      <c r="IHW98" s="54"/>
      <c r="IHX98" s="54"/>
      <c r="IHY98" s="54"/>
      <c r="IHZ98" s="54"/>
      <c r="IIA98" s="54"/>
      <c r="IIB98" s="54"/>
      <c r="IIC98" s="54"/>
      <c r="IID98" s="54"/>
      <c r="IIE98" s="54"/>
      <c r="IIF98" s="54"/>
      <c r="IIG98" s="54"/>
      <c r="IIH98" s="54"/>
      <c r="III98" s="54"/>
      <c r="IIJ98" s="54"/>
      <c r="IIK98" s="54"/>
      <c r="IIL98" s="54"/>
      <c r="IIM98" s="54"/>
      <c r="IIN98" s="54"/>
      <c r="IIO98" s="54"/>
      <c r="IIP98" s="54"/>
      <c r="IIQ98" s="54"/>
      <c r="IIR98" s="54"/>
      <c r="IIS98" s="54"/>
      <c r="IIT98" s="54"/>
      <c r="IIU98" s="54"/>
      <c r="IIV98" s="54"/>
      <c r="IIW98" s="54"/>
      <c r="IIX98" s="54"/>
      <c r="IIY98" s="54"/>
      <c r="IIZ98" s="54"/>
      <c r="IJA98" s="54"/>
      <c r="IJB98" s="54"/>
      <c r="IJC98" s="54"/>
      <c r="IJD98" s="54"/>
      <c r="IJE98" s="54"/>
      <c r="IJF98" s="54"/>
      <c r="IJG98" s="54"/>
      <c r="IJH98" s="54"/>
      <c r="IJI98" s="54"/>
      <c r="IJJ98" s="54"/>
      <c r="IJK98" s="54"/>
      <c r="IJL98" s="54"/>
      <c r="IJM98" s="54"/>
      <c r="IJN98" s="54"/>
      <c r="IJO98" s="54"/>
      <c r="IJP98" s="54"/>
      <c r="IJQ98" s="54"/>
      <c r="IJR98" s="54"/>
      <c r="IJS98" s="54"/>
      <c r="IJT98" s="54"/>
      <c r="IJU98" s="54"/>
      <c r="IJV98" s="54"/>
      <c r="IJW98" s="54"/>
      <c r="IJX98" s="54"/>
      <c r="IJY98" s="54"/>
      <c r="IJZ98" s="54"/>
      <c r="IKA98" s="54"/>
      <c r="IKB98" s="54"/>
      <c r="IKC98" s="54"/>
      <c r="IKD98" s="54"/>
      <c r="IKE98" s="54"/>
      <c r="IKF98" s="54"/>
      <c r="IKG98" s="54"/>
      <c r="IKH98" s="54"/>
      <c r="IKI98" s="54"/>
      <c r="IKJ98" s="54"/>
      <c r="IKK98" s="54"/>
      <c r="IKL98" s="54"/>
      <c r="IKM98" s="54"/>
      <c r="IKN98" s="54"/>
      <c r="IKO98" s="54"/>
      <c r="IKP98" s="54"/>
      <c r="IKQ98" s="54"/>
      <c r="IKR98" s="54"/>
      <c r="IKS98" s="54"/>
      <c r="IKT98" s="54"/>
      <c r="IKU98" s="54"/>
      <c r="IKV98" s="54"/>
      <c r="IKW98" s="54"/>
      <c r="IKX98" s="54"/>
      <c r="IKY98" s="54"/>
      <c r="IKZ98" s="54"/>
      <c r="ILA98" s="54"/>
      <c r="ILB98" s="54"/>
      <c r="ILC98" s="54"/>
      <c r="ILD98" s="54"/>
      <c r="ILE98" s="54"/>
      <c r="ILF98" s="54"/>
      <c r="ILG98" s="54"/>
      <c r="ILH98" s="54"/>
      <c r="ILI98" s="54"/>
      <c r="ILJ98" s="54"/>
      <c r="ILK98" s="54"/>
      <c r="ILL98" s="54"/>
      <c r="ILM98" s="54"/>
      <c r="ILN98" s="54"/>
      <c r="ILO98" s="54"/>
      <c r="ILP98" s="54"/>
      <c r="ILQ98" s="54"/>
      <c r="ILR98" s="54"/>
      <c r="ILS98" s="54"/>
      <c r="ILT98" s="54"/>
      <c r="ILU98" s="54"/>
      <c r="ILV98" s="54"/>
      <c r="ILW98" s="54"/>
      <c r="ILX98" s="54"/>
      <c r="ILY98" s="54"/>
      <c r="ILZ98" s="54"/>
      <c r="IMA98" s="54"/>
      <c r="IMB98" s="54"/>
      <c r="IMC98" s="54"/>
      <c r="IMD98" s="54"/>
      <c r="IME98" s="54"/>
      <c r="IMF98" s="54"/>
      <c r="IMG98" s="54"/>
      <c r="IMH98" s="54"/>
      <c r="IMI98" s="54"/>
      <c r="IMJ98" s="54"/>
      <c r="IMK98" s="54"/>
      <c r="IML98" s="54"/>
      <c r="IMM98" s="54"/>
      <c r="IMN98" s="54"/>
      <c r="IMO98" s="54"/>
      <c r="IMP98" s="54"/>
      <c r="IMQ98" s="54"/>
      <c r="IMR98" s="54"/>
      <c r="IMS98" s="54"/>
      <c r="IMT98" s="54"/>
      <c r="IMU98" s="54"/>
      <c r="IMV98" s="54"/>
      <c r="IMW98" s="54"/>
      <c r="IMX98" s="54"/>
      <c r="IMY98" s="54"/>
      <c r="IMZ98" s="54"/>
      <c r="INA98" s="54"/>
      <c r="INB98" s="54"/>
      <c r="INC98" s="54"/>
      <c r="IND98" s="54"/>
      <c r="INE98" s="54"/>
      <c r="INF98" s="54"/>
      <c r="ING98" s="54"/>
      <c r="INH98" s="54"/>
      <c r="INI98" s="54"/>
      <c r="INJ98" s="54"/>
      <c r="INK98" s="54"/>
      <c r="INL98" s="54"/>
      <c r="INM98" s="54"/>
      <c r="INN98" s="54"/>
      <c r="INO98" s="54"/>
      <c r="INP98" s="54"/>
      <c r="INQ98" s="54"/>
      <c r="INR98" s="54"/>
      <c r="INS98" s="54"/>
      <c r="INT98" s="54"/>
      <c r="INU98" s="54"/>
      <c r="INV98" s="54"/>
      <c r="INW98" s="54"/>
      <c r="INX98" s="54"/>
      <c r="INY98" s="54"/>
      <c r="INZ98" s="54"/>
      <c r="IOA98" s="54"/>
      <c r="IOB98" s="54"/>
      <c r="IOC98" s="54"/>
      <c r="IOD98" s="54"/>
      <c r="IOE98" s="54"/>
      <c r="IOF98" s="54"/>
      <c r="IOG98" s="54"/>
      <c r="IOH98" s="54"/>
      <c r="IOI98" s="54"/>
      <c r="IOJ98" s="54"/>
      <c r="IOK98" s="54"/>
      <c r="IOL98" s="54"/>
      <c r="IOM98" s="54"/>
      <c r="ION98" s="54"/>
      <c r="IOO98" s="54"/>
      <c r="IOP98" s="54"/>
      <c r="IOQ98" s="54"/>
      <c r="IOR98" s="54"/>
      <c r="IOS98" s="54"/>
      <c r="IOT98" s="54"/>
      <c r="IOU98" s="54"/>
      <c r="IOV98" s="54"/>
      <c r="IOW98" s="54"/>
      <c r="IOX98" s="54"/>
      <c r="IOY98" s="54"/>
      <c r="IOZ98" s="54"/>
      <c r="IPA98" s="54"/>
      <c r="IPB98" s="54"/>
      <c r="IPC98" s="54"/>
      <c r="IPD98" s="54"/>
      <c r="IPE98" s="54"/>
      <c r="IPF98" s="54"/>
      <c r="IPG98" s="54"/>
      <c r="IPH98" s="54"/>
      <c r="IPI98" s="54"/>
      <c r="IPJ98" s="54"/>
      <c r="IPK98" s="54"/>
      <c r="IPL98" s="54"/>
      <c r="IPM98" s="54"/>
      <c r="IPN98" s="54"/>
      <c r="IPO98" s="54"/>
      <c r="IPP98" s="54"/>
      <c r="IPQ98" s="54"/>
      <c r="IPR98" s="54"/>
      <c r="IPS98" s="54"/>
      <c r="IPT98" s="54"/>
      <c r="IPU98" s="54"/>
      <c r="IPV98" s="54"/>
      <c r="IPW98" s="54"/>
      <c r="IPX98" s="54"/>
      <c r="IPY98" s="54"/>
      <c r="IPZ98" s="54"/>
      <c r="IQA98" s="54"/>
      <c r="IQB98" s="54"/>
      <c r="IQC98" s="54"/>
      <c r="IQD98" s="54"/>
      <c r="IQE98" s="54"/>
      <c r="IQF98" s="54"/>
      <c r="IQG98" s="54"/>
      <c r="IQH98" s="54"/>
      <c r="IQI98" s="54"/>
      <c r="IQJ98" s="54"/>
      <c r="IQK98" s="54"/>
      <c r="IQL98" s="54"/>
      <c r="IQM98" s="54"/>
      <c r="IQN98" s="54"/>
      <c r="IQO98" s="54"/>
      <c r="IQP98" s="54"/>
      <c r="IQQ98" s="54"/>
      <c r="IQR98" s="54"/>
      <c r="IQS98" s="54"/>
      <c r="IQT98" s="54"/>
      <c r="IQU98" s="54"/>
      <c r="IQV98" s="54"/>
      <c r="IQW98" s="54"/>
      <c r="IQX98" s="54"/>
      <c r="IQY98" s="54"/>
      <c r="IQZ98" s="54"/>
      <c r="IRA98" s="54"/>
      <c r="IRB98" s="54"/>
      <c r="IRC98" s="54"/>
      <c r="IRD98" s="54"/>
      <c r="IRE98" s="54"/>
      <c r="IRF98" s="54"/>
      <c r="IRG98" s="54"/>
      <c r="IRH98" s="54"/>
      <c r="IRI98" s="54"/>
      <c r="IRJ98" s="54"/>
      <c r="IRK98" s="54"/>
      <c r="IRL98" s="54"/>
      <c r="IRM98" s="54"/>
      <c r="IRN98" s="54"/>
      <c r="IRO98" s="54"/>
      <c r="IRP98" s="54"/>
      <c r="IRQ98" s="54"/>
      <c r="IRR98" s="54"/>
      <c r="IRS98" s="54"/>
      <c r="IRT98" s="54"/>
      <c r="IRU98" s="54"/>
      <c r="IRV98" s="54"/>
      <c r="IRW98" s="54"/>
      <c r="IRX98" s="54"/>
      <c r="IRY98" s="54"/>
      <c r="IRZ98" s="54"/>
      <c r="ISA98" s="54"/>
      <c r="ISB98" s="54"/>
      <c r="ISC98" s="54"/>
      <c r="ISD98" s="54"/>
      <c r="ISE98" s="54"/>
      <c r="ISF98" s="54"/>
      <c r="ISG98" s="54"/>
      <c r="ISH98" s="54"/>
      <c r="ISI98" s="54"/>
      <c r="ISJ98" s="54"/>
      <c r="ISK98" s="54"/>
      <c r="ISL98" s="54"/>
      <c r="ISM98" s="54"/>
      <c r="ISN98" s="54"/>
      <c r="ISO98" s="54"/>
      <c r="ISP98" s="54"/>
      <c r="ISQ98" s="54"/>
      <c r="ISR98" s="54"/>
      <c r="ISS98" s="54"/>
      <c r="IST98" s="54"/>
      <c r="ISU98" s="54"/>
      <c r="ISV98" s="54"/>
      <c r="ISW98" s="54"/>
      <c r="ISX98" s="54"/>
      <c r="ISY98" s="54"/>
      <c r="ISZ98" s="54"/>
      <c r="ITA98" s="54"/>
      <c r="ITB98" s="54"/>
      <c r="ITC98" s="54"/>
      <c r="ITD98" s="54"/>
      <c r="ITE98" s="54"/>
      <c r="ITF98" s="54"/>
      <c r="ITG98" s="54"/>
      <c r="ITH98" s="54"/>
      <c r="ITI98" s="54"/>
      <c r="ITJ98" s="54"/>
      <c r="ITK98" s="54"/>
      <c r="ITL98" s="54"/>
      <c r="ITM98" s="54"/>
      <c r="ITN98" s="54"/>
      <c r="ITO98" s="54"/>
      <c r="ITP98" s="54"/>
      <c r="ITQ98" s="54"/>
      <c r="ITR98" s="54"/>
      <c r="ITS98" s="54"/>
      <c r="ITT98" s="54"/>
      <c r="ITU98" s="54"/>
      <c r="ITV98" s="54"/>
      <c r="ITW98" s="54"/>
      <c r="ITX98" s="54"/>
      <c r="ITY98" s="54"/>
      <c r="ITZ98" s="54"/>
      <c r="IUA98" s="54"/>
      <c r="IUB98" s="54"/>
      <c r="IUC98" s="54"/>
      <c r="IUD98" s="54"/>
      <c r="IUE98" s="54"/>
      <c r="IUF98" s="54"/>
      <c r="IUG98" s="54"/>
      <c r="IUH98" s="54"/>
      <c r="IUI98" s="54"/>
      <c r="IUJ98" s="54"/>
      <c r="IUK98" s="54"/>
      <c r="IUL98" s="54"/>
      <c r="IUM98" s="54"/>
      <c r="IUN98" s="54"/>
      <c r="IUO98" s="54"/>
      <c r="IUP98" s="54"/>
      <c r="IUQ98" s="54"/>
      <c r="IUR98" s="54"/>
      <c r="IUS98" s="54"/>
      <c r="IUT98" s="54"/>
      <c r="IUU98" s="54"/>
      <c r="IUV98" s="54"/>
      <c r="IUW98" s="54"/>
      <c r="IUX98" s="54"/>
      <c r="IUY98" s="54"/>
      <c r="IUZ98" s="54"/>
      <c r="IVA98" s="54"/>
      <c r="IVB98" s="54"/>
      <c r="IVC98" s="54"/>
      <c r="IVD98" s="54"/>
      <c r="IVE98" s="54"/>
      <c r="IVF98" s="54"/>
      <c r="IVG98" s="54"/>
      <c r="IVH98" s="54"/>
      <c r="IVI98" s="54"/>
      <c r="IVJ98" s="54"/>
      <c r="IVK98" s="54"/>
      <c r="IVL98" s="54"/>
      <c r="IVM98" s="54"/>
      <c r="IVN98" s="54"/>
      <c r="IVO98" s="54"/>
      <c r="IVP98" s="54"/>
      <c r="IVQ98" s="54"/>
      <c r="IVR98" s="54"/>
      <c r="IVS98" s="54"/>
      <c r="IVT98" s="54"/>
      <c r="IVU98" s="54"/>
      <c r="IVV98" s="54"/>
      <c r="IVW98" s="54"/>
      <c r="IVX98" s="54"/>
      <c r="IVY98" s="54"/>
      <c r="IVZ98" s="54"/>
      <c r="IWA98" s="54"/>
      <c r="IWB98" s="54"/>
      <c r="IWC98" s="54"/>
      <c r="IWD98" s="54"/>
      <c r="IWE98" s="54"/>
      <c r="IWF98" s="54"/>
      <c r="IWG98" s="54"/>
      <c r="IWH98" s="54"/>
      <c r="IWI98" s="54"/>
      <c r="IWJ98" s="54"/>
      <c r="IWK98" s="54"/>
      <c r="IWL98" s="54"/>
      <c r="IWM98" s="54"/>
      <c r="IWN98" s="54"/>
      <c r="IWO98" s="54"/>
      <c r="IWP98" s="54"/>
      <c r="IWQ98" s="54"/>
      <c r="IWR98" s="54"/>
      <c r="IWS98" s="54"/>
      <c r="IWT98" s="54"/>
      <c r="IWU98" s="54"/>
      <c r="IWV98" s="54"/>
      <c r="IWW98" s="54"/>
      <c r="IWX98" s="54"/>
      <c r="IWY98" s="54"/>
      <c r="IWZ98" s="54"/>
      <c r="IXA98" s="54"/>
      <c r="IXB98" s="54"/>
      <c r="IXC98" s="54"/>
      <c r="IXD98" s="54"/>
      <c r="IXE98" s="54"/>
      <c r="IXF98" s="54"/>
      <c r="IXG98" s="54"/>
      <c r="IXH98" s="54"/>
      <c r="IXI98" s="54"/>
      <c r="IXJ98" s="54"/>
      <c r="IXK98" s="54"/>
      <c r="IXL98" s="54"/>
      <c r="IXM98" s="54"/>
      <c r="IXN98" s="54"/>
      <c r="IXO98" s="54"/>
      <c r="IXP98" s="54"/>
      <c r="IXQ98" s="54"/>
      <c r="IXR98" s="54"/>
      <c r="IXS98" s="54"/>
      <c r="IXT98" s="54"/>
      <c r="IXU98" s="54"/>
      <c r="IXV98" s="54"/>
      <c r="IXW98" s="54"/>
      <c r="IXX98" s="54"/>
      <c r="IXY98" s="54"/>
      <c r="IXZ98" s="54"/>
      <c r="IYA98" s="54"/>
      <c r="IYB98" s="54"/>
      <c r="IYC98" s="54"/>
      <c r="IYD98" s="54"/>
      <c r="IYE98" s="54"/>
      <c r="IYF98" s="54"/>
      <c r="IYG98" s="54"/>
      <c r="IYH98" s="54"/>
      <c r="IYI98" s="54"/>
      <c r="IYJ98" s="54"/>
      <c r="IYK98" s="54"/>
      <c r="IYL98" s="54"/>
      <c r="IYM98" s="54"/>
      <c r="IYN98" s="54"/>
      <c r="IYO98" s="54"/>
      <c r="IYP98" s="54"/>
      <c r="IYQ98" s="54"/>
      <c r="IYR98" s="54"/>
      <c r="IYS98" s="54"/>
      <c r="IYT98" s="54"/>
      <c r="IYU98" s="54"/>
      <c r="IYV98" s="54"/>
      <c r="IYW98" s="54"/>
      <c r="IYX98" s="54"/>
      <c r="IYY98" s="54"/>
      <c r="IYZ98" s="54"/>
      <c r="IZA98" s="54"/>
      <c r="IZB98" s="54"/>
      <c r="IZC98" s="54"/>
      <c r="IZD98" s="54"/>
      <c r="IZE98" s="54"/>
      <c r="IZF98" s="54"/>
      <c r="IZG98" s="54"/>
      <c r="IZH98" s="54"/>
      <c r="IZI98" s="54"/>
      <c r="IZJ98" s="54"/>
      <c r="IZK98" s="54"/>
      <c r="IZL98" s="54"/>
      <c r="IZM98" s="54"/>
      <c r="IZN98" s="54"/>
      <c r="IZO98" s="54"/>
      <c r="IZP98" s="54"/>
      <c r="IZQ98" s="54"/>
      <c r="IZR98" s="54"/>
      <c r="IZS98" s="54"/>
      <c r="IZT98" s="54"/>
      <c r="IZU98" s="54"/>
      <c r="IZV98" s="54"/>
      <c r="IZW98" s="54"/>
      <c r="IZX98" s="54"/>
      <c r="IZY98" s="54"/>
      <c r="IZZ98" s="54"/>
      <c r="JAA98" s="54"/>
      <c r="JAB98" s="54"/>
      <c r="JAC98" s="54"/>
      <c r="JAD98" s="54"/>
      <c r="JAE98" s="54"/>
      <c r="JAF98" s="54"/>
      <c r="JAG98" s="54"/>
      <c r="JAH98" s="54"/>
      <c r="JAI98" s="54"/>
      <c r="JAJ98" s="54"/>
      <c r="JAK98" s="54"/>
      <c r="JAL98" s="54"/>
      <c r="JAM98" s="54"/>
      <c r="JAN98" s="54"/>
      <c r="JAO98" s="54"/>
      <c r="JAP98" s="54"/>
      <c r="JAQ98" s="54"/>
      <c r="JAR98" s="54"/>
      <c r="JAS98" s="54"/>
      <c r="JAT98" s="54"/>
      <c r="JAU98" s="54"/>
      <c r="JAV98" s="54"/>
      <c r="JAW98" s="54"/>
      <c r="JAX98" s="54"/>
      <c r="JAY98" s="54"/>
      <c r="JAZ98" s="54"/>
      <c r="JBA98" s="54"/>
      <c r="JBB98" s="54"/>
      <c r="JBC98" s="54"/>
      <c r="JBD98" s="54"/>
      <c r="JBE98" s="54"/>
      <c r="JBF98" s="54"/>
      <c r="JBG98" s="54"/>
      <c r="JBH98" s="54"/>
      <c r="JBI98" s="54"/>
      <c r="JBJ98" s="54"/>
      <c r="JBK98" s="54"/>
      <c r="JBL98" s="54"/>
      <c r="JBM98" s="54"/>
      <c r="JBN98" s="54"/>
      <c r="JBO98" s="54"/>
      <c r="JBP98" s="54"/>
      <c r="JBQ98" s="54"/>
      <c r="JBR98" s="54"/>
      <c r="JBS98" s="54"/>
      <c r="JBT98" s="54"/>
      <c r="JBU98" s="54"/>
      <c r="JBV98" s="54"/>
      <c r="JBW98" s="54"/>
      <c r="JBX98" s="54"/>
      <c r="JBY98" s="54"/>
      <c r="JBZ98" s="54"/>
      <c r="JCA98" s="54"/>
      <c r="JCB98" s="54"/>
      <c r="JCC98" s="54"/>
      <c r="JCD98" s="54"/>
      <c r="JCE98" s="54"/>
      <c r="JCF98" s="54"/>
      <c r="JCG98" s="54"/>
      <c r="JCH98" s="54"/>
      <c r="JCI98" s="54"/>
      <c r="JCJ98" s="54"/>
      <c r="JCK98" s="54"/>
      <c r="JCL98" s="54"/>
      <c r="JCM98" s="54"/>
      <c r="JCN98" s="54"/>
      <c r="JCO98" s="54"/>
      <c r="JCP98" s="54"/>
      <c r="JCQ98" s="54"/>
      <c r="JCR98" s="54"/>
      <c r="JCS98" s="54"/>
      <c r="JCT98" s="54"/>
      <c r="JCU98" s="54"/>
      <c r="JCV98" s="54"/>
      <c r="JCW98" s="54"/>
      <c r="JCX98" s="54"/>
      <c r="JCY98" s="54"/>
      <c r="JCZ98" s="54"/>
      <c r="JDA98" s="54"/>
      <c r="JDB98" s="54"/>
      <c r="JDC98" s="54"/>
      <c r="JDD98" s="54"/>
      <c r="JDE98" s="54"/>
      <c r="JDF98" s="54"/>
      <c r="JDG98" s="54"/>
      <c r="JDH98" s="54"/>
      <c r="JDI98" s="54"/>
      <c r="JDJ98" s="54"/>
      <c r="JDK98" s="54"/>
      <c r="JDL98" s="54"/>
      <c r="JDM98" s="54"/>
      <c r="JDN98" s="54"/>
      <c r="JDO98" s="54"/>
      <c r="JDP98" s="54"/>
      <c r="JDQ98" s="54"/>
      <c r="JDR98" s="54"/>
      <c r="JDS98" s="54"/>
      <c r="JDT98" s="54"/>
      <c r="JDU98" s="54"/>
      <c r="JDV98" s="54"/>
      <c r="JDW98" s="54"/>
      <c r="JDX98" s="54"/>
      <c r="JDY98" s="54"/>
      <c r="JDZ98" s="54"/>
      <c r="JEA98" s="54"/>
      <c r="JEB98" s="54"/>
      <c r="JEC98" s="54"/>
      <c r="JED98" s="54"/>
      <c r="JEE98" s="54"/>
      <c r="JEF98" s="54"/>
      <c r="JEG98" s="54"/>
      <c r="JEH98" s="54"/>
      <c r="JEI98" s="54"/>
      <c r="JEJ98" s="54"/>
      <c r="JEK98" s="54"/>
      <c r="JEL98" s="54"/>
      <c r="JEM98" s="54"/>
      <c r="JEN98" s="54"/>
      <c r="JEO98" s="54"/>
      <c r="JEP98" s="54"/>
      <c r="JEQ98" s="54"/>
      <c r="JER98" s="54"/>
      <c r="JES98" s="54"/>
      <c r="JET98" s="54"/>
      <c r="JEU98" s="54"/>
      <c r="JEV98" s="54"/>
      <c r="JEW98" s="54"/>
      <c r="JEX98" s="54"/>
      <c r="JEY98" s="54"/>
      <c r="JEZ98" s="54"/>
      <c r="JFA98" s="54"/>
      <c r="JFB98" s="54"/>
      <c r="JFC98" s="54"/>
      <c r="JFD98" s="54"/>
      <c r="JFE98" s="54"/>
      <c r="JFF98" s="54"/>
      <c r="JFG98" s="54"/>
      <c r="JFH98" s="54"/>
      <c r="JFI98" s="54"/>
      <c r="JFJ98" s="54"/>
      <c r="JFK98" s="54"/>
      <c r="JFL98" s="54"/>
      <c r="JFM98" s="54"/>
      <c r="JFN98" s="54"/>
      <c r="JFO98" s="54"/>
      <c r="JFP98" s="54"/>
      <c r="JFQ98" s="54"/>
      <c r="JFR98" s="54"/>
      <c r="JFS98" s="54"/>
      <c r="JFT98" s="54"/>
      <c r="JFU98" s="54"/>
      <c r="JFV98" s="54"/>
      <c r="JFW98" s="54"/>
      <c r="JFX98" s="54"/>
      <c r="JFY98" s="54"/>
      <c r="JFZ98" s="54"/>
      <c r="JGA98" s="54"/>
      <c r="JGB98" s="54"/>
      <c r="JGC98" s="54"/>
      <c r="JGD98" s="54"/>
      <c r="JGE98" s="54"/>
      <c r="JGF98" s="54"/>
      <c r="JGG98" s="54"/>
      <c r="JGH98" s="54"/>
      <c r="JGI98" s="54"/>
      <c r="JGJ98" s="54"/>
      <c r="JGK98" s="54"/>
      <c r="JGL98" s="54"/>
      <c r="JGM98" s="54"/>
      <c r="JGN98" s="54"/>
      <c r="JGO98" s="54"/>
      <c r="JGP98" s="54"/>
      <c r="JGQ98" s="54"/>
      <c r="JGR98" s="54"/>
      <c r="JGS98" s="54"/>
      <c r="JGT98" s="54"/>
      <c r="JGU98" s="54"/>
      <c r="JGV98" s="54"/>
      <c r="JGW98" s="54"/>
      <c r="JGX98" s="54"/>
      <c r="JGY98" s="54"/>
      <c r="JGZ98" s="54"/>
      <c r="JHA98" s="54"/>
      <c r="JHB98" s="54"/>
      <c r="JHC98" s="54"/>
      <c r="JHD98" s="54"/>
      <c r="JHE98" s="54"/>
      <c r="JHF98" s="54"/>
      <c r="JHG98" s="54"/>
      <c r="JHH98" s="54"/>
      <c r="JHI98" s="54"/>
      <c r="JHJ98" s="54"/>
      <c r="JHK98" s="54"/>
      <c r="JHL98" s="54"/>
      <c r="JHM98" s="54"/>
      <c r="JHN98" s="54"/>
      <c r="JHO98" s="54"/>
      <c r="JHP98" s="54"/>
      <c r="JHQ98" s="54"/>
      <c r="JHR98" s="54"/>
      <c r="JHS98" s="54"/>
      <c r="JHT98" s="54"/>
      <c r="JHU98" s="54"/>
      <c r="JHV98" s="54"/>
      <c r="JHW98" s="54"/>
      <c r="JHX98" s="54"/>
      <c r="JHY98" s="54"/>
      <c r="JHZ98" s="54"/>
      <c r="JIA98" s="54"/>
      <c r="JIB98" s="54"/>
      <c r="JIC98" s="54"/>
      <c r="JID98" s="54"/>
      <c r="JIE98" s="54"/>
      <c r="JIF98" s="54"/>
      <c r="JIG98" s="54"/>
      <c r="JIH98" s="54"/>
      <c r="JII98" s="54"/>
      <c r="JIJ98" s="54"/>
      <c r="JIK98" s="54"/>
      <c r="JIL98" s="54"/>
      <c r="JIM98" s="54"/>
      <c r="JIN98" s="54"/>
      <c r="JIO98" s="54"/>
      <c r="JIP98" s="54"/>
      <c r="JIQ98" s="54"/>
      <c r="JIR98" s="54"/>
      <c r="JIS98" s="54"/>
      <c r="JIT98" s="54"/>
      <c r="JIU98" s="54"/>
      <c r="JIV98" s="54"/>
      <c r="JIW98" s="54"/>
      <c r="JIX98" s="54"/>
      <c r="JIY98" s="54"/>
      <c r="JIZ98" s="54"/>
      <c r="JJA98" s="54"/>
      <c r="JJB98" s="54"/>
      <c r="JJC98" s="54"/>
      <c r="JJD98" s="54"/>
      <c r="JJE98" s="54"/>
      <c r="JJF98" s="54"/>
      <c r="JJG98" s="54"/>
      <c r="JJH98" s="54"/>
      <c r="JJI98" s="54"/>
      <c r="JJJ98" s="54"/>
      <c r="JJK98" s="54"/>
      <c r="JJL98" s="54"/>
      <c r="JJM98" s="54"/>
      <c r="JJN98" s="54"/>
      <c r="JJO98" s="54"/>
      <c r="JJP98" s="54"/>
      <c r="JJQ98" s="54"/>
      <c r="JJR98" s="54"/>
      <c r="JJS98" s="54"/>
      <c r="JJT98" s="54"/>
      <c r="JJU98" s="54"/>
      <c r="JJV98" s="54"/>
      <c r="JJW98" s="54"/>
      <c r="JJX98" s="54"/>
      <c r="JJY98" s="54"/>
      <c r="JJZ98" s="54"/>
      <c r="JKA98" s="54"/>
      <c r="JKB98" s="54"/>
      <c r="JKC98" s="54"/>
      <c r="JKD98" s="54"/>
      <c r="JKE98" s="54"/>
      <c r="JKF98" s="54"/>
      <c r="JKG98" s="54"/>
      <c r="JKH98" s="54"/>
      <c r="JKI98" s="54"/>
      <c r="JKJ98" s="54"/>
      <c r="JKK98" s="54"/>
      <c r="JKL98" s="54"/>
      <c r="JKM98" s="54"/>
      <c r="JKN98" s="54"/>
      <c r="JKO98" s="54"/>
      <c r="JKP98" s="54"/>
      <c r="JKQ98" s="54"/>
      <c r="JKR98" s="54"/>
      <c r="JKS98" s="54"/>
      <c r="JKT98" s="54"/>
      <c r="JKU98" s="54"/>
      <c r="JKV98" s="54"/>
      <c r="JKW98" s="54"/>
      <c r="JKX98" s="54"/>
      <c r="JKY98" s="54"/>
      <c r="JKZ98" s="54"/>
      <c r="JLA98" s="54"/>
      <c r="JLB98" s="54"/>
      <c r="JLC98" s="54"/>
      <c r="JLD98" s="54"/>
      <c r="JLE98" s="54"/>
      <c r="JLF98" s="54"/>
      <c r="JLG98" s="54"/>
      <c r="JLH98" s="54"/>
      <c r="JLI98" s="54"/>
      <c r="JLJ98" s="54"/>
      <c r="JLK98" s="54"/>
      <c r="JLL98" s="54"/>
      <c r="JLM98" s="54"/>
      <c r="JLN98" s="54"/>
      <c r="JLO98" s="54"/>
      <c r="JLP98" s="54"/>
      <c r="JLQ98" s="54"/>
      <c r="JLR98" s="54"/>
      <c r="JLS98" s="54"/>
      <c r="JLT98" s="54"/>
      <c r="JLU98" s="54"/>
      <c r="JLV98" s="54"/>
      <c r="JLW98" s="54"/>
      <c r="JLX98" s="54"/>
      <c r="JLY98" s="54"/>
      <c r="JLZ98" s="54"/>
      <c r="JMA98" s="54"/>
      <c r="JMB98" s="54"/>
      <c r="JMC98" s="54"/>
      <c r="JMD98" s="54"/>
      <c r="JME98" s="54"/>
      <c r="JMF98" s="54"/>
      <c r="JMG98" s="54"/>
      <c r="JMH98" s="54"/>
      <c r="JMI98" s="54"/>
      <c r="JMJ98" s="54"/>
      <c r="JMK98" s="54"/>
      <c r="JML98" s="54"/>
      <c r="JMM98" s="54"/>
      <c r="JMN98" s="54"/>
      <c r="JMO98" s="54"/>
      <c r="JMP98" s="54"/>
      <c r="JMQ98" s="54"/>
      <c r="JMR98" s="54"/>
      <c r="JMS98" s="54"/>
      <c r="JMT98" s="54"/>
      <c r="JMU98" s="54"/>
      <c r="JMV98" s="54"/>
      <c r="JMW98" s="54"/>
      <c r="JMX98" s="54"/>
      <c r="JMY98" s="54"/>
      <c r="JMZ98" s="54"/>
      <c r="JNA98" s="54"/>
      <c r="JNB98" s="54"/>
      <c r="JNC98" s="54"/>
      <c r="JND98" s="54"/>
      <c r="JNE98" s="54"/>
      <c r="JNF98" s="54"/>
      <c r="JNG98" s="54"/>
      <c r="JNH98" s="54"/>
      <c r="JNI98" s="54"/>
      <c r="JNJ98" s="54"/>
      <c r="JNK98" s="54"/>
      <c r="JNL98" s="54"/>
      <c r="JNM98" s="54"/>
      <c r="JNN98" s="54"/>
      <c r="JNO98" s="54"/>
      <c r="JNP98" s="54"/>
      <c r="JNQ98" s="54"/>
      <c r="JNR98" s="54"/>
      <c r="JNS98" s="54"/>
      <c r="JNT98" s="54"/>
      <c r="JNU98" s="54"/>
      <c r="JNV98" s="54"/>
      <c r="JNW98" s="54"/>
      <c r="JNX98" s="54"/>
      <c r="JNY98" s="54"/>
      <c r="JNZ98" s="54"/>
      <c r="JOA98" s="54"/>
      <c r="JOB98" s="54"/>
      <c r="JOC98" s="54"/>
      <c r="JOD98" s="54"/>
      <c r="JOE98" s="54"/>
      <c r="JOF98" s="54"/>
      <c r="JOG98" s="54"/>
      <c r="JOH98" s="54"/>
      <c r="JOI98" s="54"/>
      <c r="JOJ98" s="54"/>
      <c r="JOK98" s="54"/>
      <c r="JOL98" s="54"/>
      <c r="JOM98" s="54"/>
      <c r="JON98" s="54"/>
      <c r="JOO98" s="54"/>
      <c r="JOP98" s="54"/>
      <c r="JOQ98" s="54"/>
      <c r="JOR98" s="54"/>
      <c r="JOS98" s="54"/>
      <c r="JOT98" s="54"/>
      <c r="JOU98" s="54"/>
      <c r="JOV98" s="54"/>
      <c r="JOW98" s="54"/>
      <c r="JOX98" s="54"/>
      <c r="JOY98" s="54"/>
      <c r="JOZ98" s="54"/>
      <c r="JPA98" s="54"/>
      <c r="JPB98" s="54"/>
      <c r="JPC98" s="54"/>
      <c r="JPD98" s="54"/>
      <c r="JPE98" s="54"/>
      <c r="JPF98" s="54"/>
      <c r="JPG98" s="54"/>
      <c r="JPH98" s="54"/>
      <c r="JPI98" s="54"/>
      <c r="JPJ98" s="54"/>
      <c r="JPK98" s="54"/>
      <c r="JPL98" s="54"/>
      <c r="JPM98" s="54"/>
      <c r="JPN98" s="54"/>
      <c r="JPO98" s="54"/>
      <c r="JPP98" s="54"/>
      <c r="JPQ98" s="54"/>
      <c r="JPR98" s="54"/>
      <c r="JPS98" s="54"/>
      <c r="JPT98" s="54"/>
      <c r="JPU98" s="54"/>
      <c r="JPV98" s="54"/>
      <c r="JPW98" s="54"/>
      <c r="JPX98" s="54"/>
      <c r="JPY98" s="54"/>
      <c r="JPZ98" s="54"/>
      <c r="JQA98" s="54"/>
      <c r="JQB98" s="54"/>
      <c r="JQC98" s="54"/>
      <c r="JQD98" s="54"/>
      <c r="JQE98" s="54"/>
      <c r="JQF98" s="54"/>
      <c r="JQG98" s="54"/>
      <c r="JQH98" s="54"/>
      <c r="JQI98" s="54"/>
      <c r="JQJ98" s="54"/>
      <c r="JQK98" s="54"/>
      <c r="JQL98" s="54"/>
      <c r="JQM98" s="54"/>
      <c r="JQN98" s="54"/>
      <c r="JQO98" s="54"/>
      <c r="JQP98" s="54"/>
      <c r="JQQ98" s="54"/>
      <c r="JQR98" s="54"/>
      <c r="JQS98" s="54"/>
      <c r="JQT98" s="54"/>
      <c r="JQU98" s="54"/>
      <c r="JQV98" s="54"/>
      <c r="JQW98" s="54"/>
      <c r="JQX98" s="54"/>
      <c r="JQY98" s="54"/>
      <c r="JQZ98" s="54"/>
      <c r="JRA98" s="54"/>
      <c r="JRB98" s="54"/>
      <c r="JRC98" s="54"/>
      <c r="JRD98" s="54"/>
      <c r="JRE98" s="54"/>
      <c r="JRF98" s="54"/>
      <c r="JRG98" s="54"/>
      <c r="JRH98" s="54"/>
      <c r="JRI98" s="54"/>
      <c r="JRJ98" s="54"/>
      <c r="JRK98" s="54"/>
      <c r="JRL98" s="54"/>
      <c r="JRM98" s="54"/>
      <c r="JRN98" s="54"/>
      <c r="JRO98" s="54"/>
      <c r="JRP98" s="54"/>
      <c r="JRQ98" s="54"/>
      <c r="JRR98" s="54"/>
      <c r="JRS98" s="54"/>
      <c r="JRT98" s="54"/>
      <c r="JRU98" s="54"/>
      <c r="JRV98" s="54"/>
      <c r="JRW98" s="54"/>
      <c r="JRX98" s="54"/>
      <c r="JRY98" s="54"/>
      <c r="JRZ98" s="54"/>
      <c r="JSA98" s="54"/>
      <c r="JSB98" s="54"/>
      <c r="JSC98" s="54"/>
      <c r="JSD98" s="54"/>
      <c r="JSE98" s="54"/>
      <c r="JSF98" s="54"/>
      <c r="JSG98" s="54"/>
      <c r="JSH98" s="54"/>
      <c r="JSI98" s="54"/>
      <c r="JSJ98" s="54"/>
      <c r="JSK98" s="54"/>
      <c r="JSL98" s="54"/>
      <c r="JSM98" s="54"/>
      <c r="JSN98" s="54"/>
      <c r="JSO98" s="54"/>
      <c r="JSP98" s="54"/>
      <c r="JSQ98" s="54"/>
      <c r="JSR98" s="54"/>
      <c r="JSS98" s="54"/>
      <c r="JST98" s="54"/>
      <c r="JSU98" s="54"/>
      <c r="JSV98" s="54"/>
      <c r="JSW98" s="54"/>
      <c r="JSX98" s="54"/>
      <c r="JSY98" s="54"/>
      <c r="JSZ98" s="54"/>
      <c r="JTA98" s="54"/>
      <c r="JTB98" s="54"/>
      <c r="JTC98" s="54"/>
      <c r="JTD98" s="54"/>
      <c r="JTE98" s="54"/>
      <c r="JTF98" s="54"/>
      <c r="JTG98" s="54"/>
      <c r="JTH98" s="54"/>
      <c r="JTI98" s="54"/>
      <c r="JTJ98" s="54"/>
      <c r="JTK98" s="54"/>
      <c r="JTL98" s="54"/>
      <c r="JTM98" s="54"/>
      <c r="JTN98" s="54"/>
      <c r="JTO98" s="54"/>
      <c r="JTP98" s="54"/>
      <c r="JTQ98" s="54"/>
      <c r="JTR98" s="54"/>
      <c r="JTS98" s="54"/>
      <c r="JTT98" s="54"/>
      <c r="JTU98" s="54"/>
      <c r="JTV98" s="54"/>
      <c r="JTW98" s="54"/>
      <c r="JTX98" s="54"/>
      <c r="JTY98" s="54"/>
      <c r="JTZ98" s="54"/>
      <c r="JUA98" s="54"/>
      <c r="JUB98" s="54"/>
      <c r="JUC98" s="54"/>
      <c r="JUD98" s="54"/>
      <c r="JUE98" s="54"/>
      <c r="JUF98" s="54"/>
      <c r="JUG98" s="54"/>
      <c r="JUH98" s="54"/>
      <c r="JUI98" s="54"/>
      <c r="JUJ98" s="54"/>
      <c r="JUK98" s="54"/>
      <c r="JUL98" s="54"/>
      <c r="JUM98" s="54"/>
      <c r="JUN98" s="54"/>
      <c r="JUO98" s="54"/>
      <c r="JUP98" s="54"/>
      <c r="JUQ98" s="54"/>
      <c r="JUR98" s="54"/>
      <c r="JUS98" s="54"/>
      <c r="JUT98" s="54"/>
      <c r="JUU98" s="54"/>
      <c r="JUV98" s="54"/>
      <c r="JUW98" s="54"/>
      <c r="JUX98" s="54"/>
      <c r="JUY98" s="54"/>
      <c r="JUZ98" s="54"/>
      <c r="JVA98" s="54"/>
      <c r="JVB98" s="54"/>
      <c r="JVC98" s="54"/>
      <c r="JVD98" s="54"/>
      <c r="JVE98" s="54"/>
      <c r="JVF98" s="54"/>
      <c r="JVG98" s="54"/>
      <c r="JVH98" s="54"/>
      <c r="JVI98" s="54"/>
      <c r="JVJ98" s="54"/>
      <c r="JVK98" s="54"/>
      <c r="JVL98" s="54"/>
      <c r="JVM98" s="54"/>
      <c r="JVN98" s="54"/>
      <c r="JVO98" s="54"/>
      <c r="JVP98" s="54"/>
      <c r="JVQ98" s="54"/>
      <c r="JVR98" s="54"/>
      <c r="JVS98" s="54"/>
      <c r="JVT98" s="54"/>
      <c r="JVU98" s="54"/>
      <c r="JVV98" s="54"/>
      <c r="JVW98" s="54"/>
      <c r="JVX98" s="54"/>
      <c r="JVY98" s="54"/>
      <c r="JVZ98" s="54"/>
      <c r="JWA98" s="54"/>
      <c r="JWB98" s="54"/>
      <c r="JWC98" s="54"/>
      <c r="JWD98" s="54"/>
      <c r="JWE98" s="54"/>
      <c r="JWF98" s="54"/>
      <c r="JWG98" s="54"/>
      <c r="JWH98" s="54"/>
      <c r="JWI98" s="54"/>
      <c r="JWJ98" s="54"/>
      <c r="JWK98" s="54"/>
      <c r="JWL98" s="54"/>
      <c r="JWM98" s="54"/>
      <c r="JWN98" s="54"/>
      <c r="JWO98" s="54"/>
      <c r="JWP98" s="54"/>
      <c r="JWQ98" s="54"/>
      <c r="JWR98" s="54"/>
      <c r="JWS98" s="54"/>
      <c r="JWT98" s="54"/>
      <c r="JWU98" s="54"/>
      <c r="JWV98" s="54"/>
      <c r="JWW98" s="54"/>
      <c r="JWX98" s="54"/>
      <c r="JWY98" s="54"/>
      <c r="JWZ98" s="54"/>
      <c r="JXA98" s="54"/>
      <c r="JXB98" s="54"/>
      <c r="JXC98" s="54"/>
      <c r="JXD98" s="54"/>
      <c r="JXE98" s="54"/>
      <c r="JXF98" s="54"/>
      <c r="JXG98" s="54"/>
      <c r="JXH98" s="54"/>
      <c r="JXI98" s="54"/>
      <c r="JXJ98" s="54"/>
      <c r="JXK98" s="54"/>
      <c r="JXL98" s="54"/>
      <c r="JXM98" s="54"/>
      <c r="JXN98" s="54"/>
      <c r="JXO98" s="54"/>
      <c r="JXP98" s="54"/>
      <c r="JXQ98" s="54"/>
      <c r="JXR98" s="54"/>
      <c r="JXS98" s="54"/>
      <c r="JXT98" s="54"/>
      <c r="JXU98" s="54"/>
      <c r="JXV98" s="54"/>
      <c r="JXW98" s="54"/>
      <c r="JXX98" s="54"/>
      <c r="JXY98" s="54"/>
      <c r="JXZ98" s="54"/>
      <c r="JYA98" s="54"/>
      <c r="JYB98" s="54"/>
      <c r="JYC98" s="54"/>
      <c r="JYD98" s="54"/>
      <c r="JYE98" s="54"/>
      <c r="JYF98" s="54"/>
      <c r="JYG98" s="54"/>
      <c r="JYH98" s="54"/>
      <c r="JYI98" s="54"/>
      <c r="JYJ98" s="54"/>
      <c r="JYK98" s="54"/>
      <c r="JYL98" s="54"/>
      <c r="JYM98" s="54"/>
      <c r="JYN98" s="54"/>
      <c r="JYO98" s="54"/>
      <c r="JYP98" s="54"/>
      <c r="JYQ98" s="54"/>
      <c r="JYR98" s="54"/>
      <c r="JYS98" s="54"/>
      <c r="JYT98" s="54"/>
      <c r="JYU98" s="54"/>
      <c r="JYV98" s="54"/>
      <c r="JYW98" s="54"/>
      <c r="JYX98" s="54"/>
      <c r="JYY98" s="54"/>
      <c r="JYZ98" s="54"/>
      <c r="JZA98" s="54"/>
      <c r="JZB98" s="54"/>
      <c r="JZC98" s="54"/>
      <c r="JZD98" s="54"/>
      <c r="JZE98" s="54"/>
      <c r="JZF98" s="54"/>
      <c r="JZG98" s="54"/>
      <c r="JZH98" s="54"/>
      <c r="JZI98" s="54"/>
      <c r="JZJ98" s="54"/>
      <c r="JZK98" s="54"/>
      <c r="JZL98" s="54"/>
      <c r="JZM98" s="54"/>
      <c r="JZN98" s="54"/>
      <c r="JZO98" s="54"/>
      <c r="JZP98" s="54"/>
      <c r="JZQ98" s="54"/>
      <c r="JZR98" s="54"/>
      <c r="JZS98" s="54"/>
      <c r="JZT98" s="54"/>
      <c r="JZU98" s="54"/>
      <c r="JZV98" s="54"/>
      <c r="JZW98" s="54"/>
      <c r="JZX98" s="54"/>
      <c r="JZY98" s="54"/>
      <c r="JZZ98" s="54"/>
      <c r="KAA98" s="54"/>
      <c r="KAB98" s="54"/>
      <c r="KAC98" s="54"/>
      <c r="KAD98" s="54"/>
      <c r="KAE98" s="54"/>
      <c r="KAF98" s="54"/>
      <c r="KAG98" s="54"/>
      <c r="KAH98" s="54"/>
      <c r="KAI98" s="54"/>
      <c r="KAJ98" s="54"/>
      <c r="KAK98" s="54"/>
      <c r="KAL98" s="54"/>
      <c r="KAM98" s="54"/>
      <c r="KAN98" s="54"/>
      <c r="KAO98" s="54"/>
      <c r="KAP98" s="54"/>
      <c r="KAQ98" s="54"/>
      <c r="KAR98" s="54"/>
      <c r="KAS98" s="54"/>
      <c r="KAT98" s="54"/>
      <c r="KAU98" s="54"/>
      <c r="KAV98" s="54"/>
      <c r="KAW98" s="54"/>
      <c r="KAX98" s="54"/>
      <c r="KAY98" s="54"/>
      <c r="KAZ98" s="54"/>
      <c r="KBA98" s="54"/>
      <c r="KBB98" s="54"/>
      <c r="KBC98" s="54"/>
      <c r="KBD98" s="54"/>
      <c r="KBE98" s="54"/>
      <c r="KBF98" s="54"/>
      <c r="KBG98" s="54"/>
      <c r="KBH98" s="54"/>
      <c r="KBI98" s="54"/>
      <c r="KBJ98" s="54"/>
      <c r="KBK98" s="54"/>
      <c r="KBL98" s="54"/>
      <c r="KBM98" s="54"/>
      <c r="KBN98" s="54"/>
      <c r="KBO98" s="54"/>
      <c r="KBP98" s="54"/>
      <c r="KBQ98" s="54"/>
      <c r="KBR98" s="54"/>
      <c r="KBS98" s="54"/>
      <c r="KBT98" s="54"/>
      <c r="KBU98" s="54"/>
      <c r="KBV98" s="54"/>
      <c r="KBW98" s="54"/>
      <c r="KBX98" s="54"/>
      <c r="KBY98" s="54"/>
      <c r="KBZ98" s="54"/>
      <c r="KCA98" s="54"/>
      <c r="KCB98" s="54"/>
      <c r="KCC98" s="54"/>
      <c r="KCD98" s="54"/>
      <c r="KCE98" s="54"/>
      <c r="KCF98" s="54"/>
      <c r="KCG98" s="54"/>
      <c r="KCH98" s="54"/>
      <c r="KCI98" s="54"/>
      <c r="KCJ98" s="54"/>
      <c r="KCK98" s="54"/>
      <c r="KCL98" s="54"/>
      <c r="KCM98" s="54"/>
      <c r="KCN98" s="54"/>
      <c r="KCO98" s="54"/>
      <c r="KCP98" s="54"/>
      <c r="KCQ98" s="54"/>
      <c r="KCR98" s="54"/>
      <c r="KCS98" s="54"/>
      <c r="KCT98" s="54"/>
      <c r="KCU98" s="54"/>
      <c r="KCV98" s="54"/>
      <c r="KCW98" s="54"/>
      <c r="KCX98" s="54"/>
      <c r="KCY98" s="54"/>
      <c r="KCZ98" s="54"/>
      <c r="KDA98" s="54"/>
      <c r="KDB98" s="54"/>
      <c r="KDC98" s="54"/>
      <c r="KDD98" s="54"/>
      <c r="KDE98" s="54"/>
      <c r="KDF98" s="54"/>
      <c r="KDG98" s="54"/>
      <c r="KDH98" s="54"/>
      <c r="KDI98" s="54"/>
      <c r="KDJ98" s="54"/>
      <c r="KDK98" s="54"/>
      <c r="KDL98" s="54"/>
      <c r="KDM98" s="54"/>
      <c r="KDN98" s="54"/>
      <c r="KDO98" s="54"/>
      <c r="KDP98" s="54"/>
      <c r="KDQ98" s="54"/>
      <c r="KDR98" s="54"/>
      <c r="KDS98" s="54"/>
      <c r="KDT98" s="54"/>
      <c r="KDU98" s="54"/>
      <c r="KDV98" s="54"/>
      <c r="KDW98" s="54"/>
      <c r="KDX98" s="54"/>
      <c r="KDY98" s="54"/>
      <c r="KDZ98" s="54"/>
      <c r="KEA98" s="54"/>
      <c r="KEB98" s="54"/>
      <c r="KEC98" s="54"/>
      <c r="KED98" s="54"/>
      <c r="KEE98" s="54"/>
      <c r="KEF98" s="54"/>
      <c r="KEG98" s="54"/>
      <c r="KEH98" s="54"/>
      <c r="KEI98" s="54"/>
      <c r="KEJ98" s="54"/>
      <c r="KEK98" s="54"/>
      <c r="KEL98" s="54"/>
      <c r="KEM98" s="54"/>
      <c r="KEN98" s="54"/>
      <c r="KEO98" s="54"/>
      <c r="KEP98" s="54"/>
      <c r="KEQ98" s="54"/>
      <c r="KER98" s="54"/>
      <c r="KES98" s="54"/>
      <c r="KET98" s="54"/>
      <c r="KEU98" s="54"/>
      <c r="KEV98" s="54"/>
      <c r="KEW98" s="54"/>
      <c r="KEX98" s="54"/>
      <c r="KEY98" s="54"/>
      <c r="KEZ98" s="54"/>
      <c r="KFA98" s="54"/>
      <c r="KFB98" s="54"/>
      <c r="KFC98" s="54"/>
      <c r="KFD98" s="54"/>
      <c r="KFE98" s="54"/>
      <c r="KFF98" s="54"/>
      <c r="KFG98" s="54"/>
      <c r="KFH98" s="54"/>
      <c r="KFI98" s="54"/>
      <c r="KFJ98" s="54"/>
      <c r="KFK98" s="54"/>
      <c r="KFL98" s="54"/>
      <c r="KFM98" s="54"/>
      <c r="KFN98" s="54"/>
      <c r="KFO98" s="54"/>
      <c r="KFP98" s="54"/>
      <c r="KFQ98" s="54"/>
      <c r="KFR98" s="54"/>
      <c r="KFS98" s="54"/>
      <c r="KFT98" s="54"/>
      <c r="KFU98" s="54"/>
      <c r="KFV98" s="54"/>
      <c r="KFW98" s="54"/>
      <c r="KFX98" s="54"/>
      <c r="KFY98" s="54"/>
      <c r="KFZ98" s="54"/>
      <c r="KGA98" s="54"/>
      <c r="KGB98" s="54"/>
      <c r="KGC98" s="54"/>
      <c r="KGD98" s="54"/>
      <c r="KGE98" s="54"/>
      <c r="KGF98" s="54"/>
      <c r="KGG98" s="54"/>
      <c r="KGH98" s="54"/>
      <c r="KGI98" s="54"/>
      <c r="KGJ98" s="54"/>
      <c r="KGK98" s="54"/>
      <c r="KGL98" s="54"/>
      <c r="KGM98" s="54"/>
      <c r="KGN98" s="54"/>
      <c r="KGO98" s="54"/>
      <c r="KGP98" s="54"/>
      <c r="KGQ98" s="54"/>
      <c r="KGR98" s="54"/>
      <c r="KGS98" s="54"/>
      <c r="KGT98" s="54"/>
      <c r="KGU98" s="54"/>
      <c r="KGV98" s="54"/>
      <c r="KGW98" s="54"/>
      <c r="KGX98" s="54"/>
      <c r="KGY98" s="54"/>
      <c r="KGZ98" s="54"/>
      <c r="KHA98" s="54"/>
      <c r="KHB98" s="54"/>
      <c r="KHC98" s="54"/>
      <c r="KHD98" s="54"/>
      <c r="KHE98" s="54"/>
      <c r="KHF98" s="54"/>
      <c r="KHG98" s="54"/>
      <c r="KHH98" s="54"/>
      <c r="KHI98" s="54"/>
      <c r="KHJ98" s="54"/>
      <c r="KHK98" s="54"/>
      <c r="KHL98" s="54"/>
      <c r="KHM98" s="54"/>
      <c r="KHN98" s="54"/>
      <c r="KHO98" s="54"/>
      <c r="KHP98" s="54"/>
      <c r="KHQ98" s="54"/>
      <c r="KHR98" s="54"/>
      <c r="KHS98" s="54"/>
      <c r="KHT98" s="54"/>
      <c r="KHU98" s="54"/>
      <c r="KHV98" s="54"/>
      <c r="KHW98" s="54"/>
      <c r="KHX98" s="54"/>
      <c r="KHY98" s="54"/>
      <c r="KHZ98" s="54"/>
      <c r="KIA98" s="54"/>
      <c r="KIB98" s="54"/>
      <c r="KIC98" s="54"/>
      <c r="KID98" s="54"/>
      <c r="KIE98" s="54"/>
      <c r="KIF98" s="54"/>
      <c r="KIG98" s="54"/>
      <c r="KIH98" s="54"/>
      <c r="KII98" s="54"/>
      <c r="KIJ98" s="54"/>
      <c r="KIK98" s="54"/>
      <c r="KIL98" s="54"/>
      <c r="KIM98" s="54"/>
      <c r="KIN98" s="54"/>
      <c r="KIO98" s="54"/>
      <c r="KIP98" s="54"/>
      <c r="KIQ98" s="54"/>
      <c r="KIR98" s="54"/>
      <c r="KIS98" s="54"/>
      <c r="KIT98" s="54"/>
      <c r="KIU98" s="54"/>
      <c r="KIV98" s="54"/>
      <c r="KIW98" s="54"/>
      <c r="KIX98" s="54"/>
      <c r="KIY98" s="54"/>
      <c r="KIZ98" s="54"/>
      <c r="KJA98" s="54"/>
      <c r="KJB98" s="54"/>
      <c r="KJC98" s="54"/>
      <c r="KJD98" s="54"/>
      <c r="KJE98" s="54"/>
      <c r="KJF98" s="54"/>
      <c r="KJG98" s="54"/>
      <c r="KJH98" s="54"/>
      <c r="KJI98" s="54"/>
      <c r="KJJ98" s="54"/>
      <c r="KJK98" s="54"/>
      <c r="KJL98" s="54"/>
      <c r="KJM98" s="54"/>
      <c r="KJN98" s="54"/>
      <c r="KJO98" s="54"/>
      <c r="KJP98" s="54"/>
      <c r="KJQ98" s="54"/>
      <c r="KJR98" s="54"/>
      <c r="KJS98" s="54"/>
      <c r="KJT98" s="54"/>
      <c r="KJU98" s="54"/>
      <c r="KJV98" s="54"/>
      <c r="KJW98" s="54"/>
      <c r="KJX98" s="54"/>
      <c r="KJY98" s="54"/>
      <c r="KJZ98" s="54"/>
      <c r="KKA98" s="54"/>
      <c r="KKB98" s="54"/>
      <c r="KKC98" s="54"/>
      <c r="KKD98" s="54"/>
      <c r="KKE98" s="54"/>
      <c r="KKF98" s="54"/>
      <c r="KKG98" s="54"/>
      <c r="KKH98" s="54"/>
      <c r="KKI98" s="54"/>
      <c r="KKJ98" s="54"/>
      <c r="KKK98" s="54"/>
      <c r="KKL98" s="54"/>
      <c r="KKM98" s="54"/>
      <c r="KKN98" s="54"/>
      <c r="KKO98" s="54"/>
      <c r="KKP98" s="54"/>
      <c r="KKQ98" s="54"/>
      <c r="KKR98" s="54"/>
      <c r="KKS98" s="54"/>
      <c r="KKT98" s="54"/>
      <c r="KKU98" s="54"/>
      <c r="KKV98" s="54"/>
      <c r="KKW98" s="54"/>
      <c r="KKX98" s="54"/>
      <c r="KKY98" s="54"/>
      <c r="KKZ98" s="54"/>
      <c r="KLA98" s="54"/>
      <c r="KLB98" s="54"/>
      <c r="KLC98" s="54"/>
      <c r="KLD98" s="54"/>
      <c r="KLE98" s="54"/>
      <c r="KLF98" s="54"/>
      <c r="KLG98" s="54"/>
      <c r="KLH98" s="54"/>
      <c r="KLI98" s="54"/>
      <c r="KLJ98" s="54"/>
      <c r="KLK98" s="54"/>
      <c r="KLL98" s="54"/>
      <c r="KLM98" s="54"/>
      <c r="KLN98" s="54"/>
      <c r="KLO98" s="54"/>
      <c r="KLP98" s="54"/>
      <c r="KLQ98" s="54"/>
      <c r="KLR98" s="54"/>
      <c r="KLS98" s="54"/>
      <c r="KLT98" s="54"/>
      <c r="KLU98" s="54"/>
      <c r="KLV98" s="54"/>
      <c r="KLW98" s="54"/>
      <c r="KLX98" s="54"/>
      <c r="KLY98" s="54"/>
      <c r="KLZ98" s="54"/>
      <c r="KMA98" s="54"/>
      <c r="KMB98" s="54"/>
      <c r="KMC98" s="54"/>
      <c r="KMD98" s="54"/>
      <c r="KME98" s="54"/>
      <c r="KMF98" s="54"/>
      <c r="KMG98" s="54"/>
      <c r="KMH98" s="54"/>
      <c r="KMI98" s="54"/>
      <c r="KMJ98" s="54"/>
      <c r="KMK98" s="54"/>
      <c r="KML98" s="54"/>
      <c r="KMM98" s="54"/>
      <c r="KMN98" s="54"/>
      <c r="KMO98" s="54"/>
      <c r="KMP98" s="54"/>
      <c r="KMQ98" s="54"/>
      <c r="KMR98" s="54"/>
      <c r="KMS98" s="54"/>
      <c r="KMT98" s="54"/>
      <c r="KMU98" s="54"/>
      <c r="KMV98" s="54"/>
      <c r="KMW98" s="54"/>
      <c r="KMX98" s="54"/>
      <c r="KMY98" s="54"/>
      <c r="KMZ98" s="54"/>
      <c r="KNA98" s="54"/>
      <c r="KNB98" s="54"/>
      <c r="KNC98" s="54"/>
      <c r="KND98" s="54"/>
      <c r="KNE98" s="54"/>
      <c r="KNF98" s="54"/>
      <c r="KNG98" s="54"/>
      <c r="KNH98" s="54"/>
      <c r="KNI98" s="54"/>
      <c r="KNJ98" s="54"/>
      <c r="KNK98" s="54"/>
      <c r="KNL98" s="54"/>
      <c r="KNM98" s="54"/>
      <c r="KNN98" s="54"/>
      <c r="KNO98" s="54"/>
      <c r="KNP98" s="54"/>
      <c r="KNQ98" s="54"/>
      <c r="KNR98" s="54"/>
      <c r="KNS98" s="54"/>
      <c r="KNT98" s="54"/>
      <c r="KNU98" s="54"/>
      <c r="KNV98" s="54"/>
      <c r="KNW98" s="54"/>
      <c r="KNX98" s="54"/>
      <c r="KNY98" s="54"/>
      <c r="KNZ98" s="54"/>
      <c r="KOA98" s="54"/>
      <c r="KOB98" s="54"/>
      <c r="KOC98" s="54"/>
      <c r="KOD98" s="54"/>
      <c r="KOE98" s="54"/>
      <c r="KOF98" s="54"/>
      <c r="KOG98" s="54"/>
      <c r="KOH98" s="54"/>
      <c r="KOI98" s="54"/>
      <c r="KOJ98" s="54"/>
      <c r="KOK98" s="54"/>
      <c r="KOL98" s="54"/>
      <c r="KOM98" s="54"/>
      <c r="KON98" s="54"/>
      <c r="KOO98" s="54"/>
      <c r="KOP98" s="54"/>
      <c r="KOQ98" s="54"/>
      <c r="KOR98" s="54"/>
      <c r="KOS98" s="54"/>
      <c r="KOT98" s="54"/>
      <c r="KOU98" s="54"/>
      <c r="KOV98" s="54"/>
      <c r="KOW98" s="54"/>
      <c r="KOX98" s="54"/>
      <c r="KOY98" s="54"/>
      <c r="KOZ98" s="54"/>
      <c r="KPA98" s="54"/>
      <c r="KPB98" s="54"/>
      <c r="KPC98" s="54"/>
      <c r="KPD98" s="54"/>
      <c r="KPE98" s="54"/>
      <c r="KPF98" s="54"/>
      <c r="KPG98" s="54"/>
      <c r="KPH98" s="54"/>
      <c r="KPI98" s="54"/>
      <c r="KPJ98" s="54"/>
      <c r="KPK98" s="54"/>
      <c r="KPL98" s="54"/>
      <c r="KPM98" s="54"/>
      <c r="KPN98" s="54"/>
      <c r="KPO98" s="54"/>
      <c r="KPP98" s="54"/>
      <c r="KPQ98" s="54"/>
      <c r="KPR98" s="54"/>
      <c r="KPS98" s="54"/>
      <c r="KPT98" s="54"/>
      <c r="KPU98" s="54"/>
      <c r="KPV98" s="54"/>
      <c r="KPW98" s="54"/>
      <c r="KPX98" s="54"/>
      <c r="KPY98" s="54"/>
      <c r="KPZ98" s="54"/>
      <c r="KQA98" s="54"/>
      <c r="KQB98" s="54"/>
      <c r="KQC98" s="54"/>
      <c r="KQD98" s="54"/>
      <c r="KQE98" s="54"/>
      <c r="KQF98" s="54"/>
      <c r="KQG98" s="54"/>
      <c r="KQH98" s="54"/>
      <c r="KQI98" s="54"/>
      <c r="KQJ98" s="54"/>
      <c r="KQK98" s="54"/>
      <c r="KQL98" s="54"/>
      <c r="KQM98" s="54"/>
      <c r="KQN98" s="54"/>
      <c r="KQO98" s="54"/>
      <c r="KQP98" s="54"/>
      <c r="KQQ98" s="54"/>
      <c r="KQR98" s="54"/>
      <c r="KQS98" s="54"/>
      <c r="KQT98" s="54"/>
      <c r="KQU98" s="54"/>
      <c r="KQV98" s="54"/>
      <c r="KQW98" s="54"/>
      <c r="KQX98" s="54"/>
      <c r="KQY98" s="54"/>
      <c r="KQZ98" s="54"/>
      <c r="KRA98" s="54"/>
      <c r="KRB98" s="54"/>
      <c r="KRC98" s="54"/>
      <c r="KRD98" s="54"/>
      <c r="KRE98" s="54"/>
      <c r="KRF98" s="54"/>
      <c r="KRG98" s="54"/>
      <c r="KRH98" s="54"/>
      <c r="KRI98" s="54"/>
      <c r="KRJ98" s="54"/>
      <c r="KRK98" s="54"/>
      <c r="KRL98" s="54"/>
      <c r="KRM98" s="54"/>
      <c r="KRN98" s="54"/>
      <c r="KRO98" s="54"/>
      <c r="KRP98" s="54"/>
      <c r="KRQ98" s="54"/>
      <c r="KRR98" s="54"/>
      <c r="KRS98" s="54"/>
      <c r="KRT98" s="54"/>
      <c r="KRU98" s="54"/>
      <c r="KRV98" s="54"/>
      <c r="KRW98" s="54"/>
      <c r="KRX98" s="54"/>
      <c r="KRY98" s="54"/>
      <c r="KRZ98" s="54"/>
      <c r="KSA98" s="54"/>
      <c r="KSB98" s="54"/>
      <c r="KSC98" s="54"/>
      <c r="KSD98" s="54"/>
      <c r="KSE98" s="54"/>
      <c r="KSF98" s="54"/>
      <c r="KSG98" s="54"/>
      <c r="KSH98" s="54"/>
      <c r="KSI98" s="54"/>
      <c r="KSJ98" s="54"/>
      <c r="KSK98" s="54"/>
      <c r="KSL98" s="54"/>
      <c r="KSM98" s="54"/>
      <c r="KSN98" s="54"/>
      <c r="KSO98" s="54"/>
      <c r="KSP98" s="54"/>
      <c r="KSQ98" s="54"/>
      <c r="KSR98" s="54"/>
      <c r="KSS98" s="54"/>
      <c r="KST98" s="54"/>
      <c r="KSU98" s="54"/>
      <c r="KSV98" s="54"/>
      <c r="KSW98" s="54"/>
      <c r="KSX98" s="54"/>
      <c r="KSY98" s="54"/>
      <c r="KSZ98" s="54"/>
      <c r="KTA98" s="54"/>
      <c r="KTB98" s="54"/>
      <c r="KTC98" s="54"/>
      <c r="KTD98" s="54"/>
      <c r="KTE98" s="54"/>
      <c r="KTF98" s="54"/>
      <c r="KTG98" s="54"/>
      <c r="KTH98" s="54"/>
      <c r="KTI98" s="54"/>
      <c r="KTJ98" s="54"/>
      <c r="KTK98" s="54"/>
      <c r="KTL98" s="54"/>
      <c r="KTM98" s="54"/>
      <c r="KTN98" s="54"/>
      <c r="KTO98" s="54"/>
      <c r="KTP98" s="54"/>
      <c r="KTQ98" s="54"/>
      <c r="KTR98" s="54"/>
      <c r="KTS98" s="54"/>
      <c r="KTT98" s="54"/>
      <c r="KTU98" s="54"/>
      <c r="KTV98" s="54"/>
      <c r="KTW98" s="54"/>
      <c r="KTX98" s="54"/>
      <c r="KTY98" s="54"/>
      <c r="KTZ98" s="54"/>
      <c r="KUA98" s="54"/>
      <c r="KUB98" s="54"/>
      <c r="KUC98" s="54"/>
      <c r="KUD98" s="54"/>
      <c r="KUE98" s="54"/>
      <c r="KUF98" s="54"/>
      <c r="KUG98" s="54"/>
      <c r="KUH98" s="54"/>
      <c r="KUI98" s="54"/>
      <c r="KUJ98" s="54"/>
      <c r="KUK98" s="54"/>
      <c r="KUL98" s="54"/>
      <c r="KUM98" s="54"/>
      <c r="KUN98" s="54"/>
      <c r="KUO98" s="54"/>
      <c r="KUP98" s="54"/>
      <c r="KUQ98" s="54"/>
      <c r="KUR98" s="54"/>
      <c r="KUS98" s="54"/>
      <c r="KUT98" s="54"/>
      <c r="KUU98" s="54"/>
      <c r="KUV98" s="54"/>
      <c r="KUW98" s="54"/>
      <c r="KUX98" s="54"/>
      <c r="KUY98" s="54"/>
      <c r="KUZ98" s="54"/>
      <c r="KVA98" s="54"/>
      <c r="KVB98" s="54"/>
      <c r="KVC98" s="54"/>
      <c r="KVD98" s="54"/>
      <c r="KVE98" s="54"/>
      <c r="KVF98" s="54"/>
      <c r="KVG98" s="54"/>
      <c r="KVH98" s="54"/>
      <c r="KVI98" s="54"/>
      <c r="KVJ98" s="54"/>
      <c r="KVK98" s="54"/>
      <c r="KVL98" s="54"/>
      <c r="KVM98" s="54"/>
      <c r="KVN98" s="54"/>
      <c r="KVO98" s="54"/>
      <c r="KVP98" s="54"/>
      <c r="KVQ98" s="54"/>
      <c r="KVR98" s="54"/>
      <c r="KVS98" s="54"/>
      <c r="KVT98" s="54"/>
      <c r="KVU98" s="54"/>
      <c r="KVV98" s="54"/>
      <c r="KVW98" s="54"/>
      <c r="KVX98" s="54"/>
      <c r="KVY98" s="54"/>
      <c r="KVZ98" s="54"/>
      <c r="KWA98" s="54"/>
      <c r="KWB98" s="54"/>
      <c r="KWC98" s="54"/>
      <c r="KWD98" s="54"/>
      <c r="KWE98" s="54"/>
      <c r="KWF98" s="54"/>
      <c r="KWG98" s="54"/>
      <c r="KWH98" s="54"/>
      <c r="KWI98" s="54"/>
      <c r="KWJ98" s="54"/>
      <c r="KWK98" s="54"/>
      <c r="KWL98" s="54"/>
      <c r="KWM98" s="54"/>
      <c r="KWN98" s="54"/>
      <c r="KWO98" s="54"/>
      <c r="KWP98" s="54"/>
      <c r="KWQ98" s="54"/>
      <c r="KWR98" s="54"/>
      <c r="KWS98" s="54"/>
      <c r="KWT98" s="54"/>
      <c r="KWU98" s="54"/>
      <c r="KWV98" s="54"/>
      <c r="KWW98" s="54"/>
      <c r="KWX98" s="54"/>
      <c r="KWY98" s="54"/>
      <c r="KWZ98" s="54"/>
      <c r="KXA98" s="54"/>
      <c r="KXB98" s="54"/>
      <c r="KXC98" s="54"/>
      <c r="KXD98" s="54"/>
      <c r="KXE98" s="54"/>
      <c r="KXF98" s="54"/>
      <c r="KXG98" s="54"/>
      <c r="KXH98" s="54"/>
      <c r="KXI98" s="54"/>
      <c r="KXJ98" s="54"/>
      <c r="KXK98" s="54"/>
      <c r="KXL98" s="54"/>
      <c r="KXM98" s="54"/>
      <c r="KXN98" s="54"/>
      <c r="KXO98" s="54"/>
      <c r="KXP98" s="54"/>
      <c r="KXQ98" s="54"/>
      <c r="KXR98" s="54"/>
      <c r="KXS98" s="54"/>
      <c r="KXT98" s="54"/>
      <c r="KXU98" s="54"/>
      <c r="KXV98" s="54"/>
      <c r="KXW98" s="54"/>
      <c r="KXX98" s="54"/>
      <c r="KXY98" s="54"/>
      <c r="KXZ98" s="54"/>
      <c r="KYA98" s="54"/>
      <c r="KYB98" s="54"/>
      <c r="KYC98" s="54"/>
      <c r="KYD98" s="54"/>
      <c r="KYE98" s="54"/>
      <c r="KYF98" s="54"/>
      <c r="KYG98" s="54"/>
      <c r="KYH98" s="54"/>
      <c r="KYI98" s="54"/>
      <c r="KYJ98" s="54"/>
      <c r="KYK98" s="54"/>
      <c r="KYL98" s="54"/>
      <c r="KYM98" s="54"/>
      <c r="KYN98" s="54"/>
      <c r="KYO98" s="54"/>
      <c r="KYP98" s="54"/>
      <c r="KYQ98" s="54"/>
      <c r="KYR98" s="54"/>
      <c r="KYS98" s="54"/>
      <c r="KYT98" s="54"/>
      <c r="KYU98" s="54"/>
      <c r="KYV98" s="54"/>
      <c r="KYW98" s="54"/>
      <c r="KYX98" s="54"/>
      <c r="KYY98" s="54"/>
      <c r="KYZ98" s="54"/>
      <c r="KZA98" s="54"/>
      <c r="KZB98" s="54"/>
      <c r="KZC98" s="54"/>
      <c r="KZD98" s="54"/>
      <c r="KZE98" s="54"/>
      <c r="KZF98" s="54"/>
      <c r="KZG98" s="54"/>
      <c r="KZH98" s="54"/>
      <c r="KZI98" s="54"/>
      <c r="KZJ98" s="54"/>
      <c r="KZK98" s="54"/>
      <c r="KZL98" s="54"/>
      <c r="KZM98" s="54"/>
      <c r="KZN98" s="54"/>
      <c r="KZO98" s="54"/>
      <c r="KZP98" s="54"/>
      <c r="KZQ98" s="54"/>
      <c r="KZR98" s="54"/>
      <c r="KZS98" s="54"/>
      <c r="KZT98" s="54"/>
      <c r="KZU98" s="54"/>
      <c r="KZV98" s="54"/>
      <c r="KZW98" s="54"/>
      <c r="KZX98" s="54"/>
      <c r="KZY98" s="54"/>
      <c r="KZZ98" s="54"/>
      <c r="LAA98" s="54"/>
      <c r="LAB98" s="54"/>
      <c r="LAC98" s="54"/>
      <c r="LAD98" s="54"/>
      <c r="LAE98" s="54"/>
      <c r="LAF98" s="54"/>
      <c r="LAG98" s="54"/>
      <c r="LAH98" s="54"/>
      <c r="LAI98" s="54"/>
      <c r="LAJ98" s="54"/>
      <c r="LAK98" s="54"/>
      <c r="LAL98" s="54"/>
      <c r="LAM98" s="54"/>
      <c r="LAN98" s="54"/>
      <c r="LAO98" s="54"/>
      <c r="LAP98" s="54"/>
      <c r="LAQ98" s="54"/>
      <c r="LAR98" s="54"/>
      <c r="LAS98" s="54"/>
      <c r="LAT98" s="54"/>
      <c r="LAU98" s="54"/>
      <c r="LAV98" s="54"/>
      <c r="LAW98" s="54"/>
      <c r="LAX98" s="54"/>
      <c r="LAY98" s="54"/>
      <c r="LAZ98" s="54"/>
      <c r="LBA98" s="54"/>
      <c r="LBB98" s="54"/>
      <c r="LBC98" s="54"/>
      <c r="LBD98" s="54"/>
      <c r="LBE98" s="54"/>
      <c r="LBF98" s="54"/>
      <c r="LBG98" s="54"/>
      <c r="LBH98" s="54"/>
      <c r="LBI98" s="54"/>
      <c r="LBJ98" s="54"/>
      <c r="LBK98" s="54"/>
      <c r="LBL98" s="54"/>
      <c r="LBM98" s="54"/>
      <c r="LBN98" s="54"/>
      <c r="LBO98" s="54"/>
      <c r="LBP98" s="54"/>
      <c r="LBQ98" s="54"/>
      <c r="LBR98" s="54"/>
      <c r="LBS98" s="54"/>
      <c r="LBT98" s="54"/>
      <c r="LBU98" s="54"/>
      <c r="LBV98" s="54"/>
      <c r="LBW98" s="54"/>
      <c r="LBX98" s="54"/>
      <c r="LBY98" s="54"/>
      <c r="LBZ98" s="54"/>
      <c r="LCA98" s="54"/>
      <c r="LCB98" s="54"/>
      <c r="LCC98" s="54"/>
      <c r="LCD98" s="54"/>
      <c r="LCE98" s="54"/>
      <c r="LCF98" s="54"/>
      <c r="LCG98" s="54"/>
      <c r="LCH98" s="54"/>
      <c r="LCI98" s="54"/>
      <c r="LCJ98" s="54"/>
      <c r="LCK98" s="54"/>
      <c r="LCL98" s="54"/>
      <c r="LCM98" s="54"/>
      <c r="LCN98" s="54"/>
      <c r="LCO98" s="54"/>
      <c r="LCP98" s="54"/>
      <c r="LCQ98" s="54"/>
      <c r="LCR98" s="54"/>
      <c r="LCS98" s="54"/>
      <c r="LCT98" s="54"/>
      <c r="LCU98" s="54"/>
      <c r="LCV98" s="54"/>
      <c r="LCW98" s="54"/>
      <c r="LCX98" s="54"/>
      <c r="LCY98" s="54"/>
      <c r="LCZ98" s="54"/>
      <c r="LDA98" s="54"/>
      <c r="LDB98" s="54"/>
      <c r="LDC98" s="54"/>
      <c r="LDD98" s="54"/>
      <c r="LDE98" s="54"/>
      <c r="LDF98" s="54"/>
      <c r="LDG98" s="54"/>
      <c r="LDH98" s="54"/>
      <c r="LDI98" s="54"/>
      <c r="LDJ98" s="54"/>
      <c r="LDK98" s="54"/>
      <c r="LDL98" s="54"/>
      <c r="LDM98" s="54"/>
      <c r="LDN98" s="54"/>
      <c r="LDO98" s="54"/>
      <c r="LDP98" s="54"/>
      <c r="LDQ98" s="54"/>
      <c r="LDR98" s="54"/>
      <c r="LDS98" s="54"/>
      <c r="LDT98" s="54"/>
      <c r="LDU98" s="54"/>
      <c r="LDV98" s="54"/>
      <c r="LDW98" s="54"/>
      <c r="LDX98" s="54"/>
      <c r="LDY98" s="54"/>
      <c r="LDZ98" s="54"/>
      <c r="LEA98" s="54"/>
      <c r="LEB98" s="54"/>
      <c r="LEC98" s="54"/>
      <c r="LED98" s="54"/>
      <c r="LEE98" s="54"/>
      <c r="LEF98" s="54"/>
      <c r="LEG98" s="54"/>
      <c r="LEH98" s="54"/>
      <c r="LEI98" s="54"/>
      <c r="LEJ98" s="54"/>
      <c r="LEK98" s="54"/>
      <c r="LEL98" s="54"/>
      <c r="LEM98" s="54"/>
      <c r="LEN98" s="54"/>
      <c r="LEO98" s="54"/>
      <c r="LEP98" s="54"/>
      <c r="LEQ98" s="54"/>
      <c r="LER98" s="54"/>
      <c r="LES98" s="54"/>
      <c r="LET98" s="54"/>
      <c r="LEU98" s="54"/>
      <c r="LEV98" s="54"/>
      <c r="LEW98" s="54"/>
      <c r="LEX98" s="54"/>
      <c r="LEY98" s="54"/>
      <c r="LEZ98" s="54"/>
      <c r="LFA98" s="54"/>
      <c r="LFB98" s="54"/>
      <c r="LFC98" s="54"/>
      <c r="LFD98" s="54"/>
      <c r="LFE98" s="54"/>
      <c r="LFF98" s="54"/>
      <c r="LFG98" s="54"/>
      <c r="LFH98" s="54"/>
      <c r="LFI98" s="54"/>
      <c r="LFJ98" s="54"/>
      <c r="LFK98" s="54"/>
      <c r="LFL98" s="54"/>
      <c r="LFM98" s="54"/>
      <c r="LFN98" s="54"/>
      <c r="LFO98" s="54"/>
      <c r="LFP98" s="54"/>
      <c r="LFQ98" s="54"/>
      <c r="LFR98" s="54"/>
      <c r="LFS98" s="54"/>
      <c r="LFT98" s="54"/>
      <c r="LFU98" s="54"/>
      <c r="LFV98" s="54"/>
      <c r="LFW98" s="54"/>
      <c r="LFX98" s="54"/>
      <c r="LFY98" s="54"/>
      <c r="LFZ98" s="54"/>
      <c r="LGA98" s="54"/>
      <c r="LGB98" s="54"/>
      <c r="LGC98" s="54"/>
      <c r="LGD98" s="54"/>
      <c r="LGE98" s="54"/>
      <c r="LGF98" s="54"/>
      <c r="LGG98" s="54"/>
      <c r="LGH98" s="54"/>
      <c r="LGI98" s="54"/>
      <c r="LGJ98" s="54"/>
      <c r="LGK98" s="54"/>
      <c r="LGL98" s="54"/>
      <c r="LGM98" s="54"/>
      <c r="LGN98" s="54"/>
      <c r="LGO98" s="54"/>
      <c r="LGP98" s="54"/>
      <c r="LGQ98" s="54"/>
      <c r="LGR98" s="54"/>
      <c r="LGS98" s="54"/>
      <c r="LGT98" s="54"/>
      <c r="LGU98" s="54"/>
      <c r="LGV98" s="54"/>
      <c r="LGW98" s="54"/>
      <c r="LGX98" s="54"/>
      <c r="LGY98" s="54"/>
      <c r="LGZ98" s="54"/>
      <c r="LHA98" s="54"/>
      <c r="LHB98" s="54"/>
      <c r="LHC98" s="54"/>
      <c r="LHD98" s="54"/>
      <c r="LHE98" s="54"/>
      <c r="LHF98" s="54"/>
      <c r="LHG98" s="54"/>
      <c r="LHH98" s="54"/>
      <c r="LHI98" s="54"/>
      <c r="LHJ98" s="54"/>
      <c r="LHK98" s="54"/>
      <c r="LHL98" s="54"/>
      <c r="LHM98" s="54"/>
      <c r="LHN98" s="54"/>
      <c r="LHO98" s="54"/>
      <c r="LHP98" s="54"/>
      <c r="LHQ98" s="54"/>
      <c r="LHR98" s="54"/>
      <c r="LHS98" s="54"/>
      <c r="LHT98" s="54"/>
      <c r="LHU98" s="54"/>
      <c r="LHV98" s="54"/>
      <c r="LHW98" s="54"/>
      <c r="LHX98" s="54"/>
      <c r="LHY98" s="54"/>
      <c r="LHZ98" s="54"/>
      <c r="LIA98" s="54"/>
      <c r="LIB98" s="54"/>
      <c r="LIC98" s="54"/>
      <c r="LID98" s="54"/>
      <c r="LIE98" s="54"/>
      <c r="LIF98" s="54"/>
      <c r="LIG98" s="54"/>
      <c r="LIH98" s="54"/>
      <c r="LII98" s="54"/>
      <c r="LIJ98" s="54"/>
      <c r="LIK98" s="54"/>
      <c r="LIL98" s="54"/>
      <c r="LIM98" s="54"/>
      <c r="LIN98" s="54"/>
      <c r="LIO98" s="54"/>
      <c r="LIP98" s="54"/>
      <c r="LIQ98" s="54"/>
      <c r="LIR98" s="54"/>
      <c r="LIS98" s="54"/>
      <c r="LIT98" s="54"/>
      <c r="LIU98" s="54"/>
      <c r="LIV98" s="54"/>
      <c r="LIW98" s="54"/>
      <c r="LIX98" s="54"/>
      <c r="LIY98" s="54"/>
      <c r="LIZ98" s="54"/>
      <c r="LJA98" s="54"/>
      <c r="LJB98" s="54"/>
      <c r="LJC98" s="54"/>
      <c r="LJD98" s="54"/>
      <c r="LJE98" s="54"/>
      <c r="LJF98" s="54"/>
      <c r="LJG98" s="54"/>
      <c r="LJH98" s="54"/>
      <c r="LJI98" s="54"/>
      <c r="LJJ98" s="54"/>
      <c r="LJK98" s="54"/>
      <c r="LJL98" s="54"/>
      <c r="LJM98" s="54"/>
      <c r="LJN98" s="54"/>
      <c r="LJO98" s="54"/>
      <c r="LJP98" s="54"/>
      <c r="LJQ98" s="54"/>
      <c r="LJR98" s="54"/>
      <c r="LJS98" s="54"/>
      <c r="LJT98" s="54"/>
      <c r="LJU98" s="54"/>
      <c r="LJV98" s="54"/>
      <c r="LJW98" s="54"/>
      <c r="LJX98" s="54"/>
      <c r="LJY98" s="54"/>
      <c r="LJZ98" s="54"/>
      <c r="LKA98" s="54"/>
      <c r="LKB98" s="54"/>
      <c r="LKC98" s="54"/>
      <c r="LKD98" s="54"/>
      <c r="LKE98" s="54"/>
      <c r="LKF98" s="54"/>
      <c r="LKG98" s="54"/>
      <c r="LKH98" s="54"/>
      <c r="LKI98" s="54"/>
      <c r="LKJ98" s="54"/>
      <c r="LKK98" s="54"/>
      <c r="LKL98" s="54"/>
      <c r="LKM98" s="54"/>
      <c r="LKN98" s="54"/>
      <c r="LKO98" s="54"/>
      <c r="LKP98" s="54"/>
      <c r="LKQ98" s="54"/>
      <c r="LKR98" s="54"/>
      <c r="LKS98" s="54"/>
      <c r="LKT98" s="54"/>
      <c r="LKU98" s="54"/>
      <c r="LKV98" s="54"/>
      <c r="LKW98" s="54"/>
      <c r="LKX98" s="54"/>
      <c r="LKY98" s="54"/>
      <c r="LKZ98" s="54"/>
      <c r="LLA98" s="54"/>
      <c r="LLB98" s="54"/>
      <c r="LLC98" s="54"/>
      <c r="LLD98" s="54"/>
      <c r="LLE98" s="54"/>
      <c r="LLF98" s="54"/>
      <c r="LLG98" s="54"/>
      <c r="LLH98" s="54"/>
      <c r="LLI98" s="54"/>
      <c r="LLJ98" s="54"/>
      <c r="LLK98" s="54"/>
      <c r="LLL98" s="54"/>
      <c r="LLM98" s="54"/>
      <c r="LLN98" s="54"/>
      <c r="LLO98" s="54"/>
      <c r="LLP98" s="54"/>
      <c r="LLQ98" s="54"/>
      <c r="LLR98" s="54"/>
      <c r="LLS98" s="54"/>
      <c r="LLT98" s="54"/>
      <c r="LLU98" s="54"/>
      <c r="LLV98" s="54"/>
      <c r="LLW98" s="54"/>
      <c r="LLX98" s="54"/>
      <c r="LLY98" s="54"/>
      <c r="LLZ98" s="54"/>
      <c r="LMA98" s="54"/>
      <c r="LMB98" s="54"/>
      <c r="LMC98" s="54"/>
      <c r="LMD98" s="54"/>
      <c r="LME98" s="54"/>
      <c r="LMF98" s="54"/>
      <c r="LMG98" s="54"/>
      <c r="LMH98" s="54"/>
      <c r="LMI98" s="54"/>
      <c r="LMJ98" s="54"/>
      <c r="LMK98" s="54"/>
      <c r="LML98" s="54"/>
      <c r="LMM98" s="54"/>
      <c r="LMN98" s="54"/>
      <c r="LMO98" s="54"/>
      <c r="LMP98" s="54"/>
      <c r="LMQ98" s="54"/>
      <c r="LMR98" s="54"/>
      <c r="LMS98" s="54"/>
      <c r="LMT98" s="54"/>
      <c r="LMU98" s="54"/>
      <c r="LMV98" s="54"/>
      <c r="LMW98" s="54"/>
      <c r="LMX98" s="54"/>
      <c r="LMY98" s="54"/>
      <c r="LMZ98" s="54"/>
      <c r="LNA98" s="54"/>
      <c r="LNB98" s="54"/>
      <c r="LNC98" s="54"/>
      <c r="LND98" s="54"/>
      <c r="LNE98" s="54"/>
      <c r="LNF98" s="54"/>
      <c r="LNG98" s="54"/>
      <c r="LNH98" s="54"/>
      <c r="LNI98" s="54"/>
      <c r="LNJ98" s="54"/>
      <c r="LNK98" s="54"/>
      <c r="LNL98" s="54"/>
      <c r="LNM98" s="54"/>
      <c r="LNN98" s="54"/>
      <c r="LNO98" s="54"/>
      <c r="LNP98" s="54"/>
      <c r="LNQ98" s="54"/>
      <c r="LNR98" s="54"/>
      <c r="LNS98" s="54"/>
      <c r="LNT98" s="54"/>
      <c r="LNU98" s="54"/>
      <c r="LNV98" s="54"/>
      <c r="LNW98" s="54"/>
      <c r="LNX98" s="54"/>
      <c r="LNY98" s="54"/>
      <c r="LNZ98" s="54"/>
      <c r="LOA98" s="54"/>
      <c r="LOB98" s="54"/>
      <c r="LOC98" s="54"/>
      <c r="LOD98" s="54"/>
      <c r="LOE98" s="54"/>
      <c r="LOF98" s="54"/>
      <c r="LOG98" s="54"/>
      <c r="LOH98" s="54"/>
      <c r="LOI98" s="54"/>
      <c r="LOJ98" s="54"/>
      <c r="LOK98" s="54"/>
      <c r="LOL98" s="54"/>
      <c r="LOM98" s="54"/>
      <c r="LON98" s="54"/>
      <c r="LOO98" s="54"/>
      <c r="LOP98" s="54"/>
      <c r="LOQ98" s="54"/>
      <c r="LOR98" s="54"/>
      <c r="LOS98" s="54"/>
      <c r="LOT98" s="54"/>
      <c r="LOU98" s="54"/>
      <c r="LOV98" s="54"/>
      <c r="LOW98" s="54"/>
      <c r="LOX98" s="54"/>
      <c r="LOY98" s="54"/>
      <c r="LOZ98" s="54"/>
      <c r="LPA98" s="54"/>
      <c r="LPB98" s="54"/>
      <c r="LPC98" s="54"/>
      <c r="LPD98" s="54"/>
      <c r="LPE98" s="54"/>
      <c r="LPF98" s="54"/>
      <c r="LPG98" s="54"/>
      <c r="LPH98" s="54"/>
      <c r="LPI98" s="54"/>
      <c r="LPJ98" s="54"/>
      <c r="LPK98" s="54"/>
      <c r="LPL98" s="54"/>
      <c r="LPM98" s="54"/>
      <c r="LPN98" s="54"/>
      <c r="LPO98" s="54"/>
      <c r="LPP98" s="54"/>
      <c r="LPQ98" s="54"/>
      <c r="LPR98" s="54"/>
      <c r="LPS98" s="54"/>
      <c r="LPT98" s="54"/>
      <c r="LPU98" s="54"/>
      <c r="LPV98" s="54"/>
      <c r="LPW98" s="54"/>
      <c r="LPX98" s="54"/>
      <c r="LPY98" s="54"/>
      <c r="LPZ98" s="54"/>
      <c r="LQA98" s="54"/>
      <c r="LQB98" s="54"/>
      <c r="LQC98" s="54"/>
      <c r="LQD98" s="54"/>
      <c r="LQE98" s="54"/>
      <c r="LQF98" s="54"/>
      <c r="LQG98" s="54"/>
      <c r="LQH98" s="54"/>
      <c r="LQI98" s="54"/>
      <c r="LQJ98" s="54"/>
      <c r="LQK98" s="54"/>
      <c r="LQL98" s="54"/>
      <c r="LQM98" s="54"/>
      <c r="LQN98" s="54"/>
      <c r="LQO98" s="54"/>
      <c r="LQP98" s="54"/>
      <c r="LQQ98" s="54"/>
      <c r="LQR98" s="54"/>
      <c r="LQS98" s="54"/>
      <c r="LQT98" s="54"/>
      <c r="LQU98" s="54"/>
      <c r="LQV98" s="54"/>
      <c r="LQW98" s="54"/>
      <c r="LQX98" s="54"/>
      <c r="LQY98" s="54"/>
      <c r="LQZ98" s="54"/>
      <c r="LRA98" s="54"/>
      <c r="LRB98" s="54"/>
      <c r="LRC98" s="54"/>
      <c r="LRD98" s="54"/>
      <c r="LRE98" s="54"/>
      <c r="LRF98" s="54"/>
      <c r="LRG98" s="54"/>
      <c r="LRH98" s="54"/>
      <c r="LRI98" s="54"/>
      <c r="LRJ98" s="54"/>
      <c r="LRK98" s="54"/>
      <c r="LRL98" s="54"/>
      <c r="LRM98" s="54"/>
      <c r="LRN98" s="54"/>
      <c r="LRO98" s="54"/>
      <c r="LRP98" s="54"/>
      <c r="LRQ98" s="54"/>
      <c r="LRR98" s="54"/>
      <c r="LRS98" s="54"/>
      <c r="LRT98" s="54"/>
      <c r="LRU98" s="54"/>
      <c r="LRV98" s="54"/>
      <c r="LRW98" s="54"/>
      <c r="LRX98" s="54"/>
      <c r="LRY98" s="54"/>
      <c r="LRZ98" s="54"/>
      <c r="LSA98" s="54"/>
      <c r="LSB98" s="54"/>
      <c r="LSC98" s="54"/>
      <c r="LSD98" s="54"/>
      <c r="LSE98" s="54"/>
      <c r="LSF98" s="54"/>
      <c r="LSG98" s="54"/>
      <c r="LSH98" s="54"/>
      <c r="LSI98" s="54"/>
      <c r="LSJ98" s="54"/>
      <c r="LSK98" s="54"/>
      <c r="LSL98" s="54"/>
      <c r="LSM98" s="54"/>
      <c r="LSN98" s="54"/>
      <c r="LSO98" s="54"/>
      <c r="LSP98" s="54"/>
      <c r="LSQ98" s="54"/>
      <c r="LSR98" s="54"/>
      <c r="LSS98" s="54"/>
      <c r="LST98" s="54"/>
      <c r="LSU98" s="54"/>
      <c r="LSV98" s="54"/>
      <c r="LSW98" s="54"/>
      <c r="LSX98" s="54"/>
      <c r="LSY98" s="54"/>
      <c r="LSZ98" s="54"/>
      <c r="LTA98" s="54"/>
      <c r="LTB98" s="54"/>
      <c r="LTC98" s="54"/>
      <c r="LTD98" s="54"/>
      <c r="LTE98" s="54"/>
      <c r="LTF98" s="54"/>
      <c r="LTG98" s="54"/>
      <c r="LTH98" s="54"/>
      <c r="LTI98" s="54"/>
      <c r="LTJ98" s="54"/>
      <c r="LTK98" s="54"/>
      <c r="LTL98" s="54"/>
      <c r="LTM98" s="54"/>
      <c r="LTN98" s="54"/>
      <c r="LTO98" s="54"/>
      <c r="LTP98" s="54"/>
      <c r="LTQ98" s="54"/>
      <c r="LTR98" s="54"/>
      <c r="LTS98" s="54"/>
      <c r="LTT98" s="54"/>
      <c r="LTU98" s="54"/>
      <c r="LTV98" s="54"/>
      <c r="LTW98" s="54"/>
      <c r="LTX98" s="54"/>
      <c r="LTY98" s="54"/>
      <c r="LTZ98" s="54"/>
      <c r="LUA98" s="54"/>
      <c r="LUB98" s="54"/>
      <c r="LUC98" s="54"/>
      <c r="LUD98" s="54"/>
      <c r="LUE98" s="54"/>
      <c r="LUF98" s="54"/>
      <c r="LUG98" s="54"/>
      <c r="LUH98" s="54"/>
      <c r="LUI98" s="54"/>
      <c r="LUJ98" s="54"/>
      <c r="LUK98" s="54"/>
      <c r="LUL98" s="54"/>
      <c r="LUM98" s="54"/>
      <c r="LUN98" s="54"/>
      <c r="LUO98" s="54"/>
      <c r="LUP98" s="54"/>
      <c r="LUQ98" s="54"/>
      <c r="LUR98" s="54"/>
      <c r="LUS98" s="54"/>
      <c r="LUT98" s="54"/>
      <c r="LUU98" s="54"/>
      <c r="LUV98" s="54"/>
      <c r="LUW98" s="54"/>
      <c r="LUX98" s="54"/>
      <c r="LUY98" s="54"/>
      <c r="LUZ98" s="54"/>
      <c r="LVA98" s="54"/>
      <c r="LVB98" s="54"/>
      <c r="LVC98" s="54"/>
      <c r="LVD98" s="54"/>
      <c r="LVE98" s="54"/>
      <c r="LVF98" s="54"/>
      <c r="LVG98" s="54"/>
      <c r="LVH98" s="54"/>
      <c r="LVI98" s="54"/>
      <c r="LVJ98" s="54"/>
      <c r="LVK98" s="54"/>
      <c r="LVL98" s="54"/>
      <c r="LVM98" s="54"/>
      <c r="LVN98" s="54"/>
      <c r="LVO98" s="54"/>
      <c r="LVP98" s="54"/>
      <c r="LVQ98" s="54"/>
      <c r="LVR98" s="54"/>
      <c r="LVS98" s="54"/>
      <c r="LVT98" s="54"/>
      <c r="LVU98" s="54"/>
      <c r="LVV98" s="54"/>
      <c r="LVW98" s="54"/>
      <c r="LVX98" s="54"/>
      <c r="LVY98" s="54"/>
      <c r="LVZ98" s="54"/>
      <c r="LWA98" s="54"/>
      <c r="LWB98" s="54"/>
      <c r="LWC98" s="54"/>
      <c r="LWD98" s="54"/>
      <c r="LWE98" s="54"/>
      <c r="LWF98" s="54"/>
      <c r="LWG98" s="54"/>
      <c r="LWH98" s="54"/>
      <c r="LWI98" s="54"/>
      <c r="LWJ98" s="54"/>
      <c r="LWK98" s="54"/>
      <c r="LWL98" s="54"/>
      <c r="LWM98" s="54"/>
      <c r="LWN98" s="54"/>
      <c r="LWO98" s="54"/>
      <c r="LWP98" s="54"/>
      <c r="LWQ98" s="54"/>
      <c r="LWR98" s="54"/>
      <c r="LWS98" s="54"/>
      <c r="LWT98" s="54"/>
      <c r="LWU98" s="54"/>
      <c r="LWV98" s="54"/>
      <c r="LWW98" s="54"/>
      <c r="LWX98" s="54"/>
      <c r="LWY98" s="54"/>
      <c r="LWZ98" s="54"/>
      <c r="LXA98" s="54"/>
      <c r="LXB98" s="54"/>
      <c r="LXC98" s="54"/>
      <c r="LXD98" s="54"/>
      <c r="LXE98" s="54"/>
      <c r="LXF98" s="54"/>
      <c r="LXG98" s="54"/>
      <c r="LXH98" s="54"/>
      <c r="LXI98" s="54"/>
      <c r="LXJ98" s="54"/>
      <c r="LXK98" s="54"/>
      <c r="LXL98" s="54"/>
      <c r="LXM98" s="54"/>
      <c r="LXN98" s="54"/>
      <c r="LXO98" s="54"/>
      <c r="LXP98" s="54"/>
      <c r="LXQ98" s="54"/>
      <c r="LXR98" s="54"/>
      <c r="LXS98" s="54"/>
      <c r="LXT98" s="54"/>
      <c r="LXU98" s="54"/>
      <c r="LXV98" s="54"/>
      <c r="LXW98" s="54"/>
      <c r="LXX98" s="54"/>
      <c r="LXY98" s="54"/>
      <c r="LXZ98" s="54"/>
      <c r="LYA98" s="54"/>
      <c r="LYB98" s="54"/>
      <c r="LYC98" s="54"/>
      <c r="LYD98" s="54"/>
      <c r="LYE98" s="54"/>
      <c r="LYF98" s="54"/>
      <c r="LYG98" s="54"/>
      <c r="LYH98" s="54"/>
      <c r="LYI98" s="54"/>
      <c r="LYJ98" s="54"/>
      <c r="LYK98" s="54"/>
      <c r="LYL98" s="54"/>
      <c r="LYM98" s="54"/>
      <c r="LYN98" s="54"/>
      <c r="LYO98" s="54"/>
      <c r="LYP98" s="54"/>
      <c r="LYQ98" s="54"/>
      <c r="LYR98" s="54"/>
      <c r="LYS98" s="54"/>
      <c r="LYT98" s="54"/>
      <c r="LYU98" s="54"/>
      <c r="LYV98" s="54"/>
      <c r="LYW98" s="54"/>
      <c r="LYX98" s="54"/>
      <c r="LYY98" s="54"/>
      <c r="LYZ98" s="54"/>
      <c r="LZA98" s="54"/>
      <c r="LZB98" s="54"/>
      <c r="LZC98" s="54"/>
      <c r="LZD98" s="54"/>
      <c r="LZE98" s="54"/>
      <c r="LZF98" s="54"/>
      <c r="LZG98" s="54"/>
      <c r="LZH98" s="54"/>
      <c r="LZI98" s="54"/>
      <c r="LZJ98" s="54"/>
      <c r="LZK98" s="54"/>
      <c r="LZL98" s="54"/>
      <c r="LZM98" s="54"/>
      <c r="LZN98" s="54"/>
      <c r="LZO98" s="54"/>
      <c r="LZP98" s="54"/>
      <c r="LZQ98" s="54"/>
      <c r="LZR98" s="54"/>
      <c r="LZS98" s="54"/>
      <c r="LZT98" s="54"/>
      <c r="LZU98" s="54"/>
      <c r="LZV98" s="54"/>
      <c r="LZW98" s="54"/>
      <c r="LZX98" s="54"/>
      <c r="LZY98" s="54"/>
      <c r="LZZ98" s="54"/>
      <c r="MAA98" s="54"/>
      <c r="MAB98" s="54"/>
      <c r="MAC98" s="54"/>
      <c r="MAD98" s="54"/>
      <c r="MAE98" s="54"/>
      <c r="MAF98" s="54"/>
      <c r="MAG98" s="54"/>
      <c r="MAH98" s="54"/>
      <c r="MAI98" s="54"/>
      <c r="MAJ98" s="54"/>
      <c r="MAK98" s="54"/>
      <c r="MAL98" s="54"/>
      <c r="MAM98" s="54"/>
      <c r="MAN98" s="54"/>
      <c r="MAO98" s="54"/>
      <c r="MAP98" s="54"/>
      <c r="MAQ98" s="54"/>
      <c r="MAR98" s="54"/>
      <c r="MAS98" s="54"/>
      <c r="MAT98" s="54"/>
      <c r="MAU98" s="54"/>
      <c r="MAV98" s="54"/>
      <c r="MAW98" s="54"/>
      <c r="MAX98" s="54"/>
      <c r="MAY98" s="54"/>
      <c r="MAZ98" s="54"/>
      <c r="MBA98" s="54"/>
      <c r="MBB98" s="54"/>
      <c r="MBC98" s="54"/>
      <c r="MBD98" s="54"/>
      <c r="MBE98" s="54"/>
      <c r="MBF98" s="54"/>
      <c r="MBG98" s="54"/>
      <c r="MBH98" s="54"/>
      <c r="MBI98" s="54"/>
      <c r="MBJ98" s="54"/>
      <c r="MBK98" s="54"/>
      <c r="MBL98" s="54"/>
      <c r="MBM98" s="54"/>
      <c r="MBN98" s="54"/>
      <c r="MBO98" s="54"/>
      <c r="MBP98" s="54"/>
      <c r="MBQ98" s="54"/>
      <c r="MBR98" s="54"/>
      <c r="MBS98" s="54"/>
      <c r="MBT98" s="54"/>
      <c r="MBU98" s="54"/>
      <c r="MBV98" s="54"/>
      <c r="MBW98" s="54"/>
      <c r="MBX98" s="54"/>
      <c r="MBY98" s="54"/>
      <c r="MBZ98" s="54"/>
      <c r="MCA98" s="54"/>
      <c r="MCB98" s="54"/>
      <c r="MCC98" s="54"/>
      <c r="MCD98" s="54"/>
      <c r="MCE98" s="54"/>
      <c r="MCF98" s="54"/>
      <c r="MCG98" s="54"/>
      <c r="MCH98" s="54"/>
      <c r="MCI98" s="54"/>
      <c r="MCJ98" s="54"/>
      <c r="MCK98" s="54"/>
      <c r="MCL98" s="54"/>
      <c r="MCM98" s="54"/>
      <c r="MCN98" s="54"/>
      <c r="MCO98" s="54"/>
      <c r="MCP98" s="54"/>
      <c r="MCQ98" s="54"/>
      <c r="MCR98" s="54"/>
      <c r="MCS98" s="54"/>
      <c r="MCT98" s="54"/>
      <c r="MCU98" s="54"/>
      <c r="MCV98" s="54"/>
      <c r="MCW98" s="54"/>
      <c r="MCX98" s="54"/>
      <c r="MCY98" s="54"/>
      <c r="MCZ98" s="54"/>
      <c r="MDA98" s="54"/>
      <c r="MDB98" s="54"/>
      <c r="MDC98" s="54"/>
      <c r="MDD98" s="54"/>
      <c r="MDE98" s="54"/>
      <c r="MDF98" s="54"/>
      <c r="MDG98" s="54"/>
      <c r="MDH98" s="54"/>
      <c r="MDI98" s="54"/>
      <c r="MDJ98" s="54"/>
      <c r="MDK98" s="54"/>
      <c r="MDL98" s="54"/>
      <c r="MDM98" s="54"/>
      <c r="MDN98" s="54"/>
      <c r="MDO98" s="54"/>
      <c r="MDP98" s="54"/>
      <c r="MDQ98" s="54"/>
      <c r="MDR98" s="54"/>
      <c r="MDS98" s="54"/>
      <c r="MDT98" s="54"/>
      <c r="MDU98" s="54"/>
      <c r="MDV98" s="54"/>
      <c r="MDW98" s="54"/>
      <c r="MDX98" s="54"/>
      <c r="MDY98" s="54"/>
      <c r="MDZ98" s="54"/>
      <c r="MEA98" s="54"/>
      <c r="MEB98" s="54"/>
      <c r="MEC98" s="54"/>
      <c r="MED98" s="54"/>
      <c r="MEE98" s="54"/>
      <c r="MEF98" s="54"/>
      <c r="MEG98" s="54"/>
      <c r="MEH98" s="54"/>
      <c r="MEI98" s="54"/>
      <c r="MEJ98" s="54"/>
      <c r="MEK98" s="54"/>
      <c r="MEL98" s="54"/>
      <c r="MEM98" s="54"/>
      <c r="MEN98" s="54"/>
      <c r="MEO98" s="54"/>
      <c r="MEP98" s="54"/>
      <c r="MEQ98" s="54"/>
      <c r="MER98" s="54"/>
      <c r="MES98" s="54"/>
      <c r="MET98" s="54"/>
      <c r="MEU98" s="54"/>
      <c r="MEV98" s="54"/>
      <c r="MEW98" s="54"/>
      <c r="MEX98" s="54"/>
      <c r="MEY98" s="54"/>
      <c r="MEZ98" s="54"/>
      <c r="MFA98" s="54"/>
      <c r="MFB98" s="54"/>
      <c r="MFC98" s="54"/>
      <c r="MFD98" s="54"/>
      <c r="MFE98" s="54"/>
      <c r="MFF98" s="54"/>
      <c r="MFG98" s="54"/>
      <c r="MFH98" s="54"/>
      <c r="MFI98" s="54"/>
      <c r="MFJ98" s="54"/>
      <c r="MFK98" s="54"/>
      <c r="MFL98" s="54"/>
      <c r="MFM98" s="54"/>
      <c r="MFN98" s="54"/>
      <c r="MFO98" s="54"/>
      <c r="MFP98" s="54"/>
      <c r="MFQ98" s="54"/>
      <c r="MFR98" s="54"/>
      <c r="MFS98" s="54"/>
      <c r="MFT98" s="54"/>
      <c r="MFU98" s="54"/>
      <c r="MFV98" s="54"/>
      <c r="MFW98" s="54"/>
      <c r="MFX98" s="54"/>
      <c r="MFY98" s="54"/>
      <c r="MFZ98" s="54"/>
      <c r="MGA98" s="54"/>
      <c r="MGB98" s="54"/>
      <c r="MGC98" s="54"/>
      <c r="MGD98" s="54"/>
      <c r="MGE98" s="54"/>
      <c r="MGF98" s="54"/>
      <c r="MGG98" s="54"/>
      <c r="MGH98" s="54"/>
      <c r="MGI98" s="54"/>
      <c r="MGJ98" s="54"/>
      <c r="MGK98" s="54"/>
      <c r="MGL98" s="54"/>
      <c r="MGM98" s="54"/>
      <c r="MGN98" s="54"/>
      <c r="MGO98" s="54"/>
      <c r="MGP98" s="54"/>
      <c r="MGQ98" s="54"/>
      <c r="MGR98" s="54"/>
      <c r="MGS98" s="54"/>
      <c r="MGT98" s="54"/>
      <c r="MGU98" s="54"/>
      <c r="MGV98" s="54"/>
      <c r="MGW98" s="54"/>
      <c r="MGX98" s="54"/>
      <c r="MGY98" s="54"/>
      <c r="MGZ98" s="54"/>
      <c r="MHA98" s="54"/>
      <c r="MHB98" s="54"/>
      <c r="MHC98" s="54"/>
      <c r="MHD98" s="54"/>
      <c r="MHE98" s="54"/>
      <c r="MHF98" s="54"/>
      <c r="MHG98" s="54"/>
      <c r="MHH98" s="54"/>
      <c r="MHI98" s="54"/>
      <c r="MHJ98" s="54"/>
      <c r="MHK98" s="54"/>
      <c r="MHL98" s="54"/>
      <c r="MHM98" s="54"/>
      <c r="MHN98" s="54"/>
      <c r="MHO98" s="54"/>
      <c r="MHP98" s="54"/>
      <c r="MHQ98" s="54"/>
      <c r="MHR98" s="54"/>
      <c r="MHS98" s="54"/>
      <c r="MHT98" s="54"/>
      <c r="MHU98" s="54"/>
      <c r="MHV98" s="54"/>
      <c r="MHW98" s="54"/>
      <c r="MHX98" s="54"/>
      <c r="MHY98" s="54"/>
      <c r="MHZ98" s="54"/>
      <c r="MIA98" s="54"/>
      <c r="MIB98" s="54"/>
      <c r="MIC98" s="54"/>
      <c r="MID98" s="54"/>
      <c r="MIE98" s="54"/>
      <c r="MIF98" s="54"/>
      <c r="MIG98" s="54"/>
      <c r="MIH98" s="54"/>
      <c r="MII98" s="54"/>
      <c r="MIJ98" s="54"/>
      <c r="MIK98" s="54"/>
      <c r="MIL98" s="54"/>
      <c r="MIM98" s="54"/>
      <c r="MIN98" s="54"/>
      <c r="MIO98" s="54"/>
      <c r="MIP98" s="54"/>
      <c r="MIQ98" s="54"/>
      <c r="MIR98" s="54"/>
      <c r="MIS98" s="54"/>
      <c r="MIT98" s="54"/>
      <c r="MIU98" s="54"/>
      <c r="MIV98" s="54"/>
      <c r="MIW98" s="54"/>
      <c r="MIX98" s="54"/>
      <c r="MIY98" s="54"/>
      <c r="MIZ98" s="54"/>
      <c r="MJA98" s="54"/>
      <c r="MJB98" s="54"/>
      <c r="MJC98" s="54"/>
      <c r="MJD98" s="54"/>
      <c r="MJE98" s="54"/>
      <c r="MJF98" s="54"/>
      <c r="MJG98" s="54"/>
      <c r="MJH98" s="54"/>
      <c r="MJI98" s="54"/>
      <c r="MJJ98" s="54"/>
      <c r="MJK98" s="54"/>
      <c r="MJL98" s="54"/>
      <c r="MJM98" s="54"/>
      <c r="MJN98" s="54"/>
      <c r="MJO98" s="54"/>
      <c r="MJP98" s="54"/>
      <c r="MJQ98" s="54"/>
      <c r="MJR98" s="54"/>
      <c r="MJS98" s="54"/>
      <c r="MJT98" s="54"/>
      <c r="MJU98" s="54"/>
      <c r="MJV98" s="54"/>
      <c r="MJW98" s="54"/>
      <c r="MJX98" s="54"/>
      <c r="MJY98" s="54"/>
      <c r="MJZ98" s="54"/>
      <c r="MKA98" s="54"/>
      <c r="MKB98" s="54"/>
      <c r="MKC98" s="54"/>
      <c r="MKD98" s="54"/>
      <c r="MKE98" s="54"/>
      <c r="MKF98" s="54"/>
      <c r="MKG98" s="54"/>
      <c r="MKH98" s="54"/>
      <c r="MKI98" s="54"/>
      <c r="MKJ98" s="54"/>
      <c r="MKK98" s="54"/>
      <c r="MKL98" s="54"/>
      <c r="MKM98" s="54"/>
      <c r="MKN98" s="54"/>
      <c r="MKO98" s="54"/>
      <c r="MKP98" s="54"/>
      <c r="MKQ98" s="54"/>
      <c r="MKR98" s="54"/>
      <c r="MKS98" s="54"/>
      <c r="MKT98" s="54"/>
      <c r="MKU98" s="54"/>
      <c r="MKV98" s="54"/>
      <c r="MKW98" s="54"/>
      <c r="MKX98" s="54"/>
      <c r="MKY98" s="54"/>
      <c r="MKZ98" s="54"/>
      <c r="MLA98" s="54"/>
      <c r="MLB98" s="54"/>
      <c r="MLC98" s="54"/>
      <c r="MLD98" s="54"/>
      <c r="MLE98" s="54"/>
      <c r="MLF98" s="54"/>
      <c r="MLG98" s="54"/>
      <c r="MLH98" s="54"/>
      <c r="MLI98" s="54"/>
      <c r="MLJ98" s="54"/>
      <c r="MLK98" s="54"/>
      <c r="MLL98" s="54"/>
      <c r="MLM98" s="54"/>
      <c r="MLN98" s="54"/>
      <c r="MLO98" s="54"/>
      <c r="MLP98" s="54"/>
      <c r="MLQ98" s="54"/>
      <c r="MLR98" s="54"/>
      <c r="MLS98" s="54"/>
      <c r="MLT98" s="54"/>
      <c r="MLU98" s="54"/>
      <c r="MLV98" s="54"/>
      <c r="MLW98" s="54"/>
      <c r="MLX98" s="54"/>
      <c r="MLY98" s="54"/>
      <c r="MLZ98" s="54"/>
      <c r="MMA98" s="54"/>
      <c r="MMB98" s="54"/>
      <c r="MMC98" s="54"/>
      <c r="MMD98" s="54"/>
      <c r="MME98" s="54"/>
      <c r="MMF98" s="54"/>
      <c r="MMG98" s="54"/>
      <c r="MMH98" s="54"/>
      <c r="MMI98" s="54"/>
      <c r="MMJ98" s="54"/>
      <c r="MMK98" s="54"/>
      <c r="MML98" s="54"/>
      <c r="MMM98" s="54"/>
      <c r="MMN98" s="54"/>
      <c r="MMO98" s="54"/>
      <c r="MMP98" s="54"/>
      <c r="MMQ98" s="54"/>
      <c r="MMR98" s="54"/>
      <c r="MMS98" s="54"/>
      <c r="MMT98" s="54"/>
      <c r="MMU98" s="54"/>
      <c r="MMV98" s="54"/>
      <c r="MMW98" s="54"/>
      <c r="MMX98" s="54"/>
      <c r="MMY98" s="54"/>
      <c r="MMZ98" s="54"/>
      <c r="MNA98" s="54"/>
      <c r="MNB98" s="54"/>
      <c r="MNC98" s="54"/>
      <c r="MND98" s="54"/>
      <c r="MNE98" s="54"/>
      <c r="MNF98" s="54"/>
      <c r="MNG98" s="54"/>
      <c r="MNH98" s="54"/>
      <c r="MNI98" s="54"/>
      <c r="MNJ98" s="54"/>
      <c r="MNK98" s="54"/>
      <c r="MNL98" s="54"/>
      <c r="MNM98" s="54"/>
      <c r="MNN98" s="54"/>
      <c r="MNO98" s="54"/>
      <c r="MNP98" s="54"/>
      <c r="MNQ98" s="54"/>
      <c r="MNR98" s="54"/>
      <c r="MNS98" s="54"/>
      <c r="MNT98" s="54"/>
      <c r="MNU98" s="54"/>
      <c r="MNV98" s="54"/>
      <c r="MNW98" s="54"/>
      <c r="MNX98" s="54"/>
      <c r="MNY98" s="54"/>
      <c r="MNZ98" s="54"/>
      <c r="MOA98" s="54"/>
      <c r="MOB98" s="54"/>
      <c r="MOC98" s="54"/>
      <c r="MOD98" s="54"/>
      <c r="MOE98" s="54"/>
      <c r="MOF98" s="54"/>
      <c r="MOG98" s="54"/>
      <c r="MOH98" s="54"/>
      <c r="MOI98" s="54"/>
      <c r="MOJ98" s="54"/>
      <c r="MOK98" s="54"/>
      <c r="MOL98" s="54"/>
      <c r="MOM98" s="54"/>
      <c r="MON98" s="54"/>
      <c r="MOO98" s="54"/>
      <c r="MOP98" s="54"/>
      <c r="MOQ98" s="54"/>
      <c r="MOR98" s="54"/>
      <c r="MOS98" s="54"/>
      <c r="MOT98" s="54"/>
      <c r="MOU98" s="54"/>
      <c r="MOV98" s="54"/>
      <c r="MOW98" s="54"/>
      <c r="MOX98" s="54"/>
      <c r="MOY98" s="54"/>
      <c r="MOZ98" s="54"/>
      <c r="MPA98" s="54"/>
      <c r="MPB98" s="54"/>
      <c r="MPC98" s="54"/>
      <c r="MPD98" s="54"/>
      <c r="MPE98" s="54"/>
      <c r="MPF98" s="54"/>
      <c r="MPG98" s="54"/>
      <c r="MPH98" s="54"/>
      <c r="MPI98" s="54"/>
      <c r="MPJ98" s="54"/>
      <c r="MPK98" s="54"/>
      <c r="MPL98" s="54"/>
      <c r="MPM98" s="54"/>
      <c r="MPN98" s="54"/>
      <c r="MPO98" s="54"/>
      <c r="MPP98" s="54"/>
      <c r="MPQ98" s="54"/>
      <c r="MPR98" s="54"/>
      <c r="MPS98" s="54"/>
      <c r="MPT98" s="54"/>
      <c r="MPU98" s="54"/>
      <c r="MPV98" s="54"/>
      <c r="MPW98" s="54"/>
      <c r="MPX98" s="54"/>
      <c r="MPY98" s="54"/>
      <c r="MPZ98" s="54"/>
      <c r="MQA98" s="54"/>
      <c r="MQB98" s="54"/>
      <c r="MQC98" s="54"/>
      <c r="MQD98" s="54"/>
      <c r="MQE98" s="54"/>
      <c r="MQF98" s="54"/>
      <c r="MQG98" s="54"/>
      <c r="MQH98" s="54"/>
      <c r="MQI98" s="54"/>
      <c r="MQJ98" s="54"/>
      <c r="MQK98" s="54"/>
      <c r="MQL98" s="54"/>
      <c r="MQM98" s="54"/>
      <c r="MQN98" s="54"/>
      <c r="MQO98" s="54"/>
      <c r="MQP98" s="54"/>
      <c r="MQQ98" s="54"/>
      <c r="MQR98" s="54"/>
      <c r="MQS98" s="54"/>
      <c r="MQT98" s="54"/>
      <c r="MQU98" s="54"/>
      <c r="MQV98" s="54"/>
      <c r="MQW98" s="54"/>
      <c r="MQX98" s="54"/>
      <c r="MQY98" s="54"/>
      <c r="MQZ98" s="54"/>
      <c r="MRA98" s="54"/>
      <c r="MRB98" s="54"/>
      <c r="MRC98" s="54"/>
      <c r="MRD98" s="54"/>
      <c r="MRE98" s="54"/>
      <c r="MRF98" s="54"/>
      <c r="MRG98" s="54"/>
      <c r="MRH98" s="54"/>
      <c r="MRI98" s="54"/>
      <c r="MRJ98" s="54"/>
      <c r="MRK98" s="54"/>
      <c r="MRL98" s="54"/>
      <c r="MRM98" s="54"/>
      <c r="MRN98" s="54"/>
      <c r="MRO98" s="54"/>
      <c r="MRP98" s="54"/>
      <c r="MRQ98" s="54"/>
      <c r="MRR98" s="54"/>
      <c r="MRS98" s="54"/>
      <c r="MRT98" s="54"/>
      <c r="MRU98" s="54"/>
      <c r="MRV98" s="54"/>
      <c r="MRW98" s="54"/>
      <c r="MRX98" s="54"/>
      <c r="MRY98" s="54"/>
      <c r="MRZ98" s="54"/>
      <c r="MSA98" s="54"/>
      <c r="MSB98" s="54"/>
      <c r="MSC98" s="54"/>
      <c r="MSD98" s="54"/>
      <c r="MSE98" s="54"/>
      <c r="MSF98" s="54"/>
      <c r="MSG98" s="54"/>
      <c r="MSH98" s="54"/>
      <c r="MSI98" s="54"/>
      <c r="MSJ98" s="54"/>
      <c r="MSK98" s="54"/>
      <c r="MSL98" s="54"/>
      <c r="MSM98" s="54"/>
      <c r="MSN98" s="54"/>
      <c r="MSO98" s="54"/>
      <c r="MSP98" s="54"/>
      <c r="MSQ98" s="54"/>
      <c r="MSR98" s="54"/>
      <c r="MSS98" s="54"/>
      <c r="MST98" s="54"/>
      <c r="MSU98" s="54"/>
      <c r="MSV98" s="54"/>
      <c r="MSW98" s="54"/>
      <c r="MSX98" s="54"/>
      <c r="MSY98" s="54"/>
      <c r="MSZ98" s="54"/>
      <c r="MTA98" s="54"/>
      <c r="MTB98" s="54"/>
      <c r="MTC98" s="54"/>
      <c r="MTD98" s="54"/>
      <c r="MTE98" s="54"/>
      <c r="MTF98" s="54"/>
      <c r="MTG98" s="54"/>
      <c r="MTH98" s="54"/>
      <c r="MTI98" s="54"/>
      <c r="MTJ98" s="54"/>
      <c r="MTK98" s="54"/>
      <c r="MTL98" s="54"/>
      <c r="MTM98" s="54"/>
      <c r="MTN98" s="54"/>
      <c r="MTO98" s="54"/>
      <c r="MTP98" s="54"/>
      <c r="MTQ98" s="54"/>
      <c r="MTR98" s="54"/>
      <c r="MTS98" s="54"/>
      <c r="MTT98" s="54"/>
      <c r="MTU98" s="54"/>
      <c r="MTV98" s="54"/>
      <c r="MTW98" s="54"/>
      <c r="MTX98" s="54"/>
      <c r="MTY98" s="54"/>
      <c r="MTZ98" s="54"/>
      <c r="MUA98" s="54"/>
      <c r="MUB98" s="54"/>
      <c r="MUC98" s="54"/>
      <c r="MUD98" s="54"/>
      <c r="MUE98" s="54"/>
      <c r="MUF98" s="54"/>
      <c r="MUG98" s="54"/>
      <c r="MUH98" s="54"/>
      <c r="MUI98" s="54"/>
      <c r="MUJ98" s="54"/>
      <c r="MUK98" s="54"/>
      <c r="MUL98" s="54"/>
      <c r="MUM98" s="54"/>
      <c r="MUN98" s="54"/>
      <c r="MUO98" s="54"/>
      <c r="MUP98" s="54"/>
      <c r="MUQ98" s="54"/>
      <c r="MUR98" s="54"/>
      <c r="MUS98" s="54"/>
      <c r="MUT98" s="54"/>
      <c r="MUU98" s="54"/>
      <c r="MUV98" s="54"/>
      <c r="MUW98" s="54"/>
      <c r="MUX98" s="54"/>
      <c r="MUY98" s="54"/>
      <c r="MUZ98" s="54"/>
      <c r="MVA98" s="54"/>
      <c r="MVB98" s="54"/>
      <c r="MVC98" s="54"/>
      <c r="MVD98" s="54"/>
      <c r="MVE98" s="54"/>
      <c r="MVF98" s="54"/>
      <c r="MVG98" s="54"/>
      <c r="MVH98" s="54"/>
      <c r="MVI98" s="54"/>
      <c r="MVJ98" s="54"/>
      <c r="MVK98" s="54"/>
      <c r="MVL98" s="54"/>
      <c r="MVM98" s="54"/>
      <c r="MVN98" s="54"/>
      <c r="MVO98" s="54"/>
      <c r="MVP98" s="54"/>
      <c r="MVQ98" s="54"/>
      <c r="MVR98" s="54"/>
      <c r="MVS98" s="54"/>
      <c r="MVT98" s="54"/>
      <c r="MVU98" s="54"/>
      <c r="MVV98" s="54"/>
      <c r="MVW98" s="54"/>
      <c r="MVX98" s="54"/>
      <c r="MVY98" s="54"/>
      <c r="MVZ98" s="54"/>
      <c r="MWA98" s="54"/>
      <c r="MWB98" s="54"/>
      <c r="MWC98" s="54"/>
      <c r="MWD98" s="54"/>
      <c r="MWE98" s="54"/>
      <c r="MWF98" s="54"/>
      <c r="MWG98" s="54"/>
      <c r="MWH98" s="54"/>
      <c r="MWI98" s="54"/>
      <c r="MWJ98" s="54"/>
      <c r="MWK98" s="54"/>
      <c r="MWL98" s="54"/>
      <c r="MWM98" s="54"/>
      <c r="MWN98" s="54"/>
      <c r="MWO98" s="54"/>
      <c r="MWP98" s="54"/>
      <c r="MWQ98" s="54"/>
      <c r="MWR98" s="54"/>
      <c r="MWS98" s="54"/>
      <c r="MWT98" s="54"/>
      <c r="MWU98" s="54"/>
      <c r="MWV98" s="54"/>
      <c r="MWW98" s="54"/>
      <c r="MWX98" s="54"/>
      <c r="MWY98" s="54"/>
      <c r="MWZ98" s="54"/>
      <c r="MXA98" s="54"/>
      <c r="MXB98" s="54"/>
      <c r="MXC98" s="54"/>
      <c r="MXD98" s="54"/>
      <c r="MXE98" s="54"/>
      <c r="MXF98" s="54"/>
      <c r="MXG98" s="54"/>
      <c r="MXH98" s="54"/>
      <c r="MXI98" s="54"/>
      <c r="MXJ98" s="54"/>
      <c r="MXK98" s="54"/>
      <c r="MXL98" s="54"/>
      <c r="MXM98" s="54"/>
      <c r="MXN98" s="54"/>
      <c r="MXO98" s="54"/>
      <c r="MXP98" s="54"/>
      <c r="MXQ98" s="54"/>
      <c r="MXR98" s="54"/>
      <c r="MXS98" s="54"/>
      <c r="MXT98" s="54"/>
      <c r="MXU98" s="54"/>
      <c r="MXV98" s="54"/>
      <c r="MXW98" s="54"/>
      <c r="MXX98" s="54"/>
      <c r="MXY98" s="54"/>
      <c r="MXZ98" s="54"/>
      <c r="MYA98" s="54"/>
      <c r="MYB98" s="54"/>
      <c r="MYC98" s="54"/>
      <c r="MYD98" s="54"/>
      <c r="MYE98" s="54"/>
      <c r="MYF98" s="54"/>
      <c r="MYG98" s="54"/>
      <c r="MYH98" s="54"/>
      <c r="MYI98" s="54"/>
      <c r="MYJ98" s="54"/>
      <c r="MYK98" s="54"/>
      <c r="MYL98" s="54"/>
      <c r="MYM98" s="54"/>
      <c r="MYN98" s="54"/>
      <c r="MYO98" s="54"/>
      <c r="MYP98" s="54"/>
      <c r="MYQ98" s="54"/>
      <c r="MYR98" s="54"/>
      <c r="MYS98" s="54"/>
      <c r="MYT98" s="54"/>
      <c r="MYU98" s="54"/>
      <c r="MYV98" s="54"/>
      <c r="MYW98" s="54"/>
      <c r="MYX98" s="54"/>
      <c r="MYY98" s="54"/>
      <c r="MYZ98" s="54"/>
      <c r="MZA98" s="54"/>
      <c r="MZB98" s="54"/>
      <c r="MZC98" s="54"/>
      <c r="MZD98" s="54"/>
      <c r="MZE98" s="54"/>
      <c r="MZF98" s="54"/>
      <c r="MZG98" s="54"/>
      <c r="MZH98" s="54"/>
      <c r="MZI98" s="54"/>
      <c r="MZJ98" s="54"/>
      <c r="MZK98" s="54"/>
      <c r="MZL98" s="54"/>
      <c r="MZM98" s="54"/>
      <c r="MZN98" s="54"/>
      <c r="MZO98" s="54"/>
      <c r="MZP98" s="54"/>
      <c r="MZQ98" s="54"/>
      <c r="MZR98" s="54"/>
      <c r="MZS98" s="54"/>
      <c r="MZT98" s="54"/>
      <c r="MZU98" s="54"/>
      <c r="MZV98" s="54"/>
      <c r="MZW98" s="54"/>
      <c r="MZX98" s="54"/>
      <c r="MZY98" s="54"/>
      <c r="MZZ98" s="54"/>
      <c r="NAA98" s="54"/>
      <c r="NAB98" s="54"/>
      <c r="NAC98" s="54"/>
      <c r="NAD98" s="54"/>
      <c r="NAE98" s="54"/>
      <c r="NAF98" s="54"/>
      <c r="NAG98" s="54"/>
      <c r="NAH98" s="54"/>
      <c r="NAI98" s="54"/>
      <c r="NAJ98" s="54"/>
      <c r="NAK98" s="54"/>
      <c r="NAL98" s="54"/>
      <c r="NAM98" s="54"/>
      <c r="NAN98" s="54"/>
      <c r="NAO98" s="54"/>
      <c r="NAP98" s="54"/>
      <c r="NAQ98" s="54"/>
      <c r="NAR98" s="54"/>
      <c r="NAS98" s="54"/>
      <c r="NAT98" s="54"/>
      <c r="NAU98" s="54"/>
      <c r="NAV98" s="54"/>
      <c r="NAW98" s="54"/>
      <c r="NAX98" s="54"/>
      <c r="NAY98" s="54"/>
      <c r="NAZ98" s="54"/>
      <c r="NBA98" s="54"/>
      <c r="NBB98" s="54"/>
      <c r="NBC98" s="54"/>
      <c r="NBD98" s="54"/>
      <c r="NBE98" s="54"/>
      <c r="NBF98" s="54"/>
      <c r="NBG98" s="54"/>
      <c r="NBH98" s="54"/>
      <c r="NBI98" s="54"/>
      <c r="NBJ98" s="54"/>
      <c r="NBK98" s="54"/>
      <c r="NBL98" s="54"/>
      <c r="NBM98" s="54"/>
      <c r="NBN98" s="54"/>
      <c r="NBO98" s="54"/>
      <c r="NBP98" s="54"/>
      <c r="NBQ98" s="54"/>
      <c r="NBR98" s="54"/>
      <c r="NBS98" s="54"/>
      <c r="NBT98" s="54"/>
      <c r="NBU98" s="54"/>
      <c r="NBV98" s="54"/>
      <c r="NBW98" s="54"/>
      <c r="NBX98" s="54"/>
      <c r="NBY98" s="54"/>
      <c r="NBZ98" s="54"/>
      <c r="NCA98" s="54"/>
      <c r="NCB98" s="54"/>
      <c r="NCC98" s="54"/>
      <c r="NCD98" s="54"/>
      <c r="NCE98" s="54"/>
      <c r="NCF98" s="54"/>
      <c r="NCG98" s="54"/>
      <c r="NCH98" s="54"/>
      <c r="NCI98" s="54"/>
      <c r="NCJ98" s="54"/>
      <c r="NCK98" s="54"/>
      <c r="NCL98" s="54"/>
      <c r="NCM98" s="54"/>
      <c r="NCN98" s="54"/>
      <c r="NCO98" s="54"/>
      <c r="NCP98" s="54"/>
      <c r="NCQ98" s="54"/>
      <c r="NCR98" s="54"/>
      <c r="NCS98" s="54"/>
      <c r="NCT98" s="54"/>
      <c r="NCU98" s="54"/>
      <c r="NCV98" s="54"/>
      <c r="NCW98" s="54"/>
      <c r="NCX98" s="54"/>
      <c r="NCY98" s="54"/>
      <c r="NCZ98" s="54"/>
      <c r="NDA98" s="54"/>
      <c r="NDB98" s="54"/>
      <c r="NDC98" s="54"/>
      <c r="NDD98" s="54"/>
      <c r="NDE98" s="54"/>
      <c r="NDF98" s="54"/>
      <c r="NDG98" s="54"/>
      <c r="NDH98" s="54"/>
      <c r="NDI98" s="54"/>
      <c r="NDJ98" s="54"/>
      <c r="NDK98" s="54"/>
      <c r="NDL98" s="54"/>
      <c r="NDM98" s="54"/>
      <c r="NDN98" s="54"/>
      <c r="NDO98" s="54"/>
      <c r="NDP98" s="54"/>
      <c r="NDQ98" s="54"/>
      <c r="NDR98" s="54"/>
      <c r="NDS98" s="54"/>
      <c r="NDT98" s="54"/>
      <c r="NDU98" s="54"/>
      <c r="NDV98" s="54"/>
      <c r="NDW98" s="54"/>
      <c r="NDX98" s="54"/>
      <c r="NDY98" s="54"/>
      <c r="NDZ98" s="54"/>
      <c r="NEA98" s="54"/>
      <c r="NEB98" s="54"/>
      <c r="NEC98" s="54"/>
      <c r="NED98" s="54"/>
      <c r="NEE98" s="54"/>
      <c r="NEF98" s="54"/>
      <c r="NEG98" s="54"/>
      <c r="NEH98" s="54"/>
      <c r="NEI98" s="54"/>
      <c r="NEJ98" s="54"/>
      <c r="NEK98" s="54"/>
      <c r="NEL98" s="54"/>
      <c r="NEM98" s="54"/>
      <c r="NEN98" s="54"/>
      <c r="NEO98" s="54"/>
      <c r="NEP98" s="54"/>
      <c r="NEQ98" s="54"/>
      <c r="NER98" s="54"/>
      <c r="NES98" s="54"/>
      <c r="NET98" s="54"/>
      <c r="NEU98" s="54"/>
      <c r="NEV98" s="54"/>
      <c r="NEW98" s="54"/>
      <c r="NEX98" s="54"/>
      <c r="NEY98" s="54"/>
      <c r="NEZ98" s="54"/>
      <c r="NFA98" s="54"/>
      <c r="NFB98" s="54"/>
      <c r="NFC98" s="54"/>
      <c r="NFD98" s="54"/>
      <c r="NFE98" s="54"/>
      <c r="NFF98" s="54"/>
      <c r="NFG98" s="54"/>
      <c r="NFH98" s="54"/>
      <c r="NFI98" s="54"/>
      <c r="NFJ98" s="54"/>
      <c r="NFK98" s="54"/>
      <c r="NFL98" s="54"/>
      <c r="NFM98" s="54"/>
      <c r="NFN98" s="54"/>
      <c r="NFO98" s="54"/>
      <c r="NFP98" s="54"/>
      <c r="NFQ98" s="54"/>
      <c r="NFR98" s="54"/>
      <c r="NFS98" s="54"/>
      <c r="NFT98" s="54"/>
      <c r="NFU98" s="54"/>
      <c r="NFV98" s="54"/>
      <c r="NFW98" s="54"/>
      <c r="NFX98" s="54"/>
      <c r="NFY98" s="54"/>
      <c r="NFZ98" s="54"/>
      <c r="NGA98" s="54"/>
      <c r="NGB98" s="54"/>
      <c r="NGC98" s="54"/>
      <c r="NGD98" s="54"/>
      <c r="NGE98" s="54"/>
      <c r="NGF98" s="54"/>
      <c r="NGG98" s="54"/>
      <c r="NGH98" s="54"/>
      <c r="NGI98" s="54"/>
      <c r="NGJ98" s="54"/>
      <c r="NGK98" s="54"/>
      <c r="NGL98" s="54"/>
      <c r="NGM98" s="54"/>
      <c r="NGN98" s="54"/>
      <c r="NGO98" s="54"/>
      <c r="NGP98" s="54"/>
      <c r="NGQ98" s="54"/>
      <c r="NGR98" s="54"/>
      <c r="NGS98" s="54"/>
      <c r="NGT98" s="54"/>
      <c r="NGU98" s="54"/>
      <c r="NGV98" s="54"/>
      <c r="NGW98" s="54"/>
      <c r="NGX98" s="54"/>
      <c r="NGY98" s="54"/>
      <c r="NGZ98" s="54"/>
      <c r="NHA98" s="54"/>
      <c r="NHB98" s="54"/>
      <c r="NHC98" s="54"/>
      <c r="NHD98" s="54"/>
      <c r="NHE98" s="54"/>
      <c r="NHF98" s="54"/>
      <c r="NHG98" s="54"/>
      <c r="NHH98" s="54"/>
      <c r="NHI98" s="54"/>
      <c r="NHJ98" s="54"/>
      <c r="NHK98" s="54"/>
      <c r="NHL98" s="54"/>
      <c r="NHM98" s="54"/>
      <c r="NHN98" s="54"/>
      <c r="NHO98" s="54"/>
      <c r="NHP98" s="54"/>
      <c r="NHQ98" s="54"/>
      <c r="NHR98" s="54"/>
      <c r="NHS98" s="54"/>
      <c r="NHT98" s="54"/>
      <c r="NHU98" s="54"/>
      <c r="NHV98" s="54"/>
      <c r="NHW98" s="54"/>
      <c r="NHX98" s="54"/>
      <c r="NHY98" s="54"/>
      <c r="NHZ98" s="54"/>
      <c r="NIA98" s="54"/>
      <c r="NIB98" s="54"/>
      <c r="NIC98" s="54"/>
      <c r="NID98" s="54"/>
      <c r="NIE98" s="54"/>
      <c r="NIF98" s="54"/>
      <c r="NIG98" s="54"/>
      <c r="NIH98" s="54"/>
      <c r="NII98" s="54"/>
      <c r="NIJ98" s="54"/>
      <c r="NIK98" s="54"/>
      <c r="NIL98" s="54"/>
      <c r="NIM98" s="54"/>
      <c r="NIN98" s="54"/>
      <c r="NIO98" s="54"/>
      <c r="NIP98" s="54"/>
      <c r="NIQ98" s="54"/>
      <c r="NIR98" s="54"/>
      <c r="NIS98" s="54"/>
      <c r="NIT98" s="54"/>
      <c r="NIU98" s="54"/>
      <c r="NIV98" s="54"/>
      <c r="NIW98" s="54"/>
      <c r="NIX98" s="54"/>
      <c r="NIY98" s="54"/>
      <c r="NIZ98" s="54"/>
      <c r="NJA98" s="54"/>
      <c r="NJB98" s="54"/>
      <c r="NJC98" s="54"/>
      <c r="NJD98" s="54"/>
      <c r="NJE98" s="54"/>
      <c r="NJF98" s="54"/>
      <c r="NJG98" s="54"/>
      <c r="NJH98" s="54"/>
      <c r="NJI98" s="54"/>
      <c r="NJJ98" s="54"/>
      <c r="NJK98" s="54"/>
      <c r="NJL98" s="54"/>
      <c r="NJM98" s="54"/>
      <c r="NJN98" s="54"/>
      <c r="NJO98" s="54"/>
      <c r="NJP98" s="54"/>
      <c r="NJQ98" s="54"/>
      <c r="NJR98" s="54"/>
      <c r="NJS98" s="54"/>
      <c r="NJT98" s="54"/>
      <c r="NJU98" s="54"/>
      <c r="NJV98" s="54"/>
      <c r="NJW98" s="54"/>
      <c r="NJX98" s="54"/>
      <c r="NJY98" s="54"/>
      <c r="NJZ98" s="54"/>
      <c r="NKA98" s="54"/>
      <c r="NKB98" s="54"/>
      <c r="NKC98" s="54"/>
      <c r="NKD98" s="54"/>
      <c r="NKE98" s="54"/>
      <c r="NKF98" s="54"/>
      <c r="NKG98" s="54"/>
      <c r="NKH98" s="54"/>
      <c r="NKI98" s="54"/>
      <c r="NKJ98" s="54"/>
      <c r="NKK98" s="54"/>
      <c r="NKL98" s="54"/>
      <c r="NKM98" s="54"/>
      <c r="NKN98" s="54"/>
      <c r="NKO98" s="54"/>
      <c r="NKP98" s="54"/>
      <c r="NKQ98" s="54"/>
      <c r="NKR98" s="54"/>
      <c r="NKS98" s="54"/>
      <c r="NKT98" s="54"/>
      <c r="NKU98" s="54"/>
      <c r="NKV98" s="54"/>
      <c r="NKW98" s="54"/>
      <c r="NKX98" s="54"/>
      <c r="NKY98" s="54"/>
      <c r="NKZ98" s="54"/>
      <c r="NLA98" s="54"/>
      <c r="NLB98" s="54"/>
      <c r="NLC98" s="54"/>
      <c r="NLD98" s="54"/>
      <c r="NLE98" s="54"/>
      <c r="NLF98" s="54"/>
      <c r="NLG98" s="54"/>
      <c r="NLH98" s="54"/>
      <c r="NLI98" s="54"/>
      <c r="NLJ98" s="54"/>
      <c r="NLK98" s="54"/>
      <c r="NLL98" s="54"/>
      <c r="NLM98" s="54"/>
      <c r="NLN98" s="54"/>
      <c r="NLO98" s="54"/>
      <c r="NLP98" s="54"/>
      <c r="NLQ98" s="54"/>
      <c r="NLR98" s="54"/>
      <c r="NLS98" s="54"/>
      <c r="NLT98" s="54"/>
      <c r="NLU98" s="54"/>
      <c r="NLV98" s="54"/>
      <c r="NLW98" s="54"/>
      <c r="NLX98" s="54"/>
      <c r="NLY98" s="54"/>
      <c r="NLZ98" s="54"/>
      <c r="NMA98" s="54"/>
      <c r="NMB98" s="54"/>
      <c r="NMC98" s="54"/>
      <c r="NMD98" s="54"/>
      <c r="NME98" s="54"/>
      <c r="NMF98" s="54"/>
      <c r="NMG98" s="54"/>
      <c r="NMH98" s="54"/>
      <c r="NMI98" s="54"/>
      <c r="NMJ98" s="54"/>
      <c r="NMK98" s="54"/>
      <c r="NML98" s="54"/>
      <c r="NMM98" s="54"/>
      <c r="NMN98" s="54"/>
      <c r="NMO98" s="54"/>
      <c r="NMP98" s="54"/>
      <c r="NMQ98" s="54"/>
      <c r="NMR98" s="54"/>
      <c r="NMS98" s="54"/>
      <c r="NMT98" s="54"/>
      <c r="NMU98" s="54"/>
      <c r="NMV98" s="54"/>
      <c r="NMW98" s="54"/>
      <c r="NMX98" s="54"/>
      <c r="NMY98" s="54"/>
      <c r="NMZ98" s="54"/>
      <c r="NNA98" s="54"/>
      <c r="NNB98" s="54"/>
      <c r="NNC98" s="54"/>
      <c r="NND98" s="54"/>
      <c r="NNE98" s="54"/>
      <c r="NNF98" s="54"/>
      <c r="NNG98" s="54"/>
      <c r="NNH98" s="54"/>
      <c r="NNI98" s="54"/>
      <c r="NNJ98" s="54"/>
      <c r="NNK98" s="54"/>
      <c r="NNL98" s="54"/>
      <c r="NNM98" s="54"/>
      <c r="NNN98" s="54"/>
      <c r="NNO98" s="54"/>
      <c r="NNP98" s="54"/>
      <c r="NNQ98" s="54"/>
      <c r="NNR98" s="54"/>
      <c r="NNS98" s="54"/>
      <c r="NNT98" s="54"/>
      <c r="NNU98" s="54"/>
      <c r="NNV98" s="54"/>
      <c r="NNW98" s="54"/>
      <c r="NNX98" s="54"/>
      <c r="NNY98" s="54"/>
      <c r="NNZ98" s="54"/>
      <c r="NOA98" s="54"/>
      <c r="NOB98" s="54"/>
      <c r="NOC98" s="54"/>
      <c r="NOD98" s="54"/>
      <c r="NOE98" s="54"/>
      <c r="NOF98" s="54"/>
      <c r="NOG98" s="54"/>
      <c r="NOH98" s="54"/>
      <c r="NOI98" s="54"/>
      <c r="NOJ98" s="54"/>
      <c r="NOK98" s="54"/>
      <c r="NOL98" s="54"/>
      <c r="NOM98" s="54"/>
      <c r="NON98" s="54"/>
      <c r="NOO98" s="54"/>
      <c r="NOP98" s="54"/>
      <c r="NOQ98" s="54"/>
      <c r="NOR98" s="54"/>
      <c r="NOS98" s="54"/>
      <c r="NOT98" s="54"/>
      <c r="NOU98" s="54"/>
      <c r="NOV98" s="54"/>
      <c r="NOW98" s="54"/>
      <c r="NOX98" s="54"/>
      <c r="NOY98" s="54"/>
      <c r="NOZ98" s="54"/>
      <c r="NPA98" s="54"/>
      <c r="NPB98" s="54"/>
      <c r="NPC98" s="54"/>
      <c r="NPD98" s="54"/>
      <c r="NPE98" s="54"/>
      <c r="NPF98" s="54"/>
      <c r="NPG98" s="54"/>
      <c r="NPH98" s="54"/>
      <c r="NPI98" s="54"/>
      <c r="NPJ98" s="54"/>
      <c r="NPK98" s="54"/>
      <c r="NPL98" s="54"/>
      <c r="NPM98" s="54"/>
      <c r="NPN98" s="54"/>
      <c r="NPO98" s="54"/>
      <c r="NPP98" s="54"/>
      <c r="NPQ98" s="54"/>
      <c r="NPR98" s="54"/>
      <c r="NPS98" s="54"/>
      <c r="NPT98" s="54"/>
      <c r="NPU98" s="54"/>
      <c r="NPV98" s="54"/>
      <c r="NPW98" s="54"/>
      <c r="NPX98" s="54"/>
      <c r="NPY98" s="54"/>
      <c r="NPZ98" s="54"/>
      <c r="NQA98" s="54"/>
      <c r="NQB98" s="54"/>
      <c r="NQC98" s="54"/>
      <c r="NQD98" s="54"/>
      <c r="NQE98" s="54"/>
      <c r="NQF98" s="54"/>
      <c r="NQG98" s="54"/>
      <c r="NQH98" s="54"/>
      <c r="NQI98" s="54"/>
      <c r="NQJ98" s="54"/>
      <c r="NQK98" s="54"/>
      <c r="NQL98" s="54"/>
      <c r="NQM98" s="54"/>
      <c r="NQN98" s="54"/>
      <c r="NQO98" s="54"/>
      <c r="NQP98" s="54"/>
      <c r="NQQ98" s="54"/>
      <c r="NQR98" s="54"/>
      <c r="NQS98" s="54"/>
      <c r="NQT98" s="54"/>
      <c r="NQU98" s="54"/>
      <c r="NQV98" s="54"/>
      <c r="NQW98" s="54"/>
      <c r="NQX98" s="54"/>
      <c r="NQY98" s="54"/>
      <c r="NQZ98" s="54"/>
      <c r="NRA98" s="54"/>
      <c r="NRB98" s="54"/>
      <c r="NRC98" s="54"/>
      <c r="NRD98" s="54"/>
      <c r="NRE98" s="54"/>
      <c r="NRF98" s="54"/>
      <c r="NRG98" s="54"/>
      <c r="NRH98" s="54"/>
      <c r="NRI98" s="54"/>
      <c r="NRJ98" s="54"/>
      <c r="NRK98" s="54"/>
      <c r="NRL98" s="54"/>
      <c r="NRM98" s="54"/>
      <c r="NRN98" s="54"/>
      <c r="NRO98" s="54"/>
      <c r="NRP98" s="54"/>
      <c r="NRQ98" s="54"/>
      <c r="NRR98" s="54"/>
      <c r="NRS98" s="54"/>
      <c r="NRT98" s="54"/>
      <c r="NRU98" s="54"/>
      <c r="NRV98" s="54"/>
      <c r="NRW98" s="54"/>
      <c r="NRX98" s="54"/>
      <c r="NRY98" s="54"/>
      <c r="NRZ98" s="54"/>
      <c r="NSA98" s="54"/>
      <c r="NSB98" s="54"/>
      <c r="NSC98" s="54"/>
      <c r="NSD98" s="54"/>
      <c r="NSE98" s="54"/>
      <c r="NSF98" s="54"/>
      <c r="NSG98" s="54"/>
      <c r="NSH98" s="54"/>
      <c r="NSI98" s="54"/>
      <c r="NSJ98" s="54"/>
      <c r="NSK98" s="54"/>
      <c r="NSL98" s="54"/>
      <c r="NSM98" s="54"/>
      <c r="NSN98" s="54"/>
      <c r="NSO98" s="54"/>
      <c r="NSP98" s="54"/>
      <c r="NSQ98" s="54"/>
      <c r="NSR98" s="54"/>
      <c r="NSS98" s="54"/>
      <c r="NST98" s="54"/>
      <c r="NSU98" s="54"/>
      <c r="NSV98" s="54"/>
      <c r="NSW98" s="54"/>
      <c r="NSX98" s="54"/>
      <c r="NSY98" s="54"/>
      <c r="NSZ98" s="54"/>
      <c r="NTA98" s="54"/>
      <c r="NTB98" s="54"/>
      <c r="NTC98" s="54"/>
      <c r="NTD98" s="54"/>
      <c r="NTE98" s="54"/>
      <c r="NTF98" s="54"/>
      <c r="NTG98" s="54"/>
      <c r="NTH98" s="54"/>
      <c r="NTI98" s="54"/>
      <c r="NTJ98" s="54"/>
      <c r="NTK98" s="54"/>
      <c r="NTL98" s="54"/>
      <c r="NTM98" s="54"/>
      <c r="NTN98" s="54"/>
      <c r="NTO98" s="54"/>
      <c r="NTP98" s="54"/>
      <c r="NTQ98" s="54"/>
      <c r="NTR98" s="54"/>
      <c r="NTS98" s="54"/>
      <c r="NTT98" s="54"/>
      <c r="NTU98" s="54"/>
      <c r="NTV98" s="54"/>
      <c r="NTW98" s="54"/>
      <c r="NTX98" s="54"/>
      <c r="NTY98" s="54"/>
      <c r="NTZ98" s="54"/>
      <c r="NUA98" s="54"/>
      <c r="NUB98" s="54"/>
      <c r="NUC98" s="54"/>
      <c r="NUD98" s="54"/>
      <c r="NUE98" s="54"/>
      <c r="NUF98" s="54"/>
      <c r="NUG98" s="54"/>
      <c r="NUH98" s="54"/>
      <c r="NUI98" s="54"/>
      <c r="NUJ98" s="54"/>
      <c r="NUK98" s="54"/>
      <c r="NUL98" s="54"/>
      <c r="NUM98" s="54"/>
      <c r="NUN98" s="54"/>
      <c r="NUO98" s="54"/>
      <c r="NUP98" s="54"/>
      <c r="NUQ98" s="54"/>
      <c r="NUR98" s="54"/>
      <c r="NUS98" s="54"/>
      <c r="NUT98" s="54"/>
      <c r="NUU98" s="54"/>
      <c r="NUV98" s="54"/>
      <c r="NUW98" s="54"/>
      <c r="NUX98" s="54"/>
      <c r="NUY98" s="54"/>
      <c r="NUZ98" s="54"/>
      <c r="NVA98" s="54"/>
      <c r="NVB98" s="54"/>
      <c r="NVC98" s="54"/>
      <c r="NVD98" s="54"/>
      <c r="NVE98" s="54"/>
      <c r="NVF98" s="54"/>
      <c r="NVG98" s="54"/>
      <c r="NVH98" s="54"/>
      <c r="NVI98" s="54"/>
      <c r="NVJ98" s="54"/>
      <c r="NVK98" s="54"/>
      <c r="NVL98" s="54"/>
      <c r="NVM98" s="54"/>
      <c r="NVN98" s="54"/>
      <c r="NVO98" s="54"/>
      <c r="NVP98" s="54"/>
      <c r="NVQ98" s="54"/>
      <c r="NVR98" s="54"/>
      <c r="NVS98" s="54"/>
      <c r="NVT98" s="54"/>
      <c r="NVU98" s="54"/>
      <c r="NVV98" s="54"/>
      <c r="NVW98" s="54"/>
      <c r="NVX98" s="54"/>
      <c r="NVY98" s="54"/>
      <c r="NVZ98" s="54"/>
      <c r="NWA98" s="54"/>
      <c r="NWB98" s="54"/>
      <c r="NWC98" s="54"/>
      <c r="NWD98" s="54"/>
      <c r="NWE98" s="54"/>
      <c r="NWF98" s="54"/>
      <c r="NWG98" s="54"/>
      <c r="NWH98" s="54"/>
      <c r="NWI98" s="54"/>
      <c r="NWJ98" s="54"/>
      <c r="NWK98" s="54"/>
      <c r="NWL98" s="54"/>
      <c r="NWM98" s="54"/>
      <c r="NWN98" s="54"/>
      <c r="NWO98" s="54"/>
      <c r="NWP98" s="54"/>
      <c r="NWQ98" s="54"/>
      <c r="NWR98" s="54"/>
      <c r="NWS98" s="54"/>
      <c r="NWT98" s="54"/>
      <c r="NWU98" s="54"/>
      <c r="NWV98" s="54"/>
      <c r="NWW98" s="54"/>
      <c r="NWX98" s="54"/>
      <c r="NWY98" s="54"/>
      <c r="NWZ98" s="54"/>
      <c r="NXA98" s="54"/>
      <c r="NXB98" s="54"/>
      <c r="NXC98" s="54"/>
      <c r="NXD98" s="54"/>
      <c r="NXE98" s="54"/>
      <c r="NXF98" s="54"/>
      <c r="NXG98" s="54"/>
      <c r="NXH98" s="54"/>
      <c r="NXI98" s="54"/>
      <c r="NXJ98" s="54"/>
      <c r="NXK98" s="54"/>
      <c r="NXL98" s="54"/>
      <c r="NXM98" s="54"/>
      <c r="NXN98" s="54"/>
      <c r="NXO98" s="54"/>
      <c r="NXP98" s="54"/>
      <c r="NXQ98" s="54"/>
      <c r="NXR98" s="54"/>
      <c r="NXS98" s="54"/>
      <c r="NXT98" s="54"/>
      <c r="NXU98" s="54"/>
      <c r="NXV98" s="54"/>
      <c r="NXW98" s="54"/>
      <c r="NXX98" s="54"/>
      <c r="NXY98" s="54"/>
      <c r="NXZ98" s="54"/>
      <c r="NYA98" s="54"/>
      <c r="NYB98" s="54"/>
      <c r="NYC98" s="54"/>
      <c r="NYD98" s="54"/>
      <c r="NYE98" s="54"/>
      <c r="NYF98" s="54"/>
      <c r="NYG98" s="54"/>
      <c r="NYH98" s="54"/>
      <c r="NYI98" s="54"/>
      <c r="NYJ98" s="54"/>
      <c r="NYK98" s="54"/>
      <c r="NYL98" s="54"/>
      <c r="NYM98" s="54"/>
      <c r="NYN98" s="54"/>
      <c r="NYO98" s="54"/>
      <c r="NYP98" s="54"/>
      <c r="NYQ98" s="54"/>
      <c r="NYR98" s="54"/>
      <c r="NYS98" s="54"/>
      <c r="NYT98" s="54"/>
      <c r="NYU98" s="54"/>
      <c r="NYV98" s="54"/>
      <c r="NYW98" s="54"/>
      <c r="NYX98" s="54"/>
      <c r="NYY98" s="54"/>
      <c r="NYZ98" s="54"/>
      <c r="NZA98" s="54"/>
      <c r="NZB98" s="54"/>
      <c r="NZC98" s="54"/>
      <c r="NZD98" s="54"/>
      <c r="NZE98" s="54"/>
      <c r="NZF98" s="54"/>
      <c r="NZG98" s="54"/>
      <c r="NZH98" s="54"/>
      <c r="NZI98" s="54"/>
      <c r="NZJ98" s="54"/>
      <c r="NZK98" s="54"/>
      <c r="NZL98" s="54"/>
      <c r="NZM98" s="54"/>
      <c r="NZN98" s="54"/>
      <c r="NZO98" s="54"/>
      <c r="NZP98" s="54"/>
      <c r="NZQ98" s="54"/>
      <c r="NZR98" s="54"/>
      <c r="NZS98" s="54"/>
      <c r="NZT98" s="54"/>
      <c r="NZU98" s="54"/>
      <c r="NZV98" s="54"/>
      <c r="NZW98" s="54"/>
      <c r="NZX98" s="54"/>
      <c r="NZY98" s="54"/>
      <c r="NZZ98" s="54"/>
      <c r="OAA98" s="54"/>
      <c r="OAB98" s="54"/>
      <c r="OAC98" s="54"/>
      <c r="OAD98" s="54"/>
      <c r="OAE98" s="54"/>
      <c r="OAF98" s="54"/>
      <c r="OAG98" s="54"/>
      <c r="OAH98" s="54"/>
      <c r="OAI98" s="54"/>
      <c r="OAJ98" s="54"/>
      <c r="OAK98" s="54"/>
      <c r="OAL98" s="54"/>
      <c r="OAM98" s="54"/>
      <c r="OAN98" s="54"/>
      <c r="OAO98" s="54"/>
      <c r="OAP98" s="54"/>
      <c r="OAQ98" s="54"/>
      <c r="OAR98" s="54"/>
      <c r="OAS98" s="54"/>
      <c r="OAT98" s="54"/>
      <c r="OAU98" s="54"/>
      <c r="OAV98" s="54"/>
      <c r="OAW98" s="54"/>
      <c r="OAX98" s="54"/>
      <c r="OAY98" s="54"/>
      <c r="OAZ98" s="54"/>
      <c r="OBA98" s="54"/>
      <c r="OBB98" s="54"/>
      <c r="OBC98" s="54"/>
      <c r="OBD98" s="54"/>
      <c r="OBE98" s="54"/>
      <c r="OBF98" s="54"/>
      <c r="OBG98" s="54"/>
      <c r="OBH98" s="54"/>
      <c r="OBI98" s="54"/>
      <c r="OBJ98" s="54"/>
      <c r="OBK98" s="54"/>
      <c r="OBL98" s="54"/>
      <c r="OBM98" s="54"/>
      <c r="OBN98" s="54"/>
      <c r="OBO98" s="54"/>
      <c r="OBP98" s="54"/>
      <c r="OBQ98" s="54"/>
      <c r="OBR98" s="54"/>
      <c r="OBS98" s="54"/>
      <c r="OBT98" s="54"/>
      <c r="OBU98" s="54"/>
      <c r="OBV98" s="54"/>
      <c r="OBW98" s="54"/>
      <c r="OBX98" s="54"/>
      <c r="OBY98" s="54"/>
      <c r="OBZ98" s="54"/>
      <c r="OCA98" s="54"/>
      <c r="OCB98" s="54"/>
      <c r="OCC98" s="54"/>
      <c r="OCD98" s="54"/>
      <c r="OCE98" s="54"/>
      <c r="OCF98" s="54"/>
      <c r="OCG98" s="54"/>
      <c r="OCH98" s="54"/>
      <c r="OCI98" s="54"/>
      <c r="OCJ98" s="54"/>
      <c r="OCK98" s="54"/>
      <c r="OCL98" s="54"/>
      <c r="OCM98" s="54"/>
      <c r="OCN98" s="54"/>
      <c r="OCO98" s="54"/>
      <c r="OCP98" s="54"/>
      <c r="OCQ98" s="54"/>
      <c r="OCR98" s="54"/>
      <c r="OCS98" s="54"/>
      <c r="OCT98" s="54"/>
      <c r="OCU98" s="54"/>
      <c r="OCV98" s="54"/>
      <c r="OCW98" s="54"/>
      <c r="OCX98" s="54"/>
      <c r="OCY98" s="54"/>
      <c r="OCZ98" s="54"/>
      <c r="ODA98" s="54"/>
      <c r="ODB98" s="54"/>
      <c r="ODC98" s="54"/>
      <c r="ODD98" s="54"/>
      <c r="ODE98" s="54"/>
      <c r="ODF98" s="54"/>
      <c r="ODG98" s="54"/>
      <c r="ODH98" s="54"/>
      <c r="ODI98" s="54"/>
      <c r="ODJ98" s="54"/>
      <c r="ODK98" s="54"/>
      <c r="ODL98" s="54"/>
      <c r="ODM98" s="54"/>
      <c r="ODN98" s="54"/>
      <c r="ODO98" s="54"/>
      <c r="ODP98" s="54"/>
      <c r="ODQ98" s="54"/>
      <c r="ODR98" s="54"/>
      <c r="ODS98" s="54"/>
      <c r="ODT98" s="54"/>
      <c r="ODU98" s="54"/>
      <c r="ODV98" s="54"/>
      <c r="ODW98" s="54"/>
      <c r="ODX98" s="54"/>
      <c r="ODY98" s="54"/>
      <c r="ODZ98" s="54"/>
      <c r="OEA98" s="54"/>
      <c r="OEB98" s="54"/>
      <c r="OEC98" s="54"/>
      <c r="OED98" s="54"/>
      <c r="OEE98" s="54"/>
      <c r="OEF98" s="54"/>
      <c r="OEG98" s="54"/>
      <c r="OEH98" s="54"/>
      <c r="OEI98" s="54"/>
      <c r="OEJ98" s="54"/>
      <c r="OEK98" s="54"/>
      <c r="OEL98" s="54"/>
      <c r="OEM98" s="54"/>
      <c r="OEN98" s="54"/>
      <c r="OEO98" s="54"/>
      <c r="OEP98" s="54"/>
      <c r="OEQ98" s="54"/>
      <c r="OER98" s="54"/>
      <c r="OES98" s="54"/>
      <c r="OET98" s="54"/>
      <c r="OEU98" s="54"/>
      <c r="OEV98" s="54"/>
      <c r="OEW98" s="54"/>
      <c r="OEX98" s="54"/>
      <c r="OEY98" s="54"/>
      <c r="OEZ98" s="54"/>
      <c r="OFA98" s="54"/>
      <c r="OFB98" s="54"/>
      <c r="OFC98" s="54"/>
      <c r="OFD98" s="54"/>
      <c r="OFE98" s="54"/>
      <c r="OFF98" s="54"/>
      <c r="OFG98" s="54"/>
      <c r="OFH98" s="54"/>
      <c r="OFI98" s="54"/>
      <c r="OFJ98" s="54"/>
      <c r="OFK98" s="54"/>
      <c r="OFL98" s="54"/>
      <c r="OFM98" s="54"/>
      <c r="OFN98" s="54"/>
      <c r="OFO98" s="54"/>
      <c r="OFP98" s="54"/>
      <c r="OFQ98" s="54"/>
      <c r="OFR98" s="54"/>
      <c r="OFS98" s="54"/>
      <c r="OFT98" s="54"/>
      <c r="OFU98" s="54"/>
      <c r="OFV98" s="54"/>
      <c r="OFW98" s="54"/>
      <c r="OFX98" s="54"/>
      <c r="OFY98" s="54"/>
      <c r="OFZ98" s="54"/>
      <c r="OGA98" s="54"/>
      <c r="OGB98" s="54"/>
      <c r="OGC98" s="54"/>
      <c r="OGD98" s="54"/>
      <c r="OGE98" s="54"/>
      <c r="OGF98" s="54"/>
      <c r="OGG98" s="54"/>
      <c r="OGH98" s="54"/>
      <c r="OGI98" s="54"/>
      <c r="OGJ98" s="54"/>
      <c r="OGK98" s="54"/>
      <c r="OGL98" s="54"/>
      <c r="OGM98" s="54"/>
      <c r="OGN98" s="54"/>
      <c r="OGO98" s="54"/>
      <c r="OGP98" s="54"/>
      <c r="OGQ98" s="54"/>
      <c r="OGR98" s="54"/>
      <c r="OGS98" s="54"/>
      <c r="OGT98" s="54"/>
      <c r="OGU98" s="54"/>
      <c r="OGV98" s="54"/>
      <c r="OGW98" s="54"/>
      <c r="OGX98" s="54"/>
      <c r="OGY98" s="54"/>
      <c r="OGZ98" s="54"/>
      <c r="OHA98" s="54"/>
      <c r="OHB98" s="54"/>
      <c r="OHC98" s="54"/>
      <c r="OHD98" s="54"/>
      <c r="OHE98" s="54"/>
      <c r="OHF98" s="54"/>
      <c r="OHG98" s="54"/>
      <c r="OHH98" s="54"/>
      <c r="OHI98" s="54"/>
      <c r="OHJ98" s="54"/>
      <c r="OHK98" s="54"/>
      <c r="OHL98" s="54"/>
      <c r="OHM98" s="54"/>
      <c r="OHN98" s="54"/>
      <c r="OHO98" s="54"/>
      <c r="OHP98" s="54"/>
      <c r="OHQ98" s="54"/>
      <c r="OHR98" s="54"/>
      <c r="OHS98" s="54"/>
      <c r="OHT98" s="54"/>
      <c r="OHU98" s="54"/>
      <c r="OHV98" s="54"/>
      <c r="OHW98" s="54"/>
      <c r="OHX98" s="54"/>
      <c r="OHY98" s="54"/>
      <c r="OHZ98" s="54"/>
      <c r="OIA98" s="54"/>
      <c r="OIB98" s="54"/>
      <c r="OIC98" s="54"/>
      <c r="OID98" s="54"/>
      <c r="OIE98" s="54"/>
      <c r="OIF98" s="54"/>
      <c r="OIG98" s="54"/>
      <c r="OIH98" s="54"/>
      <c r="OII98" s="54"/>
      <c r="OIJ98" s="54"/>
      <c r="OIK98" s="54"/>
      <c r="OIL98" s="54"/>
      <c r="OIM98" s="54"/>
      <c r="OIN98" s="54"/>
      <c r="OIO98" s="54"/>
      <c r="OIP98" s="54"/>
      <c r="OIQ98" s="54"/>
      <c r="OIR98" s="54"/>
      <c r="OIS98" s="54"/>
      <c r="OIT98" s="54"/>
      <c r="OIU98" s="54"/>
      <c r="OIV98" s="54"/>
      <c r="OIW98" s="54"/>
      <c r="OIX98" s="54"/>
      <c r="OIY98" s="54"/>
      <c r="OIZ98" s="54"/>
      <c r="OJA98" s="54"/>
      <c r="OJB98" s="54"/>
      <c r="OJC98" s="54"/>
      <c r="OJD98" s="54"/>
      <c r="OJE98" s="54"/>
      <c r="OJF98" s="54"/>
      <c r="OJG98" s="54"/>
      <c r="OJH98" s="54"/>
      <c r="OJI98" s="54"/>
      <c r="OJJ98" s="54"/>
      <c r="OJK98" s="54"/>
      <c r="OJL98" s="54"/>
      <c r="OJM98" s="54"/>
      <c r="OJN98" s="54"/>
      <c r="OJO98" s="54"/>
      <c r="OJP98" s="54"/>
      <c r="OJQ98" s="54"/>
      <c r="OJR98" s="54"/>
      <c r="OJS98" s="54"/>
      <c r="OJT98" s="54"/>
      <c r="OJU98" s="54"/>
      <c r="OJV98" s="54"/>
      <c r="OJW98" s="54"/>
      <c r="OJX98" s="54"/>
      <c r="OJY98" s="54"/>
      <c r="OJZ98" s="54"/>
      <c r="OKA98" s="54"/>
      <c r="OKB98" s="54"/>
      <c r="OKC98" s="54"/>
      <c r="OKD98" s="54"/>
      <c r="OKE98" s="54"/>
      <c r="OKF98" s="54"/>
      <c r="OKG98" s="54"/>
      <c r="OKH98" s="54"/>
      <c r="OKI98" s="54"/>
      <c r="OKJ98" s="54"/>
      <c r="OKK98" s="54"/>
      <c r="OKL98" s="54"/>
      <c r="OKM98" s="54"/>
      <c r="OKN98" s="54"/>
      <c r="OKO98" s="54"/>
      <c r="OKP98" s="54"/>
      <c r="OKQ98" s="54"/>
      <c r="OKR98" s="54"/>
      <c r="OKS98" s="54"/>
      <c r="OKT98" s="54"/>
      <c r="OKU98" s="54"/>
      <c r="OKV98" s="54"/>
      <c r="OKW98" s="54"/>
      <c r="OKX98" s="54"/>
      <c r="OKY98" s="54"/>
      <c r="OKZ98" s="54"/>
      <c r="OLA98" s="54"/>
      <c r="OLB98" s="54"/>
      <c r="OLC98" s="54"/>
      <c r="OLD98" s="54"/>
      <c r="OLE98" s="54"/>
      <c r="OLF98" s="54"/>
      <c r="OLG98" s="54"/>
      <c r="OLH98" s="54"/>
      <c r="OLI98" s="54"/>
      <c r="OLJ98" s="54"/>
      <c r="OLK98" s="54"/>
      <c r="OLL98" s="54"/>
      <c r="OLM98" s="54"/>
      <c r="OLN98" s="54"/>
      <c r="OLO98" s="54"/>
      <c r="OLP98" s="54"/>
      <c r="OLQ98" s="54"/>
      <c r="OLR98" s="54"/>
      <c r="OLS98" s="54"/>
      <c r="OLT98" s="54"/>
      <c r="OLU98" s="54"/>
      <c r="OLV98" s="54"/>
      <c r="OLW98" s="54"/>
      <c r="OLX98" s="54"/>
      <c r="OLY98" s="54"/>
      <c r="OLZ98" s="54"/>
      <c r="OMA98" s="54"/>
      <c r="OMB98" s="54"/>
      <c r="OMC98" s="54"/>
      <c r="OMD98" s="54"/>
      <c r="OME98" s="54"/>
      <c r="OMF98" s="54"/>
      <c r="OMG98" s="54"/>
      <c r="OMH98" s="54"/>
      <c r="OMI98" s="54"/>
      <c r="OMJ98" s="54"/>
      <c r="OMK98" s="54"/>
      <c r="OML98" s="54"/>
      <c r="OMM98" s="54"/>
      <c r="OMN98" s="54"/>
      <c r="OMO98" s="54"/>
      <c r="OMP98" s="54"/>
      <c r="OMQ98" s="54"/>
      <c r="OMR98" s="54"/>
      <c r="OMS98" s="54"/>
      <c r="OMT98" s="54"/>
      <c r="OMU98" s="54"/>
      <c r="OMV98" s="54"/>
      <c r="OMW98" s="54"/>
      <c r="OMX98" s="54"/>
      <c r="OMY98" s="54"/>
      <c r="OMZ98" s="54"/>
      <c r="ONA98" s="54"/>
      <c r="ONB98" s="54"/>
      <c r="ONC98" s="54"/>
      <c r="OND98" s="54"/>
      <c r="ONE98" s="54"/>
      <c r="ONF98" s="54"/>
      <c r="ONG98" s="54"/>
      <c r="ONH98" s="54"/>
      <c r="ONI98" s="54"/>
      <c r="ONJ98" s="54"/>
      <c r="ONK98" s="54"/>
      <c r="ONL98" s="54"/>
      <c r="ONM98" s="54"/>
      <c r="ONN98" s="54"/>
      <c r="ONO98" s="54"/>
      <c r="ONP98" s="54"/>
      <c r="ONQ98" s="54"/>
      <c r="ONR98" s="54"/>
      <c r="ONS98" s="54"/>
      <c r="ONT98" s="54"/>
      <c r="ONU98" s="54"/>
      <c r="ONV98" s="54"/>
      <c r="ONW98" s="54"/>
      <c r="ONX98" s="54"/>
      <c r="ONY98" s="54"/>
      <c r="ONZ98" s="54"/>
      <c r="OOA98" s="54"/>
      <c r="OOB98" s="54"/>
      <c r="OOC98" s="54"/>
      <c r="OOD98" s="54"/>
      <c r="OOE98" s="54"/>
      <c r="OOF98" s="54"/>
      <c r="OOG98" s="54"/>
      <c r="OOH98" s="54"/>
      <c r="OOI98" s="54"/>
      <c r="OOJ98" s="54"/>
      <c r="OOK98" s="54"/>
      <c r="OOL98" s="54"/>
      <c r="OOM98" s="54"/>
      <c r="OON98" s="54"/>
      <c r="OOO98" s="54"/>
      <c r="OOP98" s="54"/>
      <c r="OOQ98" s="54"/>
      <c r="OOR98" s="54"/>
      <c r="OOS98" s="54"/>
      <c r="OOT98" s="54"/>
      <c r="OOU98" s="54"/>
      <c r="OOV98" s="54"/>
      <c r="OOW98" s="54"/>
      <c r="OOX98" s="54"/>
      <c r="OOY98" s="54"/>
      <c r="OOZ98" s="54"/>
      <c r="OPA98" s="54"/>
      <c r="OPB98" s="54"/>
      <c r="OPC98" s="54"/>
      <c r="OPD98" s="54"/>
      <c r="OPE98" s="54"/>
      <c r="OPF98" s="54"/>
      <c r="OPG98" s="54"/>
      <c r="OPH98" s="54"/>
      <c r="OPI98" s="54"/>
      <c r="OPJ98" s="54"/>
      <c r="OPK98" s="54"/>
      <c r="OPL98" s="54"/>
      <c r="OPM98" s="54"/>
      <c r="OPN98" s="54"/>
      <c r="OPO98" s="54"/>
      <c r="OPP98" s="54"/>
      <c r="OPQ98" s="54"/>
      <c r="OPR98" s="54"/>
      <c r="OPS98" s="54"/>
      <c r="OPT98" s="54"/>
      <c r="OPU98" s="54"/>
      <c r="OPV98" s="54"/>
      <c r="OPW98" s="54"/>
      <c r="OPX98" s="54"/>
      <c r="OPY98" s="54"/>
      <c r="OPZ98" s="54"/>
      <c r="OQA98" s="54"/>
      <c r="OQB98" s="54"/>
      <c r="OQC98" s="54"/>
      <c r="OQD98" s="54"/>
      <c r="OQE98" s="54"/>
      <c r="OQF98" s="54"/>
      <c r="OQG98" s="54"/>
      <c r="OQH98" s="54"/>
      <c r="OQI98" s="54"/>
      <c r="OQJ98" s="54"/>
      <c r="OQK98" s="54"/>
      <c r="OQL98" s="54"/>
      <c r="OQM98" s="54"/>
      <c r="OQN98" s="54"/>
      <c r="OQO98" s="54"/>
      <c r="OQP98" s="54"/>
      <c r="OQQ98" s="54"/>
      <c r="OQR98" s="54"/>
      <c r="OQS98" s="54"/>
      <c r="OQT98" s="54"/>
      <c r="OQU98" s="54"/>
      <c r="OQV98" s="54"/>
      <c r="OQW98" s="54"/>
      <c r="OQX98" s="54"/>
      <c r="OQY98" s="54"/>
      <c r="OQZ98" s="54"/>
      <c r="ORA98" s="54"/>
      <c r="ORB98" s="54"/>
      <c r="ORC98" s="54"/>
      <c r="ORD98" s="54"/>
      <c r="ORE98" s="54"/>
      <c r="ORF98" s="54"/>
      <c r="ORG98" s="54"/>
      <c r="ORH98" s="54"/>
      <c r="ORI98" s="54"/>
      <c r="ORJ98" s="54"/>
      <c r="ORK98" s="54"/>
      <c r="ORL98" s="54"/>
      <c r="ORM98" s="54"/>
      <c r="ORN98" s="54"/>
      <c r="ORO98" s="54"/>
      <c r="ORP98" s="54"/>
      <c r="ORQ98" s="54"/>
      <c r="ORR98" s="54"/>
      <c r="ORS98" s="54"/>
      <c r="ORT98" s="54"/>
      <c r="ORU98" s="54"/>
      <c r="ORV98" s="54"/>
      <c r="ORW98" s="54"/>
      <c r="ORX98" s="54"/>
      <c r="ORY98" s="54"/>
      <c r="ORZ98" s="54"/>
      <c r="OSA98" s="54"/>
      <c r="OSB98" s="54"/>
      <c r="OSC98" s="54"/>
      <c r="OSD98" s="54"/>
      <c r="OSE98" s="54"/>
      <c r="OSF98" s="54"/>
      <c r="OSG98" s="54"/>
      <c r="OSH98" s="54"/>
      <c r="OSI98" s="54"/>
      <c r="OSJ98" s="54"/>
      <c r="OSK98" s="54"/>
      <c r="OSL98" s="54"/>
      <c r="OSM98" s="54"/>
      <c r="OSN98" s="54"/>
      <c r="OSO98" s="54"/>
      <c r="OSP98" s="54"/>
      <c r="OSQ98" s="54"/>
      <c r="OSR98" s="54"/>
      <c r="OSS98" s="54"/>
      <c r="OST98" s="54"/>
      <c r="OSU98" s="54"/>
      <c r="OSV98" s="54"/>
      <c r="OSW98" s="54"/>
      <c r="OSX98" s="54"/>
      <c r="OSY98" s="54"/>
      <c r="OSZ98" s="54"/>
      <c r="OTA98" s="54"/>
      <c r="OTB98" s="54"/>
      <c r="OTC98" s="54"/>
      <c r="OTD98" s="54"/>
      <c r="OTE98" s="54"/>
      <c r="OTF98" s="54"/>
      <c r="OTG98" s="54"/>
      <c r="OTH98" s="54"/>
      <c r="OTI98" s="54"/>
      <c r="OTJ98" s="54"/>
      <c r="OTK98" s="54"/>
      <c r="OTL98" s="54"/>
      <c r="OTM98" s="54"/>
      <c r="OTN98" s="54"/>
      <c r="OTO98" s="54"/>
      <c r="OTP98" s="54"/>
      <c r="OTQ98" s="54"/>
      <c r="OTR98" s="54"/>
      <c r="OTS98" s="54"/>
      <c r="OTT98" s="54"/>
      <c r="OTU98" s="54"/>
      <c r="OTV98" s="54"/>
      <c r="OTW98" s="54"/>
      <c r="OTX98" s="54"/>
      <c r="OTY98" s="54"/>
      <c r="OTZ98" s="54"/>
      <c r="OUA98" s="54"/>
      <c r="OUB98" s="54"/>
      <c r="OUC98" s="54"/>
      <c r="OUD98" s="54"/>
      <c r="OUE98" s="54"/>
      <c r="OUF98" s="54"/>
      <c r="OUG98" s="54"/>
      <c r="OUH98" s="54"/>
      <c r="OUI98" s="54"/>
      <c r="OUJ98" s="54"/>
      <c r="OUK98" s="54"/>
      <c r="OUL98" s="54"/>
      <c r="OUM98" s="54"/>
      <c r="OUN98" s="54"/>
      <c r="OUO98" s="54"/>
      <c r="OUP98" s="54"/>
      <c r="OUQ98" s="54"/>
      <c r="OUR98" s="54"/>
      <c r="OUS98" s="54"/>
      <c r="OUT98" s="54"/>
      <c r="OUU98" s="54"/>
      <c r="OUV98" s="54"/>
      <c r="OUW98" s="54"/>
      <c r="OUX98" s="54"/>
      <c r="OUY98" s="54"/>
      <c r="OUZ98" s="54"/>
      <c r="OVA98" s="54"/>
      <c r="OVB98" s="54"/>
      <c r="OVC98" s="54"/>
      <c r="OVD98" s="54"/>
      <c r="OVE98" s="54"/>
      <c r="OVF98" s="54"/>
      <c r="OVG98" s="54"/>
      <c r="OVH98" s="54"/>
      <c r="OVI98" s="54"/>
      <c r="OVJ98" s="54"/>
      <c r="OVK98" s="54"/>
      <c r="OVL98" s="54"/>
      <c r="OVM98" s="54"/>
      <c r="OVN98" s="54"/>
      <c r="OVO98" s="54"/>
      <c r="OVP98" s="54"/>
      <c r="OVQ98" s="54"/>
      <c r="OVR98" s="54"/>
      <c r="OVS98" s="54"/>
      <c r="OVT98" s="54"/>
      <c r="OVU98" s="54"/>
      <c r="OVV98" s="54"/>
      <c r="OVW98" s="54"/>
      <c r="OVX98" s="54"/>
      <c r="OVY98" s="54"/>
      <c r="OVZ98" s="54"/>
      <c r="OWA98" s="54"/>
      <c r="OWB98" s="54"/>
      <c r="OWC98" s="54"/>
      <c r="OWD98" s="54"/>
      <c r="OWE98" s="54"/>
      <c r="OWF98" s="54"/>
      <c r="OWG98" s="54"/>
      <c r="OWH98" s="54"/>
      <c r="OWI98" s="54"/>
      <c r="OWJ98" s="54"/>
      <c r="OWK98" s="54"/>
      <c r="OWL98" s="54"/>
      <c r="OWM98" s="54"/>
      <c r="OWN98" s="54"/>
      <c r="OWO98" s="54"/>
      <c r="OWP98" s="54"/>
      <c r="OWQ98" s="54"/>
      <c r="OWR98" s="54"/>
      <c r="OWS98" s="54"/>
      <c r="OWT98" s="54"/>
      <c r="OWU98" s="54"/>
      <c r="OWV98" s="54"/>
      <c r="OWW98" s="54"/>
      <c r="OWX98" s="54"/>
      <c r="OWY98" s="54"/>
      <c r="OWZ98" s="54"/>
      <c r="OXA98" s="54"/>
      <c r="OXB98" s="54"/>
      <c r="OXC98" s="54"/>
      <c r="OXD98" s="54"/>
      <c r="OXE98" s="54"/>
      <c r="OXF98" s="54"/>
      <c r="OXG98" s="54"/>
      <c r="OXH98" s="54"/>
      <c r="OXI98" s="54"/>
      <c r="OXJ98" s="54"/>
      <c r="OXK98" s="54"/>
      <c r="OXL98" s="54"/>
      <c r="OXM98" s="54"/>
      <c r="OXN98" s="54"/>
      <c r="OXO98" s="54"/>
      <c r="OXP98" s="54"/>
      <c r="OXQ98" s="54"/>
      <c r="OXR98" s="54"/>
      <c r="OXS98" s="54"/>
      <c r="OXT98" s="54"/>
      <c r="OXU98" s="54"/>
      <c r="OXV98" s="54"/>
      <c r="OXW98" s="54"/>
      <c r="OXX98" s="54"/>
      <c r="OXY98" s="54"/>
      <c r="OXZ98" s="54"/>
      <c r="OYA98" s="54"/>
      <c r="OYB98" s="54"/>
      <c r="OYC98" s="54"/>
      <c r="OYD98" s="54"/>
      <c r="OYE98" s="54"/>
      <c r="OYF98" s="54"/>
      <c r="OYG98" s="54"/>
      <c r="OYH98" s="54"/>
      <c r="OYI98" s="54"/>
      <c r="OYJ98" s="54"/>
      <c r="OYK98" s="54"/>
      <c r="OYL98" s="54"/>
      <c r="OYM98" s="54"/>
      <c r="OYN98" s="54"/>
      <c r="OYO98" s="54"/>
      <c r="OYP98" s="54"/>
      <c r="OYQ98" s="54"/>
      <c r="OYR98" s="54"/>
      <c r="OYS98" s="54"/>
      <c r="OYT98" s="54"/>
      <c r="OYU98" s="54"/>
      <c r="OYV98" s="54"/>
      <c r="OYW98" s="54"/>
      <c r="OYX98" s="54"/>
      <c r="OYY98" s="54"/>
      <c r="OYZ98" s="54"/>
      <c r="OZA98" s="54"/>
      <c r="OZB98" s="54"/>
      <c r="OZC98" s="54"/>
      <c r="OZD98" s="54"/>
      <c r="OZE98" s="54"/>
      <c r="OZF98" s="54"/>
      <c r="OZG98" s="54"/>
      <c r="OZH98" s="54"/>
      <c r="OZI98" s="54"/>
      <c r="OZJ98" s="54"/>
      <c r="OZK98" s="54"/>
      <c r="OZL98" s="54"/>
      <c r="OZM98" s="54"/>
      <c r="OZN98" s="54"/>
      <c r="OZO98" s="54"/>
      <c r="OZP98" s="54"/>
      <c r="OZQ98" s="54"/>
      <c r="OZR98" s="54"/>
      <c r="OZS98" s="54"/>
      <c r="OZT98" s="54"/>
      <c r="OZU98" s="54"/>
      <c r="OZV98" s="54"/>
      <c r="OZW98" s="54"/>
      <c r="OZX98" s="54"/>
      <c r="OZY98" s="54"/>
      <c r="OZZ98" s="54"/>
      <c r="PAA98" s="54"/>
      <c r="PAB98" s="54"/>
      <c r="PAC98" s="54"/>
      <c r="PAD98" s="54"/>
      <c r="PAE98" s="54"/>
      <c r="PAF98" s="54"/>
      <c r="PAG98" s="54"/>
      <c r="PAH98" s="54"/>
      <c r="PAI98" s="54"/>
      <c r="PAJ98" s="54"/>
      <c r="PAK98" s="54"/>
      <c r="PAL98" s="54"/>
      <c r="PAM98" s="54"/>
      <c r="PAN98" s="54"/>
      <c r="PAO98" s="54"/>
      <c r="PAP98" s="54"/>
      <c r="PAQ98" s="54"/>
      <c r="PAR98" s="54"/>
      <c r="PAS98" s="54"/>
      <c r="PAT98" s="54"/>
      <c r="PAU98" s="54"/>
      <c r="PAV98" s="54"/>
      <c r="PAW98" s="54"/>
      <c r="PAX98" s="54"/>
      <c r="PAY98" s="54"/>
      <c r="PAZ98" s="54"/>
      <c r="PBA98" s="54"/>
      <c r="PBB98" s="54"/>
      <c r="PBC98" s="54"/>
      <c r="PBD98" s="54"/>
      <c r="PBE98" s="54"/>
      <c r="PBF98" s="54"/>
      <c r="PBG98" s="54"/>
      <c r="PBH98" s="54"/>
      <c r="PBI98" s="54"/>
      <c r="PBJ98" s="54"/>
      <c r="PBK98" s="54"/>
      <c r="PBL98" s="54"/>
      <c r="PBM98" s="54"/>
      <c r="PBN98" s="54"/>
      <c r="PBO98" s="54"/>
      <c r="PBP98" s="54"/>
      <c r="PBQ98" s="54"/>
      <c r="PBR98" s="54"/>
      <c r="PBS98" s="54"/>
      <c r="PBT98" s="54"/>
      <c r="PBU98" s="54"/>
      <c r="PBV98" s="54"/>
      <c r="PBW98" s="54"/>
      <c r="PBX98" s="54"/>
      <c r="PBY98" s="54"/>
      <c r="PBZ98" s="54"/>
      <c r="PCA98" s="54"/>
      <c r="PCB98" s="54"/>
      <c r="PCC98" s="54"/>
      <c r="PCD98" s="54"/>
      <c r="PCE98" s="54"/>
      <c r="PCF98" s="54"/>
      <c r="PCG98" s="54"/>
      <c r="PCH98" s="54"/>
      <c r="PCI98" s="54"/>
      <c r="PCJ98" s="54"/>
      <c r="PCK98" s="54"/>
      <c r="PCL98" s="54"/>
      <c r="PCM98" s="54"/>
      <c r="PCN98" s="54"/>
      <c r="PCO98" s="54"/>
      <c r="PCP98" s="54"/>
      <c r="PCQ98" s="54"/>
      <c r="PCR98" s="54"/>
      <c r="PCS98" s="54"/>
      <c r="PCT98" s="54"/>
      <c r="PCU98" s="54"/>
      <c r="PCV98" s="54"/>
      <c r="PCW98" s="54"/>
      <c r="PCX98" s="54"/>
      <c r="PCY98" s="54"/>
      <c r="PCZ98" s="54"/>
      <c r="PDA98" s="54"/>
      <c r="PDB98" s="54"/>
      <c r="PDC98" s="54"/>
      <c r="PDD98" s="54"/>
      <c r="PDE98" s="54"/>
      <c r="PDF98" s="54"/>
      <c r="PDG98" s="54"/>
      <c r="PDH98" s="54"/>
      <c r="PDI98" s="54"/>
      <c r="PDJ98" s="54"/>
      <c r="PDK98" s="54"/>
      <c r="PDL98" s="54"/>
      <c r="PDM98" s="54"/>
      <c r="PDN98" s="54"/>
      <c r="PDO98" s="54"/>
      <c r="PDP98" s="54"/>
      <c r="PDQ98" s="54"/>
      <c r="PDR98" s="54"/>
      <c r="PDS98" s="54"/>
      <c r="PDT98" s="54"/>
      <c r="PDU98" s="54"/>
      <c r="PDV98" s="54"/>
      <c r="PDW98" s="54"/>
      <c r="PDX98" s="54"/>
      <c r="PDY98" s="54"/>
      <c r="PDZ98" s="54"/>
      <c r="PEA98" s="54"/>
      <c r="PEB98" s="54"/>
      <c r="PEC98" s="54"/>
      <c r="PED98" s="54"/>
      <c r="PEE98" s="54"/>
      <c r="PEF98" s="54"/>
      <c r="PEG98" s="54"/>
      <c r="PEH98" s="54"/>
      <c r="PEI98" s="54"/>
      <c r="PEJ98" s="54"/>
      <c r="PEK98" s="54"/>
      <c r="PEL98" s="54"/>
      <c r="PEM98" s="54"/>
      <c r="PEN98" s="54"/>
      <c r="PEO98" s="54"/>
      <c r="PEP98" s="54"/>
      <c r="PEQ98" s="54"/>
      <c r="PER98" s="54"/>
      <c r="PES98" s="54"/>
      <c r="PET98" s="54"/>
      <c r="PEU98" s="54"/>
      <c r="PEV98" s="54"/>
      <c r="PEW98" s="54"/>
      <c r="PEX98" s="54"/>
      <c r="PEY98" s="54"/>
      <c r="PEZ98" s="54"/>
      <c r="PFA98" s="54"/>
      <c r="PFB98" s="54"/>
      <c r="PFC98" s="54"/>
      <c r="PFD98" s="54"/>
      <c r="PFE98" s="54"/>
      <c r="PFF98" s="54"/>
      <c r="PFG98" s="54"/>
      <c r="PFH98" s="54"/>
      <c r="PFI98" s="54"/>
      <c r="PFJ98" s="54"/>
      <c r="PFK98" s="54"/>
      <c r="PFL98" s="54"/>
      <c r="PFM98" s="54"/>
      <c r="PFN98" s="54"/>
      <c r="PFO98" s="54"/>
      <c r="PFP98" s="54"/>
      <c r="PFQ98" s="54"/>
      <c r="PFR98" s="54"/>
      <c r="PFS98" s="54"/>
      <c r="PFT98" s="54"/>
      <c r="PFU98" s="54"/>
      <c r="PFV98" s="54"/>
      <c r="PFW98" s="54"/>
      <c r="PFX98" s="54"/>
      <c r="PFY98" s="54"/>
      <c r="PFZ98" s="54"/>
      <c r="PGA98" s="54"/>
      <c r="PGB98" s="54"/>
      <c r="PGC98" s="54"/>
      <c r="PGD98" s="54"/>
      <c r="PGE98" s="54"/>
      <c r="PGF98" s="54"/>
      <c r="PGG98" s="54"/>
      <c r="PGH98" s="54"/>
      <c r="PGI98" s="54"/>
      <c r="PGJ98" s="54"/>
      <c r="PGK98" s="54"/>
      <c r="PGL98" s="54"/>
      <c r="PGM98" s="54"/>
      <c r="PGN98" s="54"/>
      <c r="PGO98" s="54"/>
      <c r="PGP98" s="54"/>
      <c r="PGQ98" s="54"/>
      <c r="PGR98" s="54"/>
      <c r="PGS98" s="54"/>
      <c r="PGT98" s="54"/>
      <c r="PGU98" s="54"/>
      <c r="PGV98" s="54"/>
      <c r="PGW98" s="54"/>
      <c r="PGX98" s="54"/>
      <c r="PGY98" s="54"/>
      <c r="PGZ98" s="54"/>
      <c r="PHA98" s="54"/>
      <c r="PHB98" s="54"/>
      <c r="PHC98" s="54"/>
      <c r="PHD98" s="54"/>
      <c r="PHE98" s="54"/>
      <c r="PHF98" s="54"/>
      <c r="PHG98" s="54"/>
      <c r="PHH98" s="54"/>
      <c r="PHI98" s="54"/>
      <c r="PHJ98" s="54"/>
      <c r="PHK98" s="54"/>
      <c r="PHL98" s="54"/>
      <c r="PHM98" s="54"/>
      <c r="PHN98" s="54"/>
      <c r="PHO98" s="54"/>
      <c r="PHP98" s="54"/>
      <c r="PHQ98" s="54"/>
      <c r="PHR98" s="54"/>
      <c r="PHS98" s="54"/>
      <c r="PHT98" s="54"/>
      <c r="PHU98" s="54"/>
      <c r="PHV98" s="54"/>
      <c r="PHW98" s="54"/>
      <c r="PHX98" s="54"/>
      <c r="PHY98" s="54"/>
      <c r="PHZ98" s="54"/>
      <c r="PIA98" s="54"/>
      <c r="PIB98" s="54"/>
      <c r="PIC98" s="54"/>
      <c r="PID98" s="54"/>
      <c r="PIE98" s="54"/>
      <c r="PIF98" s="54"/>
      <c r="PIG98" s="54"/>
      <c r="PIH98" s="54"/>
      <c r="PII98" s="54"/>
      <c r="PIJ98" s="54"/>
      <c r="PIK98" s="54"/>
      <c r="PIL98" s="54"/>
      <c r="PIM98" s="54"/>
      <c r="PIN98" s="54"/>
      <c r="PIO98" s="54"/>
      <c r="PIP98" s="54"/>
      <c r="PIQ98" s="54"/>
      <c r="PIR98" s="54"/>
      <c r="PIS98" s="54"/>
      <c r="PIT98" s="54"/>
      <c r="PIU98" s="54"/>
      <c r="PIV98" s="54"/>
      <c r="PIW98" s="54"/>
      <c r="PIX98" s="54"/>
      <c r="PIY98" s="54"/>
      <c r="PIZ98" s="54"/>
      <c r="PJA98" s="54"/>
      <c r="PJB98" s="54"/>
      <c r="PJC98" s="54"/>
      <c r="PJD98" s="54"/>
      <c r="PJE98" s="54"/>
      <c r="PJF98" s="54"/>
      <c r="PJG98" s="54"/>
      <c r="PJH98" s="54"/>
      <c r="PJI98" s="54"/>
      <c r="PJJ98" s="54"/>
      <c r="PJK98" s="54"/>
      <c r="PJL98" s="54"/>
      <c r="PJM98" s="54"/>
      <c r="PJN98" s="54"/>
      <c r="PJO98" s="54"/>
      <c r="PJP98" s="54"/>
      <c r="PJQ98" s="54"/>
      <c r="PJR98" s="54"/>
      <c r="PJS98" s="54"/>
      <c r="PJT98" s="54"/>
      <c r="PJU98" s="54"/>
      <c r="PJV98" s="54"/>
      <c r="PJW98" s="54"/>
      <c r="PJX98" s="54"/>
      <c r="PJY98" s="54"/>
      <c r="PJZ98" s="54"/>
      <c r="PKA98" s="54"/>
      <c r="PKB98" s="54"/>
      <c r="PKC98" s="54"/>
      <c r="PKD98" s="54"/>
      <c r="PKE98" s="54"/>
      <c r="PKF98" s="54"/>
      <c r="PKG98" s="54"/>
      <c r="PKH98" s="54"/>
      <c r="PKI98" s="54"/>
      <c r="PKJ98" s="54"/>
      <c r="PKK98" s="54"/>
      <c r="PKL98" s="54"/>
      <c r="PKM98" s="54"/>
      <c r="PKN98" s="54"/>
      <c r="PKO98" s="54"/>
      <c r="PKP98" s="54"/>
      <c r="PKQ98" s="54"/>
      <c r="PKR98" s="54"/>
      <c r="PKS98" s="54"/>
      <c r="PKT98" s="54"/>
      <c r="PKU98" s="54"/>
      <c r="PKV98" s="54"/>
      <c r="PKW98" s="54"/>
      <c r="PKX98" s="54"/>
      <c r="PKY98" s="54"/>
      <c r="PKZ98" s="54"/>
      <c r="PLA98" s="54"/>
      <c r="PLB98" s="54"/>
      <c r="PLC98" s="54"/>
      <c r="PLD98" s="54"/>
      <c r="PLE98" s="54"/>
      <c r="PLF98" s="54"/>
      <c r="PLG98" s="54"/>
      <c r="PLH98" s="54"/>
      <c r="PLI98" s="54"/>
      <c r="PLJ98" s="54"/>
      <c r="PLK98" s="54"/>
      <c r="PLL98" s="54"/>
      <c r="PLM98" s="54"/>
      <c r="PLN98" s="54"/>
      <c r="PLO98" s="54"/>
      <c r="PLP98" s="54"/>
      <c r="PLQ98" s="54"/>
      <c r="PLR98" s="54"/>
      <c r="PLS98" s="54"/>
      <c r="PLT98" s="54"/>
      <c r="PLU98" s="54"/>
      <c r="PLV98" s="54"/>
      <c r="PLW98" s="54"/>
      <c r="PLX98" s="54"/>
      <c r="PLY98" s="54"/>
      <c r="PLZ98" s="54"/>
      <c r="PMA98" s="54"/>
      <c r="PMB98" s="54"/>
      <c r="PMC98" s="54"/>
      <c r="PMD98" s="54"/>
      <c r="PME98" s="54"/>
      <c r="PMF98" s="54"/>
      <c r="PMG98" s="54"/>
      <c r="PMH98" s="54"/>
      <c r="PMI98" s="54"/>
      <c r="PMJ98" s="54"/>
      <c r="PMK98" s="54"/>
      <c r="PML98" s="54"/>
      <c r="PMM98" s="54"/>
      <c r="PMN98" s="54"/>
      <c r="PMO98" s="54"/>
      <c r="PMP98" s="54"/>
      <c r="PMQ98" s="54"/>
      <c r="PMR98" s="54"/>
      <c r="PMS98" s="54"/>
      <c r="PMT98" s="54"/>
      <c r="PMU98" s="54"/>
      <c r="PMV98" s="54"/>
      <c r="PMW98" s="54"/>
      <c r="PMX98" s="54"/>
      <c r="PMY98" s="54"/>
      <c r="PMZ98" s="54"/>
      <c r="PNA98" s="54"/>
      <c r="PNB98" s="54"/>
      <c r="PNC98" s="54"/>
      <c r="PND98" s="54"/>
      <c r="PNE98" s="54"/>
      <c r="PNF98" s="54"/>
      <c r="PNG98" s="54"/>
      <c r="PNH98" s="54"/>
      <c r="PNI98" s="54"/>
      <c r="PNJ98" s="54"/>
      <c r="PNK98" s="54"/>
      <c r="PNL98" s="54"/>
      <c r="PNM98" s="54"/>
      <c r="PNN98" s="54"/>
      <c r="PNO98" s="54"/>
      <c r="PNP98" s="54"/>
      <c r="PNQ98" s="54"/>
      <c r="PNR98" s="54"/>
      <c r="PNS98" s="54"/>
      <c r="PNT98" s="54"/>
      <c r="PNU98" s="54"/>
      <c r="PNV98" s="54"/>
      <c r="PNW98" s="54"/>
      <c r="PNX98" s="54"/>
      <c r="PNY98" s="54"/>
      <c r="PNZ98" s="54"/>
      <c r="POA98" s="54"/>
      <c r="POB98" s="54"/>
      <c r="POC98" s="54"/>
      <c r="POD98" s="54"/>
      <c r="POE98" s="54"/>
      <c r="POF98" s="54"/>
      <c r="POG98" s="54"/>
      <c r="POH98" s="54"/>
      <c r="POI98" s="54"/>
      <c r="POJ98" s="54"/>
      <c r="POK98" s="54"/>
      <c r="POL98" s="54"/>
      <c r="POM98" s="54"/>
      <c r="PON98" s="54"/>
      <c r="POO98" s="54"/>
      <c r="POP98" s="54"/>
      <c r="POQ98" s="54"/>
      <c r="POR98" s="54"/>
      <c r="POS98" s="54"/>
      <c r="POT98" s="54"/>
      <c r="POU98" s="54"/>
      <c r="POV98" s="54"/>
      <c r="POW98" s="54"/>
      <c r="POX98" s="54"/>
      <c r="POY98" s="54"/>
      <c r="POZ98" s="54"/>
      <c r="PPA98" s="54"/>
      <c r="PPB98" s="54"/>
      <c r="PPC98" s="54"/>
      <c r="PPD98" s="54"/>
      <c r="PPE98" s="54"/>
      <c r="PPF98" s="54"/>
      <c r="PPG98" s="54"/>
      <c r="PPH98" s="54"/>
      <c r="PPI98" s="54"/>
      <c r="PPJ98" s="54"/>
      <c r="PPK98" s="54"/>
      <c r="PPL98" s="54"/>
      <c r="PPM98" s="54"/>
      <c r="PPN98" s="54"/>
      <c r="PPO98" s="54"/>
      <c r="PPP98" s="54"/>
      <c r="PPQ98" s="54"/>
      <c r="PPR98" s="54"/>
      <c r="PPS98" s="54"/>
      <c r="PPT98" s="54"/>
      <c r="PPU98" s="54"/>
      <c r="PPV98" s="54"/>
      <c r="PPW98" s="54"/>
      <c r="PPX98" s="54"/>
      <c r="PPY98" s="54"/>
      <c r="PPZ98" s="54"/>
      <c r="PQA98" s="54"/>
      <c r="PQB98" s="54"/>
      <c r="PQC98" s="54"/>
      <c r="PQD98" s="54"/>
      <c r="PQE98" s="54"/>
      <c r="PQF98" s="54"/>
      <c r="PQG98" s="54"/>
      <c r="PQH98" s="54"/>
      <c r="PQI98" s="54"/>
      <c r="PQJ98" s="54"/>
      <c r="PQK98" s="54"/>
      <c r="PQL98" s="54"/>
      <c r="PQM98" s="54"/>
      <c r="PQN98" s="54"/>
      <c r="PQO98" s="54"/>
      <c r="PQP98" s="54"/>
      <c r="PQQ98" s="54"/>
      <c r="PQR98" s="54"/>
      <c r="PQS98" s="54"/>
      <c r="PQT98" s="54"/>
      <c r="PQU98" s="54"/>
      <c r="PQV98" s="54"/>
      <c r="PQW98" s="54"/>
      <c r="PQX98" s="54"/>
      <c r="PQY98" s="54"/>
      <c r="PQZ98" s="54"/>
      <c r="PRA98" s="54"/>
      <c r="PRB98" s="54"/>
      <c r="PRC98" s="54"/>
      <c r="PRD98" s="54"/>
      <c r="PRE98" s="54"/>
      <c r="PRF98" s="54"/>
      <c r="PRG98" s="54"/>
      <c r="PRH98" s="54"/>
      <c r="PRI98" s="54"/>
      <c r="PRJ98" s="54"/>
      <c r="PRK98" s="54"/>
      <c r="PRL98" s="54"/>
      <c r="PRM98" s="54"/>
      <c r="PRN98" s="54"/>
      <c r="PRO98" s="54"/>
      <c r="PRP98" s="54"/>
      <c r="PRQ98" s="54"/>
      <c r="PRR98" s="54"/>
      <c r="PRS98" s="54"/>
      <c r="PRT98" s="54"/>
      <c r="PRU98" s="54"/>
      <c r="PRV98" s="54"/>
      <c r="PRW98" s="54"/>
      <c r="PRX98" s="54"/>
      <c r="PRY98" s="54"/>
      <c r="PRZ98" s="54"/>
      <c r="PSA98" s="54"/>
      <c r="PSB98" s="54"/>
      <c r="PSC98" s="54"/>
      <c r="PSD98" s="54"/>
      <c r="PSE98" s="54"/>
      <c r="PSF98" s="54"/>
      <c r="PSG98" s="54"/>
      <c r="PSH98" s="54"/>
      <c r="PSI98" s="54"/>
      <c r="PSJ98" s="54"/>
      <c r="PSK98" s="54"/>
      <c r="PSL98" s="54"/>
      <c r="PSM98" s="54"/>
      <c r="PSN98" s="54"/>
      <c r="PSO98" s="54"/>
      <c r="PSP98" s="54"/>
      <c r="PSQ98" s="54"/>
      <c r="PSR98" s="54"/>
      <c r="PSS98" s="54"/>
      <c r="PST98" s="54"/>
      <c r="PSU98" s="54"/>
      <c r="PSV98" s="54"/>
      <c r="PSW98" s="54"/>
      <c r="PSX98" s="54"/>
      <c r="PSY98" s="54"/>
      <c r="PSZ98" s="54"/>
      <c r="PTA98" s="54"/>
      <c r="PTB98" s="54"/>
      <c r="PTC98" s="54"/>
      <c r="PTD98" s="54"/>
      <c r="PTE98" s="54"/>
      <c r="PTF98" s="54"/>
      <c r="PTG98" s="54"/>
      <c r="PTH98" s="54"/>
      <c r="PTI98" s="54"/>
      <c r="PTJ98" s="54"/>
      <c r="PTK98" s="54"/>
      <c r="PTL98" s="54"/>
      <c r="PTM98" s="54"/>
      <c r="PTN98" s="54"/>
      <c r="PTO98" s="54"/>
      <c r="PTP98" s="54"/>
      <c r="PTQ98" s="54"/>
      <c r="PTR98" s="54"/>
      <c r="PTS98" s="54"/>
      <c r="PTT98" s="54"/>
      <c r="PTU98" s="54"/>
      <c r="PTV98" s="54"/>
      <c r="PTW98" s="54"/>
      <c r="PTX98" s="54"/>
      <c r="PTY98" s="54"/>
      <c r="PTZ98" s="54"/>
      <c r="PUA98" s="54"/>
      <c r="PUB98" s="54"/>
      <c r="PUC98" s="54"/>
      <c r="PUD98" s="54"/>
      <c r="PUE98" s="54"/>
      <c r="PUF98" s="54"/>
      <c r="PUG98" s="54"/>
      <c r="PUH98" s="54"/>
      <c r="PUI98" s="54"/>
      <c r="PUJ98" s="54"/>
      <c r="PUK98" s="54"/>
      <c r="PUL98" s="54"/>
      <c r="PUM98" s="54"/>
      <c r="PUN98" s="54"/>
      <c r="PUO98" s="54"/>
      <c r="PUP98" s="54"/>
      <c r="PUQ98" s="54"/>
      <c r="PUR98" s="54"/>
      <c r="PUS98" s="54"/>
      <c r="PUT98" s="54"/>
      <c r="PUU98" s="54"/>
      <c r="PUV98" s="54"/>
      <c r="PUW98" s="54"/>
      <c r="PUX98" s="54"/>
      <c r="PUY98" s="54"/>
      <c r="PUZ98" s="54"/>
      <c r="PVA98" s="54"/>
      <c r="PVB98" s="54"/>
      <c r="PVC98" s="54"/>
      <c r="PVD98" s="54"/>
      <c r="PVE98" s="54"/>
      <c r="PVF98" s="54"/>
      <c r="PVG98" s="54"/>
      <c r="PVH98" s="54"/>
      <c r="PVI98" s="54"/>
      <c r="PVJ98" s="54"/>
      <c r="PVK98" s="54"/>
      <c r="PVL98" s="54"/>
      <c r="PVM98" s="54"/>
      <c r="PVN98" s="54"/>
      <c r="PVO98" s="54"/>
      <c r="PVP98" s="54"/>
      <c r="PVQ98" s="54"/>
      <c r="PVR98" s="54"/>
      <c r="PVS98" s="54"/>
      <c r="PVT98" s="54"/>
      <c r="PVU98" s="54"/>
      <c r="PVV98" s="54"/>
      <c r="PVW98" s="54"/>
      <c r="PVX98" s="54"/>
      <c r="PVY98" s="54"/>
      <c r="PVZ98" s="54"/>
      <c r="PWA98" s="54"/>
      <c r="PWB98" s="54"/>
      <c r="PWC98" s="54"/>
      <c r="PWD98" s="54"/>
      <c r="PWE98" s="54"/>
      <c r="PWF98" s="54"/>
      <c r="PWG98" s="54"/>
      <c r="PWH98" s="54"/>
      <c r="PWI98" s="54"/>
      <c r="PWJ98" s="54"/>
      <c r="PWK98" s="54"/>
      <c r="PWL98" s="54"/>
      <c r="PWM98" s="54"/>
      <c r="PWN98" s="54"/>
      <c r="PWO98" s="54"/>
      <c r="PWP98" s="54"/>
      <c r="PWQ98" s="54"/>
      <c r="PWR98" s="54"/>
      <c r="PWS98" s="54"/>
      <c r="PWT98" s="54"/>
      <c r="PWU98" s="54"/>
      <c r="PWV98" s="54"/>
      <c r="PWW98" s="54"/>
      <c r="PWX98" s="54"/>
      <c r="PWY98" s="54"/>
      <c r="PWZ98" s="54"/>
      <c r="PXA98" s="54"/>
      <c r="PXB98" s="54"/>
      <c r="PXC98" s="54"/>
      <c r="PXD98" s="54"/>
      <c r="PXE98" s="54"/>
      <c r="PXF98" s="54"/>
      <c r="PXG98" s="54"/>
      <c r="PXH98" s="54"/>
      <c r="PXI98" s="54"/>
      <c r="PXJ98" s="54"/>
      <c r="PXK98" s="54"/>
      <c r="PXL98" s="54"/>
      <c r="PXM98" s="54"/>
      <c r="PXN98" s="54"/>
      <c r="PXO98" s="54"/>
      <c r="PXP98" s="54"/>
      <c r="PXQ98" s="54"/>
      <c r="PXR98" s="54"/>
      <c r="PXS98" s="54"/>
      <c r="PXT98" s="54"/>
      <c r="PXU98" s="54"/>
      <c r="PXV98" s="54"/>
      <c r="PXW98" s="54"/>
      <c r="PXX98" s="54"/>
      <c r="PXY98" s="54"/>
      <c r="PXZ98" s="54"/>
      <c r="PYA98" s="54"/>
      <c r="PYB98" s="54"/>
      <c r="PYC98" s="54"/>
      <c r="PYD98" s="54"/>
      <c r="PYE98" s="54"/>
      <c r="PYF98" s="54"/>
      <c r="PYG98" s="54"/>
      <c r="PYH98" s="54"/>
      <c r="PYI98" s="54"/>
      <c r="PYJ98" s="54"/>
      <c r="PYK98" s="54"/>
      <c r="PYL98" s="54"/>
      <c r="PYM98" s="54"/>
      <c r="PYN98" s="54"/>
      <c r="PYO98" s="54"/>
      <c r="PYP98" s="54"/>
      <c r="PYQ98" s="54"/>
      <c r="PYR98" s="54"/>
      <c r="PYS98" s="54"/>
      <c r="PYT98" s="54"/>
      <c r="PYU98" s="54"/>
      <c r="PYV98" s="54"/>
      <c r="PYW98" s="54"/>
      <c r="PYX98" s="54"/>
      <c r="PYY98" s="54"/>
      <c r="PYZ98" s="54"/>
      <c r="PZA98" s="54"/>
      <c r="PZB98" s="54"/>
      <c r="PZC98" s="54"/>
      <c r="PZD98" s="54"/>
      <c r="PZE98" s="54"/>
      <c r="PZF98" s="54"/>
      <c r="PZG98" s="54"/>
      <c r="PZH98" s="54"/>
      <c r="PZI98" s="54"/>
      <c r="PZJ98" s="54"/>
      <c r="PZK98" s="54"/>
      <c r="PZL98" s="54"/>
      <c r="PZM98" s="54"/>
      <c r="PZN98" s="54"/>
      <c r="PZO98" s="54"/>
      <c r="PZP98" s="54"/>
      <c r="PZQ98" s="54"/>
      <c r="PZR98" s="54"/>
      <c r="PZS98" s="54"/>
      <c r="PZT98" s="54"/>
      <c r="PZU98" s="54"/>
      <c r="PZV98" s="54"/>
      <c r="PZW98" s="54"/>
      <c r="PZX98" s="54"/>
      <c r="PZY98" s="54"/>
      <c r="PZZ98" s="54"/>
      <c r="QAA98" s="54"/>
      <c r="QAB98" s="54"/>
      <c r="QAC98" s="54"/>
      <c r="QAD98" s="54"/>
      <c r="QAE98" s="54"/>
      <c r="QAF98" s="54"/>
      <c r="QAG98" s="54"/>
      <c r="QAH98" s="54"/>
      <c r="QAI98" s="54"/>
      <c r="QAJ98" s="54"/>
      <c r="QAK98" s="54"/>
      <c r="QAL98" s="54"/>
      <c r="QAM98" s="54"/>
      <c r="QAN98" s="54"/>
      <c r="QAO98" s="54"/>
      <c r="QAP98" s="54"/>
      <c r="QAQ98" s="54"/>
      <c r="QAR98" s="54"/>
      <c r="QAS98" s="54"/>
      <c r="QAT98" s="54"/>
      <c r="QAU98" s="54"/>
      <c r="QAV98" s="54"/>
      <c r="QAW98" s="54"/>
      <c r="QAX98" s="54"/>
      <c r="QAY98" s="54"/>
      <c r="QAZ98" s="54"/>
      <c r="QBA98" s="54"/>
      <c r="QBB98" s="54"/>
      <c r="QBC98" s="54"/>
      <c r="QBD98" s="54"/>
      <c r="QBE98" s="54"/>
      <c r="QBF98" s="54"/>
      <c r="QBG98" s="54"/>
      <c r="QBH98" s="54"/>
      <c r="QBI98" s="54"/>
      <c r="QBJ98" s="54"/>
      <c r="QBK98" s="54"/>
      <c r="QBL98" s="54"/>
      <c r="QBM98" s="54"/>
      <c r="QBN98" s="54"/>
      <c r="QBO98" s="54"/>
      <c r="QBP98" s="54"/>
      <c r="QBQ98" s="54"/>
      <c r="QBR98" s="54"/>
      <c r="QBS98" s="54"/>
      <c r="QBT98" s="54"/>
      <c r="QBU98" s="54"/>
      <c r="QBV98" s="54"/>
      <c r="QBW98" s="54"/>
      <c r="QBX98" s="54"/>
      <c r="QBY98" s="54"/>
      <c r="QBZ98" s="54"/>
      <c r="QCA98" s="54"/>
      <c r="QCB98" s="54"/>
      <c r="QCC98" s="54"/>
      <c r="QCD98" s="54"/>
      <c r="QCE98" s="54"/>
      <c r="QCF98" s="54"/>
      <c r="QCG98" s="54"/>
      <c r="QCH98" s="54"/>
      <c r="QCI98" s="54"/>
      <c r="QCJ98" s="54"/>
      <c r="QCK98" s="54"/>
      <c r="QCL98" s="54"/>
      <c r="QCM98" s="54"/>
      <c r="QCN98" s="54"/>
      <c r="QCO98" s="54"/>
      <c r="QCP98" s="54"/>
      <c r="QCQ98" s="54"/>
      <c r="QCR98" s="54"/>
      <c r="QCS98" s="54"/>
      <c r="QCT98" s="54"/>
      <c r="QCU98" s="54"/>
      <c r="QCV98" s="54"/>
      <c r="QCW98" s="54"/>
      <c r="QCX98" s="54"/>
      <c r="QCY98" s="54"/>
      <c r="QCZ98" s="54"/>
      <c r="QDA98" s="54"/>
      <c r="QDB98" s="54"/>
      <c r="QDC98" s="54"/>
      <c r="QDD98" s="54"/>
      <c r="QDE98" s="54"/>
      <c r="QDF98" s="54"/>
      <c r="QDG98" s="54"/>
      <c r="QDH98" s="54"/>
      <c r="QDI98" s="54"/>
      <c r="QDJ98" s="54"/>
      <c r="QDK98" s="54"/>
      <c r="QDL98" s="54"/>
      <c r="QDM98" s="54"/>
      <c r="QDN98" s="54"/>
      <c r="QDO98" s="54"/>
      <c r="QDP98" s="54"/>
      <c r="QDQ98" s="54"/>
      <c r="QDR98" s="54"/>
      <c r="QDS98" s="54"/>
      <c r="QDT98" s="54"/>
      <c r="QDU98" s="54"/>
      <c r="QDV98" s="54"/>
      <c r="QDW98" s="54"/>
      <c r="QDX98" s="54"/>
      <c r="QDY98" s="54"/>
      <c r="QDZ98" s="54"/>
      <c r="QEA98" s="54"/>
      <c r="QEB98" s="54"/>
      <c r="QEC98" s="54"/>
      <c r="QED98" s="54"/>
      <c r="QEE98" s="54"/>
      <c r="QEF98" s="54"/>
      <c r="QEG98" s="54"/>
      <c r="QEH98" s="54"/>
      <c r="QEI98" s="54"/>
      <c r="QEJ98" s="54"/>
      <c r="QEK98" s="54"/>
      <c r="QEL98" s="54"/>
      <c r="QEM98" s="54"/>
      <c r="QEN98" s="54"/>
      <c r="QEO98" s="54"/>
      <c r="QEP98" s="54"/>
      <c r="QEQ98" s="54"/>
      <c r="QER98" s="54"/>
      <c r="QES98" s="54"/>
      <c r="QET98" s="54"/>
      <c r="QEU98" s="54"/>
      <c r="QEV98" s="54"/>
      <c r="QEW98" s="54"/>
      <c r="QEX98" s="54"/>
      <c r="QEY98" s="54"/>
      <c r="QEZ98" s="54"/>
      <c r="QFA98" s="54"/>
      <c r="QFB98" s="54"/>
      <c r="QFC98" s="54"/>
      <c r="QFD98" s="54"/>
      <c r="QFE98" s="54"/>
      <c r="QFF98" s="54"/>
      <c r="QFG98" s="54"/>
      <c r="QFH98" s="54"/>
      <c r="QFI98" s="54"/>
      <c r="QFJ98" s="54"/>
      <c r="QFK98" s="54"/>
      <c r="QFL98" s="54"/>
      <c r="QFM98" s="54"/>
      <c r="QFN98" s="54"/>
      <c r="QFO98" s="54"/>
      <c r="QFP98" s="54"/>
      <c r="QFQ98" s="54"/>
      <c r="QFR98" s="54"/>
      <c r="QFS98" s="54"/>
      <c r="QFT98" s="54"/>
      <c r="QFU98" s="54"/>
      <c r="QFV98" s="54"/>
      <c r="QFW98" s="54"/>
      <c r="QFX98" s="54"/>
      <c r="QFY98" s="54"/>
      <c r="QFZ98" s="54"/>
      <c r="QGA98" s="54"/>
      <c r="QGB98" s="54"/>
      <c r="QGC98" s="54"/>
      <c r="QGD98" s="54"/>
      <c r="QGE98" s="54"/>
      <c r="QGF98" s="54"/>
      <c r="QGG98" s="54"/>
      <c r="QGH98" s="54"/>
      <c r="QGI98" s="54"/>
      <c r="QGJ98" s="54"/>
      <c r="QGK98" s="54"/>
      <c r="QGL98" s="54"/>
      <c r="QGM98" s="54"/>
      <c r="QGN98" s="54"/>
      <c r="QGO98" s="54"/>
      <c r="QGP98" s="54"/>
      <c r="QGQ98" s="54"/>
      <c r="QGR98" s="54"/>
      <c r="QGS98" s="54"/>
      <c r="QGT98" s="54"/>
      <c r="QGU98" s="54"/>
      <c r="QGV98" s="54"/>
      <c r="QGW98" s="54"/>
      <c r="QGX98" s="54"/>
      <c r="QGY98" s="54"/>
      <c r="QGZ98" s="54"/>
      <c r="QHA98" s="54"/>
      <c r="QHB98" s="54"/>
      <c r="QHC98" s="54"/>
      <c r="QHD98" s="54"/>
      <c r="QHE98" s="54"/>
      <c r="QHF98" s="54"/>
      <c r="QHG98" s="54"/>
      <c r="QHH98" s="54"/>
      <c r="QHI98" s="54"/>
      <c r="QHJ98" s="54"/>
      <c r="QHK98" s="54"/>
      <c r="QHL98" s="54"/>
      <c r="QHM98" s="54"/>
      <c r="QHN98" s="54"/>
      <c r="QHO98" s="54"/>
      <c r="QHP98" s="54"/>
      <c r="QHQ98" s="54"/>
      <c r="QHR98" s="54"/>
      <c r="QHS98" s="54"/>
      <c r="QHT98" s="54"/>
      <c r="QHU98" s="54"/>
      <c r="QHV98" s="54"/>
      <c r="QHW98" s="54"/>
      <c r="QHX98" s="54"/>
      <c r="QHY98" s="54"/>
      <c r="QHZ98" s="54"/>
      <c r="QIA98" s="54"/>
      <c r="QIB98" s="54"/>
      <c r="QIC98" s="54"/>
      <c r="QID98" s="54"/>
      <c r="QIE98" s="54"/>
      <c r="QIF98" s="54"/>
      <c r="QIG98" s="54"/>
      <c r="QIH98" s="54"/>
      <c r="QII98" s="54"/>
      <c r="QIJ98" s="54"/>
      <c r="QIK98" s="54"/>
      <c r="QIL98" s="54"/>
      <c r="QIM98" s="54"/>
      <c r="QIN98" s="54"/>
      <c r="QIO98" s="54"/>
      <c r="QIP98" s="54"/>
      <c r="QIQ98" s="54"/>
      <c r="QIR98" s="54"/>
      <c r="QIS98" s="54"/>
      <c r="QIT98" s="54"/>
      <c r="QIU98" s="54"/>
      <c r="QIV98" s="54"/>
      <c r="QIW98" s="54"/>
      <c r="QIX98" s="54"/>
      <c r="QIY98" s="54"/>
      <c r="QIZ98" s="54"/>
      <c r="QJA98" s="54"/>
      <c r="QJB98" s="54"/>
      <c r="QJC98" s="54"/>
      <c r="QJD98" s="54"/>
      <c r="QJE98" s="54"/>
      <c r="QJF98" s="54"/>
      <c r="QJG98" s="54"/>
      <c r="QJH98" s="54"/>
      <c r="QJI98" s="54"/>
      <c r="QJJ98" s="54"/>
      <c r="QJK98" s="54"/>
      <c r="QJL98" s="54"/>
      <c r="QJM98" s="54"/>
      <c r="QJN98" s="54"/>
      <c r="QJO98" s="54"/>
      <c r="QJP98" s="54"/>
      <c r="QJQ98" s="54"/>
      <c r="QJR98" s="54"/>
      <c r="QJS98" s="54"/>
      <c r="QJT98" s="54"/>
      <c r="QJU98" s="54"/>
      <c r="QJV98" s="54"/>
      <c r="QJW98" s="54"/>
      <c r="QJX98" s="54"/>
      <c r="QJY98" s="54"/>
      <c r="QJZ98" s="54"/>
      <c r="QKA98" s="54"/>
      <c r="QKB98" s="54"/>
      <c r="QKC98" s="54"/>
      <c r="QKD98" s="54"/>
      <c r="QKE98" s="54"/>
      <c r="QKF98" s="54"/>
      <c r="QKG98" s="54"/>
      <c r="QKH98" s="54"/>
      <c r="QKI98" s="54"/>
      <c r="QKJ98" s="54"/>
      <c r="QKK98" s="54"/>
      <c r="QKL98" s="54"/>
      <c r="QKM98" s="54"/>
      <c r="QKN98" s="54"/>
      <c r="QKO98" s="54"/>
      <c r="QKP98" s="54"/>
      <c r="QKQ98" s="54"/>
      <c r="QKR98" s="54"/>
      <c r="QKS98" s="54"/>
      <c r="QKT98" s="54"/>
      <c r="QKU98" s="54"/>
      <c r="QKV98" s="54"/>
      <c r="QKW98" s="54"/>
      <c r="QKX98" s="54"/>
      <c r="QKY98" s="54"/>
      <c r="QKZ98" s="54"/>
      <c r="QLA98" s="54"/>
      <c r="QLB98" s="54"/>
      <c r="QLC98" s="54"/>
      <c r="QLD98" s="54"/>
      <c r="QLE98" s="54"/>
      <c r="QLF98" s="54"/>
      <c r="QLG98" s="54"/>
      <c r="QLH98" s="54"/>
      <c r="QLI98" s="54"/>
      <c r="QLJ98" s="54"/>
      <c r="QLK98" s="54"/>
      <c r="QLL98" s="54"/>
      <c r="QLM98" s="54"/>
      <c r="QLN98" s="54"/>
      <c r="QLO98" s="54"/>
      <c r="QLP98" s="54"/>
      <c r="QLQ98" s="54"/>
      <c r="QLR98" s="54"/>
      <c r="QLS98" s="54"/>
      <c r="QLT98" s="54"/>
      <c r="QLU98" s="54"/>
      <c r="QLV98" s="54"/>
      <c r="QLW98" s="54"/>
      <c r="QLX98" s="54"/>
      <c r="QLY98" s="54"/>
      <c r="QLZ98" s="54"/>
      <c r="QMA98" s="54"/>
      <c r="QMB98" s="54"/>
      <c r="QMC98" s="54"/>
      <c r="QMD98" s="54"/>
      <c r="QME98" s="54"/>
      <c r="QMF98" s="54"/>
      <c r="QMG98" s="54"/>
      <c r="QMH98" s="54"/>
      <c r="QMI98" s="54"/>
      <c r="QMJ98" s="54"/>
      <c r="QMK98" s="54"/>
      <c r="QML98" s="54"/>
      <c r="QMM98" s="54"/>
      <c r="QMN98" s="54"/>
      <c r="QMO98" s="54"/>
      <c r="QMP98" s="54"/>
      <c r="QMQ98" s="54"/>
      <c r="QMR98" s="54"/>
      <c r="QMS98" s="54"/>
      <c r="QMT98" s="54"/>
      <c r="QMU98" s="54"/>
      <c r="QMV98" s="54"/>
      <c r="QMW98" s="54"/>
      <c r="QMX98" s="54"/>
      <c r="QMY98" s="54"/>
      <c r="QMZ98" s="54"/>
      <c r="QNA98" s="54"/>
      <c r="QNB98" s="54"/>
      <c r="QNC98" s="54"/>
      <c r="QND98" s="54"/>
      <c r="QNE98" s="54"/>
      <c r="QNF98" s="54"/>
      <c r="QNG98" s="54"/>
      <c r="QNH98" s="54"/>
      <c r="QNI98" s="54"/>
      <c r="QNJ98" s="54"/>
      <c r="QNK98" s="54"/>
      <c r="QNL98" s="54"/>
      <c r="QNM98" s="54"/>
      <c r="QNN98" s="54"/>
      <c r="QNO98" s="54"/>
      <c r="QNP98" s="54"/>
      <c r="QNQ98" s="54"/>
      <c r="QNR98" s="54"/>
      <c r="QNS98" s="54"/>
      <c r="QNT98" s="54"/>
      <c r="QNU98" s="54"/>
      <c r="QNV98" s="54"/>
      <c r="QNW98" s="54"/>
      <c r="QNX98" s="54"/>
      <c r="QNY98" s="54"/>
      <c r="QNZ98" s="54"/>
      <c r="QOA98" s="54"/>
      <c r="QOB98" s="54"/>
      <c r="QOC98" s="54"/>
      <c r="QOD98" s="54"/>
      <c r="QOE98" s="54"/>
      <c r="QOF98" s="54"/>
      <c r="QOG98" s="54"/>
      <c r="QOH98" s="54"/>
      <c r="QOI98" s="54"/>
      <c r="QOJ98" s="54"/>
      <c r="QOK98" s="54"/>
      <c r="QOL98" s="54"/>
      <c r="QOM98" s="54"/>
      <c r="QON98" s="54"/>
      <c r="QOO98" s="54"/>
      <c r="QOP98" s="54"/>
      <c r="QOQ98" s="54"/>
      <c r="QOR98" s="54"/>
      <c r="QOS98" s="54"/>
      <c r="QOT98" s="54"/>
      <c r="QOU98" s="54"/>
      <c r="QOV98" s="54"/>
      <c r="QOW98" s="54"/>
      <c r="QOX98" s="54"/>
      <c r="QOY98" s="54"/>
      <c r="QOZ98" s="54"/>
      <c r="QPA98" s="54"/>
      <c r="QPB98" s="54"/>
      <c r="QPC98" s="54"/>
      <c r="QPD98" s="54"/>
      <c r="QPE98" s="54"/>
      <c r="QPF98" s="54"/>
      <c r="QPG98" s="54"/>
      <c r="QPH98" s="54"/>
      <c r="QPI98" s="54"/>
      <c r="QPJ98" s="54"/>
      <c r="QPK98" s="54"/>
      <c r="QPL98" s="54"/>
      <c r="QPM98" s="54"/>
      <c r="QPN98" s="54"/>
      <c r="QPO98" s="54"/>
      <c r="QPP98" s="54"/>
      <c r="QPQ98" s="54"/>
      <c r="QPR98" s="54"/>
      <c r="QPS98" s="54"/>
      <c r="QPT98" s="54"/>
      <c r="QPU98" s="54"/>
      <c r="QPV98" s="54"/>
      <c r="QPW98" s="54"/>
      <c r="QPX98" s="54"/>
      <c r="QPY98" s="54"/>
      <c r="QPZ98" s="54"/>
      <c r="QQA98" s="54"/>
      <c r="QQB98" s="54"/>
      <c r="QQC98" s="54"/>
      <c r="QQD98" s="54"/>
      <c r="QQE98" s="54"/>
      <c r="QQF98" s="54"/>
      <c r="QQG98" s="54"/>
      <c r="QQH98" s="54"/>
      <c r="QQI98" s="54"/>
      <c r="QQJ98" s="54"/>
      <c r="QQK98" s="54"/>
      <c r="QQL98" s="54"/>
      <c r="QQM98" s="54"/>
      <c r="QQN98" s="54"/>
      <c r="QQO98" s="54"/>
      <c r="QQP98" s="54"/>
      <c r="QQQ98" s="54"/>
      <c r="QQR98" s="54"/>
      <c r="QQS98" s="54"/>
      <c r="QQT98" s="54"/>
      <c r="QQU98" s="54"/>
      <c r="QQV98" s="54"/>
      <c r="QQW98" s="54"/>
      <c r="QQX98" s="54"/>
      <c r="QQY98" s="54"/>
      <c r="QQZ98" s="54"/>
      <c r="QRA98" s="54"/>
      <c r="QRB98" s="54"/>
      <c r="QRC98" s="54"/>
      <c r="QRD98" s="54"/>
      <c r="QRE98" s="54"/>
      <c r="QRF98" s="54"/>
      <c r="QRG98" s="54"/>
      <c r="QRH98" s="54"/>
      <c r="QRI98" s="54"/>
      <c r="QRJ98" s="54"/>
      <c r="QRK98" s="54"/>
      <c r="QRL98" s="54"/>
      <c r="QRM98" s="54"/>
      <c r="QRN98" s="54"/>
      <c r="QRO98" s="54"/>
      <c r="QRP98" s="54"/>
      <c r="QRQ98" s="54"/>
      <c r="QRR98" s="54"/>
      <c r="QRS98" s="54"/>
      <c r="QRT98" s="54"/>
      <c r="QRU98" s="54"/>
      <c r="QRV98" s="54"/>
      <c r="QRW98" s="54"/>
      <c r="QRX98" s="54"/>
      <c r="QRY98" s="54"/>
      <c r="QRZ98" s="54"/>
      <c r="QSA98" s="54"/>
      <c r="QSB98" s="54"/>
      <c r="QSC98" s="54"/>
      <c r="QSD98" s="54"/>
      <c r="QSE98" s="54"/>
      <c r="QSF98" s="54"/>
      <c r="QSG98" s="54"/>
      <c r="QSH98" s="54"/>
      <c r="QSI98" s="54"/>
      <c r="QSJ98" s="54"/>
      <c r="QSK98" s="54"/>
      <c r="QSL98" s="54"/>
      <c r="QSM98" s="54"/>
      <c r="QSN98" s="54"/>
      <c r="QSO98" s="54"/>
      <c r="QSP98" s="54"/>
      <c r="QSQ98" s="54"/>
      <c r="QSR98" s="54"/>
      <c r="QSS98" s="54"/>
      <c r="QST98" s="54"/>
      <c r="QSU98" s="54"/>
      <c r="QSV98" s="54"/>
      <c r="QSW98" s="54"/>
      <c r="QSX98" s="54"/>
      <c r="QSY98" s="54"/>
      <c r="QSZ98" s="54"/>
      <c r="QTA98" s="54"/>
      <c r="QTB98" s="54"/>
      <c r="QTC98" s="54"/>
      <c r="QTD98" s="54"/>
      <c r="QTE98" s="54"/>
      <c r="QTF98" s="54"/>
      <c r="QTG98" s="54"/>
      <c r="QTH98" s="54"/>
      <c r="QTI98" s="54"/>
      <c r="QTJ98" s="54"/>
      <c r="QTK98" s="54"/>
      <c r="QTL98" s="54"/>
      <c r="QTM98" s="54"/>
      <c r="QTN98" s="54"/>
      <c r="QTO98" s="54"/>
      <c r="QTP98" s="54"/>
      <c r="QTQ98" s="54"/>
      <c r="QTR98" s="54"/>
      <c r="QTS98" s="54"/>
      <c r="QTT98" s="54"/>
      <c r="QTU98" s="54"/>
      <c r="QTV98" s="54"/>
      <c r="QTW98" s="54"/>
      <c r="QTX98" s="54"/>
      <c r="QTY98" s="54"/>
      <c r="QTZ98" s="54"/>
      <c r="QUA98" s="54"/>
      <c r="QUB98" s="54"/>
      <c r="QUC98" s="54"/>
      <c r="QUD98" s="54"/>
      <c r="QUE98" s="54"/>
      <c r="QUF98" s="54"/>
      <c r="QUG98" s="54"/>
      <c r="QUH98" s="54"/>
      <c r="QUI98" s="54"/>
      <c r="QUJ98" s="54"/>
      <c r="QUK98" s="54"/>
      <c r="QUL98" s="54"/>
      <c r="QUM98" s="54"/>
      <c r="QUN98" s="54"/>
      <c r="QUO98" s="54"/>
      <c r="QUP98" s="54"/>
      <c r="QUQ98" s="54"/>
      <c r="QUR98" s="54"/>
      <c r="QUS98" s="54"/>
      <c r="QUT98" s="54"/>
      <c r="QUU98" s="54"/>
      <c r="QUV98" s="54"/>
      <c r="QUW98" s="54"/>
      <c r="QUX98" s="54"/>
      <c r="QUY98" s="54"/>
      <c r="QUZ98" s="54"/>
      <c r="QVA98" s="54"/>
      <c r="QVB98" s="54"/>
      <c r="QVC98" s="54"/>
      <c r="QVD98" s="54"/>
      <c r="QVE98" s="54"/>
      <c r="QVF98" s="54"/>
      <c r="QVG98" s="54"/>
      <c r="QVH98" s="54"/>
      <c r="QVI98" s="54"/>
      <c r="QVJ98" s="54"/>
      <c r="QVK98" s="54"/>
      <c r="QVL98" s="54"/>
      <c r="QVM98" s="54"/>
      <c r="QVN98" s="54"/>
      <c r="QVO98" s="54"/>
      <c r="QVP98" s="54"/>
      <c r="QVQ98" s="54"/>
      <c r="QVR98" s="54"/>
      <c r="QVS98" s="54"/>
      <c r="QVT98" s="54"/>
      <c r="QVU98" s="54"/>
      <c r="QVV98" s="54"/>
      <c r="QVW98" s="54"/>
      <c r="QVX98" s="54"/>
      <c r="QVY98" s="54"/>
      <c r="QVZ98" s="54"/>
      <c r="QWA98" s="54"/>
      <c r="QWB98" s="54"/>
      <c r="QWC98" s="54"/>
      <c r="QWD98" s="54"/>
      <c r="QWE98" s="54"/>
      <c r="QWF98" s="54"/>
      <c r="QWG98" s="54"/>
      <c r="QWH98" s="54"/>
      <c r="QWI98" s="54"/>
      <c r="QWJ98" s="54"/>
      <c r="QWK98" s="54"/>
      <c r="QWL98" s="54"/>
      <c r="QWM98" s="54"/>
      <c r="QWN98" s="54"/>
      <c r="QWO98" s="54"/>
      <c r="QWP98" s="54"/>
      <c r="QWQ98" s="54"/>
      <c r="QWR98" s="54"/>
      <c r="QWS98" s="54"/>
      <c r="QWT98" s="54"/>
      <c r="QWU98" s="54"/>
      <c r="QWV98" s="54"/>
      <c r="QWW98" s="54"/>
      <c r="QWX98" s="54"/>
      <c r="QWY98" s="54"/>
      <c r="QWZ98" s="54"/>
      <c r="QXA98" s="54"/>
      <c r="QXB98" s="54"/>
      <c r="QXC98" s="54"/>
      <c r="QXD98" s="54"/>
      <c r="QXE98" s="54"/>
      <c r="QXF98" s="54"/>
      <c r="QXG98" s="54"/>
      <c r="QXH98" s="54"/>
      <c r="QXI98" s="54"/>
      <c r="QXJ98" s="54"/>
      <c r="QXK98" s="54"/>
      <c r="QXL98" s="54"/>
      <c r="QXM98" s="54"/>
      <c r="QXN98" s="54"/>
      <c r="QXO98" s="54"/>
      <c r="QXP98" s="54"/>
      <c r="QXQ98" s="54"/>
      <c r="QXR98" s="54"/>
      <c r="QXS98" s="54"/>
      <c r="QXT98" s="54"/>
      <c r="QXU98" s="54"/>
      <c r="QXV98" s="54"/>
      <c r="QXW98" s="54"/>
      <c r="QXX98" s="54"/>
      <c r="QXY98" s="54"/>
      <c r="QXZ98" s="54"/>
      <c r="QYA98" s="54"/>
      <c r="QYB98" s="54"/>
      <c r="QYC98" s="54"/>
      <c r="QYD98" s="54"/>
      <c r="QYE98" s="54"/>
      <c r="QYF98" s="54"/>
      <c r="QYG98" s="54"/>
      <c r="QYH98" s="54"/>
      <c r="QYI98" s="54"/>
      <c r="QYJ98" s="54"/>
      <c r="QYK98" s="54"/>
      <c r="QYL98" s="54"/>
      <c r="QYM98" s="54"/>
      <c r="QYN98" s="54"/>
      <c r="QYO98" s="54"/>
      <c r="QYP98" s="54"/>
      <c r="QYQ98" s="54"/>
      <c r="QYR98" s="54"/>
      <c r="QYS98" s="54"/>
      <c r="QYT98" s="54"/>
      <c r="QYU98" s="54"/>
      <c r="QYV98" s="54"/>
      <c r="QYW98" s="54"/>
      <c r="QYX98" s="54"/>
      <c r="QYY98" s="54"/>
      <c r="QYZ98" s="54"/>
      <c r="QZA98" s="54"/>
      <c r="QZB98" s="54"/>
      <c r="QZC98" s="54"/>
      <c r="QZD98" s="54"/>
      <c r="QZE98" s="54"/>
      <c r="QZF98" s="54"/>
      <c r="QZG98" s="54"/>
      <c r="QZH98" s="54"/>
      <c r="QZI98" s="54"/>
      <c r="QZJ98" s="54"/>
      <c r="QZK98" s="54"/>
      <c r="QZL98" s="54"/>
      <c r="QZM98" s="54"/>
      <c r="QZN98" s="54"/>
      <c r="QZO98" s="54"/>
      <c r="QZP98" s="54"/>
      <c r="QZQ98" s="54"/>
      <c r="QZR98" s="54"/>
      <c r="QZS98" s="54"/>
      <c r="QZT98" s="54"/>
      <c r="QZU98" s="54"/>
      <c r="QZV98" s="54"/>
      <c r="QZW98" s="54"/>
      <c r="QZX98" s="54"/>
      <c r="QZY98" s="54"/>
      <c r="QZZ98" s="54"/>
      <c r="RAA98" s="54"/>
      <c r="RAB98" s="54"/>
      <c r="RAC98" s="54"/>
      <c r="RAD98" s="54"/>
      <c r="RAE98" s="54"/>
      <c r="RAF98" s="54"/>
      <c r="RAG98" s="54"/>
      <c r="RAH98" s="54"/>
      <c r="RAI98" s="54"/>
      <c r="RAJ98" s="54"/>
      <c r="RAK98" s="54"/>
      <c r="RAL98" s="54"/>
      <c r="RAM98" s="54"/>
      <c r="RAN98" s="54"/>
      <c r="RAO98" s="54"/>
      <c r="RAP98" s="54"/>
      <c r="RAQ98" s="54"/>
      <c r="RAR98" s="54"/>
      <c r="RAS98" s="54"/>
      <c r="RAT98" s="54"/>
      <c r="RAU98" s="54"/>
      <c r="RAV98" s="54"/>
      <c r="RAW98" s="54"/>
      <c r="RAX98" s="54"/>
      <c r="RAY98" s="54"/>
      <c r="RAZ98" s="54"/>
      <c r="RBA98" s="54"/>
      <c r="RBB98" s="54"/>
      <c r="RBC98" s="54"/>
      <c r="RBD98" s="54"/>
      <c r="RBE98" s="54"/>
      <c r="RBF98" s="54"/>
      <c r="RBG98" s="54"/>
      <c r="RBH98" s="54"/>
      <c r="RBI98" s="54"/>
      <c r="RBJ98" s="54"/>
      <c r="RBK98" s="54"/>
      <c r="RBL98" s="54"/>
      <c r="RBM98" s="54"/>
      <c r="RBN98" s="54"/>
      <c r="RBO98" s="54"/>
      <c r="RBP98" s="54"/>
      <c r="RBQ98" s="54"/>
      <c r="RBR98" s="54"/>
      <c r="RBS98" s="54"/>
      <c r="RBT98" s="54"/>
      <c r="RBU98" s="54"/>
      <c r="RBV98" s="54"/>
      <c r="RBW98" s="54"/>
      <c r="RBX98" s="54"/>
      <c r="RBY98" s="54"/>
      <c r="RBZ98" s="54"/>
      <c r="RCA98" s="54"/>
      <c r="RCB98" s="54"/>
      <c r="RCC98" s="54"/>
      <c r="RCD98" s="54"/>
      <c r="RCE98" s="54"/>
      <c r="RCF98" s="54"/>
      <c r="RCG98" s="54"/>
      <c r="RCH98" s="54"/>
      <c r="RCI98" s="54"/>
      <c r="RCJ98" s="54"/>
      <c r="RCK98" s="54"/>
      <c r="RCL98" s="54"/>
      <c r="RCM98" s="54"/>
      <c r="RCN98" s="54"/>
      <c r="RCO98" s="54"/>
      <c r="RCP98" s="54"/>
      <c r="RCQ98" s="54"/>
      <c r="RCR98" s="54"/>
      <c r="RCS98" s="54"/>
      <c r="RCT98" s="54"/>
      <c r="RCU98" s="54"/>
      <c r="RCV98" s="54"/>
      <c r="RCW98" s="54"/>
      <c r="RCX98" s="54"/>
      <c r="RCY98" s="54"/>
      <c r="RCZ98" s="54"/>
      <c r="RDA98" s="54"/>
      <c r="RDB98" s="54"/>
      <c r="RDC98" s="54"/>
      <c r="RDD98" s="54"/>
      <c r="RDE98" s="54"/>
      <c r="RDF98" s="54"/>
      <c r="RDG98" s="54"/>
      <c r="RDH98" s="54"/>
      <c r="RDI98" s="54"/>
      <c r="RDJ98" s="54"/>
      <c r="RDK98" s="54"/>
      <c r="RDL98" s="54"/>
      <c r="RDM98" s="54"/>
      <c r="RDN98" s="54"/>
      <c r="RDO98" s="54"/>
      <c r="RDP98" s="54"/>
      <c r="RDQ98" s="54"/>
      <c r="RDR98" s="54"/>
      <c r="RDS98" s="54"/>
      <c r="RDT98" s="54"/>
      <c r="RDU98" s="54"/>
      <c r="RDV98" s="54"/>
      <c r="RDW98" s="54"/>
      <c r="RDX98" s="54"/>
      <c r="RDY98" s="54"/>
      <c r="RDZ98" s="54"/>
      <c r="REA98" s="54"/>
      <c r="REB98" s="54"/>
      <c r="REC98" s="54"/>
      <c r="RED98" s="54"/>
      <c r="REE98" s="54"/>
      <c r="REF98" s="54"/>
      <c r="REG98" s="54"/>
      <c r="REH98" s="54"/>
      <c r="REI98" s="54"/>
      <c r="REJ98" s="54"/>
      <c r="REK98" s="54"/>
      <c r="REL98" s="54"/>
      <c r="REM98" s="54"/>
      <c r="REN98" s="54"/>
      <c r="REO98" s="54"/>
      <c r="REP98" s="54"/>
      <c r="REQ98" s="54"/>
      <c r="RER98" s="54"/>
      <c r="RES98" s="54"/>
      <c r="RET98" s="54"/>
      <c r="REU98" s="54"/>
      <c r="REV98" s="54"/>
      <c r="REW98" s="54"/>
      <c r="REX98" s="54"/>
      <c r="REY98" s="54"/>
      <c r="REZ98" s="54"/>
      <c r="RFA98" s="54"/>
      <c r="RFB98" s="54"/>
      <c r="RFC98" s="54"/>
      <c r="RFD98" s="54"/>
      <c r="RFE98" s="54"/>
      <c r="RFF98" s="54"/>
      <c r="RFG98" s="54"/>
      <c r="RFH98" s="54"/>
      <c r="RFI98" s="54"/>
      <c r="RFJ98" s="54"/>
      <c r="RFK98" s="54"/>
      <c r="RFL98" s="54"/>
      <c r="RFM98" s="54"/>
      <c r="RFN98" s="54"/>
      <c r="RFO98" s="54"/>
      <c r="RFP98" s="54"/>
      <c r="RFQ98" s="54"/>
      <c r="RFR98" s="54"/>
      <c r="RFS98" s="54"/>
      <c r="RFT98" s="54"/>
      <c r="RFU98" s="54"/>
      <c r="RFV98" s="54"/>
      <c r="RFW98" s="54"/>
      <c r="RFX98" s="54"/>
      <c r="RFY98" s="54"/>
      <c r="RFZ98" s="54"/>
      <c r="RGA98" s="54"/>
      <c r="RGB98" s="54"/>
      <c r="RGC98" s="54"/>
      <c r="RGD98" s="54"/>
      <c r="RGE98" s="54"/>
      <c r="RGF98" s="54"/>
      <c r="RGG98" s="54"/>
      <c r="RGH98" s="54"/>
      <c r="RGI98" s="54"/>
      <c r="RGJ98" s="54"/>
      <c r="RGK98" s="54"/>
      <c r="RGL98" s="54"/>
      <c r="RGM98" s="54"/>
      <c r="RGN98" s="54"/>
      <c r="RGO98" s="54"/>
      <c r="RGP98" s="54"/>
      <c r="RGQ98" s="54"/>
      <c r="RGR98" s="54"/>
      <c r="RGS98" s="54"/>
      <c r="RGT98" s="54"/>
      <c r="RGU98" s="54"/>
      <c r="RGV98" s="54"/>
      <c r="RGW98" s="54"/>
      <c r="RGX98" s="54"/>
      <c r="RGY98" s="54"/>
      <c r="RGZ98" s="54"/>
      <c r="RHA98" s="54"/>
      <c r="RHB98" s="54"/>
      <c r="RHC98" s="54"/>
      <c r="RHD98" s="54"/>
      <c r="RHE98" s="54"/>
      <c r="RHF98" s="54"/>
      <c r="RHG98" s="54"/>
      <c r="RHH98" s="54"/>
      <c r="RHI98" s="54"/>
      <c r="RHJ98" s="54"/>
      <c r="RHK98" s="54"/>
      <c r="RHL98" s="54"/>
      <c r="RHM98" s="54"/>
      <c r="RHN98" s="54"/>
      <c r="RHO98" s="54"/>
      <c r="RHP98" s="54"/>
      <c r="RHQ98" s="54"/>
      <c r="RHR98" s="54"/>
      <c r="RHS98" s="54"/>
      <c r="RHT98" s="54"/>
      <c r="RHU98" s="54"/>
      <c r="RHV98" s="54"/>
      <c r="RHW98" s="54"/>
      <c r="RHX98" s="54"/>
      <c r="RHY98" s="54"/>
      <c r="RHZ98" s="54"/>
      <c r="RIA98" s="54"/>
      <c r="RIB98" s="54"/>
      <c r="RIC98" s="54"/>
      <c r="RID98" s="54"/>
      <c r="RIE98" s="54"/>
      <c r="RIF98" s="54"/>
      <c r="RIG98" s="54"/>
      <c r="RIH98" s="54"/>
      <c r="RII98" s="54"/>
      <c r="RIJ98" s="54"/>
      <c r="RIK98" s="54"/>
      <c r="RIL98" s="54"/>
      <c r="RIM98" s="54"/>
      <c r="RIN98" s="54"/>
      <c r="RIO98" s="54"/>
      <c r="RIP98" s="54"/>
      <c r="RIQ98" s="54"/>
      <c r="RIR98" s="54"/>
      <c r="RIS98" s="54"/>
      <c r="RIT98" s="54"/>
      <c r="RIU98" s="54"/>
      <c r="RIV98" s="54"/>
      <c r="RIW98" s="54"/>
      <c r="RIX98" s="54"/>
      <c r="RIY98" s="54"/>
      <c r="RIZ98" s="54"/>
      <c r="RJA98" s="54"/>
      <c r="RJB98" s="54"/>
      <c r="RJC98" s="54"/>
      <c r="RJD98" s="54"/>
      <c r="RJE98" s="54"/>
      <c r="RJF98" s="54"/>
      <c r="RJG98" s="54"/>
      <c r="RJH98" s="54"/>
      <c r="RJI98" s="54"/>
      <c r="RJJ98" s="54"/>
      <c r="RJK98" s="54"/>
      <c r="RJL98" s="54"/>
      <c r="RJM98" s="54"/>
      <c r="RJN98" s="54"/>
      <c r="RJO98" s="54"/>
      <c r="RJP98" s="54"/>
      <c r="RJQ98" s="54"/>
      <c r="RJR98" s="54"/>
      <c r="RJS98" s="54"/>
      <c r="RJT98" s="54"/>
      <c r="RJU98" s="54"/>
      <c r="RJV98" s="54"/>
      <c r="RJW98" s="54"/>
      <c r="RJX98" s="54"/>
      <c r="RJY98" s="54"/>
      <c r="RJZ98" s="54"/>
      <c r="RKA98" s="54"/>
      <c r="RKB98" s="54"/>
      <c r="RKC98" s="54"/>
      <c r="RKD98" s="54"/>
      <c r="RKE98" s="54"/>
      <c r="RKF98" s="54"/>
      <c r="RKG98" s="54"/>
      <c r="RKH98" s="54"/>
      <c r="RKI98" s="54"/>
      <c r="RKJ98" s="54"/>
      <c r="RKK98" s="54"/>
      <c r="RKL98" s="54"/>
      <c r="RKM98" s="54"/>
      <c r="RKN98" s="54"/>
      <c r="RKO98" s="54"/>
      <c r="RKP98" s="54"/>
      <c r="RKQ98" s="54"/>
      <c r="RKR98" s="54"/>
      <c r="RKS98" s="54"/>
      <c r="RKT98" s="54"/>
      <c r="RKU98" s="54"/>
      <c r="RKV98" s="54"/>
      <c r="RKW98" s="54"/>
      <c r="RKX98" s="54"/>
      <c r="RKY98" s="54"/>
      <c r="RKZ98" s="54"/>
      <c r="RLA98" s="54"/>
      <c r="RLB98" s="54"/>
      <c r="RLC98" s="54"/>
      <c r="RLD98" s="54"/>
      <c r="RLE98" s="54"/>
      <c r="RLF98" s="54"/>
      <c r="RLG98" s="54"/>
      <c r="RLH98" s="54"/>
      <c r="RLI98" s="54"/>
      <c r="RLJ98" s="54"/>
      <c r="RLK98" s="54"/>
      <c r="RLL98" s="54"/>
      <c r="RLM98" s="54"/>
      <c r="RLN98" s="54"/>
      <c r="RLO98" s="54"/>
      <c r="RLP98" s="54"/>
      <c r="RLQ98" s="54"/>
      <c r="RLR98" s="54"/>
      <c r="RLS98" s="54"/>
      <c r="RLT98" s="54"/>
      <c r="RLU98" s="54"/>
      <c r="RLV98" s="54"/>
      <c r="RLW98" s="54"/>
      <c r="RLX98" s="54"/>
      <c r="RLY98" s="54"/>
      <c r="RLZ98" s="54"/>
      <c r="RMA98" s="54"/>
      <c r="RMB98" s="54"/>
      <c r="RMC98" s="54"/>
      <c r="RMD98" s="54"/>
      <c r="RME98" s="54"/>
      <c r="RMF98" s="54"/>
      <c r="RMG98" s="54"/>
      <c r="RMH98" s="54"/>
      <c r="RMI98" s="54"/>
      <c r="RMJ98" s="54"/>
      <c r="RMK98" s="54"/>
      <c r="RML98" s="54"/>
      <c r="RMM98" s="54"/>
      <c r="RMN98" s="54"/>
      <c r="RMO98" s="54"/>
      <c r="RMP98" s="54"/>
      <c r="RMQ98" s="54"/>
      <c r="RMR98" s="54"/>
      <c r="RMS98" s="54"/>
      <c r="RMT98" s="54"/>
      <c r="RMU98" s="54"/>
      <c r="RMV98" s="54"/>
      <c r="RMW98" s="54"/>
      <c r="RMX98" s="54"/>
      <c r="RMY98" s="54"/>
      <c r="RMZ98" s="54"/>
      <c r="RNA98" s="54"/>
      <c r="RNB98" s="54"/>
      <c r="RNC98" s="54"/>
      <c r="RND98" s="54"/>
      <c r="RNE98" s="54"/>
      <c r="RNF98" s="54"/>
      <c r="RNG98" s="54"/>
      <c r="RNH98" s="54"/>
      <c r="RNI98" s="54"/>
      <c r="RNJ98" s="54"/>
      <c r="RNK98" s="54"/>
      <c r="RNL98" s="54"/>
      <c r="RNM98" s="54"/>
      <c r="RNN98" s="54"/>
      <c r="RNO98" s="54"/>
      <c r="RNP98" s="54"/>
      <c r="RNQ98" s="54"/>
      <c r="RNR98" s="54"/>
      <c r="RNS98" s="54"/>
      <c r="RNT98" s="54"/>
      <c r="RNU98" s="54"/>
      <c r="RNV98" s="54"/>
      <c r="RNW98" s="54"/>
      <c r="RNX98" s="54"/>
      <c r="RNY98" s="54"/>
      <c r="RNZ98" s="54"/>
      <c r="ROA98" s="54"/>
      <c r="ROB98" s="54"/>
      <c r="ROC98" s="54"/>
      <c r="ROD98" s="54"/>
      <c r="ROE98" s="54"/>
      <c r="ROF98" s="54"/>
      <c r="ROG98" s="54"/>
      <c r="ROH98" s="54"/>
      <c r="ROI98" s="54"/>
      <c r="ROJ98" s="54"/>
      <c r="ROK98" s="54"/>
      <c r="ROL98" s="54"/>
      <c r="ROM98" s="54"/>
      <c r="RON98" s="54"/>
      <c r="ROO98" s="54"/>
      <c r="ROP98" s="54"/>
      <c r="ROQ98" s="54"/>
      <c r="ROR98" s="54"/>
      <c r="ROS98" s="54"/>
      <c r="ROT98" s="54"/>
      <c r="ROU98" s="54"/>
      <c r="ROV98" s="54"/>
      <c r="ROW98" s="54"/>
      <c r="ROX98" s="54"/>
      <c r="ROY98" s="54"/>
      <c r="ROZ98" s="54"/>
      <c r="RPA98" s="54"/>
      <c r="RPB98" s="54"/>
      <c r="RPC98" s="54"/>
      <c r="RPD98" s="54"/>
      <c r="RPE98" s="54"/>
      <c r="RPF98" s="54"/>
      <c r="RPG98" s="54"/>
      <c r="RPH98" s="54"/>
      <c r="RPI98" s="54"/>
      <c r="RPJ98" s="54"/>
      <c r="RPK98" s="54"/>
      <c r="RPL98" s="54"/>
      <c r="RPM98" s="54"/>
      <c r="RPN98" s="54"/>
      <c r="RPO98" s="54"/>
      <c r="RPP98" s="54"/>
      <c r="RPQ98" s="54"/>
      <c r="RPR98" s="54"/>
      <c r="RPS98" s="54"/>
      <c r="RPT98" s="54"/>
      <c r="RPU98" s="54"/>
      <c r="RPV98" s="54"/>
      <c r="RPW98" s="54"/>
      <c r="RPX98" s="54"/>
      <c r="RPY98" s="54"/>
      <c r="RPZ98" s="54"/>
      <c r="RQA98" s="54"/>
      <c r="RQB98" s="54"/>
      <c r="RQC98" s="54"/>
      <c r="RQD98" s="54"/>
      <c r="RQE98" s="54"/>
      <c r="RQF98" s="54"/>
      <c r="RQG98" s="54"/>
      <c r="RQH98" s="54"/>
      <c r="RQI98" s="54"/>
      <c r="RQJ98" s="54"/>
      <c r="RQK98" s="54"/>
      <c r="RQL98" s="54"/>
      <c r="RQM98" s="54"/>
      <c r="RQN98" s="54"/>
      <c r="RQO98" s="54"/>
      <c r="RQP98" s="54"/>
      <c r="RQQ98" s="54"/>
      <c r="RQR98" s="54"/>
      <c r="RQS98" s="54"/>
      <c r="RQT98" s="54"/>
      <c r="RQU98" s="54"/>
      <c r="RQV98" s="54"/>
      <c r="RQW98" s="54"/>
      <c r="RQX98" s="54"/>
      <c r="RQY98" s="54"/>
      <c r="RQZ98" s="54"/>
      <c r="RRA98" s="54"/>
      <c r="RRB98" s="54"/>
      <c r="RRC98" s="54"/>
      <c r="RRD98" s="54"/>
      <c r="RRE98" s="54"/>
      <c r="RRF98" s="54"/>
      <c r="RRG98" s="54"/>
      <c r="RRH98" s="54"/>
      <c r="RRI98" s="54"/>
      <c r="RRJ98" s="54"/>
      <c r="RRK98" s="54"/>
      <c r="RRL98" s="54"/>
      <c r="RRM98" s="54"/>
      <c r="RRN98" s="54"/>
      <c r="RRO98" s="54"/>
      <c r="RRP98" s="54"/>
      <c r="RRQ98" s="54"/>
      <c r="RRR98" s="54"/>
      <c r="RRS98" s="54"/>
      <c r="RRT98" s="54"/>
      <c r="RRU98" s="54"/>
      <c r="RRV98" s="54"/>
      <c r="RRW98" s="54"/>
      <c r="RRX98" s="54"/>
      <c r="RRY98" s="54"/>
      <c r="RRZ98" s="54"/>
      <c r="RSA98" s="54"/>
      <c r="RSB98" s="54"/>
      <c r="RSC98" s="54"/>
      <c r="RSD98" s="54"/>
      <c r="RSE98" s="54"/>
      <c r="RSF98" s="54"/>
      <c r="RSG98" s="54"/>
      <c r="RSH98" s="54"/>
      <c r="RSI98" s="54"/>
      <c r="RSJ98" s="54"/>
      <c r="RSK98" s="54"/>
      <c r="RSL98" s="54"/>
      <c r="RSM98" s="54"/>
      <c r="RSN98" s="54"/>
      <c r="RSO98" s="54"/>
      <c r="RSP98" s="54"/>
      <c r="RSQ98" s="54"/>
      <c r="RSR98" s="54"/>
      <c r="RSS98" s="54"/>
      <c r="RST98" s="54"/>
      <c r="RSU98" s="54"/>
      <c r="RSV98" s="54"/>
      <c r="RSW98" s="54"/>
      <c r="RSX98" s="54"/>
      <c r="RSY98" s="54"/>
      <c r="RSZ98" s="54"/>
      <c r="RTA98" s="54"/>
      <c r="RTB98" s="54"/>
      <c r="RTC98" s="54"/>
      <c r="RTD98" s="54"/>
      <c r="RTE98" s="54"/>
      <c r="RTF98" s="54"/>
      <c r="RTG98" s="54"/>
      <c r="RTH98" s="54"/>
      <c r="RTI98" s="54"/>
      <c r="RTJ98" s="54"/>
      <c r="RTK98" s="54"/>
      <c r="RTL98" s="54"/>
      <c r="RTM98" s="54"/>
      <c r="RTN98" s="54"/>
      <c r="RTO98" s="54"/>
      <c r="RTP98" s="54"/>
      <c r="RTQ98" s="54"/>
      <c r="RTR98" s="54"/>
      <c r="RTS98" s="54"/>
      <c r="RTT98" s="54"/>
      <c r="RTU98" s="54"/>
      <c r="RTV98" s="54"/>
      <c r="RTW98" s="54"/>
      <c r="RTX98" s="54"/>
      <c r="RTY98" s="54"/>
      <c r="RTZ98" s="54"/>
      <c r="RUA98" s="54"/>
      <c r="RUB98" s="54"/>
      <c r="RUC98" s="54"/>
      <c r="RUD98" s="54"/>
      <c r="RUE98" s="54"/>
      <c r="RUF98" s="54"/>
      <c r="RUG98" s="54"/>
      <c r="RUH98" s="54"/>
      <c r="RUI98" s="54"/>
      <c r="RUJ98" s="54"/>
      <c r="RUK98" s="54"/>
      <c r="RUL98" s="54"/>
      <c r="RUM98" s="54"/>
      <c r="RUN98" s="54"/>
      <c r="RUO98" s="54"/>
      <c r="RUP98" s="54"/>
      <c r="RUQ98" s="54"/>
      <c r="RUR98" s="54"/>
      <c r="RUS98" s="54"/>
      <c r="RUT98" s="54"/>
      <c r="RUU98" s="54"/>
      <c r="RUV98" s="54"/>
      <c r="RUW98" s="54"/>
      <c r="RUX98" s="54"/>
      <c r="RUY98" s="54"/>
      <c r="RUZ98" s="54"/>
      <c r="RVA98" s="54"/>
      <c r="RVB98" s="54"/>
      <c r="RVC98" s="54"/>
      <c r="RVD98" s="54"/>
      <c r="RVE98" s="54"/>
      <c r="RVF98" s="54"/>
      <c r="RVG98" s="54"/>
      <c r="RVH98" s="54"/>
      <c r="RVI98" s="54"/>
      <c r="RVJ98" s="54"/>
      <c r="RVK98" s="54"/>
      <c r="RVL98" s="54"/>
      <c r="RVM98" s="54"/>
      <c r="RVN98" s="54"/>
      <c r="RVO98" s="54"/>
      <c r="RVP98" s="54"/>
      <c r="RVQ98" s="54"/>
      <c r="RVR98" s="54"/>
      <c r="RVS98" s="54"/>
      <c r="RVT98" s="54"/>
      <c r="RVU98" s="54"/>
      <c r="RVV98" s="54"/>
      <c r="RVW98" s="54"/>
      <c r="RVX98" s="54"/>
      <c r="RVY98" s="54"/>
      <c r="RVZ98" s="54"/>
      <c r="RWA98" s="54"/>
      <c r="RWB98" s="54"/>
      <c r="RWC98" s="54"/>
      <c r="RWD98" s="54"/>
      <c r="RWE98" s="54"/>
      <c r="RWF98" s="54"/>
      <c r="RWG98" s="54"/>
      <c r="RWH98" s="54"/>
      <c r="RWI98" s="54"/>
      <c r="RWJ98" s="54"/>
      <c r="RWK98" s="54"/>
      <c r="RWL98" s="54"/>
      <c r="RWM98" s="54"/>
      <c r="RWN98" s="54"/>
      <c r="RWO98" s="54"/>
      <c r="RWP98" s="54"/>
      <c r="RWQ98" s="54"/>
      <c r="RWR98" s="54"/>
      <c r="RWS98" s="54"/>
      <c r="RWT98" s="54"/>
      <c r="RWU98" s="54"/>
      <c r="RWV98" s="54"/>
      <c r="RWW98" s="54"/>
      <c r="RWX98" s="54"/>
      <c r="RWY98" s="54"/>
      <c r="RWZ98" s="54"/>
      <c r="RXA98" s="54"/>
      <c r="RXB98" s="54"/>
      <c r="RXC98" s="54"/>
      <c r="RXD98" s="54"/>
      <c r="RXE98" s="54"/>
      <c r="RXF98" s="54"/>
      <c r="RXG98" s="54"/>
      <c r="RXH98" s="54"/>
      <c r="RXI98" s="54"/>
      <c r="RXJ98" s="54"/>
      <c r="RXK98" s="54"/>
      <c r="RXL98" s="54"/>
      <c r="RXM98" s="54"/>
      <c r="RXN98" s="54"/>
      <c r="RXO98" s="54"/>
      <c r="RXP98" s="54"/>
      <c r="RXQ98" s="54"/>
      <c r="RXR98" s="54"/>
      <c r="RXS98" s="54"/>
      <c r="RXT98" s="54"/>
      <c r="RXU98" s="54"/>
      <c r="RXV98" s="54"/>
      <c r="RXW98" s="54"/>
      <c r="RXX98" s="54"/>
      <c r="RXY98" s="54"/>
      <c r="RXZ98" s="54"/>
      <c r="RYA98" s="54"/>
      <c r="RYB98" s="54"/>
      <c r="RYC98" s="54"/>
      <c r="RYD98" s="54"/>
      <c r="RYE98" s="54"/>
      <c r="RYF98" s="54"/>
      <c r="RYG98" s="54"/>
      <c r="RYH98" s="54"/>
      <c r="RYI98" s="54"/>
      <c r="RYJ98" s="54"/>
      <c r="RYK98" s="54"/>
      <c r="RYL98" s="54"/>
      <c r="RYM98" s="54"/>
      <c r="RYN98" s="54"/>
      <c r="RYO98" s="54"/>
      <c r="RYP98" s="54"/>
      <c r="RYQ98" s="54"/>
      <c r="RYR98" s="54"/>
      <c r="RYS98" s="54"/>
      <c r="RYT98" s="54"/>
      <c r="RYU98" s="54"/>
      <c r="RYV98" s="54"/>
      <c r="RYW98" s="54"/>
      <c r="RYX98" s="54"/>
      <c r="RYY98" s="54"/>
      <c r="RYZ98" s="54"/>
      <c r="RZA98" s="54"/>
      <c r="RZB98" s="54"/>
      <c r="RZC98" s="54"/>
      <c r="RZD98" s="54"/>
      <c r="RZE98" s="54"/>
      <c r="RZF98" s="54"/>
      <c r="RZG98" s="54"/>
      <c r="RZH98" s="54"/>
      <c r="RZI98" s="54"/>
      <c r="RZJ98" s="54"/>
      <c r="RZK98" s="54"/>
      <c r="RZL98" s="54"/>
      <c r="RZM98" s="54"/>
      <c r="RZN98" s="54"/>
      <c r="RZO98" s="54"/>
      <c r="RZP98" s="54"/>
      <c r="RZQ98" s="54"/>
      <c r="RZR98" s="54"/>
      <c r="RZS98" s="54"/>
      <c r="RZT98" s="54"/>
      <c r="RZU98" s="54"/>
      <c r="RZV98" s="54"/>
      <c r="RZW98" s="54"/>
      <c r="RZX98" s="54"/>
      <c r="RZY98" s="54"/>
      <c r="RZZ98" s="54"/>
      <c r="SAA98" s="54"/>
      <c r="SAB98" s="54"/>
      <c r="SAC98" s="54"/>
      <c r="SAD98" s="54"/>
      <c r="SAE98" s="54"/>
      <c r="SAF98" s="54"/>
      <c r="SAG98" s="54"/>
      <c r="SAH98" s="54"/>
      <c r="SAI98" s="54"/>
      <c r="SAJ98" s="54"/>
      <c r="SAK98" s="54"/>
      <c r="SAL98" s="54"/>
      <c r="SAM98" s="54"/>
      <c r="SAN98" s="54"/>
      <c r="SAO98" s="54"/>
      <c r="SAP98" s="54"/>
      <c r="SAQ98" s="54"/>
      <c r="SAR98" s="54"/>
      <c r="SAS98" s="54"/>
      <c r="SAT98" s="54"/>
      <c r="SAU98" s="54"/>
      <c r="SAV98" s="54"/>
      <c r="SAW98" s="54"/>
      <c r="SAX98" s="54"/>
      <c r="SAY98" s="54"/>
      <c r="SAZ98" s="54"/>
      <c r="SBA98" s="54"/>
      <c r="SBB98" s="54"/>
      <c r="SBC98" s="54"/>
      <c r="SBD98" s="54"/>
      <c r="SBE98" s="54"/>
      <c r="SBF98" s="54"/>
      <c r="SBG98" s="54"/>
      <c r="SBH98" s="54"/>
      <c r="SBI98" s="54"/>
      <c r="SBJ98" s="54"/>
      <c r="SBK98" s="54"/>
      <c r="SBL98" s="54"/>
      <c r="SBM98" s="54"/>
      <c r="SBN98" s="54"/>
      <c r="SBO98" s="54"/>
      <c r="SBP98" s="54"/>
      <c r="SBQ98" s="54"/>
      <c r="SBR98" s="54"/>
      <c r="SBS98" s="54"/>
      <c r="SBT98" s="54"/>
      <c r="SBU98" s="54"/>
      <c r="SBV98" s="54"/>
      <c r="SBW98" s="54"/>
      <c r="SBX98" s="54"/>
      <c r="SBY98" s="54"/>
      <c r="SBZ98" s="54"/>
      <c r="SCA98" s="54"/>
      <c r="SCB98" s="54"/>
      <c r="SCC98" s="54"/>
      <c r="SCD98" s="54"/>
      <c r="SCE98" s="54"/>
      <c r="SCF98" s="54"/>
      <c r="SCG98" s="54"/>
      <c r="SCH98" s="54"/>
      <c r="SCI98" s="54"/>
      <c r="SCJ98" s="54"/>
      <c r="SCK98" s="54"/>
      <c r="SCL98" s="54"/>
      <c r="SCM98" s="54"/>
      <c r="SCN98" s="54"/>
      <c r="SCO98" s="54"/>
      <c r="SCP98" s="54"/>
      <c r="SCQ98" s="54"/>
      <c r="SCR98" s="54"/>
      <c r="SCS98" s="54"/>
      <c r="SCT98" s="54"/>
      <c r="SCU98" s="54"/>
      <c r="SCV98" s="54"/>
      <c r="SCW98" s="54"/>
      <c r="SCX98" s="54"/>
      <c r="SCY98" s="54"/>
      <c r="SCZ98" s="54"/>
      <c r="SDA98" s="54"/>
      <c r="SDB98" s="54"/>
      <c r="SDC98" s="54"/>
      <c r="SDD98" s="54"/>
      <c r="SDE98" s="54"/>
      <c r="SDF98" s="54"/>
      <c r="SDG98" s="54"/>
      <c r="SDH98" s="54"/>
      <c r="SDI98" s="54"/>
      <c r="SDJ98" s="54"/>
      <c r="SDK98" s="54"/>
      <c r="SDL98" s="54"/>
      <c r="SDM98" s="54"/>
      <c r="SDN98" s="54"/>
      <c r="SDO98" s="54"/>
      <c r="SDP98" s="54"/>
      <c r="SDQ98" s="54"/>
      <c r="SDR98" s="54"/>
      <c r="SDS98" s="54"/>
      <c r="SDT98" s="54"/>
      <c r="SDU98" s="54"/>
      <c r="SDV98" s="54"/>
      <c r="SDW98" s="54"/>
      <c r="SDX98" s="54"/>
      <c r="SDY98" s="54"/>
      <c r="SDZ98" s="54"/>
      <c r="SEA98" s="54"/>
      <c r="SEB98" s="54"/>
      <c r="SEC98" s="54"/>
      <c r="SED98" s="54"/>
      <c r="SEE98" s="54"/>
      <c r="SEF98" s="54"/>
      <c r="SEG98" s="54"/>
      <c r="SEH98" s="54"/>
      <c r="SEI98" s="54"/>
      <c r="SEJ98" s="54"/>
      <c r="SEK98" s="54"/>
      <c r="SEL98" s="54"/>
      <c r="SEM98" s="54"/>
      <c r="SEN98" s="54"/>
      <c r="SEO98" s="54"/>
      <c r="SEP98" s="54"/>
      <c r="SEQ98" s="54"/>
      <c r="SER98" s="54"/>
      <c r="SES98" s="54"/>
      <c r="SET98" s="54"/>
      <c r="SEU98" s="54"/>
      <c r="SEV98" s="54"/>
      <c r="SEW98" s="54"/>
      <c r="SEX98" s="54"/>
      <c r="SEY98" s="54"/>
      <c r="SEZ98" s="54"/>
      <c r="SFA98" s="54"/>
      <c r="SFB98" s="54"/>
      <c r="SFC98" s="54"/>
      <c r="SFD98" s="54"/>
      <c r="SFE98" s="54"/>
      <c r="SFF98" s="54"/>
      <c r="SFG98" s="54"/>
      <c r="SFH98" s="54"/>
      <c r="SFI98" s="54"/>
      <c r="SFJ98" s="54"/>
      <c r="SFK98" s="54"/>
      <c r="SFL98" s="54"/>
      <c r="SFM98" s="54"/>
      <c r="SFN98" s="54"/>
      <c r="SFO98" s="54"/>
      <c r="SFP98" s="54"/>
      <c r="SFQ98" s="54"/>
      <c r="SFR98" s="54"/>
      <c r="SFS98" s="54"/>
      <c r="SFT98" s="54"/>
      <c r="SFU98" s="54"/>
      <c r="SFV98" s="54"/>
      <c r="SFW98" s="54"/>
      <c r="SFX98" s="54"/>
      <c r="SFY98" s="54"/>
      <c r="SFZ98" s="54"/>
      <c r="SGA98" s="54"/>
      <c r="SGB98" s="54"/>
      <c r="SGC98" s="54"/>
      <c r="SGD98" s="54"/>
      <c r="SGE98" s="54"/>
      <c r="SGF98" s="54"/>
      <c r="SGG98" s="54"/>
      <c r="SGH98" s="54"/>
      <c r="SGI98" s="54"/>
      <c r="SGJ98" s="54"/>
      <c r="SGK98" s="54"/>
      <c r="SGL98" s="54"/>
      <c r="SGM98" s="54"/>
      <c r="SGN98" s="54"/>
      <c r="SGO98" s="54"/>
      <c r="SGP98" s="54"/>
      <c r="SGQ98" s="54"/>
      <c r="SGR98" s="54"/>
      <c r="SGS98" s="54"/>
      <c r="SGT98" s="54"/>
      <c r="SGU98" s="54"/>
      <c r="SGV98" s="54"/>
      <c r="SGW98" s="54"/>
      <c r="SGX98" s="54"/>
      <c r="SGY98" s="54"/>
      <c r="SGZ98" s="54"/>
      <c r="SHA98" s="54"/>
      <c r="SHB98" s="54"/>
      <c r="SHC98" s="54"/>
      <c r="SHD98" s="54"/>
      <c r="SHE98" s="54"/>
      <c r="SHF98" s="54"/>
      <c r="SHG98" s="54"/>
      <c r="SHH98" s="54"/>
      <c r="SHI98" s="54"/>
      <c r="SHJ98" s="54"/>
      <c r="SHK98" s="54"/>
      <c r="SHL98" s="54"/>
      <c r="SHM98" s="54"/>
      <c r="SHN98" s="54"/>
      <c r="SHO98" s="54"/>
      <c r="SHP98" s="54"/>
      <c r="SHQ98" s="54"/>
      <c r="SHR98" s="54"/>
      <c r="SHS98" s="54"/>
      <c r="SHT98" s="54"/>
      <c r="SHU98" s="54"/>
      <c r="SHV98" s="54"/>
      <c r="SHW98" s="54"/>
      <c r="SHX98" s="54"/>
      <c r="SHY98" s="54"/>
      <c r="SHZ98" s="54"/>
      <c r="SIA98" s="54"/>
      <c r="SIB98" s="54"/>
      <c r="SIC98" s="54"/>
      <c r="SID98" s="54"/>
      <c r="SIE98" s="54"/>
      <c r="SIF98" s="54"/>
      <c r="SIG98" s="54"/>
      <c r="SIH98" s="54"/>
      <c r="SII98" s="54"/>
      <c r="SIJ98" s="54"/>
      <c r="SIK98" s="54"/>
      <c r="SIL98" s="54"/>
      <c r="SIM98" s="54"/>
      <c r="SIN98" s="54"/>
      <c r="SIO98" s="54"/>
      <c r="SIP98" s="54"/>
      <c r="SIQ98" s="54"/>
      <c r="SIR98" s="54"/>
      <c r="SIS98" s="54"/>
      <c r="SIT98" s="54"/>
      <c r="SIU98" s="54"/>
      <c r="SIV98" s="54"/>
      <c r="SIW98" s="54"/>
      <c r="SIX98" s="54"/>
      <c r="SIY98" s="54"/>
      <c r="SIZ98" s="54"/>
      <c r="SJA98" s="54"/>
      <c r="SJB98" s="54"/>
      <c r="SJC98" s="54"/>
      <c r="SJD98" s="54"/>
      <c r="SJE98" s="54"/>
      <c r="SJF98" s="54"/>
      <c r="SJG98" s="54"/>
      <c r="SJH98" s="54"/>
      <c r="SJI98" s="54"/>
      <c r="SJJ98" s="54"/>
      <c r="SJK98" s="54"/>
      <c r="SJL98" s="54"/>
      <c r="SJM98" s="54"/>
      <c r="SJN98" s="54"/>
      <c r="SJO98" s="54"/>
      <c r="SJP98" s="54"/>
      <c r="SJQ98" s="54"/>
      <c r="SJR98" s="54"/>
      <c r="SJS98" s="54"/>
      <c r="SJT98" s="54"/>
      <c r="SJU98" s="54"/>
      <c r="SJV98" s="54"/>
      <c r="SJW98" s="54"/>
      <c r="SJX98" s="54"/>
      <c r="SJY98" s="54"/>
      <c r="SJZ98" s="54"/>
      <c r="SKA98" s="54"/>
      <c r="SKB98" s="54"/>
      <c r="SKC98" s="54"/>
      <c r="SKD98" s="54"/>
      <c r="SKE98" s="54"/>
      <c r="SKF98" s="54"/>
      <c r="SKG98" s="54"/>
      <c r="SKH98" s="54"/>
      <c r="SKI98" s="54"/>
      <c r="SKJ98" s="54"/>
      <c r="SKK98" s="54"/>
      <c r="SKL98" s="54"/>
      <c r="SKM98" s="54"/>
      <c r="SKN98" s="54"/>
      <c r="SKO98" s="54"/>
      <c r="SKP98" s="54"/>
      <c r="SKQ98" s="54"/>
      <c r="SKR98" s="54"/>
      <c r="SKS98" s="54"/>
      <c r="SKT98" s="54"/>
      <c r="SKU98" s="54"/>
      <c r="SKV98" s="54"/>
      <c r="SKW98" s="54"/>
      <c r="SKX98" s="54"/>
      <c r="SKY98" s="54"/>
      <c r="SKZ98" s="54"/>
      <c r="SLA98" s="54"/>
      <c r="SLB98" s="54"/>
      <c r="SLC98" s="54"/>
      <c r="SLD98" s="54"/>
      <c r="SLE98" s="54"/>
      <c r="SLF98" s="54"/>
      <c r="SLG98" s="54"/>
      <c r="SLH98" s="54"/>
      <c r="SLI98" s="54"/>
      <c r="SLJ98" s="54"/>
      <c r="SLK98" s="54"/>
      <c r="SLL98" s="54"/>
      <c r="SLM98" s="54"/>
      <c r="SLN98" s="54"/>
      <c r="SLO98" s="54"/>
      <c r="SLP98" s="54"/>
      <c r="SLQ98" s="54"/>
      <c r="SLR98" s="54"/>
      <c r="SLS98" s="54"/>
      <c r="SLT98" s="54"/>
      <c r="SLU98" s="54"/>
      <c r="SLV98" s="54"/>
      <c r="SLW98" s="54"/>
      <c r="SLX98" s="54"/>
      <c r="SLY98" s="54"/>
      <c r="SLZ98" s="54"/>
      <c r="SMA98" s="54"/>
      <c r="SMB98" s="54"/>
      <c r="SMC98" s="54"/>
      <c r="SMD98" s="54"/>
      <c r="SME98" s="54"/>
      <c r="SMF98" s="54"/>
      <c r="SMG98" s="54"/>
      <c r="SMH98" s="54"/>
      <c r="SMI98" s="54"/>
      <c r="SMJ98" s="54"/>
      <c r="SMK98" s="54"/>
      <c r="SML98" s="54"/>
      <c r="SMM98" s="54"/>
      <c r="SMN98" s="54"/>
      <c r="SMO98" s="54"/>
      <c r="SMP98" s="54"/>
      <c r="SMQ98" s="54"/>
      <c r="SMR98" s="54"/>
      <c r="SMS98" s="54"/>
      <c r="SMT98" s="54"/>
      <c r="SMU98" s="54"/>
      <c r="SMV98" s="54"/>
      <c r="SMW98" s="54"/>
      <c r="SMX98" s="54"/>
      <c r="SMY98" s="54"/>
      <c r="SMZ98" s="54"/>
      <c r="SNA98" s="54"/>
      <c r="SNB98" s="54"/>
      <c r="SNC98" s="54"/>
      <c r="SND98" s="54"/>
      <c r="SNE98" s="54"/>
      <c r="SNF98" s="54"/>
      <c r="SNG98" s="54"/>
      <c r="SNH98" s="54"/>
      <c r="SNI98" s="54"/>
      <c r="SNJ98" s="54"/>
      <c r="SNK98" s="54"/>
      <c r="SNL98" s="54"/>
      <c r="SNM98" s="54"/>
      <c r="SNN98" s="54"/>
      <c r="SNO98" s="54"/>
      <c r="SNP98" s="54"/>
      <c r="SNQ98" s="54"/>
      <c r="SNR98" s="54"/>
      <c r="SNS98" s="54"/>
      <c r="SNT98" s="54"/>
      <c r="SNU98" s="54"/>
      <c r="SNV98" s="54"/>
      <c r="SNW98" s="54"/>
      <c r="SNX98" s="54"/>
      <c r="SNY98" s="54"/>
      <c r="SNZ98" s="54"/>
      <c r="SOA98" s="54"/>
      <c r="SOB98" s="54"/>
      <c r="SOC98" s="54"/>
      <c r="SOD98" s="54"/>
      <c r="SOE98" s="54"/>
      <c r="SOF98" s="54"/>
      <c r="SOG98" s="54"/>
      <c r="SOH98" s="54"/>
      <c r="SOI98" s="54"/>
      <c r="SOJ98" s="54"/>
      <c r="SOK98" s="54"/>
      <c r="SOL98" s="54"/>
      <c r="SOM98" s="54"/>
      <c r="SON98" s="54"/>
      <c r="SOO98" s="54"/>
      <c r="SOP98" s="54"/>
      <c r="SOQ98" s="54"/>
      <c r="SOR98" s="54"/>
      <c r="SOS98" s="54"/>
      <c r="SOT98" s="54"/>
      <c r="SOU98" s="54"/>
      <c r="SOV98" s="54"/>
      <c r="SOW98" s="54"/>
      <c r="SOX98" s="54"/>
      <c r="SOY98" s="54"/>
      <c r="SOZ98" s="54"/>
      <c r="SPA98" s="54"/>
      <c r="SPB98" s="54"/>
      <c r="SPC98" s="54"/>
      <c r="SPD98" s="54"/>
      <c r="SPE98" s="54"/>
      <c r="SPF98" s="54"/>
      <c r="SPG98" s="54"/>
      <c r="SPH98" s="54"/>
      <c r="SPI98" s="54"/>
      <c r="SPJ98" s="54"/>
      <c r="SPK98" s="54"/>
      <c r="SPL98" s="54"/>
      <c r="SPM98" s="54"/>
      <c r="SPN98" s="54"/>
      <c r="SPO98" s="54"/>
      <c r="SPP98" s="54"/>
      <c r="SPQ98" s="54"/>
      <c r="SPR98" s="54"/>
      <c r="SPS98" s="54"/>
      <c r="SPT98" s="54"/>
      <c r="SPU98" s="54"/>
      <c r="SPV98" s="54"/>
      <c r="SPW98" s="54"/>
      <c r="SPX98" s="54"/>
      <c r="SPY98" s="54"/>
      <c r="SPZ98" s="54"/>
      <c r="SQA98" s="54"/>
      <c r="SQB98" s="54"/>
      <c r="SQC98" s="54"/>
      <c r="SQD98" s="54"/>
      <c r="SQE98" s="54"/>
      <c r="SQF98" s="54"/>
      <c r="SQG98" s="54"/>
      <c r="SQH98" s="54"/>
      <c r="SQI98" s="54"/>
      <c r="SQJ98" s="54"/>
      <c r="SQK98" s="54"/>
      <c r="SQL98" s="54"/>
      <c r="SQM98" s="54"/>
      <c r="SQN98" s="54"/>
      <c r="SQO98" s="54"/>
      <c r="SQP98" s="54"/>
      <c r="SQQ98" s="54"/>
      <c r="SQR98" s="54"/>
      <c r="SQS98" s="54"/>
      <c r="SQT98" s="54"/>
      <c r="SQU98" s="54"/>
      <c r="SQV98" s="54"/>
      <c r="SQW98" s="54"/>
      <c r="SQX98" s="54"/>
      <c r="SQY98" s="54"/>
      <c r="SQZ98" s="54"/>
      <c r="SRA98" s="54"/>
      <c r="SRB98" s="54"/>
      <c r="SRC98" s="54"/>
      <c r="SRD98" s="54"/>
      <c r="SRE98" s="54"/>
      <c r="SRF98" s="54"/>
      <c r="SRG98" s="54"/>
      <c r="SRH98" s="54"/>
      <c r="SRI98" s="54"/>
      <c r="SRJ98" s="54"/>
      <c r="SRK98" s="54"/>
      <c r="SRL98" s="54"/>
      <c r="SRM98" s="54"/>
      <c r="SRN98" s="54"/>
      <c r="SRO98" s="54"/>
      <c r="SRP98" s="54"/>
      <c r="SRQ98" s="54"/>
      <c r="SRR98" s="54"/>
      <c r="SRS98" s="54"/>
      <c r="SRT98" s="54"/>
      <c r="SRU98" s="54"/>
      <c r="SRV98" s="54"/>
      <c r="SRW98" s="54"/>
      <c r="SRX98" s="54"/>
      <c r="SRY98" s="54"/>
      <c r="SRZ98" s="54"/>
      <c r="SSA98" s="54"/>
      <c r="SSB98" s="54"/>
      <c r="SSC98" s="54"/>
      <c r="SSD98" s="54"/>
      <c r="SSE98" s="54"/>
      <c r="SSF98" s="54"/>
      <c r="SSG98" s="54"/>
      <c r="SSH98" s="54"/>
      <c r="SSI98" s="54"/>
      <c r="SSJ98" s="54"/>
      <c r="SSK98" s="54"/>
      <c r="SSL98" s="54"/>
      <c r="SSM98" s="54"/>
      <c r="SSN98" s="54"/>
      <c r="SSO98" s="54"/>
      <c r="SSP98" s="54"/>
      <c r="SSQ98" s="54"/>
      <c r="SSR98" s="54"/>
      <c r="SSS98" s="54"/>
      <c r="SST98" s="54"/>
      <c r="SSU98" s="54"/>
      <c r="SSV98" s="54"/>
      <c r="SSW98" s="54"/>
      <c r="SSX98" s="54"/>
      <c r="SSY98" s="54"/>
      <c r="SSZ98" s="54"/>
      <c r="STA98" s="54"/>
      <c r="STB98" s="54"/>
      <c r="STC98" s="54"/>
      <c r="STD98" s="54"/>
      <c r="STE98" s="54"/>
      <c r="STF98" s="54"/>
      <c r="STG98" s="54"/>
      <c r="STH98" s="54"/>
      <c r="STI98" s="54"/>
      <c r="STJ98" s="54"/>
      <c r="STK98" s="54"/>
      <c r="STL98" s="54"/>
      <c r="STM98" s="54"/>
      <c r="STN98" s="54"/>
      <c r="STO98" s="54"/>
      <c r="STP98" s="54"/>
      <c r="STQ98" s="54"/>
      <c r="STR98" s="54"/>
      <c r="STS98" s="54"/>
      <c r="STT98" s="54"/>
      <c r="STU98" s="54"/>
      <c r="STV98" s="54"/>
      <c r="STW98" s="54"/>
      <c r="STX98" s="54"/>
      <c r="STY98" s="54"/>
      <c r="STZ98" s="54"/>
      <c r="SUA98" s="54"/>
      <c r="SUB98" s="54"/>
      <c r="SUC98" s="54"/>
      <c r="SUD98" s="54"/>
      <c r="SUE98" s="54"/>
      <c r="SUF98" s="54"/>
      <c r="SUG98" s="54"/>
      <c r="SUH98" s="54"/>
      <c r="SUI98" s="54"/>
      <c r="SUJ98" s="54"/>
      <c r="SUK98" s="54"/>
      <c r="SUL98" s="54"/>
      <c r="SUM98" s="54"/>
      <c r="SUN98" s="54"/>
      <c r="SUO98" s="54"/>
      <c r="SUP98" s="54"/>
      <c r="SUQ98" s="54"/>
      <c r="SUR98" s="54"/>
      <c r="SUS98" s="54"/>
      <c r="SUT98" s="54"/>
      <c r="SUU98" s="54"/>
      <c r="SUV98" s="54"/>
      <c r="SUW98" s="54"/>
      <c r="SUX98" s="54"/>
      <c r="SUY98" s="54"/>
      <c r="SUZ98" s="54"/>
      <c r="SVA98" s="54"/>
      <c r="SVB98" s="54"/>
      <c r="SVC98" s="54"/>
      <c r="SVD98" s="54"/>
      <c r="SVE98" s="54"/>
      <c r="SVF98" s="54"/>
      <c r="SVG98" s="54"/>
      <c r="SVH98" s="54"/>
      <c r="SVI98" s="54"/>
      <c r="SVJ98" s="54"/>
      <c r="SVK98" s="54"/>
      <c r="SVL98" s="54"/>
      <c r="SVM98" s="54"/>
      <c r="SVN98" s="54"/>
      <c r="SVO98" s="54"/>
      <c r="SVP98" s="54"/>
      <c r="SVQ98" s="54"/>
      <c r="SVR98" s="54"/>
      <c r="SVS98" s="54"/>
      <c r="SVT98" s="54"/>
      <c r="SVU98" s="54"/>
      <c r="SVV98" s="54"/>
      <c r="SVW98" s="54"/>
      <c r="SVX98" s="54"/>
      <c r="SVY98" s="54"/>
      <c r="SVZ98" s="54"/>
      <c r="SWA98" s="54"/>
      <c r="SWB98" s="54"/>
      <c r="SWC98" s="54"/>
      <c r="SWD98" s="54"/>
      <c r="SWE98" s="54"/>
      <c r="SWF98" s="54"/>
      <c r="SWG98" s="54"/>
      <c r="SWH98" s="54"/>
      <c r="SWI98" s="54"/>
      <c r="SWJ98" s="54"/>
      <c r="SWK98" s="54"/>
      <c r="SWL98" s="54"/>
      <c r="SWM98" s="54"/>
      <c r="SWN98" s="54"/>
      <c r="SWO98" s="54"/>
      <c r="SWP98" s="54"/>
      <c r="SWQ98" s="54"/>
      <c r="SWR98" s="54"/>
      <c r="SWS98" s="54"/>
      <c r="SWT98" s="54"/>
      <c r="SWU98" s="54"/>
      <c r="SWV98" s="54"/>
      <c r="SWW98" s="54"/>
      <c r="SWX98" s="54"/>
      <c r="SWY98" s="54"/>
      <c r="SWZ98" s="54"/>
      <c r="SXA98" s="54"/>
      <c r="SXB98" s="54"/>
      <c r="SXC98" s="54"/>
      <c r="SXD98" s="54"/>
      <c r="SXE98" s="54"/>
      <c r="SXF98" s="54"/>
      <c r="SXG98" s="54"/>
      <c r="SXH98" s="54"/>
      <c r="SXI98" s="54"/>
      <c r="SXJ98" s="54"/>
      <c r="SXK98" s="54"/>
      <c r="SXL98" s="54"/>
      <c r="SXM98" s="54"/>
      <c r="SXN98" s="54"/>
      <c r="SXO98" s="54"/>
      <c r="SXP98" s="54"/>
      <c r="SXQ98" s="54"/>
      <c r="SXR98" s="54"/>
      <c r="SXS98" s="54"/>
      <c r="SXT98" s="54"/>
      <c r="SXU98" s="54"/>
      <c r="SXV98" s="54"/>
      <c r="SXW98" s="54"/>
      <c r="SXX98" s="54"/>
      <c r="SXY98" s="54"/>
      <c r="SXZ98" s="54"/>
      <c r="SYA98" s="54"/>
      <c r="SYB98" s="54"/>
      <c r="SYC98" s="54"/>
      <c r="SYD98" s="54"/>
      <c r="SYE98" s="54"/>
      <c r="SYF98" s="54"/>
      <c r="SYG98" s="54"/>
      <c r="SYH98" s="54"/>
      <c r="SYI98" s="54"/>
      <c r="SYJ98" s="54"/>
      <c r="SYK98" s="54"/>
      <c r="SYL98" s="54"/>
      <c r="SYM98" s="54"/>
      <c r="SYN98" s="54"/>
      <c r="SYO98" s="54"/>
      <c r="SYP98" s="54"/>
      <c r="SYQ98" s="54"/>
      <c r="SYR98" s="54"/>
      <c r="SYS98" s="54"/>
      <c r="SYT98" s="54"/>
      <c r="SYU98" s="54"/>
      <c r="SYV98" s="54"/>
      <c r="SYW98" s="54"/>
      <c r="SYX98" s="54"/>
      <c r="SYY98" s="54"/>
      <c r="SYZ98" s="54"/>
      <c r="SZA98" s="54"/>
      <c r="SZB98" s="54"/>
      <c r="SZC98" s="54"/>
      <c r="SZD98" s="54"/>
      <c r="SZE98" s="54"/>
      <c r="SZF98" s="54"/>
      <c r="SZG98" s="54"/>
      <c r="SZH98" s="54"/>
      <c r="SZI98" s="54"/>
      <c r="SZJ98" s="54"/>
      <c r="SZK98" s="54"/>
      <c r="SZL98" s="54"/>
      <c r="SZM98" s="54"/>
      <c r="SZN98" s="54"/>
      <c r="SZO98" s="54"/>
      <c r="SZP98" s="54"/>
      <c r="SZQ98" s="54"/>
      <c r="SZR98" s="54"/>
      <c r="SZS98" s="54"/>
      <c r="SZT98" s="54"/>
      <c r="SZU98" s="54"/>
      <c r="SZV98" s="54"/>
      <c r="SZW98" s="54"/>
      <c r="SZX98" s="54"/>
      <c r="SZY98" s="54"/>
      <c r="SZZ98" s="54"/>
      <c r="TAA98" s="54"/>
      <c r="TAB98" s="54"/>
      <c r="TAC98" s="54"/>
      <c r="TAD98" s="54"/>
      <c r="TAE98" s="54"/>
      <c r="TAF98" s="54"/>
      <c r="TAG98" s="54"/>
      <c r="TAH98" s="54"/>
      <c r="TAI98" s="54"/>
      <c r="TAJ98" s="54"/>
      <c r="TAK98" s="54"/>
      <c r="TAL98" s="54"/>
      <c r="TAM98" s="54"/>
      <c r="TAN98" s="54"/>
      <c r="TAO98" s="54"/>
      <c r="TAP98" s="54"/>
      <c r="TAQ98" s="54"/>
      <c r="TAR98" s="54"/>
      <c r="TAS98" s="54"/>
      <c r="TAT98" s="54"/>
      <c r="TAU98" s="54"/>
      <c r="TAV98" s="54"/>
      <c r="TAW98" s="54"/>
      <c r="TAX98" s="54"/>
      <c r="TAY98" s="54"/>
      <c r="TAZ98" s="54"/>
      <c r="TBA98" s="54"/>
      <c r="TBB98" s="54"/>
      <c r="TBC98" s="54"/>
      <c r="TBD98" s="54"/>
      <c r="TBE98" s="54"/>
      <c r="TBF98" s="54"/>
      <c r="TBG98" s="54"/>
      <c r="TBH98" s="54"/>
      <c r="TBI98" s="54"/>
      <c r="TBJ98" s="54"/>
      <c r="TBK98" s="54"/>
      <c r="TBL98" s="54"/>
      <c r="TBM98" s="54"/>
      <c r="TBN98" s="54"/>
      <c r="TBO98" s="54"/>
      <c r="TBP98" s="54"/>
      <c r="TBQ98" s="54"/>
      <c r="TBR98" s="54"/>
      <c r="TBS98" s="54"/>
      <c r="TBT98" s="54"/>
      <c r="TBU98" s="54"/>
      <c r="TBV98" s="54"/>
      <c r="TBW98" s="54"/>
      <c r="TBX98" s="54"/>
      <c r="TBY98" s="54"/>
      <c r="TBZ98" s="54"/>
      <c r="TCA98" s="54"/>
      <c r="TCB98" s="54"/>
      <c r="TCC98" s="54"/>
      <c r="TCD98" s="54"/>
      <c r="TCE98" s="54"/>
      <c r="TCF98" s="54"/>
      <c r="TCG98" s="54"/>
      <c r="TCH98" s="54"/>
      <c r="TCI98" s="54"/>
      <c r="TCJ98" s="54"/>
      <c r="TCK98" s="54"/>
      <c r="TCL98" s="54"/>
      <c r="TCM98" s="54"/>
      <c r="TCN98" s="54"/>
      <c r="TCO98" s="54"/>
      <c r="TCP98" s="54"/>
      <c r="TCQ98" s="54"/>
      <c r="TCR98" s="54"/>
      <c r="TCS98" s="54"/>
      <c r="TCT98" s="54"/>
      <c r="TCU98" s="54"/>
      <c r="TCV98" s="54"/>
      <c r="TCW98" s="54"/>
      <c r="TCX98" s="54"/>
      <c r="TCY98" s="54"/>
      <c r="TCZ98" s="54"/>
      <c r="TDA98" s="54"/>
      <c r="TDB98" s="54"/>
      <c r="TDC98" s="54"/>
      <c r="TDD98" s="54"/>
      <c r="TDE98" s="54"/>
      <c r="TDF98" s="54"/>
      <c r="TDG98" s="54"/>
      <c r="TDH98" s="54"/>
      <c r="TDI98" s="54"/>
      <c r="TDJ98" s="54"/>
      <c r="TDK98" s="54"/>
      <c r="TDL98" s="54"/>
      <c r="TDM98" s="54"/>
      <c r="TDN98" s="54"/>
      <c r="TDO98" s="54"/>
      <c r="TDP98" s="54"/>
      <c r="TDQ98" s="54"/>
      <c r="TDR98" s="54"/>
      <c r="TDS98" s="54"/>
      <c r="TDT98" s="54"/>
      <c r="TDU98" s="54"/>
      <c r="TDV98" s="54"/>
      <c r="TDW98" s="54"/>
      <c r="TDX98" s="54"/>
      <c r="TDY98" s="54"/>
      <c r="TDZ98" s="54"/>
      <c r="TEA98" s="54"/>
      <c r="TEB98" s="54"/>
      <c r="TEC98" s="54"/>
      <c r="TED98" s="54"/>
      <c r="TEE98" s="54"/>
      <c r="TEF98" s="54"/>
      <c r="TEG98" s="54"/>
      <c r="TEH98" s="54"/>
      <c r="TEI98" s="54"/>
      <c r="TEJ98" s="54"/>
      <c r="TEK98" s="54"/>
      <c r="TEL98" s="54"/>
      <c r="TEM98" s="54"/>
      <c r="TEN98" s="54"/>
      <c r="TEO98" s="54"/>
      <c r="TEP98" s="54"/>
      <c r="TEQ98" s="54"/>
      <c r="TER98" s="54"/>
      <c r="TES98" s="54"/>
      <c r="TET98" s="54"/>
      <c r="TEU98" s="54"/>
      <c r="TEV98" s="54"/>
      <c r="TEW98" s="54"/>
      <c r="TEX98" s="54"/>
      <c r="TEY98" s="54"/>
      <c r="TEZ98" s="54"/>
      <c r="TFA98" s="54"/>
      <c r="TFB98" s="54"/>
      <c r="TFC98" s="54"/>
      <c r="TFD98" s="54"/>
      <c r="TFE98" s="54"/>
      <c r="TFF98" s="54"/>
      <c r="TFG98" s="54"/>
      <c r="TFH98" s="54"/>
      <c r="TFI98" s="54"/>
      <c r="TFJ98" s="54"/>
      <c r="TFK98" s="54"/>
      <c r="TFL98" s="54"/>
      <c r="TFM98" s="54"/>
      <c r="TFN98" s="54"/>
      <c r="TFO98" s="54"/>
      <c r="TFP98" s="54"/>
      <c r="TFQ98" s="54"/>
      <c r="TFR98" s="54"/>
      <c r="TFS98" s="54"/>
      <c r="TFT98" s="54"/>
      <c r="TFU98" s="54"/>
      <c r="TFV98" s="54"/>
      <c r="TFW98" s="54"/>
      <c r="TFX98" s="54"/>
      <c r="TFY98" s="54"/>
      <c r="TFZ98" s="54"/>
      <c r="TGA98" s="54"/>
      <c r="TGB98" s="54"/>
      <c r="TGC98" s="54"/>
      <c r="TGD98" s="54"/>
      <c r="TGE98" s="54"/>
      <c r="TGF98" s="54"/>
      <c r="TGG98" s="54"/>
      <c r="TGH98" s="54"/>
      <c r="TGI98" s="54"/>
      <c r="TGJ98" s="54"/>
      <c r="TGK98" s="54"/>
      <c r="TGL98" s="54"/>
      <c r="TGM98" s="54"/>
      <c r="TGN98" s="54"/>
      <c r="TGO98" s="54"/>
      <c r="TGP98" s="54"/>
      <c r="TGQ98" s="54"/>
      <c r="TGR98" s="54"/>
      <c r="TGS98" s="54"/>
      <c r="TGT98" s="54"/>
      <c r="TGU98" s="54"/>
      <c r="TGV98" s="54"/>
      <c r="TGW98" s="54"/>
      <c r="TGX98" s="54"/>
      <c r="TGY98" s="54"/>
      <c r="TGZ98" s="54"/>
      <c r="THA98" s="54"/>
      <c r="THB98" s="54"/>
      <c r="THC98" s="54"/>
      <c r="THD98" s="54"/>
      <c r="THE98" s="54"/>
      <c r="THF98" s="54"/>
      <c r="THG98" s="54"/>
      <c r="THH98" s="54"/>
      <c r="THI98" s="54"/>
      <c r="THJ98" s="54"/>
      <c r="THK98" s="54"/>
      <c r="THL98" s="54"/>
      <c r="THM98" s="54"/>
      <c r="THN98" s="54"/>
      <c r="THO98" s="54"/>
      <c r="THP98" s="54"/>
      <c r="THQ98" s="54"/>
      <c r="THR98" s="54"/>
      <c r="THS98" s="54"/>
      <c r="THT98" s="54"/>
      <c r="THU98" s="54"/>
      <c r="THV98" s="54"/>
      <c r="THW98" s="54"/>
      <c r="THX98" s="54"/>
      <c r="THY98" s="54"/>
      <c r="THZ98" s="54"/>
      <c r="TIA98" s="54"/>
      <c r="TIB98" s="54"/>
      <c r="TIC98" s="54"/>
      <c r="TID98" s="54"/>
      <c r="TIE98" s="54"/>
      <c r="TIF98" s="54"/>
      <c r="TIG98" s="54"/>
      <c r="TIH98" s="54"/>
      <c r="TII98" s="54"/>
      <c r="TIJ98" s="54"/>
      <c r="TIK98" s="54"/>
      <c r="TIL98" s="54"/>
      <c r="TIM98" s="54"/>
      <c r="TIN98" s="54"/>
      <c r="TIO98" s="54"/>
      <c r="TIP98" s="54"/>
      <c r="TIQ98" s="54"/>
      <c r="TIR98" s="54"/>
      <c r="TIS98" s="54"/>
      <c r="TIT98" s="54"/>
      <c r="TIU98" s="54"/>
      <c r="TIV98" s="54"/>
      <c r="TIW98" s="54"/>
      <c r="TIX98" s="54"/>
      <c r="TIY98" s="54"/>
      <c r="TIZ98" s="54"/>
      <c r="TJA98" s="54"/>
      <c r="TJB98" s="54"/>
      <c r="TJC98" s="54"/>
      <c r="TJD98" s="54"/>
      <c r="TJE98" s="54"/>
      <c r="TJF98" s="54"/>
      <c r="TJG98" s="54"/>
      <c r="TJH98" s="54"/>
      <c r="TJI98" s="54"/>
      <c r="TJJ98" s="54"/>
      <c r="TJK98" s="54"/>
      <c r="TJL98" s="54"/>
      <c r="TJM98" s="54"/>
      <c r="TJN98" s="54"/>
      <c r="TJO98" s="54"/>
      <c r="TJP98" s="54"/>
      <c r="TJQ98" s="54"/>
      <c r="TJR98" s="54"/>
      <c r="TJS98" s="54"/>
      <c r="TJT98" s="54"/>
      <c r="TJU98" s="54"/>
      <c r="TJV98" s="54"/>
      <c r="TJW98" s="54"/>
      <c r="TJX98" s="54"/>
      <c r="TJY98" s="54"/>
      <c r="TJZ98" s="54"/>
      <c r="TKA98" s="54"/>
      <c r="TKB98" s="54"/>
      <c r="TKC98" s="54"/>
      <c r="TKD98" s="54"/>
      <c r="TKE98" s="54"/>
      <c r="TKF98" s="54"/>
      <c r="TKG98" s="54"/>
      <c r="TKH98" s="54"/>
      <c r="TKI98" s="54"/>
      <c r="TKJ98" s="54"/>
      <c r="TKK98" s="54"/>
      <c r="TKL98" s="54"/>
      <c r="TKM98" s="54"/>
      <c r="TKN98" s="54"/>
      <c r="TKO98" s="54"/>
      <c r="TKP98" s="54"/>
      <c r="TKQ98" s="54"/>
      <c r="TKR98" s="54"/>
      <c r="TKS98" s="54"/>
      <c r="TKT98" s="54"/>
      <c r="TKU98" s="54"/>
      <c r="TKV98" s="54"/>
      <c r="TKW98" s="54"/>
      <c r="TKX98" s="54"/>
      <c r="TKY98" s="54"/>
      <c r="TKZ98" s="54"/>
      <c r="TLA98" s="54"/>
      <c r="TLB98" s="54"/>
      <c r="TLC98" s="54"/>
      <c r="TLD98" s="54"/>
      <c r="TLE98" s="54"/>
      <c r="TLF98" s="54"/>
      <c r="TLG98" s="54"/>
      <c r="TLH98" s="54"/>
      <c r="TLI98" s="54"/>
      <c r="TLJ98" s="54"/>
      <c r="TLK98" s="54"/>
      <c r="TLL98" s="54"/>
      <c r="TLM98" s="54"/>
      <c r="TLN98" s="54"/>
      <c r="TLO98" s="54"/>
      <c r="TLP98" s="54"/>
      <c r="TLQ98" s="54"/>
      <c r="TLR98" s="54"/>
      <c r="TLS98" s="54"/>
      <c r="TLT98" s="54"/>
      <c r="TLU98" s="54"/>
      <c r="TLV98" s="54"/>
      <c r="TLW98" s="54"/>
      <c r="TLX98" s="54"/>
      <c r="TLY98" s="54"/>
      <c r="TLZ98" s="54"/>
      <c r="TMA98" s="54"/>
      <c r="TMB98" s="54"/>
      <c r="TMC98" s="54"/>
      <c r="TMD98" s="54"/>
      <c r="TME98" s="54"/>
      <c r="TMF98" s="54"/>
      <c r="TMG98" s="54"/>
      <c r="TMH98" s="54"/>
      <c r="TMI98" s="54"/>
      <c r="TMJ98" s="54"/>
      <c r="TMK98" s="54"/>
      <c r="TML98" s="54"/>
      <c r="TMM98" s="54"/>
      <c r="TMN98" s="54"/>
      <c r="TMO98" s="54"/>
      <c r="TMP98" s="54"/>
      <c r="TMQ98" s="54"/>
      <c r="TMR98" s="54"/>
      <c r="TMS98" s="54"/>
      <c r="TMT98" s="54"/>
      <c r="TMU98" s="54"/>
      <c r="TMV98" s="54"/>
      <c r="TMW98" s="54"/>
      <c r="TMX98" s="54"/>
      <c r="TMY98" s="54"/>
      <c r="TMZ98" s="54"/>
      <c r="TNA98" s="54"/>
      <c r="TNB98" s="54"/>
      <c r="TNC98" s="54"/>
      <c r="TND98" s="54"/>
      <c r="TNE98" s="54"/>
      <c r="TNF98" s="54"/>
      <c r="TNG98" s="54"/>
      <c r="TNH98" s="54"/>
      <c r="TNI98" s="54"/>
      <c r="TNJ98" s="54"/>
      <c r="TNK98" s="54"/>
      <c r="TNL98" s="54"/>
      <c r="TNM98" s="54"/>
      <c r="TNN98" s="54"/>
      <c r="TNO98" s="54"/>
      <c r="TNP98" s="54"/>
      <c r="TNQ98" s="54"/>
      <c r="TNR98" s="54"/>
      <c r="TNS98" s="54"/>
      <c r="TNT98" s="54"/>
      <c r="TNU98" s="54"/>
      <c r="TNV98" s="54"/>
      <c r="TNW98" s="54"/>
      <c r="TNX98" s="54"/>
      <c r="TNY98" s="54"/>
      <c r="TNZ98" s="54"/>
      <c r="TOA98" s="54"/>
      <c r="TOB98" s="54"/>
      <c r="TOC98" s="54"/>
      <c r="TOD98" s="54"/>
      <c r="TOE98" s="54"/>
      <c r="TOF98" s="54"/>
      <c r="TOG98" s="54"/>
      <c r="TOH98" s="54"/>
      <c r="TOI98" s="54"/>
      <c r="TOJ98" s="54"/>
      <c r="TOK98" s="54"/>
      <c r="TOL98" s="54"/>
      <c r="TOM98" s="54"/>
      <c r="TON98" s="54"/>
      <c r="TOO98" s="54"/>
      <c r="TOP98" s="54"/>
      <c r="TOQ98" s="54"/>
      <c r="TOR98" s="54"/>
      <c r="TOS98" s="54"/>
      <c r="TOT98" s="54"/>
      <c r="TOU98" s="54"/>
      <c r="TOV98" s="54"/>
      <c r="TOW98" s="54"/>
      <c r="TOX98" s="54"/>
      <c r="TOY98" s="54"/>
      <c r="TOZ98" s="54"/>
      <c r="TPA98" s="54"/>
      <c r="TPB98" s="54"/>
      <c r="TPC98" s="54"/>
      <c r="TPD98" s="54"/>
      <c r="TPE98" s="54"/>
      <c r="TPF98" s="54"/>
      <c r="TPG98" s="54"/>
      <c r="TPH98" s="54"/>
      <c r="TPI98" s="54"/>
      <c r="TPJ98" s="54"/>
      <c r="TPK98" s="54"/>
      <c r="TPL98" s="54"/>
      <c r="TPM98" s="54"/>
      <c r="TPN98" s="54"/>
      <c r="TPO98" s="54"/>
      <c r="TPP98" s="54"/>
      <c r="TPQ98" s="54"/>
      <c r="TPR98" s="54"/>
      <c r="TPS98" s="54"/>
      <c r="TPT98" s="54"/>
      <c r="TPU98" s="54"/>
      <c r="TPV98" s="54"/>
      <c r="TPW98" s="54"/>
      <c r="TPX98" s="54"/>
      <c r="TPY98" s="54"/>
      <c r="TPZ98" s="54"/>
      <c r="TQA98" s="54"/>
      <c r="TQB98" s="54"/>
      <c r="TQC98" s="54"/>
      <c r="TQD98" s="54"/>
      <c r="TQE98" s="54"/>
      <c r="TQF98" s="54"/>
      <c r="TQG98" s="54"/>
      <c r="TQH98" s="54"/>
      <c r="TQI98" s="54"/>
      <c r="TQJ98" s="54"/>
      <c r="TQK98" s="54"/>
      <c r="TQL98" s="54"/>
      <c r="TQM98" s="54"/>
      <c r="TQN98" s="54"/>
      <c r="TQO98" s="54"/>
      <c r="TQP98" s="54"/>
      <c r="TQQ98" s="54"/>
      <c r="TQR98" s="54"/>
      <c r="TQS98" s="54"/>
      <c r="TQT98" s="54"/>
      <c r="TQU98" s="54"/>
      <c r="TQV98" s="54"/>
      <c r="TQW98" s="54"/>
      <c r="TQX98" s="54"/>
      <c r="TQY98" s="54"/>
      <c r="TQZ98" s="54"/>
      <c r="TRA98" s="54"/>
      <c r="TRB98" s="54"/>
      <c r="TRC98" s="54"/>
      <c r="TRD98" s="54"/>
      <c r="TRE98" s="54"/>
      <c r="TRF98" s="54"/>
      <c r="TRG98" s="54"/>
      <c r="TRH98" s="54"/>
      <c r="TRI98" s="54"/>
      <c r="TRJ98" s="54"/>
      <c r="TRK98" s="54"/>
      <c r="TRL98" s="54"/>
      <c r="TRM98" s="54"/>
      <c r="TRN98" s="54"/>
      <c r="TRO98" s="54"/>
      <c r="TRP98" s="54"/>
      <c r="TRQ98" s="54"/>
      <c r="TRR98" s="54"/>
      <c r="TRS98" s="54"/>
      <c r="TRT98" s="54"/>
      <c r="TRU98" s="54"/>
      <c r="TRV98" s="54"/>
      <c r="TRW98" s="54"/>
      <c r="TRX98" s="54"/>
      <c r="TRY98" s="54"/>
      <c r="TRZ98" s="54"/>
      <c r="TSA98" s="54"/>
      <c r="TSB98" s="54"/>
      <c r="TSC98" s="54"/>
      <c r="TSD98" s="54"/>
      <c r="TSE98" s="54"/>
      <c r="TSF98" s="54"/>
      <c r="TSG98" s="54"/>
      <c r="TSH98" s="54"/>
      <c r="TSI98" s="54"/>
      <c r="TSJ98" s="54"/>
      <c r="TSK98" s="54"/>
      <c r="TSL98" s="54"/>
      <c r="TSM98" s="54"/>
      <c r="TSN98" s="54"/>
      <c r="TSO98" s="54"/>
      <c r="TSP98" s="54"/>
      <c r="TSQ98" s="54"/>
      <c r="TSR98" s="54"/>
      <c r="TSS98" s="54"/>
      <c r="TST98" s="54"/>
      <c r="TSU98" s="54"/>
      <c r="TSV98" s="54"/>
      <c r="TSW98" s="54"/>
      <c r="TSX98" s="54"/>
      <c r="TSY98" s="54"/>
      <c r="TSZ98" s="54"/>
      <c r="TTA98" s="54"/>
      <c r="TTB98" s="54"/>
      <c r="TTC98" s="54"/>
      <c r="TTD98" s="54"/>
      <c r="TTE98" s="54"/>
      <c r="TTF98" s="54"/>
      <c r="TTG98" s="54"/>
      <c r="TTH98" s="54"/>
      <c r="TTI98" s="54"/>
      <c r="TTJ98" s="54"/>
      <c r="TTK98" s="54"/>
      <c r="TTL98" s="54"/>
      <c r="TTM98" s="54"/>
      <c r="TTN98" s="54"/>
      <c r="TTO98" s="54"/>
      <c r="TTP98" s="54"/>
      <c r="TTQ98" s="54"/>
      <c r="TTR98" s="54"/>
      <c r="TTS98" s="54"/>
      <c r="TTT98" s="54"/>
      <c r="TTU98" s="54"/>
      <c r="TTV98" s="54"/>
      <c r="TTW98" s="54"/>
      <c r="TTX98" s="54"/>
      <c r="TTY98" s="54"/>
      <c r="TTZ98" s="54"/>
      <c r="TUA98" s="54"/>
      <c r="TUB98" s="54"/>
      <c r="TUC98" s="54"/>
      <c r="TUD98" s="54"/>
      <c r="TUE98" s="54"/>
      <c r="TUF98" s="54"/>
      <c r="TUG98" s="54"/>
      <c r="TUH98" s="54"/>
      <c r="TUI98" s="54"/>
      <c r="TUJ98" s="54"/>
      <c r="TUK98" s="54"/>
      <c r="TUL98" s="54"/>
      <c r="TUM98" s="54"/>
      <c r="TUN98" s="54"/>
      <c r="TUO98" s="54"/>
      <c r="TUP98" s="54"/>
      <c r="TUQ98" s="54"/>
      <c r="TUR98" s="54"/>
      <c r="TUS98" s="54"/>
      <c r="TUT98" s="54"/>
      <c r="TUU98" s="54"/>
      <c r="TUV98" s="54"/>
      <c r="TUW98" s="54"/>
      <c r="TUX98" s="54"/>
      <c r="TUY98" s="54"/>
      <c r="TUZ98" s="54"/>
      <c r="TVA98" s="54"/>
      <c r="TVB98" s="54"/>
      <c r="TVC98" s="54"/>
      <c r="TVD98" s="54"/>
      <c r="TVE98" s="54"/>
      <c r="TVF98" s="54"/>
      <c r="TVG98" s="54"/>
      <c r="TVH98" s="54"/>
      <c r="TVI98" s="54"/>
      <c r="TVJ98" s="54"/>
      <c r="TVK98" s="54"/>
      <c r="TVL98" s="54"/>
      <c r="TVM98" s="54"/>
      <c r="TVN98" s="54"/>
      <c r="TVO98" s="54"/>
      <c r="TVP98" s="54"/>
      <c r="TVQ98" s="54"/>
      <c r="TVR98" s="54"/>
      <c r="TVS98" s="54"/>
      <c r="TVT98" s="54"/>
      <c r="TVU98" s="54"/>
      <c r="TVV98" s="54"/>
      <c r="TVW98" s="54"/>
      <c r="TVX98" s="54"/>
      <c r="TVY98" s="54"/>
      <c r="TVZ98" s="54"/>
      <c r="TWA98" s="54"/>
      <c r="TWB98" s="54"/>
      <c r="TWC98" s="54"/>
      <c r="TWD98" s="54"/>
      <c r="TWE98" s="54"/>
      <c r="TWF98" s="54"/>
      <c r="TWG98" s="54"/>
      <c r="TWH98" s="54"/>
      <c r="TWI98" s="54"/>
      <c r="TWJ98" s="54"/>
      <c r="TWK98" s="54"/>
      <c r="TWL98" s="54"/>
      <c r="TWM98" s="54"/>
      <c r="TWN98" s="54"/>
      <c r="TWO98" s="54"/>
      <c r="TWP98" s="54"/>
      <c r="TWQ98" s="54"/>
      <c r="TWR98" s="54"/>
      <c r="TWS98" s="54"/>
      <c r="TWT98" s="54"/>
      <c r="TWU98" s="54"/>
      <c r="TWV98" s="54"/>
      <c r="TWW98" s="54"/>
      <c r="TWX98" s="54"/>
      <c r="TWY98" s="54"/>
      <c r="TWZ98" s="54"/>
      <c r="TXA98" s="54"/>
      <c r="TXB98" s="54"/>
      <c r="TXC98" s="54"/>
      <c r="TXD98" s="54"/>
      <c r="TXE98" s="54"/>
      <c r="TXF98" s="54"/>
      <c r="TXG98" s="54"/>
      <c r="TXH98" s="54"/>
      <c r="TXI98" s="54"/>
      <c r="TXJ98" s="54"/>
      <c r="TXK98" s="54"/>
      <c r="TXL98" s="54"/>
      <c r="TXM98" s="54"/>
      <c r="TXN98" s="54"/>
      <c r="TXO98" s="54"/>
      <c r="TXP98" s="54"/>
      <c r="TXQ98" s="54"/>
      <c r="TXR98" s="54"/>
      <c r="TXS98" s="54"/>
      <c r="TXT98" s="54"/>
      <c r="TXU98" s="54"/>
      <c r="TXV98" s="54"/>
      <c r="TXW98" s="54"/>
      <c r="TXX98" s="54"/>
      <c r="TXY98" s="54"/>
      <c r="TXZ98" s="54"/>
      <c r="TYA98" s="54"/>
      <c r="TYB98" s="54"/>
      <c r="TYC98" s="54"/>
      <c r="TYD98" s="54"/>
      <c r="TYE98" s="54"/>
      <c r="TYF98" s="54"/>
      <c r="TYG98" s="54"/>
      <c r="TYH98" s="54"/>
      <c r="TYI98" s="54"/>
      <c r="TYJ98" s="54"/>
      <c r="TYK98" s="54"/>
      <c r="TYL98" s="54"/>
      <c r="TYM98" s="54"/>
      <c r="TYN98" s="54"/>
      <c r="TYO98" s="54"/>
      <c r="TYP98" s="54"/>
      <c r="TYQ98" s="54"/>
      <c r="TYR98" s="54"/>
      <c r="TYS98" s="54"/>
      <c r="TYT98" s="54"/>
      <c r="TYU98" s="54"/>
      <c r="TYV98" s="54"/>
      <c r="TYW98" s="54"/>
      <c r="TYX98" s="54"/>
      <c r="TYY98" s="54"/>
      <c r="TYZ98" s="54"/>
      <c r="TZA98" s="54"/>
      <c r="TZB98" s="54"/>
      <c r="TZC98" s="54"/>
      <c r="TZD98" s="54"/>
      <c r="TZE98" s="54"/>
      <c r="TZF98" s="54"/>
      <c r="TZG98" s="54"/>
      <c r="TZH98" s="54"/>
      <c r="TZI98" s="54"/>
      <c r="TZJ98" s="54"/>
      <c r="TZK98" s="54"/>
      <c r="TZL98" s="54"/>
      <c r="TZM98" s="54"/>
      <c r="TZN98" s="54"/>
      <c r="TZO98" s="54"/>
      <c r="TZP98" s="54"/>
      <c r="TZQ98" s="54"/>
      <c r="TZR98" s="54"/>
      <c r="TZS98" s="54"/>
      <c r="TZT98" s="54"/>
      <c r="TZU98" s="54"/>
      <c r="TZV98" s="54"/>
      <c r="TZW98" s="54"/>
      <c r="TZX98" s="54"/>
      <c r="TZY98" s="54"/>
      <c r="TZZ98" s="54"/>
      <c r="UAA98" s="54"/>
      <c r="UAB98" s="54"/>
      <c r="UAC98" s="54"/>
      <c r="UAD98" s="54"/>
      <c r="UAE98" s="54"/>
      <c r="UAF98" s="54"/>
      <c r="UAG98" s="54"/>
      <c r="UAH98" s="54"/>
      <c r="UAI98" s="54"/>
      <c r="UAJ98" s="54"/>
      <c r="UAK98" s="54"/>
      <c r="UAL98" s="54"/>
      <c r="UAM98" s="54"/>
      <c r="UAN98" s="54"/>
      <c r="UAO98" s="54"/>
      <c r="UAP98" s="54"/>
      <c r="UAQ98" s="54"/>
      <c r="UAR98" s="54"/>
      <c r="UAS98" s="54"/>
      <c r="UAT98" s="54"/>
      <c r="UAU98" s="54"/>
      <c r="UAV98" s="54"/>
      <c r="UAW98" s="54"/>
      <c r="UAX98" s="54"/>
      <c r="UAY98" s="54"/>
      <c r="UAZ98" s="54"/>
      <c r="UBA98" s="54"/>
      <c r="UBB98" s="54"/>
      <c r="UBC98" s="54"/>
      <c r="UBD98" s="54"/>
      <c r="UBE98" s="54"/>
      <c r="UBF98" s="54"/>
      <c r="UBG98" s="54"/>
      <c r="UBH98" s="54"/>
      <c r="UBI98" s="54"/>
      <c r="UBJ98" s="54"/>
      <c r="UBK98" s="54"/>
      <c r="UBL98" s="54"/>
      <c r="UBM98" s="54"/>
      <c r="UBN98" s="54"/>
      <c r="UBO98" s="54"/>
      <c r="UBP98" s="54"/>
      <c r="UBQ98" s="54"/>
      <c r="UBR98" s="54"/>
      <c r="UBS98" s="54"/>
      <c r="UBT98" s="54"/>
      <c r="UBU98" s="54"/>
      <c r="UBV98" s="54"/>
      <c r="UBW98" s="54"/>
      <c r="UBX98" s="54"/>
      <c r="UBY98" s="54"/>
      <c r="UBZ98" s="54"/>
      <c r="UCA98" s="54"/>
      <c r="UCB98" s="54"/>
      <c r="UCC98" s="54"/>
      <c r="UCD98" s="54"/>
      <c r="UCE98" s="54"/>
      <c r="UCF98" s="54"/>
      <c r="UCG98" s="54"/>
      <c r="UCH98" s="54"/>
      <c r="UCI98" s="54"/>
      <c r="UCJ98" s="54"/>
      <c r="UCK98" s="54"/>
      <c r="UCL98" s="54"/>
      <c r="UCM98" s="54"/>
      <c r="UCN98" s="54"/>
      <c r="UCO98" s="54"/>
      <c r="UCP98" s="54"/>
      <c r="UCQ98" s="54"/>
      <c r="UCR98" s="54"/>
      <c r="UCS98" s="54"/>
      <c r="UCT98" s="54"/>
      <c r="UCU98" s="54"/>
      <c r="UCV98" s="54"/>
      <c r="UCW98" s="54"/>
      <c r="UCX98" s="54"/>
      <c r="UCY98" s="54"/>
      <c r="UCZ98" s="54"/>
      <c r="UDA98" s="54"/>
      <c r="UDB98" s="54"/>
      <c r="UDC98" s="54"/>
      <c r="UDD98" s="54"/>
      <c r="UDE98" s="54"/>
      <c r="UDF98" s="54"/>
      <c r="UDG98" s="54"/>
      <c r="UDH98" s="54"/>
      <c r="UDI98" s="54"/>
      <c r="UDJ98" s="54"/>
      <c r="UDK98" s="54"/>
      <c r="UDL98" s="54"/>
      <c r="UDM98" s="54"/>
      <c r="UDN98" s="54"/>
      <c r="UDO98" s="54"/>
      <c r="UDP98" s="54"/>
      <c r="UDQ98" s="54"/>
      <c r="UDR98" s="54"/>
      <c r="UDS98" s="54"/>
      <c r="UDT98" s="54"/>
      <c r="UDU98" s="54"/>
      <c r="UDV98" s="54"/>
      <c r="UDW98" s="54"/>
      <c r="UDX98" s="54"/>
      <c r="UDY98" s="54"/>
      <c r="UDZ98" s="54"/>
      <c r="UEA98" s="54"/>
      <c r="UEB98" s="54"/>
      <c r="UEC98" s="54"/>
      <c r="UED98" s="54"/>
      <c r="UEE98" s="54"/>
      <c r="UEF98" s="54"/>
      <c r="UEG98" s="54"/>
      <c r="UEH98" s="54"/>
      <c r="UEI98" s="54"/>
      <c r="UEJ98" s="54"/>
      <c r="UEK98" s="54"/>
      <c r="UEL98" s="54"/>
      <c r="UEM98" s="54"/>
      <c r="UEN98" s="54"/>
      <c r="UEO98" s="54"/>
      <c r="UEP98" s="54"/>
      <c r="UEQ98" s="54"/>
      <c r="UER98" s="54"/>
      <c r="UES98" s="54"/>
      <c r="UET98" s="54"/>
      <c r="UEU98" s="54"/>
      <c r="UEV98" s="54"/>
      <c r="UEW98" s="54"/>
      <c r="UEX98" s="54"/>
      <c r="UEY98" s="54"/>
      <c r="UEZ98" s="54"/>
      <c r="UFA98" s="54"/>
      <c r="UFB98" s="54"/>
      <c r="UFC98" s="54"/>
      <c r="UFD98" s="54"/>
      <c r="UFE98" s="54"/>
      <c r="UFF98" s="54"/>
      <c r="UFG98" s="54"/>
      <c r="UFH98" s="54"/>
      <c r="UFI98" s="54"/>
      <c r="UFJ98" s="54"/>
      <c r="UFK98" s="54"/>
      <c r="UFL98" s="54"/>
      <c r="UFM98" s="54"/>
      <c r="UFN98" s="54"/>
      <c r="UFO98" s="54"/>
      <c r="UFP98" s="54"/>
      <c r="UFQ98" s="54"/>
      <c r="UFR98" s="54"/>
      <c r="UFS98" s="54"/>
      <c r="UFT98" s="54"/>
      <c r="UFU98" s="54"/>
      <c r="UFV98" s="54"/>
      <c r="UFW98" s="54"/>
      <c r="UFX98" s="54"/>
      <c r="UFY98" s="54"/>
      <c r="UFZ98" s="54"/>
      <c r="UGA98" s="54"/>
      <c r="UGB98" s="54"/>
      <c r="UGC98" s="54"/>
      <c r="UGD98" s="54"/>
      <c r="UGE98" s="54"/>
      <c r="UGF98" s="54"/>
      <c r="UGG98" s="54"/>
      <c r="UGH98" s="54"/>
      <c r="UGI98" s="54"/>
      <c r="UGJ98" s="54"/>
      <c r="UGK98" s="54"/>
      <c r="UGL98" s="54"/>
      <c r="UGM98" s="54"/>
      <c r="UGN98" s="54"/>
      <c r="UGO98" s="54"/>
      <c r="UGP98" s="54"/>
      <c r="UGQ98" s="54"/>
      <c r="UGR98" s="54"/>
      <c r="UGS98" s="54"/>
      <c r="UGT98" s="54"/>
      <c r="UGU98" s="54"/>
      <c r="UGV98" s="54"/>
      <c r="UGW98" s="54"/>
      <c r="UGX98" s="54"/>
      <c r="UGY98" s="54"/>
      <c r="UGZ98" s="54"/>
      <c r="UHA98" s="54"/>
      <c r="UHB98" s="54"/>
      <c r="UHC98" s="54"/>
      <c r="UHD98" s="54"/>
      <c r="UHE98" s="54"/>
      <c r="UHF98" s="54"/>
      <c r="UHG98" s="54"/>
      <c r="UHH98" s="54"/>
      <c r="UHI98" s="54"/>
      <c r="UHJ98" s="54"/>
      <c r="UHK98" s="54"/>
      <c r="UHL98" s="54"/>
      <c r="UHM98" s="54"/>
      <c r="UHN98" s="54"/>
      <c r="UHO98" s="54"/>
      <c r="UHP98" s="54"/>
      <c r="UHQ98" s="54"/>
      <c r="UHR98" s="54"/>
      <c r="UHS98" s="54"/>
      <c r="UHT98" s="54"/>
      <c r="UHU98" s="54"/>
      <c r="UHV98" s="54"/>
      <c r="UHW98" s="54"/>
      <c r="UHX98" s="54"/>
      <c r="UHY98" s="54"/>
      <c r="UHZ98" s="54"/>
      <c r="UIA98" s="54"/>
      <c r="UIB98" s="54"/>
      <c r="UIC98" s="54"/>
      <c r="UID98" s="54"/>
      <c r="UIE98" s="54"/>
      <c r="UIF98" s="54"/>
      <c r="UIG98" s="54"/>
      <c r="UIH98" s="54"/>
      <c r="UII98" s="54"/>
      <c r="UIJ98" s="54"/>
      <c r="UIK98" s="54"/>
      <c r="UIL98" s="54"/>
      <c r="UIM98" s="54"/>
      <c r="UIN98" s="54"/>
      <c r="UIO98" s="54"/>
      <c r="UIP98" s="54"/>
      <c r="UIQ98" s="54"/>
      <c r="UIR98" s="54"/>
      <c r="UIS98" s="54"/>
      <c r="UIT98" s="54"/>
      <c r="UIU98" s="54"/>
      <c r="UIV98" s="54"/>
      <c r="UIW98" s="54"/>
      <c r="UIX98" s="54"/>
      <c r="UIY98" s="54"/>
      <c r="UIZ98" s="54"/>
      <c r="UJA98" s="54"/>
      <c r="UJB98" s="54"/>
      <c r="UJC98" s="54"/>
      <c r="UJD98" s="54"/>
      <c r="UJE98" s="54"/>
      <c r="UJF98" s="54"/>
      <c r="UJG98" s="54"/>
      <c r="UJH98" s="54"/>
      <c r="UJI98" s="54"/>
      <c r="UJJ98" s="54"/>
      <c r="UJK98" s="54"/>
      <c r="UJL98" s="54"/>
      <c r="UJM98" s="54"/>
      <c r="UJN98" s="54"/>
      <c r="UJO98" s="54"/>
      <c r="UJP98" s="54"/>
      <c r="UJQ98" s="54"/>
      <c r="UJR98" s="54"/>
      <c r="UJS98" s="54"/>
      <c r="UJT98" s="54"/>
      <c r="UJU98" s="54"/>
      <c r="UJV98" s="54"/>
      <c r="UJW98" s="54"/>
      <c r="UJX98" s="54"/>
      <c r="UJY98" s="54"/>
      <c r="UJZ98" s="54"/>
      <c r="UKA98" s="54"/>
      <c r="UKB98" s="54"/>
      <c r="UKC98" s="54"/>
      <c r="UKD98" s="54"/>
      <c r="UKE98" s="54"/>
      <c r="UKF98" s="54"/>
      <c r="UKG98" s="54"/>
      <c r="UKH98" s="54"/>
      <c r="UKI98" s="54"/>
      <c r="UKJ98" s="54"/>
      <c r="UKK98" s="54"/>
      <c r="UKL98" s="54"/>
      <c r="UKM98" s="54"/>
      <c r="UKN98" s="54"/>
      <c r="UKO98" s="54"/>
      <c r="UKP98" s="54"/>
      <c r="UKQ98" s="54"/>
      <c r="UKR98" s="54"/>
      <c r="UKS98" s="54"/>
      <c r="UKT98" s="54"/>
      <c r="UKU98" s="54"/>
      <c r="UKV98" s="54"/>
      <c r="UKW98" s="54"/>
      <c r="UKX98" s="54"/>
      <c r="UKY98" s="54"/>
      <c r="UKZ98" s="54"/>
      <c r="ULA98" s="54"/>
      <c r="ULB98" s="54"/>
      <c r="ULC98" s="54"/>
      <c r="ULD98" s="54"/>
      <c r="ULE98" s="54"/>
      <c r="ULF98" s="54"/>
      <c r="ULG98" s="54"/>
      <c r="ULH98" s="54"/>
      <c r="ULI98" s="54"/>
      <c r="ULJ98" s="54"/>
      <c r="ULK98" s="54"/>
      <c r="ULL98" s="54"/>
      <c r="ULM98" s="54"/>
      <c r="ULN98" s="54"/>
      <c r="ULO98" s="54"/>
      <c r="ULP98" s="54"/>
      <c r="ULQ98" s="54"/>
      <c r="ULR98" s="54"/>
      <c r="ULS98" s="54"/>
      <c r="ULT98" s="54"/>
      <c r="ULU98" s="54"/>
      <c r="ULV98" s="54"/>
      <c r="ULW98" s="54"/>
      <c r="ULX98" s="54"/>
      <c r="ULY98" s="54"/>
      <c r="ULZ98" s="54"/>
      <c r="UMA98" s="54"/>
      <c r="UMB98" s="54"/>
      <c r="UMC98" s="54"/>
      <c r="UMD98" s="54"/>
      <c r="UME98" s="54"/>
      <c r="UMF98" s="54"/>
      <c r="UMG98" s="54"/>
      <c r="UMH98" s="54"/>
      <c r="UMI98" s="54"/>
      <c r="UMJ98" s="54"/>
      <c r="UMK98" s="54"/>
      <c r="UML98" s="54"/>
      <c r="UMM98" s="54"/>
      <c r="UMN98" s="54"/>
      <c r="UMO98" s="54"/>
      <c r="UMP98" s="54"/>
      <c r="UMQ98" s="54"/>
      <c r="UMR98" s="54"/>
      <c r="UMS98" s="54"/>
      <c r="UMT98" s="54"/>
      <c r="UMU98" s="54"/>
      <c r="UMV98" s="54"/>
      <c r="UMW98" s="54"/>
      <c r="UMX98" s="54"/>
      <c r="UMY98" s="54"/>
      <c r="UMZ98" s="54"/>
      <c r="UNA98" s="54"/>
      <c r="UNB98" s="54"/>
      <c r="UNC98" s="54"/>
      <c r="UND98" s="54"/>
      <c r="UNE98" s="54"/>
      <c r="UNF98" s="54"/>
      <c r="UNG98" s="54"/>
      <c r="UNH98" s="54"/>
      <c r="UNI98" s="54"/>
      <c r="UNJ98" s="54"/>
      <c r="UNK98" s="54"/>
      <c r="UNL98" s="54"/>
      <c r="UNM98" s="54"/>
      <c r="UNN98" s="54"/>
      <c r="UNO98" s="54"/>
      <c r="UNP98" s="54"/>
      <c r="UNQ98" s="54"/>
      <c r="UNR98" s="54"/>
      <c r="UNS98" s="54"/>
      <c r="UNT98" s="54"/>
      <c r="UNU98" s="54"/>
      <c r="UNV98" s="54"/>
      <c r="UNW98" s="54"/>
      <c r="UNX98" s="54"/>
      <c r="UNY98" s="54"/>
      <c r="UNZ98" s="54"/>
      <c r="UOA98" s="54"/>
      <c r="UOB98" s="54"/>
      <c r="UOC98" s="54"/>
      <c r="UOD98" s="54"/>
      <c r="UOE98" s="54"/>
      <c r="UOF98" s="54"/>
      <c r="UOG98" s="54"/>
      <c r="UOH98" s="54"/>
      <c r="UOI98" s="54"/>
      <c r="UOJ98" s="54"/>
      <c r="UOK98" s="54"/>
      <c r="UOL98" s="54"/>
      <c r="UOM98" s="54"/>
      <c r="UON98" s="54"/>
      <c r="UOO98" s="54"/>
      <c r="UOP98" s="54"/>
      <c r="UOQ98" s="54"/>
      <c r="UOR98" s="54"/>
      <c r="UOS98" s="54"/>
      <c r="UOT98" s="54"/>
      <c r="UOU98" s="54"/>
      <c r="UOV98" s="54"/>
      <c r="UOW98" s="54"/>
      <c r="UOX98" s="54"/>
      <c r="UOY98" s="54"/>
      <c r="UOZ98" s="54"/>
      <c r="UPA98" s="54"/>
      <c r="UPB98" s="54"/>
      <c r="UPC98" s="54"/>
      <c r="UPD98" s="54"/>
      <c r="UPE98" s="54"/>
      <c r="UPF98" s="54"/>
      <c r="UPG98" s="54"/>
      <c r="UPH98" s="54"/>
      <c r="UPI98" s="54"/>
      <c r="UPJ98" s="54"/>
      <c r="UPK98" s="54"/>
      <c r="UPL98" s="54"/>
      <c r="UPM98" s="54"/>
      <c r="UPN98" s="54"/>
      <c r="UPO98" s="54"/>
      <c r="UPP98" s="54"/>
      <c r="UPQ98" s="54"/>
      <c r="UPR98" s="54"/>
      <c r="UPS98" s="54"/>
      <c r="UPT98" s="54"/>
      <c r="UPU98" s="54"/>
      <c r="UPV98" s="54"/>
      <c r="UPW98" s="54"/>
      <c r="UPX98" s="54"/>
      <c r="UPY98" s="54"/>
      <c r="UPZ98" s="54"/>
      <c r="UQA98" s="54"/>
      <c r="UQB98" s="54"/>
      <c r="UQC98" s="54"/>
      <c r="UQD98" s="54"/>
      <c r="UQE98" s="54"/>
      <c r="UQF98" s="54"/>
      <c r="UQG98" s="54"/>
      <c r="UQH98" s="54"/>
      <c r="UQI98" s="54"/>
      <c r="UQJ98" s="54"/>
      <c r="UQK98" s="54"/>
      <c r="UQL98" s="54"/>
      <c r="UQM98" s="54"/>
      <c r="UQN98" s="54"/>
      <c r="UQO98" s="54"/>
      <c r="UQP98" s="54"/>
      <c r="UQQ98" s="54"/>
      <c r="UQR98" s="54"/>
      <c r="UQS98" s="54"/>
      <c r="UQT98" s="54"/>
      <c r="UQU98" s="54"/>
      <c r="UQV98" s="54"/>
      <c r="UQW98" s="54"/>
      <c r="UQX98" s="54"/>
      <c r="UQY98" s="54"/>
      <c r="UQZ98" s="54"/>
      <c r="URA98" s="54"/>
      <c r="URB98" s="54"/>
      <c r="URC98" s="54"/>
      <c r="URD98" s="54"/>
      <c r="URE98" s="54"/>
      <c r="URF98" s="54"/>
      <c r="URG98" s="54"/>
      <c r="URH98" s="54"/>
      <c r="URI98" s="54"/>
      <c r="URJ98" s="54"/>
      <c r="URK98" s="54"/>
      <c r="URL98" s="54"/>
      <c r="URM98" s="54"/>
      <c r="URN98" s="54"/>
      <c r="URO98" s="54"/>
      <c r="URP98" s="54"/>
      <c r="URQ98" s="54"/>
      <c r="URR98" s="54"/>
      <c r="URS98" s="54"/>
      <c r="URT98" s="54"/>
      <c r="URU98" s="54"/>
      <c r="URV98" s="54"/>
      <c r="URW98" s="54"/>
      <c r="URX98" s="54"/>
      <c r="URY98" s="54"/>
      <c r="URZ98" s="54"/>
      <c r="USA98" s="54"/>
      <c r="USB98" s="54"/>
      <c r="USC98" s="54"/>
      <c r="USD98" s="54"/>
      <c r="USE98" s="54"/>
      <c r="USF98" s="54"/>
      <c r="USG98" s="54"/>
      <c r="USH98" s="54"/>
      <c r="USI98" s="54"/>
      <c r="USJ98" s="54"/>
      <c r="USK98" s="54"/>
      <c r="USL98" s="54"/>
      <c r="USM98" s="54"/>
      <c r="USN98" s="54"/>
      <c r="USO98" s="54"/>
      <c r="USP98" s="54"/>
      <c r="USQ98" s="54"/>
      <c r="USR98" s="54"/>
      <c r="USS98" s="54"/>
      <c r="UST98" s="54"/>
      <c r="USU98" s="54"/>
      <c r="USV98" s="54"/>
      <c r="USW98" s="54"/>
      <c r="USX98" s="54"/>
      <c r="USY98" s="54"/>
      <c r="USZ98" s="54"/>
      <c r="UTA98" s="54"/>
      <c r="UTB98" s="54"/>
      <c r="UTC98" s="54"/>
      <c r="UTD98" s="54"/>
      <c r="UTE98" s="54"/>
      <c r="UTF98" s="54"/>
      <c r="UTG98" s="54"/>
      <c r="UTH98" s="54"/>
      <c r="UTI98" s="54"/>
      <c r="UTJ98" s="54"/>
      <c r="UTK98" s="54"/>
      <c r="UTL98" s="54"/>
      <c r="UTM98" s="54"/>
      <c r="UTN98" s="54"/>
      <c r="UTO98" s="54"/>
      <c r="UTP98" s="54"/>
      <c r="UTQ98" s="54"/>
      <c r="UTR98" s="54"/>
      <c r="UTS98" s="54"/>
      <c r="UTT98" s="54"/>
      <c r="UTU98" s="54"/>
      <c r="UTV98" s="54"/>
      <c r="UTW98" s="54"/>
      <c r="UTX98" s="54"/>
      <c r="UTY98" s="54"/>
      <c r="UTZ98" s="54"/>
      <c r="UUA98" s="54"/>
      <c r="UUB98" s="54"/>
      <c r="UUC98" s="54"/>
      <c r="UUD98" s="54"/>
      <c r="UUE98" s="54"/>
      <c r="UUF98" s="54"/>
      <c r="UUG98" s="54"/>
      <c r="UUH98" s="54"/>
      <c r="UUI98" s="54"/>
      <c r="UUJ98" s="54"/>
      <c r="UUK98" s="54"/>
      <c r="UUL98" s="54"/>
      <c r="UUM98" s="54"/>
      <c r="UUN98" s="54"/>
      <c r="UUO98" s="54"/>
      <c r="UUP98" s="54"/>
      <c r="UUQ98" s="54"/>
      <c r="UUR98" s="54"/>
      <c r="UUS98" s="54"/>
      <c r="UUT98" s="54"/>
      <c r="UUU98" s="54"/>
      <c r="UUV98" s="54"/>
      <c r="UUW98" s="54"/>
      <c r="UUX98" s="54"/>
      <c r="UUY98" s="54"/>
      <c r="UUZ98" s="54"/>
      <c r="UVA98" s="54"/>
      <c r="UVB98" s="54"/>
      <c r="UVC98" s="54"/>
      <c r="UVD98" s="54"/>
      <c r="UVE98" s="54"/>
      <c r="UVF98" s="54"/>
      <c r="UVG98" s="54"/>
      <c r="UVH98" s="54"/>
      <c r="UVI98" s="54"/>
      <c r="UVJ98" s="54"/>
      <c r="UVK98" s="54"/>
      <c r="UVL98" s="54"/>
      <c r="UVM98" s="54"/>
      <c r="UVN98" s="54"/>
      <c r="UVO98" s="54"/>
      <c r="UVP98" s="54"/>
      <c r="UVQ98" s="54"/>
      <c r="UVR98" s="54"/>
      <c r="UVS98" s="54"/>
      <c r="UVT98" s="54"/>
      <c r="UVU98" s="54"/>
      <c r="UVV98" s="54"/>
      <c r="UVW98" s="54"/>
      <c r="UVX98" s="54"/>
      <c r="UVY98" s="54"/>
      <c r="UVZ98" s="54"/>
      <c r="UWA98" s="54"/>
      <c r="UWB98" s="54"/>
      <c r="UWC98" s="54"/>
      <c r="UWD98" s="54"/>
      <c r="UWE98" s="54"/>
      <c r="UWF98" s="54"/>
      <c r="UWG98" s="54"/>
      <c r="UWH98" s="54"/>
      <c r="UWI98" s="54"/>
      <c r="UWJ98" s="54"/>
      <c r="UWK98" s="54"/>
      <c r="UWL98" s="54"/>
      <c r="UWM98" s="54"/>
      <c r="UWN98" s="54"/>
      <c r="UWO98" s="54"/>
      <c r="UWP98" s="54"/>
      <c r="UWQ98" s="54"/>
      <c r="UWR98" s="54"/>
      <c r="UWS98" s="54"/>
      <c r="UWT98" s="54"/>
      <c r="UWU98" s="54"/>
      <c r="UWV98" s="54"/>
      <c r="UWW98" s="54"/>
      <c r="UWX98" s="54"/>
      <c r="UWY98" s="54"/>
      <c r="UWZ98" s="54"/>
      <c r="UXA98" s="54"/>
      <c r="UXB98" s="54"/>
      <c r="UXC98" s="54"/>
      <c r="UXD98" s="54"/>
      <c r="UXE98" s="54"/>
      <c r="UXF98" s="54"/>
      <c r="UXG98" s="54"/>
      <c r="UXH98" s="54"/>
      <c r="UXI98" s="54"/>
      <c r="UXJ98" s="54"/>
      <c r="UXK98" s="54"/>
      <c r="UXL98" s="54"/>
      <c r="UXM98" s="54"/>
      <c r="UXN98" s="54"/>
      <c r="UXO98" s="54"/>
      <c r="UXP98" s="54"/>
      <c r="UXQ98" s="54"/>
      <c r="UXR98" s="54"/>
      <c r="UXS98" s="54"/>
      <c r="UXT98" s="54"/>
      <c r="UXU98" s="54"/>
      <c r="UXV98" s="54"/>
      <c r="UXW98" s="54"/>
      <c r="UXX98" s="54"/>
      <c r="UXY98" s="54"/>
      <c r="UXZ98" s="54"/>
      <c r="UYA98" s="54"/>
      <c r="UYB98" s="54"/>
      <c r="UYC98" s="54"/>
      <c r="UYD98" s="54"/>
      <c r="UYE98" s="54"/>
      <c r="UYF98" s="54"/>
      <c r="UYG98" s="54"/>
      <c r="UYH98" s="54"/>
      <c r="UYI98" s="54"/>
      <c r="UYJ98" s="54"/>
      <c r="UYK98" s="54"/>
      <c r="UYL98" s="54"/>
      <c r="UYM98" s="54"/>
      <c r="UYN98" s="54"/>
      <c r="UYO98" s="54"/>
      <c r="UYP98" s="54"/>
      <c r="UYQ98" s="54"/>
      <c r="UYR98" s="54"/>
      <c r="UYS98" s="54"/>
      <c r="UYT98" s="54"/>
      <c r="UYU98" s="54"/>
      <c r="UYV98" s="54"/>
      <c r="UYW98" s="54"/>
      <c r="UYX98" s="54"/>
      <c r="UYY98" s="54"/>
      <c r="UYZ98" s="54"/>
      <c r="UZA98" s="54"/>
      <c r="UZB98" s="54"/>
      <c r="UZC98" s="54"/>
      <c r="UZD98" s="54"/>
      <c r="UZE98" s="54"/>
      <c r="UZF98" s="54"/>
      <c r="UZG98" s="54"/>
      <c r="UZH98" s="54"/>
      <c r="UZI98" s="54"/>
      <c r="UZJ98" s="54"/>
      <c r="UZK98" s="54"/>
      <c r="UZL98" s="54"/>
      <c r="UZM98" s="54"/>
      <c r="UZN98" s="54"/>
      <c r="UZO98" s="54"/>
      <c r="UZP98" s="54"/>
      <c r="UZQ98" s="54"/>
      <c r="UZR98" s="54"/>
      <c r="UZS98" s="54"/>
      <c r="UZT98" s="54"/>
      <c r="UZU98" s="54"/>
      <c r="UZV98" s="54"/>
      <c r="UZW98" s="54"/>
      <c r="UZX98" s="54"/>
      <c r="UZY98" s="54"/>
      <c r="UZZ98" s="54"/>
      <c r="VAA98" s="54"/>
      <c r="VAB98" s="54"/>
      <c r="VAC98" s="54"/>
      <c r="VAD98" s="54"/>
      <c r="VAE98" s="54"/>
      <c r="VAF98" s="54"/>
      <c r="VAG98" s="54"/>
      <c r="VAH98" s="54"/>
      <c r="VAI98" s="54"/>
      <c r="VAJ98" s="54"/>
      <c r="VAK98" s="54"/>
      <c r="VAL98" s="54"/>
      <c r="VAM98" s="54"/>
      <c r="VAN98" s="54"/>
      <c r="VAO98" s="54"/>
      <c r="VAP98" s="54"/>
      <c r="VAQ98" s="54"/>
      <c r="VAR98" s="54"/>
      <c r="VAS98" s="54"/>
      <c r="VAT98" s="54"/>
      <c r="VAU98" s="54"/>
      <c r="VAV98" s="54"/>
      <c r="VAW98" s="54"/>
      <c r="VAX98" s="54"/>
      <c r="VAY98" s="54"/>
      <c r="VAZ98" s="54"/>
      <c r="VBA98" s="54"/>
      <c r="VBB98" s="54"/>
      <c r="VBC98" s="54"/>
      <c r="VBD98" s="54"/>
      <c r="VBE98" s="54"/>
      <c r="VBF98" s="54"/>
      <c r="VBG98" s="54"/>
      <c r="VBH98" s="54"/>
      <c r="VBI98" s="54"/>
      <c r="VBJ98" s="54"/>
      <c r="VBK98" s="54"/>
      <c r="VBL98" s="54"/>
      <c r="VBM98" s="54"/>
      <c r="VBN98" s="54"/>
      <c r="VBO98" s="54"/>
      <c r="VBP98" s="54"/>
      <c r="VBQ98" s="54"/>
      <c r="VBR98" s="54"/>
      <c r="VBS98" s="54"/>
      <c r="VBT98" s="54"/>
      <c r="VBU98" s="54"/>
      <c r="VBV98" s="54"/>
      <c r="VBW98" s="54"/>
      <c r="VBX98" s="54"/>
      <c r="VBY98" s="54"/>
      <c r="VBZ98" s="54"/>
      <c r="VCA98" s="54"/>
      <c r="VCB98" s="54"/>
      <c r="VCC98" s="54"/>
      <c r="VCD98" s="54"/>
      <c r="VCE98" s="54"/>
      <c r="VCF98" s="54"/>
      <c r="VCG98" s="54"/>
      <c r="VCH98" s="54"/>
      <c r="VCI98" s="54"/>
      <c r="VCJ98" s="54"/>
      <c r="VCK98" s="54"/>
      <c r="VCL98" s="54"/>
      <c r="VCM98" s="54"/>
      <c r="VCN98" s="54"/>
      <c r="VCO98" s="54"/>
      <c r="VCP98" s="54"/>
      <c r="VCQ98" s="54"/>
      <c r="VCR98" s="54"/>
      <c r="VCS98" s="54"/>
      <c r="VCT98" s="54"/>
      <c r="VCU98" s="54"/>
      <c r="VCV98" s="54"/>
      <c r="VCW98" s="54"/>
      <c r="VCX98" s="54"/>
      <c r="VCY98" s="54"/>
      <c r="VCZ98" s="54"/>
      <c r="VDA98" s="54"/>
      <c r="VDB98" s="54"/>
      <c r="VDC98" s="54"/>
      <c r="VDD98" s="54"/>
      <c r="VDE98" s="54"/>
      <c r="VDF98" s="54"/>
      <c r="VDG98" s="54"/>
      <c r="VDH98" s="54"/>
      <c r="VDI98" s="54"/>
      <c r="VDJ98" s="54"/>
      <c r="VDK98" s="54"/>
      <c r="VDL98" s="54"/>
      <c r="VDM98" s="54"/>
      <c r="VDN98" s="54"/>
      <c r="VDO98" s="54"/>
      <c r="VDP98" s="54"/>
      <c r="VDQ98" s="54"/>
      <c r="VDR98" s="54"/>
      <c r="VDS98" s="54"/>
      <c r="VDT98" s="54"/>
      <c r="VDU98" s="54"/>
      <c r="VDV98" s="54"/>
      <c r="VDW98" s="54"/>
      <c r="VDX98" s="54"/>
      <c r="VDY98" s="54"/>
      <c r="VDZ98" s="54"/>
      <c r="VEA98" s="54"/>
      <c r="VEB98" s="54"/>
      <c r="VEC98" s="54"/>
      <c r="VED98" s="54"/>
      <c r="VEE98" s="54"/>
      <c r="VEF98" s="54"/>
      <c r="VEG98" s="54"/>
      <c r="VEH98" s="54"/>
      <c r="VEI98" s="54"/>
      <c r="VEJ98" s="54"/>
      <c r="VEK98" s="54"/>
      <c r="VEL98" s="54"/>
      <c r="VEM98" s="54"/>
      <c r="VEN98" s="54"/>
      <c r="VEO98" s="54"/>
      <c r="VEP98" s="54"/>
      <c r="VEQ98" s="54"/>
      <c r="VER98" s="54"/>
      <c r="VES98" s="54"/>
      <c r="VET98" s="54"/>
      <c r="VEU98" s="54"/>
      <c r="VEV98" s="54"/>
      <c r="VEW98" s="54"/>
      <c r="VEX98" s="54"/>
      <c r="VEY98" s="54"/>
      <c r="VEZ98" s="54"/>
      <c r="VFA98" s="54"/>
      <c r="VFB98" s="54"/>
      <c r="VFC98" s="54"/>
      <c r="VFD98" s="54"/>
      <c r="VFE98" s="54"/>
      <c r="VFF98" s="54"/>
      <c r="VFG98" s="54"/>
      <c r="VFH98" s="54"/>
      <c r="VFI98" s="54"/>
      <c r="VFJ98" s="54"/>
      <c r="VFK98" s="54"/>
      <c r="VFL98" s="54"/>
      <c r="VFM98" s="54"/>
      <c r="VFN98" s="54"/>
      <c r="VFO98" s="54"/>
      <c r="VFP98" s="54"/>
      <c r="VFQ98" s="54"/>
      <c r="VFR98" s="54"/>
      <c r="VFS98" s="54"/>
      <c r="VFT98" s="54"/>
      <c r="VFU98" s="54"/>
      <c r="VFV98" s="54"/>
      <c r="VFW98" s="54"/>
      <c r="VFX98" s="54"/>
      <c r="VFY98" s="54"/>
      <c r="VFZ98" s="54"/>
      <c r="VGA98" s="54"/>
      <c r="VGB98" s="54"/>
      <c r="VGC98" s="54"/>
      <c r="VGD98" s="54"/>
      <c r="VGE98" s="54"/>
      <c r="VGF98" s="54"/>
      <c r="VGG98" s="54"/>
      <c r="VGH98" s="54"/>
      <c r="VGI98" s="54"/>
      <c r="VGJ98" s="54"/>
      <c r="VGK98" s="54"/>
      <c r="VGL98" s="54"/>
      <c r="VGM98" s="54"/>
      <c r="VGN98" s="54"/>
      <c r="VGO98" s="54"/>
      <c r="VGP98" s="54"/>
      <c r="VGQ98" s="54"/>
      <c r="VGR98" s="54"/>
      <c r="VGS98" s="54"/>
      <c r="VGT98" s="54"/>
      <c r="VGU98" s="54"/>
      <c r="VGV98" s="54"/>
      <c r="VGW98" s="54"/>
      <c r="VGX98" s="54"/>
      <c r="VGY98" s="54"/>
      <c r="VGZ98" s="54"/>
      <c r="VHA98" s="54"/>
      <c r="VHB98" s="54"/>
      <c r="VHC98" s="54"/>
      <c r="VHD98" s="54"/>
      <c r="VHE98" s="54"/>
      <c r="VHF98" s="54"/>
      <c r="VHG98" s="54"/>
      <c r="VHH98" s="54"/>
      <c r="VHI98" s="54"/>
      <c r="VHJ98" s="54"/>
      <c r="VHK98" s="54"/>
      <c r="VHL98" s="54"/>
      <c r="VHM98" s="54"/>
      <c r="VHN98" s="54"/>
      <c r="VHO98" s="54"/>
      <c r="VHP98" s="54"/>
      <c r="VHQ98" s="54"/>
      <c r="VHR98" s="54"/>
      <c r="VHS98" s="54"/>
      <c r="VHT98" s="54"/>
      <c r="VHU98" s="54"/>
      <c r="VHV98" s="54"/>
      <c r="VHW98" s="54"/>
      <c r="VHX98" s="54"/>
      <c r="VHY98" s="54"/>
      <c r="VHZ98" s="54"/>
      <c r="VIA98" s="54"/>
      <c r="VIB98" s="54"/>
      <c r="VIC98" s="54"/>
      <c r="VID98" s="54"/>
      <c r="VIE98" s="54"/>
      <c r="VIF98" s="54"/>
      <c r="VIG98" s="54"/>
      <c r="VIH98" s="54"/>
      <c r="VII98" s="54"/>
      <c r="VIJ98" s="54"/>
      <c r="VIK98" s="54"/>
      <c r="VIL98" s="54"/>
      <c r="VIM98" s="54"/>
      <c r="VIN98" s="54"/>
      <c r="VIO98" s="54"/>
      <c r="VIP98" s="54"/>
      <c r="VIQ98" s="54"/>
      <c r="VIR98" s="54"/>
      <c r="VIS98" s="54"/>
      <c r="VIT98" s="54"/>
      <c r="VIU98" s="54"/>
      <c r="VIV98" s="54"/>
      <c r="VIW98" s="54"/>
      <c r="VIX98" s="54"/>
      <c r="VIY98" s="54"/>
      <c r="VIZ98" s="54"/>
      <c r="VJA98" s="54"/>
      <c r="VJB98" s="54"/>
      <c r="VJC98" s="54"/>
      <c r="VJD98" s="54"/>
      <c r="VJE98" s="54"/>
      <c r="VJF98" s="54"/>
      <c r="VJG98" s="54"/>
      <c r="VJH98" s="54"/>
      <c r="VJI98" s="54"/>
      <c r="VJJ98" s="54"/>
      <c r="VJK98" s="54"/>
      <c r="VJL98" s="54"/>
      <c r="VJM98" s="54"/>
      <c r="VJN98" s="54"/>
      <c r="VJO98" s="54"/>
      <c r="VJP98" s="54"/>
      <c r="VJQ98" s="54"/>
      <c r="VJR98" s="54"/>
      <c r="VJS98" s="54"/>
      <c r="VJT98" s="54"/>
      <c r="VJU98" s="54"/>
      <c r="VJV98" s="54"/>
      <c r="VJW98" s="54"/>
      <c r="VJX98" s="54"/>
      <c r="VJY98" s="54"/>
      <c r="VJZ98" s="54"/>
      <c r="VKA98" s="54"/>
      <c r="VKB98" s="54"/>
      <c r="VKC98" s="54"/>
      <c r="VKD98" s="54"/>
      <c r="VKE98" s="54"/>
      <c r="VKF98" s="54"/>
      <c r="VKG98" s="54"/>
      <c r="VKH98" s="54"/>
      <c r="VKI98" s="54"/>
      <c r="VKJ98" s="54"/>
      <c r="VKK98" s="54"/>
      <c r="VKL98" s="54"/>
      <c r="VKM98" s="54"/>
      <c r="VKN98" s="54"/>
      <c r="VKO98" s="54"/>
      <c r="VKP98" s="54"/>
      <c r="VKQ98" s="54"/>
      <c r="VKR98" s="54"/>
      <c r="VKS98" s="54"/>
      <c r="VKT98" s="54"/>
      <c r="VKU98" s="54"/>
      <c r="VKV98" s="54"/>
      <c r="VKW98" s="54"/>
      <c r="VKX98" s="54"/>
      <c r="VKY98" s="54"/>
      <c r="VKZ98" s="54"/>
      <c r="VLA98" s="54"/>
      <c r="VLB98" s="54"/>
      <c r="VLC98" s="54"/>
      <c r="VLD98" s="54"/>
      <c r="VLE98" s="54"/>
      <c r="VLF98" s="54"/>
      <c r="VLG98" s="54"/>
      <c r="VLH98" s="54"/>
      <c r="VLI98" s="54"/>
      <c r="VLJ98" s="54"/>
      <c r="VLK98" s="54"/>
      <c r="VLL98" s="54"/>
      <c r="VLM98" s="54"/>
      <c r="VLN98" s="54"/>
      <c r="VLO98" s="54"/>
      <c r="VLP98" s="54"/>
      <c r="VLQ98" s="54"/>
      <c r="VLR98" s="54"/>
      <c r="VLS98" s="54"/>
      <c r="VLT98" s="54"/>
      <c r="VLU98" s="54"/>
      <c r="VLV98" s="54"/>
      <c r="VLW98" s="54"/>
      <c r="VLX98" s="54"/>
      <c r="VLY98" s="54"/>
      <c r="VLZ98" s="54"/>
      <c r="VMA98" s="54"/>
      <c r="VMB98" s="54"/>
      <c r="VMC98" s="54"/>
      <c r="VMD98" s="54"/>
      <c r="VME98" s="54"/>
      <c r="VMF98" s="54"/>
      <c r="VMG98" s="54"/>
      <c r="VMH98" s="54"/>
      <c r="VMI98" s="54"/>
      <c r="VMJ98" s="54"/>
      <c r="VMK98" s="54"/>
      <c r="VML98" s="54"/>
      <c r="VMM98" s="54"/>
      <c r="VMN98" s="54"/>
      <c r="VMO98" s="54"/>
      <c r="VMP98" s="54"/>
      <c r="VMQ98" s="54"/>
      <c r="VMR98" s="54"/>
      <c r="VMS98" s="54"/>
      <c r="VMT98" s="54"/>
      <c r="VMU98" s="54"/>
      <c r="VMV98" s="54"/>
      <c r="VMW98" s="54"/>
      <c r="VMX98" s="54"/>
      <c r="VMY98" s="54"/>
      <c r="VMZ98" s="54"/>
      <c r="VNA98" s="54"/>
      <c r="VNB98" s="54"/>
      <c r="VNC98" s="54"/>
      <c r="VND98" s="54"/>
      <c r="VNE98" s="54"/>
      <c r="VNF98" s="54"/>
      <c r="VNG98" s="54"/>
      <c r="VNH98" s="54"/>
      <c r="VNI98" s="54"/>
      <c r="VNJ98" s="54"/>
      <c r="VNK98" s="54"/>
      <c r="VNL98" s="54"/>
      <c r="VNM98" s="54"/>
      <c r="VNN98" s="54"/>
      <c r="VNO98" s="54"/>
      <c r="VNP98" s="54"/>
      <c r="VNQ98" s="54"/>
      <c r="VNR98" s="54"/>
      <c r="VNS98" s="54"/>
      <c r="VNT98" s="54"/>
      <c r="VNU98" s="54"/>
      <c r="VNV98" s="54"/>
      <c r="VNW98" s="54"/>
      <c r="VNX98" s="54"/>
      <c r="VNY98" s="54"/>
      <c r="VNZ98" s="54"/>
      <c r="VOA98" s="54"/>
      <c r="VOB98" s="54"/>
      <c r="VOC98" s="54"/>
      <c r="VOD98" s="54"/>
      <c r="VOE98" s="54"/>
      <c r="VOF98" s="54"/>
      <c r="VOG98" s="54"/>
      <c r="VOH98" s="54"/>
      <c r="VOI98" s="54"/>
      <c r="VOJ98" s="54"/>
      <c r="VOK98" s="54"/>
      <c r="VOL98" s="54"/>
      <c r="VOM98" s="54"/>
      <c r="VON98" s="54"/>
      <c r="VOO98" s="54"/>
      <c r="VOP98" s="54"/>
      <c r="VOQ98" s="54"/>
      <c r="VOR98" s="54"/>
      <c r="VOS98" s="54"/>
      <c r="VOT98" s="54"/>
      <c r="VOU98" s="54"/>
      <c r="VOV98" s="54"/>
      <c r="VOW98" s="54"/>
      <c r="VOX98" s="54"/>
      <c r="VOY98" s="54"/>
      <c r="VOZ98" s="54"/>
      <c r="VPA98" s="54"/>
      <c r="VPB98" s="54"/>
      <c r="VPC98" s="54"/>
      <c r="VPD98" s="54"/>
      <c r="VPE98" s="54"/>
      <c r="VPF98" s="54"/>
      <c r="VPG98" s="54"/>
      <c r="VPH98" s="54"/>
      <c r="VPI98" s="54"/>
      <c r="VPJ98" s="54"/>
      <c r="VPK98" s="54"/>
      <c r="VPL98" s="54"/>
      <c r="VPM98" s="54"/>
      <c r="VPN98" s="54"/>
      <c r="VPO98" s="54"/>
      <c r="VPP98" s="54"/>
      <c r="VPQ98" s="54"/>
      <c r="VPR98" s="54"/>
      <c r="VPS98" s="54"/>
      <c r="VPT98" s="54"/>
      <c r="VPU98" s="54"/>
      <c r="VPV98" s="54"/>
      <c r="VPW98" s="54"/>
      <c r="VPX98" s="54"/>
      <c r="VPY98" s="54"/>
      <c r="VPZ98" s="54"/>
      <c r="VQA98" s="54"/>
      <c r="VQB98" s="54"/>
      <c r="VQC98" s="54"/>
      <c r="VQD98" s="54"/>
      <c r="VQE98" s="54"/>
      <c r="VQF98" s="54"/>
      <c r="VQG98" s="54"/>
      <c r="VQH98" s="54"/>
      <c r="VQI98" s="54"/>
      <c r="VQJ98" s="54"/>
      <c r="VQK98" s="54"/>
      <c r="VQL98" s="54"/>
      <c r="VQM98" s="54"/>
      <c r="VQN98" s="54"/>
      <c r="VQO98" s="54"/>
      <c r="VQP98" s="54"/>
      <c r="VQQ98" s="54"/>
      <c r="VQR98" s="54"/>
      <c r="VQS98" s="54"/>
      <c r="VQT98" s="54"/>
      <c r="VQU98" s="54"/>
      <c r="VQV98" s="54"/>
      <c r="VQW98" s="54"/>
      <c r="VQX98" s="54"/>
      <c r="VQY98" s="54"/>
      <c r="VQZ98" s="54"/>
      <c r="VRA98" s="54"/>
      <c r="VRB98" s="54"/>
      <c r="VRC98" s="54"/>
      <c r="VRD98" s="54"/>
      <c r="VRE98" s="54"/>
      <c r="VRF98" s="54"/>
      <c r="VRG98" s="54"/>
      <c r="VRH98" s="54"/>
      <c r="VRI98" s="54"/>
      <c r="VRJ98" s="54"/>
      <c r="VRK98" s="54"/>
      <c r="VRL98" s="54"/>
      <c r="VRM98" s="54"/>
      <c r="VRN98" s="54"/>
      <c r="VRO98" s="54"/>
      <c r="VRP98" s="54"/>
      <c r="VRQ98" s="54"/>
      <c r="VRR98" s="54"/>
      <c r="VRS98" s="54"/>
      <c r="VRT98" s="54"/>
      <c r="VRU98" s="54"/>
      <c r="VRV98" s="54"/>
      <c r="VRW98" s="54"/>
      <c r="VRX98" s="54"/>
      <c r="VRY98" s="54"/>
      <c r="VRZ98" s="54"/>
      <c r="VSA98" s="54"/>
      <c r="VSB98" s="54"/>
      <c r="VSC98" s="54"/>
      <c r="VSD98" s="54"/>
      <c r="VSE98" s="54"/>
      <c r="VSF98" s="54"/>
      <c r="VSG98" s="54"/>
      <c r="VSH98" s="54"/>
      <c r="VSI98" s="54"/>
      <c r="VSJ98" s="54"/>
      <c r="VSK98" s="54"/>
      <c r="VSL98" s="54"/>
      <c r="VSM98" s="54"/>
      <c r="VSN98" s="54"/>
      <c r="VSO98" s="54"/>
      <c r="VSP98" s="54"/>
      <c r="VSQ98" s="54"/>
      <c r="VSR98" s="54"/>
      <c r="VSS98" s="54"/>
      <c r="VST98" s="54"/>
      <c r="VSU98" s="54"/>
      <c r="VSV98" s="54"/>
    </row>
    <row r="99" spans="1:15388" s="6" customFormat="1" x14ac:dyDescent="0.2">
      <c r="A99" s="36" t="s">
        <v>28</v>
      </c>
      <c r="B99" s="27" t="s">
        <v>96</v>
      </c>
      <c r="C99" s="46">
        <v>237442</v>
      </c>
      <c r="D99" s="46">
        <v>237442</v>
      </c>
      <c r="E99" s="47">
        <v>141170.15</v>
      </c>
      <c r="F99" s="47">
        <v>59.4545825928016</v>
      </c>
    </row>
    <row r="100" spans="1:15388" s="6" customFormat="1" x14ac:dyDescent="0.2">
      <c r="A100" s="37" t="s">
        <v>99</v>
      </c>
      <c r="B100" s="27" t="s">
        <v>100</v>
      </c>
      <c r="C100" s="38"/>
      <c r="D100" s="38"/>
      <c r="E100" s="13">
        <v>121176.02</v>
      </c>
      <c r="F100" s="38"/>
    </row>
    <row r="101" spans="1:15388" s="6" customFormat="1" x14ac:dyDescent="0.2">
      <c r="A101" s="37" t="s">
        <v>106</v>
      </c>
      <c r="B101" s="27" t="s">
        <v>107</v>
      </c>
      <c r="C101" s="38"/>
      <c r="D101" s="38"/>
      <c r="E101" s="13">
        <v>19994.13</v>
      </c>
      <c r="F101" s="38"/>
    </row>
    <row r="102" spans="1:15388" s="6" customFormat="1" x14ac:dyDescent="0.2">
      <c r="A102" s="36" t="s">
        <v>108</v>
      </c>
      <c r="B102" s="27" t="s">
        <v>109</v>
      </c>
      <c r="C102" s="46">
        <v>109139</v>
      </c>
      <c r="D102" s="46">
        <v>109139</v>
      </c>
      <c r="E102" s="47">
        <v>97274.04</v>
      </c>
      <c r="F102" s="47">
        <v>89.1285791513574</v>
      </c>
    </row>
    <row r="103" spans="1:15388" s="6" customFormat="1" x14ac:dyDescent="0.2">
      <c r="A103" s="37" t="s">
        <v>112</v>
      </c>
      <c r="B103" s="27" t="s">
        <v>113</v>
      </c>
      <c r="C103" s="38"/>
      <c r="D103" s="38"/>
      <c r="E103" s="13">
        <v>3283.07</v>
      </c>
      <c r="F103" s="38"/>
    </row>
    <row r="104" spans="1:15388" s="6" customFormat="1" x14ac:dyDescent="0.2">
      <c r="A104" s="37" t="s">
        <v>116</v>
      </c>
      <c r="B104" s="27" t="s">
        <v>117</v>
      </c>
      <c r="C104" s="38"/>
      <c r="D104" s="38"/>
      <c r="E104" s="13">
        <v>1633.5</v>
      </c>
      <c r="F104" s="38"/>
    </row>
    <row r="105" spans="1:15388" s="6" customFormat="1" x14ac:dyDescent="0.2">
      <c r="A105" s="37" t="s">
        <v>148</v>
      </c>
      <c r="B105" s="27" t="s">
        <v>149</v>
      </c>
      <c r="C105" s="38"/>
      <c r="D105" s="38"/>
      <c r="E105" s="13">
        <v>82072.34</v>
      </c>
      <c r="F105" s="38"/>
    </row>
    <row r="106" spans="1:15388" s="6" customFormat="1" x14ac:dyDescent="0.2">
      <c r="A106" s="37" t="s">
        <v>152</v>
      </c>
      <c r="B106" s="27" t="s">
        <v>151</v>
      </c>
      <c r="C106" s="38"/>
      <c r="D106" s="38"/>
      <c r="E106" s="13">
        <v>10285.129999999999</v>
      </c>
      <c r="F106" s="38"/>
    </row>
    <row r="107" spans="1:15388" s="6" customFormat="1" x14ac:dyDescent="0.2">
      <c r="A107" s="36" t="s">
        <v>168</v>
      </c>
      <c r="B107" s="27" t="s">
        <v>169</v>
      </c>
      <c r="C107" s="46">
        <v>133</v>
      </c>
      <c r="D107" s="46">
        <v>133</v>
      </c>
      <c r="E107" s="47">
        <v>21.4</v>
      </c>
      <c r="F107" s="47">
        <v>16.090225563909801</v>
      </c>
    </row>
    <row r="108" spans="1:15388" s="6" customFormat="1" x14ac:dyDescent="0.2">
      <c r="A108" s="37" t="s">
        <v>172</v>
      </c>
      <c r="B108" s="27" t="s">
        <v>173</v>
      </c>
      <c r="C108" s="38"/>
      <c r="D108" s="38"/>
      <c r="E108" s="13">
        <v>21.4</v>
      </c>
      <c r="F108" s="38"/>
    </row>
    <row r="109" spans="1:15388" s="6" customFormat="1" ht="25.5" x14ac:dyDescent="0.2">
      <c r="A109" s="31" t="s">
        <v>255</v>
      </c>
      <c r="B109" s="32" t="s">
        <v>256</v>
      </c>
      <c r="C109" s="45">
        <v>890553</v>
      </c>
      <c r="D109" s="45">
        <v>750553</v>
      </c>
      <c r="E109" s="42">
        <v>650304.99</v>
      </c>
      <c r="F109" s="42">
        <v>86.6434468984868</v>
      </c>
      <c r="G109" s="5"/>
      <c r="H109" s="5"/>
      <c r="I109" s="5"/>
      <c r="J109" s="5"/>
      <c r="K109" s="5"/>
    </row>
    <row r="110" spans="1:15388" s="6" customFormat="1" ht="13.5" x14ac:dyDescent="0.25">
      <c r="A110" s="50" t="s">
        <v>25</v>
      </c>
      <c r="B110" s="51" t="s">
        <v>24</v>
      </c>
      <c r="C110" s="52">
        <v>890553</v>
      </c>
      <c r="D110" s="52">
        <v>750553</v>
      </c>
      <c r="E110" s="53">
        <v>650304.99</v>
      </c>
      <c r="F110" s="53">
        <v>86.6434468984868</v>
      </c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  <c r="AS110" s="54"/>
      <c r="AT110" s="54"/>
      <c r="AU110" s="54"/>
      <c r="AV110" s="54"/>
      <c r="AW110" s="54"/>
      <c r="AX110" s="54"/>
      <c r="AY110" s="54"/>
      <c r="AZ110" s="54"/>
      <c r="BA110" s="54"/>
      <c r="BB110" s="54"/>
      <c r="BC110" s="54"/>
      <c r="BD110" s="54"/>
      <c r="BE110" s="54"/>
      <c r="BF110" s="54"/>
      <c r="BG110" s="54"/>
      <c r="BH110" s="54"/>
      <c r="BI110" s="54"/>
      <c r="BJ110" s="54"/>
      <c r="BK110" s="54"/>
      <c r="BL110" s="54"/>
      <c r="BM110" s="54"/>
      <c r="BN110" s="54"/>
      <c r="BO110" s="54"/>
      <c r="BP110" s="54"/>
      <c r="BQ110" s="54"/>
      <c r="BR110" s="54"/>
      <c r="BS110" s="54"/>
      <c r="BT110" s="54"/>
      <c r="BU110" s="54"/>
      <c r="BV110" s="54"/>
      <c r="BW110" s="54"/>
      <c r="BX110" s="54"/>
      <c r="BY110" s="54"/>
      <c r="BZ110" s="54"/>
      <c r="CA110" s="54"/>
      <c r="CB110" s="54"/>
      <c r="CC110" s="54"/>
      <c r="CD110" s="54"/>
      <c r="CE110" s="54"/>
      <c r="CF110" s="54"/>
      <c r="CG110" s="54"/>
      <c r="CH110" s="54"/>
      <c r="CI110" s="54"/>
      <c r="CJ110" s="54"/>
      <c r="CK110" s="54"/>
      <c r="CL110" s="54"/>
      <c r="CM110" s="54"/>
      <c r="CN110" s="54"/>
      <c r="CO110" s="54"/>
      <c r="CP110" s="54"/>
      <c r="CQ110" s="54"/>
      <c r="CR110" s="54"/>
      <c r="CS110" s="54"/>
      <c r="CT110" s="54"/>
      <c r="CU110" s="54"/>
      <c r="CV110" s="54"/>
      <c r="CW110" s="54"/>
      <c r="CX110" s="54"/>
      <c r="CY110" s="54"/>
      <c r="CZ110" s="54"/>
      <c r="DA110" s="54"/>
      <c r="DB110" s="54"/>
      <c r="DC110" s="54"/>
      <c r="DD110" s="54"/>
      <c r="DE110" s="54"/>
      <c r="DF110" s="54"/>
      <c r="DG110" s="54"/>
      <c r="DH110" s="54"/>
      <c r="DI110" s="54"/>
      <c r="DJ110" s="54"/>
      <c r="DK110" s="54"/>
      <c r="DL110" s="54"/>
      <c r="DM110" s="54"/>
      <c r="DN110" s="54"/>
      <c r="DO110" s="54"/>
      <c r="DP110" s="54"/>
      <c r="DQ110" s="54"/>
      <c r="DR110" s="54"/>
      <c r="DS110" s="54"/>
      <c r="DT110" s="54"/>
      <c r="DU110" s="54"/>
      <c r="DV110" s="54"/>
      <c r="DW110" s="54"/>
      <c r="DX110" s="54"/>
      <c r="DY110" s="54"/>
      <c r="DZ110" s="54"/>
      <c r="EA110" s="54"/>
      <c r="EB110" s="54"/>
      <c r="EC110" s="54"/>
      <c r="ED110" s="54"/>
      <c r="EE110" s="54"/>
      <c r="EF110" s="54"/>
      <c r="EG110" s="54"/>
      <c r="EH110" s="54"/>
      <c r="EI110" s="54"/>
      <c r="EJ110" s="54"/>
      <c r="EK110" s="54"/>
      <c r="EL110" s="54"/>
      <c r="EM110" s="54"/>
      <c r="EN110" s="54"/>
      <c r="EO110" s="54"/>
      <c r="EP110" s="54"/>
      <c r="EQ110" s="54"/>
      <c r="ER110" s="54"/>
      <c r="ES110" s="54"/>
      <c r="ET110" s="54"/>
      <c r="EU110" s="54"/>
      <c r="EV110" s="54"/>
      <c r="EW110" s="54"/>
      <c r="EX110" s="54"/>
      <c r="EY110" s="54"/>
      <c r="EZ110" s="54"/>
      <c r="FA110" s="54"/>
      <c r="FB110" s="54"/>
      <c r="FC110" s="54"/>
      <c r="FD110" s="54"/>
      <c r="FE110" s="54"/>
      <c r="FF110" s="54"/>
      <c r="FG110" s="54"/>
      <c r="FH110" s="54"/>
      <c r="FI110" s="54"/>
      <c r="FJ110" s="54"/>
      <c r="FK110" s="54"/>
      <c r="FL110" s="54"/>
      <c r="FM110" s="54"/>
      <c r="FN110" s="54"/>
      <c r="FO110" s="54"/>
      <c r="FP110" s="54"/>
      <c r="FQ110" s="54"/>
      <c r="FR110" s="54"/>
      <c r="FS110" s="54"/>
      <c r="FT110" s="54"/>
      <c r="FU110" s="54"/>
      <c r="FV110" s="54"/>
      <c r="FW110" s="54"/>
      <c r="FX110" s="54"/>
      <c r="FY110" s="54"/>
      <c r="FZ110" s="54"/>
      <c r="GA110" s="54"/>
      <c r="GB110" s="54"/>
      <c r="GC110" s="54"/>
      <c r="GD110" s="54"/>
      <c r="GE110" s="54"/>
      <c r="GF110" s="54"/>
      <c r="GG110" s="54"/>
      <c r="GH110" s="54"/>
      <c r="GI110" s="54"/>
      <c r="GJ110" s="54"/>
      <c r="GK110" s="54"/>
      <c r="GL110" s="54"/>
      <c r="GM110" s="54"/>
      <c r="GN110" s="54"/>
      <c r="GO110" s="54"/>
      <c r="GP110" s="54"/>
      <c r="GQ110" s="54"/>
      <c r="GR110" s="54"/>
      <c r="GS110" s="54"/>
      <c r="GT110" s="54"/>
      <c r="GU110" s="54"/>
      <c r="GV110" s="54"/>
      <c r="GW110" s="54"/>
      <c r="GX110" s="54"/>
      <c r="GY110" s="54"/>
      <c r="GZ110" s="54"/>
      <c r="HA110" s="54"/>
      <c r="HB110" s="54"/>
      <c r="HC110" s="54"/>
      <c r="HD110" s="54"/>
      <c r="HE110" s="54"/>
      <c r="HF110" s="54"/>
      <c r="HG110" s="54"/>
      <c r="HH110" s="54"/>
      <c r="HI110" s="54"/>
      <c r="HJ110" s="54"/>
      <c r="HK110" s="54"/>
      <c r="HL110" s="54"/>
      <c r="HM110" s="54"/>
      <c r="HN110" s="54"/>
      <c r="HO110" s="54"/>
      <c r="HP110" s="54"/>
      <c r="HQ110" s="54"/>
      <c r="HR110" s="54"/>
      <c r="HS110" s="54"/>
      <c r="HT110" s="54"/>
      <c r="HU110" s="54"/>
      <c r="HV110" s="54"/>
      <c r="HW110" s="54"/>
      <c r="HX110" s="54"/>
      <c r="HY110" s="54"/>
      <c r="HZ110" s="54"/>
      <c r="IA110" s="54"/>
      <c r="IB110" s="54"/>
      <c r="IC110" s="54"/>
      <c r="ID110" s="54"/>
      <c r="IE110" s="54"/>
      <c r="IF110" s="54"/>
      <c r="IG110" s="54"/>
      <c r="IH110" s="54"/>
      <c r="II110" s="54"/>
      <c r="IJ110" s="54"/>
      <c r="IK110" s="54"/>
      <c r="IL110" s="54"/>
      <c r="IM110" s="54"/>
      <c r="IN110" s="54"/>
      <c r="IO110" s="54"/>
      <c r="IP110" s="54"/>
      <c r="IQ110" s="54"/>
      <c r="IR110" s="54"/>
      <c r="IS110" s="54"/>
      <c r="IT110" s="54"/>
      <c r="IU110" s="54"/>
      <c r="IV110" s="54"/>
      <c r="IW110" s="54"/>
      <c r="IX110" s="54"/>
      <c r="IY110" s="54"/>
      <c r="IZ110" s="54"/>
      <c r="JA110" s="54"/>
      <c r="JB110" s="54"/>
      <c r="JC110" s="54"/>
      <c r="JD110" s="54"/>
      <c r="JE110" s="54"/>
      <c r="JF110" s="54"/>
      <c r="JG110" s="54"/>
      <c r="JH110" s="54"/>
      <c r="JI110" s="54"/>
      <c r="JJ110" s="54"/>
      <c r="JK110" s="54"/>
      <c r="JL110" s="54"/>
      <c r="JM110" s="54"/>
      <c r="JN110" s="54"/>
      <c r="JO110" s="54"/>
      <c r="JP110" s="54"/>
      <c r="JQ110" s="54"/>
      <c r="JR110" s="54"/>
      <c r="JS110" s="54"/>
      <c r="JT110" s="54"/>
      <c r="JU110" s="54"/>
      <c r="JV110" s="54"/>
      <c r="JW110" s="54"/>
      <c r="JX110" s="54"/>
      <c r="JY110" s="54"/>
      <c r="JZ110" s="54"/>
      <c r="KA110" s="54"/>
      <c r="KB110" s="54"/>
      <c r="KC110" s="54"/>
      <c r="KD110" s="54"/>
      <c r="KE110" s="54"/>
      <c r="KF110" s="54"/>
      <c r="KG110" s="54"/>
      <c r="KH110" s="54"/>
      <c r="KI110" s="54"/>
      <c r="KJ110" s="54"/>
      <c r="KK110" s="54"/>
      <c r="KL110" s="54"/>
      <c r="KM110" s="54"/>
      <c r="KN110" s="54"/>
      <c r="KO110" s="54"/>
      <c r="KP110" s="54"/>
      <c r="KQ110" s="54"/>
      <c r="KR110" s="54"/>
      <c r="KS110" s="54"/>
      <c r="KT110" s="54"/>
      <c r="KU110" s="54"/>
      <c r="KV110" s="54"/>
      <c r="KW110" s="54"/>
      <c r="KX110" s="54"/>
      <c r="KY110" s="54"/>
      <c r="KZ110" s="54"/>
      <c r="LA110" s="54"/>
      <c r="LB110" s="54"/>
      <c r="LC110" s="54"/>
      <c r="LD110" s="54"/>
      <c r="LE110" s="54"/>
      <c r="LF110" s="54"/>
      <c r="LG110" s="54"/>
      <c r="LH110" s="54"/>
      <c r="LI110" s="54"/>
      <c r="LJ110" s="54"/>
      <c r="LK110" s="54"/>
      <c r="LL110" s="54"/>
      <c r="LM110" s="54"/>
      <c r="LN110" s="54"/>
      <c r="LO110" s="54"/>
      <c r="LP110" s="54"/>
      <c r="LQ110" s="54"/>
      <c r="LR110" s="54"/>
      <c r="LS110" s="54"/>
      <c r="LT110" s="54"/>
      <c r="LU110" s="54"/>
      <c r="LV110" s="54"/>
      <c r="LW110" s="54"/>
      <c r="LX110" s="54"/>
      <c r="LY110" s="54"/>
      <c r="LZ110" s="54"/>
      <c r="MA110" s="54"/>
      <c r="MB110" s="54"/>
      <c r="MC110" s="54"/>
      <c r="MD110" s="54"/>
      <c r="ME110" s="54"/>
      <c r="MF110" s="54"/>
      <c r="MG110" s="54"/>
      <c r="MH110" s="54"/>
      <c r="MI110" s="54"/>
      <c r="MJ110" s="54"/>
      <c r="MK110" s="54"/>
      <c r="ML110" s="54"/>
      <c r="MM110" s="54"/>
      <c r="MN110" s="54"/>
      <c r="MO110" s="54"/>
      <c r="MP110" s="54"/>
      <c r="MQ110" s="54"/>
      <c r="MR110" s="54"/>
      <c r="MS110" s="54"/>
      <c r="MT110" s="54"/>
      <c r="MU110" s="54"/>
      <c r="MV110" s="54"/>
      <c r="MW110" s="54"/>
      <c r="MX110" s="54"/>
      <c r="MY110" s="54"/>
      <c r="MZ110" s="54"/>
      <c r="NA110" s="54"/>
      <c r="NB110" s="54"/>
      <c r="NC110" s="54"/>
      <c r="ND110" s="54"/>
      <c r="NE110" s="54"/>
      <c r="NF110" s="54"/>
      <c r="NG110" s="54"/>
      <c r="NH110" s="54"/>
      <c r="NI110" s="54"/>
      <c r="NJ110" s="54"/>
      <c r="NK110" s="54"/>
      <c r="NL110" s="54"/>
      <c r="NM110" s="54"/>
      <c r="NN110" s="54"/>
      <c r="NO110" s="54"/>
      <c r="NP110" s="54"/>
      <c r="NQ110" s="54"/>
      <c r="NR110" s="54"/>
      <c r="NS110" s="54"/>
      <c r="NT110" s="54"/>
      <c r="NU110" s="54"/>
      <c r="NV110" s="54"/>
      <c r="NW110" s="54"/>
      <c r="NX110" s="54"/>
      <c r="NY110" s="54"/>
      <c r="NZ110" s="54"/>
      <c r="OA110" s="54"/>
      <c r="OB110" s="54"/>
      <c r="OC110" s="54"/>
      <c r="OD110" s="54"/>
      <c r="OE110" s="54"/>
      <c r="OF110" s="54"/>
      <c r="OG110" s="54"/>
      <c r="OH110" s="54"/>
      <c r="OI110" s="54"/>
      <c r="OJ110" s="54"/>
      <c r="OK110" s="54"/>
      <c r="OL110" s="54"/>
      <c r="OM110" s="54"/>
      <c r="ON110" s="54"/>
      <c r="OO110" s="54"/>
      <c r="OP110" s="54"/>
      <c r="OQ110" s="54"/>
      <c r="OR110" s="54"/>
      <c r="OS110" s="54"/>
      <c r="OT110" s="54"/>
      <c r="OU110" s="54"/>
      <c r="OV110" s="54"/>
      <c r="OW110" s="54"/>
      <c r="OX110" s="54"/>
      <c r="OY110" s="54"/>
      <c r="OZ110" s="54"/>
      <c r="PA110" s="54"/>
      <c r="PB110" s="54"/>
      <c r="PC110" s="54"/>
      <c r="PD110" s="54"/>
      <c r="PE110" s="54"/>
      <c r="PF110" s="54"/>
      <c r="PG110" s="54"/>
      <c r="PH110" s="54"/>
      <c r="PI110" s="54"/>
      <c r="PJ110" s="54"/>
      <c r="PK110" s="54"/>
      <c r="PL110" s="54"/>
      <c r="PM110" s="54"/>
      <c r="PN110" s="54"/>
      <c r="PO110" s="54"/>
      <c r="PP110" s="54"/>
      <c r="PQ110" s="54"/>
      <c r="PR110" s="54"/>
      <c r="PS110" s="54"/>
      <c r="PT110" s="54"/>
      <c r="PU110" s="54"/>
      <c r="PV110" s="54"/>
      <c r="PW110" s="54"/>
      <c r="PX110" s="54"/>
      <c r="PY110" s="54"/>
      <c r="PZ110" s="54"/>
      <c r="QA110" s="54"/>
      <c r="QB110" s="54"/>
      <c r="QC110" s="54"/>
      <c r="QD110" s="54"/>
      <c r="QE110" s="54"/>
      <c r="QF110" s="54"/>
      <c r="QG110" s="54"/>
      <c r="QH110" s="54"/>
      <c r="QI110" s="54"/>
      <c r="QJ110" s="54"/>
      <c r="QK110" s="54"/>
      <c r="QL110" s="54"/>
      <c r="QM110" s="54"/>
      <c r="QN110" s="54"/>
      <c r="QO110" s="54"/>
      <c r="QP110" s="54"/>
      <c r="QQ110" s="54"/>
      <c r="QR110" s="54"/>
      <c r="QS110" s="54"/>
      <c r="QT110" s="54"/>
      <c r="QU110" s="54"/>
      <c r="QV110" s="54"/>
      <c r="QW110" s="54"/>
      <c r="QX110" s="54"/>
      <c r="QY110" s="54"/>
      <c r="QZ110" s="54"/>
      <c r="RA110" s="54"/>
      <c r="RB110" s="54"/>
      <c r="RC110" s="54"/>
      <c r="RD110" s="54"/>
      <c r="RE110" s="54"/>
      <c r="RF110" s="54"/>
      <c r="RG110" s="54"/>
      <c r="RH110" s="54"/>
      <c r="RI110" s="54"/>
      <c r="RJ110" s="54"/>
      <c r="RK110" s="54"/>
      <c r="RL110" s="54"/>
      <c r="RM110" s="54"/>
      <c r="RN110" s="54"/>
      <c r="RO110" s="54"/>
      <c r="RP110" s="54"/>
      <c r="RQ110" s="54"/>
      <c r="RR110" s="54"/>
      <c r="RS110" s="54"/>
      <c r="RT110" s="54"/>
      <c r="RU110" s="54"/>
      <c r="RV110" s="54"/>
      <c r="RW110" s="54"/>
      <c r="RX110" s="54"/>
      <c r="RY110" s="54"/>
      <c r="RZ110" s="54"/>
      <c r="SA110" s="54"/>
      <c r="SB110" s="54"/>
      <c r="SC110" s="54"/>
      <c r="SD110" s="54"/>
      <c r="SE110" s="54"/>
      <c r="SF110" s="54"/>
      <c r="SG110" s="54"/>
      <c r="SH110" s="54"/>
      <c r="SI110" s="54"/>
      <c r="SJ110" s="54"/>
      <c r="SK110" s="54"/>
      <c r="SL110" s="54"/>
      <c r="SM110" s="54"/>
      <c r="SN110" s="54"/>
      <c r="SO110" s="54"/>
      <c r="SP110" s="54"/>
      <c r="SQ110" s="54"/>
      <c r="SR110" s="54"/>
      <c r="SS110" s="54"/>
      <c r="ST110" s="54"/>
      <c r="SU110" s="54"/>
      <c r="SV110" s="54"/>
      <c r="SW110" s="54"/>
      <c r="SX110" s="54"/>
      <c r="SY110" s="54"/>
      <c r="SZ110" s="54"/>
      <c r="TA110" s="54"/>
      <c r="TB110" s="54"/>
      <c r="TC110" s="54"/>
      <c r="TD110" s="54"/>
      <c r="TE110" s="54"/>
      <c r="TF110" s="54"/>
      <c r="TG110" s="54"/>
      <c r="TH110" s="54"/>
      <c r="TI110" s="54"/>
      <c r="TJ110" s="54"/>
      <c r="TK110" s="54"/>
      <c r="TL110" s="54"/>
      <c r="TM110" s="54"/>
      <c r="TN110" s="54"/>
      <c r="TO110" s="54"/>
      <c r="TP110" s="54"/>
      <c r="TQ110" s="54"/>
      <c r="TR110" s="54"/>
      <c r="TS110" s="54"/>
      <c r="TT110" s="54"/>
      <c r="TU110" s="54"/>
      <c r="TV110" s="54"/>
      <c r="TW110" s="54"/>
      <c r="TX110" s="54"/>
      <c r="TY110" s="54"/>
      <c r="TZ110" s="54"/>
      <c r="UA110" s="54"/>
      <c r="UB110" s="54"/>
      <c r="UC110" s="54"/>
      <c r="UD110" s="54"/>
      <c r="UE110" s="54"/>
      <c r="UF110" s="54"/>
      <c r="UG110" s="54"/>
      <c r="UH110" s="54"/>
      <c r="UI110" s="54"/>
      <c r="UJ110" s="54"/>
      <c r="UK110" s="54"/>
      <c r="UL110" s="54"/>
      <c r="UM110" s="54"/>
      <c r="UN110" s="54"/>
      <c r="UO110" s="54"/>
      <c r="UP110" s="54"/>
      <c r="UQ110" s="54"/>
      <c r="UR110" s="54"/>
      <c r="US110" s="54"/>
      <c r="UT110" s="54"/>
      <c r="UU110" s="54"/>
      <c r="UV110" s="54"/>
      <c r="UW110" s="54"/>
      <c r="UX110" s="54"/>
      <c r="UY110" s="54"/>
      <c r="UZ110" s="54"/>
      <c r="VA110" s="54"/>
      <c r="VB110" s="54"/>
      <c r="VC110" s="54"/>
      <c r="VD110" s="54"/>
      <c r="VE110" s="54"/>
      <c r="VF110" s="54"/>
      <c r="VG110" s="54"/>
      <c r="VH110" s="54"/>
      <c r="VI110" s="54"/>
      <c r="VJ110" s="54"/>
      <c r="VK110" s="54"/>
      <c r="VL110" s="54"/>
      <c r="VM110" s="54"/>
      <c r="VN110" s="54"/>
      <c r="VO110" s="54"/>
      <c r="VP110" s="54"/>
      <c r="VQ110" s="54"/>
      <c r="VR110" s="54"/>
      <c r="VS110" s="54"/>
      <c r="VT110" s="54"/>
      <c r="VU110" s="54"/>
      <c r="VV110" s="54"/>
      <c r="VW110" s="54"/>
      <c r="VX110" s="54"/>
      <c r="VY110" s="54"/>
      <c r="VZ110" s="54"/>
      <c r="WA110" s="54"/>
      <c r="WB110" s="54"/>
      <c r="WC110" s="54"/>
      <c r="WD110" s="54"/>
      <c r="WE110" s="54"/>
      <c r="WF110" s="54"/>
      <c r="WG110" s="54"/>
      <c r="WH110" s="54"/>
      <c r="WI110" s="54"/>
      <c r="WJ110" s="54"/>
      <c r="WK110" s="54"/>
      <c r="WL110" s="54"/>
      <c r="WM110" s="54"/>
      <c r="WN110" s="54"/>
      <c r="WO110" s="54"/>
      <c r="WP110" s="54"/>
      <c r="WQ110" s="54"/>
      <c r="WR110" s="54"/>
      <c r="WS110" s="54"/>
      <c r="WT110" s="54"/>
      <c r="WU110" s="54"/>
      <c r="WV110" s="54"/>
      <c r="WW110" s="54"/>
      <c r="WX110" s="54"/>
      <c r="WY110" s="54"/>
      <c r="WZ110" s="54"/>
      <c r="XA110" s="54"/>
      <c r="XB110" s="54"/>
      <c r="XC110" s="54"/>
      <c r="XD110" s="54"/>
      <c r="XE110" s="54"/>
      <c r="XF110" s="54"/>
      <c r="XG110" s="54"/>
      <c r="XH110" s="54"/>
      <c r="XI110" s="54"/>
      <c r="XJ110" s="54"/>
      <c r="XK110" s="54"/>
      <c r="XL110" s="54"/>
      <c r="XM110" s="54"/>
      <c r="XN110" s="54"/>
      <c r="XO110" s="54"/>
      <c r="XP110" s="54"/>
      <c r="XQ110" s="54"/>
      <c r="XR110" s="54"/>
      <c r="XS110" s="54"/>
      <c r="XT110" s="54"/>
      <c r="XU110" s="54"/>
      <c r="XV110" s="54"/>
      <c r="XW110" s="54"/>
      <c r="XX110" s="54"/>
      <c r="XY110" s="54"/>
      <c r="XZ110" s="54"/>
      <c r="YA110" s="54"/>
      <c r="YB110" s="54"/>
      <c r="YC110" s="54"/>
      <c r="YD110" s="54"/>
      <c r="YE110" s="54"/>
      <c r="YF110" s="54"/>
      <c r="YG110" s="54"/>
      <c r="YH110" s="54"/>
      <c r="YI110" s="54"/>
      <c r="YJ110" s="54"/>
      <c r="YK110" s="54"/>
      <c r="YL110" s="54"/>
      <c r="YM110" s="54"/>
      <c r="YN110" s="54"/>
      <c r="YO110" s="54"/>
      <c r="YP110" s="54"/>
      <c r="YQ110" s="54"/>
      <c r="YR110" s="54"/>
      <c r="YS110" s="54"/>
      <c r="YT110" s="54"/>
      <c r="YU110" s="54"/>
      <c r="YV110" s="54"/>
      <c r="YW110" s="54"/>
      <c r="YX110" s="54"/>
      <c r="YY110" s="54"/>
      <c r="YZ110" s="54"/>
      <c r="ZA110" s="54"/>
      <c r="ZB110" s="54"/>
      <c r="ZC110" s="54"/>
      <c r="ZD110" s="54"/>
      <c r="ZE110" s="54"/>
      <c r="ZF110" s="54"/>
      <c r="ZG110" s="54"/>
      <c r="ZH110" s="54"/>
      <c r="ZI110" s="54"/>
      <c r="ZJ110" s="54"/>
      <c r="ZK110" s="54"/>
      <c r="ZL110" s="54"/>
      <c r="ZM110" s="54"/>
      <c r="ZN110" s="54"/>
      <c r="ZO110" s="54"/>
      <c r="ZP110" s="54"/>
      <c r="ZQ110" s="54"/>
      <c r="ZR110" s="54"/>
      <c r="ZS110" s="54"/>
      <c r="ZT110" s="54"/>
      <c r="ZU110" s="54"/>
      <c r="ZV110" s="54"/>
      <c r="ZW110" s="54"/>
      <c r="ZX110" s="54"/>
      <c r="ZY110" s="54"/>
      <c r="ZZ110" s="54"/>
      <c r="AAA110" s="54"/>
      <c r="AAB110" s="54"/>
      <c r="AAC110" s="54"/>
      <c r="AAD110" s="54"/>
      <c r="AAE110" s="54"/>
      <c r="AAF110" s="54"/>
      <c r="AAG110" s="54"/>
      <c r="AAH110" s="54"/>
      <c r="AAI110" s="54"/>
      <c r="AAJ110" s="54"/>
      <c r="AAK110" s="54"/>
      <c r="AAL110" s="54"/>
      <c r="AAM110" s="54"/>
      <c r="AAN110" s="54"/>
      <c r="AAO110" s="54"/>
      <c r="AAP110" s="54"/>
      <c r="AAQ110" s="54"/>
      <c r="AAR110" s="54"/>
      <c r="AAS110" s="54"/>
      <c r="AAT110" s="54"/>
      <c r="AAU110" s="54"/>
      <c r="AAV110" s="54"/>
      <c r="AAW110" s="54"/>
      <c r="AAX110" s="54"/>
      <c r="AAY110" s="54"/>
      <c r="AAZ110" s="54"/>
      <c r="ABA110" s="54"/>
      <c r="ABB110" s="54"/>
      <c r="ABC110" s="54"/>
      <c r="ABD110" s="54"/>
      <c r="ABE110" s="54"/>
      <c r="ABF110" s="54"/>
      <c r="ABG110" s="54"/>
      <c r="ABH110" s="54"/>
      <c r="ABI110" s="54"/>
      <c r="ABJ110" s="54"/>
      <c r="ABK110" s="54"/>
      <c r="ABL110" s="54"/>
      <c r="ABM110" s="54"/>
      <c r="ABN110" s="54"/>
      <c r="ABO110" s="54"/>
      <c r="ABP110" s="54"/>
      <c r="ABQ110" s="54"/>
      <c r="ABR110" s="54"/>
      <c r="ABS110" s="54"/>
      <c r="ABT110" s="54"/>
      <c r="ABU110" s="54"/>
      <c r="ABV110" s="54"/>
      <c r="ABW110" s="54"/>
      <c r="ABX110" s="54"/>
      <c r="ABY110" s="54"/>
      <c r="ABZ110" s="54"/>
      <c r="ACA110" s="54"/>
      <c r="ACB110" s="54"/>
      <c r="ACC110" s="54"/>
      <c r="ACD110" s="54"/>
      <c r="ACE110" s="54"/>
      <c r="ACF110" s="54"/>
      <c r="ACG110" s="54"/>
      <c r="ACH110" s="54"/>
      <c r="ACI110" s="54"/>
      <c r="ACJ110" s="54"/>
      <c r="ACK110" s="54"/>
      <c r="ACL110" s="54"/>
      <c r="ACM110" s="54"/>
      <c r="ACN110" s="54"/>
      <c r="ACO110" s="54"/>
      <c r="ACP110" s="54"/>
      <c r="ACQ110" s="54"/>
      <c r="ACR110" s="54"/>
      <c r="ACS110" s="54"/>
      <c r="ACT110" s="54"/>
      <c r="ACU110" s="54"/>
      <c r="ACV110" s="54"/>
      <c r="ACW110" s="54"/>
      <c r="ACX110" s="54"/>
      <c r="ACY110" s="54"/>
      <c r="ACZ110" s="54"/>
      <c r="ADA110" s="54"/>
      <c r="ADB110" s="54"/>
      <c r="ADC110" s="54"/>
      <c r="ADD110" s="54"/>
      <c r="ADE110" s="54"/>
      <c r="ADF110" s="54"/>
      <c r="ADG110" s="54"/>
      <c r="ADH110" s="54"/>
      <c r="ADI110" s="54"/>
      <c r="ADJ110" s="54"/>
      <c r="ADK110" s="54"/>
      <c r="ADL110" s="54"/>
      <c r="ADM110" s="54"/>
      <c r="ADN110" s="54"/>
      <c r="ADO110" s="54"/>
      <c r="ADP110" s="54"/>
      <c r="ADQ110" s="54"/>
      <c r="ADR110" s="54"/>
      <c r="ADS110" s="54"/>
      <c r="ADT110" s="54"/>
      <c r="ADU110" s="54"/>
      <c r="ADV110" s="54"/>
      <c r="ADW110" s="54"/>
      <c r="ADX110" s="54"/>
      <c r="ADY110" s="54"/>
      <c r="ADZ110" s="54"/>
      <c r="AEA110" s="54"/>
      <c r="AEB110" s="54"/>
      <c r="AEC110" s="54"/>
      <c r="AED110" s="54"/>
      <c r="AEE110" s="54"/>
      <c r="AEF110" s="54"/>
      <c r="AEG110" s="54"/>
      <c r="AEH110" s="54"/>
      <c r="AEI110" s="54"/>
      <c r="AEJ110" s="54"/>
      <c r="AEK110" s="54"/>
      <c r="AEL110" s="54"/>
      <c r="AEM110" s="54"/>
      <c r="AEN110" s="54"/>
      <c r="AEO110" s="54"/>
      <c r="AEP110" s="54"/>
      <c r="AEQ110" s="54"/>
      <c r="AER110" s="54"/>
      <c r="AES110" s="54"/>
      <c r="AET110" s="54"/>
      <c r="AEU110" s="54"/>
      <c r="AEV110" s="54"/>
      <c r="AEW110" s="54"/>
      <c r="AEX110" s="54"/>
      <c r="AEY110" s="54"/>
      <c r="AEZ110" s="54"/>
      <c r="AFA110" s="54"/>
      <c r="AFB110" s="54"/>
      <c r="AFC110" s="54"/>
      <c r="AFD110" s="54"/>
      <c r="AFE110" s="54"/>
      <c r="AFF110" s="54"/>
      <c r="AFG110" s="54"/>
      <c r="AFH110" s="54"/>
      <c r="AFI110" s="54"/>
      <c r="AFJ110" s="54"/>
      <c r="AFK110" s="54"/>
      <c r="AFL110" s="54"/>
      <c r="AFM110" s="54"/>
      <c r="AFN110" s="54"/>
      <c r="AFO110" s="54"/>
      <c r="AFP110" s="54"/>
      <c r="AFQ110" s="54"/>
      <c r="AFR110" s="54"/>
      <c r="AFS110" s="54"/>
      <c r="AFT110" s="54"/>
      <c r="AFU110" s="54"/>
      <c r="AFV110" s="54"/>
      <c r="AFW110" s="54"/>
      <c r="AFX110" s="54"/>
      <c r="AFY110" s="54"/>
      <c r="AFZ110" s="54"/>
      <c r="AGA110" s="54"/>
      <c r="AGB110" s="54"/>
      <c r="AGC110" s="54"/>
      <c r="AGD110" s="54"/>
      <c r="AGE110" s="54"/>
      <c r="AGF110" s="54"/>
      <c r="AGG110" s="54"/>
      <c r="AGH110" s="54"/>
      <c r="AGI110" s="54"/>
      <c r="AGJ110" s="54"/>
      <c r="AGK110" s="54"/>
      <c r="AGL110" s="54"/>
      <c r="AGM110" s="54"/>
      <c r="AGN110" s="54"/>
      <c r="AGO110" s="54"/>
      <c r="AGP110" s="54"/>
      <c r="AGQ110" s="54"/>
      <c r="AGR110" s="54"/>
      <c r="AGS110" s="54"/>
      <c r="AGT110" s="54"/>
      <c r="AGU110" s="54"/>
      <c r="AGV110" s="54"/>
      <c r="AGW110" s="54"/>
      <c r="AGX110" s="54"/>
      <c r="AGY110" s="54"/>
      <c r="AGZ110" s="54"/>
      <c r="AHA110" s="54"/>
      <c r="AHB110" s="54"/>
      <c r="AHC110" s="54"/>
      <c r="AHD110" s="54"/>
      <c r="AHE110" s="54"/>
      <c r="AHF110" s="54"/>
      <c r="AHG110" s="54"/>
      <c r="AHH110" s="54"/>
      <c r="AHI110" s="54"/>
      <c r="AHJ110" s="54"/>
      <c r="AHK110" s="54"/>
      <c r="AHL110" s="54"/>
      <c r="AHM110" s="54"/>
      <c r="AHN110" s="54"/>
      <c r="AHO110" s="54"/>
      <c r="AHP110" s="54"/>
      <c r="AHQ110" s="54"/>
      <c r="AHR110" s="54"/>
      <c r="AHS110" s="54"/>
      <c r="AHT110" s="54"/>
      <c r="AHU110" s="54"/>
      <c r="AHV110" s="54"/>
      <c r="AHW110" s="54"/>
      <c r="AHX110" s="54"/>
      <c r="AHY110" s="54"/>
      <c r="AHZ110" s="54"/>
      <c r="AIA110" s="54"/>
      <c r="AIB110" s="54"/>
      <c r="AIC110" s="54"/>
      <c r="AID110" s="54"/>
      <c r="AIE110" s="54"/>
      <c r="AIF110" s="54"/>
      <c r="AIG110" s="54"/>
      <c r="AIH110" s="54"/>
      <c r="AII110" s="54"/>
      <c r="AIJ110" s="54"/>
      <c r="AIK110" s="54"/>
      <c r="AIL110" s="54"/>
      <c r="AIM110" s="54"/>
      <c r="AIN110" s="54"/>
      <c r="AIO110" s="54"/>
      <c r="AIP110" s="54"/>
      <c r="AIQ110" s="54"/>
      <c r="AIR110" s="54"/>
      <c r="AIS110" s="54"/>
      <c r="AIT110" s="54"/>
      <c r="AIU110" s="54"/>
      <c r="AIV110" s="54"/>
      <c r="AIW110" s="54"/>
      <c r="AIX110" s="54"/>
      <c r="AIY110" s="54"/>
      <c r="AIZ110" s="54"/>
      <c r="AJA110" s="54"/>
      <c r="AJB110" s="54"/>
      <c r="AJC110" s="54"/>
      <c r="AJD110" s="54"/>
      <c r="AJE110" s="54"/>
      <c r="AJF110" s="54"/>
      <c r="AJG110" s="54"/>
      <c r="AJH110" s="54"/>
      <c r="AJI110" s="54"/>
      <c r="AJJ110" s="54"/>
      <c r="AJK110" s="54"/>
      <c r="AJL110" s="54"/>
      <c r="AJM110" s="54"/>
      <c r="AJN110" s="54"/>
      <c r="AJO110" s="54"/>
      <c r="AJP110" s="54"/>
      <c r="AJQ110" s="54"/>
      <c r="AJR110" s="54"/>
      <c r="AJS110" s="54"/>
      <c r="AJT110" s="54"/>
      <c r="AJU110" s="54"/>
      <c r="AJV110" s="54"/>
      <c r="AJW110" s="54"/>
      <c r="AJX110" s="54"/>
      <c r="AJY110" s="54"/>
      <c r="AJZ110" s="54"/>
      <c r="AKA110" s="54"/>
      <c r="AKB110" s="54"/>
      <c r="AKC110" s="54"/>
      <c r="AKD110" s="54"/>
      <c r="AKE110" s="54"/>
      <c r="AKF110" s="54"/>
      <c r="AKG110" s="54"/>
      <c r="AKH110" s="54"/>
      <c r="AKI110" s="54"/>
      <c r="AKJ110" s="54"/>
      <c r="AKK110" s="54"/>
      <c r="AKL110" s="54"/>
      <c r="AKM110" s="54"/>
      <c r="AKN110" s="54"/>
      <c r="AKO110" s="54"/>
      <c r="AKP110" s="54"/>
      <c r="AKQ110" s="54"/>
      <c r="AKR110" s="54"/>
      <c r="AKS110" s="54"/>
      <c r="AKT110" s="54"/>
      <c r="AKU110" s="54"/>
      <c r="AKV110" s="54"/>
      <c r="AKW110" s="54"/>
      <c r="AKX110" s="54"/>
      <c r="AKY110" s="54"/>
      <c r="AKZ110" s="54"/>
      <c r="ALA110" s="54"/>
      <c r="ALB110" s="54"/>
      <c r="ALC110" s="54"/>
      <c r="ALD110" s="54"/>
      <c r="ALE110" s="54"/>
      <c r="ALF110" s="54"/>
      <c r="ALG110" s="54"/>
      <c r="ALH110" s="54"/>
      <c r="ALI110" s="54"/>
      <c r="ALJ110" s="54"/>
      <c r="ALK110" s="54"/>
      <c r="ALL110" s="54"/>
      <c r="ALM110" s="54"/>
      <c r="ALN110" s="54"/>
      <c r="ALO110" s="54"/>
      <c r="ALP110" s="54"/>
      <c r="ALQ110" s="54"/>
      <c r="ALR110" s="54"/>
      <c r="ALS110" s="54"/>
      <c r="ALT110" s="54"/>
      <c r="ALU110" s="54"/>
      <c r="ALV110" s="54"/>
      <c r="ALW110" s="54"/>
      <c r="ALX110" s="54"/>
      <c r="ALY110" s="54"/>
      <c r="ALZ110" s="54"/>
      <c r="AMA110" s="54"/>
      <c r="AMB110" s="54"/>
      <c r="AMC110" s="54"/>
      <c r="AMD110" s="54"/>
      <c r="AME110" s="54"/>
      <c r="AMF110" s="54"/>
      <c r="AMG110" s="54"/>
      <c r="AMH110" s="54"/>
      <c r="AMI110" s="54"/>
      <c r="AMJ110" s="54"/>
      <c r="AMK110" s="54"/>
      <c r="AML110" s="54"/>
      <c r="AMM110" s="54"/>
      <c r="AMN110" s="54"/>
      <c r="AMO110" s="54"/>
      <c r="AMP110" s="54"/>
      <c r="AMQ110" s="54"/>
      <c r="AMR110" s="54"/>
      <c r="AMS110" s="54"/>
      <c r="AMT110" s="54"/>
      <c r="AMU110" s="54"/>
      <c r="AMV110" s="54"/>
      <c r="AMW110" s="54"/>
      <c r="AMX110" s="54"/>
      <c r="AMY110" s="54"/>
      <c r="AMZ110" s="54"/>
      <c r="ANA110" s="54"/>
      <c r="ANB110" s="54"/>
      <c r="ANC110" s="54"/>
      <c r="AND110" s="54"/>
      <c r="ANE110" s="54"/>
      <c r="ANF110" s="54"/>
      <c r="ANG110" s="54"/>
      <c r="ANH110" s="54"/>
      <c r="ANI110" s="54"/>
      <c r="ANJ110" s="54"/>
      <c r="ANK110" s="54"/>
      <c r="ANL110" s="54"/>
      <c r="ANM110" s="54"/>
      <c r="ANN110" s="54"/>
      <c r="ANO110" s="54"/>
      <c r="ANP110" s="54"/>
      <c r="ANQ110" s="54"/>
      <c r="ANR110" s="54"/>
      <c r="ANS110" s="54"/>
      <c r="ANT110" s="54"/>
      <c r="ANU110" s="54"/>
      <c r="ANV110" s="54"/>
      <c r="ANW110" s="54"/>
      <c r="ANX110" s="54"/>
      <c r="ANY110" s="54"/>
      <c r="ANZ110" s="54"/>
      <c r="AOA110" s="54"/>
      <c r="AOB110" s="54"/>
      <c r="AOC110" s="54"/>
      <c r="AOD110" s="54"/>
      <c r="AOE110" s="54"/>
      <c r="AOF110" s="54"/>
      <c r="AOG110" s="54"/>
      <c r="AOH110" s="54"/>
      <c r="AOI110" s="54"/>
      <c r="AOJ110" s="54"/>
      <c r="AOK110" s="54"/>
      <c r="AOL110" s="54"/>
      <c r="AOM110" s="54"/>
      <c r="AON110" s="54"/>
      <c r="AOO110" s="54"/>
      <c r="AOP110" s="54"/>
      <c r="AOQ110" s="54"/>
      <c r="AOR110" s="54"/>
      <c r="AOS110" s="54"/>
      <c r="AOT110" s="54"/>
      <c r="AOU110" s="54"/>
      <c r="AOV110" s="54"/>
      <c r="AOW110" s="54"/>
      <c r="AOX110" s="54"/>
      <c r="AOY110" s="54"/>
      <c r="AOZ110" s="54"/>
      <c r="APA110" s="54"/>
      <c r="APB110" s="54"/>
      <c r="APC110" s="54"/>
      <c r="APD110" s="54"/>
      <c r="APE110" s="54"/>
      <c r="APF110" s="54"/>
      <c r="APG110" s="54"/>
      <c r="APH110" s="54"/>
      <c r="API110" s="54"/>
      <c r="APJ110" s="54"/>
      <c r="APK110" s="54"/>
      <c r="APL110" s="54"/>
      <c r="APM110" s="54"/>
      <c r="APN110" s="54"/>
      <c r="APO110" s="54"/>
      <c r="APP110" s="54"/>
      <c r="APQ110" s="54"/>
      <c r="APR110" s="54"/>
      <c r="APS110" s="54"/>
      <c r="APT110" s="54"/>
      <c r="APU110" s="54"/>
      <c r="APV110" s="54"/>
      <c r="APW110" s="54"/>
      <c r="APX110" s="54"/>
      <c r="APY110" s="54"/>
      <c r="APZ110" s="54"/>
      <c r="AQA110" s="54"/>
      <c r="AQB110" s="54"/>
      <c r="AQC110" s="54"/>
      <c r="AQD110" s="54"/>
      <c r="AQE110" s="54"/>
      <c r="AQF110" s="54"/>
      <c r="AQG110" s="54"/>
      <c r="AQH110" s="54"/>
      <c r="AQI110" s="54"/>
      <c r="AQJ110" s="54"/>
      <c r="AQK110" s="54"/>
      <c r="AQL110" s="54"/>
      <c r="AQM110" s="54"/>
      <c r="AQN110" s="54"/>
      <c r="AQO110" s="54"/>
      <c r="AQP110" s="54"/>
      <c r="AQQ110" s="54"/>
      <c r="AQR110" s="54"/>
      <c r="AQS110" s="54"/>
      <c r="AQT110" s="54"/>
      <c r="AQU110" s="54"/>
      <c r="AQV110" s="54"/>
      <c r="AQW110" s="54"/>
      <c r="AQX110" s="54"/>
      <c r="AQY110" s="54"/>
      <c r="AQZ110" s="54"/>
      <c r="ARA110" s="54"/>
      <c r="ARB110" s="54"/>
      <c r="ARC110" s="54"/>
      <c r="ARD110" s="54"/>
      <c r="ARE110" s="54"/>
      <c r="ARF110" s="54"/>
      <c r="ARG110" s="54"/>
      <c r="ARH110" s="54"/>
      <c r="ARI110" s="54"/>
      <c r="ARJ110" s="54"/>
      <c r="ARK110" s="54"/>
      <c r="ARL110" s="54"/>
      <c r="ARM110" s="54"/>
      <c r="ARN110" s="54"/>
      <c r="ARO110" s="54"/>
      <c r="ARP110" s="54"/>
      <c r="ARQ110" s="54"/>
      <c r="ARR110" s="54"/>
      <c r="ARS110" s="54"/>
      <c r="ART110" s="54"/>
      <c r="ARU110" s="54"/>
      <c r="ARV110" s="54"/>
      <c r="ARW110" s="54"/>
      <c r="ARX110" s="54"/>
      <c r="ARY110" s="54"/>
      <c r="ARZ110" s="54"/>
      <c r="ASA110" s="54"/>
      <c r="ASB110" s="54"/>
      <c r="ASC110" s="54"/>
      <c r="ASD110" s="54"/>
      <c r="ASE110" s="54"/>
      <c r="ASF110" s="54"/>
      <c r="ASG110" s="54"/>
      <c r="ASH110" s="54"/>
      <c r="ASI110" s="54"/>
      <c r="ASJ110" s="54"/>
      <c r="ASK110" s="54"/>
      <c r="ASL110" s="54"/>
      <c r="ASM110" s="54"/>
      <c r="ASN110" s="54"/>
      <c r="ASO110" s="54"/>
      <c r="ASP110" s="54"/>
      <c r="ASQ110" s="54"/>
      <c r="ASR110" s="54"/>
      <c r="ASS110" s="54"/>
      <c r="AST110" s="54"/>
      <c r="ASU110" s="54"/>
      <c r="ASV110" s="54"/>
      <c r="ASW110" s="54"/>
      <c r="ASX110" s="54"/>
      <c r="ASY110" s="54"/>
      <c r="ASZ110" s="54"/>
      <c r="ATA110" s="54"/>
      <c r="ATB110" s="54"/>
      <c r="ATC110" s="54"/>
      <c r="ATD110" s="54"/>
      <c r="ATE110" s="54"/>
      <c r="ATF110" s="54"/>
      <c r="ATG110" s="54"/>
      <c r="ATH110" s="54"/>
      <c r="ATI110" s="54"/>
      <c r="ATJ110" s="54"/>
      <c r="ATK110" s="54"/>
      <c r="ATL110" s="54"/>
      <c r="ATM110" s="54"/>
      <c r="ATN110" s="54"/>
      <c r="ATO110" s="54"/>
      <c r="ATP110" s="54"/>
      <c r="ATQ110" s="54"/>
      <c r="ATR110" s="54"/>
      <c r="ATS110" s="54"/>
      <c r="ATT110" s="54"/>
      <c r="ATU110" s="54"/>
      <c r="ATV110" s="54"/>
      <c r="ATW110" s="54"/>
      <c r="ATX110" s="54"/>
      <c r="ATY110" s="54"/>
      <c r="ATZ110" s="54"/>
      <c r="AUA110" s="54"/>
      <c r="AUB110" s="54"/>
      <c r="AUC110" s="54"/>
      <c r="AUD110" s="54"/>
      <c r="AUE110" s="54"/>
      <c r="AUF110" s="54"/>
      <c r="AUG110" s="54"/>
      <c r="AUH110" s="54"/>
      <c r="AUI110" s="54"/>
      <c r="AUJ110" s="54"/>
      <c r="AUK110" s="54"/>
      <c r="AUL110" s="54"/>
      <c r="AUM110" s="54"/>
      <c r="AUN110" s="54"/>
      <c r="AUO110" s="54"/>
      <c r="AUP110" s="54"/>
      <c r="AUQ110" s="54"/>
      <c r="AUR110" s="54"/>
      <c r="AUS110" s="54"/>
      <c r="AUT110" s="54"/>
      <c r="AUU110" s="54"/>
      <c r="AUV110" s="54"/>
      <c r="AUW110" s="54"/>
      <c r="AUX110" s="54"/>
      <c r="AUY110" s="54"/>
      <c r="AUZ110" s="54"/>
      <c r="AVA110" s="54"/>
      <c r="AVB110" s="54"/>
      <c r="AVC110" s="54"/>
      <c r="AVD110" s="54"/>
      <c r="AVE110" s="54"/>
      <c r="AVF110" s="54"/>
      <c r="AVG110" s="54"/>
      <c r="AVH110" s="54"/>
      <c r="AVI110" s="54"/>
      <c r="AVJ110" s="54"/>
      <c r="AVK110" s="54"/>
      <c r="AVL110" s="54"/>
      <c r="AVM110" s="54"/>
      <c r="AVN110" s="54"/>
      <c r="AVO110" s="54"/>
      <c r="AVP110" s="54"/>
      <c r="AVQ110" s="54"/>
      <c r="AVR110" s="54"/>
      <c r="AVS110" s="54"/>
      <c r="AVT110" s="54"/>
      <c r="AVU110" s="54"/>
      <c r="AVV110" s="54"/>
      <c r="AVW110" s="54"/>
      <c r="AVX110" s="54"/>
      <c r="AVY110" s="54"/>
      <c r="AVZ110" s="54"/>
      <c r="AWA110" s="54"/>
      <c r="AWB110" s="54"/>
      <c r="AWC110" s="54"/>
      <c r="AWD110" s="54"/>
      <c r="AWE110" s="54"/>
      <c r="AWF110" s="54"/>
      <c r="AWG110" s="54"/>
      <c r="AWH110" s="54"/>
      <c r="AWI110" s="54"/>
      <c r="AWJ110" s="54"/>
      <c r="AWK110" s="54"/>
      <c r="AWL110" s="54"/>
      <c r="AWM110" s="54"/>
      <c r="AWN110" s="54"/>
      <c r="AWO110" s="54"/>
      <c r="AWP110" s="54"/>
      <c r="AWQ110" s="54"/>
      <c r="AWR110" s="54"/>
      <c r="AWS110" s="54"/>
      <c r="AWT110" s="54"/>
      <c r="AWU110" s="54"/>
      <c r="AWV110" s="54"/>
      <c r="AWW110" s="54"/>
      <c r="AWX110" s="54"/>
      <c r="AWY110" s="54"/>
      <c r="AWZ110" s="54"/>
      <c r="AXA110" s="54"/>
      <c r="AXB110" s="54"/>
      <c r="AXC110" s="54"/>
      <c r="AXD110" s="54"/>
      <c r="AXE110" s="54"/>
      <c r="AXF110" s="54"/>
      <c r="AXG110" s="54"/>
      <c r="AXH110" s="54"/>
      <c r="AXI110" s="54"/>
      <c r="AXJ110" s="54"/>
      <c r="AXK110" s="54"/>
      <c r="AXL110" s="54"/>
      <c r="AXM110" s="54"/>
      <c r="AXN110" s="54"/>
      <c r="AXO110" s="54"/>
      <c r="AXP110" s="54"/>
      <c r="AXQ110" s="54"/>
      <c r="AXR110" s="54"/>
      <c r="AXS110" s="54"/>
      <c r="AXT110" s="54"/>
      <c r="AXU110" s="54"/>
      <c r="AXV110" s="54"/>
      <c r="AXW110" s="54"/>
      <c r="AXX110" s="54"/>
      <c r="AXY110" s="54"/>
      <c r="AXZ110" s="54"/>
      <c r="AYA110" s="54"/>
      <c r="AYB110" s="54"/>
      <c r="AYC110" s="54"/>
      <c r="AYD110" s="54"/>
      <c r="AYE110" s="54"/>
      <c r="AYF110" s="54"/>
      <c r="AYG110" s="54"/>
      <c r="AYH110" s="54"/>
      <c r="AYI110" s="54"/>
      <c r="AYJ110" s="54"/>
      <c r="AYK110" s="54"/>
      <c r="AYL110" s="54"/>
      <c r="AYM110" s="54"/>
      <c r="AYN110" s="54"/>
      <c r="AYO110" s="54"/>
      <c r="AYP110" s="54"/>
      <c r="AYQ110" s="54"/>
      <c r="AYR110" s="54"/>
      <c r="AYS110" s="54"/>
      <c r="AYT110" s="54"/>
      <c r="AYU110" s="54"/>
      <c r="AYV110" s="54"/>
      <c r="AYW110" s="54"/>
      <c r="AYX110" s="54"/>
      <c r="AYY110" s="54"/>
      <c r="AYZ110" s="54"/>
      <c r="AZA110" s="54"/>
      <c r="AZB110" s="54"/>
      <c r="AZC110" s="54"/>
      <c r="AZD110" s="54"/>
      <c r="AZE110" s="54"/>
      <c r="AZF110" s="54"/>
      <c r="AZG110" s="54"/>
      <c r="AZH110" s="54"/>
      <c r="AZI110" s="54"/>
      <c r="AZJ110" s="54"/>
      <c r="AZK110" s="54"/>
      <c r="AZL110" s="54"/>
      <c r="AZM110" s="54"/>
      <c r="AZN110" s="54"/>
      <c r="AZO110" s="54"/>
      <c r="AZP110" s="54"/>
      <c r="AZQ110" s="54"/>
      <c r="AZR110" s="54"/>
      <c r="AZS110" s="54"/>
      <c r="AZT110" s="54"/>
      <c r="AZU110" s="54"/>
      <c r="AZV110" s="54"/>
      <c r="AZW110" s="54"/>
      <c r="AZX110" s="54"/>
      <c r="AZY110" s="54"/>
      <c r="AZZ110" s="54"/>
      <c r="BAA110" s="54"/>
      <c r="BAB110" s="54"/>
      <c r="BAC110" s="54"/>
      <c r="BAD110" s="54"/>
      <c r="BAE110" s="54"/>
      <c r="BAF110" s="54"/>
      <c r="BAG110" s="54"/>
      <c r="BAH110" s="54"/>
      <c r="BAI110" s="54"/>
      <c r="BAJ110" s="54"/>
      <c r="BAK110" s="54"/>
      <c r="BAL110" s="54"/>
      <c r="BAM110" s="54"/>
      <c r="BAN110" s="54"/>
      <c r="BAO110" s="54"/>
      <c r="BAP110" s="54"/>
      <c r="BAQ110" s="54"/>
      <c r="BAR110" s="54"/>
      <c r="BAS110" s="54"/>
      <c r="BAT110" s="54"/>
      <c r="BAU110" s="54"/>
      <c r="BAV110" s="54"/>
      <c r="BAW110" s="54"/>
      <c r="BAX110" s="54"/>
      <c r="BAY110" s="54"/>
      <c r="BAZ110" s="54"/>
      <c r="BBA110" s="54"/>
      <c r="BBB110" s="54"/>
      <c r="BBC110" s="54"/>
      <c r="BBD110" s="54"/>
      <c r="BBE110" s="54"/>
      <c r="BBF110" s="54"/>
      <c r="BBG110" s="54"/>
      <c r="BBH110" s="54"/>
      <c r="BBI110" s="54"/>
      <c r="BBJ110" s="54"/>
      <c r="BBK110" s="54"/>
      <c r="BBL110" s="54"/>
      <c r="BBM110" s="54"/>
      <c r="BBN110" s="54"/>
      <c r="BBO110" s="54"/>
      <c r="BBP110" s="54"/>
      <c r="BBQ110" s="54"/>
      <c r="BBR110" s="54"/>
      <c r="BBS110" s="54"/>
      <c r="BBT110" s="54"/>
      <c r="BBU110" s="54"/>
      <c r="BBV110" s="54"/>
      <c r="BBW110" s="54"/>
      <c r="BBX110" s="54"/>
      <c r="BBY110" s="54"/>
      <c r="BBZ110" s="54"/>
      <c r="BCA110" s="54"/>
      <c r="BCB110" s="54"/>
      <c r="BCC110" s="54"/>
      <c r="BCD110" s="54"/>
      <c r="BCE110" s="54"/>
      <c r="BCF110" s="54"/>
      <c r="BCG110" s="54"/>
      <c r="BCH110" s="54"/>
      <c r="BCI110" s="54"/>
      <c r="BCJ110" s="54"/>
      <c r="BCK110" s="54"/>
      <c r="BCL110" s="54"/>
      <c r="BCM110" s="54"/>
      <c r="BCN110" s="54"/>
      <c r="BCO110" s="54"/>
      <c r="BCP110" s="54"/>
      <c r="BCQ110" s="54"/>
      <c r="BCR110" s="54"/>
      <c r="BCS110" s="54"/>
      <c r="BCT110" s="54"/>
      <c r="BCU110" s="54"/>
      <c r="BCV110" s="54"/>
      <c r="BCW110" s="54"/>
      <c r="BCX110" s="54"/>
      <c r="BCY110" s="54"/>
      <c r="BCZ110" s="54"/>
      <c r="BDA110" s="54"/>
      <c r="BDB110" s="54"/>
      <c r="BDC110" s="54"/>
      <c r="BDD110" s="54"/>
      <c r="BDE110" s="54"/>
      <c r="BDF110" s="54"/>
      <c r="BDG110" s="54"/>
      <c r="BDH110" s="54"/>
      <c r="BDI110" s="54"/>
      <c r="BDJ110" s="54"/>
      <c r="BDK110" s="54"/>
      <c r="BDL110" s="54"/>
      <c r="BDM110" s="54"/>
      <c r="BDN110" s="54"/>
      <c r="BDO110" s="54"/>
      <c r="BDP110" s="54"/>
      <c r="BDQ110" s="54"/>
      <c r="BDR110" s="54"/>
      <c r="BDS110" s="54"/>
      <c r="BDT110" s="54"/>
      <c r="BDU110" s="54"/>
      <c r="BDV110" s="54"/>
      <c r="BDW110" s="54"/>
      <c r="BDX110" s="54"/>
      <c r="BDY110" s="54"/>
      <c r="BDZ110" s="54"/>
      <c r="BEA110" s="54"/>
      <c r="BEB110" s="54"/>
      <c r="BEC110" s="54"/>
      <c r="BED110" s="54"/>
      <c r="BEE110" s="54"/>
      <c r="BEF110" s="54"/>
      <c r="BEG110" s="54"/>
      <c r="BEH110" s="54"/>
      <c r="BEI110" s="54"/>
      <c r="BEJ110" s="54"/>
      <c r="BEK110" s="54"/>
      <c r="BEL110" s="54"/>
      <c r="BEM110" s="54"/>
      <c r="BEN110" s="54"/>
      <c r="BEO110" s="54"/>
      <c r="BEP110" s="54"/>
      <c r="BEQ110" s="54"/>
      <c r="BER110" s="54"/>
      <c r="BES110" s="54"/>
      <c r="BET110" s="54"/>
      <c r="BEU110" s="54"/>
      <c r="BEV110" s="54"/>
      <c r="BEW110" s="54"/>
      <c r="BEX110" s="54"/>
      <c r="BEY110" s="54"/>
      <c r="BEZ110" s="54"/>
      <c r="BFA110" s="54"/>
      <c r="BFB110" s="54"/>
      <c r="BFC110" s="54"/>
      <c r="BFD110" s="54"/>
      <c r="BFE110" s="54"/>
      <c r="BFF110" s="54"/>
      <c r="BFG110" s="54"/>
      <c r="BFH110" s="54"/>
      <c r="BFI110" s="54"/>
      <c r="BFJ110" s="54"/>
      <c r="BFK110" s="54"/>
      <c r="BFL110" s="54"/>
      <c r="BFM110" s="54"/>
      <c r="BFN110" s="54"/>
      <c r="BFO110" s="54"/>
      <c r="BFP110" s="54"/>
      <c r="BFQ110" s="54"/>
      <c r="BFR110" s="54"/>
      <c r="BFS110" s="54"/>
      <c r="BFT110" s="54"/>
      <c r="BFU110" s="54"/>
      <c r="BFV110" s="54"/>
      <c r="BFW110" s="54"/>
      <c r="BFX110" s="54"/>
      <c r="BFY110" s="54"/>
      <c r="BFZ110" s="54"/>
      <c r="BGA110" s="54"/>
      <c r="BGB110" s="54"/>
      <c r="BGC110" s="54"/>
      <c r="BGD110" s="54"/>
      <c r="BGE110" s="54"/>
      <c r="BGF110" s="54"/>
      <c r="BGG110" s="54"/>
      <c r="BGH110" s="54"/>
      <c r="BGI110" s="54"/>
      <c r="BGJ110" s="54"/>
      <c r="BGK110" s="54"/>
      <c r="BGL110" s="54"/>
      <c r="BGM110" s="54"/>
      <c r="BGN110" s="54"/>
      <c r="BGO110" s="54"/>
      <c r="BGP110" s="54"/>
      <c r="BGQ110" s="54"/>
      <c r="BGR110" s="54"/>
      <c r="BGS110" s="54"/>
      <c r="BGT110" s="54"/>
      <c r="BGU110" s="54"/>
      <c r="BGV110" s="54"/>
      <c r="BGW110" s="54"/>
      <c r="BGX110" s="54"/>
      <c r="BGY110" s="54"/>
      <c r="BGZ110" s="54"/>
      <c r="BHA110" s="54"/>
      <c r="BHB110" s="54"/>
      <c r="BHC110" s="54"/>
      <c r="BHD110" s="54"/>
      <c r="BHE110" s="54"/>
      <c r="BHF110" s="54"/>
      <c r="BHG110" s="54"/>
      <c r="BHH110" s="54"/>
      <c r="BHI110" s="54"/>
      <c r="BHJ110" s="54"/>
      <c r="BHK110" s="54"/>
      <c r="BHL110" s="54"/>
      <c r="BHM110" s="54"/>
      <c r="BHN110" s="54"/>
      <c r="BHO110" s="54"/>
      <c r="BHP110" s="54"/>
      <c r="BHQ110" s="54"/>
      <c r="BHR110" s="54"/>
      <c r="BHS110" s="54"/>
      <c r="BHT110" s="54"/>
      <c r="BHU110" s="54"/>
      <c r="BHV110" s="54"/>
      <c r="BHW110" s="54"/>
      <c r="BHX110" s="54"/>
      <c r="BHY110" s="54"/>
      <c r="BHZ110" s="54"/>
      <c r="BIA110" s="54"/>
      <c r="BIB110" s="54"/>
      <c r="BIC110" s="54"/>
      <c r="BID110" s="54"/>
      <c r="BIE110" s="54"/>
      <c r="BIF110" s="54"/>
      <c r="BIG110" s="54"/>
      <c r="BIH110" s="54"/>
      <c r="BII110" s="54"/>
      <c r="BIJ110" s="54"/>
      <c r="BIK110" s="54"/>
      <c r="BIL110" s="54"/>
      <c r="BIM110" s="54"/>
      <c r="BIN110" s="54"/>
      <c r="BIO110" s="54"/>
      <c r="BIP110" s="54"/>
      <c r="BIQ110" s="54"/>
      <c r="BIR110" s="54"/>
      <c r="BIS110" s="54"/>
      <c r="BIT110" s="54"/>
      <c r="BIU110" s="54"/>
      <c r="BIV110" s="54"/>
      <c r="BIW110" s="54"/>
      <c r="BIX110" s="54"/>
      <c r="BIY110" s="54"/>
      <c r="BIZ110" s="54"/>
      <c r="BJA110" s="54"/>
      <c r="BJB110" s="54"/>
      <c r="BJC110" s="54"/>
      <c r="BJD110" s="54"/>
      <c r="BJE110" s="54"/>
      <c r="BJF110" s="54"/>
      <c r="BJG110" s="54"/>
      <c r="BJH110" s="54"/>
      <c r="BJI110" s="54"/>
      <c r="BJJ110" s="54"/>
      <c r="BJK110" s="54"/>
      <c r="BJL110" s="54"/>
      <c r="BJM110" s="54"/>
      <c r="BJN110" s="54"/>
      <c r="BJO110" s="54"/>
      <c r="BJP110" s="54"/>
      <c r="BJQ110" s="54"/>
      <c r="BJR110" s="54"/>
      <c r="BJS110" s="54"/>
      <c r="BJT110" s="54"/>
      <c r="BJU110" s="54"/>
      <c r="BJV110" s="54"/>
      <c r="BJW110" s="54"/>
      <c r="BJX110" s="54"/>
      <c r="BJY110" s="54"/>
      <c r="BJZ110" s="54"/>
      <c r="BKA110" s="54"/>
      <c r="BKB110" s="54"/>
      <c r="BKC110" s="54"/>
      <c r="BKD110" s="54"/>
      <c r="BKE110" s="54"/>
      <c r="BKF110" s="54"/>
      <c r="BKG110" s="54"/>
      <c r="BKH110" s="54"/>
      <c r="BKI110" s="54"/>
      <c r="BKJ110" s="54"/>
      <c r="BKK110" s="54"/>
      <c r="BKL110" s="54"/>
      <c r="BKM110" s="54"/>
      <c r="BKN110" s="54"/>
      <c r="BKO110" s="54"/>
      <c r="BKP110" s="54"/>
      <c r="BKQ110" s="54"/>
      <c r="BKR110" s="54"/>
      <c r="BKS110" s="54"/>
      <c r="BKT110" s="54"/>
      <c r="BKU110" s="54"/>
      <c r="BKV110" s="54"/>
      <c r="BKW110" s="54"/>
      <c r="BKX110" s="54"/>
      <c r="BKY110" s="54"/>
      <c r="BKZ110" s="54"/>
      <c r="BLA110" s="54"/>
      <c r="BLB110" s="54"/>
      <c r="BLC110" s="54"/>
      <c r="BLD110" s="54"/>
      <c r="BLE110" s="54"/>
      <c r="BLF110" s="54"/>
      <c r="BLG110" s="54"/>
      <c r="BLH110" s="54"/>
      <c r="BLI110" s="54"/>
      <c r="BLJ110" s="54"/>
      <c r="BLK110" s="54"/>
      <c r="BLL110" s="54"/>
      <c r="BLM110" s="54"/>
      <c r="BLN110" s="54"/>
      <c r="BLO110" s="54"/>
      <c r="BLP110" s="54"/>
      <c r="BLQ110" s="54"/>
      <c r="BLR110" s="54"/>
      <c r="BLS110" s="54"/>
      <c r="BLT110" s="54"/>
      <c r="BLU110" s="54"/>
      <c r="BLV110" s="54"/>
      <c r="BLW110" s="54"/>
      <c r="BLX110" s="54"/>
      <c r="BLY110" s="54"/>
      <c r="BLZ110" s="54"/>
      <c r="BMA110" s="54"/>
      <c r="BMB110" s="54"/>
      <c r="BMC110" s="54"/>
      <c r="BMD110" s="54"/>
      <c r="BME110" s="54"/>
      <c r="BMF110" s="54"/>
      <c r="BMG110" s="54"/>
      <c r="BMH110" s="54"/>
      <c r="BMI110" s="54"/>
      <c r="BMJ110" s="54"/>
      <c r="BMK110" s="54"/>
      <c r="BML110" s="54"/>
      <c r="BMM110" s="54"/>
      <c r="BMN110" s="54"/>
      <c r="BMO110" s="54"/>
      <c r="BMP110" s="54"/>
      <c r="BMQ110" s="54"/>
      <c r="BMR110" s="54"/>
      <c r="BMS110" s="54"/>
      <c r="BMT110" s="54"/>
      <c r="BMU110" s="54"/>
      <c r="BMV110" s="54"/>
      <c r="BMW110" s="54"/>
      <c r="BMX110" s="54"/>
      <c r="BMY110" s="54"/>
      <c r="BMZ110" s="54"/>
      <c r="BNA110" s="54"/>
      <c r="BNB110" s="54"/>
      <c r="BNC110" s="54"/>
      <c r="BND110" s="54"/>
      <c r="BNE110" s="54"/>
      <c r="BNF110" s="54"/>
      <c r="BNG110" s="54"/>
      <c r="BNH110" s="54"/>
      <c r="BNI110" s="54"/>
      <c r="BNJ110" s="54"/>
      <c r="BNK110" s="54"/>
      <c r="BNL110" s="54"/>
      <c r="BNM110" s="54"/>
      <c r="BNN110" s="54"/>
      <c r="BNO110" s="54"/>
      <c r="BNP110" s="54"/>
      <c r="BNQ110" s="54"/>
      <c r="BNR110" s="54"/>
      <c r="BNS110" s="54"/>
      <c r="BNT110" s="54"/>
      <c r="BNU110" s="54"/>
      <c r="BNV110" s="54"/>
      <c r="BNW110" s="54"/>
      <c r="BNX110" s="54"/>
      <c r="BNY110" s="54"/>
      <c r="BNZ110" s="54"/>
      <c r="BOA110" s="54"/>
      <c r="BOB110" s="54"/>
      <c r="BOC110" s="54"/>
      <c r="BOD110" s="54"/>
      <c r="BOE110" s="54"/>
      <c r="BOF110" s="54"/>
      <c r="BOG110" s="54"/>
      <c r="BOH110" s="54"/>
      <c r="BOI110" s="54"/>
      <c r="BOJ110" s="54"/>
      <c r="BOK110" s="54"/>
      <c r="BOL110" s="54"/>
      <c r="BOM110" s="54"/>
      <c r="BON110" s="54"/>
      <c r="BOO110" s="54"/>
      <c r="BOP110" s="54"/>
      <c r="BOQ110" s="54"/>
      <c r="BOR110" s="54"/>
      <c r="BOS110" s="54"/>
      <c r="BOT110" s="54"/>
      <c r="BOU110" s="54"/>
      <c r="BOV110" s="54"/>
      <c r="BOW110" s="54"/>
      <c r="BOX110" s="54"/>
      <c r="BOY110" s="54"/>
      <c r="BOZ110" s="54"/>
      <c r="BPA110" s="54"/>
      <c r="BPB110" s="54"/>
      <c r="BPC110" s="54"/>
      <c r="BPD110" s="54"/>
      <c r="BPE110" s="54"/>
      <c r="BPF110" s="54"/>
      <c r="BPG110" s="54"/>
      <c r="BPH110" s="54"/>
      <c r="BPI110" s="54"/>
      <c r="BPJ110" s="54"/>
      <c r="BPK110" s="54"/>
      <c r="BPL110" s="54"/>
      <c r="BPM110" s="54"/>
      <c r="BPN110" s="54"/>
      <c r="BPO110" s="54"/>
      <c r="BPP110" s="54"/>
      <c r="BPQ110" s="54"/>
      <c r="BPR110" s="54"/>
      <c r="BPS110" s="54"/>
      <c r="BPT110" s="54"/>
      <c r="BPU110" s="54"/>
      <c r="BPV110" s="54"/>
      <c r="BPW110" s="54"/>
      <c r="BPX110" s="54"/>
      <c r="BPY110" s="54"/>
      <c r="BPZ110" s="54"/>
      <c r="BQA110" s="54"/>
      <c r="BQB110" s="54"/>
      <c r="BQC110" s="54"/>
      <c r="BQD110" s="54"/>
      <c r="BQE110" s="54"/>
      <c r="BQF110" s="54"/>
      <c r="BQG110" s="54"/>
      <c r="BQH110" s="54"/>
      <c r="BQI110" s="54"/>
      <c r="BQJ110" s="54"/>
      <c r="BQK110" s="54"/>
      <c r="BQL110" s="54"/>
      <c r="BQM110" s="54"/>
      <c r="BQN110" s="54"/>
      <c r="BQO110" s="54"/>
      <c r="BQP110" s="54"/>
      <c r="BQQ110" s="54"/>
      <c r="BQR110" s="54"/>
      <c r="BQS110" s="54"/>
      <c r="BQT110" s="54"/>
      <c r="BQU110" s="54"/>
      <c r="BQV110" s="54"/>
      <c r="BQW110" s="54"/>
      <c r="BQX110" s="54"/>
      <c r="BQY110" s="54"/>
      <c r="BQZ110" s="54"/>
      <c r="BRA110" s="54"/>
      <c r="BRB110" s="54"/>
      <c r="BRC110" s="54"/>
      <c r="BRD110" s="54"/>
      <c r="BRE110" s="54"/>
      <c r="BRF110" s="54"/>
      <c r="BRG110" s="54"/>
      <c r="BRH110" s="54"/>
      <c r="BRI110" s="54"/>
      <c r="BRJ110" s="54"/>
      <c r="BRK110" s="54"/>
      <c r="BRL110" s="54"/>
      <c r="BRM110" s="54"/>
      <c r="BRN110" s="54"/>
      <c r="BRO110" s="54"/>
      <c r="BRP110" s="54"/>
      <c r="BRQ110" s="54"/>
      <c r="BRR110" s="54"/>
      <c r="BRS110" s="54"/>
      <c r="BRT110" s="54"/>
      <c r="BRU110" s="54"/>
      <c r="BRV110" s="54"/>
      <c r="BRW110" s="54"/>
      <c r="BRX110" s="54"/>
      <c r="BRY110" s="54"/>
      <c r="BRZ110" s="54"/>
      <c r="BSA110" s="54"/>
      <c r="BSB110" s="54"/>
      <c r="BSC110" s="54"/>
      <c r="BSD110" s="54"/>
      <c r="BSE110" s="54"/>
      <c r="BSF110" s="54"/>
      <c r="BSG110" s="54"/>
      <c r="BSH110" s="54"/>
      <c r="BSI110" s="54"/>
      <c r="BSJ110" s="54"/>
      <c r="BSK110" s="54"/>
      <c r="BSL110" s="54"/>
      <c r="BSM110" s="54"/>
      <c r="BSN110" s="54"/>
      <c r="BSO110" s="54"/>
      <c r="BSP110" s="54"/>
      <c r="BSQ110" s="54"/>
      <c r="BSR110" s="54"/>
      <c r="BSS110" s="54"/>
      <c r="BST110" s="54"/>
      <c r="BSU110" s="54"/>
      <c r="BSV110" s="54"/>
      <c r="BSW110" s="54"/>
      <c r="BSX110" s="54"/>
      <c r="BSY110" s="54"/>
      <c r="BSZ110" s="54"/>
      <c r="BTA110" s="54"/>
      <c r="BTB110" s="54"/>
      <c r="BTC110" s="54"/>
      <c r="BTD110" s="54"/>
      <c r="BTE110" s="54"/>
      <c r="BTF110" s="54"/>
      <c r="BTG110" s="54"/>
      <c r="BTH110" s="54"/>
      <c r="BTI110" s="54"/>
      <c r="BTJ110" s="54"/>
      <c r="BTK110" s="54"/>
      <c r="BTL110" s="54"/>
      <c r="BTM110" s="54"/>
      <c r="BTN110" s="54"/>
      <c r="BTO110" s="54"/>
      <c r="BTP110" s="54"/>
      <c r="BTQ110" s="54"/>
      <c r="BTR110" s="54"/>
      <c r="BTS110" s="54"/>
      <c r="BTT110" s="54"/>
      <c r="BTU110" s="54"/>
      <c r="BTV110" s="54"/>
      <c r="BTW110" s="54"/>
      <c r="BTX110" s="54"/>
      <c r="BTY110" s="54"/>
      <c r="BTZ110" s="54"/>
      <c r="BUA110" s="54"/>
      <c r="BUB110" s="54"/>
      <c r="BUC110" s="54"/>
      <c r="BUD110" s="54"/>
      <c r="BUE110" s="54"/>
      <c r="BUF110" s="54"/>
      <c r="BUG110" s="54"/>
      <c r="BUH110" s="54"/>
      <c r="BUI110" s="54"/>
      <c r="BUJ110" s="54"/>
      <c r="BUK110" s="54"/>
      <c r="BUL110" s="54"/>
      <c r="BUM110" s="54"/>
      <c r="BUN110" s="54"/>
      <c r="BUO110" s="54"/>
      <c r="BUP110" s="54"/>
      <c r="BUQ110" s="54"/>
      <c r="BUR110" s="54"/>
      <c r="BUS110" s="54"/>
      <c r="BUT110" s="54"/>
      <c r="BUU110" s="54"/>
      <c r="BUV110" s="54"/>
      <c r="BUW110" s="54"/>
      <c r="BUX110" s="54"/>
      <c r="BUY110" s="54"/>
      <c r="BUZ110" s="54"/>
      <c r="BVA110" s="54"/>
      <c r="BVB110" s="54"/>
      <c r="BVC110" s="54"/>
      <c r="BVD110" s="54"/>
      <c r="BVE110" s="54"/>
      <c r="BVF110" s="54"/>
      <c r="BVG110" s="54"/>
      <c r="BVH110" s="54"/>
      <c r="BVI110" s="54"/>
      <c r="BVJ110" s="54"/>
      <c r="BVK110" s="54"/>
      <c r="BVL110" s="54"/>
      <c r="BVM110" s="54"/>
      <c r="BVN110" s="54"/>
      <c r="BVO110" s="54"/>
      <c r="BVP110" s="54"/>
      <c r="BVQ110" s="54"/>
      <c r="BVR110" s="54"/>
      <c r="BVS110" s="54"/>
      <c r="BVT110" s="54"/>
      <c r="BVU110" s="54"/>
      <c r="BVV110" s="54"/>
      <c r="BVW110" s="54"/>
      <c r="BVX110" s="54"/>
      <c r="BVY110" s="54"/>
      <c r="BVZ110" s="54"/>
      <c r="BWA110" s="54"/>
      <c r="BWB110" s="54"/>
      <c r="BWC110" s="54"/>
      <c r="BWD110" s="54"/>
      <c r="BWE110" s="54"/>
      <c r="BWF110" s="54"/>
      <c r="BWG110" s="54"/>
      <c r="BWH110" s="54"/>
      <c r="BWI110" s="54"/>
      <c r="BWJ110" s="54"/>
      <c r="BWK110" s="54"/>
      <c r="BWL110" s="54"/>
      <c r="BWM110" s="54"/>
      <c r="BWN110" s="54"/>
      <c r="BWO110" s="54"/>
      <c r="BWP110" s="54"/>
      <c r="BWQ110" s="54"/>
      <c r="BWR110" s="54"/>
      <c r="BWS110" s="54"/>
      <c r="BWT110" s="54"/>
      <c r="BWU110" s="54"/>
      <c r="BWV110" s="54"/>
      <c r="BWW110" s="54"/>
      <c r="BWX110" s="54"/>
      <c r="BWY110" s="54"/>
      <c r="BWZ110" s="54"/>
      <c r="BXA110" s="54"/>
      <c r="BXB110" s="54"/>
      <c r="BXC110" s="54"/>
      <c r="BXD110" s="54"/>
      <c r="BXE110" s="54"/>
      <c r="BXF110" s="54"/>
      <c r="BXG110" s="54"/>
      <c r="BXH110" s="54"/>
      <c r="BXI110" s="54"/>
      <c r="BXJ110" s="54"/>
      <c r="BXK110" s="54"/>
      <c r="BXL110" s="54"/>
      <c r="BXM110" s="54"/>
      <c r="BXN110" s="54"/>
      <c r="BXO110" s="54"/>
      <c r="BXP110" s="54"/>
      <c r="BXQ110" s="54"/>
      <c r="BXR110" s="54"/>
      <c r="BXS110" s="54"/>
      <c r="BXT110" s="54"/>
      <c r="BXU110" s="54"/>
      <c r="BXV110" s="54"/>
      <c r="BXW110" s="54"/>
      <c r="BXX110" s="54"/>
      <c r="BXY110" s="54"/>
      <c r="BXZ110" s="54"/>
      <c r="BYA110" s="54"/>
      <c r="BYB110" s="54"/>
      <c r="BYC110" s="54"/>
      <c r="BYD110" s="54"/>
      <c r="BYE110" s="54"/>
      <c r="BYF110" s="54"/>
      <c r="BYG110" s="54"/>
      <c r="BYH110" s="54"/>
      <c r="BYI110" s="54"/>
      <c r="BYJ110" s="54"/>
      <c r="BYK110" s="54"/>
      <c r="BYL110" s="54"/>
      <c r="BYM110" s="54"/>
      <c r="BYN110" s="54"/>
      <c r="BYO110" s="54"/>
      <c r="BYP110" s="54"/>
      <c r="BYQ110" s="54"/>
      <c r="BYR110" s="54"/>
      <c r="BYS110" s="54"/>
      <c r="BYT110" s="54"/>
      <c r="BYU110" s="54"/>
      <c r="BYV110" s="54"/>
      <c r="BYW110" s="54"/>
      <c r="BYX110" s="54"/>
      <c r="BYY110" s="54"/>
      <c r="BYZ110" s="54"/>
      <c r="BZA110" s="54"/>
      <c r="BZB110" s="54"/>
      <c r="BZC110" s="54"/>
      <c r="BZD110" s="54"/>
      <c r="BZE110" s="54"/>
      <c r="BZF110" s="54"/>
      <c r="BZG110" s="54"/>
      <c r="BZH110" s="54"/>
      <c r="BZI110" s="54"/>
      <c r="BZJ110" s="54"/>
      <c r="BZK110" s="54"/>
      <c r="BZL110" s="54"/>
      <c r="BZM110" s="54"/>
      <c r="BZN110" s="54"/>
      <c r="BZO110" s="54"/>
      <c r="BZP110" s="54"/>
      <c r="BZQ110" s="54"/>
      <c r="BZR110" s="54"/>
      <c r="BZS110" s="54"/>
      <c r="BZT110" s="54"/>
      <c r="BZU110" s="54"/>
      <c r="BZV110" s="54"/>
      <c r="BZW110" s="54"/>
      <c r="BZX110" s="54"/>
      <c r="BZY110" s="54"/>
      <c r="BZZ110" s="54"/>
      <c r="CAA110" s="54"/>
      <c r="CAB110" s="54"/>
      <c r="CAC110" s="54"/>
      <c r="CAD110" s="54"/>
      <c r="CAE110" s="54"/>
      <c r="CAF110" s="54"/>
      <c r="CAG110" s="54"/>
      <c r="CAH110" s="54"/>
      <c r="CAI110" s="54"/>
      <c r="CAJ110" s="54"/>
      <c r="CAK110" s="54"/>
      <c r="CAL110" s="54"/>
      <c r="CAM110" s="54"/>
      <c r="CAN110" s="54"/>
      <c r="CAO110" s="54"/>
      <c r="CAP110" s="54"/>
      <c r="CAQ110" s="54"/>
      <c r="CAR110" s="54"/>
      <c r="CAS110" s="54"/>
      <c r="CAT110" s="54"/>
      <c r="CAU110" s="54"/>
      <c r="CAV110" s="54"/>
      <c r="CAW110" s="54"/>
      <c r="CAX110" s="54"/>
      <c r="CAY110" s="54"/>
      <c r="CAZ110" s="54"/>
      <c r="CBA110" s="54"/>
      <c r="CBB110" s="54"/>
      <c r="CBC110" s="54"/>
      <c r="CBD110" s="54"/>
      <c r="CBE110" s="54"/>
      <c r="CBF110" s="54"/>
      <c r="CBG110" s="54"/>
      <c r="CBH110" s="54"/>
      <c r="CBI110" s="54"/>
      <c r="CBJ110" s="54"/>
      <c r="CBK110" s="54"/>
      <c r="CBL110" s="54"/>
      <c r="CBM110" s="54"/>
      <c r="CBN110" s="54"/>
      <c r="CBO110" s="54"/>
      <c r="CBP110" s="54"/>
      <c r="CBQ110" s="54"/>
      <c r="CBR110" s="54"/>
      <c r="CBS110" s="54"/>
      <c r="CBT110" s="54"/>
      <c r="CBU110" s="54"/>
      <c r="CBV110" s="54"/>
      <c r="CBW110" s="54"/>
      <c r="CBX110" s="54"/>
      <c r="CBY110" s="54"/>
      <c r="CBZ110" s="54"/>
      <c r="CCA110" s="54"/>
      <c r="CCB110" s="54"/>
      <c r="CCC110" s="54"/>
      <c r="CCD110" s="54"/>
      <c r="CCE110" s="54"/>
      <c r="CCF110" s="54"/>
      <c r="CCG110" s="54"/>
      <c r="CCH110" s="54"/>
      <c r="CCI110" s="54"/>
      <c r="CCJ110" s="54"/>
      <c r="CCK110" s="54"/>
      <c r="CCL110" s="54"/>
      <c r="CCM110" s="54"/>
      <c r="CCN110" s="54"/>
      <c r="CCO110" s="54"/>
      <c r="CCP110" s="54"/>
      <c r="CCQ110" s="54"/>
      <c r="CCR110" s="54"/>
      <c r="CCS110" s="54"/>
      <c r="CCT110" s="54"/>
      <c r="CCU110" s="54"/>
      <c r="CCV110" s="54"/>
      <c r="CCW110" s="54"/>
      <c r="CCX110" s="54"/>
      <c r="CCY110" s="54"/>
      <c r="CCZ110" s="54"/>
      <c r="CDA110" s="54"/>
      <c r="CDB110" s="54"/>
      <c r="CDC110" s="54"/>
      <c r="CDD110" s="54"/>
      <c r="CDE110" s="54"/>
      <c r="CDF110" s="54"/>
      <c r="CDG110" s="54"/>
      <c r="CDH110" s="54"/>
      <c r="CDI110" s="54"/>
      <c r="CDJ110" s="54"/>
      <c r="CDK110" s="54"/>
      <c r="CDL110" s="54"/>
      <c r="CDM110" s="54"/>
      <c r="CDN110" s="54"/>
      <c r="CDO110" s="54"/>
      <c r="CDP110" s="54"/>
      <c r="CDQ110" s="54"/>
      <c r="CDR110" s="54"/>
      <c r="CDS110" s="54"/>
      <c r="CDT110" s="54"/>
      <c r="CDU110" s="54"/>
      <c r="CDV110" s="54"/>
      <c r="CDW110" s="54"/>
      <c r="CDX110" s="54"/>
      <c r="CDY110" s="54"/>
      <c r="CDZ110" s="54"/>
      <c r="CEA110" s="54"/>
      <c r="CEB110" s="54"/>
      <c r="CEC110" s="54"/>
      <c r="CED110" s="54"/>
      <c r="CEE110" s="54"/>
      <c r="CEF110" s="54"/>
      <c r="CEG110" s="54"/>
      <c r="CEH110" s="54"/>
      <c r="CEI110" s="54"/>
      <c r="CEJ110" s="54"/>
      <c r="CEK110" s="54"/>
      <c r="CEL110" s="54"/>
      <c r="CEM110" s="54"/>
      <c r="CEN110" s="54"/>
      <c r="CEO110" s="54"/>
      <c r="CEP110" s="54"/>
      <c r="CEQ110" s="54"/>
      <c r="CER110" s="54"/>
      <c r="CES110" s="54"/>
      <c r="CET110" s="54"/>
      <c r="CEU110" s="54"/>
      <c r="CEV110" s="54"/>
      <c r="CEW110" s="54"/>
      <c r="CEX110" s="54"/>
      <c r="CEY110" s="54"/>
      <c r="CEZ110" s="54"/>
      <c r="CFA110" s="54"/>
      <c r="CFB110" s="54"/>
      <c r="CFC110" s="54"/>
      <c r="CFD110" s="54"/>
      <c r="CFE110" s="54"/>
      <c r="CFF110" s="54"/>
      <c r="CFG110" s="54"/>
      <c r="CFH110" s="54"/>
      <c r="CFI110" s="54"/>
      <c r="CFJ110" s="54"/>
      <c r="CFK110" s="54"/>
      <c r="CFL110" s="54"/>
      <c r="CFM110" s="54"/>
      <c r="CFN110" s="54"/>
      <c r="CFO110" s="54"/>
      <c r="CFP110" s="54"/>
      <c r="CFQ110" s="54"/>
      <c r="CFR110" s="54"/>
      <c r="CFS110" s="54"/>
      <c r="CFT110" s="54"/>
      <c r="CFU110" s="54"/>
      <c r="CFV110" s="54"/>
      <c r="CFW110" s="54"/>
      <c r="CFX110" s="54"/>
      <c r="CFY110" s="54"/>
      <c r="CFZ110" s="54"/>
      <c r="CGA110" s="54"/>
      <c r="CGB110" s="54"/>
      <c r="CGC110" s="54"/>
      <c r="CGD110" s="54"/>
      <c r="CGE110" s="54"/>
      <c r="CGF110" s="54"/>
      <c r="CGG110" s="54"/>
      <c r="CGH110" s="54"/>
      <c r="CGI110" s="54"/>
      <c r="CGJ110" s="54"/>
      <c r="CGK110" s="54"/>
      <c r="CGL110" s="54"/>
      <c r="CGM110" s="54"/>
      <c r="CGN110" s="54"/>
      <c r="CGO110" s="54"/>
      <c r="CGP110" s="54"/>
      <c r="CGQ110" s="54"/>
      <c r="CGR110" s="54"/>
      <c r="CGS110" s="54"/>
      <c r="CGT110" s="54"/>
      <c r="CGU110" s="54"/>
      <c r="CGV110" s="54"/>
      <c r="CGW110" s="54"/>
      <c r="CGX110" s="54"/>
      <c r="CGY110" s="54"/>
      <c r="CGZ110" s="54"/>
      <c r="CHA110" s="54"/>
      <c r="CHB110" s="54"/>
      <c r="CHC110" s="54"/>
      <c r="CHD110" s="54"/>
      <c r="CHE110" s="54"/>
      <c r="CHF110" s="54"/>
      <c r="CHG110" s="54"/>
      <c r="CHH110" s="54"/>
      <c r="CHI110" s="54"/>
      <c r="CHJ110" s="54"/>
      <c r="CHK110" s="54"/>
      <c r="CHL110" s="54"/>
      <c r="CHM110" s="54"/>
      <c r="CHN110" s="54"/>
      <c r="CHO110" s="54"/>
      <c r="CHP110" s="54"/>
      <c r="CHQ110" s="54"/>
      <c r="CHR110" s="54"/>
      <c r="CHS110" s="54"/>
      <c r="CHT110" s="54"/>
      <c r="CHU110" s="54"/>
      <c r="CHV110" s="54"/>
      <c r="CHW110" s="54"/>
      <c r="CHX110" s="54"/>
      <c r="CHY110" s="54"/>
      <c r="CHZ110" s="54"/>
      <c r="CIA110" s="54"/>
      <c r="CIB110" s="54"/>
      <c r="CIC110" s="54"/>
      <c r="CID110" s="54"/>
      <c r="CIE110" s="54"/>
      <c r="CIF110" s="54"/>
      <c r="CIG110" s="54"/>
      <c r="CIH110" s="54"/>
      <c r="CII110" s="54"/>
      <c r="CIJ110" s="54"/>
      <c r="CIK110" s="54"/>
      <c r="CIL110" s="54"/>
      <c r="CIM110" s="54"/>
      <c r="CIN110" s="54"/>
      <c r="CIO110" s="54"/>
      <c r="CIP110" s="54"/>
      <c r="CIQ110" s="54"/>
      <c r="CIR110" s="54"/>
      <c r="CIS110" s="54"/>
      <c r="CIT110" s="54"/>
      <c r="CIU110" s="54"/>
      <c r="CIV110" s="54"/>
      <c r="CIW110" s="54"/>
      <c r="CIX110" s="54"/>
      <c r="CIY110" s="54"/>
      <c r="CIZ110" s="54"/>
      <c r="CJA110" s="54"/>
      <c r="CJB110" s="54"/>
      <c r="CJC110" s="54"/>
      <c r="CJD110" s="54"/>
      <c r="CJE110" s="54"/>
      <c r="CJF110" s="54"/>
      <c r="CJG110" s="54"/>
      <c r="CJH110" s="54"/>
      <c r="CJI110" s="54"/>
      <c r="CJJ110" s="54"/>
      <c r="CJK110" s="54"/>
      <c r="CJL110" s="54"/>
      <c r="CJM110" s="54"/>
      <c r="CJN110" s="54"/>
      <c r="CJO110" s="54"/>
      <c r="CJP110" s="54"/>
      <c r="CJQ110" s="54"/>
      <c r="CJR110" s="54"/>
      <c r="CJS110" s="54"/>
      <c r="CJT110" s="54"/>
      <c r="CJU110" s="54"/>
      <c r="CJV110" s="54"/>
      <c r="CJW110" s="54"/>
      <c r="CJX110" s="54"/>
      <c r="CJY110" s="54"/>
      <c r="CJZ110" s="54"/>
      <c r="CKA110" s="54"/>
      <c r="CKB110" s="54"/>
      <c r="CKC110" s="54"/>
      <c r="CKD110" s="54"/>
      <c r="CKE110" s="54"/>
      <c r="CKF110" s="54"/>
      <c r="CKG110" s="54"/>
      <c r="CKH110" s="54"/>
      <c r="CKI110" s="54"/>
      <c r="CKJ110" s="54"/>
      <c r="CKK110" s="54"/>
      <c r="CKL110" s="54"/>
      <c r="CKM110" s="54"/>
      <c r="CKN110" s="54"/>
      <c r="CKO110" s="54"/>
      <c r="CKP110" s="54"/>
      <c r="CKQ110" s="54"/>
      <c r="CKR110" s="54"/>
      <c r="CKS110" s="54"/>
      <c r="CKT110" s="54"/>
      <c r="CKU110" s="54"/>
      <c r="CKV110" s="54"/>
      <c r="CKW110" s="54"/>
      <c r="CKX110" s="54"/>
      <c r="CKY110" s="54"/>
      <c r="CKZ110" s="54"/>
      <c r="CLA110" s="54"/>
      <c r="CLB110" s="54"/>
      <c r="CLC110" s="54"/>
      <c r="CLD110" s="54"/>
      <c r="CLE110" s="54"/>
      <c r="CLF110" s="54"/>
      <c r="CLG110" s="54"/>
      <c r="CLH110" s="54"/>
      <c r="CLI110" s="54"/>
      <c r="CLJ110" s="54"/>
      <c r="CLK110" s="54"/>
      <c r="CLL110" s="54"/>
      <c r="CLM110" s="54"/>
      <c r="CLN110" s="54"/>
      <c r="CLO110" s="54"/>
      <c r="CLP110" s="54"/>
      <c r="CLQ110" s="54"/>
      <c r="CLR110" s="54"/>
      <c r="CLS110" s="54"/>
      <c r="CLT110" s="54"/>
      <c r="CLU110" s="54"/>
      <c r="CLV110" s="54"/>
      <c r="CLW110" s="54"/>
      <c r="CLX110" s="54"/>
      <c r="CLY110" s="54"/>
      <c r="CLZ110" s="54"/>
      <c r="CMA110" s="54"/>
      <c r="CMB110" s="54"/>
      <c r="CMC110" s="54"/>
      <c r="CMD110" s="54"/>
      <c r="CME110" s="54"/>
      <c r="CMF110" s="54"/>
      <c r="CMG110" s="54"/>
      <c r="CMH110" s="54"/>
      <c r="CMI110" s="54"/>
      <c r="CMJ110" s="54"/>
      <c r="CMK110" s="54"/>
      <c r="CML110" s="54"/>
      <c r="CMM110" s="54"/>
      <c r="CMN110" s="54"/>
      <c r="CMO110" s="54"/>
      <c r="CMP110" s="54"/>
      <c r="CMQ110" s="54"/>
      <c r="CMR110" s="54"/>
      <c r="CMS110" s="54"/>
      <c r="CMT110" s="54"/>
      <c r="CMU110" s="54"/>
      <c r="CMV110" s="54"/>
      <c r="CMW110" s="54"/>
      <c r="CMX110" s="54"/>
      <c r="CMY110" s="54"/>
      <c r="CMZ110" s="54"/>
      <c r="CNA110" s="54"/>
      <c r="CNB110" s="54"/>
      <c r="CNC110" s="54"/>
      <c r="CND110" s="54"/>
      <c r="CNE110" s="54"/>
      <c r="CNF110" s="54"/>
      <c r="CNG110" s="54"/>
      <c r="CNH110" s="54"/>
      <c r="CNI110" s="54"/>
      <c r="CNJ110" s="54"/>
      <c r="CNK110" s="54"/>
      <c r="CNL110" s="54"/>
      <c r="CNM110" s="54"/>
      <c r="CNN110" s="54"/>
      <c r="CNO110" s="54"/>
      <c r="CNP110" s="54"/>
      <c r="CNQ110" s="54"/>
      <c r="CNR110" s="54"/>
      <c r="CNS110" s="54"/>
      <c r="CNT110" s="54"/>
      <c r="CNU110" s="54"/>
      <c r="CNV110" s="54"/>
      <c r="CNW110" s="54"/>
      <c r="CNX110" s="54"/>
      <c r="CNY110" s="54"/>
      <c r="CNZ110" s="54"/>
      <c r="COA110" s="54"/>
      <c r="COB110" s="54"/>
      <c r="COC110" s="54"/>
      <c r="COD110" s="54"/>
      <c r="COE110" s="54"/>
      <c r="COF110" s="54"/>
      <c r="COG110" s="54"/>
      <c r="COH110" s="54"/>
      <c r="COI110" s="54"/>
      <c r="COJ110" s="54"/>
      <c r="COK110" s="54"/>
      <c r="COL110" s="54"/>
      <c r="COM110" s="54"/>
      <c r="CON110" s="54"/>
      <c r="COO110" s="54"/>
      <c r="COP110" s="54"/>
      <c r="COQ110" s="54"/>
      <c r="COR110" s="54"/>
      <c r="COS110" s="54"/>
      <c r="COT110" s="54"/>
      <c r="COU110" s="54"/>
      <c r="COV110" s="54"/>
      <c r="COW110" s="54"/>
      <c r="COX110" s="54"/>
      <c r="COY110" s="54"/>
      <c r="COZ110" s="54"/>
      <c r="CPA110" s="54"/>
      <c r="CPB110" s="54"/>
      <c r="CPC110" s="54"/>
      <c r="CPD110" s="54"/>
      <c r="CPE110" s="54"/>
      <c r="CPF110" s="54"/>
      <c r="CPG110" s="54"/>
      <c r="CPH110" s="54"/>
      <c r="CPI110" s="54"/>
      <c r="CPJ110" s="54"/>
      <c r="CPK110" s="54"/>
      <c r="CPL110" s="54"/>
      <c r="CPM110" s="54"/>
      <c r="CPN110" s="54"/>
      <c r="CPO110" s="54"/>
      <c r="CPP110" s="54"/>
      <c r="CPQ110" s="54"/>
      <c r="CPR110" s="54"/>
      <c r="CPS110" s="54"/>
      <c r="CPT110" s="54"/>
      <c r="CPU110" s="54"/>
      <c r="CPV110" s="54"/>
      <c r="CPW110" s="54"/>
      <c r="CPX110" s="54"/>
      <c r="CPY110" s="54"/>
      <c r="CPZ110" s="54"/>
      <c r="CQA110" s="54"/>
      <c r="CQB110" s="54"/>
      <c r="CQC110" s="54"/>
      <c r="CQD110" s="54"/>
      <c r="CQE110" s="54"/>
      <c r="CQF110" s="54"/>
      <c r="CQG110" s="54"/>
      <c r="CQH110" s="54"/>
      <c r="CQI110" s="54"/>
      <c r="CQJ110" s="54"/>
      <c r="CQK110" s="54"/>
      <c r="CQL110" s="54"/>
      <c r="CQM110" s="54"/>
      <c r="CQN110" s="54"/>
      <c r="CQO110" s="54"/>
      <c r="CQP110" s="54"/>
      <c r="CQQ110" s="54"/>
      <c r="CQR110" s="54"/>
      <c r="CQS110" s="54"/>
      <c r="CQT110" s="54"/>
      <c r="CQU110" s="54"/>
      <c r="CQV110" s="54"/>
      <c r="CQW110" s="54"/>
      <c r="CQX110" s="54"/>
      <c r="CQY110" s="54"/>
      <c r="CQZ110" s="54"/>
      <c r="CRA110" s="54"/>
      <c r="CRB110" s="54"/>
      <c r="CRC110" s="54"/>
      <c r="CRD110" s="54"/>
      <c r="CRE110" s="54"/>
      <c r="CRF110" s="54"/>
      <c r="CRG110" s="54"/>
      <c r="CRH110" s="54"/>
      <c r="CRI110" s="54"/>
      <c r="CRJ110" s="54"/>
      <c r="CRK110" s="54"/>
      <c r="CRL110" s="54"/>
      <c r="CRM110" s="54"/>
      <c r="CRN110" s="54"/>
      <c r="CRO110" s="54"/>
      <c r="CRP110" s="54"/>
      <c r="CRQ110" s="54"/>
      <c r="CRR110" s="54"/>
      <c r="CRS110" s="54"/>
      <c r="CRT110" s="54"/>
      <c r="CRU110" s="54"/>
      <c r="CRV110" s="54"/>
      <c r="CRW110" s="54"/>
      <c r="CRX110" s="54"/>
      <c r="CRY110" s="54"/>
      <c r="CRZ110" s="54"/>
      <c r="CSA110" s="54"/>
      <c r="CSB110" s="54"/>
      <c r="CSC110" s="54"/>
      <c r="CSD110" s="54"/>
      <c r="CSE110" s="54"/>
      <c r="CSF110" s="54"/>
      <c r="CSG110" s="54"/>
      <c r="CSH110" s="54"/>
      <c r="CSI110" s="54"/>
      <c r="CSJ110" s="54"/>
      <c r="CSK110" s="54"/>
      <c r="CSL110" s="54"/>
      <c r="CSM110" s="54"/>
      <c r="CSN110" s="54"/>
      <c r="CSO110" s="54"/>
      <c r="CSP110" s="54"/>
      <c r="CSQ110" s="54"/>
      <c r="CSR110" s="54"/>
      <c r="CSS110" s="54"/>
      <c r="CST110" s="54"/>
      <c r="CSU110" s="54"/>
      <c r="CSV110" s="54"/>
      <c r="CSW110" s="54"/>
      <c r="CSX110" s="54"/>
      <c r="CSY110" s="54"/>
      <c r="CSZ110" s="54"/>
      <c r="CTA110" s="54"/>
      <c r="CTB110" s="54"/>
      <c r="CTC110" s="54"/>
      <c r="CTD110" s="54"/>
      <c r="CTE110" s="54"/>
      <c r="CTF110" s="54"/>
      <c r="CTG110" s="54"/>
      <c r="CTH110" s="54"/>
      <c r="CTI110" s="54"/>
      <c r="CTJ110" s="54"/>
      <c r="CTK110" s="54"/>
      <c r="CTL110" s="54"/>
      <c r="CTM110" s="54"/>
      <c r="CTN110" s="54"/>
      <c r="CTO110" s="54"/>
      <c r="CTP110" s="54"/>
      <c r="CTQ110" s="54"/>
      <c r="CTR110" s="54"/>
      <c r="CTS110" s="54"/>
      <c r="CTT110" s="54"/>
      <c r="CTU110" s="54"/>
      <c r="CTV110" s="54"/>
      <c r="CTW110" s="54"/>
      <c r="CTX110" s="54"/>
      <c r="CTY110" s="54"/>
      <c r="CTZ110" s="54"/>
      <c r="CUA110" s="54"/>
      <c r="CUB110" s="54"/>
      <c r="CUC110" s="54"/>
      <c r="CUD110" s="54"/>
      <c r="CUE110" s="54"/>
      <c r="CUF110" s="54"/>
      <c r="CUG110" s="54"/>
      <c r="CUH110" s="54"/>
      <c r="CUI110" s="54"/>
      <c r="CUJ110" s="54"/>
      <c r="CUK110" s="54"/>
      <c r="CUL110" s="54"/>
      <c r="CUM110" s="54"/>
      <c r="CUN110" s="54"/>
      <c r="CUO110" s="54"/>
      <c r="CUP110" s="54"/>
      <c r="CUQ110" s="54"/>
      <c r="CUR110" s="54"/>
      <c r="CUS110" s="54"/>
      <c r="CUT110" s="54"/>
      <c r="CUU110" s="54"/>
      <c r="CUV110" s="54"/>
      <c r="CUW110" s="54"/>
      <c r="CUX110" s="54"/>
      <c r="CUY110" s="54"/>
      <c r="CUZ110" s="54"/>
      <c r="CVA110" s="54"/>
      <c r="CVB110" s="54"/>
      <c r="CVC110" s="54"/>
      <c r="CVD110" s="54"/>
      <c r="CVE110" s="54"/>
      <c r="CVF110" s="54"/>
      <c r="CVG110" s="54"/>
      <c r="CVH110" s="54"/>
      <c r="CVI110" s="54"/>
      <c r="CVJ110" s="54"/>
      <c r="CVK110" s="54"/>
      <c r="CVL110" s="54"/>
      <c r="CVM110" s="54"/>
      <c r="CVN110" s="54"/>
      <c r="CVO110" s="54"/>
      <c r="CVP110" s="54"/>
      <c r="CVQ110" s="54"/>
      <c r="CVR110" s="54"/>
      <c r="CVS110" s="54"/>
      <c r="CVT110" s="54"/>
      <c r="CVU110" s="54"/>
      <c r="CVV110" s="54"/>
      <c r="CVW110" s="54"/>
      <c r="CVX110" s="54"/>
      <c r="CVY110" s="54"/>
      <c r="CVZ110" s="54"/>
      <c r="CWA110" s="54"/>
      <c r="CWB110" s="54"/>
      <c r="CWC110" s="54"/>
      <c r="CWD110" s="54"/>
      <c r="CWE110" s="54"/>
      <c r="CWF110" s="54"/>
      <c r="CWG110" s="54"/>
      <c r="CWH110" s="54"/>
      <c r="CWI110" s="54"/>
      <c r="CWJ110" s="54"/>
      <c r="CWK110" s="54"/>
      <c r="CWL110" s="54"/>
      <c r="CWM110" s="54"/>
      <c r="CWN110" s="54"/>
      <c r="CWO110" s="54"/>
      <c r="CWP110" s="54"/>
      <c r="CWQ110" s="54"/>
      <c r="CWR110" s="54"/>
      <c r="CWS110" s="54"/>
      <c r="CWT110" s="54"/>
      <c r="CWU110" s="54"/>
      <c r="CWV110" s="54"/>
      <c r="CWW110" s="54"/>
      <c r="CWX110" s="54"/>
      <c r="CWY110" s="54"/>
      <c r="CWZ110" s="54"/>
      <c r="CXA110" s="54"/>
      <c r="CXB110" s="54"/>
      <c r="CXC110" s="54"/>
      <c r="CXD110" s="54"/>
      <c r="CXE110" s="54"/>
      <c r="CXF110" s="54"/>
      <c r="CXG110" s="54"/>
      <c r="CXH110" s="54"/>
      <c r="CXI110" s="54"/>
      <c r="CXJ110" s="54"/>
      <c r="CXK110" s="54"/>
      <c r="CXL110" s="54"/>
      <c r="CXM110" s="54"/>
      <c r="CXN110" s="54"/>
      <c r="CXO110" s="54"/>
      <c r="CXP110" s="54"/>
      <c r="CXQ110" s="54"/>
      <c r="CXR110" s="54"/>
      <c r="CXS110" s="54"/>
      <c r="CXT110" s="54"/>
      <c r="CXU110" s="54"/>
      <c r="CXV110" s="54"/>
      <c r="CXW110" s="54"/>
      <c r="CXX110" s="54"/>
      <c r="CXY110" s="54"/>
      <c r="CXZ110" s="54"/>
      <c r="CYA110" s="54"/>
      <c r="CYB110" s="54"/>
      <c r="CYC110" s="54"/>
      <c r="CYD110" s="54"/>
      <c r="CYE110" s="54"/>
      <c r="CYF110" s="54"/>
      <c r="CYG110" s="54"/>
      <c r="CYH110" s="54"/>
      <c r="CYI110" s="54"/>
      <c r="CYJ110" s="54"/>
      <c r="CYK110" s="54"/>
      <c r="CYL110" s="54"/>
      <c r="CYM110" s="54"/>
      <c r="CYN110" s="54"/>
      <c r="CYO110" s="54"/>
      <c r="CYP110" s="54"/>
      <c r="CYQ110" s="54"/>
      <c r="CYR110" s="54"/>
      <c r="CYS110" s="54"/>
      <c r="CYT110" s="54"/>
      <c r="CYU110" s="54"/>
      <c r="CYV110" s="54"/>
      <c r="CYW110" s="54"/>
      <c r="CYX110" s="54"/>
      <c r="CYY110" s="54"/>
      <c r="CYZ110" s="54"/>
      <c r="CZA110" s="54"/>
      <c r="CZB110" s="54"/>
      <c r="CZC110" s="54"/>
      <c r="CZD110" s="54"/>
      <c r="CZE110" s="54"/>
      <c r="CZF110" s="54"/>
      <c r="CZG110" s="54"/>
      <c r="CZH110" s="54"/>
      <c r="CZI110" s="54"/>
      <c r="CZJ110" s="54"/>
      <c r="CZK110" s="54"/>
      <c r="CZL110" s="54"/>
      <c r="CZM110" s="54"/>
      <c r="CZN110" s="54"/>
      <c r="CZO110" s="54"/>
      <c r="CZP110" s="54"/>
      <c r="CZQ110" s="54"/>
      <c r="CZR110" s="54"/>
      <c r="CZS110" s="54"/>
      <c r="CZT110" s="54"/>
      <c r="CZU110" s="54"/>
      <c r="CZV110" s="54"/>
      <c r="CZW110" s="54"/>
      <c r="CZX110" s="54"/>
      <c r="CZY110" s="54"/>
      <c r="CZZ110" s="54"/>
      <c r="DAA110" s="54"/>
      <c r="DAB110" s="54"/>
      <c r="DAC110" s="54"/>
      <c r="DAD110" s="54"/>
      <c r="DAE110" s="54"/>
      <c r="DAF110" s="54"/>
      <c r="DAG110" s="54"/>
      <c r="DAH110" s="54"/>
      <c r="DAI110" s="54"/>
      <c r="DAJ110" s="54"/>
      <c r="DAK110" s="54"/>
      <c r="DAL110" s="54"/>
      <c r="DAM110" s="54"/>
      <c r="DAN110" s="54"/>
      <c r="DAO110" s="54"/>
      <c r="DAP110" s="54"/>
      <c r="DAQ110" s="54"/>
      <c r="DAR110" s="54"/>
      <c r="DAS110" s="54"/>
      <c r="DAT110" s="54"/>
      <c r="DAU110" s="54"/>
      <c r="DAV110" s="54"/>
      <c r="DAW110" s="54"/>
      <c r="DAX110" s="54"/>
      <c r="DAY110" s="54"/>
      <c r="DAZ110" s="54"/>
      <c r="DBA110" s="54"/>
      <c r="DBB110" s="54"/>
      <c r="DBC110" s="54"/>
      <c r="DBD110" s="54"/>
      <c r="DBE110" s="54"/>
      <c r="DBF110" s="54"/>
      <c r="DBG110" s="54"/>
      <c r="DBH110" s="54"/>
      <c r="DBI110" s="54"/>
      <c r="DBJ110" s="54"/>
      <c r="DBK110" s="54"/>
      <c r="DBL110" s="54"/>
      <c r="DBM110" s="54"/>
      <c r="DBN110" s="54"/>
      <c r="DBO110" s="54"/>
      <c r="DBP110" s="54"/>
      <c r="DBQ110" s="54"/>
      <c r="DBR110" s="54"/>
      <c r="DBS110" s="54"/>
      <c r="DBT110" s="54"/>
      <c r="DBU110" s="54"/>
      <c r="DBV110" s="54"/>
      <c r="DBW110" s="54"/>
      <c r="DBX110" s="54"/>
      <c r="DBY110" s="54"/>
      <c r="DBZ110" s="54"/>
      <c r="DCA110" s="54"/>
      <c r="DCB110" s="54"/>
      <c r="DCC110" s="54"/>
      <c r="DCD110" s="54"/>
      <c r="DCE110" s="54"/>
      <c r="DCF110" s="54"/>
      <c r="DCG110" s="54"/>
      <c r="DCH110" s="54"/>
      <c r="DCI110" s="54"/>
      <c r="DCJ110" s="54"/>
      <c r="DCK110" s="54"/>
      <c r="DCL110" s="54"/>
      <c r="DCM110" s="54"/>
      <c r="DCN110" s="54"/>
      <c r="DCO110" s="54"/>
      <c r="DCP110" s="54"/>
      <c r="DCQ110" s="54"/>
      <c r="DCR110" s="54"/>
      <c r="DCS110" s="54"/>
      <c r="DCT110" s="54"/>
      <c r="DCU110" s="54"/>
      <c r="DCV110" s="54"/>
      <c r="DCW110" s="54"/>
      <c r="DCX110" s="54"/>
      <c r="DCY110" s="54"/>
      <c r="DCZ110" s="54"/>
      <c r="DDA110" s="54"/>
      <c r="DDB110" s="54"/>
      <c r="DDC110" s="54"/>
      <c r="DDD110" s="54"/>
      <c r="DDE110" s="54"/>
      <c r="DDF110" s="54"/>
      <c r="DDG110" s="54"/>
      <c r="DDH110" s="54"/>
      <c r="DDI110" s="54"/>
      <c r="DDJ110" s="54"/>
      <c r="DDK110" s="54"/>
      <c r="DDL110" s="54"/>
      <c r="DDM110" s="54"/>
      <c r="DDN110" s="54"/>
      <c r="DDO110" s="54"/>
      <c r="DDP110" s="54"/>
      <c r="DDQ110" s="54"/>
      <c r="DDR110" s="54"/>
      <c r="DDS110" s="54"/>
      <c r="DDT110" s="54"/>
      <c r="DDU110" s="54"/>
      <c r="DDV110" s="54"/>
      <c r="DDW110" s="54"/>
      <c r="DDX110" s="54"/>
      <c r="DDY110" s="54"/>
      <c r="DDZ110" s="54"/>
      <c r="DEA110" s="54"/>
      <c r="DEB110" s="54"/>
      <c r="DEC110" s="54"/>
      <c r="DED110" s="54"/>
      <c r="DEE110" s="54"/>
      <c r="DEF110" s="54"/>
      <c r="DEG110" s="54"/>
      <c r="DEH110" s="54"/>
      <c r="DEI110" s="54"/>
      <c r="DEJ110" s="54"/>
      <c r="DEK110" s="54"/>
      <c r="DEL110" s="54"/>
      <c r="DEM110" s="54"/>
      <c r="DEN110" s="54"/>
      <c r="DEO110" s="54"/>
      <c r="DEP110" s="54"/>
      <c r="DEQ110" s="54"/>
      <c r="DER110" s="54"/>
      <c r="DES110" s="54"/>
      <c r="DET110" s="54"/>
      <c r="DEU110" s="54"/>
      <c r="DEV110" s="54"/>
      <c r="DEW110" s="54"/>
      <c r="DEX110" s="54"/>
      <c r="DEY110" s="54"/>
      <c r="DEZ110" s="54"/>
      <c r="DFA110" s="54"/>
      <c r="DFB110" s="54"/>
      <c r="DFC110" s="54"/>
      <c r="DFD110" s="54"/>
      <c r="DFE110" s="54"/>
      <c r="DFF110" s="54"/>
      <c r="DFG110" s="54"/>
      <c r="DFH110" s="54"/>
      <c r="DFI110" s="54"/>
      <c r="DFJ110" s="54"/>
      <c r="DFK110" s="54"/>
      <c r="DFL110" s="54"/>
      <c r="DFM110" s="54"/>
      <c r="DFN110" s="54"/>
      <c r="DFO110" s="54"/>
      <c r="DFP110" s="54"/>
      <c r="DFQ110" s="54"/>
      <c r="DFR110" s="54"/>
      <c r="DFS110" s="54"/>
      <c r="DFT110" s="54"/>
      <c r="DFU110" s="54"/>
      <c r="DFV110" s="54"/>
      <c r="DFW110" s="54"/>
      <c r="DFX110" s="54"/>
      <c r="DFY110" s="54"/>
      <c r="DFZ110" s="54"/>
      <c r="DGA110" s="54"/>
      <c r="DGB110" s="54"/>
      <c r="DGC110" s="54"/>
      <c r="DGD110" s="54"/>
      <c r="DGE110" s="54"/>
      <c r="DGF110" s="54"/>
      <c r="DGG110" s="54"/>
      <c r="DGH110" s="54"/>
      <c r="DGI110" s="54"/>
      <c r="DGJ110" s="54"/>
      <c r="DGK110" s="54"/>
      <c r="DGL110" s="54"/>
      <c r="DGM110" s="54"/>
      <c r="DGN110" s="54"/>
      <c r="DGO110" s="54"/>
      <c r="DGP110" s="54"/>
      <c r="DGQ110" s="54"/>
      <c r="DGR110" s="54"/>
      <c r="DGS110" s="54"/>
      <c r="DGT110" s="54"/>
      <c r="DGU110" s="54"/>
      <c r="DGV110" s="54"/>
      <c r="DGW110" s="54"/>
      <c r="DGX110" s="54"/>
      <c r="DGY110" s="54"/>
      <c r="DGZ110" s="54"/>
      <c r="DHA110" s="54"/>
      <c r="DHB110" s="54"/>
      <c r="DHC110" s="54"/>
      <c r="DHD110" s="54"/>
      <c r="DHE110" s="54"/>
      <c r="DHF110" s="54"/>
      <c r="DHG110" s="54"/>
      <c r="DHH110" s="54"/>
      <c r="DHI110" s="54"/>
      <c r="DHJ110" s="54"/>
      <c r="DHK110" s="54"/>
      <c r="DHL110" s="54"/>
      <c r="DHM110" s="54"/>
      <c r="DHN110" s="54"/>
      <c r="DHO110" s="54"/>
      <c r="DHP110" s="54"/>
      <c r="DHQ110" s="54"/>
      <c r="DHR110" s="54"/>
      <c r="DHS110" s="54"/>
      <c r="DHT110" s="54"/>
      <c r="DHU110" s="54"/>
      <c r="DHV110" s="54"/>
      <c r="DHW110" s="54"/>
      <c r="DHX110" s="54"/>
      <c r="DHY110" s="54"/>
      <c r="DHZ110" s="54"/>
      <c r="DIA110" s="54"/>
      <c r="DIB110" s="54"/>
      <c r="DIC110" s="54"/>
      <c r="DID110" s="54"/>
      <c r="DIE110" s="54"/>
      <c r="DIF110" s="54"/>
      <c r="DIG110" s="54"/>
      <c r="DIH110" s="54"/>
      <c r="DII110" s="54"/>
      <c r="DIJ110" s="54"/>
      <c r="DIK110" s="54"/>
      <c r="DIL110" s="54"/>
      <c r="DIM110" s="54"/>
      <c r="DIN110" s="54"/>
      <c r="DIO110" s="54"/>
      <c r="DIP110" s="54"/>
      <c r="DIQ110" s="54"/>
      <c r="DIR110" s="54"/>
      <c r="DIS110" s="54"/>
      <c r="DIT110" s="54"/>
      <c r="DIU110" s="54"/>
      <c r="DIV110" s="54"/>
      <c r="DIW110" s="54"/>
      <c r="DIX110" s="54"/>
      <c r="DIY110" s="54"/>
      <c r="DIZ110" s="54"/>
      <c r="DJA110" s="54"/>
      <c r="DJB110" s="54"/>
      <c r="DJC110" s="54"/>
      <c r="DJD110" s="54"/>
      <c r="DJE110" s="54"/>
      <c r="DJF110" s="54"/>
      <c r="DJG110" s="54"/>
      <c r="DJH110" s="54"/>
      <c r="DJI110" s="54"/>
      <c r="DJJ110" s="54"/>
      <c r="DJK110" s="54"/>
      <c r="DJL110" s="54"/>
      <c r="DJM110" s="54"/>
      <c r="DJN110" s="54"/>
      <c r="DJO110" s="54"/>
      <c r="DJP110" s="54"/>
      <c r="DJQ110" s="54"/>
      <c r="DJR110" s="54"/>
      <c r="DJS110" s="54"/>
      <c r="DJT110" s="54"/>
      <c r="DJU110" s="54"/>
      <c r="DJV110" s="54"/>
      <c r="DJW110" s="54"/>
      <c r="DJX110" s="54"/>
      <c r="DJY110" s="54"/>
      <c r="DJZ110" s="54"/>
      <c r="DKA110" s="54"/>
      <c r="DKB110" s="54"/>
      <c r="DKC110" s="54"/>
      <c r="DKD110" s="54"/>
      <c r="DKE110" s="54"/>
      <c r="DKF110" s="54"/>
      <c r="DKG110" s="54"/>
      <c r="DKH110" s="54"/>
      <c r="DKI110" s="54"/>
      <c r="DKJ110" s="54"/>
      <c r="DKK110" s="54"/>
      <c r="DKL110" s="54"/>
      <c r="DKM110" s="54"/>
      <c r="DKN110" s="54"/>
      <c r="DKO110" s="54"/>
      <c r="DKP110" s="54"/>
      <c r="DKQ110" s="54"/>
      <c r="DKR110" s="54"/>
      <c r="DKS110" s="54"/>
      <c r="DKT110" s="54"/>
      <c r="DKU110" s="54"/>
      <c r="DKV110" s="54"/>
      <c r="DKW110" s="54"/>
      <c r="DKX110" s="54"/>
      <c r="DKY110" s="54"/>
      <c r="DKZ110" s="54"/>
      <c r="DLA110" s="54"/>
      <c r="DLB110" s="54"/>
      <c r="DLC110" s="54"/>
      <c r="DLD110" s="54"/>
      <c r="DLE110" s="54"/>
      <c r="DLF110" s="54"/>
      <c r="DLG110" s="54"/>
      <c r="DLH110" s="54"/>
      <c r="DLI110" s="54"/>
      <c r="DLJ110" s="54"/>
      <c r="DLK110" s="54"/>
      <c r="DLL110" s="54"/>
      <c r="DLM110" s="54"/>
      <c r="DLN110" s="54"/>
      <c r="DLO110" s="54"/>
      <c r="DLP110" s="54"/>
      <c r="DLQ110" s="54"/>
      <c r="DLR110" s="54"/>
      <c r="DLS110" s="54"/>
      <c r="DLT110" s="54"/>
      <c r="DLU110" s="54"/>
      <c r="DLV110" s="54"/>
      <c r="DLW110" s="54"/>
      <c r="DLX110" s="54"/>
      <c r="DLY110" s="54"/>
      <c r="DLZ110" s="54"/>
      <c r="DMA110" s="54"/>
      <c r="DMB110" s="54"/>
      <c r="DMC110" s="54"/>
      <c r="DMD110" s="54"/>
      <c r="DME110" s="54"/>
      <c r="DMF110" s="54"/>
      <c r="DMG110" s="54"/>
      <c r="DMH110" s="54"/>
      <c r="DMI110" s="54"/>
      <c r="DMJ110" s="54"/>
      <c r="DMK110" s="54"/>
      <c r="DML110" s="54"/>
      <c r="DMM110" s="54"/>
      <c r="DMN110" s="54"/>
      <c r="DMO110" s="54"/>
      <c r="DMP110" s="54"/>
      <c r="DMQ110" s="54"/>
      <c r="DMR110" s="54"/>
      <c r="DMS110" s="54"/>
      <c r="DMT110" s="54"/>
      <c r="DMU110" s="54"/>
      <c r="DMV110" s="54"/>
      <c r="DMW110" s="54"/>
      <c r="DMX110" s="54"/>
      <c r="DMY110" s="54"/>
      <c r="DMZ110" s="54"/>
      <c r="DNA110" s="54"/>
      <c r="DNB110" s="54"/>
      <c r="DNC110" s="54"/>
      <c r="DND110" s="54"/>
      <c r="DNE110" s="54"/>
      <c r="DNF110" s="54"/>
      <c r="DNG110" s="54"/>
      <c r="DNH110" s="54"/>
      <c r="DNI110" s="54"/>
      <c r="DNJ110" s="54"/>
      <c r="DNK110" s="54"/>
      <c r="DNL110" s="54"/>
      <c r="DNM110" s="54"/>
      <c r="DNN110" s="54"/>
      <c r="DNO110" s="54"/>
      <c r="DNP110" s="54"/>
      <c r="DNQ110" s="54"/>
      <c r="DNR110" s="54"/>
      <c r="DNS110" s="54"/>
      <c r="DNT110" s="54"/>
      <c r="DNU110" s="54"/>
      <c r="DNV110" s="54"/>
      <c r="DNW110" s="54"/>
      <c r="DNX110" s="54"/>
      <c r="DNY110" s="54"/>
      <c r="DNZ110" s="54"/>
      <c r="DOA110" s="54"/>
      <c r="DOB110" s="54"/>
      <c r="DOC110" s="54"/>
      <c r="DOD110" s="54"/>
      <c r="DOE110" s="54"/>
      <c r="DOF110" s="54"/>
      <c r="DOG110" s="54"/>
      <c r="DOH110" s="54"/>
      <c r="DOI110" s="54"/>
      <c r="DOJ110" s="54"/>
      <c r="DOK110" s="54"/>
      <c r="DOL110" s="54"/>
      <c r="DOM110" s="54"/>
      <c r="DON110" s="54"/>
      <c r="DOO110" s="54"/>
      <c r="DOP110" s="54"/>
      <c r="DOQ110" s="54"/>
      <c r="DOR110" s="54"/>
      <c r="DOS110" s="54"/>
      <c r="DOT110" s="54"/>
      <c r="DOU110" s="54"/>
      <c r="DOV110" s="54"/>
      <c r="DOW110" s="54"/>
      <c r="DOX110" s="54"/>
      <c r="DOY110" s="54"/>
      <c r="DOZ110" s="54"/>
      <c r="DPA110" s="54"/>
      <c r="DPB110" s="54"/>
      <c r="DPC110" s="54"/>
      <c r="DPD110" s="54"/>
      <c r="DPE110" s="54"/>
      <c r="DPF110" s="54"/>
      <c r="DPG110" s="54"/>
      <c r="DPH110" s="54"/>
      <c r="DPI110" s="54"/>
      <c r="DPJ110" s="54"/>
      <c r="DPK110" s="54"/>
      <c r="DPL110" s="54"/>
      <c r="DPM110" s="54"/>
      <c r="DPN110" s="54"/>
      <c r="DPO110" s="54"/>
      <c r="DPP110" s="54"/>
      <c r="DPQ110" s="54"/>
      <c r="DPR110" s="54"/>
      <c r="DPS110" s="54"/>
      <c r="DPT110" s="54"/>
      <c r="DPU110" s="54"/>
      <c r="DPV110" s="54"/>
      <c r="DPW110" s="54"/>
      <c r="DPX110" s="54"/>
      <c r="DPY110" s="54"/>
      <c r="DPZ110" s="54"/>
      <c r="DQA110" s="54"/>
      <c r="DQB110" s="54"/>
      <c r="DQC110" s="54"/>
      <c r="DQD110" s="54"/>
      <c r="DQE110" s="54"/>
      <c r="DQF110" s="54"/>
      <c r="DQG110" s="54"/>
      <c r="DQH110" s="54"/>
      <c r="DQI110" s="54"/>
      <c r="DQJ110" s="54"/>
      <c r="DQK110" s="54"/>
      <c r="DQL110" s="54"/>
      <c r="DQM110" s="54"/>
      <c r="DQN110" s="54"/>
      <c r="DQO110" s="54"/>
      <c r="DQP110" s="54"/>
      <c r="DQQ110" s="54"/>
      <c r="DQR110" s="54"/>
      <c r="DQS110" s="54"/>
      <c r="DQT110" s="54"/>
      <c r="DQU110" s="54"/>
      <c r="DQV110" s="54"/>
      <c r="DQW110" s="54"/>
      <c r="DQX110" s="54"/>
      <c r="DQY110" s="54"/>
      <c r="DQZ110" s="54"/>
      <c r="DRA110" s="54"/>
      <c r="DRB110" s="54"/>
      <c r="DRC110" s="54"/>
      <c r="DRD110" s="54"/>
      <c r="DRE110" s="54"/>
      <c r="DRF110" s="54"/>
      <c r="DRG110" s="54"/>
      <c r="DRH110" s="54"/>
      <c r="DRI110" s="54"/>
      <c r="DRJ110" s="54"/>
      <c r="DRK110" s="54"/>
      <c r="DRL110" s="54"/>
      <c r="DRM110" s="54"/>
      <c r="DRN110" s="54"/>
      <c r="DRO110" s="54"/>
      <c r="DRP110" s="54"/>
      <c r="DRQ110" s="54"/>
      <c r="DRR110" s="54"/>
      <c r="DRS110" s="54"/>
      <c r="DRT110" s="54"/>
      <c r="DRU110" s="54"/>
      <c r="DRV110" s="54"/>
      <c r="DRW110" s="54"/>
      <c r="DRX110" s="54"/>
      <c r="DRY110" s="54"/>
      <c r="DRZ110" s="54"/>
      <c r="DSA110" s="54"/>
      <c r="DSB110" s="54"/>
      <c r="DSC110" s="54"/>
      <c r="DSD110" s="54"/>
      <c r="DSE110" s="54"/>
      <c r="DSF110" s="54"/>
      <c r="DSG110" s="54"/>
      <c r="DSH110" s="54"/>
      <c r="DSI110" s="54"/>
      <c r="DSJ110" s="54"/>
      <c r="DSK110" s="54"/>
      <c r="DSL110" s="54"/>
      <c r="DSM110" s="54"/>
      <c r="DSN110" s="54"/>
      <c r="DSO110" s="54"/>
      <c r="DSP110" s="54"/>
      <c r="DSQ110" s="54"/>
      <c r="DSR110" s="54"/>
      <c r="DSS110" s="54"/>
      <c r="DST110" s="54"/>
      <c r="DSU110" s="54"/>
      <c r="DSV110" s="54"/>
      <c r="DSW110" s="54"/>
      <c r="DSX110" s="54"/>
      <c r="DSY110" s="54"/>
      <c r="DSZ110" s="54"/>
      <c r="DTA110" s="54"/>
      <c r="DTB110" s="54"/>
      <c r="DTC110" s="54"/>
      <c r="DTD110" s="54"/>
      <c r="DTE110" s="54"/>
      <c r="DTF110" s="54"/>
      <c r="DTG110" s="54"/>
      <c r="DTH110" s="54"/>
      <c r="DTI110" s="54"/>
      <c r="DTJ110" s="54"/>
      <c r="DTK110" s="54"/>
      <c r="DTL110" s="54"/>
      <c r="DTM110" s="54"/>
      <c r="DTN110" s="54"/>
      <c r="DTO110" s="54"/>
      <c r="DTP110" s="54"/>
      <c r="DTQ110" s="54"/>
      <c r="DTR110" s="54"/>
      <c r="DTS110" s="54"/>
      <c r="DTT110" s="54"/>
      <c r="DTU110" s="54"/>
      <c r="DTV110" s="54"/>
      <c r="DTW110" s="54"/>
      <c r="DTX110" s="54"/>
      <c r="DTY110" s="54"/>
      <c r="DTZ110" s="54"/>
      <c r="DUA110" s="54"/>
      <c r="DUB110" s="54"/>
      <c r="DUC110" s="54"/>
      <c r="DUD110" s="54"/>
      <c r="DUE110" s="54"/>
      <c r="DUF110" s="54"/>
      <c r="DUG110" s="54"/>
      <c r="DUH110" s="54"/>
      <c r="DUI110" s="54"/>
      <c r="DUJ110" s="54"/>
      <c r="DUK110" s="54"/>
      <c r="DUL110" s="54"/>
      <c r="DUM110" s="54"/>
      <c r="DUN110" s="54"/>
      <c r="DUO110" s="54"/>
      <c r="DUP110" s="54"/>
      <c r="DUQ110" s="54"/>
      <c r="DUR110" s="54"/>
      <c r="DUS110" s="54"/>
      <c r="DUT110" s="54"/>
      <c r="DUU110" s="54"/>
      <c r="DUV110" s="54"/>
      <c r="DUW110" s="54"/>
      <c r="DUX110" s="54"/>
      <c r="DUY110" s="54"/>
      <c r="DUZ110" s="54"/>
      <c r="DVA110" s="54"/>
      <c r="DVB110" s="54"/>
      <c r="DVC110" s="54"/>
      <c r="DVD110" s="54"/>
      <c r="DVE110" s="54"/>
      <c r="DVF110" s="54"/>
      <c r="DVG110" s="54"/>
      <c r="DVH110" s="54"/>
      <c r="DVI110" s="54"/>
      <c r="DVJ110" s="54"/>
      <c r="DVK110" s="54"/>
      <c r="DVL110" s="54"/>
      <c r="DVM110" s="54"/>
      <c r="DVN110" s="54"/>
      <c r="DVO110" s="54"/>
      <c r="DVP110" s="54"/>
      <c r="DVQ110" s="54"/>
      <c r="DVR110" s="54"/>
      <c r="DVS110" s="54"/>
      <c r="DVT110" s="54"/>
      <c r="DVU110" s="54"/>
      <c r="DVV110" s="54"/>
      <c r="DVW110" s="54"/>
      <c r="DVX110" s="54"/>
      <c r="DVY110" s="54"/>
      <c r="DVZ110" s="54"/>
      <c r="DWA110" s="54"/>
      <c r="DWB110" s="54"/>
      <c r="DWC110" s="54"/>
      <c r="DWD110" s="54"/>
      <c r="DWE110" s="54"/>
      <c r="DWF110" s="54"/>
      <c r="DWG110" s="54"/>
      <c r="DWH110" s="54"/>
      <c r="DWI110" s="54"/>
      <c r="DWJ110" s="54"/>
      <c r="DWK110" s="54"/>
      <c r="DWL110" s="54"/>
      <c r="DWM110" s="54"/>
      <c r="DWN110" s="54"/>
      <c r="DWO110" s="54"/>
      <c r="DWP110" s="54"/>
      <c r="DWQ110" s="54"/>
      <c r="DWR110" s="54"/>
      <c r="DWS110" s="54"/>
      <c r="DWT110" s="54"/>
      <c r="DWU110" s="54"/>
      <c r="DWV110" s="54"/>
      <c r="DWW110" s="54"/>
      <c r="DWX110" s="54"/>
      <c r="DWY110" s="54"/>
      <c r="DWZ110" s="54"/>
      <c r="DXA110" s="54"/>
      <c r="DXB110" s="54"/>
      <c r="DXC110" s="54"/>
      <c r="DXD110" s="54"/>
      <c r="DXE110" s="54"/>
      <c r="DXF110" s="54"/>
      <c r="DXG110" s="54"/>
      <c r="DXH110" s="54"/>
      <c r="DXI110" s="54"/>
      <c r="DXJ110" s="54"/>
      <c r="DXK110" s="54"/>
      <c r="DXL110" s="54"/>
      <c r="DXM110" s="54"/>
      <c r="DXN110" s="54"/>
      <c r="DXO110" s="54"/>
      <c r="DXP110" s="54"/>
      <c r="DXQ110" s="54"/>
      <c r="DXR110" s="54"/>
      <c r="DXS110" s="54"/>
      <c r="DXT110" s="54"/>
      <c r="DXU110" s="54"/>
      <c r="DXV110" s="54"/>
      <c r="DXW110" s="54"/>
      <c r="DXX110" s="54"/>
      <c r="DXY110" s="54"/>
      <c r="DXZ110" s="54"/>
      <c r="DYA110" s="54"/>
      <c r="DYB110" s="54"/>
      <c r="DYC110" s="54"/>
      <c r="DYD110" s="54"/>
      <c r="DYE110" s="54"/>
      <c r="DYF110" s="54"/>
      <c r="DYG110" s="54"/>
      <c r="DYH110" s="54"/>
      <c r="DYI110" s="54"/>
      <c r="DYJ110" s="54"/>
      <c r="DYK110" s="54"/>
      <c r="DYL110" s="54"/>
      <c r="DYM110" s="54"/>
      <c r="DYN110" s="54"/>
      <c r="DYO110" s="54"/>
      <c r="DYP110" s="54"/>
      <c r="DYQ110" s="54"/>
      <c r="DYR110" s="54"/>
      <c r="DYS110" s="54"/>
      <c r="DYT110" s="54"/>
      <c r="DYU110" s="54"/>
      <c r="DYV110" s="54"/>
      <c r="DYW110" s="54"/>
      <c r="DYX110" s="54"/>
      <c r="DYY110" s="54"/>
      <c r="DYZ110" s="54"/>
      <c r="DZA110" s="54"/>
      <c r="DZB110" s="54"/>
      <c r="DZC110" s="54"/>
      <c r="DZD110" s="54"/>
      <c r="DZE110" s="54"/>
      <c r="DZF110" s="54"/>
      <c r="DZG110" s="54"/>
      <c r="DZH110" s="54"/>
      <c r="DZI110" s="54"/>
      <c r="DZJ110" s="54"/>
      <c r="DZK110" s="54"/>
      <c r="DZL110" s="54"/>
      <c r="DZM110" s="54"/>
      <c r="DZN110" s="54"/>
      <c r="DZO110" s="54"/>
      <c r="DZP110" s="54"/>
      <c r="DZQ110" s="54"/>
      <c r="DZR110" s="54"/>
      <c r="DZS110" s="54"/>
      <c r="DZT110" s="54"/>
      <c r="DZU110" s="54"/>
      <c r="DZV110" s="54"/>
      <c r="DZW110" s="54"/>
      <c r="DZX110" s="54"/>
      <c r="DZY110" s="54"/>
      <c r="DZZ110" s="54"/>
      <c r="EAA110" s="54"/>
      <c r="EAB110" s="54"/>
      <c r="EAC110" s="54"/>
      <c r="EAD110" s="54"/>
      <c r="EAE110" s="54"/>
      <c r="EAF110" s="54"/>
      <c r="EAG110" s="54"/>
      <c r="EAH110" s="54"/>
      <c r="EAI110" s="54"/>
      <c r="EAJ110" s="54"/>
      <c r="EAK110" s="54"/>
      <c r="EAL110" s="54"/>
      <c r="EAM110" s="54"/>
      <c r="EAN110" s="54"/>
      <c r="EAO110" s="54"/>
      <c r="EAP110" s="54"/>
      <c r="EAQ110" s="54"/>
      <c r="EAR110" s="54"/>
      <c r="EAS110" s="54"/>
      <c r="EAT110" s="54"/>
      <c r="EAU110" s="54"/>
      <c r="EAV110" s="54"/>
      <c r="EAW110" s="54"/>
      <c r="EAX110" s="54"/>
      <c r="EAY110" s="54"/>
      <c r="EAZ110" s="54"/>
      <c r="EBA110" s="54"/>
      <c r="EBB110" s="54"/>
      <c r="EBC110" s="54"/>
      <c r="EBD110" s="54"/>
      <c r="EBE110" s="54"/>
      <c r="EBF110" s="54"/>
      <c r="EBG110" s="54"/>
      <c r="EBH110" s="54"/>
      <c r="EBI110" s="54"/>
      <c r="EBJ110" s="54"/>
      <c r="EBK110" s="54"/>
      <c r="EBL110" s="54"/>
      <c r="EBM110" s="54"/>
      <c r="EBN110" s="54"/>
      <c r="EBO110" s="54"/>
      <c r="EBP110" s="54"/>
      <c r="EBQ110" s="54"/>
      <c r="EBR110" s="54"/>
      <c r="EBS110" s="54"/>
      <c r="EBT110" s="54"/>
      <c r="EBU110" s="54"/>
      <c r="EBV110" s="54"/>
      <c r="EBW110" s="54"/>
      <c r="EBX110" s="54"/>
      <c r="EBY110" s="54"/>
      <c r="EBZ110" s="54"/>
      <c r="ECA110" s="54"/>
      <c r="ECB110" s="54"/>
      <c r="ECC110" s="54"/>
      <c r="ECD110" s="54"/>
      <c r="ECE110" s="54"/>
      <c r="ECF110" s="54"/>
      <c r="ECG110" s="54"/>
      <c r="ECH110" s="54"/>
      <c r="ECI110" s="54"/>
      <c r="ECJ110" s="54"/>
      <c r="ECK110" s="54"/>
      <c r="ECL110" s="54"/>
      <c r="ECM110" s="54"/>
      <c r="ECN110" s="54"/>
      <c r="ECO110" s="54"/>
      <c r="ECP110" s="54"/>
      <c r="ECQ110" s="54"/>
      <c r="ECR110" s="54"/>
      <c r="ECS110" s="54"/>
      <c r="ECT110" s="54"/>
      <c r="ECU110" s="54"/>
      <c r="ECV110" s="54"/>
      <c r="ECW110" s="54"/>
      <c r="ECX110" s="54"/>
      <c r="ECY110" s="54"/>
      <c r="ECZ110" s="54"/>
      <c r="EDA110" s="54"/>
      <c r="EDB110" s="54"/>
      <c r="EDC110" s="54"/>
      <c r="EDD110" s="54"/>
      <c r="EDE110" s="54"/>
      <c r="EDF110" s="54"/>
      <c r="EDG110" s="54"/>
      <c r="EDH110" s="54"/>
      <c r="EDI110" s="54"/>
      <c r="EDJ110" s="54"/>
      <c r="EDK110" s="54"/>
      <c r="EDL110" s="54"/>
      <c r="EDM110" s="54"/>
      <c r="EDN110" s="54"/>
      <c r="EDO110" s="54"/>
      <c r="EDP110" s="54"/>
      <c r="EDQ110" s="54"/>
      <c r="EDR110" s="54"/>
      <c r="EDS110" s="54"/>
      <c r="EDT110" s="54"/>
      <c r="EDU110" s="54"/>
      <c r="EDV110" s="54"/>
      <c r="EDW110" s="54"/>
      <c r="EDX110" s="54"/>
      <c r="EDY110" s="54"/>
      <c r="EDZ110" s="54"/>
      <c r="EEA110" s="54"/>
      <c r="EEB110" s="54"/>
      <c r="EEC110" s="54"/>
      <c r="EED110" s="54"/>
      <c r="EEE110" s="54"/>
      <c r="EEF110" s="54"/>
      <c r="EEG110" s="54"/>
      <c r="EEH110" s="54"/>
      <c r="EEI110" s="54"/>
      <c r="EEJ110" s="54"/>
      <c r="EEK110" s="54"/>
      <c r="EEL110" s="54"/>
      <c r="EEM110" s="54"/>
      <c r="EEN110" s="54"/>
      <c r="EEO110" s="54"/>
      <c r="EEP110" s="54"/>
      <c r="EEQ110" s="54"/>
      <c r="EER110" s="54"/>
      <c r="EES110" s="54"/>
      <c r="EET110" s="54"/>
      <c r="EEU110" s="54"/>
      <c r="EEV110" s="54"/>
      <c r="EEW110" s="54"/>
      <c r="EEX110" s="54"/>
      <c r="EEY110" s="54"/>
      <c r="EEZ110" s="54"/>
      <c r="EFA110" s="54"/>
      <c r="EFB110" s="54"/>
      <c r="EFC110" s="54"/>
      <c r="EFD110" s="54"/>
      <c r="EFE110" s="54"/>
      <c r="EFF110" s="54"/>
      <c r="EFG110" s="54"/>
      <c r="EFH110" s="54"/>
      <c r="EFI110" s="54"/>
      <c r="EFJ110" s="54"/>
      <c r="EFK110" s="54"/>
      <c r="EFL110" s="54"/>
      <c r="EFM110" s="54"/>
      <c r="EFN110" s="54"/>
      <c r="EFO110" s="54"/>
      <c r="EFP110" s="54"/>
      <c r="EFQ110" s="54"/>
      <c r="EFR110" s="54"/>
      <c r="EFS110" s="54"/>
      <c r="EFT110" s="54"/>
      <c r="EFU110" s="54"/>
      <c r="EFV110" s="54"/>
      <c r="EFW110" s="54"/>
      <c r="EFX110" s="54"/>
      <c r="EFY110" s="54"/>
      <c r="EFZ110" s="54"/>
      <c r="EGA110" s="54"/>
      <c r="EGB110" s="54"/>
      <c r="EGC110" s="54"/>
      <c r="EGD110" s="54"/>
      <c r="EGE110" s="54"/>
      <c r="EGF110" s="54"/>
      <c r="EGG110" s="54"/>
      <c r="EGH110" s="54"/>
      <c r="EGI110" s="54"/>
      <c r="EGJ110" s="54"/>
      <c r="EGK110" s="54"/>
      <c r="EGL110" s="54"/>
      <c r="EGM110" s="54"/>
      <c r="EGN110" s="54"/>
      <c r="EGO110" s="54"/>
      <c r="EGP110" s="54"/>
      <c r="EGQ110" s="54"/>
      <c r="EGR110" s="54"/>
      <c r="EGS110" s="54"/>
      <c r="EGT110" s="54"/>
      <c r="EGU110" s="54"/>
      <c r="EGV110" s="54"/>
      <c r="EGW110" s="54"/>
      <c r="EGX110" s="54"/>
      <c r="EGY110" s="54"/>
      <c r="EGZ110" s="54"/>
      <c r="EHA110" s="54"/>
      <c r="EHB110" s="54"/>
      <c r="EHC110" s="54"/>
      <c r="EHD110" s="54"/>
      <c r="EHE110" s="54"/>
      <c r="EHF110" s="54"/>
      <c r="EHG110" s="54"/>
      <c r="EHH110" s="54"/>
      <c r="EHI110" s="54"/>
      <c r="EHJ110" s="54"/>
      <c r="EHK110" s="54"/>
      <c r="EHL110" s="54"/>
      <c r="EHM110" s="54"/>
      <c r="EHN110" s="54"/>
      <c r="EHO110" s="54"/>
      <c r="EHP110" s="54"/>
      <c r="EHQ110" s="54"/>
      <c r="EHR110" s="54"/>
      <c r="EHS110" s="54"/>
      <c r="EHT110" s="54"/>
      <c r="EHU110" s="54"/>
      <c r="EHV110" s="54"/>
      <c r="EHW110" s="54"/>
      <c r="EHX110" s="54"/>
      <c r="EHY110" s="54"/>
      <c r="EHZ110" s="54"/>
      <c r="EIA110" s="54"/>
      <c r="EIB110" s="54"/>
      <c r="EIC110" s="54"/>
      <c r="EID110" s="54"/>
      <c r="EIE110" s="54"/>
      <c r="EIF110" s="54"/>
      <c r="EIG110" s="54"/>
      <c r="EIH110" s="54"/>
      <c r="EII110" s="54"/>
      <c r="EIJ110" s="54"/>
      <c r="EIK110" s="54"/>
      <c r="EIL110" s="54"/>
      <c r="EIM110" s="54"/>
      <c r="EIN110" s="54"/>
      <c r="EIO110" s="54"/>
      <c r="EIP110" s="54"/>
      <c r="EIQ110" s="54"/>
      <c r="EIR110" s="54"/>
      <c r="EIS110" s="54"/>
      <c r="EIT110" s="54"/>
      <c r="EIU110" s="54"/>
      <c r="EIV110" s="54"/>
      <c r="EIW110" s="54"/>
      <c r="EIX110" s="54"/>
      <c r="EIY110" s="54"/>
      <c r="EIZ110" s="54"/>
      <c r="EJA110" s="54"/>
      <c r="EJB110" s="54"/>
      <c r="EJC110" s="54"/>
      <c r="EJD110" s="54"/>
      <c r="EJE110" s="54"/>
      <c r="EJF110" s="54"/>
      <c r="EJG110" s="54"/>
      <c r="EJH110" s="54"/>
      <c r="EJI110" s="54"/>
      <c r="EJJ110" s="54"/>
      <c r="EJK110" s="54"/>
      <c r="EJL110" s="54"/>
      <c r="EJM110" s="54"/>
      <c r="EJN110" s="54"/>
      <c r="EJO110" s="54"/>
      <c r="EJP110" s="54"/>
      <c r="EJQ110" s="54"/>
      <c r="EJR110" s="54"/>
      <c r="EJS110" s="54"/>
      <c r="EJT110" s="54"/>
      <c r="EJU110" s="54"/>
      <c r="EJV110" s="54"/>
      <c r="EJW110" s="54"/>
      <c r="EJX110" s="54"/>
      <c r="EJY110" s="54"/>
      <c r="EJZ110" s="54"/>
      <c r="EKA110" s="54"/>
      <c r="EKB110" s="54"/>
      <c r="EKC110" s="54"/>
      <c r="EKD110" s="54"/>
      <c r="EKE110" s="54"/>
      <c r="EKF110" s="54"/>
      <c r="EKG110" s="54"/>
      <c r="EKH110" s="54"/>
      <c r="EKI110" s="54"/>
      <c r="EKJ110" s="54"/>
      <c r="EKK110" s="54"/>
      <c r="EKL110" s="54"/>
      <c r="EKM110" s="54"/>
      <c r="EKN110" s="54"/>
      <c r="EKO110" s="54"/>
      <c r="EKP110" s="54"/>
      <c r="EKQ110" s="54"/>
      <c r="EKR110" s="54"/>
      <c r="EKS110" s="54"/>
      <c r="EKT110" s="54"/>
      <c r="EKU110" s="54"/>
      <c r="EKV110" s="54"/>
      <c r="EKW110" s="54"/>
      <c r="EKX110" s="54"/>
      <c r="EKY110" s="54"/>
      <c r="EKZ110" s="54"/>
      <c r="ELA110" s="54"/>
      <c r="ELB110" s="54"/>
      <c r="ELC110" s="54"/>
      <c r="ELD110" s="54"/>
      <c r="ELE110" s="54"/>
      <c r="ELF110" s="54"/>
      <c r="ELG110" s="54"/>
      <c r="ELH110" s="54"/>
      <c r="ELI110" s="54"/>
      <c r="ELJ110" s="54"/>
      <c r="ELK110" s="54"/>
      <c r="ELL110" s="54"/>
      <c r="ELM110" s="54"/>
      <c r="ELN110" s="54"/>
      <c r="ELO110" s="54"/>
      <c r="ELP110" s="54"/>
      <c r="ELQ110" s="54"/>
      <c r="ELR110" s="54"/>
      <c r="ELS110" s="54"/>
      <c r="ELT110" s="54"/>
      <c r="ELU110" s="54"/>
      <c r="ELV110" s="54"/>
      <c r="ELW110" s="54"/>
      <c r="ELX110" s="54"/>
      <c r="ELY110" s="54"/>
      <c r="ELZ110" s="54"/>
      <c r="EMA110" s="54"/>
      <c r="EMB110" s="54"/>
      <c r="EMC110" s="54"/>
      <c r="EMD110" s="54"/>
      <c r="EME110" s="54"/>
      <c r="EMF110" s="54"/>
      <c r="EMG110" s="54"/>
      <c r="EMH110" s="54"/>
      <c r="EMI110" s="54"/>
      <c r="EMJ110" s="54"/>
      <c r="EMK110" s="54"/>
      <c r="EML110" s="54"/>
      <c r="EMM110" s="54"/>
      <c r="EMN110" s="54"/>
      <c r="EMO110" s="54"/>
      <c r="EMP110" s="54"/>
      <c r="EMQ110" s="54"/>
      <c r="EMR110" s="54"/>
      <c r="EMS110" s="54"/>
      <c r="EMT110" s="54"/>
      <c r="EMU110" s="54"/>
      <c r="EMV110" s="54"/>
      <c r="EMW110" s="54"/>
      <c r="EMX110" s="54"/>
      <c r="EMY110" s="54"/>
      <c r="EMZ110" s="54"/>
      <c r="ENA110" s="54"/>
      <c r="ENB110" s="54"/>
      <c r="ENC110" s="54"/>
      <c r="END110" s="54"/>
      <c r="ENE110" s="54"/>
      <c r="ENF110" s="54"/>
      <c r="ENG110" s="54"/>
      <c r="ENH110" s="54"/>
      <c r="ENI110" s="54"/>
      <c r="ENJ110" s="54"/>
      <c r="ENK110" s="54"/>
      <c r="ENL110" s="54"/>
      <c r="ENM110" s="54"/>
      <c r="ENN110" s="54"/>
      <c r="ENO110" s="54"/>
      <c r="ENP110" s="54"/>
      <c r="ENQ110" s="54"/>
      <c r="ENR110" s="54"/>
      <c r="ENS110" s="54"/>
      <c r="ENT110" s="54"/>
      <c r="ENU110" s="54"/>
      <c r="ENV110" s="54"/>
      <c r="ENW110" s="54"/>
      <c r="ENX110" s="54"/>
      <c r="ENY110" s="54"/>
      <c r="ENZ110" s="54"/>
      <c r="EOA110" s="54"/>
      <c r="EOB110" s="54"/>
      <c r="EOC110" s="54"/>
      <c r="EOD110" s="54"/>
      <c r="EOE110" s="54"/>
      <c r="EOF110" s="54"/>
      <c r="EOG110" s="54"/>
      <c r="EOH110" s="54"/>
      <c r="EOI110" s="54"/>
      <c r="EOJ110" s="54"/>
      <c r="EOK110" s="54"/>
      <c r="EOL110" s="54"/>
      <c r="EOM110" s="54"/>
      <c r="EON110" s="54"/>
      <c r="EOO110" s="54"/>
      <c r="EOP110" s="54"/>
      <c r="EOQ110" s="54"/>
      <c r="EOR110" s="54"/>
      <c r="EOS110" s="54"/>
      <c r="EOT110" s="54"/>
      <c r="EOU110" s="54"/>
      <c r="EOV110" s="54"/>
      <c r="EOW110" s="54"/>
      <c r="EOX110" s="54"/>
      <c r="EOY110" s="54"/>
      <c r="EOZ110" s="54"/>
      <c r="EPA110" s="54"/>
      <c r="EPB110" s="54"/>
      <c r="EPC110" s="54"/>
      <c r="EPD110" s="54"/>
      <c r="EPE110" s="54"/>
      <c r="EPF110" s="54"/>
      <c r="EPG110" s="54"/>
      <c r="EPH110" s="54"/>
      <c r="EPI110" s="54"/>
      <c r="EPJ110" s="54"/>
      <c r="EPK110" s="54"/>
      <c r="EPL110" s="54"/>
      <c r="EPM110" s="54"/>
      <c r="EPN110" s="54"/>
      <c r="EPO110" s="54"/>
      <c r="EPP110" s="54"/>
      <c r="EPQ110" s="54"/>
      <c r="EPR110" s="54"/>
      <c r="EPS110" s="54"/>
      <c r="EPT110" s="54"/>
      <c r="EPU110" s="54"/>
      <c r="EPV110" s="54"/>
      <c r="EPW110" s="54"/>
      <c r="EPX110" s="54"/>
      <c r="EPY110" s="54"/>
      <c r="EPZ110" s="54"/>
      <c r="EQA110" s="54"/>
      <c r="EQB110" s="54"/>
      <c r="EQC110" s="54"/>
      <c r="EQD110" s="54"/>
      <c r="EQE110" s="54"/>
      <c r="EQF110" s="54"/>
      <c r="EQG110" s="54"/>
      <c r="EQH110" s="54"/>
      <c r="EQI110" s="54"/>
      <c r="EQJ110" s="54"/>
      <c r="EQK110" s="54"/>
      <c r="EQL110" s="54"/>
      <c r="EQM110" s="54"/>
      <c r="EQN110" s="54"/>
      <c r="EQO110" s="54"/>
      <c r="EQP110" s="54"/>
      <c r="EQQ110" s="54"/>
      <c r="EQR110" s="54"/>
      <c r="EQS110" s="54"/>
      <c r="EQT110" s="54"/>
      <c r="EQU110" s="54"/>
      <c r="EQV110" s="54"/>
      <c r="EQW110" s="54"/>
      <c r="EQX110" s="54"/>
      <c r="EQY110" s="54"/>
      <c r="EQZ110" s="54"/>
      <c r="ERA110" s="54"/>
      <c r="ERB110" s="54"/>
      <c r="ERC110" s="54"/>
      <c r="ERD110" s="54"/>
      <c r="ERE110" s="54"/>
      <c r="ERF110" s="54"/>
      <c r="ERG110" s="54"/>
      <c r="ERH110" s="54"/>
      <c r="ERI110" s="54"/>
      <c r="ERJ110" s="54"/>
      <c r="ERK110" s="54"/>
      <c r="ERL110" s="54"/>
      <c r="ERM110" s="54"/>
      <c r="ERN110" s="54"/>
      <c r="ERO110" s="54"/>
      <c r="ERP110" s="54"/>
      <c r="ERQ110" s="54"/>
      <c r="ERR110" s="54"/>
      <c r="ERS110" s="54"/>
      <c r="ERT110" s="54"/>
      <c r="ERU110" s="54"/>
      <c r="ERV110" s="54"/>
      <c r="ERW110" s="54"/>
      <c r="ERX110" s="54"/>
      <c r="ERY110" s="54"/>
      <c r="ERZ110" s="54"/>
      <c r="ESA110" s="54"/>
      <c r="ESB110" s="54"/>
      <c r="ESC110" s="54"/>
      <c r="ESD110" s="54"/>
      <c r="ESE110" s="54"/>
      <c r="ESF110" s="54"/>
      <c r="ESG110" s="54"/>
      <c r="ESH110" s="54"/>
      <c r="ESI110" s="54"/>
      <c r="ESJ110" s="54"/>
      <c r="ESK110" s="54"/>
      <c r="ESL110" s="54"/>
      <c r="ESM110" s="54"/>
      <c r="ESN110" s="54"/>
      <c r="ESO110" s="54"/>
      <c r="ESP110" s="54"/>
      <c r="ESQ110" s="54"/>
      <c r="ESR110" s="54"/>
      <c r="ESS110" s="54"/>
      <c r="EST110" s="54"/>
      <c r="ESU110" s="54"/>
      <c r="ESV110" s="54"/>
      <c r="ESW110" s="54"/>
      <c r="ESX110" s="54"/>
      <c r="ESY110" s="54"/>
      <c r="ESZ110" s="54"/>
      <c r="ETA110" s="54"/>
      <c r="ETB110" s="54"/>
      <c r="ETC110" s="54"/>
      <c r="ETD110" s="54"/>
      <c r="ETE110" s="54"/>
      <c r="ETF110" s="54"/>
      <c r="ETG110" s="54"/>
      <c r="ETH110" s="54"/>
      <c r="ETI110" s="54"/>
      <c r="ETJ110" s="54"/>
      <c r="ETK110" s="54"/>
      <c r="ETL110" s="54"/>
      <c r="ETM110" s="54"/>
      <c r="ETN110" s="54"/>
      <c r="ETO110" s="54"/>
      <c r="ETP110" s="54"/>
      <c r="ETQ110" s="54"/>
      <c r="ETR110" s="54"/>
      <c r="ETS110" s="54"/>
      <c r="ETT110" s="54"/>
      <c r="ETU110" s="54"/>
      <c r="ETV110" s="54"/>
      <c r="ETW110" s="54"/>
      <c r="ETX110" s="54"/>
      <c r="ETY110" s="54"/>
      <c r="ETZ110" s="54"/>
      <c r="EUA110" s="54"/>
      <c r="EUB110" s="54"/>
      <c r="EUC110" s="54"/>
      <c r="EUD110" s="54"/>
      <c r="EUE110" s="54"/>
      <c r="EUF110" s="54"/>
      <c r="EUG110" s="54"/>
      <c r="EUH110" s="54"/>
      <c r="EUI110" s="54"/>
      <c r="EUJ110" s="54"/>
      <c r="EUK110" s="54"/>
      <c r="EUL110" s="54"/>
      <c r="EUM110" s="54"/>
      <c r="EUN110" s="54"/>
      <c r="EUO110" s="54"/>
      <c r="EUP110" s="54"/>
      <c r="EUQ110" s="54"/>
      <c r="EUR110" s="54"/>
      <c r="EUS110" s="54"/>
      <c r="EUT110" s="54"/>
      <c r="EUU110" s="54"/>
      <c r="EUV110" s="54"/>
      <c r="EUW110" s="54"/>
      <c r="EUX110" s="54"/>
      <c r="EUY110" s="54"/>
      <c r="EUZ110" s="54"/>
      <c r="EVA110" s="54"/>
      <c r="EVB110" s="54"/>
      <c r="EVC110" s="54"/>
      <c r="EVD110" s="54"/>
      <c r="EVE110" s="54"/>
      <c r="EVF110" s="54"/>
      <c r="EVG110" s="54"/>
      <c r="EVH110" s="54"/>
      <c r="EVI110" s="54"/>
      <c r="EVJ110" s="54"/>
      <c r="EVK110" s="54"/>
      <c r="EVL110" s="54"/>
      <c r="EVM110" s="54"/>
      <c r="EVN110" s="54"/>
      <c r="EVO110" s="54"/>
      <c r="EVP110" s="54"/>
      <c r="EVQ110" s="54"/>
      <c r="EVR110" s="54"/>
      <c r="EVS110" s="54"/>
      <c r="EVT110" s="54"/>
      <c r="EVU110" s="54"/>
      <c r="EVV110" s="54"/>
      <c r="EVW110" s="54"/>
      <c r="EVX110" s="54"/>
      <c r="EVY110" s="54"/>
      <c r="EVZ110" s="54"/>
      <c r="EWA110" s="54"/>
      <c r="EWB110" s="54"/>
      <c r="EWC110" s="54"/>
      <c r="EWD110" s="54"/>
      <c r="EWE110" s="54"/>
      <c r="EWF110" s="54"/>
      <c r="EWG110" s="54"/>
      <c r="EWH110" s="54"/>
      <c r="EWI110" s="54"/>
      <c r="EWJ110" s="54"/>
      <c r="EWK110" s="54"/>
      <c r="EWL110" s="54"/>
      <c r="EWM110" s="54"/>
      <c r="EWN110" s="54"/>
      <c r="EWO110" s="54"/>
      <c r="EWP110" s="54"/>
      <c r="EWQ110" s="54"/>
      <c r="EWR110" s="54"/>
      <c r="EWS110" s="54"/>
      <c r="EWT110" s="54"/>
      <c r="EWU110" s="54"/>
      <c r="EWV110" s="54"/>
      <c r="EWW110" s="54"/>
      <c r="EWX110" s="54"/>
      <c r="EWY110" s="54"/>
      <c r="EWZ110" s="54"/>
      <c r="EXA110" s="54"/>
      <c r="EXB110" s="54"/>
      <c r="EXC110" s="54"/>
      <c r="EXD110" s="54"/>
      <c r="EXE110" s="54"/>
      <c r="EXF110" s="54"/>
      <c r="EXG110" s="54"/>
      <c r="EXH110" s="54"/>
      <c r="EXI110" s="54"/>
      <c r="EXJ110" s="54"/>
      <c r="EXK110" s="54"/>
      <c r="EXL110" s="54"/>
      <c r="EXM110" s="54"/>
      <c r="EXN110" s="54"/>
      <c r="EXO110" s="54"/>
      <c r="EXP110" s="54"/>
      <c r="EXQ110" s="54"/>
      <c r="EXR110" s="54"/>
      <c r="EXS110" s="54"/>
      <c r="EXT110" s="54"/>
      <c r="EXU110" s="54"/>
      <c r="EXV110" s="54"/>
      <c r="EXW110" s="54"/>
      <c r="EXX110" s="54"/>
      <c r="EXY110" s="54"/>
      <c r="EXZ110" s="54"/>
      <c r="EYA110" s="54"/>
      <c r="EYB110" s="54"/>
      <c r="EYC110" s="54"/>
      <c r="EYD110" s="54"/>
      <c r="EYE110" s="54"/>
      <c r="EYF110" s="54"/>
      <c r="EYG110" s="54"/>
      <c r="EYH110" s="54"/>
      <c r="EYI110" s="54"/>
      <c r="EYJ110" s="54"/>
      <c r="EYK110" s="54"/>
      <c r="EYL110" s="54"/>
      <c r="EYM110" s="54"/>
      <c r="EYN110" s="54"/>
      <c r="EYO110" s="54"/>
      <c r="EYP110" s="54"/>
      <c r="EYQ110" s="54"/>
      <c r="EYR110" s="54"/>
      <c r="EYS110" s="54"/>
      <c r="EYT110" s="54"/>
      <c r="EYU110" s="54"/>
      <c r="EYV110" s="54"/>
      <c r="EYW110" s="54"/>
      <c r="EYX110" s="54"/>
      <c r="EYY110" s="54"/>
      <c r="EYZ110" s="54"/>
      <c r="EZA110" s="54"/>
      <c r="EZB110" s="54"/>
      <c r="EZC110" s="54"/>
      <c r="EZD110" s="54"/>
      <c r="EZE110" s="54"/>
      <c r="EZF110" s="54"/>
      <c r="EZG110" s="54"/>
      <c r="EZH110" s="54"/>
      <c r="EZI110" s="54"/>
      <c r="EZJ110" s="54"/>
      <c r="EZK110" s="54"/>
      <c r="EZL110" s="54"/>
      <c r="EZM110" s="54"/>
      <c r="EZN110" s="54"/>
      <c r="EZO110" s="54"/>
      <c r="EZP110" s="54"/>
      <c r="EZQ110" s="54"/>
      <c r="EZR110" s="54"/>
      <c r="EZS110" s="54"/>
      <c r="EZT110" s="54"/>
      <c r="EZU110" s="54"/>
      <c r="EZV110" s="54"/>
      <c r="EZW110" s="54"/>
      <c r="EZX110" s="54"/>
      <c r="EZY110" s="54"/>
      <c r="EZZ110" s="54"/>
      <c r="FAA110" s="54"/>
      <c r="FAB110" s="54"/>
      <c r="FAC110" s="54"/>
      <c r="FAD110" s="54"/>
      <c r="FAE110" s="54"/>
      <c r="FAF110" s="54"/>
      <c r="FAG110" s="54"/>
      <c r="FAH110" s="54"/>
      <c r="FAI110" s="54"/>
      <c r="FAJ110" s="54"/>
      <c r="FAK110" s="54"/>
      <c r="FAL110" s="54"/>
      <c r="FAM110" s="54"/>
      <c r="FAN110" s="54"/>
      <c r="FAO110" s="54"/>
      <c r="FAP110" s="54"/>
      <c r="FAQ110" s="54"/>
      <c r="FAR110" s="54"/>
      <c r="FAS110" s="54"/>
      <c r="FAT110" s="54"/>
      <c r="FAU110" s="54"/>
      <c r="FAV110" s="54"/>
      <c r="FAW110" s="54"/>
      <c r="FAX110" s="54"/>
      <c r="FAY110" s="54"/>
      <c r="FAZ110" s="54"/>
      <c r="FBA110" s="54"/>
      <c r="FBB110" s="54"/>
      <c r="FBC110" s="54"/>
      <c r="FBD110" s="54"/>
      <c r="FBE110" s="54"/>
      <c r="FBF110" s="54"/>
      <c r="FBG110" s="54"/>
      <c r="FBH110" s="54"/>
      <c r="FBI110" s="54"/>
      <c r="FBJ110" s="54"/>
      <c r="FBK110" s="54"/>
      <c r="FBL110" s="54"/>
      <c r="FBM110" s="54"/>
      <c r="FBN110" s="54"/>
      <c r="FBO110" s="54"/>
      <c r="FBP110" s="54"/>
      <c r="FBQ110" s="54"/>
      <c r="FBR110" s="54"/>
      <c r="FBS110" s="54"/>
      <c r="FBT110" s="54"/>
      <c r="FBU110" s="54"/>
      <c r="FBV110" s="54"/>
      <c r="FBW110" s="54"/>
      <c r="FBX110" s="54"/>
      <c r="FBY110" s="54"/>
      <c r="FBZ110" s="54"/>
      <c r="FCA110" s="54"/>
      <c r="FCB110" s="54"/>
      <c r="FCC110" s="54"/>
      <c r="FCD110" s="54"/>
      <c r="FCE110" s="54"/>
      <c r="FCF110" s="54"/>
      <c r="FCG110" s="54"/>
      <c r="FCH110" s="54"/>
      <c r="FCI110" s="54"/>
      <c r="FCJ110" s="54"/>
      <c r="FCK110" s="54"/>
      <c r="FCL110" s="54"/>
      <c r="FCM110" s="54"/>
      <c r="FCN110" s="54"/>
      <c r="FCO110" s="54"/>
      <c r="FCP110" s="54"/>
      <c r="FCQ110" s="54"/>
      <c r="FCR110" s="54"/>
      <c r="FCS110" s="54"/>
      <c r="FCT110" s="54"/>
      <c r="FCU110" s="54"/>
      <c r="FCV110" s="54"/>
      <c r="FCW110" s="54"/>
      <c r="FCX110" s="54"/>
      <c r="FCY110" s="54"/>
      <c r="FCZ110" s="54"/>
      <c r="FDA110" s="54"/>
      <c r="FDB110" s="54"/>
      <c r="FDC110" s="54"/>
      <c r="FDD110" s="54"/>
      <c r="FDE110" s="54"/>
      <c r="FDF110" s="54"/>
      <c r="FDG110" s="54"/>
      <c r="FDH110" s="54"/>
      <c r="FDI110" s="54"/>
      <c r="FDJ110" s="54"/>
      <c r="FDK110" s="54"/>
      <c r="FDL110" s="54"/>
      <c r="FDM110" s="54"/>
      <c r="FDN110" s="54"/>
      <c r="FDO110" s="54"/>
      <c r="FDP110" s="54"/>
      <c r="FDQ110" s="54"/>
      <c r="FDR110" s="54"/>
      <c r="FDS110" s="54"/>
      <c r="FDT110" s="54"/>
      <c r="FDU110" s="54"/>
      <c r="FDV110" s="54"/>
      <c r="FDW110" s="54"/>
      <c r="FDX110" s="54"/>
      <c r="FDY110" s="54"/>
      <c r="FDZ110" s="54"/>
      <c r="FEA110" s="54"/>
      <c r="FEB110" s="54"/>
      <c r="FEC110" s="54"/>
      <c r="FED110" s="54"/>
      <c r="FEE110" s="54"/>
      <c r="FEF110" s="54"/>
      <c r="FEG110" s="54"/>
      <c r="FEH110" s="54"/>
      <c r="FEI110" s="54"/>
      <c r="FEJ110" s="54"/>
      <c r="FEK110" s="54"/>
      <c r="FEL110" s="54"/>
      <c r="FEM110" s="54"/>
      <c r="FEN110" s="54"/>
      <c r="FEO110" s="54"/>
      <c r="FEP110" s="54"/>
      <c r="FEQ110" s="54"/>
      <c r="FER110" s="54"/>
      <c r="FES110" s="54"/>
      <c r="FET110" s="54"/>
      <c r="FEU110" s="54"/>
      <c r="FEV110" s="54"/>
      <c r="FEW110" s="54"/>
      <c r="FEX110" s="54"/>
      <c r="FEY110" s="54"/>
      <c r="FEZ110" s="54"/>
      <c r="FFA110" s="54"/>
      <c r="FFB110" s="54"/>
      <c r="FFC110" s="54"/>
      <c r="FFD110" s="54"/>
      <c r="FFE110" s="54"/>
      <c r="FFF110" s="54"/>
      <c r="FFG110" s="54"/>
      <c r="FFH110" s="54"/>
      <c r="FFI110" s="54"/>
      <c r="FFJ110" s="54"/>
      <c r="FFK110" s="54"/>
      <c r="FFL110" s="54"/>
      <c r="FFM110" s="54"/>
      <c r="FFN110" s="54"/>
      <c r="FFO110" s="54"/>
      <c r="FFP110" s="54"/>
      <c r="FFQ110" s="54"/>
      <c r="FFR110" s="54"/>
      <c r="FFS110" s="54"/>
      <c r="FFT110" s="54"/>
      <c r="FFU110" s="54"/>
      <c r="FFV110" s="54"/>
      <c r="FFW110" s="54"/>
      <c r="FFX110" s="54"/>
      <c r="FFY110" s="54"/>
      <c r="FFZ110" s="54"/>
      <c r="FGA110" s="54"/>
      <c r="FGB110" s="54"/>
      <c r="FGC110" s="54"/>
      <c r="FGD110" s="54"/>
      <c r="FGE110" s="54"/>
      <c r="FGF110" s="54"/>
      <c r="FGG110" s="54"/>
      <c r="FGH110" s="54"/>
      <c r="FGI110" s="54"/>
      <c r="FGJ110" s="54"/>
      <c r="FGK110" s="54"/>
      <c r="FGL110" s="54"/>
      <c r="FGM110" s="54"/>
      <c r="FGN110" s="54"/>
      <c r="FGO110" s="54"/>
      <c r="FGP110" s="54"/>
      <c r="FGQ110" s="54"/>
      <c r="FGR110" s="54"/>
      <c r="FGS110" s="54"/>
      <c r="FGT110" s="54"/>
      <c r="FGU110" s="54"/>
      <c r="FGV110" s="54"/>
      <c r="FGW110" s="54"/>
      <c r="FGX110" s="54"/>
      <c r="FGY110" s="54"/>
      <c r="FGZ110" s="54"/>
      <c r="FHA110" s="54"/>
      <c r="FHB110" s="54"/>
      <c r="FHC110" s="54"/>
      <c r="FHD110" s="54"/>
      <c r="FHE110" s="54"/>
      <c r="FHF110" s="54"/>
      <c r="FHG110" s="54"/>
      <c r="FHH110" s="54"/>
      <c r="FHI110" s="54"/>
      <c r="FHJ110" s="54"/>
      <c r="FHK110" s="54"/>
      <c r="FHL110" s="54"/>
      <c r="FHM110" s="54"/>
      <c r="FHN110" s="54"/>
      <c r="FHO110" s="54"/>
      <c r="FHP110" s="54"/>
      <c r="FHQ110" s="54"/>
      <c r="FHR110" s="54"/>
      <c r="FHS110" s="54"/>
      <c r="FHT110" s="54"/>
      <c r="FHU110" s="54"/>
      <c r="FHV110" s="54"/>
      <c r="FHW110" s="54"/>
      <c r="FHX110" s="54"/>
      <c r="FHY110" s="54"/>
      <c r="FHZ110" s="54"/>
      <c r="FIA110" s="54"/>
      <c r="FIB110" s="54"/>
      <c r="FIC110" s="54"/>
      <c r="FID110" s="54"/>
      <c r="FIE110" s="54"/>
      <c r="FIF110" s="54"/>
      <c r="FIG110" s="54"/>
      <c r="FIH110" s="54"/>
      <c r="FII110" s="54"/>
      <c r="FIJ110" s="54"/>
      <c r="FIK110" s="54"/>
      <c r="FIL110" s="54"/>
      <c r="FIM110" s="54"/>
      <c r="FIN110" s="54"/>
      <c r="FIO110" s="54"/>
      <c r="FIP110" s="54"/>
      <c r="FIQ110" s="54"/>
      <c r="FIR110" s="54"/>
      <c r="FIS110" s="54"/>
      <c r="FIT110" s="54"/>
      <c r="FIU110" s="54"/>
      <c r="FIV110" s="54"/>
      <c r="FIW110" s="54"/>
      <c r="FIX110" s="54"/>
      <c r="FIY110" s="54"/>
      <c r="FIZ110" s="54"/>
      <c r="FJA110" s="54"/>
      <c r="FJB110" s="54"/>
      <c r="FJC110" s="54"/>
      <c r="FJD110" s="54"/>
      <c r="FJE110" s="54"/>
      <c r="FJF110" s="54"/>
      <c r="FJG110" s="54"/>
      <c r="FJH110" s="54"/>
      <c r="FJI110" s="54"/>
      <c r="FJJ110" s="54"/>
      <c r="FJK110" s="54"/>
      <c r="FJL110" s="54"/>
      <c r="FJM110" s="54"/>
      <c r="FJN110" s="54"/>
      <c r="FJO110" s="54"/>
      <c r="FJP110" s="54"/>
      <c r="FJQ110" s="54"/>
      <c r="FJR110" s="54"/>
      <c r="FJS110" s="54"/>
      <c r="FJT110" s="54"/>
      <c r="FJU110" s="54"/>
      <c r="FJV110" s="54"/>
      <c r="FJW110" s="54"/>
      <c r="FJX110" s="54"/>
      <c r="FJY110" s="54"/>
      <c r="FJZ110" s="54"/>
      <c r="FKA110" s="54"/>
      <c r="FKB110" s="54"/>
      <c r="FKC110" s="54"/>
      <c r="FKD110" s="54"/>
      <c r="FKE110" s="54"/>
      <c r="FKF110" s="54"/>
      <c r="FKG110" s="54"/>
      <c r="FKH110" s="54"/>
      <c r="FKI110" s="54"/>
      <c r="FKJ110" s="54"/>
      <c r="FKK110" s="54"/>
      <c r="FKL110" s="54"/>
      <c r="FKM110" s="54"/>
      <c r="FKN110" s="54"/>
      <c r="FKO110" s="54"/>
      <c r="FKP110" s="54"/>
      <c r="FKQ110" s="54"/>
      <c r="FKR110" s="54"/>
      <c r="FKS110" s="54"/>
      <c r="FKT110" s="54"/>
      <c r="FKU110" s="54"/>
      <c r="FKV110" s="54"/>
      <c r="FKW110" s="54"/>
      <c r="FKX110" s="54"/>
      <c r="FKY110" s="54"/>
      <c r="FKZ110" s="54"/>
      <c r="FLA110" s="54"/>
      <c r="FLB110" s="54"/>
      <c r="FLC110" s="54"/>
      <c r="FLD110" s="54"/>
      <c r="FLE110" s="54"/>
      <c r="FLF110" s="54"/>
      <c r="FLG110" s="54"/>
      <c r="FLH110" s="54"/>
      <c r="FLI110" s="54"/>
      <c r="FLJ110" s="54"/>
      <c r="FLK110" s="54"/>
      <c r="FLL110" s="54"/>
      <c r="FLM110" s="54"/>
      <c r="FLN110" s="54"/>
      <c r="FLO110" s="54"/>
      <c r="FLP110" s="54"/>
      <c r="FLQ110" s="54"/>
      <c r="FLR110" s="54"/>
      <c r="FLS110" s="54"/>
      <c r="FLT110" s="54"/>
      <c r="FLU110" s="54"/>
      <c r="FLV110" s="54"/>
      <c r="FLW110" s="54"/>
      <c r="FLX110" s="54"/>
      <c r="FLY110" s="54"/>
      <c r="FLZ110" s="54"/>
      <c r="FMA110" s="54"/>
      <c r="FMB110" s="54"/>
      <c r="FMC110" s="54"/>
      <c r="FMD110" s="54"/>
      <c r="FME110" s="54"/>
      <c r="FMF110" s="54"/>
      <c r="FMG110" s="54"/>
      <c r="FMH110" s="54"/>
      <c r="FMI110" s="54"/>
      <c r="FMJ110" s="54"/>
      <c r="FMK110" s="54"/>
      <c r="FML110" s="54"/>
      <c r="FMM110" s="54"/>
      <c r="FMN110" s="54"/>
      <c r="FMO110" s="54"/>
      <c r="FMP110" s="54"/>
      <c r="FMQ110" s="54"/>
      <c r="FMR110" s="54"/>
      <c r="FMS110" s="54"/>
      <c r="FMT110" s="54"/>
      <c r="FMU110" s="54"/>
      <c r="FMV110" s="54"/>
      <c r="FMW110" s="54"/>
      <c r="FMX110" s="54"/>
      <c r="FMY110" s="54"/>
      <c r="FMZ110" s="54"/>
      <c r="FNA110" s="54"/>
      <c r="FNB110" s="54"/>
      <c r="FNC110" s="54"/>
      <c r="FND110" s="54"/>
      <c r="FNE110" s="54"/>
      <c r="FNF110" s="54"/>
      <c r="FNG110" s="54"/>
      <c r="FNH110" s="54"/>
      <c r="FNI110" s="54"/>
      <c r="FNJ110" s="54"/>
      <c r="FNK110" s="54"/>
      <c r="FNL110" s="54"/>
      <c r="FNM110" s="54"/>
      <c r="FNN110" s="54"/>
      <c r="FNO110" s="54"/>
      <c r="FNP110" s="54"/>
      <c r="FNQ110" s="54"/>
      <c r="FNR110" s="54"/>
      <c r="FNS110" s="54"/>
      <c r="FNT110" s="54"/>
      <c r="FNU110" s="54"/>
      <c r="FNV110" s="54"/>
      <c r="FNW110" s="54"/>
      <c r="FNX110" s="54"/>
      <c r="FNY110" s="54"/>
      <c r="FNZ110" s="54"/>
      <c r="FOA110" s="54"/>
      <c r="FOB110" s="54"/>
      <c r="FOC110" s="54"/>
      <c r="FOD110" s="54"/>
      <c r="FOE110" s="54"/>
      <c r="FOF110" s="54"/>
      <c r="FOG110" s="54"/>
      <c r="FOH110" s="54"/>
      <c r="FOI110" s="54"/>
      <c r="FOJ110" s="54"/>
      <c r="FOK110" s="54"/>
      <c r="FOL110" s="54"/>
      <c r="FOM110" s="54"/>
      <c r="FON110" s="54"/>
      <c r="FOO110" s="54"/>
      <c r="FOP110" s="54"/>
      <c r="FOQ110" s="54"/>
      <c r="FOR110" s="54"/>
      <c r="FOS110" s="54"/>
      <c r="FOT110" s="54"/>
      <c r="FOU110" s="54"/>
      <c r="FOV110" s="54"/>
      <c r="FOW110" s="54"/>
      <c r="FOX110" s="54"/>
      <c r="FOY110" s="54"/>
      <c r="FOZ110" s="54"/>
      <c r="FPA110" s="54"/>
      <c r="FPB110" s="54"/>
      <c r="FPC110" s="54"/>
      <c r="FPD110" s="54"/>
      <c r="FPE110" s="54"/>
      <c r="FPF110" s="54"/>
      <c r="FPG110" s="54"/>
      <c r="FPH110" s="54"/>
      <c r="FPI110" s="54"/>
      <c r="FPJ110" s="54"/>
      <c r="FPK110" s="54"/>
      <c r="FPL110" s="54"/>
      <c r="FPM110" s="54"/>
      <c r="FPN110" s="54"/>
      <c r="FPO110" s="54"/>
      <c r="FPP110" s="54"/>
      <c r="FPQ110" s="54"/>
      <c r="FPR110" s="54"/>
      <c r="FPS110" s="54"/>
      <c r="FPT110" s="54"/>
      <c r="FPU110" s="54"/>
      <c r="FPV110" s="54"/>
      <c r="FPW110" s="54"/>
      <c r="FPX110" s="54"/>
      <c r="FPY110" s="54"/>
      <c r="FPZ110" s="54"/>
      <c r="FQA110" s="54"/>
      <c r="FQB110" s="54"/>
      <c r="FQC110" s="54"/>
      <c r="FQD110" s="54"/>
      <c r="FQE110" s="54"/>
      <c r="FQF110" s="54"/>
      <c r="FQG110" s="54"/>
      <c r="FQH110" s="54"/>
      <c r="FQI110" s="54"/>
      <c r="FQJ110" s="54"/>
      <c r="FQK110" s="54"/>
      <c r="FQL110" s="54"/>
      <c r="FQM110" s="54"/>
      <c r="FQN110" s="54"/>
      <c r="FQO110" s="54"/>
      <c r="FQP110" s="54"/>
      <c r="FQQ110" s="54"/>
      <c r="FQR110" s="54"/>
      <c r="FQS110" s="54"/>
      <c r="FQT110" s="54"/>
      <c r="FQU110" s="54"/>
      <c r="FQV110" s="54"/>
      <c r="FQW110" s="54"/>
      <c r="FQX110" s="54"/>
      <c r="FQY110" s="54"/>
      <c r="FQZ110" s="54"/>
      <c r="FRA110" s="54"/>
      <c r="FRB110" s="54"/>
      <c r="FRC110" s="54"/>
      <c r="FRD110" s="54"/>
      <c r="FRE110" s="54"/>
      <c r="FRF110" s="54"/>
      <c r="FRG110" s="54"/>
      <c r="FRH110" s="54"/>
      <c r="FRI110" s="54"/>
      <c r="FRJ110" s="54"/>
      <c r="FRK110" s="54"/>
      <c r="FRL110" s="54"/>
      <c r="FRM110" s="54"/>
      <c r="FRN110" s="54"/>
      <c r="FRO110" s="54"/>
      <c r="FRP110" s="54"/>
      <c r="FRQ110" s="54"/>
      <c r="FRR110" s="54"/>
      <c r="FRS110" s="54"/>
      <c r="FRT110" s="54"/>
      <c r="FRU110" s="54"/>
      <c r="FRV110" s="54"/>
      <c r="FRW110" s="54"/>
      <c r="FRX110" s="54"/>
      <c r="FRY110" s="54"/>
      <c r="FRZ110" s="54"/>
      <c r="FSA110" s="54"/>
      <c r="FSB110" s="54"/>
      <c r="FSC110" s="54"/>
      <c r="FSD110" s="54"/>
      <c r="FSE110" s="54"/>
      <c r="FSF110" s="54"/>
      <c r="FSG110" s="54"/>
      <c r="FSH110" s="54"/>
      <c r="FSI110" s="54"/>
      <c r="FSJ110" s="54"/>
      <c r="FSK110" s="54"/>
      <c r="FSL110" s="54"/>
      <c r="FSM110" s="54"/>
      <c r="FSN110" s="54"/>
      <c r="FSO110" s="54"/>
      <c r="FSP110" s="54"/>
      <c r="FSQ110" s="54"/>
      <c r="FSR110" s="54"/>
      <c r="FSS110" s="54"/>
      <c r="FST110" s="54"/>
      <c r="FSU110" s="54"/>
      <c r="FSV110" s="54"/>
      <c r="FSW110" s="54"/>
      <c r="FSX110" s="54"/>
      <c r="FSY110" s="54"/>
      <c r="FSZ110" s="54"/>
      <c r="FTA110" s="54"/>
      <c r="FTB110" s="54"/>
      <c r="FTC110" s="54"/>
      <c r="FTD110" s="54"/>
      <c r="FTE110" s="54"/>
      <c r="FTF110" s="54"/>
      <c r="FTG110" s="54"/>
      <c r="FTH110" s="54"/>
      <c r="FTI110" s="54"/>
      <c r="FTJ110" s="54"/>
      <c r="FTK110" s="54"/>
      <c r="FTL110" s="54"/>
      <c r="FTM110" s="54"/>
      <c r="FTN110" s="54"/>
      <c r="FTO110" s="54"/>
      <c r="FTP110" s="54"/>
      <c r="FTQ110" s="54"/>
      <c r="FTR110" s="54"/>
      <c r="FTS110" s="54"/>
      <c r="FTT110" s="54"/>
      <c r="FTU110" s="54"/>
      <c r="FTV110" s="54"/>
      <c r="FTW110" s="54"/>
      <c r="FTX110" s="54"/>
      <c r="FTY110" s="54"/>
      <c r="FTZ110" s="54"/>
      <c r="FUA110" s="54"/>
      <c r="FUB110" s="54"/>
      <c r="FUC110" s="54"/>
      <c r="FUD110" s="54"/>
      <c r="FUE110" s="54"/>
      <c r="FUF110" s="54"/>
      <c r="FUG110" s="54"/>
      <c r="FUH110" s="54"/>
      <c r="FUI110" s="54"/>
      <c r="FUJ110" s="54"/>
      <c r="FUK110" s="54"/>
      <c r="FUL110" s="54"/>
      <c r="FUM110" s="54"/>
      <c r="FUN110" s="54"/>
      <c r="FUO110" s="54"/>
      <c r="FUP110" s="54"/>
      <c r="FUQ110" s="54"/>
      <c r="FUR110" s="54"/>
      <c r="FUS110" s="54"/>
      <c r="FUT110" s="54"/>
      <c r="FUU110" s="54"/>
      <c r="FUV110" s="54"/>
      <c r="FUW110" s="54"/>
      <c r="FUX110" s="54"/>
      <c r="FUY110" s="54"/>
      <c r="FUZ110" s="54"/>
      <c r="FVA110" s="54"/>
      <c r="FVB110" s="54"/>
      <c r="FVC110" s="54"/>
      <c r="FVD110" s="54"/>
      <c r="FVE110" s="54"/>
      <c r="FVF110" s="54"/>
      <c r="FVG110" s="54"/>
      <c r="FVH110" s="54"/>
      <c r="FVI110" s="54"/>
      <c r="FVJ110" s="54"/>
      <c r="FVK110" s="54"/>
      <c r="FVL110" s="54"/>
      <c r="FVM110" s="54"/>
      <c r="FVN110" s="54"/>
      <c r="FVO110" s="54"/>
      <c r="FVP110" s="54"/>
      <c r="FVQ110" s="54"/>
      <c r="FVR110" s="54"/>
      <c r="FVS110" s="54"/>
      <c r="FVT110" s="54"/>
      <c r="FVU110" s="54"/>
      <c r="FVV110" s="54"/>
      <c r="FVW110" s="54"/>
      <c r="FVX110" s="54"/>
      <c r="FVY110" s="54"/>
      <c r="FVZ110" s="54"/>
      <c r="FWA110" s="54"/>
      <c r="FWB110" s="54"/>
      <c r="FWC110" s="54"/>
      <c r="FWD110" s="54"/>
      <c r="FWE110" s="54"/>
      <c r="FWF110" s="54"/>
      <c r="FWG110" s="54"/>
      <c r="FWH110" s="54"/>
      <c r="FWI110" s="54"/>
      <c r="FWJ110" s="54"/>
      <c r="FWK110" s="54"/>
      <c r="FWL110" s="54"/>
      <c r="FWM110" s="54"/>
      <c r="FWN110" s="54"/>
      <c r="FWO110" s="54"/>
      <c r="FWP110" s="54"/>
      <c r="FWQ110" s="54"/>
      <c r="FWR110" s="54"/>
      <c r="FWS110" s="54"/>
      <c r="FWT110" s="54"/>
      <c r="FWU110" s="54"/>
      <c r="FWV110" s="54"/>
      <c r="FWW110" s="54"/>
      <c r="FWX110" s="54"/>
      <c r="FWY110" s="54"/>
      <c r="FWZ110" s="54"/>
      <c r="FXA110" s="54"/>
      <c r="FXB110" s="54"/>
      <c r="FXC110" s="54"/>
      <c r="FXD110" s="54"/>
      <c r="FXE110" s="54"/>
      <c r="FXF110" s="54"/>
      <c r="FXG110" s="54"/>
      <c r="FXH110" s="54"/>
      <c r="FXI110" s="54"/>
      <c r="FXJ110" s="54"/>
      <c r="FXK110" s="54"/>
      <c r="FXL110" s="54"/>
      <c r="FXM110" s="54"/>
      <c r="FXN110" s="54"/>
      <c r="FXO110" s="54"/>
      <c r="FXP110" s="54"/>
      <c r="FXQ110" s="54"/>
      <c r="FXR110" s="54"/>
      <c r="FXS110" s="54"/>
      <c r="FXT110" s="54"/>
      <c r="FXU110" s="54"/>
      <c r="FXV110" s="54"/>
      <c r="FXW110" s="54"/>
      <c r="FXX110" s="54"/>
      <c r="FXY110" s="54"/>
      <c r="FXZ110" s="54"/>
      <c r="FYA110" s="54"/>
      <c r="FYB110" s="54"/>
      <c r="FYC110" s="54"/>
      <c r="FYD110" s="54"/>
      <c r="FYE110" s="54"/>
      <c r="FYF110" s="54"/>
      <c r="FYG110" s="54"/>
      <c r="FYH110" s="54"/>
      <c r="FYI110" s="54"/>
      <c r="FYJ110" s="54"/>
      <c r="FYK110" s="54"/>
      <c r="FYL110" s="54"/>
      <c r="FYM110" s="54"/>
      <c r="FYN110" s="54"/>
      <c r="FYO110" s="54"/>
      <c r="FYP110" s="54"/>
      <c r="FYQ110" s="54"/>
      <c r="FYR110" s="54"/>
      <c r="FYS110" s="54"/>
      <c r="FYT110" s="54"/>
      <c r="FYU110" s="54"/>
      <c r="FYV110" s="54"/>
      <c r="FYW110" s="54"/>
      <c r="FYX110" s="54"/>
      <c r="FYY110" s="54"/>
      <c r="FYZ110" s="54"/>
      <c r="FZA110" s="54"/>
      <c r="FZB110" s="54"/>
      <c r="FZC110" s="54"/>
      <c r="FZD110" s="54"/>
      <c r="FZE110" s="54"/>
      <c r="FZF110" s="54"/>
      <c r="FZG110" s="54"/>
      <c r="FZH110" s="54"/>
      <c r="FZI110" s="54"/>
      <c r="FZJ110" s="54"/>
      <c r="FZK110" s="54"/>
      <c r="FZL110" s="54"/>
      <c r="FZM110" s="54"/>
      <c r="FZN110" s="54"/>
      <c r="FZO110" s="54"/>
      <c r="FZP110" s="54"/>
      <c r="FZQ110" s="54"/>
      <c r="FZR110" s="54"/>
      <c r="FZS110" s="54"/>
      <c r="FZT110" s="54"/>
      <c r="FZU110" s="54"/>
      <c r="FZV110" s="54"/>
      <c r="FZW110" s="54"/>
      <c r="FZX110" s="54"/>
      <c r="FZY110" s="54"/>
      <c r="FZZ110" s="54"/>
      <c r="GAA110" s="54"/>
      <c r="GAB110" s="54"/>
      <c r="GAC110" s="54"/>
      <c r="GAD110" s="54"/>
      <c r="GAE110" s="54"/>
      <c r="GAF110" s="54"/>
      <c r="GAG110" s="54"/>
      <c r="GAH110" s="54"/>
      <c r="GAI110" s="54"/>
      <c r="GAJ110" s="54"/>
      <c r="GAK110" s="54"/>
      <c r="GAL110" s="54"/>
      <c r="GAM110" s="54"/>
      <c r="GAN110" s="54"/>
      <c r="GAO110" s="54"/>
      <c r="GAP110" s="54"/>
      <c r="GAQ110" s="54"/>
      <c r="GAR110" s="54"/>
      <c r="GAS110" s="54"/>
      <c r="GAT110" s="54"/>
      <c r="GAU110" s="54"/>
      <c r="GAV110" s="54"/>
      <c r="GAW110" s="54"/>
      <c r="GAX110" s="54"/>
      <c r="GAY110" s="54"/>
      <c r="GAZ110" s="54"/>
      <c r="GBA110" s="54"/>
      <c r="GBB110" s="54"/>
      <c r="GBC110" s="54"/>
      <c r="GBD110" s="54"/>
      <c r="GBE110" s="54"/>
      <c r="GBF110" s="54"/>
      <c r="GBG110" s="54"/>
      <c r="GBH110" s="54"/>
      <c r="GBI110" s="54"/>
      <c r="GBJ110" s="54"/>
      <c r="GBK110" s="54"/>
      <c r="GBL110" s="54"/>
      <c r="GBM110" s="54"/>
      <c r="GBN110" s="54"/>
      <c r="GBO110" s="54"/>
      <c r="GBP110" s="54"/>
      <c r="GBQ110" s="54"/>
      <c r="GBR110" s="54"/>
      <c r="GBS110" s="54"/>
      <c r="GBT110" s="54"/>
      <c r="GBU110" s="54"/>
      <c r="GBV110" s="54"/>
      <c r="GBW110" s="54"/>
      <c r="GBX110" s="54"/>
      <c r="GBY110" s="54"/>
      <c r="GBZ110" s="54"/>
      <c r="GCA110" s="54"/>
      <c r="GCB110" s="54"/>
      <c r="GCC110" s="54"/>
      <c r="GCD110" s="54"/>
      <c r="GCE110" s="54"/>
      <c r="GCF110" s="54"/>
      <c r="GCG110" s="54"/>
      <c r="GCH110" s="54"/>
      <c r="GCI110" s="54"/>
      <c r="GCJ110" s="54"/>
      <c r="GCK110" s="54"/>
      <c r="GCL110" s="54"/>
      <c r="GCM110" s="54"/>
      <c r="GCN110" s="54"/>
      <c r="GCO110" s="54"/>
      <c r="GCP110" s="54"/>
      <c r="GCQ110" s="54"/>
      <c r="GCR110" s="54"/>
      <c r="GCS110" s="54"/>
      <c r="GCT110" s="54"/>
      <c r="GCU110" s="54"/>
      <c r="GCV110" s="54"/>
      <c r="GCW110" s="54"/>
      <c r="GCX110" s="54"/>
      <c r="GCY110" s="54"/>
      <c r="GCZ110" s="54"/>
      <c r="GDA110" s="54"/>
      <c r="GDB110" s="54"/>
      <c r="GDC110" s="54"/>
      <c r="GDD110" s="54"/>
      <c r="GDE110" s="54"/>
      <c r="GDF110" s="54"/>
      <c r="GDG110" s="54"/>
      <c r="GDH110" s="54"/>
      <c r="GDI110" s="54"/>
      <c r="GDJ110" s="54"/>
      <c r="GDK110" s="54"/>
      <c r="GDL110" s="54"/>
      <c r="GDM110" s="54"/>
      <c r="GDN110" s="54"/>
      <c r="GDO110" s="54"/>
      <c r="GDP110" s="54"/>
      <c r="GDQ110" s="54"/>
      <c r="GDR110" s="54"/>
      <c r="GDS110" s="54"/>
      <c r="GDT110" s="54"/>
      <c r="GDU110" s="54"/>
      <c r="GDV110" s="54"/>
      <c r="GDW110" s="54"/>
      <c r="GDX110" s="54"/>
      <c r="GDY110" s="54"/>
      <c r="GDZ110" s="54"/>
      <c r="GEA110" s="54"/>
      <c r="GEB110" s="54"/>
      <c r="GEC110" s="54"/>
      <c r="GED110" s="54"/>
      <c r="GEE110" s="54"/>
      <c r="GEF110" s="54"/>
      <c r="GEG110" s="54"/>
      <c r="GEH110" s="54"/>
      <c r="GEI110" s="54"/>
      <c r="GEJ110" s="54"/>
      <c r="GEK110" s="54"/>
      <c r="GEL110" s="54"/>
      <c r="GEM110" s="54"/>
      <c r="GEN110" s="54"/>
      <c r="GEO110" s="54"/>
      <c r="GEP110" s="54"/>
      <c r="GEQ110" s="54"/>
      <c r="GER110" s="54"/>
      <c r="GES110" s="54"/>
      <c r="GET110" s="54"/>
      <c r="GEU110" s="54"/>
      <c r="GEV110" s="54"/>
      <c r="GEW110" s="54"/>
      <c r="GEX110" s="54"/>
      <c r="GEY110" s="54"/>
      <c r="GEZ110" s="54"/>
      <c r="GFA110" s="54"/>
      <c r="GFB110" s="54"/>
      <c r="GFC110" s="54"/>
      <c r="GFD110" s="54"/>
      <c r="GFE110" s="54"/>
      <c r="GFF110" s="54"/>
      <c r="GFG110" s="54"/>
      <c r="GFH110" s="54"/>
      <c r="GFI110" s="54"/>
      <c r="GFJ110" s="54"/>
      <c r="GFK110" s="54"/>
      <c r="GFL110" s="54"/>
      <c r="GFM110" s="54"/>
      <c r="GFN110" s="54"/>
      <c r="GFO110" s="54"/>
      <c r="GFP110" s="54"/>
      <c r="GFQ110" s="54"/>
      <c r="GFR110" s="54"/>
      <c r="GFS110" s="54"/>
      <c r="GFT110" s="54"/>
      <c r="GFU110" s="54"/>
      <c r="GFV110" s="54"/>
      <c r="GFW110" s="54"/>
      <c r="GFX110" s="54"/>
      <c r="GFY110" s="54"/>
      <c r="GFZ110" s="54"/>
      <c r="GGA110" s="54"/>
      <c r="GGB110" s="54"/>
      <c r="GGC110" s="54"/>
      <c r="GGD110" s="54"/>
      <c r="GGE110" s="54"/>
      <c r="GGF110" s="54"/>
      <c r="GGG110" s="54"/>
      <c r="GGH110" s="54"/>
      <c r="GGI110" s="54"/>
      <c r="GGJ110" s="54"/>
      <c r="GGK110" s="54"/>
      <c r="GGL110" s="54"/>
      <c r="GGM110" s="54"/>
      <c r="GGN110" s="54"/>
      <c r="GGO110" s="54"/>
      <c r="GGP110" s="54"/>
      <c r="GGQ110" s="54"/>
      <c r="GGR110" s="54"/>
      <c r="GGS110" s="54"/>
      <c r="GGT110" s="54"/>
      <c r="GGU110" s="54"/>
      <c r="GGV110" s="54"/>
      <c r="GGW110" s="54"/>
      <c r="GGX110" s="54"/>
      <c r="GGY110" s="54"/>
      <c r="GGZ110" s="54"/>
      <c r="GHA110" s="54"/>
      <c r="GHB110" s="54"/>
      <c r="GHC110" s="54"/>
      <c r="GHD110" s="54"/>
      <c r="GHE110" s="54"/>
      <c r="GHF110" s="54"/>
      <c r="GHG110" s="54"/>
      <c r="GHH110" s="54"/>
      <c r="GHI110" s="54"/>
      <c r="GHJ110" s="54"/>
      <c r="GHK110" s="54"/>
      <c r="GHL110" s="54"/>
      <c r="GHM110" s="54"/>
      <c r="GHN110" s="54"/>
      <c r="GHO110" s="54"/>
      <c r="GHP110" s="54"/>
      <c r="GHQ110" s="54"/>
      <c r="GHR110" s="54"/>
      <c r="GHS110" s="54"/>
      <c r="GHT110" s="54"/>
      <c r="GHU110" s="54"/>
      <c r="GHV110" s="54"/>
      <c r="GHW110" s="54"/>
      <c r="GHX110" s="54"/>
      <c r="GHY110" s="54"/>
      <c r="GHZ110" s="54"/>
      <c r="GIA110" s="54"/>
      <c r="GIB110" s="54"/>
      <c r="GIC110" s="54"/>
      <c r="GID110" s="54"/>
      <c r="GIE110" s="54"/>
      <c r="GIF110" s="54"/>
      <c r="GIG110" s="54"/>
      <c r="GIH110" s="54"/>
      <c r="GII110" s="54"/>
      <c r="GIJ110" s="54"/>
      <c r="GIK110" s="54"/>
      <c r="GIL110" s="54"/>
      <c r="GIM110" s="54"/>
      <c r="GIN110" s="54"/>
      <c r="GIO110" s="54"/>
      <c r="GIP110" s="54"/>
      <c r="GIQ110" s="54"/>
      <c r="GIR110" s="54"/>
      <c r="GIS110" s="54"/>
      <c r="GIT110" s="54"/>
      <c r="GIU110" s="54"/>
      <c r="GIV110" s="54"/>
      <c r="GIW110" s="54"/>
      <c r="GIX110" s="54"/>
      <c r="GIY110" s="54"/>
      <c r="GIZ110" s="54"/>
      <c r="GJA110" s="54"/>
      <c r="GJB110" s="54"/>
      <c r="GJC110" s="54"/>
      <c r="GJD110" s="54"/>
      <c r="GJE110" s="54"/>
      <c r="GJF110" s="54"/>
      <c r="GJG110" s="54"/>
      <c r="GJH110" s="54"/>
      <c r="GJI110" s="54"/>
      <c r="GJJ110" s="54"/>
      <c r="GJK110" s="54"/>
      <c r="GJL110" s="54"/>
      <c r="GJM110" s="54"/>
      <c r="GJN110" s="54"/>
      <c r="GJO110" s="54"/>
      <c r="GJP110" s="54"/>
      <c r="GJQ110" s="54"/>
      <c r="GJR110" s="54"/>
      <c r="GJS110" s="54"/>
      <c r="GJT110" s="54"/>
      <c r="GJU110" s="54"/>
      <c r="GJV110" s="54"/>
      <c r="GJW110" s="54"/>
      <c r="GJX110" s="54"/>
      <c r="GJY110" s="54"/>
      <c r="GJZ110" s="54"/>
      <c r="GKA110" s="54"/>
      <c r="GKB110" s="54"/>
      <c r="GKC110" s="54"/>
      <c r="GKD110" s="54"/>
      <c r="GKE110" s="54"/>
      <c r="GKF110" s="54"/>
      <c r="GKG110" s="54"/>
      <c r="GKH110" s="54"/>
      <c r="GKI110" s="54"/>
      <c r="GKJ110" s="54"/>
      <c r="GKK110" s="54"/>
      <c r="GKL110" s="54"/>
      <c r="GKM110" s="54"/>
      <c r="GKN110" s="54"/>
      <c r="GKO110" s="54"/>
      <c r="GKP110" s="54"/>
      <c r="GKQ110" s="54"/>
      <c r="GKR110" s="54"/>
      <c r="GKS110" s="54"/>
      <c r="GKT110" s="54"/>
      <c r="GKU110" s="54"/>
      <c r="GKV110" s="54"/>
      <c r="GKW110" s="54"/>
      <c r="GKX110" s="54"/>
      <c r="GKY110" s="54"/>
      <c r="GKZ110" s="54"/>
      <c r="GLA110" s="54"/>
      <c r="GLB110" s="54"/>
      <c r="GLC110" s="54"/>
      <c r="GLD110" s="54"/>
      <c r="GLE110" s="54"/>
      <c r="GLF110" s="54"/>
      <c r="GLG110" s="54"/>
      <c r="GLH110" s="54"/>
      <c r="GLI110" s="54"/>
      <c r="GLJ110" s="54"/>
      <c r="GLK110" s="54"/>
      <c r="GLL110" s="54"/>
      <c r="GLM110" s="54"/>
      <c r="GLN110" s="54"/>
      <c r="GLO110" s="54"/>
      <c r="GLP110" s="54"/>
      <c r="GLQ110" s="54"/>
      <c r="GLR110" s="54"/>
      <c r="GLS110" s="54"/>
      <c r="GLT110" s="54"/>
      <c r="GLU110" s="54"/>
      <c r="GLV110" s="54"/>
      <c r="GLW110" s="54"/>
      <c r="GLX110" s="54"/>
      <c r="GLY110" s="54"/>
      <c r="GLZ110" s="54"/>
      <c r="GMA110" s="54"/>
      <c r="GMB110" s="54"/>
      <c r="GMC110" s="54"/>
      <c r="GMD110" s="54"/>
      <c r="GME110" s="54"/>
      <c r="GMF110" s="54"/>
      <c r="GMG110" s="54"/>
      <c r="GMH110" s="54"/>
      <c r="GMI110" s="54"/>
      <c r="GMJ110" s="54"/>
      <c r="GMK110" s="54"/>
      <c r="GML110" s="54"/>
      <c r="GMM110" s="54"/>
      <c r="GMN110" s="54"/>
      <c r="GMO110" s="54"/>
      <c r="GMP110" s="54"/>
      <c r="GMQ110" s="54"/>
      <c r="GMR110" s="54"/>
      <c r="GMS110" s="54"/>
      <c r="GMT110" s="54"/>
      <c r="GMU110" s="54"/>
      <c r="GMV110" s="54"/>
      <c r="GMW110" s="54"/>
      <c r="GMX110" s="54"/>
      <c r="GMY110" s="54"/>
      <c r="GMZ110" s="54"/>
      <c r="GNA110" s="54"/>
      <c r="GNB110" s="54"/>
      <c r="GNC110" s="54"/>
      <c r="GND110" s="54"/>
      <c r="GNE110" s="54"/>
      <c r="GNF110" s="54"/>
      <c r="GNG110" s="54"/>
      <c r="GNH110" s="54"/>
      <c r="GNI110" s="54"/>
      <c r="GNJ110" s="54"/>
      <c r="GNK110" s="54"/>
      <c r="GNL110" s="54"/>
      <c r="GNM110" s="54"/>
      <c r="GNN110" s="54"/>
      <c r="GNO110" s="54"/>
      <c r="GNP110" s="54"/>
      <c r="GNQ110" s="54"/>
      <c r="GNR110" s="54"/>
      <c r="GNS110" s="54"/>
      <c r="GNT110" s="54"/>
      <c r="GNU110" s="54"/>
      <c r="GNV110" s="54"/>
      <c r="GNW110" s="54"/>
      <c r="GNX110" s="54"/>
      <c r="GNY110" s="54"/>
      <c r="GNZ110" s="54"/>
      <c r="GOA110" s="54"/>
      <c r="GOB110" s="54"/>
      <c r="GOC110" s="54"/>
      <c r="GOD110" s="54"/>
      <c r="GOE110" s="54"/>
      <c r="GOF110" s="54"/>
      <c r="GOG110" s="54"/>
      <c r="GOH110" s="54"/>
      <c r="GOI110" s="54"/>
      <c r="GOJ110" s="54"/>
      <c r="GOK110" s="54"/>
      <c r="GOL110" s="54"/>
      <c r="GOM110" s="54"/>
      <c r="GON110" s="54"/>
      <c r="GOO110" s="54"/>
      <c r="GOP110" s="54"/>
      <c r="GOQ110" s="54"/>
      <c r="GOR110" s="54"/>
      <c r="GOS110" s="54"/>
      <c r="GOT110" s="54"/>
      <c r="GOU110" s="54"/>
      <c r="GOV110" s="54"/>
      <c r="GOW110" s="54"/>
      <c r="GOX110" s="54"/>
      <c r="GOY110" s="54"/>
      <c r="GOZ110" s="54"/>
      <c r="GPA110" s="54"/>
      <c r="GPB110" s="54"/>
      <c r="GPC110" s="54"/>
      <c r="GPD110" s="54"/>
      <c r="GPE110" s="54"/>
      <c r="GPF110" s="54"/>
      <c r="GPG110" s="54"/>
      <c r="GPH110" s="54"/>
      <c r="GPI110" s="54"/>
      <c r="GPJ110" s="54"/>
      <c r="GPK110" s="54"/>
      <c r="GPL110" s="54"/>
      <c r="GPM110" s="54"/>
      <c r="GPN110" s="54"/>
      <c r="GPO110" s="54"/>
      <c r="GPP110" s="54"/>
      <c r="GPQ110" s="54"/>
      <c r="GPR110" s="54"/>
      <c r="GPS110" s="54"/>
      <c r="GPT110" s="54"/>
      <c r="GPU110" s="54"/>
      <c r="GPV110" s="54"/>
      <c r="GPW110" s="54"/>
      <c r="GPX110" s="54"/>
      <c r="GPY110" s="54"/>
      <c r="GPZ110" s="54"/>
      <c r="GQA110" s="54"/>
      <c r="GQB110" s="54"/>
      <c r="GQC110" s="54"/>
      <c r="GQD110" s="54"/>
      <c r="GQE110" s="54"/>
      <c r="GQF110" s="54"/>
      <c r="GQG110" s="54"/>
      <c r="GQH110" s="54"/>
      <c r="GQI110" s="54"/>
      <c r="GQJ110" s="54"/>
      <c r="GQK110" s="54"/>
      <c r="GQL110" s="54"/>
      <c r="GQM110" s="54"/>
      <c r="GQN110" s="54"/>
      <c r="GQO110" s="54"/>
      <c r="GQP110" s="54"/>
      <c r="GQQ110" s="54"/>
      <c r="GQR110" s="54"/>
      <c r="GQS110" s="54"/>
      <c r="GQT110" s="54"/>
      <c r="GQU110" s="54"/>
      <c r="GQV110" s="54"/>
      <c r="GQW110" s="54"/>
      <c r="GQX110" s="54"/>
      <c r="GQY110" s="54"/>
      <c r="GQZ110" s="54"/>
      <c r="GRA110" s="54"/>
      <c r="GRB110" s="54"/>
      <c r="GRC110" s="54"/>
      <c r="GRD110" s="54"/>
      <c r="GRE110" s="54"/>
      <c r="GRF110" s="54"/>
      <c r="GRG110" s="54"/>
      <c r="GRH110" s="54"/>
      <c r="GRI110" s="54"/>
      <c r="GRJ110" s="54"/>
      <c r="GRK110" s="54"/>
      <c r="GRL110" s="54"/>
      <c r="GRM110" s="54"/>
      <c r="GRN110" s="54"/>
      <c r="GRO110" s="54"/>
      <c r="GRP110" s="54"/>
      <c r="GRQ110" s="54"/>
      <c r="GRR110" s="54"/>
      <c r="GRS110" s="54"/>
      <c r="GRT110" s="54"/>
      <c r="GRU110" s="54"/>
      <c r="GRV110" s="54"/>
      <c r="GRW110" s="54"/>
      <c r="GRX110" s="54"/>
      <c r="GRY110" s="54"/>
      <c r="GRZ110" s="54"/>
      <c r="GSA110" s="54"/>
      <c r="GSB110" s="54"/>
      <c r="GSC110" s="54"/>
      <c r="GSD110" s="54"/>
      <c r="GSE110" s="54"/>
      <c r="GSF110" s="54"/>
      <c r="GSG110" s="54"/>
      <c r="GSH110" s="54"/>
      <c r="GSI110" s="54"/>
      <c r="GSJ110" s="54"/>
      <c r="GSK110" s="54"/>
      <c r="GSL110" s="54"/>
      <c r="GSM110" s="54"/>
      <c r="GSN110" s="54"/>
      <c r="GSO110" s="54"/>
      <c r="GSP110" s="54"/>
      <c r="GSQ110" s="54"/>
      <c r="GSR110" s="54"/>
      <c r="GSS110" s="54"/>
      <c r="GST110" s="54"/>
      <c r="GSU110" s="54"/>
      <c r="GSV110" s="54"/>
      <c r="GSW110" s="54"/>
      <c r="GSX110" s="54"/>
      <c r="GSY110" s="54"/>
      <c r="GSZ110" s="54"/>
      <c r="GTA110" s="54"/>
      <c r="GTB110" s="54"/>
      <c r="GTC110" s="54"/>
      <c r="GTD110" s="54"/>
      <c r="GTE110" s="54"/>
      <c r="GTF110" s="54"/>
      <c r="GTG110" s="54"/>
      <c r="GTH110" s="54"/>
      <c r="GTI110" s="54"/>
      <c r="GTJ110" s="54"/>
      <c r="GTK110" s="54"/>
      <c r="GTL110" s="54"/>
      <c r="GTM110" s="54"/>
      <c r="GTN110" s="54"/>
      <c r="GTO110" s="54"/>
      <c r="GTP110" s="54"/>
      <c r="GTQ110" s="54"/>
      <c r="GTR110" s="54"/>
      <c r="GTS110" s="54"/>
      <c r="GTT110" s="54"/>
      <c r="GTU110" s="54"/>
      <c r="GTV110" s="54"/>
      <c r="GTW110" s="54"/>
      <c r="GTX110" s="54"/>
      <c r="GTY110" s="54"/>
      <c r="GTZ110" s="54"/>
      <c r="GUA110" s="54"/>
      <c r="GUB110" s="54"/>
      <c r="GUC110" s="54"/>
      <c r="GUD110" s="54"/>
      <c r="GUE110" s="54"/>
      <c r="GUF110" s="54"/>
      <c r="GUG110" s="54"/>
      <c r="GUH110" s="54"/>
      <c r="GUI110" s="54"/>
      <c r="GUJ110" s="54"/>
      <c r="GUK110" s="54"/>
      <c r="GUL110" s="54"/>
      <c r="GUM110" s="54"/>
      <c r="GUN110" s="54"/>
      <c r="GUO110" s="54"/>
      <c r="GUP110" s="54"/>
      <c r="GUQ110" s="54"/>
      <c r="GUR110" s="54"/>
      <c r="GUS110" s="54"/>
      <c r="GUT110" s="54"/>
      <c r="GUU110" s="54"/>
      <c r="GUV110" s="54"/>
      <c r="GUW110" s="54"/>
      <c r="GUX110" s="54"/>
      <c r="GUY110" s="54"/>
      <c r="GUZ110" s="54"/>
      <c r="GVA110" s="54"/>
      <c r="GVB110" s="54"/>
      <c r="GVC110" s="54"/>
      <c r="GVD110" s="54"/>
      <c r="GVE110" s="54"/>
      <c r="GVF110" s="54"/>
      <c r="GVG110" s="54"/>
      <c r="GVH110" s="54"/>
      <c r="GVI110" s="54"/>
      <c r="GVJ110" s="54"/>
      <c r="GVK110" s="54"/>
      <c r="GVL110" s="54"/>
      <c r="GVM110" s="54"/>
      <c r="GVN110" s="54"/>
      <c r="GVO110" s="54"/>
      <c r="GVP110" s="54"/>
      <c r="GVQ110" s="54"/>
      <c r="GVR110" s="54"/>
      <c r="GVS110" s="54"/>
      <c r="GVT110" s="54"/>
      <c r="GVU110" s="54"/>
      <c r="GVV110" s="54"/>
      <c r="GVW110" s="54"/>
      <c r="GVX110" s="54"/>
      <c r="GVY110" s="54"/>
      <c r="GVZ110" s="54"/>
      <c r="GWA110" s="54"/>
      <c r="GWB110" s="54"/>
      <c r="GWC110" s="54"/>
      <c r="GWD110" s="54"/>
      <c r="GWE110" s="54"/>
      <c r="GWF110" s="54"/>
      <c r="GWG110" s="54"/>
      <c r="GWH110" s="54"/>
      <c r="GWI110" s="54"/>
      <c r="GWJ110" s="54"/>
      <c r="GWK110" s="54"/>
      <c r="GWL110" s="54"/>
      <c r="GWM110" s="54"/>
      <c r="GWN110" s="54"/>
      <c r="GWO110" s="54"/>
      <c r="GWP110" s="54"/>
      <c r="GWQ110" s="54"/>
      <c r="GWR110" s="54"/>
      <c r="GWS110" s="54"/>
      <c r="GWT110" s="54"/>
      <c r="GWU110" s="54"/>
      <c r="GWV110" s="54"/>
      <c r="GWW110" s="54"/>
      <c r="GWX110" s="54"/>
      <c r="GWY110" s="54"/>
      <c r="GWZ110" s="54"/>
      <c r="GXA110" s="54"/>
      <c r="GXB110" s="54"/>
      <c r="GXC110" s="54"/>
      <c r="GXD110" s="54"/>
      <c r="GXE110" s="54"/>
      <c r="GXF110" s="54"/>
      <c r="GXG110" s="54"/>
      <c r="GXH110" s="54"/>
      <c r="GXI110" s="54"/>
      <c r="GXJ110" s="54"/>
      <c r="GXK110" s="54"/>
      <c r="GXL110" s="54"/>
      <c r="GXM110" s="54"/>
      <c r="GXN110" s="54"/>
      <c r="GXO110" s="54"/>
      <c r="GXP110" s="54"/>
      <c r="GXQ110" s="54"/>
      <c r="GXR110" s="54"/>
      <c r="GXS110" s="54"/>
      <c r="GXT110" s="54"/>
      <c r="GXU110" s="54"/>
      <c r="GXV110" s="54"/>
      <c r="GXW110" s="54"/>
      <c r="GXX110" s="54"/>
      <c r="GXY110" s="54"/>
      <c r="GXZ110" s="54"/>
      <c r="GYA110" s="54"/>
      <c r="GYB110" s="54"/>
      <c r="GYC110" s="54"/>
      <c r="GYD110" s="54"/>
      <c r="GYE110" s="54"/>
      <c r="GYF110" s="54"/>
      <c r="GYG110" s="54"/>
      <c r="GYH110" s="54"/>
      <c r="GYI110" s="54"/>
      <c r="GYJ110" s="54"/>
      <c r="GYK110" s="54"/>
      <c r="GYL110" s="54"/>
      <c r="GYM110" s="54"/>
      <c r="GYN110" s="54"/>
      <c r="GYO110" s="54"/>
      <c r="GYP110" s="54"/>
      <c r="GYQ110" s="54"/>
      <c r="GYR110" s="54"/>
      <c r="GYS110" s="54"/>
      <c r="GYT110" s="54"/>
      <c r="GYU110" s="54"/>
      <c r="GYV110" s="54"/>
      <c r="GYW110" s="54"/>
      <c r="GYX110" s="54"/>
      <c r="GYY110" s="54"/>
      <c r="GYZ110" s="54"/>
      <c r="GZA110" s="54"/>
      <c r="GZB110" s="54"/>
      <c r="GZC110" s="54"/>
      <c r="GZD110" s="54"/>
      <c r="GZE110" s="54"/>
      <c r="GZF110" s="54"/>
      <c r="GZG110" s="54"/>
      <c r="GZH110" s="54"/>
      <c r="GZI110" s="54"/>
      <c r="GZJ110" s="54"/>
      <c r="GZK110" s="54"/>
      <c r="GZL110" s="54"/>
      <c r="GZM110" s="54"/>
      <c r="GZN110" s="54"/>
      <c r="GZO110" s="54"/>
      <c r="GZP110" s="54"/>
      <c r="GZQ110" s="54"/>
      <c r="GZR110" s="54"/>
      <c r="GZS110" s="54"/>
      <c r="GZT110" s="54"/>
      <c r="GZU110" s="54"/>
      <c r="GZV110" s="54"/>
      <c r="GZW110" s="54"/>
      <c r="GZX110" s="54"/>
      <c r="GZY110" s="54"/>
      <c r="GZZ110" s="54"/>
      <c r="HAA110" s="54"/>
      <c r="HAB110" s="54"/>
      <c r="HAC110" s="54"/>
      <c r="HAD110" s="54"/>
      <c r="HAE110" s="54"/>
      <c r="HAF110" s="54"/>
      <c r="HAG110" s="54"/>
      <c r="HAH110" s="54"/>
      <c r="HAI110" s="54"/>
      <c r="HAJ110" s="54"/>
      <c r="HAK110" s="54"/>
      <c r="HAL110" s="54"/>
      <c r="HAM110" s="54"/>
      <c r="HAN110" s="54"/>
      <c r="HAO110" s="54"/>
      <c r="HAP110" s="54"/>
      <c r="HAQ110" s="54"/>
      <c r="HAR110" s="54"/>
      <c r="HAS110" s="54"/>
      <c r="HAT110" s="54"/>
      <c r="HAU110" s="54"/>
      <c r="HAV110" s="54"/>
      <c r="HAW110" s="54"/>
      <c r="HAX110" s="54"/>
      <c r="HAY110" s="54"/>
      <c r="HAZ110" s="54"/>
      <c r="HBA110" s="54"/>
      <c r="HBB110" s="54"/>
      <c r="HBC110" s="54"/>
      <c r="HBD110" s="54"/>
      <c r="HBE110" s="54"/>
      <c r="HBF110" s="54"/>
      <c r="HBG110" s="54"/>
      <c r="HBH110" s="54"/>
      <c r="HBI110" s="54"/>
      <c r="HBJ110" s="54"/>
      <c r="HBK110" s="54"/>
      <c r="HBL110" s="54"/>
      <c r="HBM110" s="54"/>
      <c r="HBN110" s="54"/>
      <c r="HBO110" s="54"/>
      <c r="HBP110" s="54"/>
      <c r="HBQ110" s="54"/>
      <c r="HBR110" s="54"/>
      <c r="HBS110" s="54"/>
      <c r="HBT110" s="54"/>
      <c r="HBU110" s="54"/>
      <c r="HBV110" s="54"/>
      <c r="HBW110" s="54"/>
      <c r="HBX110" s="54"/>
      <c r="HBY110" s="54"/>
      <c r="HBZ110" s="54"/>
      <c r="HCA110" s="54"/>
      <c r="HCB110" s="54"/>
      <c r="HCC110" s="54"/>
      <c r="HCD110" s="54"/>
      <c r="HCE110" s="54"/>
      <c r="HCF110" s="54"/>
      <c r="HCG110" s="54"/>
      <c r="HCH110" s="54"/>
      <c r="HCI110" s="54"/>
      <c r="HCJ110" s="54"/>
      <c r="HCK110" s="54"/>
      <c r="HCL110" s="54"/>
      <c r="HCM110" s="54"/>
      <c r="HCN110" s="54"/>
      <c r="HCO110" s="54"/>
      <c r="HCP110" s="54"/>
      <c r="HCQ110" s="54"/>
      <c r="HCR110" s="54"/>
      <c r="HCS110" s="54"/>
      <c r="HCT110" s="54"/>
      <c r="HCU110" s="54"/>
      <c r="HCV110" s="54"/>
      <c r="HCW110" s="54"/>
      <c r="HCX110" s="54"/>
      <c r="HCY110" s="54"/>
      <c r="HCZ110" s="54"/>
      <c r="HDA110" s="54"/>
      <c r="HDB110" s="54"/>
      <c r="HDC110" s="54"/>
      <c r="HDD110" s="54"/>
      <c r="HDE110" s="54"/>
      <c r="HDF110" s="54"/>
      <c r="HDG110" s="54"/>
      <c r="HDH110" s="54"/>
      <c r="HDI110" s="54"/>
      <c r="HDJ110" s="54"/>
      <c r="HDK110" s="54"/>
      <c r="HDL110" s="54"/>
      <c r="HDM110" s="54"/>
      <c r="HDN110" s="54"/>
      <c r="HDO110" s="54"/>
      <c r="HDP110" s="54"/>
      <c r="HDQ110" s="54"/>
      <c r="HDR110" s="54"/>
      <c r="HDS110" s="54"/>
      <c r="HDT110" s="54"/>
      <c r="HDU110" s="54"/>
      <c r="HDV110" s="54"/>
      <c r="HDW110" s="54"/>
      <c r="HDX110" s="54"/>
      <c r="HDY110" s="54"/>
      <c r="HDZ110" s="54"/>
      <c r="HEA110" s="54"/>
      <c r="HEB110" s="54"/>
      <c r="HEC110" s="54"/>
      <c r="HED110" s="54"/>
      <c r="HEE110" s="54"/>
      <c r="HEF110" s="54"/>
      <c r="HEG110" s="54"/>
      <c r="HEH110" s="54"/>
      <c r="HEI110" s="54"/>
      <c r="HEJ110" s="54"/>
      <c r="HEK110" s="54"/>
      <c r="HEL110" s="54"/>
      <c r="HEM110" s="54"/>
      <c r="HEN110" s="54"/>
      <c r="HEO110" s="54"/>
      <c r="HEP110" s="54"/>
      <c r="HEQ110" s="54"/>
      <c r="HER110" s="54"/>
      <c r="HES110" s="54"/>
      <c r="HET110" s="54"/>
      <c r="HEU110" s="54"/>
      <c r="HEV110" s="54"/>
      <c r="HEW110" s="54"/>
      <c r="HEX110" s="54"/>
      <c r="HEY110" s="54"/>
      <c r="HEZ110" s="54"/>
      <c r="HFA110" s="54"/>
      <c r="HFB110" s="54"/>
      <c r="HFC110" s="54"/>
      <c r="HFD110" s="54"/>
      <c r="HFE110" s="54"/>
      <c r="HFF110" s="54"/>
      <c r="HFG110" s="54"/>
      <c r="HFH110" s="54"/>
      <c r="HFI110" s="54"/>
      <c r="HFJ110" s="54"/>
      <c r="HFK110" s="54"/>
      <c r="HFL110" s="54"/>
      <c r="HFM110" s="54"/>
      <c r="HFN110" s="54"/>
      <c r="HFO110" s="54"/>
      <c r="HFP110" s="54"/>
      <c r="HFQ110" s="54"/>
      <c r="HFR110" s="54"/>
      <c r="HFS110" s="54"/>
      <c r="HFT110" s="54"/>
      <c r="HFU110" s="54"/>
      <c r="HFV110" s="54"/>
      <c r="HFW110" s="54"/>
      <c r="HFX110" s="54"/>
      <c r="HFY110" s="54"/>
      <c r="HFZ110" s="54"/>
      <c r="HGA110" s="54"/>
      <c r="HGB110" s="54"/>
      <c r="HGC110" s="54"/>
      <c r="HGD110" s="54"/>
      <c r="HGE110" s="54"/>
      <c r="HGF110" s="54"/>
      <c r="HGG110" s="54"/>
      <c r="HGH110" s="54"/>
      <c r="HGI110" s="54"/>
      <c r="HGJ110" s="54"/>
      <c r="HGK110" s="54"/>
      <c r="HGL110" s="54"/>
      <c r="HGM110" s="54"/>
      <c r="HGN110" s="54"/>
      <c r="HGO110" s="54"/>
      <c r="HGP110" s="54"/>
      <c r="HGQ110" s="54"/>
      <c r="HGR110" s="54"/>
      <c r="HGS110" s="54"/>
      <c r="HGT110" s="54"/>
      <c r="HGU110" s="54"/>
      <c r="HGV110" s="54"/>
      <c r="HGW110" s="54"/>
      <c r="HGX110" s="54"/>
      <c r="HGY110" s="54"/>
      <c r="HGZ110" s="54"/>
      <c r="HHA110" s="54"/>
      <c r="HHB110" s="54"/>
      <c r="HHC110" s="54"/>
      <c r="HHD110" s="54"/>
      <c r="HHE110" s="54"/>
      <c r="HHF110" s="54"/>
      <c r="HHG110" s="54"/>
      <c r="HHH110" s="54"/>
      <c r="HHI110" s="54"/>
      <c r="HHJ110" s="54"/>
      <c r="HHK110" s="54"/>
      <c r="HHL110" s="54"/>
      <c r="HHM110" s="54"/>
      <c r="HHN110" s="54"/>
      <c r="HHO110" s="54"/>
      <c r="HHP110" s="54"/>
      <c r="HHQ110" s="54"/>
      <c r="HHR110" s="54"/>
      <c r="HHS110" s="54"/>
      <c r="HHT110" s="54"/>
      <c r="HHU110" s="54"/>
      <c r="HHV110" s="54"/>
      <c r="HHW110" s="54"/>
      <c r="HHX110" s="54"/>
      <c r="HHY110" s="54"/>
      <c r="HHZ110" s="54"/>
      <c r="HIA110" s="54"/>
      <c r="HIB110" s="54"/>
      <c r="HIC110" s="54"/>
      <c r="HID110" s="54"/>
      <c r="HIE110" s="54"/>
      <c r="HIF110" s="54"/>
      <c r="HIG110" s="54"/>
      <c r="HIH110" s="54"/>
      <c r="HII110" s="54"/>
      <c r="HIJ110" s="54"/>
      <c r="HIK110" s="54"/>
      <c r="HIL110" s="54"/>
      <c r="HIM110" s="54"/>
      <c r="HIN110" s="54"/>
      <c r="HIO110" s="54"/>
      <c r="HIP110" s="54"/>
      <c r="HIQ110" s="54"/>
      <c r="HIR110" s="54"/>
      <c r="HIS110" s="54"/>
      <c r="HIT110" s="54"/>
      <c r="HIU110" s="54"/>
      <c r="HIV110" s="54"/>
      <c r="HIW110" s="54"/>
      <c r="HIX110" s="54"/>
      <c r="HIY110" s="54"/>
      <c r="HIZ110" s="54"/>
      <c r="HJA110" s="54"/>
      <c r="HJB110" s="54"/>
      <c r="HJC110" s="54"/>
      <c r="HJD110" s="54"/>
      <c r="HJE110" s="54"/>
      <c r="HJF110" s="54"/>
      <c r="HJG110" s="54"/>
      <c r="HJH110" s="54"/>
      <c r="HJI110" s="54"/>
      <c r="HJJ110" s="54"/>
      <c r="HJK110" s="54"/>
      <c r="HJL110" s="54"/>
      <c r="HJM110" s="54"/>
      <c r="HJN110" s="54"/>
      <c r="HJO110" s="54"/>
      <c r="HJP110" s="54"/>
      <c r="HJQ110" s="54"/>
      <c r="HJR110" s="54"/>
      <c r="HJS110" s="54"/>
      <c r="HJT110" s="54"/>
      <c r="HJU110" s="54"/>
      <c r="HJV110" s="54"/>
      <c r="HJW110" s="54"/>
      <c r="HJX110" s="54"/>
      <c r="HJY110" s="54"/>
      <c r="HJZ110" s="54"/>
      <c r="HKA110" s="54"/>
      <c r="HKB110" s="54"/>
      <c r="HKC110" s="54"/>
      <c r="HKD110" s="54"/>
      <c r="HKE110" s="54"/>
      <c r="HKF110" s="54"/>
      <c r="HKG110" s="54"/>
      <c r="HKH110" s="54"/>
      <c r="HKI110" s="54"/>
      <c r="HKJ110" s="54"/>
      <c r="HKK110" s="54"/>
      <c r="HKL110" s="54"/>
      <c r="HKM110" s="54"/>
      <c r="HKN110" s="54"/>
      <c r="HKO110" s="54"/>
      <c r="HKP110" s="54"/>
      <c r="HKQ110" s="54"/>
      <c r="HKR110" s="54"/>
      <c r="HKS110" s="54"/>
      <c r="HKT110" s="54"/>
      <c r="HKU110" s="54"/>
      <c r="HKV110" s="54"/>
      <c r="HKW110" s="54"/>
      <c r="HKX110" s="54"/>
      <c r="HKY110" s="54"/>
      <c r="HKZ110" s="54"/>
      <c r="HLA110" s="54"/>
      <c r="HLB110" s="54"/>
      <c r="HLC110" s="54"/>
      <c r="HLD110" s="54"/>
      <c r="HLE110" s="54"/>
      <c r="HLF110" s="54"/>
      <c r="HLG110" s="54"/>
      <c r="HLH110" s="54"/>
      <c r="HLI110" s="54"/>
      <c r="HLJ110" s="54"/>
      <c r="HLK110" s="54"/>
      <c r="HLL110" s="54"/>
      <c r="HLM110" s="54"/>
      <c r="HLN110" s="54"/>
      <c r="HLO110" s="54"/>
      <c r="HLP110" s="54"/>
      <c r="HLQ110" s="54"/>
      <c r="HLR110" s="54"/>
      <c r="HLS110" s="54"/>
      <c r="HLT110" s="54"/>
      <c r="HLU110" s="54"/>
      <c r="HLV110" s="54"/>
      <c r="HLW110" s="54"/>
      <c r="HLX110" s="54"/>
      <c r="HLY110" s="54"/>
      <c r="HLZ110" s="54"/>
      <c r="HMA110" s="54"/>
      <c r="HMB110" s="54"/>
      <c r="HMC110" s="54"/>
      <c r="HMD110" s="54"/>
      <c r="HME110" s="54"/>
      <c r="HMF110" s="54"/>
      <c r="HMG110" s="54"/>
      <c r="HMH110" s="54"/>
      <c r="HMI110" s="54"/>
      <c r="HMJ110" s="54"/>
      <c r="HMK110" s="54"/>
      <c r="HML110" s="54"/>
      <c r="HMM110" s="54"/>
      <c r="HMN110" s="54"/>
      <c r="HMO110" s="54"/>
      <c r="HMP110" s="54"/>
      <c r="HMQ110" s="54"/>
      <c r="HMR110" s="54"/>
      <c r="HMS110" s="54"/>
      <c r="HMT110" s="54"/>
      <c r="HMU110" s="54"/>
      <c r="HMV110" s="54"/>
      <c r="HMW110" s="54"/>
      <c r="HMX110" s="54"/>
      <c r="HMY110" s="54"/>
      <c r="HMZ110" s="54"/>
      <c r="HNA110" s="54"/>
      <c r="HNB110" s="54"/>
      <c r="HNC110" s="54"/>
      <c r="HND110" s="54"/>
      <c r="HNE110" s="54"/>
      <c r="HNF110" s="54"/>
      <c r="HNG110" s="54"/>
      <c r="HNH110" s="54"/>
      <c r="HNI110" s="54"/>
      <c r="HNJ110" s="54"/>
      <c r="HNK110" s="54"/>
      <c r="HNL110" s="54"/>
      <c r="HNM110" s="54"/>
      <c r="HNN110" s="54"/>
      <c r="HNO110" s="54"/>
      <c r="HNP110" s="54"/>
      <c r="HNQ110" s="54"/>
      <c r="HNR110" s="54"/>
      <c r="HNS110" s="54"/>
      <c r="HNT110" s="54"/>
      <c r="HNU110" s="54"/>
      <c r="HNV110" s="54"/>
      <c r="HNW110" s="54"/>
      <c r="HNX110" s="54"/>
      <c r="HNY110" s="54"/>
      <c r="HNZ110" s="54"/>
      <c r="HOA110" s="54"/>
      <c r="HOB110" s="54"/>
      <c r="HOC110" s="54"/>
      <c r="HOD110" s="54"/>
      <c r="HOE110" s="54"/>
      <c r="HOF110" s="54"/>
      <c r="HOG110" s="54"/>
      <c r="HOH110" s="54"/>
      <c r="HOI110" s="54"/>
      <c r="HOJ110" s="54"/>
      <c r="HOK110" s="54"/>
      <c r="HOL110" s="54"/>
      <c r="HOM110" s="54"/>
      <c r="HON110" s="54"/>
      <c r="HOO110" s="54"/>
      <c r="HOP110" s="54"/>
      <c r="HOQ110" s="54"/>
      <c r="HOR110" s="54"/>
      <c r="HOS110" s="54"/>
      <c r="HOT110" s="54"/>
      <c r="HOU110" s="54"/>
      <c r="HOV110" s="54"/>
      <c r="HOW110" s="54"/>
      <c r="HOX110" s="54"/>
      <c r="HOY110" s="54"/>
      <c r="HOZ110" s="54"/>
      <c r="HPA110" s="54"/>
      <c r="HPB110" s="54"/>
      <c r="HPC110" s="54"/>
      <c r="HPD110" s="54"/>
      <c r="HPE110" s="54"/>
      <c r="HPF110" s="54"/>
      <c r="HPG110" s="54"/>
      <c r="HPH110" s="54"/>
      <c r="HPI110" s="54"/>
      <c r="HPJ110" s="54"/>
      <c r="HPK110" s="54"/>
      <c r="HPL110" s="54"/>
      <c r="HPM110" s="54"/>
      <c r="HPN110" s="54"/>
      <c r="HPO110" s="54"/>
      <c r="HPP110" s="54"/>
      <c r="HPQ110" s="54"/>
      <c r="HPR110" s="54"/>
      <c r="HPS110" s="54"/>
      <c r="HPT110" s="54"/>
      <c r="HPU110" s="54"/>
      <c r="HPV110" s="54"/>
      <c r="HPW110" s="54"/>
      <c r="HPX110" s="54"/>
      <c r="HPY110" s="54"/>
      <c r="HPZ110" s="54"/>
      <c r="HQA110" s="54"/>
      <c r="HQB110" s="54"/>
      <c r="HQC110" s="54"/>
      <c r="HQD110" s="54"/>
      <c r="HQE110" s="54"/>
      <c r="HQF110" s="54"/>
      <c r="HQG110" s="54"/>
      <c r="HQH110" s="54"/>
      <c r="HQI110" s="54"/>
      <c r="HQJ110" s="54"/>
      <c r="HQK110" s="54"/>
      <c r="HQL110" s="54"/>
      <c r="HQM110" s="54"/>
      <c r="HQN110" s="54"/>
      <c r="HQO110" s="54"/>
      <c r="HQP110" s="54"/>
      <c r="HQQ110" s="54"/>
      <c r="HQR110" s="54"/>
      <c r="HQS110" s="54"/>
      <c r="HQT110" s="54"/>
      <c r="HQU110" s="54"/>
      <c r="HQV110" s="54"/>
      <c r="HQW110" s="54"/>
      <c r="HQX110" s="54"/>
      <c r="HQY110" s="54"/>
      <c r="HQZ110" s="54"/>
      <c r="HRA110" s="54"/>
      <c r="HRB110" s="54"/>
      <c r="HRC110" s="54"/>
      <c r="HRD110" s="54"/>
      <c r="HRE110" s="54"/>
      <c r="HRF110" s="54"/>
      <c r="HRG110" s="54"/>
      <c r="HRH110" s="54"/>
      <c r="HRI110" s="54"/>
      <c r="HRJ110" s="54"/>
      <c r="HRK110" s="54"/>
      <c r="HRL110" s="54"/>
      <c r="HRM110" s="54"/>
      <c r="HRN110" s="54"/>
      <c r="HRO110" s="54"/>
      <c r="HRP110" s="54"/>
      <c r="HRQ110" s="54"/>
      <c r="HRR110" s="54"/>
      <c r="HRS110" s="54"/>
      <c r="HRT110" s="54"/>
      <c r="HRU110" s="54"/>
      <c r="HRV110" s="54"/>
      <c r="HRW110" s="54"/>
      <c r="HRX110" s="54"/>
      <c r="HRY110" s="54"/>
      <c r="HRZ110" s="54"/>
      <c r="HSA110" s="54"/>
      <c r="HSB110" s="54"/>
      <c r="HSC110" s="54"/>
      <c r="HSD110" s="54"/>
      <c r="HSE110" s="54"/>
      <c r="HSF110" s="54"/>
      <c r="HSG110" s="54"/>
      <c r="HSH110" s="54"/>
      <c r="HSI110" s="54"/>
      <c r="HSJ110" s="54"/>
      <c r="HSK110" s="54"/>
      <c r="HSL110" s="54"/>
      <c r="HSM110" s="54"/>
      <c r="HSN110" s="54"/>
      <c r="HSO110" s="54"/>
      <c r="HSP110" s="54"/>
      <c r="HSQ110" s="54"/>
      <c r="HSR110" s="54"/>
      <c r="HSS110" s="54"/>
      <c r="HST110" s="54"/>
      <c r="HSU110" s="54"/>
      <c r="HSV110" s="54"/>
      <c r="HSW110" s="54"/>
      <c r="HSX110" s="54"/>
      <c r="HSY110" s="54"/>
      <c r="HSZ110" s="54"/>
      <c r="HTA110" s="54"/>
      <c r="HTB110" s="54"/>
      <c r="HTC110" s="54"/>
      <c r="HTD110" s="54"/>
      <c r="HTE110" s="54"/>
      <c r="HTF110" s="54"/>
      <c r="HTG110" s="54"/>
      <c r="HTH110" s="54"/>
      <c r="HTI110" s="54"/>
      <c r="HTJ110" s="54"/>
      <c r="HTK110" s="54"/>
      <c r="HTL110" s="54"/>
      <c r="HTM110" s="54"/>
      <c r="HTN110" s="54"/>
      <c r="HTO110" s="54"/>
      <c r="HTP110" s="54"/>
      <c r="HTQ110" s="54"/>
      <c r="HTR110" s="54"/>
      <c r="HTS110" s="54"/>
      <c r="HTT110" s="54"/>
      <c r="HTU110" s="54"/>
      <c r="HTV110" s="54"/>
      <c r="HTW110" s="54"/>
      <c r="HTX110" s="54"/>
      <c r="HTY110" s="54"/>
      <c r="HTZ110" s="54"/>
      <c r="HUA110" s="54"/>
      <c r="HUB110" s="54"/>
      <c r="HUC110" s="54"/>
      <c r="HUD110" s="54"/>
      <c r="HUE110" s="54"/>
      <c r="HUF110" s="54"/>
      <c r="HUG110" s="54"/>
      <c r="HUH110" s="54"/>
      <c r="HUI110" s="54"/>
      <c r="HUJ110" s="54"/>
      <c r="HUK110" s="54"/>
      <c r="HUL110" s="54"/>
      <c r="HUM110" s="54"/>
      <c r="HUN110" s="54"/>
      <c r="HUO110" s="54"/>
      <c r="HUP110" s="54"/>
      <c r="HUQ110" s="54"/>
      <c r="HUR110" s="54"/>
      <c r="HUS110" s="54"/>
      <c r="HUT110" s="54"/>
      <c r="HUU110" s="54"/>
      <c r="HUV110" s="54"/>
      <c r="HUW110" s="54"/>
      <c r="HUX110" s="54"/>
      <c r="HUY110" s="54"/>
      <c r="HUZ110" s="54"/>
      <c r="HVA110" s="54"/>
      <c r="HVB110" s="54"/>
      <c r="HVC110" s="54"/>
      <c r="HVD110" s="54"/>
      <c r="HVE110" s="54"/>
      <c r="HVF110" s="54"/>
      <c r="HVG110" s="54"/>
      <c r="HVH110" s="54"/>
      <c r="HVI110" s="54"/>
      <c r="HVJ110" s="54"/>
      <c r="HVK110" s="54"/>
      <c r="HVL110" s="54"/>
      <c r="HVM110" s="54"/>
      <c r="HVN110" s="54"/>
      <c r="HVO110" s="54"/>
      <c r="HVP110" s="54"/>
      <c r="HVQ110" s="54"/>
      <c r="HVR110" s="54"/>
      <c r="HVS110" s="54"/>
      <c r="HVT110" s="54"/>
      <c r="HVU110" s="54"/>
      <c r="HVV110" s="54"/>
      <c r="HVW110" s="54"/>
      <c r="HVX110" s="54"/>
      <c r="HVY110" s="54"/>
      <c r="HVZ110" s="54"/>
      <c r="HWA110" s="54"/>
      <c r="HWB110" s="54"/>
      <c r="HWC110" s="54"/>
      <c r="HWD110" s="54"/>
      <c r="HWE110" s="54"/>
      <c r="HWF110" s="54"/>
      <c r="HWG110" s="54"/>
      <c r="HWH110" s="54"/>
      <c r="HWI110" s="54"/>
      <c r="HWJ110" s="54"/>
      <c r="HWK110" s="54"/>
      <c r="HWL110" s="54"/>
      <c r="HWM110" s="54"/>
      <c r="HWN110" s="54"/>
      <c r="HWO110" s="54"/>
      <c r="HWP110" s="54"/>
      <c r="HWQ110" s="54"/>
      <c r="HWR110" s="54"/>
      <c r="HWS110" s="54"/>
      <c r="HWT110" s="54"/>
      <c r="HWU110" s="54"/>
      <c r="HWV110" s="54"/>
      <c r="HWW110" s="54"/>
      <c r="HWX110" s="54"/>
      <c r="HWY110" s="54"/>
      <c r="HWZ110" s="54"/>
      <c r="HXA110" s="54"/>
      <c r="HXB110" s="54"/>
      <c r="HXC110" s="54"/>
      <c r="HXD110" s="54"/>
      <c r="HXE110" s="54"/>
      <c r="HXF110" s="54"/>
      <c r="HXG110" s="54"/>
      <c r="HXH110" s="54"/>
      <c r="HXI110" s="54"/>
      <c r="HXJ110" s="54"/>
      <c r="HXK110" s="54"/>
      <c r="HXL110" s="54"/>
      <c r="HXM110" s="54"/>
      <c r="HXN110" s="54"/>
      <c r="HXO110" s="54"/>
      <c r="HXP110" s="54"/>
      <c r="HXQ110" s="54"/>
      <c r="HXR110" s="54"/>
      <c r="HXS110" s="54"/>
      <c r="HXT110" s="54"/>
      <c r="HXU110" s="54"/>
      <c r="HXV110" s="54"/>
      <c r="HXW110" s="54"/>
      <c r="HXX110" s="54"/>
      <c r="HXY110" s="54"/>
      <c r="HXZ110" s="54"/>
      <c r="HYA110" s="54"/>
      <c r="HYB110" s="54"/>
      <c r="HYC110" s="54"/>
      <c r="HYD110" s="54"/>
      <c r="HYE110" s="54"/>
      <c r="HYF110" s="54"/>
      <c r="HYG110" s="54"/>
      <c r="HYH110" s="54"/>
      <c r="HYI110" s="54"/>
      <c r="HYJ110" s="54"/>
      <c r="HYK110" s="54"/>
      <c r="HYL110" s="54"/>
      <c r="HYM110" s="54"/>
      <c r="HYN110" s="54"/>
      <c r="HYO110" s="54"/>
      <c r="HYP110" s="54"/>
      <c r="HYQ110" s="54"/>
      <c r="HYR110" s="54"/>
      <c r="HYS110" s="54"/>
      <c r="HYT110" s="54"/>
      <c r="HYU110" s="54"/>
      <c r="HYV110" s="54"/>
      <c r="HYW110" s="54"/>
      <c r="HYX110" s="54"/>
      <c r="HYY110" s="54"/>
      <c r="HYZ110" s="54"/>
      <c r="HZA110" s="54"/>
      <c r="HZB110" s="54"/>
      <c r="HZC110" s="54"/>
      <c r="HZD110" s="54"/>
      <c r="HZE110" s="54"/>
      <c r="HZF110" s="54"/>
      <c r="HZG110" s="54"/>
      <c r="HZH110" s="54"/>
      <c r="HZI110" s="54"/>
      <c r="HZJ110" s="54"/>
      <c r="HZK110" s="54"/>
      <c r="HZL110" s="54"/>
      <c r="HZM110" s="54"/>
      <c r="HZN110" s="54"/>
      <c r="HZO110" s="54"/>
      <c r="HZP110" s="54"/>
      <c r="HZQ110" s="54"/>
      <c r="HZR110" s="54"/>
      <c r="HZS110" s="54"/>
      <c r="HZT110" s="54"/>
      <c r="HZU110" s="54"/>
      <c r="HZV110" s="54"/>
      <c r="HZW110" s="54"/>
      <c r="HZX110" s="54"/>
      <c r="HZY110" s="54"/>
      <c r="HZZ110" s="54"/>
      <c r="IAA110" s="54"/>
      <c r="IAB110" s="54"/>
      <c r="IAC110" s="54"/>
      <c r="IAD110" s="54"/>
      <c r="IAE110" s="54"/>
      <c r="IAF110" s="54"/>
      <c r="IAG110" s="54"/>
      <c r="IAH110" s="54"/>
      <c r="IAI110" s="54"/>
      <c r="IAJ110" s="54"/>
      <c r="IAK110" s="54"/>
      <c r="IAL110" s="54"/>
      <c r="IAM110" s="54"/>
      <c r="IAN110" s="54"/>
      <c r="IAO110" s="54"/>
      <c r="IAP110" s="54"/>
      <c r="IAQ110" s="54"/>
      <c r="IAR110" s="54"/>
      <c r="IAS110" s="54"/>
      <c r="IAT110" s="54"/>
      <c r="IAU110" s="54"/>
      <c r="IAV110" s="54"/>
      <c r="IAW110" s="54"/>
      <c r="IAX110" s="54"/>
      <c r="IAY110" s="54"/>
      <c r="IAZ110" s="54"/>
      <c r="IBA110" s="54"/>
      <c r="IBB110" s="54"/>
      <c r="IBC110" s="54"/>
      <c r="IBD110" s="54"/>
      <c r="IBE110" s="54"/>
      <c r="IBF110" s="54"/>
      <c r="IBG110" s="54"/>
      <c r="IBH110" s="54"/>
      <c r="IBI110" s="54"/>
      <c r="IBJ110" s="54"/>
      <c r="IBK110" s="54"/>
      <c r="IBL110" s="54"/>
      <c r="IBM110" s="54"/>
      <c r="IBN110" s="54"/>
      <c r="IBO110" s="54"/>
      <c r="IBP110" s="54"/>
      <c r="IBQ110" s="54"/>
      <c r="IBR110" s="54"/>
      <c r="IBS110" s="54"/>
      <c r="IBT110" s="54"/>
      <c r="IBU110" s="54"/>
      <c r="IBV110" s="54"/>
      <c r="IBW110" s="54"/>
      <c r="IBX110" s="54"/>
      <c r="IBY110" s="54"/>
      <c r="IBZ110" s="54"/>
      <c r="ICA110" s="54"/>
      <c r="ICB110" s="54"/>
      <c r="ICC110" s="54"/>
      <c r="ICD110" s="54"/>
      <c r="ICE110" s="54"/>
      <c r="ICF110" s="54"/>
      <c r="ICG110" s="54"/>
      <c r="ICH110" s="54"/>
      <c r="ICI110" s="54"/>
      <c r="ICJ110" s="54"/>
      <c r="ICK110" s="54"/>
      <c r="ICL110" s="54"/>
      <c r="ICM110" s="54"/>
      <c r="ICN110" s="54"/>
      <c r="ICO110" s="54"/>
      <c r="ICP110" s="54"/>
      <c r="ICQ110" s="54"/>
      <c r="ICR110" s="54"/>
      <c r="ICS110" s="54"/>
      <c r="ICT110" s="54"/>
      <c r="ICU110" s="54"/>
      <c r="ICV110" s="54"/>
      <c r="ICW110" s="54"/>
      <c r="ICX110" s="54"/>
      <c r="ICY110" s="54"/>
      <c r="ICZ110" s="54"/>
      <c r="IDA110" s="54"/>
      <c r="IDB110" s="54"/>
      <c r="IDC110" s="54"/>
      <c r="IDD110" s="54"/>
      <c r="IDE110" s="54"/>
      <c r="IDF110" s="54"/>
      <c r="IDG110" s="54"/>
      <c r="IDH110" s="54"/>
      <c r="IDI110" s="54"/>
      <c r="IDJ110" s="54"/>
      <c r="IDK110" s="54"/>
      <c r="IDL110" s="54"/>
      <c r="IDM110" s="54"/>
      <c r="IDN110" s="54"/>
      <c r="IDO110" s="54"/>
      <c r="IDP110" s="54"/>
      <c r="IDQ110" s="54"/>
      <c r="IDR110" s="54"/>
      <c r="IDS110" s="54"/>
      <c r="IDT110" s="54"/>
      <c r="IDU110" s="54"/>
      <c r="IDV110" s="54"/>
      <c r="IDW110" s="54"/>
      <c r="IDX110" s="54"/>
      <c r="IDY110" s="54"/>
      <c r="IDZ110" s="54"/>
      <c r="IEA110" s="54"/>
      <c r="IEB110" s="54"/>
      <c r="IEC110" s="54"/>
      <c r="IED110" s="54"/>
      <c r="IEE110" s="54"/>
      <c r="IEF110" s="54"/>
      <c r="IEG110" s="54"/>
      <c r="IEH110" s="54"/>
      <c r="IEI110" s="54"/>
      <c r="IEJ110" s="54"/>
      <c r="IEK110" s="54"/>
      <c r="IEL110" s="54"/>
      <c r="IEM110" s="54"/>
      <c r="IEN110" s="54"/>
      <c r="IEO110" s="54"/>
      <c r="IEP110" s="54"/>
      <c r="IEQ110" s="54"/>
      <c r="IER110" s="54"/>
      <c r="IES110" s="54"/>
      <c r="IET110" s="54"/>
      <c r="IEU110" s="54"/>
      <c r="IEV110" s="54"/>
      <c r="IEW110" s="54"/>
      <c r="IEX110" s="54"/>
      <c r="IEY110" s="54"/>
      <c r="IEZ110" s="54"/>
      <c r="IFA110" s="54"/>
      <c r="IFB110" s="54"/>
      <c r="IFC110" s="54"/>
      <c r="IFD110" s="54"/>
      <c r="IFE110" s="54"/>
      <c r="IFF110" s="54"/>
      <c r="IFG110" s="54"/>
      <c r="IFH110" s="54"/>
      <c r="IFI110" s="54"/>
      <c r="IFJ110" s="54"/>
      <c r="IFK110" s="54"/>
      <c r="IFL110" s="54"/>
      <c r="IFM110" s="54"/>
      <c r="IFN110" s="54"/>
      <c r="IFO110" s="54"/>
      <c r="IFP110" s="54"/>
      <c r="IFQ110" s="54"/>
      <c r="IFR110" s="54"/>
      <c r="IFS110" s="54"/>
      <c r="IFT110" s="54"/>
      <c r="IFU110" s="54"/>
      <c r="IFV110" s="54"/>
      <c r="IFW110" s="54"/>
      <c r="IFX110" s="54"/>
      <c r="IFY110" s="54"/>
      <c r="IFZ110" s="54"/>
      <c r="IGA110" s="54"/>
      <c r="IGB110" s="54"/>
      <c r="IGC110" s="54"/>
      <c r="IGD110" s="54"/>
      <c r="IGE110" s="54"/>
      <c r="IGF110" s="54"/>
      <c r="IGG110" s="54"/>
      <c r="IGH110" s="54"/>
      <c r="IGI110" s="54"/>
      <c r="IGJ110" s="54"/>
      <c r="IGK110" s="54"/>
      <c r="IGL110" s="54"/>
      <c r="IGM110" s="54"/>
      <c r="IGN110" s="54"/>
      <c r="IGO110" s="54"/>
      <c r="IGP110" s="54"/>
      <c r="IGQ110" s="54"/>
      <c r="IGR110" s="54"/>
      <c r="IGS110" s="54"/>
      <c r="IGT110" s="54"/>
      <c r="IGU110" s="54"/>
      <c r="IGV110" s="54"/>
      <c r="IGW110" s="54"/>
      <c r="IGX110" s="54"/>
      <c r="IGY110" s="54"/>
      <c r="IGZ110" s="54"/>
      <c r="IHA110" s="54"/>
      <c r="IHB110" s="54"/>
      <c r="IHC110" s="54"/>
      <c r="IHD110" s="54"/>
      <c r="IHE110" s="54"/>
      <c r="IHF110" s="54"/>
      <c r="IHG110" s="54"/>
      <c r="IHH110" s="54"/>
      <c r="IHI110" s="54"/>
      <c r="IHJ110" s="54"/>
      <c r="IHK110" s="54"/>
      <c r="IHL110" s="54"/>
      <c r="IHM110" s="54"/>
      <c r="IHN110" s="54"/>
      <c r="IHO110" s="54"/>
      <c r="IHP110" s="54"/>
      <c r="IHQ110" s="54"/>
      <c r="IHR110" s="54"/>
      <c r="IHS110" s="54"/>
      <c r="IHT110" s="54"/>
      <c r="IHU110" s="54"/>
      <c r="IHV110" s="54"/>
      <c r="IHW110" s="54"/>
      <c r="IHX110" s="54"/>
      <c r="IHY110" s="54"/>
      <c r="IHZ110" s="54"/>
      <c r="IIA110" s="54"/>
      <c r="IIB110" s="54"/>
      <c r="IIC110" s="54"/>
      <c r="IID110" s="54"/>
      <c r="IIE110" s="54"/>
      <c r="IIF110" s="54"/>
      <c r="IIG110" s="54"/>
      <c r="IIH110" s="54"/>
      <c r="III110" s="54"/>
      <c r="IIJ110" s="54"/>
      <c r="IIK110" s="54"/>
      <c r="IIL110" s="54"/>
      <c r="IIM110" s="54"/>
      <c r="IIN110" s="54"/>
      <c r="IIO110" s="54"/>
      <c r="IIP110" s="54"/>
      <c r="IIQ110" s="54"/>
      <c r="IIR110" s="54"/>
      <c r="IIS110" s="54"/>
      <c r="IIT110" s="54"/>
      <c r="IIU110" s="54"/>
      <c r="IIV110" s="54"/>
      <c r="IIW110" s="54"/>
      <c r="IIX110" s="54"/>
      <c r="IIY110" s="54"/>
      <c r="IIZ110" s="54"/>
      <c r="IJA110" s="54"/>
      <c r="IJB110" s="54"/>
      <c r="IJC110" s="54"/>
      <c r="IJD110" s="54"/>
      <c r="IJE110" s="54"/>
      <c r="IJF110" s="54"/>
      <c r="IJG110" s="54"/>
      <c r="IJH110" s="54"/>
      <c r="IJI110" s="54"/>
      <c r="IJJ110" s="54"/>
      <c r="IJK110" s="54"/>
      <c r="IJL110" s="54"/>
      <c r="IJM110" s="54"/>
      <c r="IJN110" s="54"/>
      <c r="IJO110" s="54"/>
      <c r="IJP110" s="54"/>
      <c r="IJQ110" s="54"/>
      <c r="IJR110" s="54"/>
      <c r="IJS110" s="54"/>
      <c r="IJT110" s="54"/>
      <c r="IJU110" s="54"/>
      <c r="IJV110" s="54"/>
      <c r="IJW110" s="54"/>
      <c r="IJX110" s="54"/>
      <c r="IJY110" s="54"/>
      <c r="IJZ110" s="54"/>
      <c r="IKA110" s="54"/>
      <c r="IKB110" s="54"/>
      <c r="IKC110" s="54"/>
      <c r="IKD110" s="54"/>
      <c r="IKE110" s="54"/>
      <c r="IKF110" s="54"/>
      <c r="IKG110" s="54"/>
      <c r="IKH110" s="54"/>
      <c r="IKI110" s="54"/>
      <c r="IKJ110" s="54"/>
      <c r="IKK110" s="54"/>
      <c r="IKL110" s="54"/>
      <c r="IKM110" s="54"/>
      <c r="IKN110" s="54"/>
      <c r="IKO110" s="54"/>
      <c r="IKP110" s="54"/>
      <c r="IKQ110" s="54"/>
      <c r="IKR110" s="54"/>
      <c r="IKS110" s="54"/>
      <c r="IKT110" s="54"/>
      <c r="IKU110" s="54"/>
      <c r="IKV110" s="54"/>
      <c r="IKW110" s="54"/>
      <c r="IKX110" s="54"/>
      <c r="IKY110" s="54"/>
      <c r="IKZ110" s="54"/>
      <c r="ILA110" s="54"/>
      <c r="ILB110" s="54"/>
      <c r="ILC110" s="54"/>
      <c r="ILD110" s="54"/>
      <c r="ILE110" s="54"/>
      <c r="ILF110" s="54"/>
      <c r="ILG110" s="54"/>
      <c r="ILH110" s="54"/>
      <c r="ILI110" s="54"/>
      <c r="ILJ110" s="54"/>
      <c r="ILK110" s="54"/>
      <c r="ILL110" s="54"/>
      <c r="ILM110" s="54"/>
      <c r="ILN110" s="54"/>
      <c r="ILO110" s="54"/>
      <c r="ILP110" s="54"/>
      <c r="ILQ110" s="54"/>
      <c r="ILR110" s="54"/>
      <c r="ILS110" s="54"/>
      <c r="ILT110" s="54"/>
      <c r="ILU110" s="54"/>
      <c r="ILV110" s="54"/>
      <c r="ILW110" s="54"/>
      <c r="ILX110" s="54"/>
      <c r="ILY110" s="54"/>
      <c r="ILZ110" s="54"/>
      <c r="IMA110" s="54"/>
      <c r="IMB110" s="54"/>
      <c r="IMC110" s="54"/>
      <c r="IMD110" s="54"/>
      <c r="IME110" s="54"/>
      <c r="IMF110" s="54"/>
      <c r="IMG110" s="54"/>
      <c r="IMH110" s="54"/>
      <c r="IMI110" s="54"/>
      <c r="IMJ110" s="54"/>
      <c r="IMK110" s="54"/>
      <c r="IML110" s="54"/>
      <c r="IMM110" s="54"/>
      <c r="IMN110" s="54"/>
      <c r="IMO110" s="54"/>
      <c r="IMP110" s="54"/>
      <c r="IMQ110" s="54"/>
      <c r="IMR110" s="54"/>
      <c r="IMS110" s="54"/>
      <c r="IMT110" s="54"/>
      <c r="IMU110" s="54"/>
      <c r="IMV110" s="54"/>
      <c r="IMW110" s="54"/>
      <c r="IMX110" s="54"/>
      <c r="IMY110" s="54"/>
      <c r="IMZ110" s="54"/>
      <c r="INA110" s="54"/>
      <c r="INB110" s="54"/>
      <c r="INC110" s="54"/>
      <c r="IND110" s="54"/>
      <c r="INE110" s="54"/>
      <c r="INF110" s="54"/>
      <c r="ING110" s="54"/>
      <c r="INH110" s="54"/>
      <c r="INI110" s="54"/>
      <c r="INJ110" s="54"/>
      <c r="INK110" s="54"/>
      <c r="INL110" s="54"/>
      <c r="INM110" s="54"/>
      <c r="INN110" s="54"/>
      <c r="INO110" s="54"/>
      <c r="INP110" s="54"/>
      <c r="INQ110" s="54"/>
      <c r="INR110" s="54"/>
      <c r="INS110" s="54"/>
      <c r="INT110" s="54"/>
      <c r="INU110" s="54"/>
      <c r="INV110" s="54"/>
      <c r="INW110" s="54"/>
      <c r="INX110" s="54"/>
      <c r="INY110" s="54"/>
      <c r="INZ110" s="54"/>
      <c r="IOA110" s="54"/>
      <c r="IOB110" s="54"/>
      <c r="IOC110" s="54"/>
      <c r="IOD110" s="54"/>
      <c r="IOE110" s="54"/>
      <c r="IOF110" s="54"/>
      <c r="IOG110" s="54"/>
      <c r="IOH110" s="54"/>
      <c r="IOI110" s="54"/>
      <c r="IOJ110" s="54"/>
      <c r="IOK110" s="54"/>
      <c r="IOL110" s="54"/>
      <c r="IOM110" s="54"/>
      <c r="ION110" s="54"/>
      <c r="IOO110" s="54"/>
      <c r="IOP110" s="54"/>
      <c r="IOQ110" s="54"/>
      <c r="IOR110" s="54"/>
      <c r="IOS110" s="54"/>
      <c r="IOT110" s="54"/>
      <c r="IOU110" s="54"/>
      <c r="IOV110" s="54"/>
      <c r="IOW110" s="54"/>
      <c r="IOX110" s="54"/>
      <c r="IOY110" s="54"/>
      <c r="IOZ110" s="54"/>
      <c r="IPA110" s="54"/>
      <c r="IPB110" s="54"/>
      <c r="IPC110" s="54"/>
      <c r="IPD110" s="54"/>
      <c r="IPE110" s="54"/>
      <c r="IPF110" s="54"/>
      <c r="IPG110" s="54"/>
      <c r="IPH110" s="54"/>
      <c r="IPI110" s="54"/>
      <c r="IPJ110" s="54"/>
      <c r="IPK110" s="54"/>
      <c r="IPL110" s="54"/>
      <c r="IPM110" s="54"/>
      <c r="IPN110" s="54"/>
      <c r="IPO110" s="54"/>
      <c r="IPP110" s="54"/>
      <c r="IPQ110" s="54"/>
      <c r="IPR110" s="54"/>
      <c r="IPS110" s="54"/>
      <c r="IPT110" s="54"/>
      <c r="IPU110" s="54"/>
      <c r="IPV110" s="54"/>
      <c r="IPW110" s="54"/>
      <c r="IPX110" s="54"/>
      <c r="IPY110" s="54"/>
      <c r="IPZ110" s="54"/>
      <c r="IQA110" s="54"/>
      <c r="IQB110" s="54"/>
      <c r="IQC110" s="54"/>
      <c r="IQD110" s="54"/>
      <c r="IQE110" s="54"/>
      <c r="IQF110" s="54"/>
      <c r="IQG110" s="54"/>
      <c r="IQH110" s="54"/>
      <c r="IQI110" s="54"/>
      <c r="IQJ110" s="54"/>
      <c r="IQK110" s="54"/>
      <c r="IQL110" s="54"/>
      <c r="IQM110" s="54"/>
      <c r="IQN110" s="54"/>
      <c r="IQO110" s="54"/>
      <c r="IQP110" s="54"/>
      <c r="IQQ110" s="54"/>
      <c r="IQR110" s="54"/>
      <c r="IQS110" s="54"/>
      <c r="IQT110" s="54"/>
      <c r="IQU110" s="54"/>
      <c r="IQV110" s="54"/>
      <c r="IQW110" s="54"/>
      <c r="IQX110" s="54"/>
      <c r="IQY110" s="54"/>
      <c r="IQZ110" s="54"/>
      <c r="IRA110" s="54"/>
      <c r="IRB110" s="54"/>
      <c r="IRC110" s="54"/>
      <c r="IRD110" s="54"/>
      <c r="IRE110" s="54"/>
      <c r="IRF110" s="54"/>
      <c r="IRG110" s="54"/>
      <c r="IRH110" s="54"/>
      <c r="IRI110" s="54"/>
      <c r="IRJ110" s="54"/>
      <c r="IRK110" s="54"/>
      <c r="IRL110" s="54"/>
      <c r="IRM110" s="54"/>
      <c r="IRN110" s="54"/>
      <c r="IRO110" s="54"/>
      <c r="IRP110" s="54"/>
      <c r="IRQ110" s="54"/>
      <c r="IRR110" s="54"/>
      <c r="IRS110" s="54"/>
      <c r="IRT110" s="54"/>
      <c r="IRU110" s="54"/>
      <c r="IRV110" s="54"/>
      <c r="IRW110" s="54"/>
      <c r="IRX110" s="54"/>
      <c r="IRY110" s="54"/>
      <c r="IRZ110" s="54"/>
      <c r="ISA110" s="54"/>
      <c r="ISB110" s="54"/>
      <c r="ISC110" s="54"/>
      <c r="ISD110" s="54"/>
      <c r="ISE110" s="54"/>
      <c r="ISF110" s="54"/>
      <c r="ISG110" s="54"/>
      <c r="ISH110" s="54"/>
      <c r="ISI110" s="54"/>
      <c r="ISJ110" s="54"/>
      <c r="ISK110" s="54"/>
      <c r="ISL110" s="54"/>
      <c r="ISM110" s="54"/>
      <c r="ISN110" s="54"/>
      <c r="ISO110" s="54"/>
      <c r="ISP110" s="54"/>
      <c r="ISQ110" s="54"/>
      <c r="ISR110" s="54"/>
      <c r="ISS110" s="54"/>
      <c r="IST110" s="54"/>
      <c r="ISU110" s="54"/>
      <c r="ISV110" s="54"/>
      <c r="ISW110" s="54"/>
      <c r="ISX110" s="54"/>
      <c r="ISY110" s="54"/>
      <c r="ISZ110" s="54"/>
      <c r="ITA110" s="54"/>
      <c r="ITB110" s="54"/>
      <c r="ITC110" s="54"/>
      <c r="ITD110" s="54"/>
      <c r="ITE110" s="54"/>
      <c r="ITF110" s="54"/>
      <c r="ITG110" s="54"/>
      <c r="ITH110" s="54"/>
      <c r="ITI110" s="54"/>
      <c r="ITJ110" s="54"/>
      <c r="ITK110" s="54"/>
      <c r="ITL110" s="54"/>
      <c r="ITM110" s="54"/>
      <c r="ITN110" s="54"/>
      <c r="ITO110" s="54"/>
      <c r="ITP110" s="54"/>
      <c r="ITQ110" s="54"/>
      <c r="ITR110" s="54"/>
      <c r="ITS110" s="54"/>
      <c r="ITT110" s="54"/>
      <c r="ITU110" s="54"/>
      <c r="ITV110" s="54"/>
      <c r="ITW110" s="54"/>
      <c r="ITX110" s="54"/>
      <c r="ITY110" s="54"/>
      <c r="ITZ110" s="54"/>
      <c r="IUA110" s="54"/>
      <c r="IUB110" s="54"/>
      <c r="IUC110" s="54"/>
      <c r="IUD110" s="54"/>
      <c r="IUE110" s="54"/>
      <c r="IUF110" s="54"/>
      <c r="IUG110" s="54"/>
      <c r="IUH110" s="54"/>
      <c r="IUI110" s="54"/>
      <c r="IUJ110" s="54"/>
      <c r="IUK110" s="54"/>
      <c r="IUL110" s="54"/>
      <c r="IUM110" s="54"/>
      <c r="IUN110" s="54"/>
      <c r="IUO110" s="54"/>
      <c r="IUP110" s="54"/>
      <c r="IUQ110" s="54"/>
      <c r="IUR110" s="54"/>
      <c r="IUS110" s="54"/>
      <c r="IUT110" s="54"/>
      <c r="IUU110" s="54"/>
      <c r="IUV110" s="54"/>
      <c r="IUW110" s="54"/>
      <c r="IUX110" s="54"/>
      <c r="IUY110" s="54"/>
      <c r="IUZ110" s="54"/>
      <c r="IVA110" s="54"/>
      <c r="IVB110" s="54"/>
      <c r="IVC110" s="54"/>
      <c r="IVD110" s="54"/>
      <c r="IVE110" s="54"/>
      <c r="IVF110" s="54"/>
      <c r="IVG110" s="54"/>
      <c r="IVH110" s="54"/>
      <c r="IVI110" s="54"/>
      <c r="IVJ110" s="54"/>
      <c r="IVK110" s="54"/>
      <c r="IVL110" s="54"/>
      <c r="IVM110" s="54"/>
      <c r="IVN110" s="54"/>
      <c r="IVO110" s="54"/>
      <c r="IVP110" s="54"/>
      <c r="IVQ110" s="54"/>
      <c r="IVR110" s="54"/>
      <c r="IVS110" s="54"/>
      <c r="IVT110" s="54"/>
      <c r="IVU110" s="54"/>
      <c r="IVV110" s="54"/>
      <c r="IVW110" s="54"/>
      <c r="IVX110" s="54"/>
      <c r="IVY110" s="54"/>
      <c r="IVZ110" s="54"/>
      <c r="IWA110" s="54"/>
      <c r="IWB110" s="54"/>
      <c r="IWC110" s="54"/>
      <c r="IWD110" s="54"/>
      <c r="IWE110" s="54"/>
      <c r="IWF110" s="54"/>
      <c r="IWG110" s="54"/>
      <c r="IWH110" s="54"/>
      <c r="IWI110" s="54"/>
      <c r="IWJ110" s="54"/>
      <c r="IWK110" s="54"/>
      <c r="IWL110" s="54"/>
      <c r="IWM110" s="54"/>
      <c r="IWN110" s="54"/>
      <c r="IWO110" s="54"/>
      <c r="IWP110" s="54"/>
      <c r="IWQ110" s="54"/>
      <c r="IWR110" s="54"/>
      <c r="IWS110" s="54"/>
      <c r="IWT110" s="54"/>
      <c r="IWU110" s="54"/>
      <c r="IWV110" s="54"/>
      <c r="IWW110" s="54"/>
      <c r="IWX110" s="54"/>
      <c r="IWY110" s="54"/>
      <c r="IWZ110" s="54"/>
      <c r="IXA110" s="54"/>
      <c r="IXB110" s="54"/>
      <c r="IXC110" s="54"/>
      <c r="IXD110" s="54"/>
      <c r="IXE110" s="54"/>
      <c r="IXF110" s="54"/>
      <c r="IXG110" s="54"/>
      <c r="IXH110" s="54"/>
      <c r="IXI110" s="54"/>
      <c r="IXJ110" s="54"/>
      <c r="IXK110" s="54"/>
      <c r="IXL110" s="54"/>
      <c r="IXM110" s="54"/>
      <c r="IXN110" s="54"/>
      <c r="IXO110" s="54"/>
      <c r="IXP110" s="54"/>
      <c r="IXQ110" s="54"/>
      <c r="IXR110" s="54"/>
      <c r="IXS110" s="54"/>
      <c r="IXT110" s="54"/>
      <c r="IXU110" s="54"/>
      <c r="IXV110" s="54"/>
      <c r="IXW110" s="54"/>
      <c r="IXX110" s="54"/>
      <c r="IXY110" s="54"/>
      <c r="IXZ110" s="54"/>
      <c r="IYA110" s="54"/>
      <c r="IYB110" s="54"/>
      <c r="IYC110" s="54"/>
      <c r="IYD110" s="54"/>
      <c r="IYE110" s="54"/>
      <c r="IYF110" s="54"/>
      <c r="IYG110" s="54"/>
      <c r="IYH110" s="54"/>
      <c r="IYI110" s="54"/>
      <c r="IYJ110" s="54"/>
      <c r="IYK110" s="54"/>
      <c r="IYL110" s="54"/>
      <c r="IYM110" s="54"/>
      <c r="IYN110" s="54"/>
      <c r="IYO110" s="54"/>
      <c r="IYP110" s="54"/>
      <c r="IYQ110" s="54"/>
      <c r="IYR110" s="54"/>
      <c r="IYS110" s="54"/>
      <c r="IYT110" s="54"/>
      <c r="IYU110" s="54"/>
      <c r="IYV110" s="54"/>
      <c r="IYW110" s="54"/>
      <c r="IYX110" s="54"/>
      <c r="IYY110" s="54"/>
      <c r="IYZ110" s="54"/>
      <c r="IZA110" s="54"/>
      <c r="IZB110" s="54"/>
      <c r="IZC110" s="54"/>
      <c r="IZD110" s="54"/>
      <c r="IZE110" s="54"/>
      <c r="IZF110" s="54"/>
      <c r="IZG110" s="54"/>
      <c r="IZH110" s="54"/>
      <c r="IZI110" s="54"/>
      <c r="IZJ110" s="54"/>
      <c r="IZK110" s="54"/>
      <c r="IZL110" s="54"/>
      <c r="IZM110" s="54"/>
      <c r="IZN110" s="54"/>
      <c r="IZO110" s="54"/>
      <c r="IZP110" s="54"/>
      <c r="IZQ110" s="54"/>
      <c r="IZR110" s="54"/>
      <c r="IZS110" s="54"/>
      <c r="IZT110" s="54"/>
      <c r="IZU110" s="54"/>
      <c r="IZV110" s="54"/>
      <c r="IZW110" s="54"/>
      <c r="IZX110" s="54"/>
      <c r="IZY110" s="54"/>
      <c r="IZZ110" s="54"/>
      <c r="JAA110" s="54"/>
      <c r="JAB110" s="54"/>
      <c r="JAC110" s="54"/>
      <c r="JAD110" s="54"/>
      <c r="JAE110" s="54"/>
      <c r="JAF110" s="54"/>
      <c r="JAG110" s="54"/>
      <c r="JAH110" s="54"/>
      <c r="JAI110" s="54"/>
      <c r="JAJ110" s="54"/>
      <c r="JAK110" s="54"/>
      <c r="JAL110" s="54"/>
      <c r="JAM110" s="54"/>
      <c r="JAN110" s="54"/>
      <c r="JAO110" s="54"/>
      <c r="JAP110" s="54"/>
      <c r="JAQ110" s="54"/>
      <c r="JAR110" s="54"/>
      <c r="JAS110" s="54"/>
      <c r="JAT110" s="54"/>
      <c r="JAU110" s="54"/>
      <c r="JAV110" s="54"/>
      <c r="JAW110" s="54"/>
      <c r="JAX110" s="54"/>
      <c r="JAY110" s="54"/>
      <c r="JAZ110" s="54"/>
      <c r="JBA110" s="54"/>
      <c r="JBB110" s="54"/>
      <c r="JBC110" s="54"/>
      <c r="JBD110" s="54"/>
      <c r="JBE110" s="54"/>
      <c r="JBF110" s="54"/>
      <c r="JBG110" s="54"/>
      <c r="JBH110" s="54"/>
      <c r="JBI110" s="54"/>
      <c r="JBJ110" s="54"/>
      <c r="JBK110" s="54"/>
      <c r="JBL110" s="54"/>
      <c r="JBM110" s="54"/>
      <c r="JBN110" s="54"/>
      <c r="JBO110" s="54"/>
      <c r="JBP110" s="54"/>
      <c r="JBQ110" s="54"/>
      <c r="JBR110" s="54"/>
      <c r="JBS110" s="54"/>
      <c r="JBT110" s="54"/>
      <c r="JBU110" s="54"/>
      <c r="JBV110" s="54"/>
      <c r="JBW110" s="54"/>
      <c r="JBX110" s="54"/>
      <c r="JBY110" s="54"/>
      <c r="JBZ110" s="54"/>
      <c r="JCA110" s="54"/>
      <c r="JCB110" s="54"/>
      <c r="JCC110" s="54"/>
      <c r="JCD110" s="54"/>
      <c r="JCE110" s="54"/>
      <c r="JCF110" s="54"/>
      <c r="JCG110" s="54"/>
      <c r="JCH110" s="54"/>
      <c r="JCI110" s="54"/>
      <c r="JCJ110" s="54"/>
      <c r="JCK110" s="54"/>
      <c r="JCL110" s="54"/>
      <c r="JCM110" s="54"/>
      <c r="JCN110" s="54"/>
      <c r="JCO110" s="54"/>
      <c r="JCP110" s="54"/>
      <c r="JCQ110" s="54"/>
      <c r="JCR110" s="54"/>
      <c r="JCS110" s="54"/>
      <c r="JCT110" s="54"/>
      <c r="JCU110" s="54"/>
      <c r="JCV110" s="54"/>
      <c r="JCW110" s="54"/>
      <c r="JCX110" s="54"/>
      <c r="JCY110" s="54"/>
      <c r="JCZ110" s="54"/>
      <c r="JDA110" s="54"/>
      <c r="JDB110" s="54"/>
      <c r="JDC110" s="54"/>
      <c r="JDD110" s="54"/>
      <c r="JDE110" s="54"/>
      <c r="JDF110" s="54"/>
      <c r="JDG110" s="54"/>
      <c r="JDH110" s="54"/>
      <c r="JDI110" s="54"/>
      <c r="JDJ110" s="54"/>
      <c r="JDK110" s="54"/>
      <c r="JDL110" s="54"/>
      <c r="JDM110" s="54"/>
      <c r="JDN110" s="54"/>
      <c r="JDO110" s="54"/>
      <c r="JDP110" s="54"/>
      <c r="JDQ110" s="54"/>
      <c r="JDR110" s="54"/>
      <c r="JDS110" s="54"/>
      <c r="JDT110" s="54"/>
      <c r="JDU110" s="54"/>
      <c r="JDV110" s="54"/>
      <c r="JDW110" s="54"/>
      <c r="JDX110" s="54"/>
      <c r="JDY110" s="54"/>
      <c r="JDZ110" s="54"/>
      <c r="JEA110" s="54"/>
      <c r="JEB110" s="54"/>
      <c r="JEC110" s="54"/>
      <c r="JED110" s="54"/>
      <c r="JEE110" s="54"/>
      <c r="JEF110" s="54"/>
      <c r="JEG110" s="54"/>
      <c r="JEH110" s="54"/>
      <c r="JEI110" s="54"/>
      <c r="JEJ110" s="54"/>
      <c r="JEK110" s="54"/>
      <c r="JEL110" s="54"/>
      <c r="JEM110" s="54"/>
      <c r="JEN110" s="54"/>
      <c r="JEO110" s="54"/>
      <c r="JEP110" s="54"/>
      <c r="JEQ110" s="54"/>
      <c r="JER110" s="54"/>
      <c r="JES110" s="54"/>
      <c r="JET110" s="54"/>
      <c r="JEU110" s="54"/>
      <c r="JEV110" s="54"/>
      <c r="JEW110" s="54"/>
      <c r="JEX110" s="54"/>
      <c r="JEY110" s="54"/>
      <c r="JEZ110" s="54"/>
      <c r="JFA110" s="54"/>
      <c r="JFB110" s="54"/>
      <c r="JFC110" s="54"/>
      <c r="JFD110" s="54"/>
      <c r="JFE110" s="54"/>
      <c r="JFF110" s="54"/>
      <c r="JFG110" s="54"/>
      <c r="JFH110" s="54"/>
      <c r="JFI110" s="54"/>
      <c r="JFJ110" s="54"/>
      <c r="JFK110" s="54"/>
      <c r="JFL110" s="54"/>
      <c r="JFM110" s="54"/>
      <c r="JFN110" s="54"/>
      <c r="JFO110" s="54"/>
      <c r="JFP110" s="54"/>
      <c r="JFQ110" s="54"/>
      <c r="JFR110" s="54"/>
      <c r="JFS110" s="54"/>
      <c r="JFT110" s="54"/>
      <c r="JFU110" s="54"/>
      <c r="JFV110" s="54"/>
      <c r="JFW110" s="54"/>
      <c r="JFX110" s="54"/>
      <c r="JFY110" s="54"/>
      <c r="JFZ110" s="54"/>
      <c r="JGA110" s="54"/>
      <c r="JGB110" s="54"/>
      <c r="JGC110" s="54"/>
      <c r="JGD110" s="54"/>
      <c r="JGE110" s="54"/>
      <c r="JGF110" s="54"/>
      <c r="JGG110" s="54"/>
      <c r="JGH110" s="54"/>
      <c r="JGI110" s="54"/>
      <c r="JGJ110" s="54"/>
      <c r="JGK110" s="54"/>
      <c r="JGL110" s="54"/>
      <c r="JGM110" s="54"/>
      <c r="JGN110" s="54"/>
      <c r="JGO110" s="54"/>
      <c r="JGP110" s="54"/>
      <c r="JGQ110" s="54"/>
      <c r="JGR110" s="54"/>
      <c r="JGS110" s="54"/>
      <c r="JGT110" s="54"/>
      <c r="JGU110" s="54"/>
      <c r="JGV110" s="54"/>
      <c r="JGW110" s="54"/>
      <c r="JGX110" s="54"/>
      <c r="JGY110" s="54"/>
      <c r="JGZ110" s="54"/>
      <c r="JHA110" s="54"/>
      <c r="JHB110" s="54"/>
      <c r="JHC110" s="54"/>
      <c r="JHD110" s="54"/>
      <c r="JHE110" s="54"/>
      <c r="JHF110" s="54"/>
      <c r="JHG110" s="54"/>
      <c r="JHH110" s="54"/>
      <c r="JHI110" s="54"/>
      <c r="JHJ110" s="54"/>
      <c r="JHK110" s="54"/>
      <c r="JHL110" s="54"/>
      <c r="JHM110" s="54"/>
      <c r="JHN110" s="54"/>
      <c r="JHO110" s="54"/>
      <c r="JHP110" s="54"/>
      <c r="JHQ110" s="54"/>
      <c r="JHR110" s="54"/>
      <c r="JHS110" s="54"/>
      <c r="JHT110" s="54"/>
      <c r="JHU110" s="54"/>
      <c r="JHV110" s="54"/>
      <c r="JHW110" s="54"/>
      <c r="JHX110" s="54"/>
      <c r="JHY110" s="54"/>
      <c r="JHZ110" s="54"/>
      <c r="JIA110" s="54"/>
      <c r="JIB110" s="54"/>
      <c r="JIC110" s="54"/>
      <c r="JID110" s="54"/>
      <c r="JIE110" s="54"/>
      <c r="JIF110" s="54"/>
      <c r="JIG110" s="54"/>
      <c r="JIH110" s="54"/>
      <c r="JII110" s="54"/>
      <c r="JIJ110" s="54"/>
      <c r="JIK110" s="54"/>
      <c r="JIL110" s="54"/>
      <c r="JIM110" s="54"/>
      <c r="JIN110" s="54"/>
      <c r="JIO110" s="54"/>
      <c r="JIP110" s="54"/>
      <c r="JIQ110" s="54"/>
      <c r="JIR110" s="54"/>
      <c r="JIS110" s="54"/>
      <c r="JIT110" s="54"/>
      <c r="JIU110" s="54"/>
      <c r="JIV110" s="54"/>
      <c r="JIW110" s="54"/>
      <c r="JIX110" s="54"/>
      <c r="JIY110" s="54"/>
      <c r="JIZ110" s="54"/>
      <c r="JJA110" s="54"/>
      <c r="JJB110" s="54"/>
      <c r="JJC110" s="54"/>
      <c r="JJD110" s="54"/>
      <c r="JJE110" s="54"/>
      <c r="JJF110" s="54"/>
      <c r="JJG110" s="54"/>
      <c r="JJH110" s="54"/>
      <c r="JJI110" s="54"/>
      <c r="JJJ110" s="54"/>
      <c r="JJK110" s="54"/>
      <c r="JJL110" s="54"/>
      <c r="JJM110" s="54"/>
      <c r="JJN110" s="54"/>
      <c r="JJO110" s="54"/>
      <c r="JJP110" s="54"/>
      <c r="JJQ110" s="54"/>
      <c r="JJR110" s="54"/>
      <c r="JJS110" s="54"/>
      <c r="JJT110" s="54"/>
      <c r="JJU110" s="54"/>
      <c r="JJV110" s="54"/>
      <c r="JJW110" s="54"/>
      <c r="JJX110" s="54"/>
      <c r="JJY110" s="54"/>
      <c r="JJZ110" s="54"/>
      <c r="JKA110" s="54"/>
      <c r="JKB110" s="54"/>
      <c r="JKC110" s="54"/>
      <c r="JKD110" s="54"/>
      <c r="JKE110" s="54"/>
      <c r="JKF110" s="54"/>
      <c r="JKG110" s="54"/>
      <c r="JKH110" s="54"/>
      <c r="JKI110" s="54"/>
      <c r="JKJ110" s="54"/>
      <c r="JKK110" s="54"/>
      <c r="JKL110" s="54"/>
      <c r="JKM110" s="54"/>
      <c r="JKN110" s="54"/>
      <c r="JKO110" s="54"/>
      <c r="JKP110" s="54"/>
      <c r="JKQ110" s="54"/>
      <c r="JKR110" s="54"/>
      <c r="JKS110" s="54"/>
      <c r="JKT110" s="54"/>
      <c r="JKU110" s="54"/>
      <c r="JKV110" s="54"/>
      <c r="JKW110" s="54"/>
      <c r="JKX110" s="54"/>
      <c r="JKY110" s="54"/>
      <c r="JKZ110" s="54"/>
      <c r="JLA110" s="54"/>
      <c r="JLB110" s="54"/>
      <c r="JLC110" s="54"/>
      <c r="JLD110" s="54"/>
      <c r="JLE110" s="54"/>
      <c r="JLF110" s="54"/>
      <c r="JLG110" s="54"/>
      <c r="JLH110" s="54"/>
      <c r="JLI110" s="54"/>
      <c r="JLJ110" s="54"/>
      <c r="JLK110" s="54"/>
      <c r="JLL110" s="54"/>
      <c r="JLM110" s="54"/>
      <c r="JLN110" s="54"/>
      <c r="JLO110" s="54"/>
      <c r="JLP110" s="54"/>
      <c r="JLQ110" s="54"/>
      <c r="JLR110" s="54"/>
      <c r="JLS110" s="54"/>
      <c r="JLT110" s="54"/>
      <c r="JLU110" s="54"/>
      <c r="JLV110" s="54"/>
      <c r="JLW110" s="54"/>
      <c r="JLX110" s="54"/>
      <c r="JLY110" s="54"/>
      <c r="JLZ110" s="54"/>
      <c r="JMA110" s="54"/>
      <c r="JMB110" s="54"/>
      <c r="JMC110" s="54"/>
      <c r="JMD110" s="54"/>
      <c r="JME110" s="54"/>
      <c r="JMF110" s="54"/>
      <c r="JMG110" s="54"/>
      <c r="JMH110" s="54"/>
      <c r="JMI110" s="54"/>
      <c r="JMJ110" s="54"/>
      <c r="JMK110" s="54"/>
      <c r="JML110" s="54"/>
      <c r="JMM110" s="54"/>
      <c r="JMN110" s="54"/>
      <c r="JMO110" s="54"/>
      <c r="JMP110" s="54"/>
      <c r="JMQ110" s="54"/>
      <c r="JMR110" s="54"/>
      <c r="JMS110" s="54"/>
      <c r="JMT110" s="54"/>
      <c r="JMU110" s="54"/>
      <c r="JMV110" s="54"/>
      <c r="JMW110" s="54"/>
      <c r="JMX110" s="54"/>
      <c r="JMY110" s="54"/>
      <c r="JMZ110" s="54"/>
      <c r="JNA110" s="54"/>
      <c r="JNB110" s="54"/>
      <c r="JNC110" s="54"/>
      <c r="JND110" s="54"/>
      <c r="JNE110" s="54"/>
      <c r="JNF110" s="54"/>
      <c r="JNG110" s="54"/>
      <c r="JNH110" s="54"/>
      <c r="JNI110" s="54"/>
      <c r="JNJ110" s="54"/>
      <c r="JNK110" s="54"/>
      <c r="JNL110" s="54"/>
      <c r="JNM110" s="54"/>
      <c r="JNN110" s="54"/>
      <c r="JNO110" s="54"/>
      <c r="JNP110" s="54"/>
      <c r="JNQ110" s="54"/>
      <c r="JNR110" s="54"/>
      <c r="JNS110" s="54"/>
      <c r="JNT110" s="54"/>
      <c r="JNU110" s="54"/>
      <c r="JNV110" s="54"/>
      <c r="JNW110" s="54"/>
      <c r="JNX110" s="54"/>
      <c r="JNY110" s="54"/>
      <c r="JNZ110" s="54"/>
      <c r="JOA110" s="54"/>
      <c r="JOB110" s="54"/>
      <c r="JOC110" s="54"/>
      <c r="JOD110" s="54"/>
      <c r="JOE110" s="54"/>
      <c r="JOF110" s="54"/>
      <c r="JOG110" s="54"/>
      <c r="JOH110" s="54"/>
      <c r="JOI110" s="54"/>
      <c r="JOJ110" s="54"/>
      <c r="JOK110" s="54"/>
      <c r="JOL110" s="54"/>
      <c r="JOM110" s="54"/>
      <c r="JON110" s="54"/>
      <c r="JOO110" s="54"/>
      <c r="JOP110" s="54"/>
      <c r="JOQ110" s="54"/>
      <c r="JOR110" s="54"/>
      <c r="JOS110" s="54"/>
      <c r="JOT110" s="54"/>
      <c r="JOU110" s="54"/>
      <c r="JOV110" s="54"/>
      <c r="JOW110" s="54"/>
      <c r="JOX110" s="54"/>
      <c r="JOY110" s="54"/>
      <c r="JOZ110" s="54"/>
      <c r="JPA110" s="54"/>
      <c r="JPB110" s="54"/>
      <c r="JPC110" s="54"/>
      <c r="JPD110" s="54"/>
      <c r="JPE110" s="54"/>
      <c r="JPF110" s="54"/>
      <c r="JPG110" s="54"/>
      <c r="JPH110" s="54"/>
      <c r="JPI110" s="54"/>
      <c r="JPJ110" s="54"/>
      <c r="JPK110" s="54"/>
      <c r="JPL110" s="54"/>
      <c r="JPM110" s="54"/>
      <c r="JPN110" s="54"/>
      <c r="JPO110" s="54"/>
      <c r="JPP110" s="54"/>
      <c r="JPQ110" s="54"/>
      <c r="JPR110" s="54"/>
      <c r="JPS110" s="54"/>
      <c r="JPT110" s="54"/>
      <c r="JPU110" s="54"/>
      <c r="JPV110" s="54"/>
      <c r="JPW110" s="54"/>
      <c r="JPX110" s="54"/>
      <c r="JPY110" s="54"/>
      <c r="JPZ110" s="54"/>
      <c r="JQA110" s="54"/>
      <c r="JQB110" s="54"/>
      <c r="JQC110" s="54"/>
      <c r="JQD110" s="54"/>
      <c r="JQE110" s="54"/>
      <c r="JQF110" s="54"/>
      <c r="JQG110" s="54"/>
      <c r="JQH110" s="54"/>
      <c r="JQI110" s="54"/>
      <c r="JQJ110" s="54"/>
      <c r="JQK110" s="54"/>
      <c r="JQL110" s="54"/>
      <c r="JQM110" s="54"/>
      <c r="JQN110" s="54"/>
      <c r="JQO110" s="54"/>
      <c r="JQP110" s="54"/>
      <c r="JQQ110" s="54"/>
      <c r="JQR110" s="54"/>
      <c r="JQS110" s="54"/>
      <c r="JQT110" s="54"/>
      <c r="JQU110" s="54"/>
      <c r="JQV110" s="54"/>
      <c r="JQW110" s="54"/>
      <c r="JQX110" s="54"/>
      <c r="JQY110" s="54"/>
      <c r="JQZ110" s="54"/>
      <c r="JRA110" s="54"/>
      <c r="JRB110" s="54"/>
      <c r="JRC110" s="54"/>
      <c r="JRD110" s="54"/>
      <c r="JRE110" s="54"/>
      <c r="JRF110" s="54"/>
      <c r="JRG110" s="54"/>
      <c r="JRH110" s="54"/>
      <c r="JRI110" s="54"/>
      <c r="JRJ110" s="54"/>
      <c r="JRK110" s="54"/>
      <c r="JRL110" s="54"/>
      <c r="JRM110" s="54"/>
      <c r="JRN110" s="54"/>
      <c r="JRO110" s="54"/>
      <c r="JRP110" s="54"/>
      <c r="JRQ110" s="54"/>
      <c r="JRR110" s="54"/>
      <c r="JRS110" s="54"/>
      <c r="JRT110" s="54"/>
      <c r="JRU110" s="54"/>
      <c r="JRV110" s="54"/>
      <c r="JRW110" s="54"/>
      <c r="JRX110" s="54"/>
      <c r="JRY110" s="54"/>
      <c r="JRZ110" s="54"/>
      <c r="JSA110" s="54"/>
      <c r="JSB110" s="54"/>
      <c r="JSC110" s="54"/>
      <c r="JSD110" s="54"/>
      <c r="JSE110" s="54"/>
      <c r="JSF110" s="54"/>
      <c r="JSG110" s="54"/>
      <c r="JSH110" s="54"/>
      <c r="JSI110" s="54"/>
      <c r="JSJ110" s="54"/>
      <c r="JSK110" s="54"/>
      <c r="JSL110" s="54"/>
      <c r="JSM110" s="54"/>
      <c r="JSN110" s="54"/>
      <c r="JSO110" s="54"/>
      <c r="JSP110" s="54"/>
      <c r="JSQ110" s="54"/>
      <c r="JSR110" s="54"/>
      <c r="JSS110" s="54"/>
      <c r="JST110" s="54"/>
      <c r="JSU110" s="54"/>
      <c r="JSV110" s="54"/>
      <c r="JSW110" s="54"/>
      <c r="JSX110" s="54"/>
      <c r="JSY110" s="54"/>
      <c r="JSZ110" s="54"/>
      <c r="JTA110" s="54"/>
      <c r="JTB110" s="54"/>
      <c r="JTC110" s="54"/>
      <c r="JTD110" s="54"/>
      <c r="JTE110" s="54"/>
      <c r="JTF110" s="54"/>
      <c r="JTG110" s="54"/>
      <c r="JTH110" s="54"/>
      <c r="JTI110" s="54"/>
      <c r="JTJ110" s="54"/>
      <c r="JTK110" s="54"/>
      <c r="JTL110" s="54"/>
      <c r="JTM110" s="54"/>
      <c r="JTN110" s="54"/>
      <c r="JTO110" s="54"/>
      <c r="JTP110" s="54"/>
      <c r="JTQ110" s="54"/>
      <c r="JTR110" s="54"/>
      <c r="JTS110" s="54"/>
      <c r="JTT110" s="54"/>
      <c r="JTU110" s="54"/>
      <c r="JTV110" s="54"/>
      <c r="JTW110" s="54"/>
      <c r="JTX110" s="54"/>
      <c r="JTY110" s="54"/>
      <c r="JTZ110" s="54"/>
      <c r="JUA110" s="54"/>
      <c r="JUB110" s="54"/>
      <c r="JUC110" s="54"/>
      <c r="JUD110" s="54"/>
      <c r="JUE110" s="54"/>
      <c r="JUF110" s="54"/>
      <c r="JUG110" s="54"/>
      <c r="JUH110" s="54"/>
      <c r="JUI110" s="54"/>
      <c r="JUJ110" s="54"/>
      <c r="JUK110" s="54"/>
      <c r="JUL110" s="54"/>
      <c r="JUM110" s="54"/>
      <c r="JUN110" s="54"/>
      <c r="JUO110" s="54"/>
      <c r="JUP110" s="54"/>
      <c r="JUQ110" s="54"/>
      <c r="JUR110" s="54"/>
      <c r="JUS110" s="54"/>
      <c r="JUT110" s="54"/>
      <c r="JUU110" s="54"/>
      <c r="JUV110" s="54"/>
      <c r="JUW110" s="54"/>
      <c r="JUX110" s="54"/>
      <c r="JUY110" s="54"/>
      <c r="JUZ110" s="54"/>
      <c r="JVA110" s="54"/>
      <c r="JVB110" s="54"/>
      <c r="JVC110" s="54"/>
      <c r="JVD110" s="54"/>
      <c r="JVE110" s="54"/>
      <c r="JVF110" s="54"/>
      <c r="JVG110" s="54"/>
      <c r="JVH110" s="54"/>
      <c r="JVI110" s="54"/>
      <c r="JVJ110" s="54"/>
      <c r="JVK110" s="54"/>
      <c r="JVL110" s="54"/>
      <c r="JVM110" s="54"/>
      <c r="JVN110" s="54"/>
      <c r="JVO110" s="54"/>
      <c r="JVP110" s="54"/>
      <c r="JVQ110" s="54"/>
      <c r="JVR110" s="54"/>
      <c r="JVS110" s="54"/>
      <c r="JVT110" s="54"/>
      <c r="JVU110" s="54"/>
      <c r="JVV110" s="54"/>
      <c r="JVW110" s="54"/>
      <c r="JVX110" s="54"/>
      <c r="JVY110" s="54"/>
      <c r="JVZ110" s="54"/>
      <c r="JWA110" s="54"/>
      <c r="JWB110" s="54"/>
      <c r="JWC110" s="54"/>
      <c r="JWD110" s="54"/>
      <c r="JWE110" s="54"/>
      <c r="JWF110" s="54"/>
      <c r="JWG110" s="54"/>
      <c r="JWH110" s="54"/>
      <c r="JWI110" s="54"/>
      <c r="JWJ110" s="54"/>
      <c r="JWK110" s="54"/>
      <c r="JWL110" s="54"/>
      <c r="JWM110" s="54"/>
      <c r="JWN110" s="54"/>
      <c r="JWO110" s="54"/>
      <c r="JWP110" s="54"/>
      <c r="JWQ110" s="54"/>
      <c r="JWR110" s="54"/>
      <c r="JWS110" s="54"/>
      <c r="JWT110" s="54"/>
      <c r="JWU110" s="54"/>
      <c r="JWV110" s="54"/>
      <c r="JWW110" s="54"/>
      <c r="JWX110" s="54"/>
      <c r="JWY110" s="54"/>
      <c r="JWZ110" s="54"/>
      <c r="JXA110" s="54"/>
      <c r="JXB110" s="54"/>
      <c r="JXC110" s="54"/>
      <c r="JXD110" s="54"/>
      <c r="JXE110" s="54"/>
      <c r="JXF110" s="54"/>
      <c r="JXG110" s="54"/>
      <c r="JXH110" s="54"/>
      <c r="JXI110" s="54"/>
      <c r="JXJ110" s="54"/>
      <c r="JXK110" s="54"/>
      <c r="JXL110" s="54"/>
      <c r="JXM110" s="54"/>
      <c r="JXN110" s="54"/>
      <c r="JXO110" s="54"/>
      <c r="JXP110" s="54"/>
      <c r="JXQ110" s="54"/>
      <c r="JXR110" s="54"/>
      <c r="JXS110" s="54"/>
      <c r="JXT110" s="54"/>
      <c r="JXU110" s="54"/>
      <c r="JXV110" s="54"/>
      <c r="JXW110" s="54"/>
      <c r="JXX110" s="54"/>
      <c r="JXY110" s="54"/>
      <c r="JXZ110" s="54"/>
      <c r="JYA110" s="54"/>
      <c r="JYB110" s="54"/>
      <c r="JYC110" s="54"/>
      <c r="JYD110" s="54"/>
      <c r="JYE110" s="54"/>
      <c r="JYF110" s="54"/>
      <c r="JYG110" s="54"/>
      <c r="JYH110" s="54"/>
      <c r="JYI110" s="54"/>
      <c r="JYJ110" s="54"/>
      <c r="JYK110" s="54"/>
      <c r="JYL110" s="54"/>
      <c r="JYM110" s="54"/>
      <c r="JYN110" s="54"/>
      <c r="JYO110" s="54"/>
      <c r="JYP110" s="54"/>
      <c r="JYQ110" s="54"/>
      <c r="JYR110" s="54"/>
      <c r="JYS110" s="54"/>
      <c r="JYT110" s="54"/>
      <c r="JYU110" s="54"/>
      <c r="JYV110" s="54"/>
      <c r="JYW110" s="54"/>
      <c r="JYX110" s="54"/>
      <c r="JYY110" s="54"/>
      <c r="JYZ110" s="54"/>
      <c r="JZA110" s="54"/>
      <c r="JZB110" s="54"/>
      <c r="JZC110" s="54"/>
      <c r="JZD110" s="54"/>
      <c r="JZE110" s="54"/>
      <c r="JZF110" s="54"/>
      <c r="JZG110" s="54"/>
      <c r="JZH110" s="54"/>
      <c r="JZI110" s="54"/>
      <c r="JZJ110" s="54"/>
      <c r="JZK110" s="54"/>
      <c r="JZL110" s="54"/>
      <c r="JZM110" s="54"/>
      <c r="JZN110" s="54"/>
      <c r="JZO110" s="54"/>
      <c r="JZP110" s="54"/>
      <c r="JZQ110" s="54"/>
      <c r="JZR110" s="54"/>
      <c r="JZS110" s="54"/>
      <c r="JZT110" s="54"/>
      <c r="JZU110" s="54"/>
      <c r="JZV110" s="54"/>
      <c r="JZW110" s="54"/>
      <c r="JZX110" s="54"/>
      <c r="JZY110" s="54"/>
      <c r="JZZ110" s="54"/>
      <c r="KAA110" s="54"/>
      <c r="KAB110" s="54"/>
      <c r="KAC110" s="54"/>
      <c r="KAD110" s="54"/>
      <c r="KAE110" s="54"/>
      <c r="KAF110" s="54"/>
      <c r="KAG110" s="54"/>
      <c r="KAH110" s="54"/>
      <c r="KAI110" s="54"/>
      <c r="KAJ110" s="54"/>
      <c r="KAK110" s="54"/>
      <c r="KAL110" s="54"/>
      <c r="KAM110" s="54"/>
      <c r="KAN110" s="54"/>
      <c r="KAO110" s="54"/>
      <c r="KAP110" s="54"/>
      <c r="KAQ110" s="54"/>
      <c r="KAR110" s="54"/>
      <c r="KAS110" s="54"/>
      <c r="KAT110" s="54"/>
      <c r="KAU110" s="54"/>
      <c r="KAV110" s="54"/>
      <c r="KAW110" s="54"/>
      <c r="KAX110" s="54"/>
      <c r="KAY110" s="54"/>
      <c r="KAZ110" s="54"/>
      <c r="KBA110" s="54"/>
      <c r="KBB110" s="54"/>
      <c r="KBC110" s="54"/>
      <c r="KBD110" s="54"/>
      <c r="KBE110" s="54"/>
      <c r="KBF110" s="54"/>
      <c r="KBG110" s="54"/>
      <c r="KBH110" s="54"/>
      <c r="KBI110" s="54"/>
      <c r="KBJ110" s="54"/>
      <c r="KBK110" s="54"/>
      <c r="KBL110" s="54"/>
      <c r="KBM110" s="54"/>
      <c r="KBN110" s="54"/>
      <c r="KBO110" s="54"/>
      <c r="KBP110" s="54"/>
      <c r="KBQ110" s="54"/>
      <c r="KBR110" s="54"/>
      <c r="KBS110" s="54"/>
      <c r="KBT110" s="54"/>
      <c r="KBU110" s="54"/>
      <c r="KBV110" s="54"/>
      <c r="KBW110" s="54"/>
      <c r="KBX110" s="54"/>
      <c r="KBY110" s="54"/>
      <c r="KBZ110" s="54"/>
      <c r="KCA110" s="54"/>
      <c r="KCB110" s="54"/>
      <c r="KCC110" s="54"/>
      <c r="KCD110" s="54"/>
      <c r="KCE110" s="54"/>
      <c r="KCF110" s="54"/>
      <c r="KCG110" s="54"/>
      <c r="KCH110" s="54"/>
      <c r="KCI110" s="54"/>
      <c r="KCJ110" s="54"/>
      <c r="KCK110" s="54"/>
      <c r="KCL110" s="54"/>
      <c r="KCM110" s="54"/>
      <c r="KCN110" s="54"/>
      <c r="KCO110" s="54"/>
      <c r="KCP110" s="54"/>
      <c r="KCQ110" s="54"/>
      <c r="KCR110" s="54"/>
      <c r="KCS110" s="54"/>
      <c r="KCT110" s="54"/>
      <c r="KCU110" s="54"/>
      <c r="KCV110" s="54"/>
      <c r="KCW110" s="54"/>
      <c r="KCX110" s="54"/>
      <c r="KCY110" s="54"/>
      <c r="KCZ110" s="54"/>
      <c r="KDA110" s="54"/>
      <c r="KDB110" s="54"/>
      <c r="KDC110" s="54"/>
      <c r="KDD110" s="54"/>
      <c r="KDE110" s="54"/>
      <c r="KDF110" s="54"/>
      <c r="KDG110" s="54"/>
      <c r="KDH110" s="54"/>
      <c r="KDI110" s="54"/>
      <c r="KDJ110" s="54"/>
      <c r="KDK110" s="54"/>
      <c r="KDL110" s="54"/>
      <c r="KDM110" s="54"/>
      <c r="KDN110" s="54"/>
      <c r="KDO110" s="54"/>
      <c r="KDP110" s="54"/>
      <c r="KDQ110" s="54"/>
      <c r="KDR110" s="54"/>
      <c r="KDS110" s="54"/>
      <c r="KDT110" s="54"/>
      <c r="KDU110" s="54"/>
      <c r="KDV110" s="54"/>
      <c r="KDW110" s="54"/>
      <c r="KDX110" s="54"/>
      <c r="KDY110" s="54"/>
      <c r="KDZ110" s="54"/>
      <c r="KEA110" s="54"/>
      <c r="KEB110" s="54"/>
      <c r="KEC110" s="54"/>
      <c r="KED110" s="54"/>
      <c r="KEE110" s="54"/>
      <c r="KEF110" s="54"/>
      <c r="KEG110" s="54"/>
      <c r="KEH110" s="54"/>
      <c r="KEI110" s="54"/>
      <c r="KEJ110" s="54"/>
      <c r="KEK110" s="54"/>
      <c r="KEL110" s="54"/>
      <c r="KEM110" s="54"/>
      <c r="KEN110" s="54"/>
      <c r="KEO110" s="54"/>
      <c r="KEP110" s="54"/>
      <c r="KEQ110" s="54"/>
      <c r="KER110" s="54"/>
      <c r="KES110" s="54"/>
      <c r="KET110" s="54"/>
      <c r="KEU110" s="54"/>
      <c r="KEV110" s="54"/>
      <c r="KEW110" s="54"/>
      <c r="KEX110" s="54"/>
      <c r="KEY110" s="54"/>
      <c r="KEZ110" s="54"/>
      <c r="KFA110" s="54"/>
      <c r="KFB110" s="54"/>
      <c r="KFC110" s="54"/>
      <c r="KFD110" s="54"/>
      <c r="KFE110" s="54"/>
      <c r="KFF110" s="54"/>
      <c r="KFG110" s="54"/>
      <c r="KFH110" s="54"/>
      <c r="KFI110" s="54"/>
      <c r="KFJ110" s="54"/>
      <c r="KFK110" s="54"/>
      <c r="KFL110" s="54"/>
      <c r="KFM110" s="54"/>
      <c r="KFN110" s="54"/>
      <c r="KFO110" s="54"/>
      <c r="KFP110" s="54"/>
      <c r="KFQ110" s="54"/>
      <c r="KFR110" s="54"/>
      <c r="KFS110" s="54"/>
      <c r="KFT110" s="54"/>
      <c r="KFU110" s="54"/>
      <c r="KFV110" s="54"/>
      <c r="KFW110" s="54"/>
      <c r="KFX110" s="54"/>
      <c r="KFY110" s="54"/>
      <c r="KFZ110" s="54"/>
      <c r="KGA110" s="54"/>
      <c r="KGB110" s="54"/>
      <c r="KGC110" s="54"/>
      <c r="KGD110" s="54"/>
      <c r="KGE110" s="54"/>
      <c r="KGF110" s="54"/>
      <c r="KGG110" s="54"/>
      <c r="KGH110" s="54"/>
      <c r="KGI110" s="54"/>
      <c r="KGJ110" s="54"/>
      <c r="KGK110" s="54"/>
      <c r="KGL110" s="54"/>
      <c r="KGM110" s="54"/>
      <c r="KGN110" s="54"/>
      <c r="KGO110" s="54"/>
      <c r="KGP110" s="54"/>
      <c r="KGQ110" s="54"/>
      <c r="KGR110" s="54"/>
      <c r="KGS110" s="54"/>
      <c r="KGT110" s="54"/>
      <c r="KGU110" s="54"/>
      <c r="KGV110" s="54"/>
      <c r="KGW110" s="54"/>
      <c r="KGX110" s="54"/>
      <c r="KGY110" s="54"/>
      <c r="KGZ110" s="54"/>
      <c r="KHA110" s="54"/>
      <c r="KHB110" s="54"/>
      <c r="KHC110" s="54"/>
      <c r="KHD110" s="54"/>
      <c r="KHE110" s="54"/>
      <c r="KHF110" s="54"/>
      <c r="KHG110" s="54"/>
      <c r="KHH110" s="54"/>
      <c r="KHI110" s="54"/>
      <c r="KHJ110" s="54"/>
      <c r="KHK110" s="54"/>
      <c r="KHL110" s="54"/>
      <c r="KHM110" s="54"/>
      <c r="KHN110" s="54"/>
      <c r="KHO110" s="54"/>
      <c r="KHP110" s="54"/>
      <c r="KHQ110" s="54"/>
      <c r="KHR110" s="54"/>
      <c r="KHS110" s="54"/>
      <c r="KHT110" s="54"/>
      <c r="KHU110" s="54"/>
      <c r="KHV110" s="54"/>
      <c r="KHW110" s="54"/>
      <c r="KHX110" s="54"/>
      <c r="KHY110" s="54"/>
      <c r="KHZ110" s="54"/>
      <c r="KIA110" s="54"/>
      <c r="KIB110" s="54"/>
      <c r="KIC110" s="54"/>
      <c r="KID110" s="54"/>
      <c r="KIE110" s="54"/>
      <c r="KIF110" s="54"/>
      <c r="KIG110" s="54"/>
      <c r="KIH110" s="54"/>
      <c r="KII110" s="54"/>
      <c r="KIJ110" s="54"/>
      <c r="KIK110" s="54"/>
      <c r="KIL110" s="54"/>
      <c r="KIM110" s="54"/>
      <c r="KIN110" s="54"/>
      <c r="KIO110" s="54"/>
      <c r="KIP110" s="54"/>
      <c r="KIQ110" s="54"/>
      <c r="KIR110" s="54"/>
      <c r="KIS110" s="54"/>
      <c r="KIT110" s="54"/>
      <c r="KIU110" s="54"/>
      <c r="KIV110" s="54"/>
      <c r="KIW110" s="54"/>
      <c r="KIX110" s="54"/>
      <c r="KIY110" s="54"/>
      <c r="KIZ110" s="54"/>
      <c r="KJA110" s="54"/>
      <c r="KJB110" s="54"/>
      <c r="KJC110" s="54"/>
      <c r="KJD110" s="54"/>
      <c r="KJE110" s="54"/>
      <c r="KJF110" s="54"/>
      <c r="KJG110" s="54"/>
      <c r="KJH110" s="54"/>
      <c r="KJI110" s="54"/>
      <c r="KJJ110" s="54"/>
      <c r="KJK110" s="54"/>
      <c r="KJL110" s="54"/>
      <c r="KJM110" s="54"/>
      <c r="KJN110" s="54"/>
      <c r="KJO110" s="54"/>
      <c r="KJP110" s="54"/>
      <c r="KJQ110" s="54"/>
      <c r="KJR110" s="54"/>
      <c r="KJS110" s="54"/>
      <c r="KJT110" s="54"/>
      <c r="KJU110" s="54"/>
      <c r="KJV110" s="54"/>
      <c r="KJW110" s="54"/>
      <c r="KJX110" s="54"/>
      <c r="KJY110" s="54"/>
      <c r="KJZ110" s="54"/>
      <c r="KKA110" s="54"/>
      <c r="KKB110" s="54"/>
      <c r="KKC110" s="54"/>
      <c r="KKD110" s="54"/>
      <c r="KKE110" s="54"/>
      <c r="KKF110" s="54"/>
      <c r="KKG110" s="54"/>
      <c r="KKH110" s="54"/>
      <c r="KKI110" s="54"/>
      <c r="KKJ110" s="54"/>
      <c r="KKK110" s="54"/>
      <c r="KKL110" s="54"/>
      <c r="KKM110" s="54"/>
      <c r="KKN110" s="54"/>
      <c r="KKO110" s="54"/>
      <c r="KKP110" s="54"/>
      <c r="KKQ110" s="54"/>
      <c r="KKR110" s="54"/>
      <c r="KKS110" s="54"/>
      <c r="KKT110" s="54"/>
      <c r="KKU110" s="54"/>
      <c r="KKV110" s="54"/>
      <c r="KKW110" s="54"/>
      <c r="KKX110" s="54"/>
      <c r="KKY110" s="54"/>
      <c r="KKZ110" s="54"/>
      <c r="KLA110" s="54"/>
      <c r="KLB110" s="54"/>
      <c r="KLC110" s="54"/>
      <c r="KLD110" s="54"/>
      <c r="KLE110" s="54"/>
      <c r="KLF110" s="54"/>
      <c r="KLG110" s="54"/>
      <c r="KLH110" s="54"/>
      <c r="KLI110" s="54"/>
      <c r="KLJ110" s="54"/>
      <c r="KLK110" s="54"/>
      <c r="KLL110" s="54"/>
      <c r="KLM110" s="54"/>
      <c r="KLN110" s="54"/>
      <c r="KLO110" s="54"/>
      <c r="KLP110" s="54"/>
      <c r="KLQ110" s="54"/>
      <c r="KLR110" s="54"/>
      <c r="KLS110" s="54"/>
      <c r="KLT110" s="54"/>
      <c r="KLU110" s="54"/>
      <c r="KLV110" s="54"/>
      <c r="KLW110" s="54"/>
      <c r="KLX110" s="54"/>
      <c r="KLY110" s="54"/>
      <c r="KLZ110" s="54"/>
      <c r="KMA110" s="54"/>
      <c r="KMB110" s="54"/>
      <c r="KMC110" s="54"/>
      <c r="KMD110" s="54"/>
      <c r="KME110" s="54"/>
      <c r="KMF110" s="54"/>
      <c r="KMG110" s="54"/>
      <c r="KMH110" s="54"/>
      <c r="KMI110" s="54"/>
      <c r="KMJ110" s="54"/>
      <c r="KMK110" s="54"/>
      <c r="KML110" s="54"/>
      <c r="KMM110" s="54"/>
      <c r="KMN110" s="54"/>
      <c r="KMO110" s="54"/>
      <c r="KMP110" s="54"/>
      <c r="KMQ110" s="54"/>
      <c r="KMR110" s="54"/>
      <c r="KMS110" s="54"/>
      <c r="KMT110" s="54"/>
      <c r="KMU110" s="54"/>
      <c r="KMV110" s="54"/>
      <c r="KMW110" s="54"/>
      <c r="KMX110" s="54"/>
      <c r="KMY110" s="54"/>
      <c r="KMZ110" s="54"/>
      <c r="KNA110" s="54"/>
      <c r="KNB110" s="54"/>
      <c r="KNC110" s="54"/>
      <c r="KND110" s="54"/>
      <c r="KNE110" s="54"/>
      <c r="KNF110" s="54"/>
      <c r="KNG110" s="54"/>
      <c r="KNH110" s="54"/>
      <c r="KNI110" s="54"/>
      <c r="KNJ110" s="54"/>
      <c r="KNK110" s="54"/>
      <c r="KNL110" s="54"/>
      <c r="KNM110" s="54"/>
      <c r="KNN110" s="54"/>
      <c r="KNO110" s="54"/>
      <c r="KNP110" s="54"/>
      <c r="KNQ110" s="54"/>
      <c r="KNR110" s="54"/>
      <c r="KNS110" s="54"/>
      <c r="KNT110" s="54"/>
      <c r="KNU110" s="54"/>
      <c r="KNV110" s="54"/>
      <c r="KNW110" s="54"/>
      <c r="KNX110" s="54"/>
      <c r="KNY110" s="54"/>
      <c r="KNZ110" s="54"/>
      <c r="KOA110" s="54"/>
      <c r="KOB110" s="54"/>
      <c r="KOC110" s="54"/>
      <c r="KOD110" s="54"/>
      <c r="KOE110" s="54"/>
      <c r="KOF110" s="54"/>
      <c r="KOG110" s="54"/>
      <c r="KOH110" s="54"/>
      <c r="KOI110" s="54"/>
      <c r="KOJ110" s="54"/>
      <c r="KOK110" s="54"/>
      <c r="KOL110" s="54"/>
      <c r="KOM110" s="54"/>
      <c r="KON110" s="54"/>
      <c r="KOO110" s="54"/>
      <c r="KOP110" s="54"/>
      <c r="KOQ110" s="54"/>
      <c r="KOR110" s="54"/>
      <c r="KOS110" s="54"/>
      <c r="KOT110" s="54"/>
      <c r="KOU110" s="54"/>
      <c r="KOV110" s="54"/>
      <c r="KOW110" s="54"/>
      <c r="KOX110" s="54"/>
      <c r="KOY110" s="54"/>
      <c r="KOZ110" s="54"/>
      <c r="KPA110" s="54"/>
      <c r="KPB110" s="54"/>
      <c r="KPC110" s="54"/>
      <c r="KPD110" s="54"/>
      <c r="KPE110" s="54"/>
      <c r="KPF110" s="54"/>
      <c r="KPG110" s="54"/>
      <c r="KPH110" s="54"/>
      <c r="KPI110" s="54"/>
      <c r="KPJ110" s="54"/>
      <c r="KPK110" s="54"/>
      <c r="KPL110" s="54"/>
      <c r="KPM110" s="54"/>
      <c r="KPN110" s="54"/>
      <c r="KPO110" s="54"/>
      <c r="KPP110" s="54"/>
      <c r="KPQ110" s="54"/>
      <c r="KPR110" s="54"/>
      <c r="KPS110" s="54"/>
      <c r="KPT110" s="54"/>
      <c r="KPU110" s="54"/>
      <c r="KPV110" s="54"/>
      <c r="KPW110" s="54"/>
      <c r="KPX110" s="54"/>
      <c r="KPY110" s="54"/>
      <c r="KPZ110" s="54"/>
      <c r="KQA110" s="54"/>
      <c r="KQB110" s="54"/>
      <c r="KQC110" s="54"/>
      <c r="KQD110" s="54"/>
      <c r="KQE110" s="54"/>
      <c r="KQF110" s="54"/>
      <c r="KQG110" s="54"/>
      <c r="KQH110" s="54"/>
      <c r="KQI110" s="54"/>
      <c r="KQJ110" s="54"/>
      <c r="KQK110" s="54"/>
      <c r="KQL110" s="54"/>
      <c r="KQM110" s="54"/>
      <c r="KQN110" s="54"/>
      <c r="KQO110" s="54"/>
      <c r="KQP110" s="54"/>
      <c r="KQQ110" s="54"/>
      <c r="KQR110" s="54"/>
      <c r="KQS110" s="54"/>
      <c r="KQT110" s="54"/>
      <c r="KQU110" s="54"/>
      <c r="KQV110" s="54"/>
      <c r="KQW110" s="54"/>
      <c r="KQX110" s="54"/>
      <c r="KQY110" s="54"/>
      <c r="KQZ110" s="54"/>
      <c r="KRA110" s="54"/>
      <c r="KRB110" s="54"/>
      <c r="KRC110" s="54"/>
      <c r="KRD110" s="54"/>
      <c r="KRE110" s="54"/>
      <c r="KRF110" s="54"/>
      <c r="KRG110" s="54"/>
      <c r="KRH110" s="54"/>
      <c r="KRI110" s="54"/>
      <c r="KRJ110" s="54"/>
      <c r="KRK110" s="54"/>
      <c r="KRL110" s="54"/>
      <c r="KRM110" s="54"/>
      <c r="KRN110" s="54"/>
      <c r="KRO110" s="54"/>
      <c r="KRP110" s="54"/>
      <c r="KRQ110" s="54"/>
      <c r="KRR110" s="54"/>
      <c r="KRS110" s="54"/>
      <c r="KRT110" s="54"/>
      <c r="KRU110" s="54"/>
      <c r="KRV110" s="54"/>
      <c r="KRW110" s="54"/>
      <c r="KRX110" s="54"/>
      <c r="KRY110" s="54"/>
      <c r="KRZ110" s="54"/>
      <c r="KSA110" s="54"/>
      <c r="KSB110" s="54"/>
      <c r="KSC110" s="54"/>
      <c r="KSD110" s="54"/>
      <c r="KSE110" s="54"/>
      <c r="KSF110" s="54"/>
      <c r="KSG110" s="54"/>
      <c r="KSH110" s="54"/>
      <c r="KSI110" s="54"/>
      <c r="KSJ110" s="54"/>
      <c r="KSK110" s="54"/>
      <c r="KSL110" s="54"/>
      <c r="KSM110" s="54"/>
      <c r="KSN110" s="54"/>
      <c r="KSO110" s="54"/>
      <c r="KSP110" s="54"/>
      <c r="KSQ110" s="54"/>
      <c r="KSR110" s="54"/>
      <c r="KSS110" s="54"/>
      <c r="KST110" s="54"/>
      <c r="KSU110" s="54"/>
      <c r="KSV110" s="54"/>
      <c r="KSW110" s="54"/>
      <c r="KSX110" s="54"/>
      <c r="KSY110" s="54"/>
      <c r="KSZ110" s="54"/>
      <c r="KTA110" s="54"/>
      <c r="KTB110" s="54"/>
      <c r="KTC110" s="54"/>
      <c r="KTD110" s="54"/>
      <c r="KTE110" s="54"/>
      <c r="KTF110" s="54"/>
      <c r="KTG110" s="54"/>
      <c r="KTH110" s="54"/>
      <c r="KTI110" s="54"/>
      <c r="KTJ110" s="54"/>
      <c r="KTK110" s="54"/>
      <c r="KTL110" s="54"/>
      <c r="KTM110" s="54"/>
      <c r="KTN110" s="54"/>
      <c r="KTO110" s="54"/>
      <c r="KTP110" s="54"/>
      <c r="KTQ110" s="54"/>
      <c r="KTR110" s="54"/>
      <c r="KTS110" s="54"/>
      <c r="KTT110" s="54"/>
      <c r="KTU110" s="54"/>
      <c r="KTV110" s="54"/>
      <c r="KTW110" s="54"/>
      <c r="KTX110" s="54"/>
      <c r="KTY110" s="54"/>
      <c r="KTZ110" s="54"/>
      <c r="KUA110" s="54"/>
      <c r="KUB110" s="54"/>
      <c r="KUC110" s="54"/>
      <c r="KUD110" s="54"/>
      <c r="KUE110" s="54"/>
      <c r="KUF110" s="54"/>
      <c r="KUG110" s="54"/>
      <c r="KUH110" s="54"/>
      <c r="KUI110" s="54"/>
      <c r="KUJ110" s="54"/>
      <c r="KUK110" s="54"/>
      <c r="KUL110" s="54"/>
      <c r="KUM110" s="54"/>
      <c r="KUN110" s="54"/>
      <c r="KUO110" s="54"/>
      <c r="KUP110" s="54"/>
      <c r="KUQ110" s="54"/>
      <c r="KUR110" s="54"/>
      <c r="KUS110" s="54"/>
      <c r="KUT110" s="54"/>
      <c r="KUU110" s="54"/>
      <c r="KUV110" s="54"/>
      <c r="KUW110" s="54"/>
      <c r="KUX110" s="54"/>
      <c r="KUY110" s="54"/>
      <c r="KUZ110" s="54"/>
      <c r="KVA110" s="54"/>
      <c r="KVB110" s="54"/>
      <c r="KVC110" s="54"/>
      <c r="KVD110" s="54"/>
      <c r="KVE110" s="54"/>
      <c r="KVF110" s="54"/>
      <c r="KVG110" s="54"/>
      <c r="KVH110" s="54"/>
      <c r="KVI110" s="54"/>
      <c r="KVJ110" s="54"/>
      <c r="KVK110" s="54"/>
      <c r="KVL110" s="54"/>
      <c r="KVM110" s="54"/>
      <c r="KVN110" s="54"/>
      <c r="KVO110" s="54"/>
      <c r="KVP110" s="54"/>
      <c r="KVQ110" s="54"/>
      <c r="KVR110" s="54"/>
      <c r="KVS110" s="54"/>
      <c r="KVT110" s="54"/>
      <c r="KVU110" s="54"/>
      <c r="KVV110" s="54"/>
      <c r="KVW110" s="54"/>
      <c r="KVX110" s="54"/>
      <c r="KVY110" s="54"/>
      <c r="KVZ110" s="54"/>
      <c r="KWA110" s="54"/>
      <c r="KWB110" s="54"/>
      <c r="KWC110" s="54"/>
      <c r="KWD110" s="54"/>
      <c r="KWE110" s="54"/>
      <c r="KWF110" s="54"/>
      <c r="KWG110" s="54"/>
      <c r="KWH110" s="54"/>
      <c r="KWI110" s="54"/>
      <c r="KWJ110" s="54"/>
      <c r="KWK110" s="54"/>
      <c r="KWL110" s="54"/>
      <c r="KWM110" s="54"/>
      <c r="KWN110" s="54"/>
      <c r="KWO110" s="54"/>
      <c r="KWP110" s="54"/>
      <c r="KWQ110" s="54"/>
      <c r="KWR110" s="54"/>
      <c r="KWS110" s="54"/>
      <c r="KWT110" s="54"/>
      <c r="KWU110" s="54"/>
      <c r="KWV110" s="54"/>
      <c r="KWW110" s="54"/>
      <c r="KWX110" s="54"/>
      <c r="KWY110" s="54"/>
      <c r="KWZ110" s="54"/>
      <c r="KXA110" s="54"/>
      <c r="KXB110" s="54"/>
      <c r="KXC110" s="54"/>
      <c r="KXD110" s="54"/>
      <c r="KXE110" s="54"/>
      <c r="KXF110" s="54"/>
      <c r="KXG110" s="54"/>
      <c r="KXH110" s="54"/>
      <c r="KXI110" s="54"/>
      <c r="KXJ110" s="54"/>
      <c r="KXK110" s="54"/>
      <c r="KXL110" s="54"/>
      <c r="KXM110" s="54"/>
      <c r="KXN110" s="54"/>
      <c r="KXO110" s="54"/>
      <c r="KXP110" s="54"/>
      <c r="KXQ110" s="54"/>
      <c r="KXR110" s="54"/>
      <c r="KXS110" s="54"/>
      <c r="KXT110" s="54"/>
      <c r="KXU110" s="54"/>
      <c r="KXV110" s="54"/>
      <c r="KXW110" s="54"/>
      <c r="KXX110" s="54"/>
      <c r="KXY110" s="54"/>
      <c r="KXZ110" s="54"/>
      <c r="KYA110" s="54"/>
      <c r="KYB110" s="54"/>
      <c r="KYC110" s="54"/>
      <c r="KYD110" s="54"/>
      <c r="KYE110" s="54"/>
      <c r="KYF110" s="54"/>
      <c r="KYG110" s="54"/>
      <c r="KYH110" s="54"/>
      <c r="KYI110" s="54"/>
      <c r="KYJ110" s="54"/>
      <c r="KYK110" s="54"/>
      <c r="KYL110" s="54"/>
      <c r="KYM110" s="54"/>
      <c r="KYN110" s="54"/>
      <c r="KYO110" s="54"/>
      <c r="KYP110" s="54"/>
      <c r="KYQ110" s="54"/>
      <c r="KYR110" s="54"/>
      <c r="KYS110" s="54"/>
      <c r="KYT110" s="54"/>
      <c r="KYU110" s="54"/>
      <c r="KYV110" s="54"/>
      <c r="KYW110" s="54"/>
      <c r="KYX110" s="54"/>
      <c r="KYY110" s="54"/>
      <c r="KYZ110" s="54"/>
      <c r="KZA110" s="54"/>
      <c r="KZB110" s="54"/>
      <c r="KZC110" s="54"/>
      <c r="KZD110" s="54"/>
      <c r="KZE110" s="54"/>
      <c r="KZF110" s="54"/>
      <c r="KZG110" s="54"/>
      <c r="KZH110" s="54"/>
      <c r="KZI110" s="54"/>
      <c r="KZJ110" s="54"/>
      <c r="KZK110" s="54"/>
      <c r="KZL110" s="54"/>
      <c r="KZM110" s="54"/>
      <c r="KZN110" s="54"/>
      <c r="KZO110" s="54"/>
      <c r="KZP110" s="54"/>
      <c r="KZQ110" s="54"/>
      <c r="KZR110" s="54"/>
      <c r="KZS110" s="54"/>
      <c r="KZT110" s="54"/>
      <c r="KZU110" s="54"/>
      <c r="KZV110" s="54"/>
      <c r="KZW110" s="54"/>
      <c r="KZX110" s="54"/>
      <c r="KZY110" s="54"/>
      <c r="KZZ110" s="54"/>
      <c r="LAA110" s="54"/>
      <c r="LAB110" s="54"/>
      <c r="LAC110" s="54"/>
      <c r="LAD110" s="54"/>
      <c r="LAE110" s="54"/>
      <c r="LAF110" s="54"/>
      <c r="LAG110" s="54"/>
      <c r="LAH110" s="54"/>
      <c r="LAI110" s="54"/>
      <c r="LAJ110" s="54"/>
      <c r="LAK110" s="54"/>
      <c r="LAL110" s="54"/>
      <c r="LAM110" s="54"/>
      <c r="LAN110" s="54"/>
      <c r="LAO110" s="54"/>
      <c r="LAP110" s="54"/>
      <c r="LAQ110" s="54"/>
      <c r="LAR110" s="54"/>
      <c r="LAS110" s="54"/>
      <c r="LAT110" s="54"/>
      <c r="LAU110" s="54"/>
      <c r="LAV110" s="54"/>
      <c r="LAW110" s="54"/>
      <c r="LAX110" s="54"/>
      <c r="LAY110" s="54"/>
      <c r="LAZ110" s="54"/>
      <c r="LBA110" s="54"/>
      <c r="LBB110" s="54"/>
      <c r="LBC110" s="54"/>
      <c r="LBD110" s="54"/>
      <c r="LBE110" s="54"/>
      <c r="LBF110" s="54"/>
      <c r="LBG110" s="54"/>
      <c r="LBH110" s="54"/>
      <c r="LBI110" s="54"/>
      <c r="LBJ110" s="54"/>
      <c r="LBK110" s="54"/>
      <c r="LBL110" s="54"/>
      <c r="LBM110" s="54"/>
      <c r="LBN110" s="54"/>
      <c r="LBO110" s="54"/>
      <c r="LBP110" s="54"/>
      <c r="LBQ110" s="54"/>
      <c r="LBR110" s="54"/>
      <c r="LBS110" s="54"/>
      <c r="LBT110" s="54"/>
      <c r="LBU110" s="54"/>
      <c r="LBV110" s="54"/>
      <c r="LBW110" s="54"/>
      <c r="LBX110" s="54"/>
      <c r="LBY110" s="54"/>
      <c r="LBZ110" s="54"/>
      <c r="LCA110" s="54"/>
      <c r="LCB110" s="54"/>
      <c r="LCC110" s="54"/>
      <c r="LCD110" s="54"/>
      <c r="LCE110" s="54"/>
      <c r="LCF110" s="54"/>
      <c r="LCG110" s="54"/>
      <c r="LCH110" s="54"/>
      <c r="LCI110" s="54"/>
      <c r="LCJ110" s="54"/>
      <c r="LCK110" s="54"/>
      <c r="LCL110" s="54"/>
      <c r="LCM110" s="54"/>
      <c r="LCN110" s="54"/>
      <c r="LCO110" s="54"/>
      <c r="LCP110" s="54"/>
      <c r="LCQ110" s="54"/>
      <c r="LCR110" s="54"/>
      <c r="LCS110" s="54"/>
      <c r="LCT110" s="54"/>
      <c r="LCU110" s="54"/>
      <c r="LCV110" s="54"/>
      <c r="LCW110" s="54"/>
      <c r="LCX110" s="54"/>
      <c r="LCY110" s="54"/>
      <c r="LCZ110" s="54"/>
      <c r="LDA110" s="54"/>
      <c r="LDB110" s="54"/>
      <c r="LDC110" s="54"/>
      <c r="LDD110" s="54"/>
      <c r="LDE110" s="54"/>
      <c r="LDF110" s="54"/>
      <c r="LDG110" s="54"/>
      <c r="LDH110" s="54"/>
      <c r="LDI110" s="54"/>
      <c r="LDJ110" s="54"/>
      <c r="LDK110" s="54"/>
      <c r="LDL110" s="54"/>
      <c r="LDM110" s="54"/>
      <c r="LDN110" s="54"/>
      <c r="LDO110" s="54"/>
      <c r="LDP110" s="54"/>
      <c r="LDQ110" s="54"/>
      <c r="LDR110" s="54"/>
      <c r="LDS110" s="54"/>
      <c r="LDT110" s="54"/>
      <c r="LDU110" s="54"/>
      <c r="LDV110" s="54"/>
      <c r="LDW110" s="54"/>
      <c r="LDX110" s="54"/>
      <c r="LDY110" s="54"/>
      <c r="LDZ110" s="54"/>
      <c r="LEA110" s="54"/>
      <c r="LEB110" s="54"/>
      <c r="LEC110" s="54"/>
      <c r="LED110" s="54"/>
      <c r="LEE110" s="54"/>
      <c r="LEF110" s="54"/>
      <c r="LEG110" s="54"/>
      <c r="LEH110" s="54"/>
      <c r="LEI110" s="54"/>
      <c r="LEJ110" s="54"/>
      <c r="LEK110" s="54"/>
      <c r="LEL110" s="54"/>
      <c r="LEM110" s="54"/>
      <c r="LEN110" s="54"/>
      <c r="LEO110" s="54"/>
      <c r="LEP110" s="54"/>
      <c r="LEQ110" s="54"/>
      <c r="LER110" s="54"/>
      <c r="LES110" s="54"/>
      <c r="LET110" s="54"/>
      <c r="LEU110" s="54"/>
      <c r="LEV110" s="54"/>
      <c r="LEW110" s="54"/>
      <c r="LEX110" s="54"/>
      <c r="LEY110" s="54"/>
      <c r="LEZ110" s="54"/>
      <c r="LFA110" s="54"/>
      <c r="LFB110" s="54"/>
      <c r="LFC110" s="54"/>
      <c r="LFD110" s="54"/>
      <c r="LFE110" s="54"/>
      <c r="LFF110" s="54"/>
      <c r="LFG110" s="54"/>
      <c r="LFH110" s="54"/>
      <c r="LFI110" s="54"/>
      <c r="LFJ110" s="54"/>
      <c r="LFK110" s="54"/>
      <c r="LFL110" s="54"/>
      <c r="LFM110" s="54"/>
      <c r="LFN110" s="54"/>
      <c r="LFO110" s="54"/>
      <c r="LFP110" s="54"/>
      <c r="LFQ110" s="54"/>
      <c r="LFR110" s="54"/>
      <c r="LFS110" s="54"/>
      <c r="LFT110" s="54"/>
      <c r="LFU110" s="54"/>
      <c r="LFV110" s="54"/>
      <c r="LFW110" s="54"/>
      <c r="LFX110" s="54"/>
      <c r="LFY110" s="54"/>
      <c r="LFZ110" s="54"/>
      <c r="LGA110" s="54"/>
      <c r="LGB110" s="54"/>
      <c r="LGC110" s="54"/>
      <c r="LGD110" s="54"/>
      <c r="LGE110" s="54"/>
      <c r="LGF110" s="54"/>
      <c r="LGG110" s="54"/>
      <c r="LGH110" s="54"/>
      <c r="LGI110" s="54"/>
      <c r="LGJ110" s="54"/>
      <c r="LGK110" s="54"/>
      <c r="LGL110" s="54"/>
      <c r="LGM110" s="54"/>
      <c r="LGN110" s="54"/>
      <c r="LGO110" s="54"/>
      <c r="LGP110" s="54"/>
      <c r="LGQ110" s="54"/>
      <c r="LGR110" s="54"/>
      <c r="LGS110" s="54"/>
      <c r="LGT110" s="54"/>
      <c r="LGU110" s="54"/>
      <c r="LGV110" s="54"/>
      <c r="LGW110" s="54"/>
      <c r="LGX110" s="54"/>
      <c r="LGY110" s="54"/>
      <c r="LGZ110" s="54"/>
      <c r="LHA110" s="54"/>
      <c r="LHB110" s="54"/>
      <c r="LHC110" s="54"/>
      <c r="LHD110" s="54"/>
      <c r="LHE110" s="54"/>
      <c r="LHF110" s="54"/>
      <c r="LHG110" s="54"/>
      <c r="LHH110" s="54"/>
      <c r="LHI110" s="54"/>
      <c r="LHJ110" s="54"/>
      <c r="LHK110" s="54"/>
      <c r="LHL110" s="54"/>
      <c r="LHM110" s="54"/>
      <c r="LHN110" s="54"/>
      <c r="LHO110" s="54"/>
      <c r="LHP110" s="54"/>
      <c r="LHQ110" s="54"/>
      <c r="LHR110" s="54"/>
      <c r="LHS110" s="54"/>
      <c r="LHT110" s="54"/>
      <c r="LHU110" s="54"/>
      <c r="LHV110" s="54"/>
      <c r="LHW110" s="54"/>
      <c r="LHX110" s="54"/>
      <c r="LHY110" s="54"/>
      <c r="LHZ110" s="54"/>
      <c r="LIA110" s="54"/>
      <c r="LIB110" s="54"/>
      <c r="LIC110" s="54"/>
      <c r="LID110" s="54"/>
      <c r="LIE110" s="54"/>
      <c r="LIF110" s="54"/>
      <c r="LIG110" s="54"/>
      <c r="LIH110" s="54"/>
      <c r="LII110" s="54"/>
      <c r="LIJ110" s="54"/>
      <c r="LIK110" s="54"/>
      <c r="LIL110" s="54"/>
      <c r="LIM110" s="54"/>
      <c r="LIN110" s="54"/>
      <c r="LIO110" s="54"/>
      <c r="LIP110" s="54"/>
      <c r="LIQ110" s="54"/>
      <c r="LIR110" s="54"/>
      <c r="LIS110" s="54"/>
      <c r="LIT110" s="54"/>
      <c r="LIU110" s="54"/>
      <c r="LIV110" s="54"/>
      <c r="LIW110" s="54"/>
      <c r="LIX110" s="54"/>
      <c r="LIY110" s="54"/>
      <c r="LIZ110" s="54"/>
      <c r="LJA110" s="54"/>
      <c r="LJB110" s="54"/>
      <c r="LJC110" s="54"/>
      <c r="LJD110" s="54"/>
      <c r="LJE110" s="54"/>
      <c r="LJF110" s="54"/>
      <c r="LJG110" s="54"/>
      <c r="LJH110" s="54"/>
      <c r="LJI110" s="54"/>
      <c r="LJJ110" s="54"/>
      <c r="LJK110" s="54"/>
      <c r="LJL110" s="54"/>
      <c r="LJM110" s="54"/>
      <c r="LJN110" s="54"/>
      <c r="LJO110" s="54"/>
      <c r="LJP110" s="54"/>
      <c r="LJQ110" s="54"/>
      <c r="LJR110" s="54"/>
      <c r="LJS110" s="54"/>
      <c r="LJT110" s="54"/>
      <c r="LJU110" s="54"/>
      <c r="LJV110" s="54"/>
      <c r="LJW110" s="54"/>
      <c r="LJX110" s="54"/>
      <c r="LJY110" s="54"/>
      <c r="LJZ110" s="54"/>
      <c r="LKA110" s="54"/>
      <c r="LKB110" s="54"/>
      <c r="LKC110" s="54"/>
      <c r="LKD110" s="54"/>
      <c r="LKE110" s="54"/>
      <c r="LKF110" s="54"/>
      <c r="LKG110" s="54"/>
      <c r="LKH110" s="54"/>
      <c r="LKI110" s="54"/>
      <c r="LKJ110" s="54"/>
      <c r="LKK110" s="54"/>
      <c r="LKL110" s="54"/>
      <c r="LKM110" s="54"/>
      <c r="LKN110" s="54"/>
      <c r="LKO110" s="54"/>
      <c r="LKP110" s="54"/>
      <c r="LKQ110" s="54"/>
      <c r="LKR110" s="54"/>
      <c r="LKS110" s="54"/>
      <c r="LKT110" s="54"/>
      <c r="LKU110" s="54"/>
      <c r="LKV110" s="54"/>
      <c r="LKW110" s="54"/>
      <c r="LKX110" s="54"/>
      <c r="LKY110" s="54"/>
      <c r="LKZ110" s="54"/>
      <c r="LLA110" s="54"/>
      <c r="LLB110" s="54"/>
      <c r="LLC110" s="54"/>
      <c r="LLD110" s="54"/>
      <c r="LLE110" s="54"/>
      <c r="LLF110" s="54"/>
      <c r="LLG110" s="54"/>
      <c r="LLH110" s="54"/>
      <c r="LLI110" s="54"/>
      <c r="LLJ110" s="54"/>
      <c r="LLK110" s="54"/>
      <c r="LLL110" s="54"/>
      <c r="LLM110" s="54"/>
      <c r="LLN110" s="54"/>
      <c r="LLO110" s="54"/>
      <c r="LLP110" s="54"/>
      <c r="LLQ110" s="54"/>
      <c r="LLR110" s="54"/>
      <c r="LLS110" s="54"/>
      <c r="LLT110" s="54"/>
      <c r="LLU110" s="54"/>
      <c r="LLV110" s="54"/>
      <c r="LLW110" s="54"/>
      <c r="LLX110" s="54"/>
      <c r="LLY110" s="54"/>
      <c r="LLZ110" s="54"/>
      <c r="LMA110" s="54"/>
      <c r="LMB110" s="54"/>
      <c r="LMC110" s="54"/>
      <c r="LMD110" s="54"/>
      <c r="LME110" s="54"/>
      <c r="LMF110" s="54"/>
      <c r="LMG110" s="54"/>
      <c r="LMH110" s="54"/>
      <c r="LMI110" s="54"/>
      <c r="LMJ110" s="54"/>
      <c r="LMK110" s="54"/>
      <c r="LML110" s="54"/>
      <c r="LMM110" s="54"/>
      <c r="LMN110" s="54"/>
      <c r="LMO110" s="54"/>
      <c r="LMP110" s="54"/>
      <c r="LMQ110" s="54"/>
      <c r="LMR110" s="54"/>
      <c r="LMS110" s="54"/>
      <c r="LMT110" s="54"/>
      <c r="LMU110" s="54"/>
      <c r="LMV110" s="54"/>
      <c r="LMW110" s="54"/>
      <c r="LMX110" s="54"/>
      <c r="LMY110" s="54"/>
      <c r="LMZ110" s="54"/>
      <c r="LNA110" s="54"/>
      <c r="LNB110" s="54"/>
      <c r="LNC110" s="54"/>
      <c r="LND110" s="54"/>
      <c r="LNE110" s="54"/>
      <c r="LNF110" s="54"/>
      <c r="LNG110" s="54"/>
      <c r="LNH110" s="54"/>
      <c r="LNI110" s="54"/>
      <c r="LNJ110" s="54"/>
      <c r="LNK110" s="54"/>
      <c r="LNL110" s="54"/>
      <c r="LNM110" s="54"/>
      <c r="LNN110" s="54"/>
      <c r="LNO110" s="54"/>
      <c r="LNP110" s="54"/>
      <c r="LNQ110" s="54"/>
      <c r="LNR110" s="54"/>
      <c r="LNS110" s="54"/>
      <c r="LNT110" s="54"/>
      <c r="LNU110" s="54"/>
      <c r="LNV110" s="54"/>
      <c r="LNW110" s="54"/>
      <c r="LNX110" s="54"/>
      <c r="LNY110" s="54"/>
      <c r="LNZ110" s="54"/>
      <c r="LOA110" s="54"/>
      <c r="LOB110" s="54"/>
      <c r="LOC110" s="54"/>
      <c r="LOD110" s="54"/>
      <c r="LOE110" s="54"/>
      <c r="LOF110" s="54"/>
      <c r="LOG110" s="54"/>
      <c r="LOH110" s="54"/>
      <c r="LOI110" s="54"/>
      <c r="LOJ110" s="54"/>
      <c r="LOK110" s="54"/>
      <c r="LOL110" s="54"/>
      <c r="LOM110" s="54"/>
      <c r="LON110" s="54"/>
      <c r="LOO110" s="54"/>
      <c r="LOP110" s="54"/>
      <c r="LOQ110" s="54"/>
      <c r="LOR110" s="54"/>
      <c r="LOS110" s="54"/>
      <c r="LOT110" s="54"/>
      <c r="LOU110" s="54"/>
      <c r="LOV110" s="54"/>
      <c r="LOW110" s="54"/>
      <c r="LOX110" s="54"/>
      <c r="LOY110" s="54"/>
      <c r="LOZ110" s="54"/>
      <c r="LPA110" s="54"/>
      <c r="LPB110" s="54"/>
      <c r="LPC110" s="54"/>
      <c r="LPD110" s="54"/>
      <c r="LPE110" s="54"/>
      <c r="LPF110" s="54"/>
      <c r="LPG110" s="54"/>
      <c r="LPH110" s="54"/>
      <c r="LPI110" s="54"/>
      <c r="LPJ110" s="54"/>
      <c r="LPK110" s="54"/>
      <c r="LPL110" s="54"/>
      <c r="LPM110" s="54"/>
      <c r="LPN110" s="54"/>
      <c r="LPO110" s="54"/>
      <c r="LPP110" s="54"/>
      <c r="LPQ110" s="54"/>
      <c r="LPR110" s="54"/>
      <c r="LPS110" s="54"/>
      <c r="LPT110" s="54"/>
      <c r="LPU110" s="54"/>
      <c r="LPV110" s="54"/>
      <c r="LPW110" s="54"/>
      <c r="LPX110" s="54"/>
      <c r="LPY110" s="54"/>
      <c r="LPZ110" s="54"/>
      <c r="LQA110" s="54"/>
      <c r="LQB110" s="54"/>
      <c r="LQC110" s="54"/>
      <c r="LQD110" s="54"/>
      <c r="LQE110" s="54"/>
      <c r="LQF110" s="54"/>
      <c r="LQG110" s="54"/>
      <c r="LQH110" s="54"/>
      <c r="LQI110" s="54"/>
      <c r="LQJ110" s="54"/>
      <c r="LQK110" s="54"/>
      <c r="LQL110" s="54"/>
      <c r="LQM110" s="54"/>
      <c r="LQN110" s="54"/>
      <c r="LQO110" s="54"/>
      <c r="LQP110" s="54"/>
      <c r="LQQ110" s="54"/>
      <c r="LQR110" s="54"/>
      <c r="LQS110" s="54"/>
      <c r="LQT110" s="54"/>
      <c r="LQU110" s="54"/>
      <c r="LQV110" s="54"/>
      <c r="LQW110" s="54"/>
      <c r="LQX110" s="54"/>
      <c r="LQY110" s="54"/>
      <c r="LQZ110" s="54"/>
      <c r="LRA110" s="54"/>
      <c r="LRB110" s="54"/>
      <c r="LRC110" s="54"/>
      <c r="LRD110" s="54"/>
      <c r="LRE110" s="54"/>
      <c r="LRF110" s="54"/>
      <c r="LRG110" s="54"/>
      <c r="LRH110" s="54"/>
      <c r="LRI110" s="54"/>
      <c r="LRJ110" s="54"/>
      <c r="LRK110" s="54"/>
      <c r="LRL110" s="54"/>
      <c r="LRM110" s="54"/>
      <c r="LRN110" s="54"/>
      <c r="LRO110" s="54"/>
      <c r="LRP110" s="54"/>
      <c r="LRQ110" s="54"/>
      <c r="LRR110" s="54"/>
      <c r="LRS110" s="54"/>
      <c r="LRT110" s="54"/>
      <c r="LRU110" s="54"/>
      <c r="LRV110" s="54"/>
      <c r="LRW110" s="54"/>
      <c r="LRX110" s="54"/>
      <c r="LRY110" s="54"/>
      <c r="LRZ110" s="54"/>
      <c r="LSA110" s="54"/>
      <c r="LSB110" s="54"/>
      <c r="LSC110" s="54"/>
      <c r="LSD110" s="54"/>
      <c r="LSE110" s="54"/>
      <c r="LSF110" s="54"/>
      <c r="LSG110" s="54"/>
      <c r="LSH110" s="54"/>
      <c r="LSI110" s="54"/>
      <c r="LSJ110" s="54"/>
      <c r="LSK110" s="54"/>
      <c r="LSL110" s="54"/>
      <c r="LSM110" s="54"/>
      <c r="LSN110" s="54"/>
      <c r="LSO110" s="54"/>
      <c r="LSP110" s="54"/>
      <c r="LSQ110" s="54"/>
      <c r="LSR110" s="54"/>
      <c r="LSS110" s="54"/>
      <c r="LST110" s="54"/>
      <c r="LSU110" s="54"/>
      <c r="LSV110" s="54"/>
      <c r="LSW110" s="54"/>
      <c r="LSX110" s="54"/>
      <c r="LSY110" s="54"/>
      <c r="LSZ110" s="54"/>
      <c r="LTA110" s="54"/>
      <c r="LTB110" s="54"/>
      <c r="LTC110" s="54"/>
      <c r="LTD110" s="54"/>
      <c r="LTE110" s="54"/>
      <c r="LTF110" s="54"/>
      <c r="LTG110" s="54"/>
      <c r="LTH110" s="54"/>
      <c r="LTI110" s="54"/>
      <c r="LTJ110" s="54"/>
      <c r="LTK110" s="54"/>
      <c r="LTL110" s="54"/>
      <c r="LTM110" s="54"/>
      <c r="LTN110" s="54"/>
      <c r="LTO110" s="54"/>
      <c r="LTP110" s="54"/>
      <c r="LTQ110" s="54"/>
      <c r="LTR110" s="54"/>
      <c r="LTS110" s="54"/>
      <c r="LTT110" s="54"/>
      <c r="LTU110" s="54"/>
      <c r="LTV110" s="54"/>
      <c r="LTW110" s="54"/>
      <c r="LTX110" s="54"/>
      <c r="LTY110" s="54"/>
      <c r="LTZ110" s="54"/>
      <c r="LUA110" s="54"/>
      <c r="LUB110" s="54"/>
      <c r="LUC110" s="54"/>
      <c r="LUD110" s="54"/>
      <c r="LUE110" s="54"/>
      <c r="LUF110" s="54"/>
      <c r="LUG110" s="54"/>
      <c r="LUH110" s="54"/>
      <c r="LUI110" s="54"/>
      <c r="LUJ110" s="54"/>
      <c r="LUK110" s="54"/>
      <c r="LUL110" s="54"/>
      <c r="LUM110" s="54"/>
      <c r="LUN110" s="54"/>
      <c r="LUO110" s="54"/>
      <c r="LUP110" s="54"/>
      <c r="LUQ110" s="54"/>
      <c r="LUR110" s="54"/>
      <c r="LUS110" s="54"/>
      <c r="LUT110" s="54"/>
      <c r="LUU110" s="54"/>
      <c r="LUV110" s="54"/>
      <c r="LUW110" s="54"/>
      <c r="LUX110" s="54"/>
      <c r="LUY110" s="54"/>
      <c r="LUZ110" s="54"/>
      <c r="LVA110" s="54"/>
      <c r="LVB110" s="54"/>
      <c r="LVC110" s="54"/>
      <c r="LVD110" s="54"/>
      <c r="LVE110" s="54"/>
      <c r="LVF110" s="54"/>
      <c r="LVG110" s="54"/>
      <c r="LVH110" s="54"/>
      <c r="LVI110" s="54"/>
      <c r="LVJ110" s="54"/>
      <c r="LVK110" s="54"/>
      <c r="LVL110" s="54"/>
      <c r="LVM110" s="54"/>
      <c r="LVN110" s="54"/>
      <c r="LVO110" s="54"/>
      <c r="LVP110" s="54"/>
      <c r="LVQ110" s="54"/>
      <c r="LVR110" s="54"/>
      <c r="LVS110" s="54"/>
      <c r="LVT110" s="54"/>
      <c r="LVU110" s="54"/>
      <c r="LVV110" s="54"/>
      <c r="LVW110" s="54"/>
      <c r="LVX110" s="54"/>
      <c r="LVY110" s="54"/>
      <c r="LVZ110" s="54"/>
      <c r="LWA110" s="54"/>
      <c r="LWB110" s="54"/>
      <c r="LWC110" s="54"/>
      <c r="LWD110" s="54"/>
      <c r="LWE110" s="54"/>
      <c r="LWF110" s="54"/>
      <c r="LWG110" s="54"/>
      <c r="LWH110" s="54"/>
      <c r="LWI110" s="54"/>
      <c r="LWJ110" s="54"/>
      <c r="LWK110" s="54"/>
      <c r="LWL110" s="54"/>
      <c r="LWM110" s="54"/>
      <c r="LWN110" s="54"/>
      <c r="LWO110" s="54"/>
      <c r="LWP110" s="54"/>
      <c r="LWQ110" s="54"/>
      <c r="LWR110" s="54"/>
      <c r="LWS110" s="54"/>
      <c r="LWT110" s="54"/>
      <c r="LWU110" s="54"/>
      <c r="LWV110" s="54"/>
      <c r="LWW110" s="54"/>
      <c r="LWX110" s="54"/>
      <c r="LWY110" s="54"/>
      <c r="LWZ110" s="54"/>
      <c r="LXA110" s="54"/>
      <c r="LXB110" s="54"/>
      <c r="LXC110" s="54"/>
      <c r="LXD110" s="54"/>
      <c r="LXE110" s="54"/>
      <c r="LXF110" s="54"/>
      <c r="LXG110" s="54"/>
      <c r="LXH110" s="54"/>
      <c r="LXI110" s="54"/>
      <c r="LXJ110" s="54"/>
      <c r="LXK110" s="54"/>
      <c r="LXL110" s="54"/>
      <c r="LXM110" s="54"/>
      <c r="LXN110" s="54"/>
      <c r="LXO110" s="54"/>
      <c r="LXP110" s="54"/>
      <c r="LXQ110" s="54"/>
      <c r="LXR110" s="54"/>
      <c r="LXS110" s="54"/>
      <c r="LXT110" s="54"/>
      <c r="LXU110" s="54"/>
      <c r="LXV110" s="54"/>
      <c r="LXW110" s="54"/>
      <c r="LXX110" s="54"/>
      <c r="LXY110" s="54"/>
      <c r="LXZ110" s="54"/>
      <c r="LYA110" s="54"/>
      <c r="LYB110" s="54"/>
      <c r="LYC110" s="54"/>
      <c r="LYD110" s="54"/>
      <c r="LYE110" s="54"/>
      <c r="LYF110" s="54"/>
      <c r="LYG110" s="54"/>
      <c r="LYH110" s="54"/>
      <c r="LYI110" s="54"/>
      <c r="LYJ110" s="54"/>
      <c r="LYK110" s="54"/>
      <c r="LYL110" s="54"/>
      <c r="LYM110" s="54"/>
      <c r="LYN110" s="54"/>
      <c r="LYO110" s="54"/>
      <c r="LYP110" s="54"/>
      <c r="LYQ110" s="54"/>
      <c r="LYR110" s="54"/>
      <c r="LYS110" s="54"/>
      <c r="LYT110" s="54"/>
      <c r="LYU110" s="54"/>
      <c r="LYV110" s="54"/>
      <c r="LYW110" s="54"/>
      <c r="LYX110" s="54"/>
      <c r="LYY110" s="54"/>
      <c r="LYZ110" s="54"/>
      <c r="LZA110" s="54"/>
      <c r="LZB110" s="54"/>
      <c r="LZC110" s="54"/>
      <c r="LZD110" s="54"/>
      <c r="LZE110" s="54"/>
      <c r="LZF110" s="54"/>
      <c r="LZG110" s="54"/>
      <c r="LZH110" s="54"/>
      <c r="LZI110" s="54"/>
      <c r="LZJ110" s="54"/>
      <c r="LZK110" s="54"/>
      <c r="LZL110" s="54"/>
      <c r="LZM110" s="54"/>
      <c r="LZN110" s="54"/>
      <c r="LZO110" s="54"/>
      <c r="LZP110" s="54"/>
      <c r="LZQ110" s="54"/>
      <c r="LZR110" s="54"/>
      <c r="LZS110" s="54"/>
      <c r="LZT110" s="54"/>
      <c r="LZU110" s="54"/>
      <c r="LZV110" s="54"/>
      <c r="LZW110" s="54"/>
      <c r="LZX110" s="54"/>
      <c r="LZY110" s="54"/>
      <c r="LZZ110" s="54"/>
      <c r="MAA110" s="54"/>
      <c r="MAB110" s="54"/>
      <c r="MAC110" s="54"/>
      <c r="MAD110" s="54"/>
      <c r="MAE110" s="54"/>
      <c r="MAF110" s="54"/>
      <c r="MAG110" s="54"/>
      <c r="MAH110" s="54"/>
      <c r="MAI110" s="54"/>
      <c r="MAJ110" s="54"/>
      <c r="MAK110" s="54"/>
      <c r="MAL110" s="54"/>
      <c r="MAM110" s="54"/>
      <c r="MAN110" s="54"/>
      <c r="MAO110" s="54"/>
      <c r="MAP110" s="54"/>
      <c r="MAQ110" s="54"/>
      <c r="MAR110" s="54"/>
      <c r="MAS110" s="54"/>
      <c r="MAT110" s="54"/>
      <c r="MAU110" s="54"/>
      <c r="MAV110" s="54"/>
      <c r="MAW110" s="54"/>
      <c r="MAX110" s="54"/>
      <c r="MAY110" s="54"/>
      <c r="MAZ110" s="54"/>
      <c r="MBA110" s="54"/>
      <c r="MBB110" s="54"/>
      <c r="MBC110" s="54"/>
      <c r="MBD110" s="54"/>
      <c r="MBE110" s="54"/>
      <c r="MBF110" s="54"/>
      <c r="MBG110" s="54"/>
      <c r="MBH110" s="54"/>
      <c r="MBI110" s="54"/>
      <c r="MBJ110" s="54"/>
      <c r="MBK110" s="54"/>
      <c r="MBL110" s="54"/>
      <c r="MBM110" s="54"/>
      <c r="MBN110" s="54"/>
      <c r="MBO110" s="54"/>
      <c r="MBP110" s="54"/>
      <c r="MBQ110" s="54"/>
      <c r="MBR110" s="54"/>
      <c r="MBS110" s="54"/>
      <c r="MBT110" s="54"/>
      <c r="MBU110" s="54"/>
      <c r="MBV110" s="54"/>
      <c r="MBW110" s="54"/>
      <c r="MBX110" s="54"/>
      <c r="MBY110" s="54"/>
      <c r="MBZ110" s="54"/>
      <c r="MCA110" s="54"/>
      <c r="MCB110" s="54"/>
      <c r="MCC110" s="54"/>
      <c r="MCD110" s="54"/>
      <c r="MCE110" s="54"/>
      <c r="MCF110" s="54"/>
      <c r="MCG110" s="54"/>
      <c r="MCH110" s="54"/>
      <c r="MCI110" s="54"/>
      <c r="MCJ110" s="54"/>
      <c r="MCK110" s="54"/>
      <c r="MCL110" s="54"/>
      <c r="MCM110" s="54"/>
      <c r="MCN110" s="54"/>
      <c r="MCO110" s="54"/>
      <c r="MCP110" s="54"/>
      <c r="MCQ110" s="54"/>
      <c r="MCR110" s="54"/>
      <c r="MCS110" s="54"/>
      <c r="MCT110" s="54"/>
      <c r="MCU110" s="54"/>
      <c r="MCV110" s="54"/>
      <c r="MCW110" s="54"/>
      <c r="MCX110" s="54"/>
      <c r="MCY110" s="54"/>
      <c r="MCZ110" s="54"/>
      <c r="MDA110" s="54"/>
      <c r="MDB110" s="54"/>
      <c r="MDC110" s="54"/>
      <c r="MDD110" s="54"/>
      <c r="MDE110" s="54"/>
      <c r="MDF110" s="54"/>
      <c r="MDG110" s="54"/>
      <c r="MDH110" s="54"/>
      <c r="MDI110" s="54"/>
      <c r="MDJ110" s="54"/>
      <c r="MDK110" s="54"/>
      <c r="MDL110" s="54"/>
      <c r="MDM110" s="54"/>
      <c r="MDN110" s="54"/>
      <c r="MDO110" s="54"/>
      <c r="MDP110" s="54"/>
      <c r="MDQ110" s="54"/>
      <c r="MDR110" s="54"/>
      <c r="MDS110" s="54"/>
      <c r="MDT110" s="54"/>
      <c r="MDU110" s="54"/>
      <c r="MDV110" s="54"/>
      <c r="MDW110" s="54"/>
      <c r="MDX110" s="54"/>
      <c r="MDY110" s="54"/>
      <c r="MDZ110" s="54"/>
      <c r="MEA110" s="54"/>
      <c r="MEB110" s="54"/>
      <c r="MEC110" s="54"/>
      <c r="MED110" s="54"/>
      <c r="MEE110" s="54"/>
      <c r="MEF110" s="54"/>
      <c r="MEG110" s="54"/>
      <c r="MEH110" s="54"/>
      <c r="MEI110" s="54"/>
      <c r="MEJ110" s="54"/>
      <c r="MEK110" s="54"/>
      <c r="MEL110" s="54"/>
      <c r="MEM110" s="54"/>
      <c r="MEN110" s="54"/>
      <c r="MEO110" s="54"/>
      <c r="MEP110" s="54"/>
      <c r="MEQ110" s="54"/>
      <c r="MER110" s="54"/>
      <c r="MES110" s="54"/>
      <c r="MET110" s="54"/>
      <c r="MEU110" s="54"/>
      <c r="MEV110" s="54"/>
      <c r="MEW110" s="54"/>
      <c r="MEX110" s="54"/>
      <c r="MEY110" s="54"/>
      <c r="MEZ110" s="54"/>
      <c r="MFA110" s="54"/>
      <c r="MFB110" s="54"/>
      <c r="MFC110" s="54"/>
      <c r="MFD110" s="54"/>
      <c r="MFE110" s="54"/>
      <c r="MFF110" s="54"/>
      <c r="MFG110" s="54"/>
      <c r="MFH110" s="54"/>
      <c r="MFI110" s="54"/>
      <c r="MFJ110" s="54"/>
      <c r="MFK110" s="54"/>
      <c r="MFL110" s="54"/>
      <c r="MFM110" s="54"/>
      <c r="MFN110" s="54"/>
      <c r="MFO110" s="54"/>
      <c r="MFP110" s="54"/>
      <c r="MFQ110" s="54"/>
      <c r="MFR110" s="54"/>
      <c r="MFS110" s="54"/>
      <c r="MFT110" s="54"/>
      <c r="MFU110" s="54"/>
      <c r="MFV110" s="54"/>
      <c r="MFW110" s="54"/>
      <c r="MFX110" s="54"/>
      <c r="MFY110" s="54"/>
      <c r="MFZ110" s="54"/>
      <c r="MGA110" s="54"/>
      <c r="MGB110" s="54"/>
      <c r="MGC110" s="54"/>
      <c r="MGD110" s="54"/>
      <c r="MGE110" s="54"/>
      <c r="MGF110" s="54"/>
      <c r="MGG110" s="54"/>
      <c r="MGH110" s="54"/>
      <c r="MGI110" s="54"/>
      <c r="MGJ110" s="54"/>
      <c r="MGK110" s="54"/>
      <c r="MGL110" s="54"/>
      <c r="MGM110" s="54"/>
      <c r="MGN110" s="54"/>
      <c r="MGO110" s="54"/>
      <c r="MGP110" s="54"/>
      <c r="MGQ110" s="54"/>
      <c r="MGR110" s="54"/>
      <c r="MGS110" s="54"/>
      <c r="MGT110" s="54"/>
      <c r="MGU110" s="54"/>
      <c r="MGV110" s="54"/>
      <c r="MGW110" s="54"/>
      <c r="MGX110" s="54"/>
      <c r="MGY110" s="54"/>
      <c r="MGZ110" s="54"/>
      <c r="MHA110" s="54"/>
      <c r="MHB110" s="54"/>
      <c r="MHC110" s="54"/>
      <c r="MHD110" s="54"/>
      <c r="MHE110" s="54"/>
      <c r="MHF110" s="54"/>
      <c r="MHG110" s="54"/>
      <c r="MHH110" s="54"/>
      <c r="MHI110" s="54"/>
      <c r="MHJ110" s="54"/>
      <c r="MHK110" s="54"/>
      <c r="MHL110" s="54"/>
      <c r="MHM110" s="54"/>
      <c r="MHN110" s="54"/>
      <c r="MHO110" s="54"/>
      <c r="MHP110" s="54"/>
      <c r="MHQ110" s="54"/>
      <c r="MHR110" s="54"/>
      <c r="MHS110" s="54"/>
      <c r="MHT110" s="54"/>
      <c r="MHU110" s="54"/>
      <c r="MHV110" s="54"/>
      <c r="MHW110" s="54"/>
      <c r="MHX110" s="54"/>
      <c r="MHY110" s="54"/>
      <c r="MHZ110" s="54"/>
      <c r="MIA110" s="54"/>
      <c r="MIB110" s="54"/>
      <c r="MIC110" s="54"/>
      <c r="MID110" s="54"/>
      <c r="MIE110" s="54"/>
      <c r="MIF110" s="54"/>
      <c r="MIG110" s="54"/>
      <c r="MIH110" s="54"/>
      <c r="MII110" s="54"/>
      <c r="MIJ110" s="54"/>
      <c r="MIK110" s="54"/>
      <c r="MIL110" s="54"/>
      <c r="MIM110" s="54"/>
      <c r="MIN110" s="54"/>
      <c r="MIO110" s="54"/>
      <c r="MIP110" s="54"/>
      <c r="MIQ110" s="54"/>
      <c r="MIR110" s="54"/>
      <c r="MIS110" s="54"/>
      <c r="MIT110" s="54"/>
      <c r="MIU110" s="54"/>
      <c r="MIV110" s="54"/>
      <c r="MIW110" s="54"/>
      <c r="MIX110" s="54"/>
      <c r="MIY110" s="54"/>
      <c r="MIZ110" s="54"/>
      <c r="MJA110" s="54"/>
      <c r="MJB110" s="54"/>
      <c r="MJC110" s="54"/>
      <c r="MJD110" s="54"/>
      <c r="MJE110" s="54"/>
      <c r="MJF110" s="54"/>
      <c r="MJG110" s="54"/>
      <c r="MJH110" s="54"/>
      <c r="MJI110" s="54"/>
      <c r="MJJ110" s="54"/>
      <c r="MJK110" s="54"/>
      <c r="MJL110" s="54"/>
      <c r="MJM110" s="54"/>
      <c r="MJN110" s="54"/>
      <c r="MJO110" s="54"/>
      <c r="MJP110" s="54"/>
      <c r="MJQ110" s="54"/>
      <c r="MJR110" s="54"/>
      <c r="MJS110" s="54"/>
      <c r="MJT110" s="54"/>
      <c r="MJU110" s="54"/>
      <c r="MJV110" s="54"/>
      <c r="MJW110" s="54"/>
      <c r="MJX110" s="54"/>
      <c r="MJY110" s="54"/>
      <c r="MJZ110" s="54"/>
      <c r="MKA110" s="54"/>
      <c r="MKB110" s="54"/>
      <c r="MKC110" s="54"/>
      <c r="MKD110" s="54"/>
      <c r="MKE110" s="54"/>
      <c r="MKF110" s="54"/>
      <c r="MKG110" s="54"/>
      <c r="MKH110" s="54"/>
      <c r="MKI110" s="54"/>
      <c r="MKJ110" s="54"/>
      <c r="MKK110" s="54"/>
      <c r="MKL110" s="54"/>
      <c r="MKM110" s="54"/>
      <c r="MKN110" s="54"/>
      <c r="MKO110" s="54"/>
      <c r="MKP110" s="54"/>
      <c r="MKQ110" s="54"/>
      <c r="MKR110" s="54"/>
      <c r="MKS110" s="54"/>
      <c r="MKT110" s="54"/>
      <c r="MKU110" s="54"/>
      <c r="MKV110" s="54"/>
      <c r="MKW110" s="54"/>
      <c r="MKX110" s="54"/>
      <c r="MKY110" s="54"/>
      <c r="MKZ110" s="54"/>
      <c r="MLA110" s="54"/>
      <c r="MLB110" s="54"/>
      <c r="MLC110" s="54"/>
      <c r="MLD110" s="54"/>
      <c r="MLE110" s="54"/>
      <c r="MLF110" s="54"/>
      <c r="MLG110" s="54"/>
      <c r="MLH110" s="54"/>
      <c r="MLI110" s="54"/>
      <c r="MLJ110" s="54"/>
      <c r="MLK110" s="54"/>
      <c r="MLL110" s="54"/>
      <c r="MLM110" s="54"/>
      <c r="MLN110" s="54"/>
      <c r="MLO110" s="54"/>
      <c r="MLP110" s="54"/>
      <c r="MLQ110" s="54"/>
      <c r="MLR110" s="54"/>
      <c r="MLS110" s="54"/>
      <c r="MLT110" s="54"/>
      <c r="MLU110" s="54"/>
      <c r="MLV110" s="54"/>
      <c r="MLW110" s="54"/>
      <c r="MLX110" s="54"/>
      <c r="MLY110" s="54"/>
      <c r="MLZ110" s="54"/>
      <c r="MMA110" s="54"/>
      <c r="MMB110" s="54"/>
      <c r="MMC110" s="54"/>
      <c r="MMD110" s="54"/>
      <c r="MME110" s="54"/>
      <c r="MMF110" s="54"/>
      <c r="MMG110" s="54"/>
      <c r="MMH110" s="54"/>
      <c r="MMI110" s="54"/>
      <c r="MMJ110" s="54"/>
      <c r="MMK110" s="54"/>
      <c r="MML110" s="54"/>
      <c r="MMM110" s="54"/>
      <c r="MMN110" s="54"/>
      <c r="MMO110" s="54"/>
      <c r="MMP110" s="54"/>
      <c r="MMQ110" s="54"/>
      <c r="MMR110" s="54"/>
      <c r="MMS110" s="54"/>
      <c r="MMT110" s="54"/>
      <c r="MMU110" s="54"/>
      <c r="MMV110" s="54"/>
      <c r="MMW110" s="54"/>
      <c r="MMX110" s="54"/>
      <c r="MMY110" s="54"/>
      <c r="MMZ110" s="54"/>
      <c r="MNA110" s="54"/>
      <c r="MNB110" s="54"/>
      <c r="MNC110" s="54"/>
      <c r="MND110" s="54"/>
      <c r="MNE110" s="54"/>
      <c r="MNF110" s="54"/>
      <c r="MNG110" s="54"/>
      <c r="MNH110" s="54"/>
      <c r="MNI110" s="54"/>
      <c r="MNJ110" s="54"/>
      <c r="MNK110" s="54"/>
      <c r="MNL110" s="54"/>
      <c r="MNM110" s="54"/>
      <c r="MNN110" s="54"/>
      <c r="MNO110" s="54"/>
      <c r="MNP110" s="54"/>
      <c r="MNQ110" s="54"/>
      <c r="MNR110" s="54"/>
      <c r="MNS110" s="54"/>
      <c r="MNT110" s="54"/>
      <c r="MNU110" s="54"/>
      <c r="MNV110" s="54"/>
      <c r="MNW110" s="54"/>
      <c r="MNX110" s="54"/>
      <c r="MNY110" s="54"/>
      <c r="MNZ110" s="54"/>
      <c r="MOA110" s="54"/>
      <c r="MOB110" s="54"/>
      <c r="MOC110" s="54"/>
      <c r="MOD110" s="54"/>
      <c r="MOE110" s="54"/>
      <c r="MOF110" s="54"/>
      <c r="MOG110" s="54"/>
      <c r="MOH110" s="54"/>
      <c r="MOI110" s="54"/>
      <c r="MOJ110" s="54"/>
      <c r="MOK110" s="54"/>
      <c r="MOL110" s="54"/>
      <c r="MOM110" s="54"/>
      <c r="MON110" s="54"/>
      <c r="MOO110" s="54"/>
      <c r="MOP110" s="54"/>
      <c r="MOQ110" s="54"/>
      <c r="MOR110" s="54"/>
      <c r="MOS110" s="54"/>
      <c r="MOT110" s="54"/>
      <c r="MOU110" s="54"/>
      <c r="MOV110" s="54"/>
      <c r="MOW110" s="54"/>
      <c r="MOX110" s="54"/>
      <c r="MOY110" s="54"/>
      <c r="MOZ110" s="54"/>
      <c r="MPA110" s="54"/>
      <c r="MPB110" s="54"/>
      <c r="MPC110" s="54"/>
      <c r="MPD110" s="54"/>
      <c r="MPE110" s="54"/>
      <c r="MPF110" s="54"/>
      <c r="MPG110" s="54"/>
      <c r="MPH110" s="54"/>
      <c r="MPI110" s="54"/>
      <c r="MPJ110" s="54"/>
      <c r="MPK110" s="54"/>
      <c r="MPL110" s="54"/>
      <c r="MPM110" s="54"/>
      <c r="MPN110" s="54"/>
      <c r="MPO110" s="54"/>
      <c r="MPP110" s="54"/>
      <c r="MPQ110" s="54"/>
      <c r="MPR110" s="54"/>
      <c r="MPS110" s="54"/>
      <c r="MPT110" s="54"/>
      <c r="MPU110" s="54"/>
      <c r="MPV110" s="54"/>
      <c r="MPW110" s="54"/>
      <c r="MPX110" s="54"/>
      <c r="MPY110" s="54"/>
      <c r="MPZ110" s="54"/>
      <c r="MQA110" s="54"/>
      <c r="MQB110" s="54"/>
      <c r="MQC110" s="54"/>
      <c r="MQD110" s="54"/>
      <c r="MQE110" s="54"/>
      <c r="MQF110" s="54"/>
      <c r="MQG110" s="54"/>
      <c r="MQH110" s="54"/>
      <c r="MQI110" s="54"/>
      <c r="MQJ110" s="54"/>
      <c r="MQK110" s="54"/>
      <c r="MQL110" s="54"/>
      <c r="MQM110" s="54"/>
      <c r="MQN110" s="54"/>
      <c r="MQO110" s="54"/>
      <c r="MQP110" s="54"/>
      <c r="MQQ110" s="54"/>
      <c r="MQR110" s="54"/>
      <c r="MQS110" s="54"/>
      <c r="MQT110" s="54"/>
      <c r="MQU110" s="54"/>
      <c r="MQV110" s="54"/>
      <c r="MQW110" s="54"/>
      <c r="MQX110" s="54"/>
      <c r="MQY110" s="54"/>
      <c r="MQZ110" s="54"/>
      <c r="MRA110" s="54"/>
      <c r="MRB110" s="54"/>
      <c r="MRC110" s="54"/>
      <c r="MRD110" s="54"/>
      <c r="MRE110" s="54"/>
      <c r="MRF110" s="54"/>
      <c r="MRG110" s="54"/>
      <c r="MRH110" s="54"/>
      <c r="MRI110" s="54"/>
      <c r="MRJ110" s="54"/>
      <c r="MRK110" s="54"/>
      <c r="MRL110" s="54"/>
      <c r="MRM110" s="54"/>
      <c r="MRN110" s="54"/>
      <c r="MRO110" s="54"/>
      <c r="MRP110" s="54"/>
      <c r="MRQ110" s="54"/>
      <c r="MRR110" s="54"/>
      <c r="MRS110" s="54"/>
      <c r="MRT110" s="54"/>
      <c r="MRU110" s="54"/>
      <c r="MRV110" s="54"/>
      <c r="MRW110" s="54"/>
      <c r="MRX110" s="54"/>
      <c r="MRY110" s="54"/>
      <c r="MRZ110" s="54"/>
      <c r="MSA110" s="54"/>
      <c r="MSB110" s="54"/>
      <c r="MSC110" s="54"/>
      <c r="MSD110" s="54"/>
      <c r="MSE110" s="54"/>
      <c r="MSF110" s="54"/>
      <c r="MSG110" s="54"/>
      <c r="MSH110" s="54"/>
      <c r="MSI110" s="54"/>
      <c r="MSJ110" s="54"/>
      <c r="MSK110" s="54"/>
      <c r="MSL110" s="54"/>
      <c r="MSM110" s="54"/>
      <c r="MSN110" s="54"/>
      <c r="MSO110" s="54"/>
      <c r="MSP110" s="54"/>
      <c r="MSQ110" s="54"/>
      <c r="MSR110" s="54"/>
      <c r="MSS110" s="54"/>
      <c r="MST110" s="54"/>
      <c r="MSU110" s="54"/>
      <c r="MSV110" s="54"/>
      <c r="MSW110" s="54"/>
      <c r="MSX110" s="54"/>
      <c r="MSY110" s="54"/>
      <c r="MSZ110" s="54"/>
      <c r="MTA110" s="54"/>
      <c r="MTB110" s="54"/>
      <c r="MTC110" s="54"/>
      <c r="MTD110" s="54"/>
      <c r="MTE110" s="54"/>
      <c r="MTF110" s="54"/>
      <c r="MTG110" s="54"/>
      <c r="MTH110" s="54"/>
      <c r="MTI110" s="54"/>
      <c r="MTJ110" s="54"/>
      <c r="MTK110" s="54"/>
      <c r="MTL110" s="54"/>
      <c r="MTM110" s="54"/>
      <c r="MTN110" s="54"/>
      <c r="MTO110" s="54"/>
      <c r="MTP110" s="54"/>
      <c r="MTQ110" s="54"/>
      <c r="MTR110" s="54"/>
      <c r="MTS110" s="54"/>
      <c r="MTT110" s="54"/>
      <c r="MTU110" s="54"/>
      <c r="MTV110" s="54"/>
      <c r="MTW110" s="54"/>
      <c r="MTX110" s="54"/>
      <c r="MTY110" s="54"/>
      <c r="MTZ110" s="54"/>
      <c r="MUA110" s="54"/>
      <c r="MUB110" s="54"/>
      <c r="MUC110" s="54"/>
      <c r="MUD110" s="54"/>
      <c r="MUE110" s="54"/>
      <c r="MUF110" s="54"/>
      <c r="MUG110" s="54"/>
      <c r="MUH110" s="54"/>
      <c r="MUI110" s="54"/>
      <c r="MUJ110" s="54"/>
      <c r="MUK110" s="54"/>
      <c r="MUL110" s="54"/>
      <c r="MUM110" s="54"/>
      <c r="MUN110" s="54"/>
      <c r="MUO110" s="54"/>
      <c r="MUP110" s="54"/>
      <c r="MUQ110" s="54"/>
      <c r="MUR110" s="54"/>
      <c r="MUS110" s="54"/>
      <c r="MUT110" s="54"/>
      <c r="MUU110" s="54"/>
      <c r="MUV110" s="54"/>
      <c r="MUW110" s="54"/>
      <c r="MUX110" s="54"/>
      <c r="MUY110" s="54"/>
      <c r="MUZ110" s="54"/>
      <c r="MVA110" s="54"/>
      <c r="MVB110" s="54"/>
      <c r="MVC110" s="54"/>
      <c r="MVD110" s="54"/>
      <c r="MVE110" s="54"/>
      <c r="MVF110" s="54"/>
      <c r="MVG110" s="54"/>
      <c r="MVH110" s="54"/>
      <c r="MVI110" s="54"/>
      <c r="MVJ110" s="54"/>
      <c r="MVK110" s="54"/>
      <c r="MVL110" s="54"/>
      <c r="MVM110" s="54"/>
      <c r="MVN110" s="54"/>
      <c r="MVO110" s="54"/>
      <c r="MVP110" s="54"/>
      <c r="MVQ110" s="54"/>
      <c r="MVR110" s="54"/>
      <c r="MVS110" s="54"/>
      <c r="MVT110" s="54"/>
      <c r="MVU110" s="54"/>
      <c r="MVV110" s="54"/>
      <c r="MVW110" s="54"/>
      <c r="MVX110" s="54"/>
      <c r="MVY110" s="54"/>
      <c r="MVZ110" s="54"/>
      <c r="MWA110" s="54"/>
      <c r="MWB110" s="54"/>
      <c r="MWC110" s="54"/>
      <c r="MWD110" s="54"/>
      <c r="MWE110" s="54"/>
      <c r="MWF110" s="54"/>
      <c r="MWG110" s="54"/>
      <c r="MWH110" s="54"/>
      <c r="MWI110" s="54"/>
      <c r="MWJ110" s="54"/>
      <c r="MWK110" s="54"/>
      <c r="MWL110" s="54"/>
      <c r="MWM110" s="54"/>
      <c r="MWN110" s="54"/>
      <c r="MWO110" s="54"/>
      <c r="MWP110" s="54"/>
      <c r="MWQ110" s="54"/>
      <c r="MWR110" s="54"/>
      <c r="MWS110" s="54"/>
      <c r="MWT110" s="54"/>
      <c r="MWU110" s="54"/>
      <c r="MWV110" s="54"/>
      <c r="MWW110" s="54"/>
      <c r="MWX110" s="54"/>
      <c r="MWY110" s="54"/>
      <c r="MWZ110" s="54"/>
      <c r="MXA110" s="54"/>
      <c r="MXB110" s="54"/>
      <c r="MXC110" s="54"/>
      <c r="MXD110" s="54"/>
      <c r="MXE110" s="54"/>
      <c r="MXF110" s="54"/>
      <c r="MXG110" s="54"/>
      <c r="MXH110" s="54"/>
      <c r="MXI110" s="54"/>
      <c r="MXJ110" s="54"/>
      <c r="MXK110" s="54"/>
      <c r="MXL110" s="54"/>
      <c r="MXM110" s="54"/>
      <c r="MXN110" s="54"/>
      <c r="MXO110" s="54"/>
      <c r="MXP110" s="54"/>
      <c r="MXQ110" s="54"/>
      <c r="MXR110" s="54"/>
      <c r="MXS110" s="54"/>
      <c r="MXT110" s="54"/>
      <c r="MXU110" s="54"/>
      <c r="MXV110" s="54"/>
      <c r="MXW110" s="54"/>
      <c r="MXX110" s="54"/>
      <c r="MXY110" s="54"/>
      <c r="MXZ110" s="54"/>
      <c r="MYA110" s="54"/>
      <c r="MYB110" s="54"/>
      <c r="MYC110" s="54"/>
      <c r="MYD110" s="54"/>
      <c r="MYE110" s="54"/>
      <c r="MYF110" s="54"/>
      <c r="MYG110" s="54"/>
      <c r="MYH110" s="54"/>
      <c r="MYI110" s="54"/>
      <c r="MYJ110" s="54"/>
      <c r="MYK110" s="54"/>
      <c r="MYL110" s="54"/>
      <c r="MYM110" s="54"/>
      <c r="MYN110" s="54"/>
      <c r="MYO110" s="54"/>
      <c r="MYP110" s="54"/>
      <c r="MYQ110" s="54"/>
      <c r="MYR110" s="54"/>
      <c r="MYS110" s="54"/>
      <c r="MYT110" s="54"/>
      <c r="MYU110" s="54"/>
      <c r="MYV110" s="54"/>
      <c r="MYW110" s="54"/>
      <c r="MYX110" s="54"/>
      <c r="MYY110" s="54"/>
      <c r="MYZ110" s="54"/>
      <c r="MZA110" s="54"/>
      <c r="MZB110" s="54"/>
      <c r="MZC110" s="54"/>
      <c r="MZD110" s="54"/>
      <c r="MZE110" s="54"/>
      <c r="MZF110" s="54"/>
      <c r="MZG110" s="54"/>
      <c r="MZH110" s="54"/>
      <c r="MZI110" s="54"/>
      <c r="MZJ110" s="54"/>
      <c r="MZK110" s="54"/>
      <c r="MZL110" s="54"/>
      <c r="MZM110" s="54"/>
      <c r="MZN110" s="54"/>
      <c r="MZO110" s="54"/>
      <c r="MZP110" s="54"/>
      <c r="MZQ110" s="54"/>
      <c r="MZR110" s="54"/>
      <c r="MZS110" s="54"/>
      <c r="MZT110" s="54"/>
      <c r="MZU110" s="54"/>
      <c r="MZV110" s="54"/>
      <c r="MZW110" s="54"/>
      <c r="MZX110" s="54"/>
      <c r="MZY110" s="54"/>
      <c r="MZZ110" s="54"/>
      <c r="NAA110" s="54"/>
      <c r="NAB110" s="54"/>
      <c r="NAC110" s="54"/>
      <c r="NAD110" s="54"/>
      <c r="NAE110" s="54"/>
      <c r="NAF110" s="54"/>
      <c r="NAG110" s="54"/>
      <c r="NAH110" s="54"/>
      <c r="NAI110" s="54"/>
      <c r="NAJ110" s="54"/>
      <c r="NAK110" s="54"/>
      <c r="NAL110" s="54"/>
      <c r="NAM110" s="54"/>
      <c r="NAN110" s="54"/>
      <c r="NAO110" s="54"/>
      <c r="NAP110" s="54"/>
      <c r="NAQ110" s="54"/>
      <c r="NAR110" s="54"/>
      <c r="NAS110" s="54"/>
      <c r="NAT110" s="54"/>
      <c r="NAU110" s="54"/>
      <c r="NAV110" s="54"/>
      <c r="NAW110" s="54"/>
      <c r="NAX110" s="54"/>
      <c r="NAY110" s="54"/>
      <c r="NAZ110" s="54"/>
      <c r="NBA110" s="54"/>
      <c r="NBB110" s="54"/>
      <c r="NBC110" s="54"/>
      <c r="NBD110" s="54"/>
      <c r="NBE110" s="54"/>
      <c r="NBF110" s="54"/>
      <c r="NBG110" s="54"/>
      <c r="NBH110" s="54"/>
      <c r="NBI110" s="54"/>
      <c r="NBJ110" s="54"/>
      <c r="NBK110" s="54"/>
      <c r="NBL110" s="54"/>
      <c r="NBM110" s="54"/>
      <c r="NBN110" s="54"/>
      <c r="NBO110" s="54"/>
      <c r="NBP110" s="54"/>
      <c r="NBQ110" s="54"/>
      <c r="NBR110" s="54"/>
      <c r="NBS110" s="54"/>
      <c r="NBT110" s="54"/>
      <c r="NBU110" s="54"/>
      <c r="NBV110" s="54"/>
      <c r="NBW110" s="54"/>
      <c r="NBX110" s="54"/>
      <c r="NBY110" s="54"/>
      <c r="NBZ110" s="54"/>
      <c r="NCA110" s="54"/>
      <c r="NCB110" s="54"/>
      <c r="NCC110" s="54"/>
      <c r="NCD110" s="54"/>
      <c r="NCE110" s="54"/>
      <c r="NCF110" s="54"/>
      <c r="NCG110" s="54"/>
      <c r="NCH110" s="54"/>
      <c r="NCI110" s="54"/>
      <c r="NCJ110" s="54"/>
      <c r="NCK110" s="54"/>
      <c r="NCL110" s="54"/>
      <c r="NCM110" s="54"/>
      <c r="NCN110" s="54"/>
      <c r="NCO110" s="54"/>
      <c r="NCP110" s="54"/>
      <c r="NCQ110" s="54"/>
      <c r="NCR110" s="54"/>
      <c r="NCS110" s="54"/>
      <c r="NCT110" s="54"/>
      <c r="NCU110" s="54"/>
      <c r="NCV110" s="54"/>
      <c r="NCW110" s="54"/>
      <c r="NCX110" s="54"/>
      <c r="NCY110" s="54"/>
      <c r="NCZ110" s="54"/>
      <c r="NDA110" s="54"/>
      <c r="NDB110" s="54"/>
      <c r="NDC110" s="54"/>
      <c r="NDD110" s="54"/>
      <c r="NDE110" s="54"/>
      <c r="NDF110" s="54"/>
      <c r="NDG110" s="54"/>
      <c r="NDH110" s="54"/>
      <c r="NDI110" s="54"/>
      <c r="NDJ110" s="54"/>
      <c r="NDK110" s="54"/>
      <c r="NDL110" s="54"/>
      <c r="NDM110" s="54"/>
      <c r="NDN110" s="54"/>
      <c r="NDO110" s="54"/>
      <c r="NDP110" s="54"/>
      <c r="NDQ110" s="54"/>
      <c r="NDR110" s="54"/>
      <c r="NDS110" s="54"/>
      <c r="NDT110" s="54"/>
      <c r="NDU110" s="54"/>
      <c r="NDV110" s="54"/>
      <c r="NDW110" s="54"/>
      <c r="NDX110" s="54"/>
      <c r="NDY110" s="54"/>
      <c r="NDZ110" s="54"/>
      <c r="NEA110" s="54"/>
      <c r="NEB110" s="54"/>
      <c r="NEC110" s="54"/>
      <c r="NED110" s="54"/>
      <c r="NEE110" s="54"/>
      <c r="NEF110" s="54"/>
      <c r="NEG110" s="54"/>
      <c r="NEH110" s="54"/>
      <c r="NEI110" s="54"/>
      <c r="NEJ110" s="54"/>
      <c r="NEK110" s="54"/>
      <c r="NEL110" s="54"/>
      <c r="NEM110" s="54"/>
      <c r="NEN110" s="54"/>
      <c r="NEO110" s="54"/>
      <c r="NEP110" s="54"/>
      <c r="NEQ110" s="54"/>
      <c r="NER110" s="54"/>
      <c r="NES110" s="54"/>
      <c r="NET110" s="54"/>
      <c r="NEU110" s="54"/>
      <c r="NEV110" s="54"/>
      <c r="NEW110" s="54"/>
      <c r="NEX110" s="54"/>
      <c r="NEY110" s="54"/>
      <c r="NEZ110" s="54"/>
      <c r="NFA110" s="54"/>
      <c r="NFB110" s="54"/>
      <c r="NFC110" s="54"/>
      <c r="NFD110" s="54"/>
      <c r="NFE110" s="54"/>
      <c r="NFF110" s="54"/>
      <c r="NFG110" s="54"/>
      <c r="NFH110" s="54"/>
      <c r="NFI110" s="54"/>
      <c r="NFJ110" s="54"/>
      <c r="NFK110" s="54"/>
      <c r="NFL110" s="54"/>
      <c r="NFM110" s="54"/>
      <c r="NFN110" s="54"/>
      <c r="NFO110" s="54"/>
      <c r="NFP110" s="54"/>
      <c r="NFQ110" s="54"/>
      <c r="NFR110" s="54"/>
      <c r="NFS110" s="54"/>
      <c r="NFT110" s="54"/>
      <c r="NFU110" s="54"/>
      <c r="NFV110" s="54"/>
      <c r="NFW110" s="54"/>
      <c r="NFX110" s="54"/>
      <c r="NFY110" s="54"/>
      <c r="NFZ110" s="54"/>
      <c r="NGA110" s="54"/>
      <c r="NGB110" s="54"/>
      <c r="NGC110" s="54"/>
      <c r="NGD110" s="54"/>
      <c r="NGE110" s="54"/>
      <c r="NGF110" s="54"/>
      <c r="NGG110" s="54"/>
      <c r="NGH110" s="54"/>
      <c r="NGI110" s="54"/>
      <c r="NGJ110" s="54"/>
      <c r="NGK110" s="54"/>
      <c r="NGL110" s="54"/>
      <c r="NGM110" s="54"/>
      <c r="NGN110" s="54"/>
      <c r="NGO110" s="54"/>
      <c r="NGP110" s="54"/>
      <c r="NGQ110" s="54"/>
      <c r="NGR110" s="54"/>
      <c r="NGS110" s="54"/>
      <c r="NGT110" s="54"/>
      <c r="NGU110" s="54"/>
      <c r="NGV110" s="54"/>
      <c r="NGW110" s="54"/>
      <c r="NGX110" s="54"/>
      <c r="NGY110" s="54"/>
      <c r="NGZ110" s="54"/>
      <c r="NHA110" s="54"/>
      <c r="NHB110" s="54"/>
      <c r="NHC110" s="54"/>
      <c r="NHD110" s="54"/>
      <c r="NHE110" s="54"/>
      <c r="NHF110" s="54"/>
      <c r="NHG110" s="54"/>
      <c r="NHH110" s="54"/>
      <c r="NHI110" s="54"/>
      <c r="NHJ110" s="54"/>
      <c r="NHK110" s="54"/>
      <c r="NHL110" s="54"/>
      <c r="NHM110" s="54"/>
      <c r="NHN110" s="54"/>
      <c r="NHO110" s="54"/>
      <c r="NHP110" s="54"/>
      <c r="NHQ110" s="54"/>
      <c r="NHR110" s="54"/>
      <c r="NHS110" s="54"/>
      <c r="NHT110" s="54"/>
      <c r="NHU110" s="54"/>
      <c r="NHV110" s="54"/>
      <c r="NHW110" s="54"/>
      <c r="NHX110" s="54"/>
      <c r="NHY110" s="54"/>
      <c r="NHZ110" s="54"/>
      <c r="NIA110" s="54"/>
      <c r="NIB110" s="54"/>
      <c r="NIC110" s="54"/>
      <c r="NID110" s="54"/>
      <c r="NIE110" s="54"/>
      <c r="NIF110" s="54"/>
      <c r="NIG110" s="54"/>
      <c r="NIH110" s="54"/>
      <c r="NII110" s="54"/>
      <c r="NIJ110" s="54"/>
      <c r="NIK110" s="54"/>
      <c r="NIL110" s="54"/>
      <c r="NIM110" s="54"/>
      <c r="NIN110" s="54"/>
      <c r="NIO110" s="54"/>
      <c r="NIP110" s="54"/>
      <c r="NIQ110" s="54"/>
      <c r="NIR110" s="54"/>
      <c r="NIS110" s="54"/>
      <c r="NIT110" s="54"/>
      <c r="NIU110" s="54"/>
      <c r="NIV110" s="54"/>
      <c r="NIW110" s="54"/>
      <c r="NIX110" s="54"/>
      <c r="NIY110" s="54"/>
      <c r="NIZ110" s="54"/>
      <c r="NJA110" s="54"/>
      <c r="NJB110" s="54"/>
      <c r="NJC110" s="54"/>
      <c r="NJD110" s="54"/>
      <c r="NJE110" s="54"/>
      <c r="NJF110" s="54"/>
      <c r="NJG110" s="54"/>
      <c r="NJH110" s="54"/>
      <c r="NJI110" s="54"/>
      <c r="NJJ110" s="54"/>
      <c r="NJK110" s="54"/>
      <c r="NJL110" s="54"/>
      <c r="NJM110" s="54"/>
      <c r="NJN110" s="54"/>
      <c r="NJO110" s="54"/>
      <c r="NJP110" s="54"/>
      <c r="NJQ110" s="54"/>
      <c r="NJR110" s="54"/>
      <c r="NJS110" s="54"/>
      <c r="NJT110" s="54"/>
      <c r="NJU110" s="54"/>
      <c r="NJV110" s="54"/>
      <c r="NJW110" s="54"/>
      <c r="NJX110" s="54"/>
      <c r="NJY110" s="54"/>
      <c r="NJZ110" s="54"/>
      <c r="NKA110" s="54"/>
      <c r="NKB110" s="54"/>
      <c r="NKC110" s="54"/>
      <c r="NKD110" s="54"/>
      <c r="NKE110" s="54"/>
      <c r="NKF110" s="54"/>
      <c r="NKG110" s="54"/>
      <c r="NKH110" s="54"/>
      <c r="NKI110" s="54"/>
      <c r="NKJ110" s="54"/>
      <c r="NKK110" s="54"/>
      <c r="NKL110" s="54"/>
      <c r="NKM110" s="54"/>
      <c r="NKN110" s="54"/>
      <c r="NKO110" s="54"/>
      <c r="NKP110" s="54"/>
      <c r="NKQ110" s="54"/>
      <c r="NKR110" s="54"/>
      <c r="NKS110" s="54"/>
      <c r="NKT110" s="54"/>
      <c r="NKU110" s="54"/>
      <c r="NKV110" s="54"/>
      <c r="NKW110" s="54"/>
      <c r="NKX110" s="54"/>
      <c r="NKY110" s="54"/>
      <c r="NKZ110" s="54"/>
      <c r="NLA110" s="54"/>
      <c r="NLB110" s="54"/>
      <c r="NLC110" s="54"/>
      <c r="NLD110" s="54"/>
      <c r="NLE110" s="54"/>
      <c r="NLF110" s="54"/>
      <c r="NLG110" s="54"/>
      <c r="NLH110" s="54"/>
      <c r="NLI110" s="54"/>
      <c r="NLJ110" s="54"/>
      <c r="NLK110" s="54"/>
      <c r="NLL110" s="54"/>
      <c r="NLM110" s="54"/>
      <c r="NLN110" s="54"/>
      <c r="NLO110" s="54"/>
      <c r="NLP110" s="54"/>
      <c r="NLQ110" s="54"/>
      <c r="NLR110" s="54"/>
      <c r="NLS110" s="54"/>
      <c r="NLT110" s="54"/>
      <c r="NLU110" s="54"/>
      <c r="NLV110" s="54"/>
      <c r="NLW110" s="54"/>
      <c r="NLX110" s="54"/>
      <c r="NLY110" s="54"/>
      <c r="NLZ110" s="54"/>
      <c r="NMA110" s="54"/>
      <c r="NMB110" s="54"/>
      <c r="NMC110" s="54"/>
      <c r="NMD110" s="54"/>
      <c r="NME110" s="54"/>
      <c r="NMF110" s="54"/>
      <c r="NMG110" s="54"/>
      <c r="NMH110" s="54"/>
      <c r="NMI110" s="54"/>
      <c r="NMJ110" s="54"/>
      <c r="NMK110" s="54"/>
      <c r="NML110" s="54"/>
      <c r="NMM110" s="54"/>
      <c r="NMN110" s="54"/>
      <c r="NMO110" s="54"/>
      <c r="NMP110" s="54"/>
      <c r="NMQ110" s="54"/>
      <c r="NMR110" s="54"/>
      <c r="NMS110" s="54"/>
      <c r="NMT110" s="54"/>
      <c r="NMU110" s="54"/>
      <c r="NMV110" s="54"/>
      <c r="NMW110" s="54"/>
      <c r="NMX110" s="54"/>
      <c r="NMY110" s="54"/>
      <c r="NMZ110" s="54"/>
      <c r="NNA110" s="54"/>
      <c r="NNB110" s="54"/>
      <c r="NNC110" s="54"/>
      <c r="NND110" s="54"/>
      <c r="NNE110" s="54"/>
      <c r="NNF110" s="54"/>
      <c r="NNG110" s="54"/>
      <c r="NNH110" s="54"/>
      <c r="NNI110" s="54"/>
      <c r="NNJ110" s="54"/>
      <c r="NNK110" s="54"/>
      <c r="NNL110" s="54"/>
      <c r="NNM110" s="54"/>
      <c r="NNN110" s="54"/>
      <c r="NNO110" s="54"/>
      <c r="NNP110" s="54"/>
      <c r="NNQ110" s="54"/>
      <c r="NNR110" s="54"/>
      <c r="NNS110" s="54"/>
      <c r="NNT110" s="54"/>
      <c r="NNU110" s="54"/>
      <c r="NNV110" s="54"/>
      <c r="NNW110" s="54"/>
      <c r="NNX110" s="54"/>
      <c r="NNY110" s="54"/>
      <c r="NNZ110" s="54"/>
      <c r="NOA110" s="54"/>
      <c r="NOB110" s="54"/>
      <c r="NOC110" s="54"/>
      <c r="NOD110" s="54"/>
      <c r="NOE110" s="54"/>
      <c r="NOF110" s="54"/>
      <c r="NOG110" s="54"/>
      <c r="NOH110" s="54"/>
      <c r="NOI110" s="54"/>
      <c r="NOJ110" s="54"/>
      <c r="NOK110" s="54"/>
      <c r="NOL110" s="54"/>
      <c r="NOM110" s="54"/>
      <c r="NON110" s="54"/>
      <c r="NOO110" s="54"/>
      <c r="NOP110" s="54"/>
      <c r="NOQ110" s="54"/>
      <c r="NOR110" s="54"/>
      <c r="NOS110" s="54"/>
      <c r="NOT110" s="54"/>
      <c r="NOU110" s="54"/>
      <c r="NOV110" s="54"/>
      <c r="NOW110" s="54"/>
      <c r="NOX110" s="54"/>
      <c r="NOY110" s="54"/>
      <c r="NOZ110" s="54"/>
      <c r="NPA110" s="54"/>
      <c r="NPB110" s="54"/>
      <c r="NPC110" s="54"/>
      <c r="NPD110" s="54"/>
      <c r="NPE110" s="54"/>
      <c r="NPF110" s="54"/>
      <c r="NPG110" s="54"/>
      <c r="NPH110" s="54"/>
      <c r="NPI110" s="54"/>
      <c r="NPJ110" s="54"/>
      <c r="NPK110" s="54"/>
      <c r="NPL110" s="54"/>
      <c r="NPM110" s="54"/>
      <c r="NPN110" s="54"/>
      <c r="NPO110" s="54"/>
      <c r="NPP110" s="54"/>
      <c r="NPQ110" s="54"/>
      <c r="NPR110" s="54"/>
      <c r="NPS110" s="54"/>
      <c r="NPT110" s="54"/>
      <c r="NPU110" s="54"/>
      <c r="NPV110" s="54"/>
      <c r="NPW110" s="54"/>
      <c r="NPX110" s="54"/>
      <c r="NPY110" s="54"/>
      <c r="NPZ110" s="54"/>
      <c r="NQA110" s="54"/>
      <c r="NQB110" s="54"/>
      <c r="NQC110" s="54"/>
      <c r="NQD110" s="54"/>
      <c r="NQE110" s="54"/>
      <c r="NQF110" s="54"/>
      <c r="NQG110" s="54"/>
      <c r="NQH110" s="54"/>
      <c r="NQI110" s="54"/>
      <c r="NQJ110" s="54"/>
      <c r="NQK110" s="54"/>
      <c r="NQL110" s="54"/>
      <c r="NQM110" s="54"/>
      <c r="NQN110" s="54"/>
      <c r="NQO110" s="54"/>
      <c r="NQP110" s="54"/>
      <c r="NQQ110" s="54"/>
      <c r="NQR110" s="54"/>
      <c r="NQS110" s="54"/>
      <c r="NQT110" s="54"/>
      <c r="NQU110" s="54"/>
      <c r="NQV110" s="54"/>
      <c r="NQW110" s="54"/>
      <c r="NQX110" s="54"/>
      <c r="NQY110" s="54"/>
      <c r="NQZ110" s="54"/>
      <c r="NRA110" s="54"/>
      <c r="NRB110" s="54"/>
      <c r="NRC110" s="54"/>
      <c r="NRD110" s="54"/>
      <c r="NRE110" s="54"/>
      <c r="NRF110" s="54"/>
      <c r="NRG110" s="54"/>
      <c r="NRH110" s="54"/>
      <c r="NRI110" s="54"/>
      <c r="NRJ110" s="54"/>
      <c r="NRK110" s="54"/>
      <c r="NRL110" s="54"/>
      <c r="NRM110" s="54"/>
      <c r="NRN110" s="54"/>
      <c r="NRO110" s="54"/>
      <c r="NRP110" s="54"/>
      <c r="NRQ110" s="54"/>
      <c r="NRR110" s="54"/>
      <c r="NRS110" s="54"/>
      <c r="NRT110" s="54"/>
      <c r="NRU110" s="54"/>
      <c r="NRV110" s="54"/>
      <c r="NRW110" s="54"/>
      <c r="NRX110" s="54"/>
      <c r="NRY110" s="54"/>
      <c r="NRZ110" s="54"/>
      <c r="NSA110" s="54"/>
      <c r="NSB110" s="54"/>
      <c r="NSC110" s="54"/>
      <c r="NSD110" s="54"/>
      <c r="NSE110" s="54"/>
      <c r="NSF110" s="54"/>
      <c r="NSG110" s="54"/>
      <c r="NSH110" s="54"/>
      <c r="NSI110" s="54"/>
      <c r="NSJ110" s="54"/>
      <c r="NSK110" s="54"/>
      <c r="NSL110" s="54"/>
      <c r="NSM110" s="54"/>
      <c r="NSN110" s="54"/>
      <c r="NSO110" s="54"/>
      <c r="NSP110" s="54"/>
      <c r="NSQ110" s="54"/>
      <c r="NSR110" s="54"/>
      <c r="NSS110" s="54"/>
      <c r="NST110" s="54"/>
      <c r="NSU110" s="54"/>
      <c r="NSV110" s="54"/>
      <c r="NSW110" s="54"/>
      <c r="NSX110" s="54"/>
      <c r="NSY110" s="54"/>
      <c r="NSZ110" s="54"/>
      <c r="NTA110" s="54"/>
      <c r="NTB110" s="54"/>
      <c r="NTC110" s="54"/>
      <c r="NTD110" s="54"/>
      <c r="NTE110" s="54"/>
      <c r="NTF110" s="54"/>
      <c r="NTG110" s="54"/>
      <c r="NTH110" s="54"/>
      <c r="NTI110" s="54"/>
      <c r="NTJ110" s="54"/>
      <c r="NTK110" s="54"/>
      <c r="NTL110" s="54"/>
      <c r="NTM110" s="54"/>
      <c r="NTN110" s="54"/>
      <c r="NTO110" s="54"/>
      <c r="NTP110" s="54"/>
      <c r="NTQ110" s="54"/>
      <c r="NTR110" s="54"/>
      <c r="NTS110" s="54"/>
      <c r="NTT110" s="54"/>
      <c r="NTU110" s="54"/>
      <c r="NTV110" s="54"/>
      <c r="NTW110" s="54"/>
      <c r="NTX110" s="54"/>
      <c r="NTY110" s="54"/>
      <c r="NTZ110" s="54"/>
      <c r="NUA110" s="54"/>
      <c r="NUB110" s="54"/>
      <c r="NUC110" s="54"/>
      <c r="NUD110" s="54"/>
      <c r="NUE110" s="54"/>
      <c r="NUF110" s="54"/>
      <c r="NUG110" s="54"/>
      <c r="NUH110" s="54"/>
      <c r="NUI110" s="54"/>
      <c r="NUJ110" s="54"/>
      <c r="NUK110" s="54"/>
      <c r="NUL110" s="54"/>
      <c r="NUM110" s="54"/>
      <c r="NUN110" s="54"/>
      <c r="NUO110" s="54"/>
      <c r="NUP110" s="54"/>
      <c r="NUQ110" s="54"/>
      <c r="NUR110" s="54"/>
      <c r="NUS110" s="54"/>
      <c r="NUT110" s="54"/>
      <c r="NUU110" s="54"/>
      <c r="NUV110" s="54"/>
      <c r="NUW110" s="54"/>
      <c r="NUX110" s="54"/>
      <c r="NUY110" s="54"/>
      <c r="NUZ110" s="54"/>
      <c r="NVA110" s="54"/>
      <c r="NVB110" s="54"/>
      <c r="NVC110" s="54"/>
      <c r="NVD110" s="54"/>
      <c r="NVE110" s="54"/>
      <c r="NVF110" s="54"/>
      <c r="NVG110" s="54"/>
      <c r="NVH110" s="54"/>
      <c r="NVI110" s="54"/>
      <c r="NVJ110" s="54"/>
      <c r="NVK110" s="54"/>
      <c r="NVL110" s="54"/>
      <c r="NVM110" s="54"/>
      <c r="NVN110" s="54"/>
      <c r="NVO110" s="54"/>
      <c r="NVP110" s="54"/>
      <c r="NVQ110" s="54"/>
      <c r="NVR110" s="54"/>
      <c r="NVS110" s="54"/>
      <c r="NVT110" s="54"/>
      <c r="NVU110" s="54"/>
      <c r="NVV110" s="54"/>
      <c r="NVW110" s="54"/>
      <c r="NVX110" s="54"/>
      <c r="NVY110" s="54"/>
      <c r="NVZ110" s="54"/>
      <c r="NWA110" s="54"/>
      <c r="NWB110" s="54"/>
      <c r="NWC110" s="54"/>
      <c r="NWD110" s="54"/>
      <c r="NWE110" s="54"/>
      <c r="NWF110" s="54"/>
      <c r="NWG110" s="54"/>
      <c r="NWH110" s="54"/>
      <c r="NWI110" s="54"/>
      <c r="NWJ110" s="54"/>
      <c r="NWK110" s="54"/>
      <c r="NWL110" s="54"/>
      <c r="NWM110" s="54"/>
      <c r="NWN110" s="54"/>
      <c r="NWO110" s="54"/>
      <c r="NWP110" s="54"/>
      <c r="NWQ110" s="54"/>
      <c r="NWR110" s="54"/>
      <c r="NWS110" s="54"/>
      <c r="NWT110" s="54"/>
      <c r="NWU110" s="54"/>
      <c r="NWV110" s="54"/>
      <c r="NWW110" s="54"/>
      <c r="NWX110" s="54"/>
      <c r="NWY110" s="54"/>
      <c r="NWZ110" s="54"/>
      <c r="NXA110" s="54"/>
      <c r="NXB110" s="54"/>
      <c r="NXC110" s="54"/>
      <c r="NXD110" s="54"/>
      <c r="NXE110" s="54"/>
      <c r="NXF110" s="54"/>
      <c r="NXG110" s="54"/>
      <c r="NXH110" s="54"/>
      <c r="NXI110" s="54"/>
      <c r="NXJ110" s="54"/>
      <c r="NXK110" s="54"/>
      <c r="NXL110" s="54"/>
      <c r="NXM110" s="54"/>
      <c r="NXN110" s="54"/>
      <c r="NXO110" s="54"/>
      <c r="NXP110" s="54"/>
      <c r="NXQ110" s="54"/>
      <c r="NXR110" s="54"/>
      <c r="NXS110" s="54"/>
      <c r="NXT110" s="54"/>
      <c r="NXU110" s="54"/>
      <c r="NXV110" s="54"/>
      <c r="NXW110" s="54"/>
      <c r="NXX110" s="54"/>
      <c r="NXY110" s="54"/>
      <c r="NXZ110" s="54"/>
      <c r="NYA110" s="54"/>
      <c r="NYB110" s="54"/>
      <c r="NYC110" s="54"/>
      <c r="NYD110" s="54"/>
      <c r="NYE110" s="54"/>
      <c r="NYF110" s="54"/>
      <c r="NYG110" s="54"/>
      <c r="NYH110" s="54"/>
      <c r="NYI110" s="54"/>
      <c r="NYJ110" s="54"/>
      <c r="NYK110" s="54"/>
      <c r="NYL110" s="54"/>
      <c r="NYM110" s="54"/>
      <c r="NYN110" s="54"/>
      <c r="NYO110" s="54"/>
      <c r="NYP110" s="54"/>
      <c r="NYQ110" s="54"/>
      <c r="NYR110" s="54"/>
      <c r="NYS110" s="54"/>
      <c r="NYT110" s="54"/>
      <c r="NYU110" s="54"/>
      <c r="NYV110" s="54"/>
      <c r="NYW110" s="54"/>
      <c r="NYX110" s="54"/>
      <c r="NYY110" s="54"/>
      <c r="NYZ110" s="54"/>
      <c r="NZA110" s="54"/>
      <c r="NZB110" s="54"/>
      <c r="NZC110" s="54"/>
      <c r="NZD110" s="54"/>
      <c r="NZE110" s="54"/>
      <c r="NZF110" s="54"/>
      <c r="NZG110" s="54"/>
      <c r="NZH110" s="54"/>
      <c r="NZI110" s="54"/>
      <c r="NZJ110" s="54"/>
      <c r="NZK110" s="54"/>
      <c r="NZL110" s="54"/>
      <c r="NZM110" s="54"/>
      <c r="NZN110" s="54"/>
      <c r="NZO110" s="54"/>
      <c r="NZP110" s="54"/>
      <c r="NZQ110" s="54"/>
      <c r="NZR110" s="54"/>
      <c r="NZS110" s="54"/>
      <c r="NZT110" s="54"/>
      <c r="NZU110" s="54"/>
      <c r="NZV110" s="54"/>
      <c r="NZW110" s="54"/>
      <c r="NZX110" s="54"/>
      <c r="NZY110" s="54"/>
      <c r="NZZ110" s="54"/>
      <c r="OAA110" s="54"/>
      <c r="OAB110" s="54"/>
      <c r="OAC110" s="54"/>
      <c r="OAD110" s="54"/>
      <c r="OAE110" s="54"/>
      <c r="OAF110" s="54"/>
      <c r="OAG110" s="54"/>
      <c r="OAH110" s="54"/>
      <c r="OAI110" s="54"/>
      <c r="OAJ110" s="54"/>
      <c r="OAK110" s="54"/>
      <c r="OAL110" s="54"/>
      <c r="OAM110" s="54"/>
      <c r="OAN110" s="54"/>
      <c r="OAO110" s="54"/>
      <c r="OAP110" s="54"/>
      <c r="OAQ110" s="54"/>
      <c r="OAR110" s="54"/>
      <c r="OAS110" s="54"/>
      <c r="OAT110" s="54"/>
      <c r="OAU110" s="54"/>
      <c r="OAV110" s="54"/>
      <c r="OAW110" s="54"/>
      <c r="OAX110" s="54"/>
      <c r="OAY110" s="54"/>
      <c r="OAZ110" s="54"/>
      <c r="OBA110" s="54"/>
      <c r="OBB110" s="54"/>
      <c r="OBC110" s="54"/>
      <c r="OBD110" s="54"/>
      <c r="OBE110" s="54"/>
      <c r="OBF110" s="54"/>
      <c r="OBG110" s="54"/>
      <c r="OBH110" s="54"/>
      <c r="OBI110" s="54"/>
      <c r="OBJ110" s="54"/>
      <c r="OBK110" s="54"/>
      <c r="OBL110" s="54"/>
      <c r="OBM110" s="54"/>
      <c r="OBN110" s="54"/>
      <c r="OBO110" s="54"/>
      <c r="OBP110" s="54"/>
      <c r="OBQ110" s="54"/>
      <c r="OBR110" s="54"/>
      <c r="OBS110" s="54"/>
      <c r="OBT110" s="54"/>
      <c r="OBU110" s="54"/>
      <c r="OBV110" s="54"/>
      <c r="OBW110" s="54"/>
      <c r="OBX110" s="54"/>
      <c r="OBY110" s="54"/>
      <c r="OBZ110" s="54"/>
      <c r="OCA110" s="54"/>
      <c r="OCB110" s="54"/>
      <c r="OCC110" s="54"/>
      <c r="OCD110" s="54"/>
      <c r="OCE110" s="54"/>
      <c r="OCF110" s="54"/>
      <c r="OCG110" s="54"/>
      <c r="OCH110" s="54"/>
      <c r="OCI110" s="54"/>
      <c r="OCJ110" s="54"/>
      <c r="OCK110" s="54"/>
      <c r="OCL110" s="54"/>
      <c r="OCM110" s="54"/>
      <c r="OCN110" s="54"/>
      <c r="OCO110" s="54"/>
      <c r="OCP110" s="54"/>
      <c r="OCQ110" s="54"/>
      <c r="OCR110" s="54"/>
      <c r="OCS110" s="54"/>
      <c r="OCT110" s="54"/>
      <c r="OCU110" s="54"/>
      <c r="OCV110" s="54"/>
      <c r="OCW110" s="54"/>
      <c r="OCX110" s="54"/>
      <c r="OCY110" s="54"/>
      <c r="OCZ110" s="54"/>
      <c r="ODA110" s="54"/>
      <c r="ODB110" s="54"/>
      <c r="ODC110" s="54"/>
      <c r="ODD110" s="54"/>
      <c r="ODE110" s="54"/>
      <c r="ODF110" s="54"/>
      <c r="ODG110" s="54"/>
      <c r="ODH110" s="54"/>
      <c r="ODI110" s="54"/>
      <c r="ODJ110" s="54"/>
      <c r="ODK110" s="54"/>
      <c r="ODL110" s="54"/>
      <c r="ODM110" s="54"/>
      <c r="ODN110" s="54"/>
      <c r="ODO110" s="54"/>
      <c r="ODP110" s="54"/>
      <c r="ODQ110" s="54"/>
      <c r="ODR110" s="54"/>
      <c r="ODS110" s="54"/>
      <c r="ODT110" s="54"/>
      <c r="ODU110" s="54"/>
      <c r="ODV110" s="54"/>
      <c r="ODW110" s="54"/>
      <c r="ODX110" s="54"/>
      <c r="ODY110" s="54"/>
      <c r="ODZ110" s="54"/>
      <c r="OEA110" s="54"/>
      <c r="OEB110" s="54"/>
      <c r="OEC110" s="54"/>
      <c r="OED110" s="54"/>
      <c r="OEE110" s="54"/>
      <c r="OEF110" s="54"/>
      <c r="OEG110" s="54"/>
      <c r="OEH110" s="54"/>
      <c r="OEI110" s="54"/>
      <c r="OEJ110" s="54"/>
      <c r="OEK110" s="54"/>
      <c r="OEL110" s="54"/>
      <c r="OEM110" s="54"/>
      <c r="OEN110" s="54"/>
      <c r="OEO110" s="54"/>
      <c r="OEP110" s="54"/>
      <c r="OEQ110" s="54"/>
      <c r="OER110" s="54"/>
      <c r="OES110" s="54"/>
      <c r="OET110" s="54"/>
      <c r="OEU110" s="54"/>
      <c r="OEV110" s="54"/>
      <c r="OEW110" s="54"/>
      <c r="OEX110" s="54"/>
      <c r="OEY110" s="54"/>
      <c r="OEZ110" s="54"/>
      <c r="OFA110" s="54"/>
      <c r="OFB110" s="54"/>
      <c r="OFC110" s="54"/>
      <c r="OFD110" s="54"/>
      <c r="OFE110" s="54"/>
      <c r="OFF110" s="54"/>
      <c r="OFG110" s="54"/>
      <c r="OFH110" s="54"/>
      <c r="OFI110" s="54"/>
      <c r="OFJ110" s="54"/>
      <c r="OFK110" s="54"/>
      <c r="OFL110" s="54"/>
      <c r="OFM110" s="54"/>
      <c r="OFN110" s="54"/>
      <c r="OFO110" s="54"/>
      <c r="OFP110" s="54"/>
      <c r="OFQ110" s="54"/>
      <c r="OFR110" s="54"/>
      <c r="OFS110" s="54"/>
      <c r="OFT110" s="54"/>
      <c r="OFU110" s="54"/>
      <c r="OFV110" s="54"/>
      <c r="OFW110" s="54"/>
      <c r="OFX110" s="54"/>
      <c r="OFY110" s="54"/>
      <c r="OFZ110" s="54"/>
      <c r="OGA110" s="54"/>
      <c r="OGB110" s="54"/>
      <c r="OGC110" s="54"/>
      <c r="OGD110" s="54"/>
      <c r="OGE110" s="54"/>
      <c r="OGF110" s="54"/>
      <c r="OGG110" s="54"/>
      <c r="OGH110" s="54"/>
      <c r="OGI110" s="54"/>
      <c r="OGJ110" s="54"/>
      <c r="OGK110" s="54"/>
      <c r="OGL110" s="54"/>
      <c r="OGM110" s="54"/>
      <c r="OGN110" s="54"/>
      <c r="OGO110" s="54"/>
      <c r="OGP110" s="54"/>
      <c r="OGQ110" s="54"/>
      <c r="OGR110" s="54"/>
      <c r="OGS110" s="54"/>
      <c r="OGT110" s="54"/>
      <c r="OGU110" s="54"/>
      <c r="OGV110" s="54"/>
      <c r="OGW110" s="54"/>
      <c r="OGX110" s="54"/>
      <c r="OGY110" s="54"/>
      <c r="OGZ110" s="54"/>
      <c r="OHA110" s="54"/>
      <c r="OHB110" s="54"/>
      <c r="OHC110" s="54"/>
      <c r="OHD110" s="54"/>
      <c r="OHE110" s="54"/>
      <c r="OHF110" s="54"/>
      <c r="OHG110" s="54"/>
      <c r="OHH110" s="54"/>
      <c r="OHI110" s="54"/>
      <c r="OHJ110" s="54"/>
      <c r="OHK110" s="54"/>
      <c r="OHL110" s="54"/>
      <c r="OHM110" s="54"/>
      <c r="OHN110" s="54"/>
      <c r="OHO110" s="54"/>
      <c r="OHP110" s="54"/>
      <c r="OHQ110" s="54"/>
      <c r="OHR110" s="54"/>
      <c r="OHS110" s="54"/>
      <c r="OHT110" s="54"/>
      <c r="OHU110" s="54"/>
      <c r="OHV110" s="54"/>
      <c r="OHW110" s="54"/>
      <c r="OHX110" s="54"/>
      <c r="OHY110" s="54"/>
      <c r="OHZ110" s="54"/>
      <c r="OIA110" s="54"/>
      <c r="OIB110" s="54"/>
      <c r="OIC110" s="54"/>
      <c r="OID110" s="54"/>
      <c r="OIE110" s="54"/>
      <c r="OIF110" s="54"/>
      <c r="OIG110" s="54"/>
      <c r="OIH110" s="54"/>
      <c r="OII110" s="54"/>
      <c r="OIJ110" s="54"/>
      <c r="OIK110" s="54"/>
      <c r="OIL110" s="54"/>
      <c r="OIM110" s="54"/>
      <c r="OIN110" s="54"/>
      <c r="OIO110" s="54"/>
      <c r="OIP110" s="54"/>
      <c r="OIQ110" s="54"/>
      <c r="OIR110" s="54"/>
      <c r="OIS110" s="54"/>
      <c r="OIT110" s="54"/>
      <c r="OIU110" s="54"/>
      <c r="OIV110" s="54"/>
      <c r="OIW110" s="54"/>
      <c r="OIX110" s="54"/>
      <c r="OIY110" s="54"/>
      <c r="OIZ110" s="54"/>
      <c r="OJA110" s="54"/>
      <c r="OJB110" s="54"/>
      <c r="OJC110" s="54"/>
      <c r="OJD110" s="54"/>
      <c r="OJE110" s="54"/>
      <c r="OJF110" s="54"/>
      <c r="OJG110" s="54"/>
      <c r="OJH110" s="54"/>
      <c r="OJI110" s="54"/>
      <c r="OJJ110" s="54"/>
      <c r="OJK110" s="54"/>
      <c r="OJL110" s="54"/>
      <c r="OJM110" s="54"/>
      <c r="OJN110" s="54"/>
      <c r="OJO110" s="54"/>
      <c r="OJP110" s="54"/>
      <c r="OJQ110" s="54"/>
      <c r="OJR110" s="54"/>
      <c r="OJS110" s="54"/>
      <c r="OJT110" s="54"/>
      <c r="OJU110" s="54"/>
      <c r="OJV110" s="54"/>
      <c r="OJW110" s="54"/>
      <c r="OJX110" s="54"/>
      <c r="OJY110" s="54"/>
      <c r="OJZ110" s="54"/>
      <c r="OKA110" s="54"/>
      <c r="OKB110" s="54"/>
      <c r="OKC110" s="54"/>
      <c r="OKD110" s="54"/>
      <c r="OKE110" s="54"/>
      <c r="OKF110" s="54"/>
      <c r="OKG110" s="54"/>
      <c r="OKH110" s="54"/>
      <c r="OKI110" s="54"/>
      <c r="OKJ110" s="54"/>
      <c r="OKK110" s="54"/>
      <c r="OKL110" s="54"/>
      <c r="OKM110" s="54"/>
      <c r="OKN110" s="54"/>
      <c r="OKO110" s="54"/>
      <c r="OKP110" s="54"/>
      <c r="OKQ110" s="54"/>
      <c r="OKR110" s="54"/>
      <c r="OKS110" s="54"/>
      <c r="OKT110" s="54"/>
      <c r="OKU110" s="54"/>
      <c r="OKV110" s="54"/>
      <c r="OKW110" s="54"/>
      <c r="OKX110" s="54"/>
      <c r="OKY110" s="54"/>
      <c r="OKZ110" s="54"/>
      <c r="OLA110" s="54"/>
      <c r="OLB110" s="54"/>
      <c r="OLC110" s="54"/>
      <c r="OLD110" s="54"/>
      <c r="OLE110" s="54"/>
      <c r="OLF110" s="54"/>
      <c r="OLG110" s="54"/>
      <c r="OLH110" s="54"/>
      <c r="OLI110" s="54"/>
      <c r="OLJ110" s="54"/>
      <c r="OLK110" s="54"/>
      <c r="OLL110" s="54"/>
      <c r="OLM110" s="54"/>
      <c r="OLN110" s="54"/>
      <c r="OLO110" s="54"/>
      <c r="OLP110" s="54"/>
      <c r="OLQ110" s="54"/>
      <c r="OLR110" s="54"/>
      <c r="OLS110" s="54"/>
      <c r="OLT110" s="54"/>
      <c r="OLU110" s="54"/>
      <c r="OLV110" s="54"/>
      <c r="OLW110" s="54"/>
      <c r="OLX110" s="54"/>
      <c r="OLY110" s="54"/>
      <c r="OLZ110" s="54"/>
      <c r="OMA110" s="54"/>
      <c r="OMB110" s="54"/>
      <c r="OMC110" s="54"/>
      <c r="OMD110" s="54"/>
      <c r="OME110" s="54"/>
      <c r="OMF110" s="54"/>
      <c r="OMG110" s="54"/>
      <c r="OMH110" s="54"/>
      <c r="OMI110" s="54"/>
      <c r="OMJ110" s="54"/>
      <c r="OMK110" s="54"/>
      <c r="OML110" s="54"/>
      <c r="OMM110" s="54"/>
      <c r="OMN110" s="54"/>
      <c r="OMO110" s="54"/>
      <c r="OMP110" s="54"/>
      <c r="OMQ110" s="54"/>
      <c r="OMR110" s="54"/>
      <c r="OMS110" s="54"/>
      <c r="OMT110" s="54"/>
      <c r="OMU110" s="54"/>
      <c r="OMV110" s="54"/>
      <c r="OMW110" s="54"/>
      <c r="OMX110" s="54"/>
      <c r="OMY110" s="54"/>
      <c r="OMZ110" s="54"/>
      <c r="ONA110" s="54"/>
      <c r="ONB110" s="54"/>
      <c r="ONC110" s="54"/>
      <c r="OND110" s="54"/>
      <c r="ONE110" s="54"/>
      <c r="ONF110" s="54"/>
      <c r="ONG110" s="54"/>
      <c r="ONH110" s="54"/>
      <c r="ONI110" s="54"/>
      <c r="ONJ110" s="54"/>
      <c r="ONK110" s="54"/>
      <c r="ONL110" s="54"/>
      <c r="ONM110" s="54"/>
      <c r="ONN110" s="54"/>
      <c r="ONO110" s="54"/>
      <c r="ONP110" s="54"/>
      <c r="ONQ110" s="54"/>
      <c r="ONR110" s="54"/>
      <c r="ONS110" s="54"/>
      <c r="ONT110" s="54"/>
      <c r="ONU110" s="54"/>
      <c r="ONV110" s="54"/>
      <c r="ONW110" s="54"/>
      <c r="ONX110" s="54"/>
      <c r="ONY110" s="54"/>
      <c r="ONZ110" s="54"/>
      <c r="OOA110" s="54"/>
      <c r="OOB110" s="54"/>
      <c r="OOC110" s="54"/>
      <c r="OOD110" s="54"/>
      <c r="OOE110" s="54"/>
      <c r="OOF110" s="54"/>
      <c r="OOG110" s="54"/>
      <c r="OOH110" s="54"/>
      <c r="OOI110" s="54"/>
      <c r="OOJ110" s="54"/>
      <c r="OOK110" s="54"/>
      <c r="OOL110" s="54"/>
      <c r="OOM110" s="54"/>
      <c r="OON110" s="54"/>
      <c r="OOO110" s="54"/>
      <c r="OOP110" s="54"/>
      <c r="OOQ110" s="54"/>
      <c r="OOR110" s="54"/>
      <c r="OOS110" s="54"/>
      <c r="OOT110" s="54"/>
      <c r="OOU110" s="54"/>
      <c r="OOV110" s="54"/>
      <c r="OOW110" s="54"/>
      <c r="OOX110" s="54"/>
      <c r="OOY110" s="54"/>
      <c r="OOZ110" s="54"/>
      <c r="OPA110" s="54"/>
      <c r="OPB110" s="54"/>
      <c r="OPC110" s="54"/>
      <c r="OPD110" s="54"/>
      <c r="OPE110" s="54"/>
      <c r="OPF110" s="54"/>
      <c r="OPG110" s="54"/>
      <c r="OPH110" s="54"/>
      <c r="OPI110" s="54"/>
      <c r="OPJ110" s="54"/>
      <c r="OPK110" s="54"/>
      <c r="OPL110" s="54"/>
      <c r="OPM110" s="54"/>
      <c r="OPN110" s="54"/>
      <c r="OPO110" s="54"/>
      <c r="OPP110" s="54"/>
      <c r="OPQ110" s="54"/>
      <c r="OPR110" s="54"/>
      <c r="OPS110" s="54"/>
      <c r="OPT110" s="54"/>
      <c r="OPU110" s="54"/>
      <c r="OPV110" s="54"/>
      <c r="OPW110" s="54"/>
      <c r="OPX110" s="54"/>
      <c r="OPY110" s="54"/>
      <c r="OPZ110" s="54"/>
      <c r="OQA110" s="54"/>
      <c r="OQB110" s="54"/>
      <c r="OQC110" s="54"/>
      <c r="OQD110" s="54"/>
      <c r="OQE110" s="54"/>
      <c r="OQF110" s="54"/>
      <c r="OQG110" s="54"/>
      <c r="OQH110" s="54"/>
      <c r="OQI110" s="54"/>
      <c r="OQJ110" s="54"/>
      <c r="OQK110" s="54"/>
      <c r="OQL110" s="54"/>
      <c r="OQM110" s="54"/>
      <c r="OQN110" s="54"/>
      <c r="OQO110" s="54"/>
      <c r="OQP110" s="54"/>
      <c r="OQQ110" s="54"/>
      <c r="OQR110" s="54"/>
      <c r="OQS110" s="54"/>
      <c r="OQT110" s="54"/>
      <c r="OQU110" s="54"/>
      <c r="OQV110" s="54"/>
      <c r="OQW110" s="54"/>
      <c r="OQX110" s="54"/>
      <c r="OQY110" s="54"/>
      <c r="OQZ110" s="54"/>
      <c r="ORA110" s="54"/>
      <c r="ORB110" s="54"/>
      <c r="ORC110" s="54"/>
      <c r="ORD110" s="54"/>
      <c r="ORE110" s="54"/>
      <c r="ORF110" s="54"/>
      <c r="ORG110" s="54"/>
      <c r="ORH110" s="54"/>
      <c r="ORI110" s="54"/>
      <c r="ORJ110" s="54"/>
      <c r="ORK110" s="54"/>
      <c r="ORL110" s="54"/>
      <c r="ORM110" s="54"/>
      <c r="ORN110" s="54"/>
      <c r="ORO110" s="54"/>
      <c r="ORP110" s="54"/>
      <c r="ORQ110" s="54"/>
      <c r="ORR110" s="54"/>
      <c r="ORS110" s="54"/>
      <c r="ORT110" s="54"/>
      <c r="ORU110" s="54"/>
      <c r="ORV110" s="54"/>
      <c r="ORW110" s="54"/>
      <c r="ORX110" s="54"/>
      <c r="ORY110" s="54"/>
      <c r="ORZ110" s="54"/>
      <c r="OSA110" s="54"/>
      <c r="OSB110" s="54"/>
      <c r="OSC110" s="54"/>
      <c r="OSD110" s="54"/>
      <c r="OSE110" s="54"/>
      <c r="OSF110" s="54"/>
      <c r="OSG110" s="54"/>
      <c r="OSH110" s="54"/>
      <c r="OSI110" s="54"/>
      <c r="OSJ110" s="54"/>
      <c r="OSK110" s="54"/>
      <c r="OSL110" s="54"/>
      <c r="OSM110" s="54"/>
      <c r="OSN110" s="54"/>
      <c r="OSO110" s="54"/>
      <c r="OSP110" s="54"/>
      <c r="OSQ110" s="54"/>
      <c r="OSR110" s="54"/>
      <c r="OSS110" s="54"/>
      <c r="OST110" s="54"/>
      <c r="OSU110" s="54"/>
      <c r="OSV110" s="54"/>
      <c r="OSW110" s="54"/>
      <c r="OSX110" s="54"/>
      <c r="OSY110" s="54"/>
      <c r="OSZ110" s="54"/>
      <c r="OTA110" s="54"/>
      <c r="OTB110" s="54"/>
      <c r="OTC110" s="54"/>
      <c r="OTD110" s="54"/>
      <c r="OTE110" s="54"/>
      <c r="OTF110" s="54"/>
      <c r="OTG110" s="54"/>
      <c r="OTH110" s="54"/>
      <c r="OTI110" s="54"/>
      <c r="OTJ110" s="54"/>
      <c r="OTK110" s="54"/>
      <c r="OTL110" s="54"/>
      <c r="OTM110" s="54"/>
      <c r="OTN110" s="54"/>
      <c r="OTO110" s="54"/>
      <c r="OTP110" s="54"/>
      <c r="OTQ110" s="54"/>
      <c r="OTR110" s="54"/>
      <c r="OTS110" s="54"/>
      <c r="OTT110" s="54"/>
      <c r="OTU110" s="54"/>
      <c r="OTV110" s="54"/>
      <c r="OTW110" s="54"/>
      <c r="OTX110" s="54"/>
      <c r="OTY110" s="54"/>
      <c r="OTZ110" s="54"/>
      <c r="OUA110" s="54"/>
      <c r="OUB110" s="54"/>
      <c r="OUC110" s="54"/>
      <c r="OUD110" s="54"/>
      <c r="OUE110" s="54"/>
      <c r="OUF110" s="54"/>
      <c r="OUG110" s="54"/>
      <c r="OUH110" s="54"/>
      <c r="OUI110" s="54"/>
      <c r="OUJ110" s="54"/>
      <c r="OUK110" s="54"/>
      <c r="OUL110" s="54"/>
      <c r="OUM110" s="54"/>
      <c r="OUN110" s="54"/>
      <c r="OUO110" s="54"/>
      <c r="OUP110" s="54"/>
      <c r="OUQ110" s="54"/>
      <c r="OUR110" s="54"/>
      <c r="OUS110" s="54"/>
      <c r="OUT110" s="54"/>
      <c r="OUU110" s="54"/>
      <c r="OUV110" s="54"/>
      <c r="OUW110" s="54"/>
      <c r="OUX110" s="54"/>
      <c r="OUY110" s="54"/>
      <c r="OUZ110" s="54"/>
      <c r="OVA110" s="54"/>
      <c r="OVB110" s="54"/>
      <c r="OVC110" s="54"/>
      <c r="OVD110" s="54"/>
      <c r="OVE110" s="54"/>
      <c r="OVF110" s="54"/>
      <c r="OVG110" s="54"/>
      <c r="OVH110" s="54"/>
      <c r="OVI110" s="54"/>
      <c r="OVJ110" s="54"/>
      <c r="OVK110" s="54"/>
      <c r="OVL110" s="54"/>
      <c r="OVM110" s="54"/>
      <c r="OVN110" s="54"/>
      <c r="OVO110" s="54"/>
      <c r="OVP110" s="54"/>
      <c r="OVQ110" s="54"/>
      <c r="OVR110" s="54"/>
      <c r="OVS110" s="54"/>
      <c r="OVT110" s="54"/>
      <c r="OVU110" s="54"/>
      <c r="OVV110" s="54"/>
      <c r="OVW110" s="54"/>
      <c r="OVX110" s="54"/>
      <c r="OVY110" s="54"/>
      <c r="OVZ110" s="54"/>
      <c r="OWA110" s="54"/>
      <c r="OWB110" s="54"/>
      <c r="OWC110" s="54"/>
      <c r="OWD110" s="54"/>
      <c r="OWE110" s="54"/>
      <c r="OWF110" s="54"/>
      <c r="OWG110" s="54"/>
      <c r="OWH110" s="54"/>
      <c r="OWI110" s="54"/>
      <c r="OWJ110" s="54"/>
      <c r="OWK110" s="54"/>
      <c r="OWL110" s="54"/>
      <c r="OWM110" s="54"/>
      <c r="OWN110" s="54"/>
      <c r="OWO110" s="54"/>
      <c r="OWP110" s="54"/>
      <c r="OWQ110" s="54"/>
      <c r="OWR110" s="54"/>
      <c r="OWS110" s="54"/>
      <c r="OWT110" s="54"/>
      <c r="OWU110" s="54"/>
      <c r="OWV110" s="54"/>
      <c r="OWW110" s="54"/>
      <c r="OWX110" s="54"/>
      <c r="OWY110" s="54"/>
      <c r="OWZ110" s="54"/>
      <c r="OXA110" s="54"/>
      <c r="OXB110" s="54"/>
      <c r="OXC110" s="54"/>
      <c r="OXD110" s="54"/>
      <c r="OXE110" s="54"/>
      <c r="OXF110" s="54"/>
      <c r="OXG110" s="54"/>
      <c r="OXH110" s="54"/>
      <c r="OXI110" s="54"/>
      <c r="OXJ110" s="54"/>
      <c r="OXK110" s="54"/>
      <c r="OXL110" s="54"/>
      <c r="OXM110" s="54"/>
      <c r="OXN110" s="54"/>
      <c r="OXO110" s="54"/>
      <c r="OXP110" s="54"/>
      <c r="OXQ110" s="54"/>
      <c r="OXR110" s="54"/>
      <c r="OXS110" s="54"/>
      <c r="OXT110" s="54"/>
      <c r="OXU110" s="54"/>
      <c r="OXV110" s="54"/>
      <c r="OXW110" s="54"/>
      <c r="OXX110" s="54"/>
      <c r="OXY110" s="54"/>
      <c r="OXZ110" s="54"/>
      <c r="OYA110" s="54"/>
      <c r="OYB110" s="54"/>
      <c r="OYC110" s="54"/>
      <c r="OYD110" s="54"/>
      <c r="OYE110" s="54"/>
      <c r="OYF110" s="54"/>
      <c r="OYG110" s="54"/>
      <c r="OYH110" s="54"/>
      <c r="OYI110" s="54"/>
      <c r="OYJ110" s="54"/>
      <c r="OYK110" s="54"/>
      <c r="OYL110" s="54"/>
      <c r="OYM110" s="54"/>
      <c r="OYN110" s="54"/>
      <c r="OYO110" s="54"/>
      <c r="OYP110" s="54"/>
      <c r="OYQ110" s="54"/>
      <c r="OYR110" s="54"/>
      <c r="OYS110" s="54"/>
      <c r="OYT110" s="54"/>
      <c r="OYU110" s="54"/>
      <c r="OYV110" s="54"/>
      <c r="OYW110" s="54"/>
      <c r="OYX110" s="54"/>
      <c r="OYY110" s="54"/>
      <c r="OYZ110" s="54"/>
      <c r="OZA110" s="54"/>
      <c r="OZB110" s="54"/>
      <c r="OZC110" s="54"/>
      <c r="OZD110" s="54"/>
      <c r="OZE110" s="54"/>
      <c r="OZF110" s="54"/>
      <c r="OZG110" s="54"/>
      <c r="OZH110" s="54"/>
      <c r="OZI110" s="54"/>
      <c r="OZJ110" s="54"/>
      <c r="OZK110" s="54"/>
      <c r="OZL110" s="54"/>
      <c r="OZM110" s="54"/>
      <c r="OZN110" s="54"/>
      <c r="OZO110" s="54"/>
      <c r="OZP110" s="54"/>
      <c r="OZQ110" s="54"/>
      <c r="OZR110" s="54"/>
      <c r="OZS110" s="54"/>
      <c r="OZT110" s="54"/>
      <c r="OZU110" s="54"/>
      <c r="OZV110" s="54"/>
      <c r="OZW110" s="54"/>
      <c r="OZX110" s="54"/>
      <c r="OZY110" s="54"/>
      <c r="OZZ110" s="54"/>
      <c r="PAA110" s="54"/>
      <c r="PAB110" s="54"/>
      <c r="PAC110" s="54"/>
      <c r="PAD110" s="54"/>
      <c r="PAE110" s="54"/>
      <c r="PAF110" s="54"/>
      <c r="PAG110" s="54"/>
      <c r="PAH110" s="54"/>
      <c r="PAI110" s="54"/>
      <c r="PAJ110" s="54"/>
      <c r="PAK110" s="54"/>
      <c r="PAL110" s="54"/>
      <c r="PAM110" s="54"/>
      <c r="PAN110" s="54"/>
      <c r="PAO110" s="54"/>
      <c r="PAP110" s="54"/>
      <c r="PAQ110" s="54"/>
      <c r="PAR110" s="54"/>
      <c r="PAS110" s="54"/>
      <c r="PAT110" s="54"/>
      <c r="PAU110" s="54"/>
      <c r="PAV110" s="54"/>
      <c r="PAW110" s="54"/>
      <c r="PAX110" s="54"/>
      <c r="PAY110" s="54"/>
      <c r="PAZ110" s="54"/>
      <c r="PBA110" s="54"/>
      <c r="PBB110" s="54"/>
      <c r="PBC110" s="54"/>
      <c r="PBD110" s="54"/>
      <c r="PBE110" s="54"/>
      <c r="PBF110" s="54"/>
      <c r="PBG110" s="54"/>
      <c r="PBH110" s="54"/>
      <c r="PBI110" s="54"/>
      <c r="PBJ110" s="54"/>
      <c r="PBK110" s="54"/>
      <c r="PBL110" s="54"/>
      <c r="PBM110" s="54"/>
      <c r="PBN110" s="54"/>
      <c r="PBO110" s="54"/>
      <c r="PBP110" s="54"/>
      <c r="PBQ110" s="54"/>
      <c r="PBR110" s="54"/>
      <c r="PBS110" s="54"/>
      <c r="PBT110" s="54"/>
      <c r="PBU110" s="54"/>
      <c r="PBV110" s="54"/>
      <c r="PBW110" s="54"/>
      <c r="PBX110" s="54"/>
      <c r="PBY110" s="54"/>
      <c r="PBZ110" s="54"/>
      <c r="PCA110" s="54"/>
      <c r="PCB110" s="54"/>
      <c r="PCC110" s="54"/>
      <c r="PCD110" s="54"/>
      <c r="PCE110" s="54"/>
      <c r="PCF110" s="54"/>
      <c r="PCG110" s="54"/>
      <c r="PCH110" s="54"/>
      <c r="PCI110" s="54"/>
      <c r="PCJ110" s="54"/>
      <c r="PCK110" s="54"/>
      <c r="PCL110" s="54"/>
      <c r="PCM110" s="54"/>
      <c r="PCN110" s="54"/>
      <c r="PCO110" s="54"/>
      <c r="PCP110" s="54"/>
      <c r="PCQ110" s="54"/>
      <c r="PCR110" s="54"/>
      <c r="PCS110" s="54"/>
      <c r="PCT110" s="54"/>
      <c r="PCU110" s="54"/>
      <c r="PCV110" s="54"/>
      <c r="PCW110" s="54"/>
      <c r="PCX110" s="54"/>
      <c r="PCY110" s="54"/>
      <c r="PCZ110" s="54"/>
      <c r="PDA110" s="54"/>
      <c r="PDB110" s="54"/>
      <c r="PDC110" s="54"/>
      <c r="PDD110" s="54"/>
      <c r="PDE110" s="54"/>
      <c r="PDF110" s="54"/>
      <c r="PDG110" s="54"/>
      <c r="PDH110" s="54"/>
      <c r="PDI110" s="54"/>
      <c r="PDJ110" s="54"/>
      <c r="PDK110" s="54"/>
      <c r="PDL110" s="54"/>
      <c r="PDM110" s="54"/>
      <c r="PDN110" s="54"/>
      <c r="PDO110" s="54"/>
      <c r="PDP110" s="54"/>
      <c r="PDQ110" s="54"/>
      <c r="PDR110" s="54"/>
      <c r="PDS110" s="54"/>
      <c r="PDT110" s="54"/>
      <c r="PDU110" s="54"/>
      <c r="PDV110" s="54"/>
      <c r="PDW110" s="54"/>
      <c r="PDX110" s="54"/>
      <c r="PDY110" s="54"/>
      <c r="PDZ110" s="54"/>
      <c r="PEA110" s="54"/>
      <c r="PEB110" s="54"/>
      <c r="PEC110" s="54"/>
      <c r="PED110" s="54"/>
      <c r="PEE110" s="54"/>
      <c r="PEF110" s="54"/>
      <c r="PEG110" s="54"/>
      <c r="PEH110" s="54"/>
      <c r="PEI110" s="54"/>
      <c r="PEJ110" s="54"/>
      <c r="PEK110" s="54"/>
      <c r="PEL110" s="54"/>
      <c r="PEM110" s="54"/>
      <c r="PEN110" s="54"/>
      <c r="PEO110" s="54"/>
      <c r="PEP110" s="54"/>
      <c r="PEQ110" s="54"/>
      <c r="PER110" s="54"/>
      <c r="PES110" s="54"/>
      <c r="PET110" s="54"/>
      <c r="PEU110" s="54"/>
      <c r="PEV110" s="54"/>
      <c r="PEW110" s="54"/>
      <c r="PEX110" s="54"/>
      <c r="PEY110" s="54"/>
      <c r="PEZ110" s="54"/>
      <c r="PFA110" s="54"/>
      <c r="PFB110" s="54"/>
      <c r="PFC110" s="54"/>
      <c r="PFD110" s="54"/>
      <c r="PFE110" s="54"/>
      <c r="PFF110" s="54"/>
      <c r="PFG110" s="54"/>
      <c r="PFH110" s="54"/>
      <c r="PFI110" s="54"/>
      <c r="PFJ110" s="54"/>
      <c r="PFK110" s="54"/>
      <c r="PFL110" s="54"/>
      <c r="PFM110" s="54"/>
      <c r="PFN110" s="54"/>
      <c r="PFO110" s="54"/>
      <c r="PFP110" s="54"/>
      <c r="PFQ110" s="54"/>
      <c r="PFR110" s="54"/>
      <c r="PFS110" s="54"/>
      <c r="PFT110" s="54"/>
      <c r="PFU110" s="54"/>
      <c r="PFV110" s="54"/>
      <c r="PFW110" s="54"/>
      <c r="PFX110" s="54"/>
      <c r="PFY110" s="54"/>
      <c r="PFZ110" s="54"/>
      <c r="PGA110" s="54"/>
      <c r="PGB110" s="54"/>
      <c r="PGC110" s="54"/>
      <c r="PGD110" s="54"/>
      <c r="PGE110" s="54"/>
      <c r="PGF110" s="54"/>
      <c r="PGG110" s="54"/>
      <c r="PGH110" s="54"/>
      <c r="PGI110" s="54"/>
      <c r="PGJ110" s="54"/>
      <c r="PGK110" s="54"/>
      <c r="PGL110" s="54"/>
      <c r="PGM110" s="54"/>
      <c r="PGN110" s="54"/>
      <c r="PGO110" s="54"/>
      <c r="PGP110" s="54"/>
      <c r="PGQ110" s="54"/>
      <c r="PGR110" s="54"/>
      <c r="PGS110" s="54"/>
      <c r="PGT110" s="54"/>
      <c r="PGU110" s="54"/>
      <c r="PGV110" s="54"/>
      <c r="PGW110" s="54"/>
      <c r="PGX110" s="54"/>
      <c r="PGY110" s="54"/>
      <c r="PGZ110" s="54"/>
      <c r="PHA110" s="54"/>
      <c r="PHB110" s="54"/>
      <c r="PHC110" s="54"/>
      <c r="PHD110" s="54"/>
      <c r="PHE110" s="54"/>
      <c r="PHF110" s="54"/>
      <c r="PHG110" s="54"/>
      <c r="PHH110" s="54"/>
      <c r="PHI110" s="54"/>
      <c r="PHJ110" s="54"/>
      <c r="PHK110" s="54"/>
      <c r="PHL110" s="54"/>
      <c r="PHM110" s="54"/>
      <c r="PHN110" s="54"/>
      <c r="PHO110" s="54"/>
      <c r="PHP110" s="54"/>
      <c r="PHQ110" s="54"/>
      <c r="PHR110" s="54"/>
      <c r="PHS110" s="54"/>
      <c r="PHT110" s="54"/>
      <c r="PHU110" s="54"/>
      <c r="PHV110" s="54"/>
      <c r="PHW110" s="54"/>
      <c r="PHX110" s="54"/>
      <c r="PHY110" s="54"/>
      <c r="PHZ110" s="54"/>
      <c r="PIA110" s="54"/>
      <c r="PIB110" s="54"/>
      <c r="PIC110" s="54"/>
      <c r="PID110" s="54"/>
      <c r="PIE110" s="54"/>
      <c r="PIF110" s="54"/>
      <c r="PIG110" s="54"/>
      <c r="PIH110" s="54"/>
      <c r="PII110" s="54"/>
      <c r="PIJ110" s="54"/>
      <c r="PIK110" s="54"/>
      <c r="PIL110" s="54"/>
      <c r="PIM110" s="54"/>
      <c r="PIN110" s="54"/>
      <c r="PIO110" s="54"/>
      <c r="PIP110" s="54"/>
      <c r="PIQ110" s="54"/>
      <c r="PIR110" s="54"/>
      <c r="PIS110" s="54"/>
      <c r="PIT110" s="54"/>
      <c r="PIU110" s="54"/>
      <c r="PIV110" s="54"/>
      <c r="PIW110" s="54"/>
      <c r="PIX110" s="54"/>
      <c r="PIY110" s="54"/>
      <c r="PIZ110" s="54"/>
      <c r="PJA110" s="54"/>
      <c r="PJB110" s="54"/>
      <c r="PJC110" s="54"/>
      <c r="PJD110" s="54"/>
      <c r="PJE110" s="54"/>
      <c r="PJF110" s="54"/>
      <c r="PJG110" s="54"/>
      <c r="PJH110" s="54"/>
      <c r="PJI110" s="54"/>
      <c r="PJJ110" s="54"/>
      <c r="PJK110" s="54"/>
      <c r="PJL110" s="54"/>
      <c r="PJM110" s="54"/>
      <c r="PJN110" s="54"/>
      <c r="PJO110" s="54"/>
      <c r="PJP110" s="54"/>
      <c r="PJQ110" s="54"/>
      <c r="PJR110" s="54"/>
      <c r="PJS110" s="54"/>
      <c r="PJT110" s="54"/>
      <c r="PJU110" s="54"/>
      <c r="PJV110" s="54"/>
      <c r="PJW110" s="54"/>
      <c r="PJX110" s="54"/>
      <c r="PJY110" s="54"/>
      <c r="PJZ110" s="54"/>
      <c r="PKA110" s="54"/>
      <c r="PKB110" s="54"/>
      <c r="PKC110" s="54"/>
      <c r="PKD110" s="54"/>
      <c r="PKE110" s="54"/>
      <c r="PKF110" s="54"/>
      <c r="PKG110" s="54"/>
      <c r="PKH110" s="54"/>
      <c r="PKI110" s="54"/>
      <c r="PKJ110" s="54"/>
      <c r="PKK110" s="54"/>
      <c r="PKL110" s="54"/>
      <c r="PKM110" s="54"/>
      <c r="PKN110" s="54"/>
      <c r="PKO110" s="54"/>
      <c r="PKP110" s="54"/>
      <c r="PKQ110" s="54"/>
      <c r="PKR110" s="54"/>
      <c r="PKS110" s="54"/>
      <c r="PKT110" s="54"/>
      <c r="PKU110" s="54"/>
      <c r="PKV110" s="54"/>
      <c r="PKW110" s="54"/>
      <c r="PKX110" s="54"/>
      <c r="PKY110" s="54"/>
      <c r="PKZ110" s="54"/>
      <c r="PLA110" s="54"/>
      <c r="PLB110" s="54"/>
      <c r="PLC110" s="54"/>
      <c r="PLD110" s="54"/>
      <c r="PLE110" s="54"/>
      <c r="PLF110" s="54"/>
      <c r="PLG110" s="54"/>
      <c r="PLH110" s="54"/>
      <c r="PLI110" s="54"/>
      <c r="PLJ110" s="54"/>
      <c r="PLK110" s="54"/>
      <c r="PLL110" s="54"/>
      <c r="PLM110" s="54"/>
      <c r="PLN110" s="54"/>
      <c r="PLO110" s="54"/>
      <c r="PLP110" s="54"/>
      <c r="PLQ110" s="54"/>
      <c r="PLR110" s="54"/>
      <c r="PLS110" s="54"/>
      <c r="PLT110" s="54"/>
      <c r="PLU110" s="54"/>
      <c r="PLV110" s="54"/>
      <c r="PLW110" s="54"/>
      <c r="PLX110" s="54"/>
      <c r="PLY110" s="54"/>
      <c r="PLZ110" s="54"/>
      <c r="PMA110" s="54"/>
      <c r="PMB110" s="54"/>
      <c r="PMC110" s="54"/>
      <c r="PMD110" s="54"/>
      <c r="PME110" s="54"/>
      <c r="PMF110" s="54"/>
      <c r="PMG110" s="54"/>
      <c r="PMH110" s="54"/>
      <c r="PMI110" s="54"/>
      <c r="PMJ110" s="54"/>
      <c r="PMK110" s="54"/>
      <c r="PML110" s="54"/>
      <c r="PMM110" s="54"/>
      <c r="PMN110" s="54"/>
      <c r="PMO110" s="54"/>
      <c r="PMP110" s="54"/>
      <c r="PMQ110" s="54"/>
      <c r="PMR110" s="54"/>
      <c r="PMS110" s="54"/>
      <c r="PMT110" s="54"/>
      <c r="PMU110" s="54"/>
      <c r="PMV110" s="54"/>
      <c r="PMW110" s="54"/>
      <c r="PMX110" s="54"/>
      <c r="PMY110" s="54"/>
      <c r="PMZ110" s="54"/>
      <c r="PNA110" s="54"/>
      <c r="PNB110" s="54"/>
      <c r="PNC110" s="54"/>
      <c r="PND110" s="54"/>
      <c r="PNE110" s="54"/>
      <c r="PNF110" s="54"/>
      <c r="PNG110" s="54"/>
      <c r="PNH110" s="54"/>
      <c r="PNI110" s="54"/>
      <c r="PNJ110" s="54"/>
      <c r="PNK110" s="54"/>
      <c r="PNL110" s="54"/>
      <c r="PNM110" s="54"/>
      <c r="PNN110" s="54"/>
      <c r="PNO110" s="54"/>
      <c r="PNP110" s="54"/>
      <c r="PNQ110" s="54"/>
      <c r="PNR110" s="54"/>
      <c r="PNS110" s="54"/>
      <c r="PNT110" s="54"/>
      <c r="PNU110" s="54"/>
      <c r="PNV110" s="54"/>
      <c r="PNW110" s="54"/>
      <c r="PNX110" s="54"/>
      <c r="PNY110" s="54"/>
      <c r="PNZ110" s="54"/>
      <c r="POA110" s="54"/>
      <c r="POB110" s="54"/>
      <c r="POC110" s="54"/>
      <c r="POD110" s="54"/>
      <c r="POE110" s="54"/>
      <c r="POF110" s="54"/>
      <c r="POG110" s="54"/>
      <c r="POH110" s="54"/>
      <c r="POI110" s="54"/>
      <c r="POJ110" s="54"/>
      <c r="POK110" s="54"/>
      <c r="POL110" s="54"/>
      <c r="POM110" s="54"/>
      <c r="PON110" s="54"/>
      <c r="POO110" s="54"/>
      <c r="POP110" s="54"/>
      <c r="POQ110" s="54"/>
      <c r="POR110" s="54"/>
      <c r="POS110" s="54"/>
      <c r="POT110" s="54"/>
      <c r="POU110" s="54"/>
      <c r="POV110" s="54"/>
      <c r="POW110" s="54"/>
      <c r="POX110" s="54"/>
      <c r="POY110" s="54"/>
      <c r="POZ110" s="54"/>
      <c r="PPA110" s="54"/>
      <c r="PPB110" s="54"/>
      <c r="PPC110" s="54"/>
      <c r="PPD110" s="54"/>
      <c r="PPE110" s="54"/>
      <c r="PPF110" s="54"/>
      <c r="PPG110" s="54"/>
      <c r="PPH110" s="54"/>
      <c r="PPI110" s="54"/>
      <c r="PPJ110" s="54"/>
      <c r="PPK110" s="54"/>
      <c r="PPL110" s="54"/>
      <c r="PPM110" s="54"/>
      <c r="PPN110" s="54"/>
      <c r="PPO110" s="54"/>
      <c r="PPP110" s="54"/>
      <c r="PPQ110" s="54"/>
      <c r="PPR110" s="54"/>
      <c r="PPS110" s="54"/>
      <c r="PPT110" s="54"/>
      <c r="PPU110" s="54"/>
      <c r="PPV110" s="54"/>
      <c r="PPW110" s="54"/>
      <c r="PPX110" s="54"/>
      <c r="PPY110" s="54"/>
      <c r="PPZ110" s="54"/>
      <c r="PQA110" s="54"/>
      <c r="PQB110" s="54"/>
      <c r="PQC110" s="54"/>
      <c r="PQD110" s="54"/>
      <c r="PQE110" s="54"/>
      <c r="PQF110" s="54"/>
      <c r="PQG110" s="54"/>
      <c r="PQH110" s="54"/>
      <c r="PQI110" s="54"/>
      <c r="PQJ110" s="54"/>
      <c r="PQK110" s="54"/>
      <c r="PQL110" s="54"/>
      <c r="PQM110" s="54"/>
      <c r="PQN110" s="54"/>
      <c r="PQO110" s="54"/>
      <c r="PQP110" s="54"/>
      <c r="PQQ110" s="54"/>
      <c r="PQR110" s="54"/>
      <c r="PQS110" s="54"/>
      <c r="PQT110" s="54"/>
      <c r="PQU110" s="54"/>
      <c r="PQV110" s="54"/>
      <c r="PQW110" s="54"/>
      <c r="PQX110" s="54"/>
      <c r="PQY110" s="54"/>
      <c r="PQZ110" s="54"/>
      <c r="PRA110" s="54"/>
      <c r="PRB110" s="54"/>
      <c r="PRC110" s="54"/>
      <c r="PRD110" s="54"/>
      <c r="PRE110" s="54"/>
      <c r="PRF110" s="54"/>
      <c r="PRG110" s="54"/>
      <c r="PRH110" s="54"/>
      <c r="PRI110" s="54"/>
      <c r="PRJ110" s="54"/>
      <c r="PRK110" s="54"/>
      <c r="PRL110" s="54"/>
      <c r="PRM110" s="54"/>
      <c r="PRN110" s="54"/>
      <c r="PRO110" s="54"/>
      <c r="PRP110" s="54"/>
      <c r="PRQ110" s="54"/>
      <c r="PRR110" s="54"/>
      <c r="PRS110" s="54"/>
      <c r="PRT110" s="54"/>
      <c r="PRU110" s="54"/>
      <c r="PRV110" s="54"/>
      <c r="PRW110" s="54"/>
      <c r="PRX110" s="54"/>
      <c r="PRY110" s="54"/>
      <c r="PRZ110" s="54"/>
      <c r="PSA110" s="54"/>
      <c r="PSB110" s="54"/>
      <c r="PSC110" s="54"/>
      <c r="PSD110" s="54"/>
      <c r="PSE110" s="54"/>
      <c r="PSF110" s="54"/>
      <c r="PSG110" s="54"/>
      <c r="PSH110" s="54"/>
      <c r="PSI110" s="54"/>
      <c r="PSJ110" s="54"/>
      <c r="PSK110" s="54"/>
      <c r="PSL110" s="54"/>
      <c r="PSM110" s="54"/>
      <c r="PSN110" s="54"/>
      <c r="PSO110" s="54"/>
      <c r="PSP110" s="54"/>
      <c r="PSQ110" s="54"/>
      <c r="PSR110" s="54"/>
      <c r="PSS110" s="54"/>
      <c r="PST110" s="54"/>
      <c r="PSU110" s="54"/>
      <c r="PSV110" s="54"/>
      <c r="PSW110" s="54"/>
      <c r="PSX110" s="54"/>
      <c r="PSY110" s="54"/>
      <c r="PSZ110" s="54"/>
      <c r="PTA110" s="54"/>
      <c r="PTB110" s="54"/>
      <c r="PTC110" s="54"/>
      <c r="PTD110" s="54"/>
      <c r="PTE110" s="54"/>
      <c r="PTF110" s="54"/>
      <c r="PTG110" s="54"/>
      <c r="PTH110" s="54"/>
      <c r="PTI110" s="54"/>
      <c r="PTJ110" s="54"/>
      <c r="PTK110" s="54"/>
      <c r="PTL110" s="54"/>
      <c r="PTM110" s="54"/>
      <c r="PTN110" s="54"/>
      <c r="PTO110" s="54"/>
      <c r="PTP110" s="54"/>
      <c r="PTQ110" s="54"/>
      <c r="PTR110" s="54"/>
      <c r="PTS110" s="54"/>
      <c r="PTT110" s="54"/>
      <c r="PTU110" s="54"/>
      <c r="PTV110" s="54"/>
      <c r="PTW110" s="54"/>
      <c r="PTX110" s="54"/>
      <c r="PTY110" s="54"/>
      <c r="PTZ110" s="54"/>
      <c r="PUA110" s="54"/>
      <c r="PUB110" s="54"/>
      <c r="PUC110" s="54"/>
      <c r="PUD110" s="54"/>
      <c r="PUE110" s="54"/>
      <c r="PUF110" s="54"/>
      <c r="PUG110" s="54"/>
      <c r="PUH110" s="54"/>
      <c r="PUI110" s="54"/>
      <c r="PUJ110" s="54"/>
      <c r="PUK110" s="54"/>
      <c r="PUL110" s="54"/>
      <c r="PUM110" s="54"/>
      <c r="PUN110" s="54"/>
      <c r="PUO110" s="54"/>
      <c r="PUP110" s="54"/>
      <c r="PUQ110" s="54"/>
      <c r="PUR110" s="54"/>
      <c r="PUS110" s="54"/>
      <c r="PUT110" s="54"/>
      <c r="PUU110" s="54"/>
      <c r="PUV110" s="54"/>
      <c r="PUW110" s="54"/>
      <c r="PUX110" s="54"/>
      <c r="PUY110" s="54"/>
      <c r="PUZ110" s="54"/>
      <c r="PVA110" s="54"/>
      <c r="PVB110" s="54"/>
      <c r="PVC110" s="54"/>
      <c r="PVD110" s="54"/>
      <c r="PVE110" s="54"/>
      <c r="PVF110" s="54"/>
      <c r="PVG110" s="54"/>
      <c r="PVH110" s="54"/>
      <c r="PVI110" s="54"/>
      <c r="PVJ110" s="54"/>
      <c r="PVK110" s="54"/>
      <c r="PVL110" s="54"/>
      <c r="PVM110" s="54"/>
      <c r="PVN110" s="54"/>
      <c r="PVO110" s="54"/>
      <c r="PVP110" s="54"/>
      <c r="PVQ110" s="54"/>
      <c r="PVR110" s="54"/>
      <c r="PVS110" s="54"/>
      <c r="PVT110" s="54"/>
      <c r="PVU110" s="54"/>
      <c r="PVV110" s="54"/>
      <c r="PVW110" s="54"/>
      <c r="PVX110" s="54"/>
      <c r="PVY110" s="54"/>
      <c r="PVZ110" s="54"/>
      <c r="PWA110" s="54"/>
      <c r="PWB110" s="54"/>
      <c r="PWC110" s="54"/>
      <c r="PWD110" s="54"/>
      <c r="PWE110" s="54"/>
      <c r="PWF110" s="54"/>
      <c r="PWG110" s="54"/>
      <c r="PWH110" s="54"/>
      <c r="PWI110" s="54"/>
      <c r="PWJ110" s="54"/>
      <c r="PWK110" s="54"/>
      <c r="PWL110" s="54"/>
      <c r="PWM110" s="54"/>
      <c r="PWN110" s="54"/>
      <c r="PWO110" s="54"/>
      <c r="PWP110" s="54"/>
      <c r="PWQ110" s="54"/>
      <c r="PWR110" s="54"/>
      <c r="PWS110" s="54"/>
      <c r="PWT110" s="54"/>
      <c r="PWU110" s="54"/>
      <c r="PWV110" s="54"/>
      <c r="PWW110" s="54"/>
      <c r="PWX110" s="54"/>
      <c r="PWY110" s="54"/>
      <c r="PWZ110" s="54"/>
      <c r="PXA110" s="54"/>
      <c r="PXB110" s="54"/>
      <c r="PXC110" s="54"/>
      <c r="PXD110" s="54"/>
      <c r="PXE110" s="54"/>
      <c r="PXF110" s="54"/>
      <c r="PXG110" s="54"/>
      <c r="PXH110" s="54"/>
      <c r="PXI110" s="54"/>
      <c r="PXJ110" s="54"/>
      <c r="PXK110" s="54"/>
      <c r="PXL110" s="54"/>
      <c r="PXM110" s="54"/>
      <c r="PXN110" s="54"/>
      <c r="PXO110" s="54"/>
      <c r="PXP110" s="54"/>
      <c r="PXQ110" s="54"/>
      <c r="PXR110" s="54"/>
      <c r="PXS110" s="54"/>
      <c r="PXT110" s="54"/>
      <c r="PXU110" s="54"/>
      <c r="PXV110" s="54"/>
      <c r="PXW110" s="54"/>
      <c r="PXX110" s="54"/>
      <c r="PXY110" s="54"/>
      <c r="PXZ110" s="54"/>
      <c r="PYA110" s="54"/>
      <c r="PYB110" s="54"/>
      <c r="PYC110" s="54"/>
      <c r="PYD110" s="54"/>
      <c r="PYE110" s="54"/>
      <c r="PYF110" s="54"/>
      <c r="PYG110" s="54"/>
      <c r="PYH110" s="54"/>
      <c r="PYI110" s="54"/>
      <c r="PYJ110" s="54"/>
      <c r="PYK110" s="54"/>
      <c r="PYL110" s="54"/>
      <c r="PYM110" s="54"/>
      <c r="PYN110" s="54"/>
      <c r="PYO110" s="54"/>
      <c r="PYP110" s="54"/>
      <c r="PYQ110" s="54"/>
      <c r="PYR110" s="54"/>
      <c r="PYS110" s="54"/>
      <c r="PYT110" s="54"/>
      <c r="PYU110" s="54"/>
      <c r="PYV110" s="54"/>
      <c r="PYW110" s="54"/>
      <c r="PYX110" s="54"/>
      <c r="PYY110" s="54"/>
      <c r="PYZ110" s="54"/>
      <c r="PZA110" s="54"/>
      <c r="PZB110" s="54"/>
      <c r="PZC110" s="54"/>
      <c r="PZD110" s="54"/>
      <c r="PZE110" s="54"/>
      <c r="PZF110" s="54"/>
      <c r="PZG110" s="54"/>
      <c r="PZH110" s="54"/>
      <c r="PZI110" s="54"/>
      <c r="PZJ110" s="54"/>
      <c r="PZK110" s="54"/>
      <c r="PZL110" s="54"/>
      <c r="PZM110" s="54"/>
      <c r="PZN110" s="54"/>
      <c r="PZO110" s="54"/>
      <c r="PZP110" s="54"/>
      <c r="PZQ110" s="54"/>
      <c r="PZR110" s="54"/>
      <c r="PZS110" s="54"/>
      <c r="PZT110" s="54"/>
      <c r="PZU110" s="54"/>
      <c r="PZV110" s="54"/>
      <c r="PZW110" s="54"/>
      <c r="PZX110" s="54"/>
      <c r="PZY110" s="54"/>
      <c r="PZZ110" s="54"/>
      <c r="QAA110" s="54"/>
      <c r="QAB110" s="54"/>
      <c r="QAC110" s="54"/>
      <c r="QAD110" s="54"/>
      <c r="QAE110" s="54"/>
      <c r="QAF110" s="54"/>
      <c r="QAG110" s="54"/>
      <c r="QAH110" s="54"/>
      <c r="QAI110" s="54"/>
      <c r="QAJ110" s="54"/>
      <c r="QAK110" s="54"/>
      <c r="QAL110" s="54"/>
      <c r="QAM110" s="54"/>
      <c r="QAN110" s="54"/>
      <c r="QAO110" s="54"/>
      <c r="QAP110" s="54"/>
      <c r="QAQ110" s="54"/>
      <c r="QAR110" s="54"/>
      <c r="QAS110" s="54"/>
      <c r="QAT110" s="54"/>
      <c r="QAU110" s="54"/>
      <c r="QAV110" s="54"/>
      <c r="QAW110" s="54"/>
      <c r="QAX110" s="54"/>
      <c r="QAY110" s="54"/>
      <c r="QAZ110" s="54"/>
      <c r="QBA110" s="54"/>
      <c r="QBB110" s="54"/>
      <c r="QBC110" s="54"/>
      <c r="QBD110" s="54"/>
      <c r="QBE110" s="54"/>
      <c r="QBF110" s="54"/>
      <c r="QBG110" s="54"/>
      <c r="QBH110" s="54"/>
      <c r="QBI110" s="54"/>
      <c r="QBJ110" s="54"/>
      <c r="QBK110" s="54"/>
      <c r="QBL110" s="54"/>
      <c r="QBM110" s="54"/>
      <c r="QBN110" s="54"/>
      <c r="QBO110" s="54"/>
      <c r="QBP110" s="54"/>
      <c r="QBQ110" s="54"/>
      <c r="QBR110" s="54"/>
      <c r="QBS110" s="54"/>
      <c r="QBT110" s="54"/>
      <c r="QBU110" s="54"/>
      <c r="QBV110" s="54"/>
      <c r="QBW110" s="54"/>
      <c r="QBX110" s="54"/>
      <c r="QBY110" s="54"/>
      <c r="QBZ110" s="54"/>
      <c r="QCA110" s="54"/>
      <c r="QCB110" s="54"/>
      <c r="QCC110" s="54"/>
      <c r="QCD110" s="54"/>
      <c r="QCE110" s="54"/>
      <c r="QCF110" s="54"/>
      <c r="QCG110" s="54"/>
      <c r="QCH110" s="54"/>
      <c r="QCI110" s="54"/>
      <c r="QCJ110" s="54"/>
      <c r="QCK110" s="54"/>
      <c r="QCL110" s="54"/>
      <c r="QCM110" s="54"/>
      <c r="QCN110" s="54"/>
      <c r="QCO110" s="54"/>
      <c r="QCP110" s="54"/>
      <c r="QCQ110" s="54"/>
      <c r="QCR110" s="54"/>
      <c r="QCS110" s="54"/>
      <c r="QCT110" s="54"/>
      <c r="QCU110" s="54"/>
      <c r="QCV110" s="54"/>
      <c r="QCW110" s="54"/>
      <c r="QCX110" s="54"/>
      <c r="QCY110" s="54"/>
      <c r="QCZ110" s="54"/>
      <c r="QDA110" s="54"/>
      <c r="QDB110" s="54"/>
      <c r="QDC110" s="54"/>
      <c r="QDD110" s="54"/>
      <c r="QDE110" s="54"/>
      <c r="QDF110" s="54"/>
      <c r="QDG110" s="54"/>
      <c r="QDH110" s="54"/>
      <c r="QDI110" s="54"/>
      <c r="QDJ110" s="54"/>
      <c r="QDK110" s="54"/>
      <c r="QDL110" s="54"/>
      <c r="QDM110" s="54"/>
      <c r="QDN110" s="54"/>
      <c r="QDO110" s="54"/>
      <c r="QDP110" s="54"/>
      <c r="QDQ110" s="54"/>
      <c r="QDR110" s="54"/>
      <c r="QDS110" s="54"/>
      <c r="QDT110" s="54"/>
      <c r="QDU110" s="54"/>
      <c r="QDV110" s="54"/>
      <c r="QDW110" s="54"/>
      <c r="QDX110" s="54"/>
      <c r="QDY110" s="54"/>
      <c r="QDZ110" s="54"/>
      <c r="QEA110" s="54"/>
      <c r="QEB110" s="54"/>
      <c r="QEC110" s="54"/>
      <c r="QED110" s="54"/>
      <c r="QEE110" s="54"/>
      <c r="QEF110" s="54"/>
      <c r="QEG110" s="54"/>
      <c r="QEH110" s="54"/>
      <c r="QEI110" s="54"/>
      <c r="QEJ110" s="54"/>
      <c r="QEK110" s="54"/>
      <c r="QEL110" s="54"/>
      <c r="QEM110" s="54"/>
      <c r="QEN110" s="54"/>
      <c r="QEO110" s="54"/>
      <c r="QEP110" s="54"/>
      <c r="QEQ110" s="54"/>
      <c r="QER110" s="54"/>
      <c r="QES110" s="54"/>
      <c r="QET110" s="54"/>
      <c r="QEU110" s="54"/>
      <c r="QEV110" s="54"/>
      <c r="QEW110" s="54"/>
      <c r="QEX110" s="54"/>
      <c r="QEY110" s="54"/>
      <c r="QEZ110" s="54"/>
      <c r="QFA110" s="54"/>
      <c r="QFB110" s="54"/>
      <c r="QFC110" s="54"/>
      <c r="QFD110" s="54"/>
      <c r="QFE110" s="54"/>
      <c r="QFF110" s="54"/>
      <c r="QFG110" s="54"/>
      <c r="QFH110" s="54"/>
      <c r="QFI110" s="54"/>
      <c r="QFJ110" s="54"/>
      <c r="QFK110" s="54"/>
      <c r="QFL110" s="54"/>
      <c r="QFM110" s="54"/>
      <c r="QFN110" s="54"/>
      <c r="QFO110" s="54"/>
      <c r="QFP110" s="54"/>
      <c r="QFQ110" s="54"/>
      <c r="QFR110" s="54"/>
      <c r="QFS110" s="54"/>
      <c r="QFT110" s="54"/>
      <c r="QFU110" s="54"/>
      <c r="QFV110" s="54"/>
      <c r="QFW110" s="54"/>
      <c r="QFX110" s="54"/>
      <c r="QFY110" s="54"/>
      <c r="QFZ110" s="54"/>
      <c r="QGA110" s="54"/>
      <c r="QGB110" s="54"/>
      <c r="QGC110" s="54"/>
      <c r="QGD110" s="54"/>
      <c r="QGE110" s="54"/>
      <c r="QGF110" s="54"/>
      <c r="QGG110" s="54"/>
      <c r="QGH110" s="54"/>
      <c r="QGI110" s="54"/>
      <c r="QGJ110" s="54"/>
      <c r="QGK110" s="54"/>
      <c r="QGL110" s="54"/>
      <c r="QGM110" s="54"/>
      <c r="QGN110" s="54"/>
      <c r="QGO110" s="54"/>
      <c r="QGP110" s="54"/>
      <c r="QGQ110" s="54"/>
      <c r="QGR110" s="54"/>
      <c r="QGS110" s="54"/>
      <c r="QGT110" s="54"/>
      <c r="QGU110" s="54"/>
      <c r="QGV110" s="54"/>
      <c r="QGW110" s="54"/>
      <c r="QGX110" s="54"/>
      <c r="QGY110" s="54"/>
      <c r="QGZ110" s="54"/>
      <c r="QHA110" s="54"/>
      <c r="QHB110" s="54"/>
      <c r="QHC110" s="54"/>
      <c r="QHD110" s="54"/>
      <c r="QHE110" s="54"/>
      <c r="QHF110" s="54"/>
      <c r="QHG110" s="54"/>
      <c r="QHH110" s="54"/>
      <c r="QHI110" s="54"/>
      <c r="QHJ110" s="54"/>
      <c r="QHK110" s="54"/>
      <c r="QHL110" s="54"/>
      <c r="QHM110" s="54"/>
      <c r="QHN110" s="54"/>
      <c r="QHO110" s="54"/>
      <c r="QHP110" s="54"/>
      <c r="QHQ110" s="54"/>
      <c r="QHR110" s="54"/>
      <c r="QHS110" s="54"/>
      <c r="QHT110" s="54"/>
      <c r="QHU110" s="54"/>
      <c r="QHV110" s="54"/>
      <c r="QHW110" s="54"/>
      <c r="QHX110" s="54"/>
      <c r="QHY110" s="54"/>
      <c r="QHZ110" s="54"/>
      <c r="QIA110" s="54"/>
      <c r="QIB110" s="54"/>
      <c r="QIC110" s="54"/>
      <c r="QID110" s="54"/>
      <c r="QIE110" s="54"/>
      <c r="QIF110" s="54"/>
      <c r="QIG110" s="54"/>
      <c r="QIH110" s="54"/>
      <c r="QII110" s="54"/>
      <c r="QIJ110" s="54"/>
      <c r="QIK110" s="54"/>
      <c r="QIL110" s="54"/>
      <c r="QIM110" s="54"/>
      <c r="QIN110" s="54"/>
      <c r="QIO110" s="54"/>
      <c r="QIP110" s="54"/>
      <c r="QIQ110" s="54"/>
      <c r="QIR110" s="54"/>
      <c r="QIS110" s="54"/>
      <c r="QIT110" s="54"/>
      <c r="QIU110" s="54"/>
      <c r="QIV110" s="54"/>
      <c r="QIW110" s="54"/>
      <c r="QIX110" s="54"/>
      <c r="QIY110" s="54"/>
      <c r="QIZ110" s="54"/>
      <c r="QJA110" s="54"/>
      <c r="QJB110" s="54"/>
      <c r="QJC110" s="54"/>
      <c r="QJD110" s="54"/>
      <c r="QJE110" s="54"/>
      <c r="QJF110" s="54"/>
      <c r="QJG110" s="54"/>
      <c r="QJH110" s="54"/>
      <c r="QJI110" s="54"/>
      <c r="QJJ110" s="54"/>
      <c r="QJK110" s="54"/>
      <c r="QJL110" s="54"/>
      <c r="QJM110" s="54"/>
      <c r="QJN110" s="54"/>
      <c r="QJO110" s="54"/>
      <c r="QJP110" s="54"/>
      <c r="QJQ110" s="54"/>
      <c r="QJR110" s="54"/>
      <c r="QJS110" s="54"/>
      <c r="QJT110" s="54"/>
      <c r="QJU110" s="54"/>
      <c r="QJV110" s="54"/>
      <c r="QJW110" s="54"/>
      <c r="QJX110" s="54"/>
      <c r="QJY110" s="54"/>
      <c r="QJZ110" s="54"/>
      <c r="QKA110" s="54"/>
      <c r="QKB110" s="54"/>
      <c r="QKC110" s="54"/>
      <c r="QKD110" s="54"/>
      <c r="QKE110" s="54"/>
      <c r="QKF110" s="54"/>
      <c r="QKG110" s="54"/>
      <c r="QKH110" s="54"/>
      <c r="QKI110" s="54"/>
      <c r="QKJ110" s="54"/>
      <c r="QKK110" s="54"/>
      <c r="QKL110" s="54"/>
      <c r="QKM110" s="54"/>
      <c r="QKN110" s="54"/>
      <c r="QKO110" s="54"/>
      <c r="QKP110" s="54"/>
      <c r="QKQ110" s="54"/>
      <c r="QKR110" s="54"/>
      <c r="QKS110" s="54"/>
      <c r="QKT110" s="54"/>
      <c r="QKU110" s="54"/>
      <c r="QKV110" s="54"/>
      <c r="QKW110" s="54"/>
      <c r="QKX110" s="54"/>
      <c r="QKY110" s="54"/>
      <c r="QKZ110" s="54"/>
      <c r="QLA110" s="54"/>
      <c r="QLB110" s="54"/>
      <c r="QLC110" s="54"/>
      <c r="QLD110" s="54"/>
      <c r="QLE110" s="54"/>
      <c r="QLF110" s="54"/>
      <c r="QLG110" s="54"/>
      <c r="QLH110" s="54"/>
      <c r="QLI110" s="54"/>
      <c r="QLJ110" s="54"/>
      <c r="QLK110" s="54"/>
      <c r="QLL110" s="54"/>
      <c r="QLM110" s="54"/>
      <c r="QLN110" s="54"/>
      <c r="QLO110" s="54"/>
      <c r="QLP110" s="54"/>
      <c r="QLQ110" s="54"/>
      <c r="QLR110" s="54"/>
      <c r="QLS110" s="54"/>
      <c r="QLT110" s="54"/>
      <c r="QLU110" s="54"/>
      <c r="QLV110" s="54"/>
      <c r="QLW110" s="54"/>
      <c r="QLX110" s="54"/>
      <c r="QLY110" s="54"/>
      <c r="QLZ110" s="54"/>
      <c r="QMA110" s="54"/>
      <c r="QMB110" s="54"/>
      <c r="QMC110" s="54"/>
      <c r="QMD110" s="54"/>
      <c r="QME110" s="54"/>
      <c r="QMF110" s="54"/>
      <c r="QMG110" s="54"/>
      <c r="QMH110" s="54"/>
      <c r="QMI110" s="54"/>
      <c r="QMJ110" s="54"/>
      <c r="QMK110" s="54"/>
      <c r="QML110" s="54"/>
      <c r="QMM110" s="54"/>
      <c r="QMN110" s="54"/>
      <c r="QMO110" s="54"/>
      <c r="QMP110" s="54"/>
      <c r="QMQ110" s="54"/>
      <c r="QMR110" s="54"/>
      <c r="QMS110" s="54"/>
      <c r="QMT110" s="54"/>
      <c r="QMU110" s="54"/>
      <c r="QMV110" s="54"/>
      <c r="QMW110" s="54"/>
      <c r="QMX110" s="54"/>
      <c r="QMY110" s="54"/>
      <c r="QMZ110" s="54"/>
      <c r="QNA110" s="54"/>
      <c r="QNB110" s="54"/>
      <c r="QNC110" s="54"/>
      <c r="QND110" s="54"/>
      <c r="QNE110" s="54"/>
      <c r="QNF110" s="54"/>
      <c r="QNG110" s="54"/>
      <c r="QNH110" s="54"/>
      <c r="QNI110" s="54"/>
      <c r="QNJ110" s="54"/>
      <c r="QNK110" s="54"/>
      <c r="QNL110" s="54"/>
      <c r="QNM110" s="54"/>
      <c r="QNN110" s="54"/>
      <c r="QNO110" s="54"/>
      <c r="QNP110" s="54"/>
      <c r="QNQ110" s="54"/>
      <c r="QNR110" s="54"/>
      <c r="QNS110" s="54"/>
      <c r="QNT110" s="54"/>
      <c r="QNU110" s="54"/>
      <c r="QNV110" s="54"/>
      <c r="QNW110" s="54"/>
      <c r="QNX110" s="54"/>
      <c r="QNY110" s="54"/>
      <c r="QNZ110" s="54"/>
      <c r="QOA110" s="54"/>
      <c r="QOB110" s="54"/>
      <c r="QOC110" s="54"/>
      <c r="QOD110" s="54"/>
      <c r="QOE110" s="54"/>
      <c r="QOF110" s="54"/>
      <c r="QOG110" s="54"/>
      <c r="QOH110" s="54"/>
      <c r="QOI110" s="54"/>
      <c r="QOJ110" s="54"/>
      <c r="QOK110" s="54"/>
      <c r="QOL110" s="54"/>
      <c r="QOM110" s="54"/>
      <c r="QON110" s="54"/>
      <c r="QOO110" s="54"/>
      <c r="QOP110" s="54"/>
      <c r="QOQ110" s="54"/>
      <c r="QOR110" s="54"/>
      <c r="QOS110" s="54"/>
      <c r="QOT110" s="54"/>
      <c r="QOU110" s="54"/>
      <c r="QOV110" s="54"/>
      <c r="QOW110" s="54"/>
      <c r="QOX110" s="54"/>
      <c r="QOY110" s="54"/>
      <c r="QOZ110" s="54"/>
      <c r="QPA110" s="54"/>
      <c r="QPB110" s="54"/>
      <c r="QPC110" s="54"/>
      <c r="QPD110" s="54"/>
      <c r="QPE110" s="54"/>
      <c r="QPF110" s="54"/>
      <c r="QPG110" s="54"/>
      <c r="QPH110" s="54"/>
      <c r="QPI110" s="54"/>
      <c r="QPJ110" s="54"/>
      <c r="QPK110" s="54"/>
      <c r="QPL110" s="54"/>
      <c r="QPM110" s="54"/>
      <c r="QPN110" s="54"/>
      <c r="QPO110" s="54"/>
      <c r="QPP110" s="54"/>
      <c r="QPQ110" s="54"/>
      <c r="QPR110" s="54"/>
      <c r="QPS110" s="54"/>
      <c r="QPT110" s="54"/>
      <c r="QPU110" s="54"/>
      <c r="QPV110" s="54"/>
      <c r="QPW110" s="54"/>
      <c r="QPX110" s="54"/>
      <c r="QPY110" s="54"/>
      <c r="QPZ110" s="54"/>
      <c r="QQA110" s="54"/>
      <c r="QQB110" s="54"/>
      <c r="QQC110" s="54"/>
      <c r="QQD110" s="54"/>
      <c r="QQE110" s="54"/>
      <c r="QQF110" s="54"/>
      <c r="QQG110" s="54"/>
      <c r="QQH110" s="54"/>
      <c r="QQI110" s="54"/>
      <c r="QQJ110" s="54"/>
      <c r="QQK110" s="54"/>
      <c r="QQL110" s="54"/>
      <c r="QQM110" s="54"/>
      <c r="QQN110" s="54"/>
      <c r="QQO110" s="54"/>
      <c r="QQP110" s="54"/>
      <c r="QQQ110" s="54"/>
      <c r="QQR110" s="54"/>
      <c r="QQS110" s="54"/>
      <c r="QQT110" s="54"/>
      <c r="QQU110" s="54"/>
      <c r="QQV110" s="54"/>
      <c r="QQW110" s="54"/>
      <c r="QQX110" s="54"/>
      <c r="QQY110" s="54"/>
      <c r="QQZ110" s="54"/>
      <c r="QRA110" s="54"/>
      <c r="QRB110" s="54"/>
      <c r="QRC110" s="54"/>
      <c r="QRD110" s="54"/>
      <c r="QRE110" s="54"/>
      <c r="QRF110" s="54"/>
      <c r="QRG110" s="54"/>
      <c r="QRH110" s="54"/>
      <c r="QRI110" s="54"/>
      <c r="QRJ110" s="54"/>
      <c r="QRK110" s="54"/>
      <c r="QRL110" s="54"/>
      <c r="QRM110" s="54"/>
      <c r="QRN110" s="54"/>
      <c r="QRO110" s="54"/>
      <c r="QRP110" s="54"/>
      <c r="QRQ110" s="54"/>
      <c r="QRR110" s="54"/>
      <c r="QRS110" s="54"/>
      <c r="QRT110" s="54"/>
      <c r="QRU110" s="54"/>
      <c r="QRV110" s="54"/>
      <c r="QRW110" s="54"/>
      <c r="QRX110" s="54"/>
      <c r="QRY110" s="54"/>
      <c r="QRZ110" s="54"/>
      <c r="QSA110" s="54"/>
      <c r="QSB110" s="54"/>
      <c r="QSC110" s="54"/>
      <c r="QSD110" s="54"/>
      <c r="QSE110" s="54"/>
      <c r="QSF110" s="54"/>
      <c r="QSG110" s="54"/>
      <c r="QSH110" s="54"/>
      <c r="QSI110" s="54"/>
      <c r="QSJ110" s="54"/>
      <c r="QSK110" s="54"/>
      <c r="QSL110" s="54"/>
      <c r="QSM110" s="54"/>
      <c r="QSN110" s="54"/>
      <c r="QSO110" s="54"/>
      <c r="QSP110" s="54"/>
      <c r="QSQ110" s="54"/>
      <c r="QSR110" s="54"/>
      <c r="QSS110" s="54"/>
      <c r="QST110" s="54"/>
      <c r="QSU110" s="54"/>
      <c r="QSV110" s="54"/>
      <c r="QSW110" s="54"/>
      <c r="QSX110" s="54"/>
      <c r="QSY110" s="54"/>
      <c r="QSZ110" s="54"/>
      <c r="QTA110" s="54"/>
      <c r="QTB110" s="54"/>
      <c r="QTC110" s="54"/>
      <c r="QTD110" s="54"/>
      <c r="QTE110" s="54"/>
      <c r="QTF110" s="54"/>
      <c r="QTG110" s="54"/>
      <c r="QTH110" s="54"/>
      <c r="QTI110" s="54"/>
      <c r="QTJ110" s="54"/>
      <c r="QTK110" s="54"/>
      <c r="QTL110" s="54"/>
      <c r="QTM110" s="54"/>
      <c r="QTN110" s="54"/>
      <c r="QTO110" s="54"/>
      <c r="QTP110" s="54"/>
      <c r="QTQ110" s="54"/>
      <c r="QTR110" s="54"/>
      <c r="QTS110" s="54"/>
      <c r="QTT110" s="54"/>
      <c r="QTU110" s="54"/>
      <c r="QTV110" s="54"/>
      <c r="QTW110" s="54"/>
      <c r="QTX110" s="54"/>
      <c r="QTY110" s="54"/>
      <c r="QTZ110" s="54"/>
      <c r="QUA110" s="54"/>
      <c r="QUB110" s="54"/>
      <c r="QUC110" s="54"/>
      <c r="QUD110" s="54"/>
      <c r="QUE110" s="54"/>
      <c r="QUF110" s="54"/>
      <c r="QUG110" s="54"/>
      <c r="QUH110" s="54"/>
      <c r="QUI110" s="54"/>
      <c r="QUJ110" s="54"/>
      <c r="QUK110" s="54"/>
      <c r="QUL110" s="54"/>
      <c r="QUM110" s="54"/>
      <c r="QUN110" s="54"/>
      <c r="QUO110" s="54"/>
      <c r="QUP110" s="54"/>
      <c r="QUQ110" s="54"/>
      <c r="QUR110" s="54"/>
      <c r="QUS110" s="54"/>
      <c r="QUT110" s="54"/>
      <c r="QUU110" s="54"/>
      <c r="QUV110" s="54"/>
      <c r="QUW110" s="54"/>
      <c r="QUX110" s="54"/>
      <c r="QUY110" s="54"/>
      <c r="QUZ110" s="54"/>
      <c r="QVA110" s="54"/>
      <c r="QVB110" s="54"/>
      <c r="QVC110" s="54"/>
      <c r="QVD110" s="54"/>
      <c r="QVE110" s="54"/>
      <c r="QVF110" s="54"/>
      <c r="QVG110" s="54"/>
      <c r="QVH110" s="54"/>
      <c r="QVI110" s="54"/>
      <c r="QVJ110" s="54"/>
      <c r="QVK110" s="54"/>
      <c r="QVL110" s="54"/>
      <c r="QVM110" s="54"/>
      <c r="QVN110" s="54"/>
      <c r="QVO110" s="54"/>
      <c r="QVP110" s="54"/>
      <c r="QVQ110" s="54"/>
      <c r="QVR110" s="54"/>
      <c r="QVS110" s="54"/>
      <c r="QVT110" s="54"/>
      <c r="QVU110" s="54"/>
      <c r="QVV110" s="54"/>
      <c r="QVW110" s="54"/>
      <c r="QVX110" s="54"/>
      <c r="QVY110" s="54"/>
      <c r="QVZ110" s="54"/>
      <c r="QWA110" s="54"/>
      <c r="QWB110" s="54"/>
      <c r="QWC110" s="54"/>
      <c r="QWD110" s="54"/>
      <c r="QWE110" s="54"/>
      <c r="QWF110" s="54"/>
      <c r="QWG110" s="54"/>
      <c r="QWH110" s="54"/>
      <c r="QWI110" s="54"/>
      <c r="QWJ110" s="54"/>
      <c r="QWK110" s="54"/>
      <c r="QWL110" s="54"/>
      <c r="QWM110" s="54"/>
      <c r="QWN110" s="54"/>
      <c r="QWO110" s="54"/>
      <c r="QWP110" s="54"/>
      <c r="QWQ110" s="54"/>
      <c r="QWR110" s="54"/>
      <c r="QWS110" s="54"/>
      <c r="QWT110" s="54"/>
      <c r="QWU110" s="54"/>
      <c r="QWV110" s="54"/>
      <c r="QWW110" s="54"/>
      <c r="QWX110" s="54"/>
      <c r="QWY110" s="54"/>
      <c r="QWZ110" s="54"/>
      <c r="QXA110" s="54"/>
      <c r="QXB110" s="54"/>
      <c r="QXC110" s="54"/>
      <c r="QXD110" s="54"/>
      <c r="QXE110" s="54"/>
      <c r="QXF110" s="54"/>
      <c r="QXG110" s="54"/>
      <c r="QXH110" s="54"/>
      <c r="QXI110" s="54"/>
      <c r="QXJ110" s="54"/>
      <c r="QXK110" s="54"/>
      <c r="QXL110" s="54"/>
      <c r="QXM110" s="54"/>
      <c r="QXN110" s="54"/>
      <c r="QXO110" s="54"/>
      <c r="QXP110" s="54"/>
      <c r="QXQ110" s="54"/>
      <c r="QXR110" s="54"/>
      <c r="QXS110" s="54"/>
      <c r="QXT110" s="54"/>
      <c r="QXU110" s="54"/>
      <c r="QXV110" s="54"/>
      <c r="QXW110" s="54"/>
      <c r="QXX110" s="54"/>
      <c r="QXY110" s="54"/>
      <c r="QXZ110" s="54"/>
      <c r="QYA110" s="54"/>
      <c r="QYB110" s="54"/>
      <c r="QYC110" s="54"/>
      <c r="QYD110" s="54"/>
      <c r="QYE110" s="54"/>
      <c r="QYF110" s="54"/>
      <c r="QYG110" s="54"/>
      <c r="QYH110" s="54"/>
      <c r="QYI110" s="54"/>
      <c r="QYJ110" s="54"/>
      <c r="QYK110" s="54"/>
      <c r="QYL110" s="54"/>
      <c r="QYM110" s="54"/>
      <c r="QYN110" s="54"/>
      <c r="QYO110" s="54"/>
      <c r="QYP110" s="54"/>
      <c r="QYQ110" s="54"/>
      <c r="QYR110" s="54"/>
      <c r="QYS110" s="54"/>
      <c r="QYT110" s="54"/>
      <c r="QYU110" s="54"/>
      <c r="QYV110" s="54"/>
      <c r="QYW110" s="54"/>
      <c r="QYX110" s="54"/>
      <c r="QYY110" s="54"/>
      <c r="QYZ110" s="54"/>
      <c r="QZA110" s="54"/>
      <c r="QZB110" s="54"/>
      <c r="QZC110" s="54"/>
      <c r="QZD110" s="54"/>
      <c r="QZE110" s="54"/>
      <c r="QZF110" s="54"/>
      <c r="QZG110" s="54"/>
      <c r="QZH110" s="54"/>
      <c r="QZI110" s="54"/>
      <c r="QZJ110" s="54"/>
      <c r="QZK110" s="54"/>
      <c r="QZL110" s="54"/>
      <c r="QZM110" s="54"/>
      <c r="QZN110" s="54"/>
      <c r="QZO110" s="54"/>
      <c r="QZP110" s="54"/>
      <c r="QZQ110" s="54"/>
      <c r="QZR110" s="54"/>
      <c r="QZS110" s="54"/>
      <c r="QZT110" s="54"/>
      <c r="QZU110" s="54"/>
      <c r="QZV110" s="54"/>
      <c r="QZW110" s="54"/>
      <c r="QZX110" s="54"/>
      <c r="QZY110" s="54"/>
      <c r="QZZ110" s="54"/>
      <c r="RAA110" s="54"/>
      <c r="RAB110" s="54"/>
      <c r="RAC110" s="54"/>
      <c r="RAD110" s="54"/>
      <c r="RAE110" s="54"/>
      <c r="RAF110" s="54"/>
      <c r="RAG110" s="54"/>
      <c r="RAH110" s="54"/>
      <c r="RAI110" s="54"/>
      <c r="RAJ110" s="54"/>
      <c r="RAK110" s="54"/>
      <c r="RAL110" s="54"/>
      <c r="RAM110" s="54"/>
      <c r="RAN110" s="54"/>
      <c r="RAO110" s="54"/>
      <c r="RAP110" s="54"/>
      <c r="RAQ110" s="54"/>
      <c r="RAR110" s="54"/>
      <c r="RAS110" s="54"/>
      <c r="RAT110" s="54"/>
      <c r="RAU110" s="54"/>
      <c r="RAV110" s="54"/>
      <c r="RAW110" s="54"/>
      <c r="RAX110" s="54"/>
      <c r="RAY110" s="54"/>
      <c r="RAZ110" s="54"/>
      <c r="RBA110" s="54"/>
      <c r="RBB110" s="54"/>
      <c r="RBC110" s="54"/>
      <c r="RBD110" s="54"/>
      <c r="RBE110" s="54"/>
      <c r="RBF110" s="54"/>
      <c r="RBG110" s="54"/>
      <c r="RBH110" s="54"/>
      <c r="RBI110" s="54"/>
      <c r="RBJ110" s="54"/>
      <c r="RBK110" s="54"/>
      <c r="RBL110" s="54"/>
      <c r="RBM110" s="54"/>
      <c r="RBN110" s="54"/>
      <c r="RBO110" s="54"/>
      <c r="RBP110" s="54"/>
      <c r="RBQ110" s="54"/>
      <c r="RBR110" s="54"/>
      <c r="RBS110" s="54"/>
      <c r="RBT110" s="54"/>
      <c r="RBU110" s="54"/>
      <c r="RBV110" s="54"/>
      <c r="RBW110" s="54"/>
      <c r="RBX110" s="54"/>
      <c r="RBY110" s="54"/>
      <c r="RBZ110" s="54"/>
      <c r="RCA110" s="54"/>
      <c r="RCB110" s="54"/>
      <c r="RCC110" s="54"/>
      <c r="RCD110" s="54"/>
      <c r="RCE110" s="54"/>
      <c r="RCF110" s="54"/>
      <c r="RCG110" s="54"/>
      <c r="RCH110" s="54"/>
      <c r="RCI110" s="54"/>
      <c r="RCJ110" s="54"/>
      <c r="RCK110" s="54"/>
      <c r="RCL110" s="54"/>
      <c r="RCM110" s="54"/>
      <c r="RCN110" s="54"/>
      <c r="RCO110" s="54"/>
      <c r="RCP110" s="54"/>
      <c r="RCQ110" s="54"/>
      <c r="RCR110" s="54"/>
      <c r="RCS110" s="54"/>
      <c r="RCT110" s="54"/>
      <c r="RCU110" s="54"/>
      <c r="RCV110" s="54"/>
      <c r="RCW110" s="54"/>
      <c r="RCX110" s="54"/>
      <c r="RCY110" s="54"/>
      <c r="RCZ110" s="54"/>
      <c r="RDA110" s="54"/>
      <c r="RDB110" s="54"/>
      <c r="RDC110" s="54"/>
      <c r="RDD110" s="54"/>
      <c r="RDE110" s="54"/>
      <c r="RDF110" s="54"/>
      <c r="RDG110" s="54"/>
      <c r="RDH110" s="54"/>
      <c r="RDI110" s="54"/>
      <c r="RDJ110" s="54"/>
      <c r="RDK110" s="54"/>
      <c r="RDL110" s="54"/>
      <c r="RDM110" s="54"/>
      <c r="RDN110" s="54"/>
      <c r="RDO110" s="54"/>
      <c r="RDP110" s="54"/>
      <c r="RDQ110" s="54"/>
      <c r="RDR110" s="54"/>
      <c r="RDS110" s="54"/>
      <c r="RDT110" s="54"/>
      <c r="RDU110" s="54"/>
      <c r="RDV110" s="54"/>
      <c r="RDW110" s="54"/>
      <c r="RDX110" s="54"/>
      <c r="RDY110" s="54"/>
      <c r="RDZ110" s="54"/>
      <c r="REA110" s="54"/>
      <c r="REB110" s="54"/>
      <c r="REC110" s="54"/>
      <c r="RED110" s="54"/>
      <c r="REE110" s="54"/>
      <c r="REF110" s="54"/>
      <c r="REG110" s="54"/>
      <c r="REH110" s="54"/>
      <c r="REI110" s="54"/>
      <c r="REJ110" s="54"/>
      <c r="REK110" s="54"/>
      <c r="REL110" s="54"/>
      <c r="REM110" s="54"/>
      <c r="REN110" s="54"/>
      <c r="REO110" s="54"/>
      <c r="REP110" s="54"/>
      <c r="REQ110" s="54"/>
      <c r="RER110" s="54"/>
      <c r="RES110" s="54"/>
      <c r="RET110" s="54"/>
      <c r="REU110" s="54"/>
      <c r="REV110" s="54"/>
      <c r="REW110" s="54"/>
      <c r="REX110" s="54"/>
      <c r="REY110" s="54"/>
      <c r="REZ110" s="54"/>
      <c r="RFA110" s="54"/>
      <c r="RFB110" s="54"/>
      <c r="RFC110" s="54"/>
      <c r="RFD110" s="54"/>
      <c r="RFE110" s="54"/>
      <c r="RFF110" s="54"/>
      <c r="RFG110" s="54"/>
      <c r="RFH110" s="54"/>
      <c r="RFI110" s="54"/>
      <c r="RFJ110" s="54"/>
      <c r="RFK110" s="54"/>
      <c r="RFL110" s="54"/>
      <c r="RFM110" s="54"/>
      <c r="RFN110" s="54"/>
      <c r="RFO110" s="54"/>
      <c r="RFP110" s="54"/>
      <c r="RFQ110" s="54"/>
      <c r="RFR110" s="54"/>
      <c r="RFS110" s="54"/>
      <c r="RFT110" s="54"/>
      <c r="RFU110" s="54"/>
      <c r="RFV110" s="54"/>
      <c r="RFW110" s="54"/>
      <c r="RFX110" s="54"/>
      <c r="RFY110" s="54"/>
      <c r="RFZ110" s="54"/>
      <c r="RGA110" s="54"/>
      <c r="RGB110" s="54"/>
      <c r="RGC110" s="54"/>
      <c r="RGD110" s="54"/>
      <c r="RGE110" s="54"/>
      <c r="RGF110" s="54"/>
      <c r="RGG110" s="54"/>
      <c r="RGH110" s="54"/>
      <c r="RGI110" s="54"/>
      <c r="RGJ110" s="54"/>
      <c r="RGK110" s="54"/>
      <c r="RGL110" s="54"/>
      <c r="RGM110" s="54"/>
      <c r="RGN110" s="54"/>
      <c r="RGO110" s="54"/>
      <c r="RGP110" s="54"/>
      <c r="RGQ110" s="54"/>
      <c r="RGR110" s="54"/>
      <c r="RGS110" s="54"/>
      <c r="RGT110" s="54"/>
      <c r="RGU110" s="54"/>
      <c r="RGV110" s="54"/>
      <c r="RGW110" s="54"/>
      <c r="RGX110" s="54"/>
      <c r="RGY110" s="54"/>
      <c r="RGZ110" s="54"/>
      <c r="RHA110" s="54"/>
      <c r="RHB110" s="54"/>
      <c r="RHC110" s="54"/>
      <c r="RHD110" s="54"/>
      <c r="RHE110" s="54"/>
      <c r="RHF110" s="54"/>
      <c r="RHG110" s="54"/>
      <c r="RHH110" s="54"/>
      <c r="RHI110" s="54"/>
      <c r="RHJ110" s="54"/>
      <c r="RHK110" s="54"/>
      <c r="RHL110" s="54"/>
      <c r="RHM110" s="54"/>
      <c r="RHN110" s="54"/>
      <c r="RHO110" s="54"/>
      <c r="RHP110" s="54"/>
      <c r="RHQ110" s="54"/>
      <c r="RHR110" s="54"/>
      <c r="RHS110" s="54"/>
      <c r="RHT110" s="54"/>
      <c r="RHU110" s="54"/>
      <c r="RHV110" s="54"/>
      <c r="RHW110" s="54"/>
      <c r="RHX110" s="54"/>
      <c r="RHY110" s="54"/>
      <c r="RHZ110" s="54"/>
      <c r="RIA110" s="54"/>
      <c r="RIB110" s="54"/>
      <c r="RIC110" s="54"/>
      <c r="RID110" s="54"/>
      <c r="RIE110" s="54"/>
      <c r="RIF110" s="54"/>
      <c r="RIG110" s="54"/>
      <c r="RIH110" s="54"/>
      <c r="RII110" s="54"/>
      <c r="RIJ110" s="54"/>
      <c r="RIK110" s="54"/>
      <c r="RIL110" s="54"/>
      <c r="RIM110" s="54"/>
      <c r="RIN110" s="54"/>
      <c r="RIO110" s="54"/>
      <c r="RIP110" s="54"/>
      <c r="RIQ110" s="54"/>
      <c r="RIR110" s="54"/>
      <c r="RIS110" s="54"/>
      <c r="RIT110" s="54"/>
      <c r="RIU110" s="54"/>
      <c r="RIV110" s="54"/>
      <c r="RIW110" s="54"/>
      <c r="RIX110" s="54"/>
      <c r="RIY110" s="54"/>
      <c r="RIZ110" s="54"/>
      <c r="RJA110" s="54"/>
      <c r="RJB110" s="54"/>
      <c r="RJC110" s="54"/>
      <c r="RJD110" s="54"/>
      <c r="RJE110" s="54"/>
      <c r="RJF110" s="54"/>
      <c r="RJG110" s="54"/>
      <c r="RJH110" s="54"/>
      <c r="RJI110" s="54"/>
      <c r="RJJ110" s="54"/>
      <c r="RJK110" s="54"/>
      <c r="RJL110" s="54"/>
      <c r="RJM110" s="54"/>
      <c r="RJN110" s="54"/>
      <c r="RJO110" s="54"/>
      <c r="RJP110" s="54"/>
      <c r="RJQ110" s="54"/>
      <c r="RJR110" s="54"/>
      <c r="RJS110" s="54"/>
      <c r="RJT110" s="54"/>
      <c r="RJU110" s="54"/>
      <c r="RJV110" s="54"/>
      <c r="RJW110" s="54"/>
      <c r="RJX110" s="54"/>
      <c r="RJY110" s="54"/>
      <c r="RJZ110" s="54"/>
      <c r="RKA110" s="54"/>
      <c r="RKB110" s="54"/>
      <c r="RKC110" s="54"/>
      <c r="RKD110" s="54"/>
      <c r="RKE110" s="54"/>
      <c r="RKF110" s="54"/>
      <c r="RKG110" s="54"/>
      <c r="RKH110" s="54"/>
      <c r="RKI110" s="54"/>
      <c r="RKJ110" s="54"/>
      <c r="RKK110" s="54"/>
      <c r="RKL110" s="54"/>
      <c r="RKM110" s="54"/>
      <c r="RKN110" s="54"/>
      <c r="RKO110" s="54"/>
      <c r="RKP110" s="54"/>
      <c r="RKQ110" s="54"/>
      <c r="RKR110" s="54"/>
      <c r="RKS110" s="54"/>
      <c r="RKT110" s="54"/>
      <c r="RKU110" s="54"/>
      <c r="RKV110" s="54"/>
      <c r="RKW110" s="54"/>
      <c r="RKX110" s="54"/>
      <c r="RKY110" s="54"/>
      <c r="RKZ110" s="54"/>
      <c r="RLA110" s="54"/>
      <c r="RLB110" s="54"/>
      <c r="RLC110" s="54"/>
      <c r="RLD110" s="54"/>
      <c r="RLE110" s="54"/>
      <c r="RLF110" s="54"/>
      <c r="RLG110" s="54"/>
      <c r="RLH110" s="54"/>
      <c r="RLI110" s="54"/>
      <c r="RLJ110" s="54"/>
      <c r="RLK110" s="54"/>
      <c r="RLL110" s="54"/>
      <c r="RLM110" s="54"/>
      <c r="RLN110" s="54"/>
      <c r="RLO110" s="54"/>
      <c r="RLP110" s="54"/>
      <c r="RLQ110" s="54"/>
      <c r="RLR110" s="54"/>
      <c r="RLS110" s="54"/>
      <c r="RLT110" s="54"/>
      <c r="RLU110" s="54"/>
      <c r="RLV110" s="54"/>
      <c r="RLW110" s="54"/>
      <c r="RLX110" s="54"/>
      <c r="RLY110" s="54"/>
      <c r="RLZ110" s="54"/>
      <c r="RMA110" s="54"/>
      <c r="RMB110" s="54"/>
      <c r="RMC110" s="54"/>
      <c r="RMD110" s="54"/>
      <c r="RME110" s="54"/>
      <c r="RMF110" s="54"/>
      <c r="RMG110" s="54"/>
      <c r="RMH110" s="54"/>
      <c r="RMI110" s="54"/>
      <c r="RMJ110" s="54"/>
      <c r="RMK110" s="54"/>
      <c r="RML110" s="54"/>
      <c r="RMM110" s="54"/>
      <c r="RMN110" s="54"/>
      <c r="RMO110" s="54"/>
      <c r="RMP110" s="54"/>
      <c r="RMQ110" s="54"/>
      <c r="RMR110" s="54"/>
      <c r="RMS110" s="54"/>
      <c r="RMT110" s="54"/>
      <c r="RMU110" s="54"/>
      <c r="RMV110" s="54"/>
      <c r="RMW110" s="54"/>
      <c r="RMX110" s="54"/>
      <c r="RMY110" s="54"/>
      <c r="RMZ110" s="54"/>
      <c r="RNA110" s="54"/>
      <c r="RNB110" s="54"/>
      <c r="RNC110" s="54"/>
      <c r="RND110" s="54"/>
      <c r="RNE110" s="54"/>
      <c r="RNF110" s="54"/>
      <c r="RNG110" s="54"/>
      <c r="RNH110" s="54"/>
      <c r="RNI110" s="54"/>
      <c r="RNJ110" s="54"/>
      <c r="RNK110" s="54"/>
      <c r="RNL110" s="54"/>
      <c r="RNM110" s="54"/>
      <c r="RNN110" s="54"/>
      <c r="RNO110" s="54"/>
      <c r="RNP110" s="54"/>
      <c r="RNQ110" s="54"/>
      <c r="RNR110" s="54"/>
      <c r="RNS110" s="54"/>
      <c r="RNT110" s="54"/>
      <c r="RNU110" s="54"/>
      <c r="RNV110" s="54"/>
      <c r="RNW110" s="54"/>
      <c r="RNX110" s="54"/>
      <c r="RNY110" s="54"/>
      <c r="RNZ110" s="54"/>
      <c r="ROA110" s="54"/>
      <c r="ROB110" s="54"/>
      <c r="ROC110" s="54"/>
      <c r="ROD110" s="54"/>
      <c r="ROE110" s="54"/>
      <c r="ROF110" s="54"/>
      <c r="ROG110" s="54"/>
      <c r="ROH110" s="54"/>
      <c r="ROI110" s="54"/>
      <c r="ROJ110" s="54"/>
      <c r="ROK110" s="54"/>
      <c r="ROL110" s="54"/>
      <c r="ROM110" s="54"/>
      <c r="RON110" s="54"/>
      <c r="ROO110" s="54"/>
      <c r="ROP110" s="54"/>
      <c r="ROQ110" s="54"/>
      <c r="ROR110" s="54"/>
      <c r="ROS110" s="54"/>
      <c r="ROT110" s="54"/>
      <c r="ROU110" s="54"/>
      <c r="ROV110" s="54"/>
      <c r="ROW110" s="54"/>
      <c r="ROX110" s="54"/>
      <c r="ROY110" s="54"/>
      <c r="ROZ110" s="54"/>
      <c r="RPA110" s="54"/>
      <c r="RPB110" s="54"/>
      <c r="RPC110" s="54"/>
      <c r="RPD110" s="54"/>
      <c r="RPE110" s="54"/>
      <c r="RPF110" s="54"/>
      <c r="RPG110" s="54"/>
      <c r="RPH110" s="54"/>
      <c r="RPI110" s="54"/>
      <c r="RPJ110" s="54"/>
      <c r="RPK110" s="54"/>
      <c r="RPL110" s="54"/>
      <c r="RPM110" s="54"/>
      <c r="RPN110" s="54"/>
      <c r="RPO110" s="54"/>
      <c r="RPP110" s="54"/>
      <c r="RPQ110" s="54"/>
      <c r="RPR110" s="54"/>
      <c r="RPS110" s="54"/>
      <c r="RPT110" s="54"/>
      <c r="RPU110" s="54"/>
      <c r="RPV110" s="54"/>
      <c r="RPW110" s="54"/>
      <c r="RPX110" s="54"/>
      <c r="RPY110" s="54"/>
      <c r="RPZ110" s="54"/>
      <c r="RQA110" s="54"/>
      <c r="RQB110" s="54"/>
      <c r="RQC110" s="54"/>
      <c r="RQD110" s="54"/>
      <c r="RQE110" s="54"/>
      <c r="RQF110" s="54"/>
      <c r="RQG110" s="54"/>
      <c r="RQH110" s="54"/>
      <c r="RQI110" s="54"/>
      <c r="RQJ110" s="54"/>
      <c r="RQK110" s="54"/>
      <c r="RQL110" s="54"/>
      <c r="RQM110" s="54"/>
      <c r="RQN110" s="54"/>
      <c r="RQO110" s="54"/>
      <c r="RQP110" s="54"/>
      <c r="RQQ110" s="54"/>
      <c r="RQR110" s="54"/>
      <c r="RQS110" s="54"/>
      <c r="RQT110" s="54"/>
      <c r="RQU110" s="54"/>
      <c r="RQV110" s="54"/>
      <c r="RQW110" s="54"/>
      <c r="RQX110" s="54"/>
      <c r="RQY110" s="54"/>
      <c r="RQZ110" s="54"/>
      <c r="RRA110" s="54"/>
      <c r="RRB110" s="54"/>
      <c r="RRC110" s="54"/>
      <c r="RRD110" s="54"/>
      <c r="RRE110" s="54"/>
      <c r="RRF110" s="54"/>
      <c r="RRG110" s="54"/>
      <c r="RRH110" s="54"/>
      <c r="RRI110" s="54"/>
      <c r="RRJ110" s="54"/>
      <c r="RRK110" s="54"/>
      <c r="RRL110" s="54"/>
      <c r="RRM110" s="54"/>
      <c r="RRN110" s="54"/>
      <c r="RRO110" s="54"/>
      <c r="RRP110" s="54"/>
      <c r="RRQ110" s="54"/>
      <c r="RRR110" s="54"/>
      <c r="RRS110" s="54"/>
      <c r="RRT110" s="54"/>
      <c r="RRU110" s="54"/>
      <c r="RRV110" s="54"/>
      <c r="RRW110" s="54"/>
      <c r="RRX110" s="54"/>
      <c r="RRY110" s="54"/>
      <c r="RRZ110" s="54"/>
      <c r="RSA110" s="54"/>
      <c r="RSB110" s="54"/>
      <c r="RSC110" s="54"/>
      <c r="RSD110" s="54"/>
      <c r="RSE110" s="54"/>
      <c r="RSF110" s="54"/>
      <c r="RSG110" s="54"/>
      <c r="RSH110" s="54"/>
      <c r="RSI110" s="54"/>
      <c r="RSJ110" s="54"/>
      <c r="RSK110" s="54"/>
      <c r="RSL110" s="54"/>
      <c r="RSM110" s="54"/>
      <c r="RSN110" s="54"/>
      <c r="RSO110" s="54"/>
      <c r="RSP110" s="54"/>
      <c r="RSQ110" s="54"/>
      <c r="RSR110" s="54"/>
      <c r="RSS110" s="54"/>
      <c r="RST110" s="54"/>
      <c r="RSU110" s="54"/>
      <c r="RSV110" s="54"/>
      <c r="RSW110" s="54"/>
      <c r="RSX110" s="54"/>
      <c r="RSY110" s="54"/>
      <c r="RSZ110" s="54"/>
      <c r="RTA110" s="54"/>
      <c r="RTB110" s="54"/>
      <c r="RTC110" s="54"/>
      <c r="RTD110" s="54"/>
      <c r="RTE110" s="54"/>
      <c r="RTF110" s="54"/>
      <c r="RTG110" s="54"/>
      <c r="RTH110" s="54"/>
      <c r="RTI110" s="54"/>
      <c r="RTJ110" s="54"/>
      <c r="RTK110" s="54"/>
      <c r="RTL110" s="54"/>
      <c r="RTM110" s="54"/>
      <c r="RTN110" s="54"/>
      <c r="RTO110" s="54"/>
      <c r="RTP110" s="54"/>
      <c r="RTQ110" s="54"/>
      <c r="RTR110" s="54"/>
      <c r="RTS110" s="54"/>
      <c r="RTT110" s="54"/>
      <c r="RTU110" s="54"/>
      <c r="RTV110" s="54"/>
      <c r="RTW110" s="54"/>
      <c r="RTX110" s="54"/>
      <c r="RTY110" s="54"/>
      <c r="RTZ110" s="54"/>
      <c r="RUA110" s="54"/>
      <c r="RUB110" s="54"/>
      <c r="RUC110" s="54"/>
      <c r="RUD110" s="54"/>
      <c r="RUE110" s="54"/>
      <c r="RUF110" s="54"/>
      <c r="RUG110" s="54"/>
      <c r="RUH110" s="54"/>
      <c r="RUI110" s="54"/>
      <c r="RUJ110" s="54"/>
      <c r="RUK110" s="54"/>
      <c r="RUL110" s="54"/>
      <c r="RUM110" s="54"/>
      <c r="RUN110" s="54"/>
      <c r="RUO110" s="54"/>
      <c r="RUP110" s="54"/>
      <c r="RUQ110" s="54"/>
      <c r="RUR110" s="54"/>
      <c r="RUS110" s="54"/>
      <c r="RUT110" s="54"/>
      <c r="RUU110" s="54"/>
      <c r="RUV110" s="54"/>
      <c r="RUW110" s="54"/>
      <c r="RUX110" s="54"/>
      <c r="RUY110" s="54"/>
      <c r="RUZ110" s="54"/>
      <c r="RVA110" s="54"/>
      <c r="RVB110" s="54"/>
      <c r="RVC110" s="54"/>
      <c r="RVD110" s="54"/>
      <c r="RVE110" s="54"/>
      <c r="RVF110" s="54"/>
      <c r="RVG110" s="54"/>
      <c r="RVH110" s="54"/>
      <c r="RVI110" s="54"/>
      <c r="RVJ110" s="54"/>
      <c r="RVK110" s="54"/>
      <c r="RVL110" s="54"/>
      <c r="RVM110" s="54"/>
      <c r="RVN110" s="54"/>
      <c r="RVO110" s="54"/>
      <c r="RVP110" s="54"/>
      <c r="RVQ110" s="54"/>
      <c r="RVR110" s="54"/>
      <c r="RVS110" s="54"/>
      <c r="RVT110" s="54"/>
      <c r="RVU110" s="54"/>
      <c r="RVV110" s="54"/>
      <c r="RVW110" s="54"/>
      <c r="RVX110" s="54"/>
      <c r="RVY110" s="54"/>
      <c r="RVZ110" s="54"/>
      <c r="RWA110" s="54"/>
      <c r="RWB110" s="54"/>
      <c r="RWC110" s="54"/>
      <c r="RWD110" s="54"/>
      <c r="RWE110" s="54"/>
      <c r="RWF110" s="54"/>
      <c r="RWG110" s="54"/>
      <c r="RWH110" s="54"/>
      <c r="RWI110" s="54"/>
      <c r="RWJ110" s="54"/>
      <c r="RWK110" s="54"/>
      <c r="RWL110" s="54"/>
      <c r="RWM110" s="54"/>
      <c r="RWN110" s="54"/>
      <c r="RWO110" s="54"/>
      <c r="RWP110" s="54"/>
      <c r="RWQ110" s="54"/>
      <c r="RWR110" s="54"/>
      <c r="RWS110" s="54"/>
      <c r="RWT110" s="54"/>
      <c r="RWU110" s="54"/>
      <c r="RWV110" s="54"/>
      <c r="RWW110" s="54"/>
      <c r="RWX110" s="54"/>
      <c r="RWY110" s="54"/>
      <c r="RWZ110" s="54"/>
      <c r="RXA110" s="54"/>
      <c r="RXB110" s="54"/>
      <c r="RXC110" s="54"/>
      <c r="RXD110" s="54"/>
      <c r="RXE110" s="54"/>
      <c r="RXF110" s="54"/>
      <c r="RXG110" s="54"/>
      <c r="RXH110" s="54"/>
      <c r="RXI110" s="54"/>
      <c r="RXJ110" s="54"/>
      <c r="RXK110" s="54"/>
      <c r="RXL110" s="54"/>
      <c r="RXM110" s="54"/>
      <c r="RXN110" s="54"/>
      <c r="RXO110" s="54"/>
      <c r="RXP110" s="54"/>
      <c r="RXQ110" s="54"/>
      <c r="RXR110" s="54"/>
      <c r="RXS110" s="54"/>
      <c r="RXT110" s="54"/>
      <c r="RXU110" s="54"/>
      <c r="RXV110" s="54"/>
      <c r="RXW110" s="54"/>
      <c r="RXX110" s="54"/>
      <c r="RXY110" s="54"/>
      <c r="RXZ110" s="54"/>
      <c r="RYA110" s="54"/>
      <c r="RYB110" s="54"/>
      <c r="RYC110" s="54"/>
      <c r="RYD110" s="54"/>
      <c r="RYE110" s="54"/>
      <c r="RYF110" s="54"/>
      <c r="RYG110" s="54"/>
      <c r="RYH110" s="54"/>
      <c r="RYI110" s="54"/>
      <c r="RYJ110" s="54"/>
      <c r="RYK110" s="54"/>
      <c r="RYL110" s="54"/>
      <c r="RYM110" s="54"/>
      <c r="RYN110" s="54"/>
      <c r="RYO110" s="54"/>
      <c r="RYP110" s="54"/>
      <c r="RYQ110" s="54"/>
      <c r="RYR110" s="54"/>
      <c r="RYS110" s="54"/>
      <c r="RYT110" s="54"/>
      <c r="RYU110" s="54"/>
      <c r="RYV110" s="54"/>
      <c r="RYW110" s="54"/>
      <c r="RYX110" s="54"/>
      <c r="RYY110" s="54"/>
      <c r="RYZ110" s="54"/>
      <c r="RZA110" s="54"/>
      <c r="RZB110" s="54"/>
      <c r="RZC110" s="54"/>
      <c r="RZD110" s="54"/>
      <c r="RZE110" s="54"/>
      <c r="RZF110" s="54"/>
      <c r="RZG110" s="54"/>
      <c r="RZH110" s="54"/>
      <c r="RZI110" s="54"/>
      <c r="RZJ110" s="54"/>
      <c r="RZK110" s="54"/>
      <c r="RZL110" s="54"/>
      <c r="RZM110" s="54"/>
      <c r="RZN110" s="54"/>
      <c r="RZO110" s="54"/>
      <c r="RZP110" s="54"/>
      <c r="RZQ110" s="54"/>
      <c r="RZR110" s="54"/>
      <c r="RZS110" s="54"/>
      <c r="RZT110" s="54"/>
      <c r="RZU110" s="54"/>
      <c r="RZV110" s="54"/>
      <c r="RZW110" s="54"/>
      <c r="RZX110" s="54"/>
      <c r="RZY110" s="54"/>
      <c r="RZZ110" s="54"/>
      <c r="SAA110" s="54"/>
      <c r="SAB110" s="54"/>
      <c r="SAC110" s="54"/>
      <c r="SAD110" s="54"/>
      <c r="SAE110" s="54"/>
      <c r="SAF110" s="54"/>
      <c r="SAG110" s="54"/>
      <c r="SAH110" s="54"/>
      <c r="SAI110" s="54"/>
      <c r="SAJ110" s="54"/>
      <c r="SAK110" s="54"/>
      <c r="SAL110" s="54"/>
      <c r="SAM110" s="54"/>
      <c r="SAN110" s="54"/>
      <c r="SAO110" s="54"/>
      <c r="SAP110" s="54"/>
      <c r="SAQ110" s="54"/>
      <c r="SAR110" s="54"/>
      <c r="SAS110" s="54"/>
      <c r="SAT110" s="54"/>
      <c r="SAU110" s="54"/>
      <c r="SAV110" s="54"/>
      <c r="SAW110" s="54"/>
      <c r="SAX110" s="54"/>
      <c r="SAY110" s="54"/>
      <c r="SAZ110" s="54"/>
      <c r="SBA110" s="54"/>
      <c r="SBB110" s="54"/>
      <c r="SBC110" s="54"/>
      <c r="SBD110" s="54"/>
      <c r="SBE110" s="54"/>
      <c r="SBF110" s="54"/>
      <c r="SBG110" s="54"/>
      <c r="SBH110" s="54"/>
      <c r="SBI110" s="54"/>
      <c r="SBJ110" s="54"/>
      <c r="SBK110" s="54"/>
      <c r="SBL110" s="54"/>
      <c r="SBM110" s="54"/>
      <c r="SBN110" s="54"/>
      <c r="SBO110" s="54"/>
      <c r="SBP110" s="54"/>
      <c r="SBQ110" s="54"/>
      <c r="SBR110" s="54"/>
      <c r="SBS110" s="54"/>
      <c r="SBT110" s="54"/>
      <c r="SBU110" s="54"/>
      <c r="SBV110" s="54"/>
      <c r="SBW110" s="54"/>
      <c r="SBX110" s="54"/>
      <c r="SBY110" s="54"/>
      <c r="SBZ110" s="54"/>
      <c r="SCA110" s="54"/>
      <c r="SCB110" s="54"/>
      <c r="SCC110" s="54"/>
      <c r="SCD110" s="54"/>
      <c r="SCE110" s="54"/>
      <c r="SCF110" s="54"/>
      <c r="SCG110" s="54"/>
      <c r="SCH110" s="54"/>
      <c r="SCI110" s="54"/>
      <c r="SCJ110" s="54"/>
      <c r="SCK110" s="54"/>
      <c r="SCL110" s="54"/>
      <c r="SCM110" s="54"/>
      <c r="SCN110" s="54"/>
      <c r="SCO110" s="54"/>
      <c r="SCP110" s="54"/>
      <c r="SCQ110" s="54"/>
      <c r="SCR110" s="54"/>
      <c r="SCS110" s="54"/>
      <c r="SCT110" s="54"/>
      <c r="SCU110" s="54"/>
      <c r="SCV110" s="54"/>
      <c r="SCW110" s="54"/>
      <c r="SCX110" s="54"/>
      <c r="SCY110" s="54"/>
      <c r="SCZ110" s="54"/>
      <c r="SDA110" s="54"/>
      <c r="SDB110" s="54"/>
      <c r="SDC110" s="54"/>
      <c r="SDD110" s="54"/>
      <c r="SDE110" s="54"/>
      <c r="SDF110" s="54"/>
      <c r="SDG110" s="54"/>
      <c r="SDH110" s="54"/>
      <c r="SDI110" s="54"/>
      <c r="SDJ110" s="54"/>
      <c r="SDK110" s="54"/>
      <c r="SDL110" s="54"/>
      <c r="SDM110" s="54"/>
      <c r="SDN110" s="54"/>
      <c r="SDO110" s="54"/>
      <c r="SDP110" s="54"/>
      <c r="SDQ110" s="54"/>
      <c r="SDR110" s="54"/>
      <c r="SDS110" s="54"/>
      <c r="SDT110" s="54"/>
      <c r="SDU110" s="54"/>
      <c r="SDV110" s="54"/>
      <c r="SDW110" s="54"/>
      <c r="SDX110" s="54"/>
      <c r="SDY110" s="54"/>
      <c r="SDZ110" s="54"/>
      <c r="SEA110" s="54"/>
      <c r="SEB110" s="54"/>
      <c r="SEC110" s="54"/>
      <c r="SED110" s="54"/>
      <c r="SEE110" s="54"/>
      <c r="SEF110" s="54"/>
      <c r="SEG110" s="54"/>
      <c r="SEH110" s="54"/>
      <c r="SEI110" s="54"/>
      <c r="SEJ110" s="54"/>
      <c r="SEK110" s="54"/>
      <c r="SEL110" s="54"/>
      <c r="SEM110" s="54"/>
      <c r="SEN110" s="54"/>
      <c r="SEO110" s="54"/>
      <c r="SEP110" s="54"/>
      <c r="SEQ110" s="54"/>
      <c r="SER110" s="54"/>
      <c r="SES110" s="54"/>
      <c r="SET110" s="54"/>
      <c r="SEU110" s="54"/>
      <c r="SEV110" s="54"/>
      <c r="SEW110" s="54"/>
      <c r="SEX110" s="54"/>
      <c r="SEY110" s="54"/>
      <c r="SEZ110" s="54"/>
      <c r="SFA110" s="54"/>
      <c r="SFB110" s="54"/>
      <c r="SFC110" s="54"/>
      <c r="SFD110" s="54"/>
      <c r="SFE110" s="54"/>
      <c r="SFF110" s="54"/>
      <c r="SFG110" s="54"/>
      <c r="SFH110" s="54"/>
      <c r="SFI110" s="54"/>
      <c r="SFJ110" s="54"/>
      <c r="SFK110" s="54"/>
      <c r="SFL110" s="54"/>
      <c r="SFM110" s="54"/>
      <c r="SFN110" s="54"/>
      <c r="SFO110" s="54"/>
      <c r="SFP110" s="54"/>
      <c r="SFQ110" s="54"/>
      <c r="SFR110" s="54"/>
      <c r="SFS110" s="54"/>
      <c r="SFT110" s="54"/>
      <c r="SFU110" s="54"/>
      <c r="SFV110" s="54"/>
      <c r="SFW110" s="54"/>
      <c r="SFX110" s="54"/>
      <c r="SFY110" s="54"/>
      <c r="SFZ110" s="54"/>
      <c r="SGA110" s="54"/>
      <c r="SGB110" s="54"/>
      <c r="SGC110" s="54"/>
      <c r="SGD110" s="54"/>
      <c r="SGE110" s="54"/>
      <c r="SGF110" s="54"/>
      <c r="SGG110" s="54"/>
      <c r="SGH110" s="54"/>
      <c r="SGI110" s="54"/>
      <c r="SGJ110" s="54"/>
      <c r="SGK110" s="54"/>
      <c r="SGL110" s="54"/>
      <c r="SGM110" s="54"/>
      <c r="SGN110" s="54"/>
      <c r="SGO110" s="54"/>
      <c r="SGP110" s="54"/>
      <c r="SGQ110" s="54"/>
      <c r="SGR110" s="54"/>
      <c r="SGS110" s="54"/>
      <c r="SGT110" s="54"/>
      <c r="SGU110" s="54"/>
      <c r="SGV110" s="54"/>
      <c r="SGW110" s="54"/>
      <c r="SGX110" s="54"/>
      <c r="SGY110" s="54"/>
      <c r="SGZ110" s="54"/>
      <c r="SHA110" s="54"/>
      <c r="SHB110" s="54"/>
      <c r="SHC110" s="54"/>
      <c r="SHD110" s="54"/>
      <c r="SHE110" s="54"/>
      <c r="SHF110" s="54"/>
      <c r="SHG110" s="54"/>
      <c r="SHH110" s="54"/>
      <c r="SHI110" s="54"/>
      <c r="SHJ110" s="54"/>
      <c r="SHK110" s="54"/>
      <c r="SHL110" s="54"/>
      <c r="SHM110" s="54"/>
      <c r="SHN110" s="54"/>
      <c r="SHO110" s="54"/>
      <c r="SHP110" s="54"/>
      <c r="SHQ110" s="54"/>
      <c r="SHR110" s="54"/>
      <c r="SHS110" s="54"/>
      <c r="SHT110" s="54"/>
      <c r="SHU110" s="54"/>
      <c r="SHV110" s="54"/>
      <c r="SHW110" s="54"/>
      <c r="SHX110" s="54"/>
      <c r="SHY110" s="54"/>
      <c r="SHZ110" s="54"/>
      <c r="SIA110" s="54"/>
      <c r="SIB110" s="54"/>
      <c r="SIC110" s="54"/>
      <c r="SID110" s="54"/>
      <c r="SIE110" s="54"/>
      <c r="SIF110" s="54"/>
      <c r="SIG110" s="54"/>
      <c r="SIH110" s="54"/>
      <c r="SII110" s="54"/>
      <c r="SIJ110" s="54"/>
      <c r="SIK110" s="54"/>
      <c r="SIL110" s="54"/>
      <c r="SIM110" s="54"/>
      <c r="SIN110" s="54"/>
      <c r="SIO110" s="54"/>
      <c r="SIP110" s="54"/>
      <c r="SIQ110" s="54"/>
      <c r="SIR110" s="54"/>
      <c r="SIS110" s="54"/>
      <c r="SIT110" s="54"/>
      <c r="SIU110" s="54"/>
      <c r="SIV110" s="54"/>
      <c r="SIW110" s="54"/>
      <c r="SIX110" s="54"/>
      <c r="SIY110" s="54"/>
      <c r="SIZ110" s="54"/>
      <c r="SJA110" s="54"/>
      <c r="SJB110" s="54"/>
      <c r="SJC110" s="54"/>
      <c r="SJD110" s="54"/>
      <c r="SJE110" s="54"/>
      <c r="SJF110" s="54"/>
      <c r="SJG110" s="54"/>
      <c r="SJH110" s="54"/>
      <c r="SJI110" s="54"/>
      <c r="SJJ110" s="54"/>
      <c r="SJK110" s="54"/>
      <c r="SJL110" s="54"/>
      <c r="SJM110" s="54"/>
      <c r="SJN110" s="54"/>
      <c r="SJO110" s="54"/>
      <c r="SJP110" s="54"/>
      <c r="SJQ110" s="54"/>
      <c r="SJR110" s="54"/>
      <c r="SJS110" s="54"/>
      <c r="SJT110" s="54"/>
      <c r="SJU110" s="54"/>
      <c r="SJV110" s="54"/>
      <c r="SJW110" s="54"/>
      <c r="SJX110" s="54"/>
      <c r="SJY110" s="54"/>
      <c r="SJZ110" s="54"/>
      <c r="SKA110" s="54"/>
      <c r="SKB110" s="54"/>
      <c r="SKC110" s="54"/>
      <c r="SKD110" s="54"/>
      <c r="SKE110" s="54"/>
      <c r="SKF110" s="54"/>
      <c r="SKG110" s="54"/>
      <c r="SKH110" s="54"/>
      <c r="SKI110" s="54"/>
      <c r="SKJ110" s="54"/>
      <c r="SKK110" s="54"/>
      <c r="SKL110" s="54"/>
      <c r="SKM110" s="54"/>
      <c r="SKN110" s="54"/>
      <c r="SKO110" s="54"/>
      <c r="SKP110" s="54"/>
      <c r="SKQ110" s="54"/>
      <c r="SKR110" s="54"/>
      <c r="SKS110" s="54"/>
      <c r="SKT110" s="54"/>
      <c r="SKU110" s="54"/>
      <c r="SKV110" s="54"/>
      <c r="SKW110" s="54"/>
      <c r="SKX110" s="54"/>
      <c r="SKY110" s="54"/>
      <c r="SKZ110" s="54"/>
      <c r="SLA110" s="54"/>
      <c r="SLB110" s="54"/>
      <c r="SLC110" s="54"/>
      <c r="SLD110" s="54"/>
      <c r="SLE110" s="54"/>
      <c r="SLF110" s="54"/>
      <c r="SLG110" s="54"/>
      <c r="SLH110" s="54"/>
      <c r="SLI110" s="54"/>
      <c r="SLJ110" s="54"/>
      <c r="SLK110" s="54"/>
      <c r="SLL110" s="54"/>
      <c r="SLM110" s="54"/>
      <c r="SLN110" s="54"/>
      <c r="SLO110" s="54"/>
      <c r="SLP110" s="54"/>
      <c r="SLQ110" s="54"/>
      <c r="SLR110" s="54"/>
      <c r="SLS110" s="54"/>
      <c r="SLT110" s="54"/>
      <c r="SLU110" s="54"/>
      <c r="SLV110" s="54"/>
      <c r="SLW110" s="54"/>
      <c r="SLX110" s="54"/>
      <c r="SLY110" s="54"/>
      <c r="SLZ110" s="54"/>
      <c r="SMA110" s="54"/>
      <c r="SMB110" s="54"/>
      <c r="SMC110" s="54"/>
      <c r="SMD110" s="54"/>
      <c r="SME110" s="54"/>
      <c r="SMF110" s="54"/>
      <c r="SMG110" s="54"/>
      <c r="SMH110" s="54"/>
      <c r="SMI110" s="54"/>
      <c r="SMJ110" s="54"/>
      <c r="SMK110" s="54"/>
      <c r="SML110" s="54"/>
      <c r="SMM110" s="54"/>
      <c r="SMN110" s="54"/>
      <c r="SMO110" s="54"/>
      <c r="SMP110" s="54"/>
      <c r="SMQ110" s="54"/>
      <c r="SMR110" s="54"/>
      <c r="SMS110" s="54"/>
      <c r="SMT110" s="54"/>
      <c r="SMU110" s="54"/>
      <c r="SMV110" s="54"/>
      <c r="SMW110" s="54"/>
      <c r="SMX110" s="54"/>
      <c r="SMY110" s="54"/>
      <c r="SMZ110" s="54"/>
      <c r="SNA110" s="54"/>
      <c r="SNB110" s="54"/>
      <c r="SNC110" s="54"/>
      <c r="SND110" s="54"/>
      <c r="SNE110" s="54"/>
      <c r="SNF110" s="54"/>
      <c r="SNG110" s="54"/>
      <c r="SNH110" s="54"/>
      <c r="SNI110" s="54"/>
      <c r="SNJ110" s="54"/>
      <c r="SNK110" s="54"/>
      <c r="SNL110" s="54"/>
      <c r="SNM110" s="54"/>
      <c r="SNN110" s="54"/>
      <c r="SNO110" s="54"/>
      <c r="SNP110" s="54"/>
      <c r="SNQ110" s="54"/>
      <c r="SNR110" s="54"/>
      <c r="SNS110" s="54"/>
      <c r="SNT110" s="54"/>
      <c r="SNU110" s="54"/>
      <c r="SNV110" s="54"/>
      <c r="SNW110" s="54"/>
      <c r="SNX110" s="54"/>
      <c r="SNY110" s="54"/>
      <c r="SNZ110" s="54"/>
      <c r="SOA110" s="54"/>
      <c r="SOB110" s="54"/>
      <c r="SOC110" s="54"/>
      <c r="SOD110" s="54"/>
      <c r="SOE110" s="54"/>
      <c r="SOF110" s="54"/>
      <c r="SOG110" s="54"/>
      <c r="SOH110" s="54"/>
      <c r="SOI110" s="54"/>
      <c r="SOJ110" s="54"/>
      <c r="SOK110" s="54"/>
      <c r="SOL110" s="54"/>
      <c r="SOM110" s="54"/>
      <c r="SON110" s="54"/>
      <c r="SOO110" s="54"/>
      <c r="SOP110" s="54"/>
      <c r="SOQ110" s="54"/>
      <c r="SOR110" s="54"/>
      <c r="SOS110" s="54"/>
      <c r="SOT110" s="54"/>
      <c r="SOU110" s="54"/>
      <c r="SOV110" s="54"/>
      <c r="SOW110" s="54"/>
      <c r="SOX110" s="54"/>
      <c r="SOY110" s="54"/>
      <c r="SOZ110" s="54"/>
      <c r="SPA110" s="54"/>
      <c r="SPB110" s="54"/>
      <c r="SPC110" s="54"/>
      <c r="SPD110" s="54"/>
      <c r="SPE110" s="54"/>
      <c r="SPF110" s="54"/>
      <c r="SPG110" s="54"/>
      <c r="SPH110" s="54"/>
      <c r="SPI110" s="54"/>
      <c r="SPJ110" s="54"/>
      <c r="SPK110" s="54"/>
      <c r="SPL110" s="54"/>
      <c r="SPM110" s="54"/>
      <c r="SPN110" s="54"/>
      <c r="SPO110" s="54"/>
      <c r="SPP110" s="54"/>
      <c r="SPQ110" s="54"/>
      <c r="SPR110" s="54"/>
      <c r="SPS110" s="54"/>
      <c r="SPT110" s="54"/>
      <c r="SPU110" s="54"/>
      <c r="SPV110" s="54"/>
      <c r="SPW110" s="54"/>
      <c r="SPX110" s="54"/>
      <c r="SPY110" s="54"/>
      <c r="SPZ110" s="54"/>
      <c r="SQA110" s="54"/>
      <c r="SQB110" s="54"/>
      <c r="SQC110" s="54"/>
      <c r="SQD110" s="54"/>
      <c r="SQE110" s="54"/>
      <c r="SQF110" s="54"/>
      <c r="SQG110" s="54"/>
      <c r="SQH110" s="54"/>
      <c r="SQI110" s="54"/>
      <c r="SQJ110" s="54"/>
      <c r="SQK110" s="54"/>
      <c r="SQL110" s="54"/>
      <c r="SQM110" s="54"/>
      <c r="SQN110" s="54"/>
      <c r="SQO110" s="54"/>
      <c r="SQP110" s="54"/>
      <c r="SQQ110" s="54"/>
      <c r="SQR110" s="54"/>
      <c r="SQS110" s="54"/>
      <c r="SQT110" s="54"/>
      <c r="SQU110" s="54"/>
      <c r="SQV110" s="54"/>
      <c r="SQW110" s="54"/>
      <c r="SQX110" s="54"/>
      <c r="SQY110" s="54"/>
      <c r="SQZ110" s="54"/>
      <c r="SRA110" s="54"/>
      <c r="SRB110" s="54"/>
      <c r="SRC110" s="54"/>
      <c r="SRD110" s="54"/>
      <c r="SRE110" s="54"/>
      <c r="SRF110" s="54"/>
      <c r="SRG110" s="54"/>
      <c r="SRH110" s="54"/>
      <c r="SRI110" s="54"/>
      <c r="SRJ110" s="54"/>
      <c r="SRK110" s="54"/>
      <c r="SRL110" s="54"/>
      <c r="SRM110" s="54"/>
      <c r="SRN110" s="54"/>
      <c r="SRO110" s="54"/>
      <c r="SRP110" s="54"/>
      <c r="SRQ110" s="54"/>
      <c r="SRR110" s="54"/>
      <c r="SRS110" s="54"/>
      <c r="SRT110" s="54"/>
      <c r="SRU110" s="54"/>
      <c r="SRV110" s="54"/>
      <c r="SRW110" s="54"/>
      <c r="SRX110" s="54"/>
      <c r="SRY110" s="54"/>
      <c r="SRZ110" s="54"/>
      <c r="SSA110" s="54"/>
      <c r="SSB110" s="54"/>
      <c r="SSC110" s="54"/>
      <c r="SSD110" s="54"/>
      <c r="SSE110" s="54"/>
      <c r="SSF110" s="54"/>
      <c r="SSG110" s="54"/>
      <c r="SSH110" s="54"/>
      <c r="SSI110" s="54"/>
      <c r="SSJ110" s="54"/>
      <c r="SSK110" s="54"/>
      <c r="SSL110" s="54"/>
      <c r="SSM110" s="54"/>
      <c r="SSN110" s="54"/>
      <c r="SSO110" s="54"/>
      <c r="SSP110" s="54"/>
      <c r="SSQ110" s="54"/>
      <c r="SSR110" s="54"/>
      <c r="SSS110" s="54"/>
      <c r="SST110" s="54"/>
      <c r="SSU110" s="54"/>
      <c r="SSV110" s="54"/>
      <c r="SSW110" s="54"/>
      <c r="SSX110" s="54"/>
      <c r="SSY110" s="54"/>
      <c r="SSZ110" s="54"/>
      <c r="STA110" s="54"/>
      <c r="STB110" s="54"/>
      <c r="STC110" s="54"/>
      <c r="STD110" s="54"/>
      <c r="STE110" s="54"/>
      <c r="STF110" s="54"/>
      <c r="STG110" s="54"/>
      <c r="STH110" s="54"/>
      <c r="STI110" s="54"/>
      <c r="STJ110" s="54"/>
      <c r="STK110" s="54"/>
      <c r="STL110" s="54"/>
      <c r="STM110" s="54"/>
      <c r="STN110" s="54"/>
      <c r="STO110" s="54"/>
      <c r="STP110" s="54"/>
      <c r="STQ110" s="54"/>
      <c r="STR110" s="54"/>
      <c r="STS110" s="54"/>
      <c r="STT110" s="54"/>
      <c r="STU110" s="54"/>
      <c r="STV110" s="54"/>
      <c r="STW110" s="54"/>
      <c r="STX110" s="54"/>
      <c r="STY110" s="54"/>
      <c r="STZ110" s="54"/>
      <c r="SUA110" s="54"/>
      <c r="SUB110" s="54"/>
      <c r="SUC110" s="54"/>
      <c r="SUD110" s="54"/>
      <c r="SUE110" s="54"/>
      <c r="SUF110" s="54"/>
      <c r="SUG110" s="54"/>
      <c r="SUH110" s="54"/>
      <c r="SUI110" s="54"/>
      <c r="SUJ110" s="54"/>
      <c r="SUK110" s="54"/>
      <c r="SUL110" s="54"/>
      <c r="SUM110" s="54"/>
      <c r="SUN110" s="54"/>
      <c r="SUO110" s="54"/>
      <c r="SUP110" s="54"/>
      <c r="SUQ110" s="54"/>
      <c r="SUR110" s="54"/>
      <c r="SUS110" s="54"/>
      <c r="SUT110" s="54"/>
      <c r="SUU110" s="54"/>
      <c r="SUV110" s="54"/>
      <c r="SUW110" s="54"/>
      <c r="SUX110" s="54"/>
      <c r="SUY110" s="54"/>
      <c r="SUZ110" s="54"/>
      <c r="SVA110" s="54"/>
      <c r="SVB110" s="54"/>
      <c r="SVC110" s="54"/>
      <c r="SVD110" s="54"/>
      <c r="SVE110" s="54"/>
      <c r="SVF110" s="54"/>
      <c r="SVG110" s="54"/>
      <c r="SVH110" s="54"/>
      <c r="SVI110" s="54"/>
      <c r="SVJ110" s="54"/>
      <c r="SVK110" s="54"/>
      <c r="SVL110" s="54"/>
      <c r="SVM110" s="54"/>
      <c r="SVN110" s="54"/>
      <c r="SVO110" s="54"/>
      <c r="SVP110" s="54"/>
      <c r="SVQ110" s="54"/>
      <c r="SVR110" s="54"/>
      <c r="SVS110" s="54"/>
      <c r="SVT110" s="54"/>
      <c r="SVU110" s="54"/>
      <c r="SVV110" s="54"/>
      <c r="SVW110" s="54"/>
      <c r="SVX110" s="54"/>
      <c r="SVY110" s="54"/>
      <c r="SVZ110" s="54"/>
      <c r="SWA110" s="54"/>
      <c r="SWB110" s="54"/>
      <c r="SWC110" s="54"/>
      <c r="SWD110" s="54"/>
      <c r="SWE110" s="54"/>
      <c r="SWF110" s="54"/>
      <c r="SWG110" s="54"/>
      <c r="SWH110" s="54"/>
      <c r="SWI110" s="54"/>
      <c r="SWJ110" s="54"/>
      <c r="SWK110" s="54"/>
      <c r="SWL110" s="54"/>
      <c r="SWM110" s="54"/>
      <c r="SWN110" s="54"/>
      <c r="SWO110" s="54"/>
      <c r="SWP110" s="54"/>
      <c r="SWQ110" s="54"/>
      <c r="SWR110" s="54"/>
      <c r="SWS110" s="54"/>
      <c r="SWT110" s="54"/>
      <c r="SWU110" s="54"/>
      <c r="SWV110" s="54"/>
      <c r="SWW110" s="54"/>
      <c r="SWX110" s="54"/>
      <c r="SWY110" s="54"/>
      <c r="SWZ110" s="54"/>
      <c r="SXA110" s="54"/>
      <c r="SXB110" s="54"/>
      <c r="SXC110" s="54"/>
      <c r="SXD110" s="54"/>
      <c r="SXE110" s="54"/>
      <c r="SXF110" s="54"/>
      <c r="SXG110" s="54"/>
      <c r="SXH110" s="54"/>
      <c r="SXI110" s="54"/>
      <c r="SXJ110" s="54"/>
      <c r="SXK110" s="54"/>
      <c r="SXL110" s="54"/>
      <c r="SXM110" s="54"/>
      <c r="SXN110" s="54"/>
      <c r="SXO110" s="54"/>
      <c r="SXP110" s="54"/>
      <c r="SXQ110" s="54"/>
      <c r="SXR110" s="54"/>
      <c r="SXS110" s="54"/>
      <c r="SXT110" s="54"/>
      <c r="SXU110" s="54"/>
      <c r="SXV110" s="54"/>
      <c r="SXW110" s="54"/>
      <c r="SXX110" s="54"/>
      <c r="SXY110" s="54"/>
      <c r="SXZ110" s="54"/>
      <c r="SYA110" s="54"/>
      <c r="SYB110" s="54"/>
      <c r="SYC110" s="54"/>
      <c r="SYD110" s="54"/>
      <c r="SYE110" s="54"/>
      <c r="SYF110" s="54"/>
      <c r="SYG110" s="54"/>
      <c r="SYH110" s="54"/>
      <c r="SYI110" s="54"/>
      <c r="SYJ110" s="54"/>
      <c r="SYK110" s="54"/>
      <c r="SYL110" s="54"/>
      <c r="SYM110" s="54"/>
      <c r="SYN110" s="54"/>
      <c r="SYO110" s="54"/>
      <c r="SYP110" s="54"/>
      <c r="SYQ110" s="54"/>
      <c r="SYR110" s="54"/>
      <c r="SYS110" s="54"/>
      <c r="SYT110" s="54"/>
      <c r="SYU110" s="54"/>
      <c r="SYV110" s="54"/>
      <c r="SYW110" s="54"/>
      <c r="SYX110" s="54"/>
      <c r="SYY110" s="54"/>
      <c r="SYZ110" s="54"/>
      <c r="SZA110" s="54"/>
      <c r="SZB110" s="54"/>
      <c r="SZC110" s="54"/>
      <c r="SZD110" s="54"/>
      <c r="SZE110" s="54"/>
      <c r="SZF110" s="54"/>
      <c r="SZG110" s="54"/>
      <c r="SZH110" s="54"/>
      <c r="SZI110" s="54"/>
      <c r="SZJ110" s="54"/>
      <c r="SZK110" s="54"/>
      <c r="SZL110" s="54"/>
      <c r="SZM110" s="54"/>
      <c r="SZN110" s="54"/>
      <c r="SZO110" s="54"/>
      <c r="SZP110" s="54"/>
      <c r="SZQ110" s="54"/>
      <c r="SZR110" s="54"/>
      <c r="SZS110" s="54"/>
      <c r="SZT110" s="54"/>
      <c r="SZU110" s="54"/>
      <c r="SZV110" s="54"/>
      <c r="SZW110" s="54"/>
      <c r="SZX110" s="54"/>
      <c r="SZY110" s="54"/>
      <c r="SZZ110" s="54"/>
      <c r="TAA110" s="54"/>
      <c r="TAB110" s="54"/>
      <c r="TAC110" s="54"/>
      <c r="TAD110" s="54"/>
      <c r="TAE110" s="54"/>
      <c r="TAF110" s="54"/>
      <c r="TAG110" s="54"/>
      <c r="TAH110" s="54"/>
      <c r="TAI110" s="54"/>
      <c r="TAJ110" s="54"/>
      <c r="TAK110" s="54"/>
      <c r="TAL110" s="54"/>
      <c r="TAM110" s="54"/>
      <c r="TAN110" s="54"/>
      <c r="TAO110" s="54"/>
      <c r="TAP110" s="54"/>
      <c r="TAQ110" s="54"/>
      <c r="TAR110" s="54"/>
      <c r="TAS110" s="54"/>
      <c r="TAT110" s="54"/>
      <c r="TAU110" s="54"/>
      <c r="TAV110" s="54"/>
      <c r="TAW110" s="54"/>
      <c r="TAX110" s="54"/>
      <c r="TAY110" s="54"/>
      <c r="TAZ110" s="54"/>
      <c r="TBA110" s="54"/>
      <c r="TBB110" s="54"/>
      <c r="TBC110" s="54"/>
      <c r="TBD110" s="54"/>
      <c r="TBE110" s="54"/>
      <c r="TBF110" s="54"/>
      <c r="TBG110" s="54"/>
      <c r="TBH110" s="54"/>
      <c r="TBI110" s="54"/>
      <c r="TBJ110" s="54"/>
      <c r="TBK110" s="54"/>
      <c r="TBL110" s="54"/>
      <c r="TBM110" s="54"/>
      <c r="TBN110" s="54"/>
      <c r="TBO110" s="54"/>
      <c r="TBP110" s="54"/>
      <c r="TBQ110" s="54"/>
      <c r="TBR110" s="54"/>
      <c r="TBS110" s="54"/>
      <c r="TBT110" s="54"/>
      <c r="TBU110" s="54"/>
      <c r="TBV110" s="54"/>
      <c r="TBW110" s="54"/>
      <c r="TBX110" s="54"/>
      <c r="TBY110" s="54"/>
      <c r="TBZ110" s="54"/>
      <c r="TCA110" s="54"/>
      <c r="TCB110" s="54"/>
      <c r="TCC110" s="54"/>
      <c r="TCD110" s="54"/>
      <c r="TCE110" s="54"/>
      <c r="TCF110" s="54"/>
      <c r="TCG110" s="54"/>
      <c r="TCH110" s="54"/>
      <c r="TCI110" s="54"/>
      <c r="TCJ110" s="54"/>
      <c r="TCK110" s="54"/>
      <c r="TCL110" s="54"/>
      <c r="TCM110" s="54"/>
      <c r="TCN110" s="54"/>
      <c r="TCO110" s="54"/>
      <c r="TCP110" s="54"/>
      <c r="TCQ110" s="54"/>
      <c r="TCR110" s="54"/>
      <c r="TCS110" s="54"/>
      <c r="TCT110" s="54"/>
      <c r="TCU110" s="54"/>
      <c r="TCV110" s="54"/>
      <c r="TCW110" s="54"/>
      <c r="TCX110" s="54"/>
      <c r="TCY110" s="54"/>
      <c r="TCZ110" s="54"/>
      <c r="TDA110" s="54"/>
      <c r="TDB110" s="54"/>
      <c r="TDC110" s="54"/>
      <c r="TDD110" s="54"/>
      <c r="TDE110" s="54"/>
      <c r="TDF110" s="54"/>
      <c r="TDG110" s="54"/>
      <c r="TDH110" s="54"/>
      <c r="TDI110" s="54"/>
      <c r="TDJ110" s="54"/>
      <c r="TDK110" s="54"/>
      <c r="TDL110" s="54"/>
      <c r="TDM110" s="54"/>
      <c r="TDN110" s="54"/>
      <c r="TDO110" s="54"/>
      <c r="TDP110" s="54"/>
      <c r="TDQ110" s="54"/>
      <c r="TDR110" s="54"/>
      <c r="TDS110" s="54"/>
      <c r="TDT110" s="54"/>
      <c r="TDU110" s="54"/>
      <c r="TDV110" s="54"/>
      <c r="TDW110" s="54"/>
      <c r="TDX110" s="54"/>
      <c r="TDY110" s="54"/>
      <c r="TDZ110" s="54"/>
      <c r="TEA110" s="54"/>
      <c r="TEB110" s="54"/>
      <c r="TEC110" s="54"/>
      <c r="TED110" s="54"/>
      <c r="TEE110" s="54"/>
      <c r="TEF110" s="54"/>
      <c r="TEG110" s="54"/>
      <c r="TEH110" s="54"/>
      <c r="TEI110" s="54"/>
      <c r="TEJ110" s="54"/>
      <c r="TEK110" s="54"/>
      <c r="TEL110" s="54"/>
      <c r="TEM110" s="54"/>
      <c r="TEN110" s="54"/>
      <c r="TEO110" s="54"/>
      <c r="TEP110" s="54"/>
      <c r="TEQ110" s="54"/>
      <c r="TER110" s="54"/>
      <c r="TES110" s="54"/>
      <c r="TET110" s="54"/>
      <c r="TEU110" s="54"/>
      <c r="TEV110" s="54"/>
      <c r="TEW110" s="54"/>
      <c r="TEX110" s="54"/>
      <c r="TEY110" s="54"/>
      <c r="TEZ110" s="54"/>
      <c r="TFA110" s="54"/>
      <c r="TFB110" s="54"/>
      <c r="TFC110" s="54"/>
      <c r="TFD110" s="54"/>
      <c r="TFE110" s="54"/>
      <c r="TFF110" s="54"/>
      <c r="TFG110" s="54"/>
      <c r="TFH110" s="54"/>
      <c r="TFI110" s="54"/>
      <c r="TFJ110" s="54"/>
      <c r="TFK110" s="54"/>
      <c r="TFL110" s="54"/>
      <c r="TFM110" s="54"/>
      <c r="TFN110" s="54"/>
      <c r="TFO110" s="54"/>
      <c r="TFP110" s="54"/>
      <c r="TFQ110" s="54"/>
      <c r="TFR110" s="54"/>
      <c r="TFS110" s="54"/>
      <c r="TFT110" s="54"/>
      <c r="TFU110" s="54"/>
      <c r="TFV110" s="54"/>
      <c r="TFW110" s="54"/>
      <c r="TFX110" s="54"/>
      <c r="TFY110" s="54"/>
      <c r="TFZ110" s="54"/>
      <c r="TGA110" s="54"/>
      <c r="TGB110" s="54"/>
      <c r="TGC110" s="54"/>
      <c r="TGD110" s="54"/>
      <c r="TGE110" s="54"/>
      <c r="TGF110" s="54"/>
      <c r="TGG110" s="54"/>
      <c r="TGH110" s="54"/>
      <c r="TGI110" s="54"/>
      <c r="TGJ110" s="54"/>
      <c r="TGK110" s="54"/>
      <c r="TGL110" s="54"/>
      <c r="TGM110" s="54"/>
      <c r="TGN110" s="54"/>
      <c r="TGO110" s="54"/>
      <c r="TGP110" s="54"/>
      <c r="TGQ110" s="54"/>
      <c r="TGR110" s="54"/>
      <c r="TGS110" s="54"/>
      <c r="TGT110" s="54"/>
      <c r="TGU110" s="54"/>
      <c r="TGV110" s="54"/>
      <c r="TGW110" s="54"/>
      <c r="TGX110" s="54"/>
      <c r="TGY110" s="54"/>
      <c r="TGZ110" s="54"/>
      <c r="THA110" s="54"/>
      <c r="THB110" s="54"/>
      <c r="THC110" s="54"/>
      <c r="THD110" s="54"/>
      <c r="THE110" s="54"/>
      <c r="THF110" s="54"/>
      <c r="THG110" s="54"/>
      <c r="THH110" s="54"/>
      <c r="THI110" s="54"/>
      <c r="THJ110" s="54"/>
      <c r="THK110" s="54"/>
      <c r="THL110" s="54"/>
      <c r="THM110" s="54"/>
      <c r="THN110" s="54"/>
      <c r="THO110" s="54"/>
      <c r="THP110" s="54"/>
      <c r="THQ110" s="54"/>
      <c r="THR110" s="54"/>
      <c r="THS110" s="54"/>
      <c r="THT110" s="54"/>
      <c r="THU110" s="54"/>
      <c r="THV110" s="54"/>
      <c r="THW110" s="54"/>
      <c r="THX110" s="54"/>
      <c r="THY110" s="54"/>
      <c r="THZ110" s="54"/>
      <c r="TIA110" s="54"/>
      <c r="TIB110" s="54"/>
      <c r="TIC110" s="54"/>
      <c r="TID110" s="54"/>
      <c r="TIE110" s="54"/>
      <c r="TIF110" s="54"/>
      <c r="TIG110" s="54"/>
      <c r="TIH110" s="54"/>
      <c r="TII110" s="54"/>
      <c r="TIJ110" s="54"/>
      <c r="TIK110" s="54"/>
      <c r="TIL110" s="54"/>
      <c r="TIM110" s="54"/>
      <c r="TIN110" s="54"/>
      <c r="TIO110" s="54"/>
      <c r="TIP110" s="54"/>
      <c r="TIQ110" s="54"/>
      <c r="TIR110" s="54"/>
      <c r="TIS110" s="54"/>
      <c r="TIT110" s="54"/>
      <c r="TIU110" s="54"/>
      <c r="TIV110" s="54"/>
      <c r="TIW110" s="54"/>
      <c r="TIX110" s="54"/>
      <c r="TIY110" s="54"/>
      <c r="TIZ110" s="54"/>
      <c r="TJA110" s="54"/>
      <c r="TJB110" s="54"/>
      <c r="TJC110" s="54"/>
      <c r="TJD110" s="54"/>
      <c r="TJE110" s="54"/>
      <c r="TJF110" s="54"/>
      <c r="TJG110" s="54"/>
      <c r="TJH110" s="54"/>
      <c r="TJI110" s="54"/>
      <c r="TJJ110" s="54"/>
      <c r="TJK110" s="54"/>
      <c r="TJL110" s="54"/>
      <c r="TJM110" s="54"/>
      <c r="TJN110" s="54"/>
      <c r="TJO110" s="54"/>
      <c r="TJP110" s="54"/>
      <c r="TJQ110" s="54"/>
      <c r="TJR110" s="54"/>
      <c r="TJS110" s="54"/>
      <c r="TJT110" s="54"/>
      <c r="TJU110" s="54"/>
      <c r="TJV110" s="54"/>
      <c r="TJW110" s="54"/>
      <c r="TJX110" s="54"/>
      <c r="TJY110" s="54"/>
      <c r="TJZ110" s="54"/>
      <c r="TKA110" s="54"/>
      <c r="TKB110" s="54"/>
      <c r="TKC110" s="54"/>
      <c r="TKD110" s="54"/>
      <c r="TKE110" s="54"/>
      <c r="TKF110" s="54"/>
      <c r="TKG110" s="54"/>
      <c r="TKH110" s="54"/>
      <c r="TKI110" s="54"/>
      <c r="TKJ110" s="54"/>
      <c r="TKK110" s="54"/>
      <c r="TKL110" s="54"/>
      <c r="TKM110" s="54"/>
      <c r="TKN110" s="54"/>
      <c r="TKO110" s="54"/>
      <c r="TKP110" s="54"/>
      <c r="TKQ110" s="54"/>
      <c r="TKR110" s="54"/>
      <c r="TKS110" s="54"/>
      <c r="TKT110" s="54"/>
      <c r="TKU110" s="54"/>
      <c r="TKV110" s="54"/>
      <c r="TKW110" s="54"/>
      <c r="TKX110" s="54"/>
      <c r="TKY110" s="54"/>
      <c r="TKZ110" s="54"/>
      <c r="TLA110" s="54"/>
      <c r="TLB110" s="54"/>
      <c r="TLC110" s="54"/>
      <c r="TLD110" s="54"/>
      <c r="TLE110" s="54"/>
      <c r="TLF110" s="54"/>
      <c r="TLG110" s="54"/>
      <c r="TLH110" s="54"/>
      <c r="TLI110" s="54"/>
      <c r="TLJ110" s="54"/>
      <c r="TLK110" s="54"/>
      <c r="TLL110" s="54"/>
      <c r="TLM110" s="54"/>
      <c r="TLN110" s="54"/>
      <c r="TLO110" s="54"/>
      <c r="TLP110" s="54"/>
      <c r="TLQ110" s="54"/>
      <c r="TLR110" s="54"/>
      <c r="TLS110" s="54"/>
      <c r="TLT110" s="54"/>
      <c r="TLU110" s="54"/>
      <c r="TLV110" s="54"/>
      <c r="TLW110" s="54"/>
      <c r="TLX110" s="54"/>
      <c r="TLY110" s="54"/>
      <c r="TLZ110" s="54"/>
      <c r="TMA110" s="54"/>
      <c r="TMB110" s="54"/>
      <c r="TMC110" s="54"/>
      <c r="TMD110" s="54"/>
      <c r="TME110" s="54"/>
      <c r="TMF110" s="54"/>
      <c r="TMG110" s="54"/>
      <c r="TMH110" s="54"/>
      <c r="TMI110" s="54"/>
      <c r="TMJ110" s="54"/>
      <c r="TMK110" s="54"/>
      <c r="TML110" s="54"/>
      <c r="TMM110" s="54"/>
      <c r="TMN110" s="54"/>
      <c r="TMO110" s="54"/>
      <c r="TMP110" s="54"/>
      <c r="TMQ110" s="54"/>
      <c r="TMR110" s="54"/>
      <c r="TMS110" s="54"/>
      <c r="TMT110" s="54"/>
      <c r="TMU110" s="54"/>
      <c r="TMV110" s="54"/>
      <c r="TMW110" s="54"/>
      <c r="TMX110" s="54"/>
      <c r="TMY110" s="54"/>
      <c r="TMZ110" s="54"/>
      <c r="TNA110" s="54"/>
      <c r="TNB110" s="54"/>
      <c r="TNC110" s="54"/>
      <c r="TND110" s="54"/>
      <c r="TNE110" s="54"/>
      <c r="TNF110" s="54"/>
      <c r="TNG110" s="54"/>
      <c r="TNH110" s="54"/>
      <c r="TNI110" s="54"/>
      <c r="TNJ110" s="54"/>
      <c r="TNK110" s="54"/>
      <c r="TNL110" s="54"/>
      <c r="TNM110" s="54"/>
      <c r="TNN110" s="54"/>
      <c r="TNO110" s="54"/>
      <c r="TNP110" s="54"/>
      <c r="TNQ110" s="54"/>
      <c r="TNR110" s="54"/>
      <c r="TNS110" s="54"/>
      <c r="TNT110" s="54"/>
      <c r="TNU110" s="54"/>
      <c r="TNV110" s="54"/>
      <c r="TNW110" s="54"/>
      <c r="TNX110" s="54"/>
      <c r="TNY110" s="54"/>
      <c r="TNZ110" s="54"/>
      <c r="TOA110" s="54"/>
      <c r="TOB110" s="54"/>
      <c r="TOC110" s="54"/>
      <c r="TOD110" s="54"/>
      <c r="TOE110" s="54"/>
      <c r="TOF110" s="54"/>
      <c r="TOG110" s="54"/>
      <c r="TOH110" s="54"/>
      <c r="TOI110" s="54"/>
      <c r="TOJ110" s="54"/>
      <c r="TOK110" s="54"/>
      <c r="TOL110" s="54"/>
      <c r="TOM110" s="54"/>
      <c r="TON110" s="54"/>
      <c r="TOO110" s="54"/>
      <c r="TOP110" s="54"/>
      <c r="TOQ110" s="54"/>
      <c r="TOR110" s="54"/>
      <c r="TOS110" s="54"/>
      <c r="TOT110" s="54"/>
      <c r="TOU110" s="54"/>
      <c r="TOV110" s="54"/>
      <c r="TOW110" s="54"/>
      <c r="TOX110" s="54"/>
      <c r="TOY110" s="54"/>
      <c r="TOZ110" s="54"/>
      <c r="TPA110" s="54"/>
      <c r="TPB110" s="54"/>
      <c r="TPC110" s="54"/>
      <c r="TPD110" s="54"/>
      <c r="TPE110" s="54"/>
      <c r="TPF110" s="54"/>
      <c r="TPG110" s="54"/>
      <c r="TPH110" s="54"/>
      <c r="TPI110" s="54"/>
      <c r="TPJ110" s="54"/>
      <c r="TPK110" s="54"/>
      <c r="TPL110" s="54"/>
      <c r="TPM110" s="54"/>
      <c r="TPN110" s="54"/>
      <c r="TPO110" s="54"/>
      <c r="TPP110" s="54"/>
      <c r="TPQ110" s="54"/>
      <c r="TPR110" s="54"/>
      <c r="TPS110" s="54"/>
      <c r="TPT110" s="54"/>
      <c r="TPU110" s="54"/>
      <c r="TPV110" s="54"/>
      <c r="TPW110" s="54"/>
      <c r="TPX110" s="54"/>
      <c r="TPY110" s="54"/>
      <c r="TPZ110" s="54"/>
      <c r="TQA110" s="54"/>
      <c r="TQB110" s="54"/>
      <c r="TQC110" s="54"/>
      <c r="TQD110" s="54"/>
      <c r="TQE110" s="54"/>
      <c r="TQF110" s="54"/>
      <c r="TQG110" s="54"/>
      <c r="TQH110" s="54"/>
      <c r="TQI110" s="54"/>
      <c r="TQJ110" s="54"/>
      <c r="TQK110" s="54"/>
      <c r="TQL110" s="54"/>
      <c r="TQM110" s="54"/>
      <c r="TQN110" s="54"/>
      <c r="TQO110" s="54"/>
      <c r="TQP110" s="54"/>
      <c r="TQQ110" s="54"/>
      <c r="TQR110" s="54"/>
      <c r="TQS110" s="54"/>
      <c r="TQT110" s="54"/>
      <c r="TQU110" s="54"/>
      <c r="TQV110" s="54"/>
      <c r="TQW110" s="54"/>
      <c r="TQX110" s="54"/>
      <c r="TQY110" s="54"/>
      <c r="TQZ110" s="54"/>
      <c r="TRA110" s="54"/>
      <c r="TRB110" s="54"/>
      <c r="TRC110" s="54"/>
      <c r="TRD110" s="54"/>
      <c r="TRE110" s="54"/>
      <c r="TRF110" s="54"/>
      <c r="TRG110" s="54"/>
      <c r="TRH110" s="54"/>
      <c r="TRI110" s="54"/>
      <c r="TRJ110" s="54"/>
      <c r="TRK110" s="54"/>
      <c r="TRL110" s="54"/>
      <c r="TRM110" s="54"/>
      <c r="TRN110" s="54"/>
      <c r="TRO110" s="54"/>
      <c r="TRP110" s="54"/>
      <c r="TRQ110" s="54"/>
      <c r="TRR110" s="54"/>
      <c r="TRS110" s="54"/>
      <c r="TRT110" s="54"/>
      <c r="TRU110" s="54"/>
      <c r="TRV110" s="54"/>
      <c r="TRW110" s="54"/>
      <c r="TRX110" s="54"/>
      <c r="TRY110" s="54"/>
      <c r="TRZ110" s="54"/>
      <c r="TSA110" s="54"/>
      <c r="TSB110" s="54"/>
      <c r="TSC110" s="54"/>
      <c r="TSD110" s="54"/>
      <c r="TSE110" s="54"/>
      <c r="TSF110" s="54"/>
      <c r="TSG110" s="54"/>
      <c r="TSH110" s="54"/>
      <c r="TSI110" s="54"/>
      <c r="TSJ110" s="54"/>
      <c r="TSK110" s="54"/>
      <c r="TSL110" s="54"/>
      <c r="TSM110" s="54"/>
      <c r="TSN110" s="54"/>
      <c r="TSO110" s="54"/>
      <c r="TSP110" s="54"/>
      <c r="TSQ110" s="54"/>
      <c r="TSR110" s="54"/>
      <c r="TSS110" s="54"/>
      <c r="TST110" s="54"/>
      <c r="TSU110" s="54"/>
      <c r="TSV110" s="54"/>
      <c r="TSW110" s="54"/>
      <c r="TSX110" s="54"/>
      <c r="TSY110" s="54"/>
      <c r="TSZ110" s="54"/>
      <c r="TTA110" s="54"/>
      <c r="TTB110" s="54"/>
      <c r="TTC110" s="54"/>
      <c r="TTD110" s="54"/>
      <c r="TTE110" s="54"/>
      <c r="TTF110" s="54"/>
      <c r="TTG110" s="54"/>
      <c r="TTH110" s="54"/>
      <c r="TTI110" s="54"/>
      <c r="TTJ110" s="54"/>
      <c r="TTK110" s="54"/>
      <c r="TTL110" s="54"/>
      <c r="TTM110" s="54"/>
      <c r="TTN110" s="54"/>
      <c r="TTO110" s="54"/>
      <c r="TTP110" s="54"/>
      <c r="TTQ110" s="54"/>
      <c r="TTR110" s="54"/>
      <c r="TTS110" s="54"/>
      <c r="TTT110" s="54"/>
      <c r="TTU110" s="54"/>
      <c r="TTV110" s="54"/>
      <c r="TTW110" s="54"/>
      <c r="TTX110" s="54"/>
      <c r="TTY110" s="54"/>
      <c r="TTZ110" s="54"/>
      <c r="TUA110" s="54"/>
      <c r="TUB110" s="54"/>
      <c r="TUC110" s="54"/>
      <c r="TUD110" s="54"/>
      <c r="TUE110" s="54"/>
      <c r="TUF110" s="54"/>
      <c r="TUG110" s="54"/>
      <c r="TUH110" s="54"/>
      <c r="TUI110" s="54"/>
      <c r="TUJ110" s="54"/>
      <c r="TUK110" s="54"/>
      <c r="TUL110" s="54"/>
      <c r="TUM110" s="54"/>
      <c r="TUN110" s="54"/>
      <c r="TUO110" s="54"/>
      <c r="TUP110" s="54"/>
      <c r="TUQ110" s="54"/>
      <c r="TUR110" s="54"/>
      <c r="TUS110" s="54"/>
      <c r="TUT110" s="54"/>
      <c r="TUU110" s="54"/>
      <c r="TUV110" s="54"/>
      <c r="TUW110" s="54"/>
      <c r="TUX110" s="54"/>
      <c r="TUY110" s="54"/>
      <c r="TUZ110" s="54"/>
      <c r="TVA110" s="54"/>
      <c r="TVB110" s="54"/>
      <c r="TVC110" s="54"/>
      <c r="TVD110" s="54"/>
      <c r="TVE110" s="54"/>
      <c r="TVF110" s="54"/>
      <c r="TVG110" s="54"/>
      <c r="TVH110" s="54"/>
      <c r="TVI110" s="54"/>
      <c r="TVJ110" s="54"/>
      <c r="TVK110" s="54"/>
      <c r="TVL110" s="54"/>
      <c r="TVM110" s="54"/>
      <c r="TVN110" s="54"/>
      <c r="TVO110" s="54"/>
      <c r="TVP110" s="54"/>
      <c r="TVQ110" s="54"/>
      <c r="TVR110" s="54"/>
      <c r="TVS110" s="54"/>
      <c r="TVT110" s="54"/>
      <c r="TVU110" s="54"/>
      <c r="TVV110" s="54"/>
      <c r="TVW110" s="54"/>
      <c r="TVX110" s="54"/>
      <c r="TVY110" s="54"/>
      <c r="TVZ110" s="54"/>
      <c r="TWA110" s="54"/>
      <c r="TWB110" s="54"/>
      <c r="TWC110" s="54"/>
      <c r="TWD110" s="54"/>
      <c r="TWE110" s="54"/>
      <c r="TWF110" s="54"/>
      <c r="TWG110" s="54"/>
      <c r="TWH110" s="54"/>
      <c r="TWI110" s="54"/>
      <c r="TWJ110" s="54"/>
      <c r="TWK110" s="54"/>
      <c r="TWL110" s="54"/>
      <c r="TWM110" s="54"/>
      <c r="TWN110" s="54"/>
      <c r="TWO110" s="54"/>
      <c r="TWP110" s="54"/>
      <c r="TWQ110" s="54"/>
      <c r="TWR110" s="54"/>
      <c r="TWS110" s="54"/>
      <c r="TWT110" s="54"/>
      <c r="TWU110" s="54"/>
      <c r="TWV110" s="54"/>
      <c r="TWW110" s="54"/>
      <c r="TWX110" s="54"/>
      <c r="TWY110" s="54"/>
      <c r="TWZ110" s="54"/>
      <c r="TXA110" s="54"/>
      <c r="TXB110" s="54"/>
      <c r="TXC110" s="54"/>
      <c r="TXD110" s="54"/>
      <c r="TXE110" s="54"/>
      <c r="TXF110" s="54"/>
      <c r="TXG110" s="54"/>
      <c r="TXH110" s="54"/>
      <c r="TXI110" s="54"/>
      <c r="TXJ110" s="54"/>
      <c r="TXK110" s="54"/>
      <c r="TXL110" s="54"/>
      <c r="TXM110" s="54"/>
      <c r="TXN110" s="54"/>
      <c r="TXO110" s="54"/>
      <c r="TXP110" s="54"/>
      <c r="TXQ110" s="54"/>
      <c r="TXR110" s="54"/>
      <c r="TXS110" s="54"/>
      <c r="TXT110" s="54"/>
      <c r="TXU110" s="54"/>
      <c r="TXV110" s="54"/>
      <c r="TXW110" s="54"/>
      <c r="TXX110" s="54"/>
      <c r="TXY110" s="54"/>
      <c r="TXZ110" s="54"/>
      <c r="TYA110" s="54"/>
      <c r="TYB110" s="54"/>
      <c r="TYC110" s="54"/>
      <c r="TYD110" s="54"/>
      <c r="TYE110" s="54"/>
      <c r="TYF110" s="54"/>
      <c r="TYG110" s="54"/>
      <c r="TYH110" s="54"/>
      <c r="TYI110" s="54"/>
      <c r="TYJ110" s="54"/>
      <c r="TYK110" s="54"/>
      <c r="TYL110" s="54"/>
      <c r="TYM110" s="54"/>
      <c r="TYN110" s="54"/>
      <c r="TYO110" s="54"/>
      <c r="TYP110" s="54"/>
      <c r="TYQ110" s="54"/>
      <c r="TYR110" s="54"/>
      <c r="TYS110" s="54"/>
      <c r="TYT110" s="54"/>
      <c r="TYU110" s="54"/>
      <c r="TYV110" s="54"/>
      <c r="TYW110" s="54"/>
      <c r="TYX110" s="54"/>
      <c r="TYY110" s="54"/>
      <c r="TYZ110" s="54"/>
      <c r="TZA110" s="54"/>
      <c r="TZB110" s="54"/>
      <c r="TZC110" s="54"/>
      <c r="TZD110" s="54"/>
      <c r="TZE110" s="54"/>
      <c r="TZF110" s="54"/>
      <c r="TZG110" s="54"/>
      <c r="TZH110" s="54"/>
      <c r="TZI110" s="54"/>
      <c r="TZJ110" s="54"/>
      <c r="TZK110" s="54"/>
      <c r="TZL110" s="54"/>
      <c r="TZM110" s="54"/>
      <c r="TZN110" s="54"/>
      <c r="TZO110" s="54"/>
      <c r="TZP110" s="54"/>
      <c r="TZQ110" s="54"/>
      <c r="TZR110" s="54"/>
      <c r="TZS110" s="54"/>
      <c r="TZT110" s="54"/>
      <c r="TZU110" s="54"/>
      <c r="TZV110" s="54"/>
      <c r="TZW110" s="54"/>
      <c r="TZX110" s="54"/>
      <c r="TZY110" s="54"/>
      <c r="TZZ110" s="54"/>
      <c r="UAA110" s="54"/>
      <c r="UAB110" s="54"/>
      <c r="UAC110" s="54"/>
      <c r="UAD110" s="54"/>
      <c r="UAE110" s="54"/>
      <c r="UAF110" s="54"/>
      <c r="UAG110" s="54"/>
      <c r="UAH110" s="54"/>
      <c r="UAI110" s="54"/>
      <c r="UAJ110" s="54"/>
      <c r="UAK110" s="54"/>
      <c r="UAL110" s="54"/>
      <c r="UAM110" s="54"/>
      <c r="UAN110" s="54"/>
      <c r="UAO110" s="54"/>
      <c r="UAP110" s="54"/>
      <c r="UAQ110" s="54"/>
      <c r="UAR110" s="54"/>
      <c r="UAS110" s="54"/>
      <c r="UAT110" s="54"/>
      <c r="UAU110" s="54"/>
      <c r="UAV110" s="54"/>
      <c r="UAW110" s="54"/>
      <c r="UAX110" s="54"/>
      <c r="UAY110" s="54"/>
      <c r="UAZ110" s="54"/>
      <c r="UBA110" s="54"/>
      <c r="UBB110" s="54"/>
      <c r="UBC110" s="54"/>
      <c r="UBD110" s="54"/>
      <c r="UBE110" s="54"/>
      <c r="UBF110" s="54"/>
      <c r="UBG110" s="54"/>
      <c r="UBH110" s="54"/>
      <c r="UBI110" s="54"/>
      <c r="UBJ110" s="54"/>
      <c r="UBK110" s="54"/>
      <c r="UBL110" s="54"/>
      <c r="UBM110" s="54"/>
      <c r="UBN110" s="54"/>
      <c r="UBO110" s="54"/>
      <c r="UBP110" s="54"/>
      <c r="UBQ110" s="54"/>
      <c r="UBR110" s="54"/>
      <c r="UBS110" s="54"/>
      <c r="UBT110" s="54"/>
      <c r="UBU110" s="54"/>
      <c r="UBV110" s="54"/>
      <c r="UBW110" s="54"/>
      <c r="UBX110" s="54"/>
      <c r="UBY110" s="54"/>
      <c r="UBZ110" s="54"/>
      <c r="UCA110" s="54"/>
      <c r="UCB110" s="54"/>
      <c r="UCC110" s="54"/>
      <c r="UCD110" s="54"/>
      <c r="UCE110" s="54"/>
      <c r="UCF110" s="54"/>
      <c r="UCG110" s="54"/>
      <c r="UCH110" s="54"/>
      <c r="UCI110" s="54"/>
      <c r="UCJ110" s="54"/>
      <c r="UCK110" s="54"/>
      <c r="UCL110" s="54"/>
      <c r="UCM110" s="54"/>
      <c r="UCN110" s="54"/>
      <c r="UCO110" s="54"/>
      <c r="UCP110" s="54"/>
      <c r="UCQ110" s="54"/>
      <c r="UCR110" s="54"/>
      <c r="UCS110" s="54"/>
      <c r="UCT110" s="54"/>
      <c r="UCU110" s="54"/>
      <c r="UCV110" s="54"/>
      <c r="UCW110" s="54"/>
      <c r="UCX110" s="54"/>
      <c r="UCY110" s="54"/>
      <c r="UCZ110" s="54"/>
      <c r="UDA110" s="54"/>
      <c r="UDB110" s="54"/>
      <c r="UDC110" s="54"/>
      <c r="UDD110" s="54"/>
      <c r="UDE110" s="54"/>
      <c r="UDF110" s="54"/>
      <c r="UDG110" s="54"/>
      <c r="UDH110" s="54"/>
      <c r="UDI110" s="54"/>
      <c r="UDJ110" s="54"/>
      <c r="UDK110" s="54"/>
      <c r="UDL110" s="54"/>
      <c r="UDM110" s="54"/>
      <c r="UDN110" s="54"/>
      <c r="UDO110" s="54"/>
      <c r="UDP110" s="54"/>
      <c r="UDQ110" s="54"/>
      <c r="UDR110" s="54"/>
      <c r="UDS110" s="54"/>
      <c r="UDT110" s="54"/>
      <c r="UDU110" s="54"/>
      <c r="UDV110" s="54"/>
      <c r="UDW110" s="54"/>
      <c r="UDX110" s="54"/>
      <c r="UDY110" s="54"/>
      <c r="UDZ110" s="54"/>
      <c r="UEA110" s="54"/>
      <c r="UEB110" s="54"/>
      <c r="UEC110" s="54"/>
      <c r="UED110" s="54"/>
      <c r="UEE110" s="54"/>
      <c r="UEF110" s="54"/>
      <c r="UEG110" s="54"/>
      <c r="UEH110" s="54"/>
      <c r="UEI110" s="54"/>
      <c r="UEJ110" s="54"/>
      <c r="UEK110" s="54"/>
      <c r="UEL110" s="54"/>
      <c r="UEM110" s="54"/>
      <c r="UEN110" s="54"/>
      <c r="UEO110" s="54"/>
      <c r="UEP110" s="54"/>
      <c r="UEQ110" s="54"/>
      <c r="UER110" s="54"/>
      <c r="UES110" s="54"/>
      <c r="UET110" s="54"/>
      <c r="UEU110" s="54"/>
      <c r="UEV110" s="54"/>
      <c r="UEW110" s="54"/>
      <c r="UEX110" s="54"/>
      <c r="UEY110" s="54"/>
      <c r="UEZ110" s="54"/>
      <c r="UFA110" s="54"/>
      <c r="UFB110" s="54"/>
      <c r="UFC110" s="54"/>
      <c r="UFD110" s="54"/>
      <c r="UFE110" s="54"/>
      <c r="UFF110" s="54"/>
      <c r="UFG110" s="54"/>
      <c r="UFH110" s="54"/>
      <c r="UFI110" s="54"/>
      <c r="UFJ110" s="54"/>
      <c r="UFK110" s="54"/>
      <c r="UFL110" s="54"/>
      <c r="UFM110" s="54"/>
      <c r="UFN110" s="54"/>
      <c r="UFO110" s="54"/>
      <c r="UFP110" s="54"/>
      <c r="UFQ110" s="54"/>
      <c r="UFR110" s="54"/>
      <c r="UFS110" s="54"/>
      <c r="UFT110" s="54"/>
      <c r="UFU110" s="54"/>
      <c r="UFV110" s="54"/>
      <c r="UFW110" s="54"/>
      <c r="UFX110" s="54"/>
      <c r="UFY110" s="54"/>
      <c r="UFZ110" s="54"/>
      <c r="UGA110" s="54"/>
      <c r="UGB110" s="54"/>
      <c r="UGC110" s="54"/>
      <c r="UGD110" s="54"/>
      <c r="UGE110" s="54"/>
      <c r="UGF110" s="54"/>
      <c r="UGG110" s="54"/>
      <c r="UGH110" s="54"/>
      <c r="UGI110" s="54"/>
      <c r="UGJ110" s="54"/>
      <c r="UGK110" s="54"/>
      <c r="UGL110" s="54"/>
      <c r="UGM110" s="54"/>
      <c r="UGN110" s="54"/>
      <c r="UGO110" s="54"/>
      <c r="UGP110" s="54"/>
      <c r="UGQ110" s="54"/>
      <c r="UGR110" s="54"/>
      <c r="UGS110" s="54"/>
      <c r="UGT110" s="54"/>
      <c r="UGU110" s="54"/>
      <c r="UGV110" s="54"/>
      <c r="UGW110" s="54"/>
      <c r="UGX110" s="54"/>
      <c r="UGY110" s="54"/>
      <c r="UGZ110" s="54"/>
      <c r="UHA110" s="54"/>
      <c r="UHB110" s="54"/>
      <c r="UHC110" s="54"/>
      <c r="UHD110" s="54"/>
      <c r="UHE110" s="54"/>
      <c r="UHF110" s="54"/>
      <c r="UHG110" s="54"/>
      <c r="UHH110" s="54"/>
      <c r="UHI110" s="54"/>
      <c r="UHJ110" s="54"/>
      <c r="UHK110" s="54"/>
      <c r="UHL110" s="54"/>
      <c r="UHM110" s="54"/>
      <c r="UHN110" s="54"/>
      <c r="UHO110" s="54"/>
      <c r="UHP110" s="54"/>
      <c r="UHQ110" s="54"/>
      <c r="UHR110" s="54"/>
      <c r="UHS110" s="54"/>
      <c r="UHT110" s="54"/>
      <c r="UHU110" s="54"/>
      <c r="UHV110" s="54"/>
      <c r="UHW110" s="54"/>
      <c r="UHX110" s="54"/>
      <c r="UHY110" s="54"/>
      <c r="UHZ110" s="54"/>
      <c r="UIA110" s="54"/>
      <c r="UIB110" s="54"/>
      <c r="UIC110" s="54"/>
      <c r="UID110" s="54"/>
      <c r="UIE110" s="54"/>
      <c r="UIF110" s="54"/>
      <c r="UIG110" s="54"/>
      <c r="UIH110" s="54"/>
      <c r="UII110" s="54"/>
      <c r="UIJ110" s="54"/>
      <c r="UIK110" s="54"/>
      <c r="UIL110" s="54"/>
      <c r="UIM110" s="54"/>
      <c r="UIN110" s="54"/>
      <c r="UIO110" s="54"/>
      <c r="UIP110" s="54"/>
      <c r="UIQ110" s="54"/>
      <c r="UIR110" s="54"/>
      <c r="UIS110" s="54"/>
      <c r="UIT110" s="54"/>
      <c r="UIU110" s="54"/>
      <c r="UIV110" s="54"/>
      <c r="UIW110" s="54"/>
      <c r="UIX110" s="54"/>
      <c r="UIY110" s="54"/>
      <c r="UIZ110" s="54"/>
      <c r="UJA110" s="54"/>
      <c r="UJB110" s="54"/>
      <c r="UJC110" s="54"/>
      <c r="UJD110" s="54"/>
      <c r="UJE110" s="54"/>
      <c r="UJF110" s="54"/>
      <c r="UJG110" s="54"/>
      <c r="UJH110" s="54"/>
      <c r="UJI110" s="54"/>
      <c r="UJJ110" s="54"/>
      <c r="UJK110" s="54"/>
      <c r="UJL110" s="54"/>
      <c r="UJM110" s="54"/>
      <c r="UJN110" s="54"/>
      <c r="UJO110" s="54"/>
      <c r="UJP110" s="54"/>
      <c r="UJQ110" s="54"/>
      <c r="UJR110" s="54"/>
      <c r="UJS110" s="54"/>
      <c r="UJT110" s="54"/>
      <c r="UJU110" s="54"/>
      <c r="UJV110" s="54"/>
      <c r="UJW110" s="54"/>
      <c r="UJX110" s="54"/>
      <c r="UJY110" s="54"/>
      <c r="UJZ110" s="54"/>
      <c r="UKA110" s="54"/>
      <c r="UKB110" s="54"/>
      <c r="UKC110" s="54"/>
      <c r="UKD110" s="54"/>
      <c r="UKE110" s="54"/>
      <c r="UKF110" s="54"/>
      <c r="UKG110" s="54"/>
      <c r="UKH110" s="54"/>
      <c r="UKI110" s="54"/>
      <c r="UKJ110" s="54"/>
      <c r="UKK110" s="54"/>
      <c r="UKL110" s="54"/>
      <c r="UKM110" s="54"/>
      <c r="UKN110" s="54"/>
      <c r="UKO110" s="54"/>
      <c r="UKP110" s="54"/>
      <c r="UKQ110" s="54"/>
      <c r="UKR110" s="54"/>
      <c r="UKS110" s="54"/>
      <c r="UKT110" s="54"/>
      <c r="UKU110" s="54"/>
      <c r="UKV110" s="54"/>
      <c r="UKW110" s="54"/>
      <c r="UKX110" s="54"/>
      <c r="UKY110" s="54"/>
      <c r="UKZ110" s="54"/>
      <c r="ULA110" s="54"/>
      <c r="ULB110" s="54"/>
      <c r="ULC110" s="54"/>
      <c r="ULD110" s="54"/>
      <c r="ULE110" s="54"/>
      <c r="ULF110" s="54"/>
      <c r="ULG110" s="54"/>
      <c r="ULH110" s="54"/>
      <c r="ULI110" s="54"/>
      <c r="ULJ110" s="54"/>
      <c r="ULK110" s="54"/>
      <c r="ULL110" s="54"/>
      <c r="ULM110" s="54"/>
      <c r="ULN110" s="54"/>
      <c r="ULO110" s="54"/>
      <c r="ULP110" s="54"/>
      <c r="ULQ110" s="54"/>
      <c r="ULR110" s="54"/>
      <c r="ULS110" s="54"/>
      <c r="ULT110" s="54"/>
      <c r="ULU110" s="54"/>
      <c r="ULV110" s="54"/>
      <c r="ULW110" s="54"/>
      <c r="ULX110" s="54"/>
      <c r="ULY110" s="54"/>
      <c r="ULZ110" s="54"/>
      <c r="UMA110" s="54"/>
      <c r="UMB110" s="54"/>
      <c r="UMC110" s="54"/>
      <c r="UMD110" s="54"/>
      <c r="UME110" s="54"/>
      <c r="UMF110" s="54"/>
      <c r="UMG110" s="54"/>
      <c r="UMH110" s="54"/>
      <c r="UMI110" s="54"/>
      <c r="UMJ110" s="54"/>
      <c r="UMK110" s="54"/>
      <c r="UML110" s="54"/>
      <c r="UMM110" s="54"/>
      <c r="UMN110" s="54"/>
      <c r="UMO110" s="54"/>
      <c r="UMP110" s="54"/>
      <c r="UMQ110" s="54"/>
      <c r="UMR110" s="54"/>
      <c r="UMS110" s="54"/>
      <c r="UMT110" s="54"/>
      <c r="UMU110" s="54"/>
      <c r="UMV110" s="54"/>
      <c r="UMW110" s="54"/>
      <c r="UMX110" s="54"/>
      <c r="UMY110" s="54"/>
      <c r="UMZ110" s="54"/>
      <c r="UNA110" s="54"/>
      <c r="UNB110" s="54"/>
      <c r="UNC110" s="54"/>
      <c r="UND110" s="54"/>
      <c r="UNE110" s="54"/>
      <c r="UNF110" s="54"/>
      <c r="UNG110" s="54"/>
      <c r="UNH110" s="54"/>
      <c r="UNI110" s="54"/>
      <c r="UNJ110" s="54"/>
      <c r="UNK110" s="54"/>
      <c r="UNL110" s="54"/>
      <c r="UNM110" s="54"/>
      <c r="UNN110" s="54"/>
      <c r="UNO110" s="54"/>
      <c r="UNP110" s="54"/>
      <c r="UNQ110" s="54"/>
      <c r="UNR110" s="54"/>
      <c r="UNS110" s="54"/>
      <c r="UNT110" s="54"/>
      <c r="UNU110" s="54"/>
      <c r="UNV110" s="54"/>
      <c r="UNW110" s="54"/>
      <c r="UNX110" s="54"/>
      <c r="UNY110" s="54"/>
      <c r="UNZ110" s="54"/>
      <c r="UOA110" s="54"/>
      <c r="UOB110" s="54"/>
      <c r="UOC110" s="54"/>
      <c r="UOD110" s="54"/>
      <c r="UOE110" s="54"/>
      <c r="UOF110" s="54"/>
      <c r="UOG110" s="54"/>
      <c r="UOH110" s="54"/>
      <c r="UOI110" s="54"/>
      <c r="UOJ110" s="54"/>
      <c r="UOK110" s="54"/>
      <c r="UOL110" s="54"/>
      <c r="UOM110" s="54"/>
      <c r="UON110" s="54"/>
      <c r="UOO110" s="54"/>
      <c r="UOP110" s="54"/>
      <c r="UOQ110" s="54"/>
      <c r="UOR110" s="54"/>
      <c r="UOS110" s="54"/>
      <c r="UOT110" s="54"/>
      <c r="UOU110" s="54"/>
      <c r="UOV110" s="54"/>
      <c r="UOW110" s="54"/>
      <c r="UOX110" s="54"/>
      <c r="UOY110" s="54"/>
      <c r="UOZ110" s="54"/>
      <c r="UPA110" s="54"/>
      <c r="UPB110" s="54"/>
      <c r="UPC110" s="54"/>
      <c r="UPD110" s="54"/>
      <c r="UPE110" s="54"/>
      <c r="UPF110" s="54"/>
      <c r="UPG110" s="54"/>
      <c r="UPH110" s="54"/>
      <c r="UPI110" s="54"/>
      <c r="UPJ110" s="54"/>
      <c r="UPK110" s="54"/>
      <c r="UPL110" s="54"/>
      <c r="UPM110" s="54"/>
      <c r="UPN110" s="54"/>
      <c r="UPO110" s="54"/>
      <c r="UPP110" s="54"/>
      <c r="UPQ110" s="54"/>
      <c r="UPR110" s="54"/>
      <c r="UPS110" s="54"/>
      <c r="UPT110" s="54"/>
      <c r="UPU110" s="54"/>
      <c r="UPV110" s="54"/>
      <c r="UPW110" s="54"/>
      <c r="UPX110" s="54"/>
      <c r="UPY110" s="54"/>
      <c r="UPZ110" s="54"/>
      <c r="UQA110" s="54"/>
      <c r="UQB110" s="54"/>
      <c r="UQC110" s="54"/>
      <c r="UQD110" s="54"/>
      <c r="UQE110" s="54"/>
      <c r="UQF110" s="54"/>
      <c r="UQG110" s="54"/>
      <c r="UQH110" s="54"/>
      <c r="UQI110" s="54"/>
      <c r="UQJ110" s="54"/>
      <c r="UQK110" s="54"/>
      <c r="UQL110" s="54"/>
      <c r="UQM110" s="54"/>
      <c r="UQN110" s="54"/>
      <c r="UQO110" s="54"/>
      <c r="UQP110" s="54"/>
      <c r="UQQ110" s="54"/>
      <c r="UQR110" s="54"/>
      <c r="UQS110" s="54"/>
      <c r="UQT110" s="54"/>
      <c r="UQU110" s="54"/>
      <c r="UQV110" s="54"/>
      <c r="UQW110" s="54"/>
      <c r="UQX110" s="54"/>
      <c r="UQY110" s="54"/>
      <c r="UQZ110" s="54"/>
      <c r="URA110" s="54"/>
      <c r="URB110" s="54"/>
      <c r="URC110" s="54"/>
      <c r="URD110" s="54"/>
      <c r="URE110" s="54"/>
      <c r="URF110" s="54"/>
      <c r="URG110" s="54"/>
      <c r="URH110" s="54"/>
      <c r="URI110" s="54"/>
      <c r="URJ110" s="54"/>
      <c r="URK110" s="54"/>
      <c r="URL110" s="54"/>
      <c r="URM110" s="54"/>
      <c r="URN110" s="54"/>
      <c r="URO110" s="54"/>
      <c r="URP110" s="54"/>
      <c r="URQ110" s="54"/>
      <c r="URR110" s="54"/>
      <c r="URS110" s="54"/>
      <c r="URT110" s="54"/>
      <c r="URU110" s="54"/>
      <c r="URV110" s="54"/>
      <c r="URW110" s="54"/>
      <c r="URX110" s="54"/>
      <c r="URY110" s="54"/>
      <c r="URZ110" s="54"/>
      <c r="USA110" s="54"/>
      <c r="USB110" s="54"/>
      <c r="USC110" s="54"/>
      <c r="USD110" s="54"/>
      <c r="USE110" s="54"/>
      <c r="USF110" s="54"/>
      <c r="USG110" s="54"/>
      <c r="USH110" s="54"/>
      <c r="USI110" s="54"/>
      <c r="USJ110" s="54"/>
      <c r="USK110" s="54"/>
      <c r="USL110" s="54"/>
      <c r="USM110" s="54"/>
      <c r="USN110" s="54"/>
      <c r="USO110" s="54"/>
      <c r="USP110" s="54"/>
      <c r="USQ110" s="54"/>
      <c r="USR110" s="54"/>
      <c r="USS110" s="54"/>
      <c r="UST110" s="54"/>
      <c r="USU110" s="54"/>
      <c r="USV110" s="54"/>
      <c r="USW110" s="54"/>
      <c r="USX110" s="54"/>
      <c r="USY110" s="54"/>
      <c r="USZ110" s="54"/>
      <c r="UTA110" s="54"/>
      <c r="UTB110" s="54"/>
      <c r="UTC110" s="54"/>
      <c r="UTD110" s="54"/>
      <c r="UTE110" s="54"/>
      <c r="UTF110" s="54"/>
      <c r="UTG110" s="54"/>
      <c r="UTH110" s="54"/>
      <c r="UTI110" s="54"/>
      <c r="UTJ110" s="54"/>
      <c r="UTK110" s="54"/>
      <c r="UTL110" s="54"/>
      <c r="UTM110" s="54"/>
      <c r="UTN110" s="54"/>
      <c r="UTO110" s="54"/>
      <c r="UTP110" s="54"/>
      <c r="UTQ110" s="54"/>
      <c r="UTR110" s="54"/>
      <c r="UTS110" s="54"/>
      <c r="UTT110" s="54"/>
      <c r="UTU110" s="54"/>
      <c r="UTV110" s="54"/>
      <c r="UTW110" s="54"/>
      <c r="UTX110" s="54"/>
      <c r="UTY110" s="54"/>
      <c r="UTZ110" s="54"/>
      <c r="UUA110" s="54"/>
      <c r="UUB110" s="54"/>
      <c r="UUC110" s="54"/>
      <c r="UUD110" s="54"/>
      <c r="UUE110" s="54"/>
      <c r="UUF110" s="54"/>
      <c r="UUG110" s="54"/>
      <c r="UUH110" s="54"/>
      <c r="UUI110" s="54"/>
      <c r="UUJ110" s="54"/>
      <c r="UUK110" s="54"/>
      <c r="UUL110" s="54"/>
      <c r="UUM110" s="54"/>
      <c r="UUN110" s="54"/>
      <c r="UUO110" s="54"/>
      <c r="UUP110" s="54"/>
      <c r="UUQ110" s="54"/>
      <c r="UUR110" s="54"/>
      <c r="UUS110" s="54"/>
      <c r="UUT110" s="54"/>
      <c r="UUU110" s="54"/>
      <c r="UUV110" s="54"/>
      <c r="UUW110" s="54"/>
      <c r="UUX110" s="54"/>
      <c r="UUY110" s="54"/>
      <c r="UUZ110" s="54"/>
      <c r="UVA110" s="54"/>
      <c r="UVB110" s="54"/>
      <c r="UVC110" s="54"/>
      <c r="UVD110" s="54"/>
      <c r="UVE110" s="54"/>
      <c r="UVF110" s="54"/>
      <c r="UVG110" s="54"/>
      <c r="UVH110" s="54"/>
      <c r="UVI110" s="54"/>
      <c r="UVJ110" s="54"/>
      <c r="UVK110" s="54"/>
      <c r="UVL110" s="54"/>
      <c r="UVM110" s="54"/>
      <c r="UVN110" s="54"/>
      <c r="UVO110" s="54"/>
      <c r="UVP110" s="54"/>
      <c r="UVQ110" s="54"/>
      <c r="UVR110" s="54"/>
      <c r="UVS110" s="54"/>
      <c r="UVT110" s="54"/>
      <c r="UVU110" s="54"/>
      <c r="UVV110" s="54"/>
      <c r="UVW110" s="54"/>
      <c r="UVX110" s="54"/>
      <c r="UVY110" s="54"/>
      <c r="UVZ110" s="54"/>
      <c r="UWA110" s="54"/>
      <c r="UWB110" s="54"/>
      <c r="UWC110" s="54"/>
      <c r="UWD110" s="54"/>
      <c r="UWE110" s="54"/>
      <c r="UWF110" s="54"/>
      <c r="UWG110" s="54"/>
      <c r="UWH110" s="54"/>
      <c r="UWI110" s="54"/>
      <c r="UWJ110" s="54"/>
      <c r="UWK110" s="54"/>
      <c r="UWL110" s="54"/>
      <c r="UWM110" s="54"/>
      <c r="UWN110" s="54"/>
      <c r="UWO110" s="54"/>
      <c r="UWP110" s="54"/>
      <c r="UWQ110" s="54"/>
      <c r="UWR110" s="54"/>
      <c r="UWS110" s="54"/>
      <c r="UWT110" s="54"/>
      <c r="UWU110" s="54"/>
      <c r="UWV110" s="54"/>
      <c r="UWW110" s="54"/>
      <c r="UWX110" s="54"/>
      <c r="UWY110" s="54"/>
      <c r="UWZ110" s="54"/>
      <c r="UXA110" s="54"/>
      <c r="UXB110" s="54"/>
      <c r="UXC110" s="54"/>
      <c r="UXD110" s="54"/>
      <c r="UXE110" s="54"/>
      <c r="UXF110" s="54"/>
      <c r="UXG110" s="54"/>
      <c r="UXH110" s="54"/>
      <c r="UXI110" s="54"/>
      <c r="UXJ110" s="54"/>
      <c r="UXK110" s="54"/>
      <c r="UXL110" s="54"/>
      <c r="UXM110" s="54"/>
      <c r="UXN110" s="54"/>
      <c r="UXO110" s="54"/>
      <c r="UXP110" s="54"/>
      <c r="UXQ110" s="54"/>
      <c r="UXR110" s="54"/>
      <c r="UXS110" s="54"/>
      <c r="UXT110" s="54"/>
      <c r="UXU110" s="54"/>
      <c r="UXV110" s="54"/>
      <c r="UXW110" s="54"/>
      <c r="UXX110" s="54"/>
      <c r="UXY110" s="54"/>
      <c r="UXZ110" s="54"/>
      <c r="UYA110" s="54"/>
      <c r="UYB110" s="54"/>
      <c r="UYC110" s="54"/>
      <c r="UYD110" s="54"/>
      <c r="UYE110" s="54"/>
      <c r="UYF110" s="54"/>
      <c r="UYG110" s="54"/>
      <c r="UYH110" s="54"/>
      <c r="UYI110" s="54"/>
      <c r="UYJ110" s="54"/>
      <c r="UYK110" s="54"/>
      <c r="UYL110" s="54"/>
      <c r="UYM110" s="54"/>
      <c r="UYN110" s="54"/>
      <c r="UYO110" s="54"/>
      <c r="UYP110" s="54"/>
      <c r="UYQ110" s="54"/>
      <c r="UYR110" s="54"/>
      <c r="UYS110" s="54"/>
      <c r="UYT110" s="54"/>
      <c r="UYU110" s="54"/>
      <c r="UYV110" s="54"/>
      <c r="UYW110" s="54"/>
      <c r="UYX110" s="54"/>
      <c r="UYY110" s="54"/>
      <c r="UYZ110" s="54"/>
      <c r="UZA110" s="54"/>
      <c r="UZB110" s="54"/>
      <c r="UZC110" s="54"/>
      <c r="UZD110" s="54"/>
      <c r="UZE110" s="54"/>
      <c r="UZF110" s="54"/>
      <c r="UZG110" s="54"/>
      <c r="UZH110" s="54"/>
      <c r="UZI110" s="54"/>
      <c r="UZJ110" s="54"/>
      <c r="UZK110" s="54"/>
      <c r="UZL110" s="54"/>
      <c r="UZM110" s="54"/>
      <c r="UZN110" s="54"/>
      <c r="UZO110" s="54"/>
      <c r="UZP110" s="54"/>
      <c r="UZQ110" s="54"/>
      <c r="UZR110" s="54"/>
      <c r="UZS110" s="54"/>
      <c r="UZT110" s="54"/>
      <c r="UZU110" s="54"/>
      <c r="UZV110" s="54"/>
      <c r="UZW110" s="54"/>
      <c r="UZX110" s="54"/>
      <c r="UZY110" s="54"/>
      <c r="UZZ110" s="54"/>
      <c r="VAA110" s="54"/>
      <c r="VAB110" s="54"/>
      <c r="VAC110" s="54"/>
      <c r="VAD110" s="54"/>
      <c r="VAE110" s="54"/>
      <c r="VAF110" s="54"/>
      <c r="VAG110" s="54"/>
      <c r="VAH110" s="54"/>
      <c r="VAI110" s="54"/>
      <c r="VAJ110" s="54"/>
      <c r="VAK110" s="54"/>
      <c r="VAL110" s="54"/>
      <c r="VAM110" s="54"/>
      <c r="VAN110" s="54"/>
      <c r="VAO110" s="54"/>
      <c r="VAP110" s="54"/>
      <c r="VAQ110" s="54"/>
      <c r="VAR110" s="54"/>
      <c r="VAS110" s="54"/>
      <c r="VAT110" s="54"/>
      <c r="VAU110" s="54"/>
      <c r="VAV110" s="54"/>
      <c r="VAW110" s="54"/>
      <c r="VAX110" s="54"/>
      <c r="VAY110" s="54"/>
      <c r="VAZ110" s="54"/>
      <c r="VBA110" s="54"/>
      <c r="VBB110" s="54"/>
      <c r="VBC110" s="54"/>
      <c r="VBD110" s="54"/>
      <c r="VBE110" s="54"/>
      <c r="VBF110" s="54"/>
      <c r="VBG110" s="54"/>
      <c r="VBH110" s="54"/>
      <c r="VBI110" s="54"/>
      <c r="VBJ110" s="54"/>
      <c r="VBK110" s="54"/>
      <c r="VBL110" s="54"/>
      <c r="VBM110" s="54"/>
      <c r="VBN110" s="54"/>
      <c r="VBO110" s="54"/>
      <c r="VBP110" s="54"/>
      <c r="VBQ110" s="54"/>
      <c r="VBR110" s="54"/>
      <c r="VBS110" s="54"/>
      <c r="VBT110" s="54"/>
      <c r="VBU110" s="54"/>
      <c r="VBV110" s="54"/>
      <c r="VBW110" s="54"/>
      <c r="VBX110" s="54"/>
      <c r="VBY110" s="54"/>
      <c r="VBZ110" s="54"/>
      <c r="VCA110" s="54"/>
      <c r="VCB110" s="54"/>
      <c r="VCC110" s="54"/>
      <c r="VCD110" s="54"/>
      <c r="VCE110" s="54"/>
      <c r="VCF110" s="54"/>
      <c r="VCG110" s="54"/>
      <c r="VCH110" s="54"/>
      <c r="VCI110" s="54"/>
      <c r="VCJ110" s="54"/>
      <c r="VCK110" s="54"/>
      <c r="VCL110" s="54"/>
      <c r="VCM110" s="54"/>
      <c r="VCN110" s="54"/>
      <c r="VCO110" s="54"/>
      <c r="VCP110" s="54"/>
      <c r="VCQ110" s="54"/>
      <c r="VCR110" s="54"/>
      <c r="VCS110" s="54"/>
      <c r="VCT110" s="54"/>
      <c r="VCU110" s="54"/>
      <c r="VCV110" s="54"/>
      <c r="VCW110" s="54"/>
      <c r="VCX110" s="54"/>
      <c r="VCY110" s="54"/>
      <c r="VCZ110" s="54"/>
      <c r="VDA110" s="54"/>
      <c r="VDB110" s="54"/>
      <c r="VDC110" s="54"/>
      <c r="VDD110" s="54"/>
      <c r="VDE110" s="54"/>
      <c r="VDF110" s="54"/>
      <c r="VDG110" s="54"/>
      <c r="VDH110" s="54"/>
      <c r="VDI110" s="54"/>
      <c r="VDJ110" s="54"/>
      <c r="VDK110" s="54"/>
      <c r="VDL110" s="54"/>
      <c r="VDM110" s="54"/>
      <c r="VDN110" s="54"/>
      <c r="VDO110" s="54"/>
      <c r="VDP110" s="54"/>
      <c r="VDQ110" s="54"/>
      <c r="VDR110" s="54"/>
      <c r="VDS110" s="54"/>
      <c r="VDT110" s="54"/>
      <c r="VDU110" s="54"/>
      <c r="VDV110" s="54"/>
      <c r="VDW110" s="54"/>
      <c r="VDX110" s="54"/>
      <c r="VDY110" s="54"/>
      <c r="VDZ110" s="54"/>
      <c r="VEA110" s="54"/>
      <c r="VEB110" s="54"/>
      <c r="VEC110" s="54"/>
      <c r="VED110" s="54"/>
      <c r="VEE110" s="54"/>
      <c r="VEF110" s="54"/>
      <c r="VEG110" s="54"/>
      <c r="VEH110" s="54"/>
      <c r="VEI110" s="54"/>
      <c r="VEJ110" s="54"/>
      <c r="VEK110" s="54"/>
      <c r="VEL110" s="54"/>
      <c r="VEM110" s="54"/>
      <c r="VEN110" s="54"/>
      <c r="VEO110" s="54"/>
      <c r="VEP110" s="54"/>
      <c r="VEQ110" s="54"/>
      <c r="VER110" s="54"/>
      <c r="VES110" s="54"/>
      <c r="VET110" s="54"/>
      <c r="VEU110" s="54"/>
      <c r="VEV110" s="54"/>
      <c r="VEW110" s="54"/>
      <c r="VEX110" s="54"/>
      <c r="VEY110" s="54"/>
      <c r="VEZ110" s="54"/>
      <c r="VFA110" s="54"/>
      <c r="VFB110" s="54"/>
      <c r="VFC110" s="54"/>
      <c r="VFD110" s="54"/>
      <c r="VFE110" s="54"/>
      <c r="VFF110" s="54"/>
      <c r="VFG110" s="54"/>
      <c r="VFH110" s="54"/>
      <c r="VFI110" s="54"/>
      <c r="VFJ110" s="54"/>
      <c r="VFK110" s="54"/>
      <c r="VFL110" s="54"/>
      <c r="VFM110" s="54"/>
      <c r="VFN110" s="54"/>
      <c r="VFO110" s="54"/>
      <c r="VFP110" s="54"/>
      <c r="VFQ110" s="54"/>
      <c r="VFR110" s="54"/>
      <c r="VFS110" s="54"/>
      <c r="VFT110" s="54"/>
      <c r="VFU110" s="54"/>
      <c r="VFV110" s="54"/>
      <c r="VFW110" s="54"/>
      <c r="VFX110" s="54"/>
      <c r="VFY110" s="54"/>
      <c r="VFZ110" s="54"/>
      <c r="VGA110" s="54"/>
      <c r="VGB110" s="54"/>
      <c r="VGC110" s="54"/>
      <c r="VGD110" s="54"/>
      <c r="VGE110" s="54"/>
      <c r="VGF110" s="54"/>
      <c r="VGG110" s="54"/>
      <c r="VGH110" s="54"/>
      <c r="VGI110" s="54"/>
      <c r="VGJ110" s="54"/>
      <c r="VGK110" s="54"/>
      <c r="VGL110" s="54"/>
      <c r="VGM110" s="54"/>
      <c r="VGN110" s="54"/>
      <c r="VGO110" s="54"/>
      <c r="VGP110" s="54"/>
      <c r="VGQ110" s="54"/>
      <c r="VGR110" s="54"/>
      <c r="VGS110" s="54"/>
      <c r="VGT110" s="54"/>
      <c r="VGU110" s="54"/>
      <c r="VGV110" s="54"/>
      <c r="VGW110" s="54"/>
      <c r="VGX110" s="54"/>
      <c r="VGY110" s="54"/>
      <c r="VGZ110" s="54"/>
      <c r="VHA110" s="54"/>
      <c r="VHB110" s="54"/>
      <c r="VHC110" s="54"/>
      <c r="VHD110" s="54"/>
      <c r="VHE110" s="54"/>
      <c r="VHF110" s="54"/>
      <c r="VHG110" s="54"/>
      <c r="VHH110" s="54"/>
      <c r="VHI110" s="54"/>
      <c r="VHJ110" s="54"/>
      <c r="VHK110" s="54"/>
      <c r="VHL110" s="54"/>
      <c r="VHM110" s="54"/>
      <c r="VHN110" s="54"/>
      <c r="VHO110" s="54"/>
      <c r="VHP110" s="54"/>
      <c r="VHQ110" s="54"/>
      <c r="VHR110" s="54"/>
      <c r="VHS110" s="54"/>
      <c r="VHT110" s="54"/>
      <c r="VHU110" s="54"/>
      <c r="VHV110" s="54"/>
      <c r="VHW110" s="54"/>
      <c r="VHX110" s="54"/>
      <c r="VHY110" s="54"/>
      <c r="VHZ110" s="54"/>
      <c r="VIA110" s="54"/>
      <c r="VIB110" s="54"/>
      <c r="VIC110" s="54"/>
      <c r="VID110" s="54"/>
      <c r="VIE110" s="54"/>
      <c r="VIF110" s="54"/>
      <c r="VIG110" s="54"/>
      <c r="VIH110" s="54"/>
      <c r="VII110" s="54"/>
      <c r="VIJ110" s="54"/>
      <c r="VIK110" s="54"/>
      <c r="VIL110" s="54"/>
      <c r="VIM110" s="54"/>
      <c r="VIN110" s="54"/>
      <c r="VIO110" s="54"/>
      <c r="VIP110" s="54"/>
      <c r="VIQ110" s="54"/>
      <c r="VIR110" s="54"/>
      <c r="VIS110" s="54"/>
      <c r="VIT110" s="54"/>
      <c r="VIU110" s="54"/>
      <c r="VIV110" s="54"/>
      <c r="VIW110" s="54"/>
      <c r="VIX110" s="54"/>
      <c r="VIY110" s="54"/>
      <c r="VIZ110" s="54"/>
      <c r="VJA110" s="54"/>
      <c r="VJB110" s="54"/>
      <c r="VJC110" s="54"/>
      <c r="VJD110" s="54"/>
      <c r="VJE110" s="54"/>
      <c r="VJF110" s="54"/>
      <c r="VJG110" s="54"/>
      <c r="VJH110" s="54"/>
      <c r="VJI110" s="54"/>
      <c r="VJJ110" s="54"/>
      <c r="VJK110" s="54"/>
      <c r="VJL110" s="54"/>
      <c r="VJM110" s="54"/>
      <c r="VJN110" s="54"/>
      <c r="VJO110" s="54"/>
      <c r="VJP110" s="54"/>
    </row>
    <row r="111" spans="1:15388" s="6" customFormat="1" x14ac:dyDescent="0.2">
      <c r="A111" s="36" t="s">
        <v>108</v>
      </c>
      <c r="B111" s="27" t="s">
        <v>109</v>
      </c>
      <c r="C111" s="46">
        <v>890553</v>
      </c>
      <c r="D111" s="46">
        <v>750553</v>
      </c>
      <c r="E111" s="47">
        <v>650304.99</v>
      </c>
      <c r="F111" s="47">
        <v>86.6434468984868</v>
      </c>
    </row>
    <row r="112" spans="1:15388" s="6" customFormat="1" x14ac:dyDescent="0.2">
      <c r="A112" s="37" t="s">
        <v>120</v>
      </c>
      <c r="B112" s="27" t="s">
        <v>121</v>
      </c>
      <c r="C112" s="38"/>
      <c r="D112" s="38"/>
      <c r="E112" s="13">
        <v>5396.36</v>
      </c>
      <c r="F112" s="38"/>
    </row>
    <row r="113" spans="1:14912" s="6" customFormat="1" x14ac:dyDescent="0.2">
      <c r="A113" s="37" t="s">
        <v>134</v>
      </c>
      <c r="B113" s="27" t="s">
        <v>135</v>
      </c>
      <c r="C113" s="38"/>
      <c r="D113" s="38"/>
      <c r="E113" s="13">
        <v>25022.959999999999</v>
      </c>
      <c r="F113" s="38"/>
    </row>
    <row r="114" spans="1:14912" s="6" customFormat="1" x14ac:dyDescent="0.2">
      <c r="A114" s="37" t="s">
        <v>144</v>
      </c>
      <c r="B114" s="27" t="s">
        <v>145</v>
      </c>
      <c r="C114" s="38"/>
      <c r="D114" s="38"/>
      <c r="E114" s="13">
        <v>36924.69</v>
      </c>
      <c r="F114" s="38"/>
    </row>
    <row r="115" spans="1:14912" s="6" customFormat="1" x14ac:dyDescent="0.2">
      <c r="A115" s="37" t="s">
        <v>146</v>
      </c>
      <c r="B115" s="27" t="s">
        <v>147</v>
      </c>
      <c r="C115" s="38"/>
      <c r="D115" s="38"/>
      <c r="E115" s="13">
        <v>582960.98</v>
      </c>
      <c r="F115" s="38"/>
    </row>
    <row r="116" spans="1:14912" s="6" customFormat="1" x14ac:dyDescent="0.2">
      <c r="A116" s="31" t="s">
        <v>257</v>
      </c>
      <c r="B116" s="32" t="s">
        <v>258</v>
      </c>
      <c r="C116" s="45">
        <v>24775</v>
      </c>
      <c r="D116" s="45">
        <v>24775</v>
      </c>
      <c r="E116" s="42">
        <v>15177.71</v>
      </c>
      <c r="F116" s="42">
        <v>61.262199798183701</v>
      </c>
      <c r="G116" s="5"/>
      <c r="H116" s="5"/>
      <c r="I116" s="5"/>
      <c r="J116" s="5"/>
      <c r="K116" s="5"/>
    </row>
    <row r="117" spans="1:14912" s="6" customFormat="1" ht="13.5" x14ac:dyDescent="0.25">
      <c r="A117" s="50" t="s">
        <v>35</v>
      </c>
      <c r="B117" s="51" t="s">
        <v>36</v>
      </c>
      <c r="C117" s="52">
        <v>7849</v>
      </c>
      <c r="D117" s="52">
        <v>7849</v>
      </c>
      <c r="E117" s="53">
        <v>4928.24</v>
      </c>
      <c r="F117" s="53">
        <v>62.788125875907802</v>
      </c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  <c r="AS117" s="54"/>
      <c r="AT117" s="54"/>
      <c r="AU117" s="54"/>
      <c r="AV117" s="54"/>
      <c r="AW117" s="54"/>
      <c r="AX117" s="54"/>
      <c r="AY117" s="54"/>
      <c r="AZ117" s="54"/>
      <c r="BA117" s="54"/>
      <c r="BB117" s="54"/>
      <c r="BC117" s="54"/>
      <c r="BD117" s="54"/>
      <c r="BE117" s="54"/>
      <c r="BF117" s="54"/>
      <c r="BG117" s="54"/>
      <c r="BH117" s="54"/>
      <c r="BI117" s="54"/>
      <c r="BJ117" s="54"/>
      <c r="BK117" s="54"/>
      <c r="BL117" s="54"/>
      <c r="BM117" s="54"/>
      <c r="BN117" s="54"/>
      <c r="BO117" s="54"/>
      <c r="BP117" s="54"/>
      <c r="BQ117" s="54"/>
      <c r="BR117" s="54"/>
      <c r="BS117" s="54"/>
      <c r="BT117" s="54"/>
      <c r="BU117" s="54"/>
      <c r="BV117" s="54"/>
      <c r="BW117" s="54"/>
      <c r="BX117" s="54"/>
      <c r="BY117" s="54"/>
      <c r="BZ117" s="54"/>
      <c r="CA117" s="54"/>
      <c r="CB117" s="54"/>
      <c r="CC117" s="54"/>
      <c r="CD117" s="54"/>
      <c r="CE117" s="54"/>
      <c r="CF117" s="54"/>
      <c r="CG117" s="54"/>
      <c r="CH117" s="54"/>
      <c r="CI117" s="54"/>
      <c r="CJ117" s="54"/>
      <c r="CK117" s="54"/>
      <c r="CL117" s="54"/>
      <c r="CM117" s="54"/>
      <c r="CN117" s="54"/>
      <c r="CO117" s="54"/>
      <c r="CP117" s="54"/>
      <c r="CQ117" s="54"/>
      <c r="CR117" s="54"/>
      <c r="CS117" s="54"/>
      <c r="CT117" s="54"/>
      <c r="CU117" s="54"/>
      <c r="CV117" s="54"/>
      <c r="CW117" s="54"/>
      <c r="CX117" s="54"/>
      <c r="CY117" s="54"/>
      <c r="CZ117" s="54"/>
      <c r="DA117" s="54"/>
      <c r="DB117" s="54"/>
      <c r="DC117" s="54"/>
      <c r="DD117" s="54"/>
      <c r="DE117" s="54"/>
      <c r="DF117" s="54"/>
      <c r="DG117" s="54"/>
      <c r="DH117" s="54"/>
      <c r="DI117" s="54"/>
      <c r="DJ117" s="54"/>
      <c r="DK117" s="54"/>
      <c r="DL117" s="54"/>
      <c r="DM117" s="54"/>
      <c r="DN117" s="54"/>
      <c r="DO117" s="54"/>
      <c r="DP117" s="54"/>
      <c r="DQ117" s="54"/>
      <c r="DR117" s="54"/>
      <c r="DS117" s="54"/>
      <c r="DT117" s="54"/>
      <c r="DU117" s="54"/>
      <c r="DV117" s="54"/>
      <c r="DW117" s="54"/>
      <c r="DX117" s="54"/>
      <c r="DY117" s="54"/>
      <c r="DZ117" s="54"/>
      <c r="EA117" s="54"/>
      <c r="EB117" s="54"/>
      <c r="EC117" s="54"/>
      <c r="ED117" s="54"/>
      <c r="EE117" s="54"/>
      <c r="EF117" s="54"/>
      <c r="EG117" s="54"/>
      <c r="EH117" s="54"/>
      <c r="EI117" s="54"/>
      <c r="EJ117" s="54"/>
      <c r="EK117" s="54"/>
      <c r="EL117" s="54"/>
      <c r="EM117" s="54"/>
      <c r="EN117" s="54"/>
      <c r="EO117" s="54"/>
      <c r="EP117" s="54"/>
      <c r="EQ117" s="54"/>
      <c r="ER117" s="54"/>
      <c r="ES117" s="54"/>
      <c r="ET117" s="54"/>
      <c r="EU117" s="54"/>
      <c r="EV117" s="54"/>
      <c r="EW117" s="54"/>
      <c r="EX117" s="54"/>
      <c r="EY117" s="54"/>
      <c r="EZ117" s="54"/>
      <c r="FA117" s="54"/>
      <c r="FB117" s="54"/>
      <c r="FC117" s="54"/>
      <c r="FD117" s="54"/>
      <c r="FE117" s="54"/>
      <c r="FF117" s="54"/>
      <c r="FG117" s="54"/>
      <c r="FH117" s="54"/>
      <c r="FI117" s="54"/>
      <c r="FJ117" s="54"/>
      <c r="FK117" s="54"/>
      <c r="FL117" s="54"/>
      <c r="FM117" s="54"/>
      <c r="FN117" s="54"/>
      <c r="FO117" s="54"/>
      <c r="FP117" s="54"/>
      <c r="FQ117" s="54"/>
      <c r="FR117" s="54"/>
      <c r="FS117" s="54"/>
      <c r="FT117" s="54"/>
      <c r="FU117" s="54"/>
      <c r="FV117" s="54"/>
      <c r="FW117" s="54"/>
      <c r="FX117" s="54"/>
      <c r="FY117" s="54"/>
      <c r="FZ117" s="54"/>
      <c r="GA117" s="54"/>
      <c r="GB117" s="54"/>
      <c r="GC117" s="54"/>
      <c r="GD117" s="54"/>
      <c r="GE117" s="54"/>
      <c r="GF117" s="54"/>
      <c r="GG117" s="54"/>
      <c r="GH117" s="54"/>
      <c r="GI117" s="54"/>
      <c r="GJ117" s="54"/>
      <c r="GK117" s="54"/>
      <c r="GL117" s="54"/>
      <c r="GM117" s="54"/>
      <c r="GN117" s="54"/>
      <c r="GO117" s="54"/>
      <c r="GP117" s="54"/>
      <c r="GQ117" s="54"/>
      <c r="GR117" s="54"/>
      <c r="GS117" s="54"/>
      <c r="GT117" s="54"/>
      <c r="GU117" s="54"/>
      <c r="GV117" s="54"/>
      <c r="GW117" s="54"/>
      <c r="GX117" s="54"/>
      <c r="GY117" s="54"/>
      <c r="GZ117" s="54"/>
      <c r="HA117" s="54"/>
      <c r="HB117" s="54"/>
      <c r="HC117" s="54"/>
      <c r="HD117" s="54"/>
      <c r="HE117" s="54"/>
      <c r="HF117" s="54"/>
      <c r="HG117" s="54"/>
      <c r="HH117" s="54"/>
      <c r="HI117" s="54"/>
      <c r="HJ117" s="54"/>
      <c r="HK117" s="54"/>
      <c r="HL117" s="54"/>
      <c r="HM117" s="54"/>
      <c r="HN117" s="54"/>
      <c r="HO117" s="54"/>
      <c r="HP117" s="54"/>
      <c r="HQ117" s="54"/>
      <c r="HR117" s="54"/>
      <c r="HS117" s="54"/>
      <c r="HT117" s="54"/>
      <c r="HU117" s="54"/>
      <c r="HV117" s="54"/>
      <c r="HW117" s="54"/>
      <c r="HX117" s="54"/>
      <c r="HY117" s="54"/>
      <c r="HZ117" s="54"/>
      <c r="IA117" s="54"/>
      <c r="IB117" s="54"/>
      <c r="IC117" s="54"/>
      <c r="ID117" s="54"/>
      <c r="IE117" s="54"/>
      <c r="IF117" s="54"/>
      <c r="IG117" s="54"/>
      <c r="IH117" s="54"/>
      <c r="II117" s="54"/>
      <c r="IJ117" s="54"/>
      <c r="IK117" s="54"/>
      <c r="IL117" s="54"/>
      <c r="IM117" s="54"/>
      <c r="IN117" s="54"/>
      <c r="IO117" s="54"/>
      <c r="IP117" s="54"/>
      <c r="IQ117" s="54"/>
      <c r="IR117" s="54"/>
      <c r="IS117" s="54"/>
      <c r="IT117" s="54"/>
      <c r="IU117" s="54"/>
      <c r="IV117" s="54"/>
      <c r="IW117" s="54"/>
      <c r="IX117" s="54"/>
      <c r="IY117" s="54"/>
      <c r="IZ117" s="54"/>
      <c r="JA117" s="54"/>
      <c r="JB117" s="54"/>
      <c r="JC117" s="54"/>
      <c r="JD117" s="54"/>
      <c r="JE117" s="54"/>
      <c r="JF117" s="54"/>
      <c r="JG117" s="54"/>
      <c r="JH117" s="54"/>
      <c r="JI117" s="54"/>
      <c r="JJ117" s="54"/>
      <c r="JK117" s="54"/>
      <c r="JL117" s="54"/>
      <c r="JM117" s="54"/>
      <c r="JN117" s="54"/>
      <c r="JO117" s="54"/>
      <c r="JP117" s="54"/>
      <c r="JQ117" s="54"/>
      <c r="JR117" s="54"/>
      <c r="JS117" s="54"/>
      <c r="JT117" s="54"/>
      <c r="JU117" s="54"/>
      <c r="JV117" s="54"/>
      <c r="JW117" s="54"/>
      <c r="JX117" s="54"/>
      <c r="JY117" s="54"/>
      <c r="JZ117" s="54"/>
      <c r="KA117" s="54"/>
      <c r="KB117" s="54"/>
      <c r="KC117" s="54"/>
      <c r="KD117" s="54"/>
      <c r="KE117" s="54"/>
      <c r="KF117" s="54"/>
      <c r="KG117" s="54"/>
      <c r="KH117" s="54"/>
      <c r="KI117" s="54"/>
      <c r="KJ117" s="54"/>
      <c r="KK117" s="54"/>
      <c r="KL117" s="54"/>
      <c r="KM117" s="54"/>
      <c r="KN117" s="54"/>
      <c r="KO117" s="54"/>
      <c r="KP117" s="54"/>
      <c r="KQ117" s="54"/>
      <c r="KR117" s="54"/>
      <c r="KS117" s="54"/>
      <c r="KT117" s="54"/>
      <c r="KU117" s="54"/>
      <c r="KV117" s="54"/>
      <c r="KW117" s="54"/>
      <c r="KX117" s="54"/>
      <c r="KY117" s="54"/>
      <c r="KZ117" s="54"/>
      <c r="LA117" s="54"/>
      <c r="LB117" s="54"/>
      <c r="LC117" s="54"/>
      <c r="LD117" s="54"/>
      <c r="LE117" s="54"/>
      <c r="LF117" s="54"/>
      <c r="LG117" s="54"/>
      <c r="LH117" s="54"/>
      <c r="LI117" s="54"/>
      <c r="LJ117" s="54"/>
      <c r="LK117" s="54"/>
      <c r="LL117" s="54"/>
      <c r="LM117" s="54"/>
      <c r="LN117" s="54"/>
      <c r="LO117" s="54"/>
      <c r="LP117" s="54"/>
      <c r="LQ117" s="54"/>
      <c r="LR117" s="54"/>
      <c r="LS117" s="54"/>
      <c r="LT117" s="54"/>
      <c r="LU117" s="54"/>
      <c r="LV117" s="54"/>
      <c r="LW117" s="54"/>
      <c r="LX117" s="54"/>
      <c r="LY117" s="54"/>
      <c r="LZ117" s="54"/>
      <c r="MA117" s="54"/>
      <c r="MB117" s="54"/>
      <c r="MC117" s="54"/>
      <c r="MD117" s="54"/>
      <c r="ME117" s="54"/>
      <c r="MF117" s="54"/>
      <c r="MG117" s="54"/>
      <c r="MH117" s="54"/>
      <c r="MI117" s="54"/>
      <c r="MJ117" s="54"/>
      <c r="MK117" s="54"/>
      <c r="ML117" s="54"/>
      <c r="MM117" s="54"/>
      <c r="MN117" s="54"/>
      <c r="MO117" s="54"/>
      <c r="MP117" s="54"/>
      <c r="MQ117" s="54"/>
      <c r="MR117" s="54"/>
      <c r="MS117" s="54"/>
      <c r="MT117" s="54"/>
      <c r="MU117" s="54"/>
      <c r="MV117" s="54"/>
      <c r="MW117" s="54"/>
      <c r="MX117" s="54"/>
      <c r="MY117" s="54"/>
      <c r="MZ117" s="54"/>
      <c r="NA117" s="54"/>
      <c r="NB117" s="54"/>
      <c r="NC117" s="54"/>
      <c r="ND117" s="54"/>
      <c r="NE117" s="54"/>
      <c r="NF117" s="54"/>
      <c r="NG117" s="54"/>
      <c r="NH117" s="54"/>
      <c r="NI117" s="54"/>
      <c r="NJ117" s="54"/>
      <c r="NK117" s="54"/>
      <c r="NL117" s="54"/>
      <c r="NM117" s="54"/>
      <c r="NN117" s="54"/>
      <c r="NO117" s="54"/>
      <c r="NP117" s="54"/>
      <c r="NQ117" s="54"/>
      <c r="NR117" s="54"/>
      <c r="NS117" s="54"/>
      <c r="NT117" s="54"/>
      <c r="NU117" s="54"/>
      <c r="NV117" s="54"/>
      <c r="NW117" s="54"/>
      <c r="NX117" s="54"/>
      <c r="NY117" s="54"/>
      <c r="NZ117" s="54"/>
      <c r="OA117" s="54"/>
      <c r="OB117" s="54"/>
      <c r="OC117" s="54"/>
      <c r="OD117" s="54"/>
      <c r="OE117" s="54"/>
      <c r="OF117" s="54"/>
      <c r="OG117" s="54"/>
      <c r="OH117" s="54"/>
      <c r="OI117" s="54"/>
      <c r="OJ117" s="54"/>
      <c r="OK117" s="54"/>
      <c r="OL117" s="54"/>
      <c r="OM117" s="54"/>
      <c r="ON117" s="54"/>
      <c r="OO117" s="54"/>
      <c r="OP117" s="54"/>
      <c r="OQ117" s="54"/>
      <c r="OR117" s="54"/>
      <c r="OS117" s="54"/>
      <c r="OT117" s="54"/>
      <c r="OU117" s="54"/>
      <c r="OV117" s="54"/>
      <c r="OW117" s="54"/>
      <c r="OX117" s="54"/>
      <c r="OY117" s="54"/>
      <c r="OZ117" s="54"/>
      <c r="PA117" s="54"/>
      <c r="PB117" s="54"/>
      <c r="PC117" s="54"/>
      <c r="PD117" s="54"/>
      <c r="PE117" s="54"/>
      <c r="PF117" s="54"/>
      <c r="PG117" s="54"/>
      <c r="PH117" s="54"/>
      <c r="PI117" s="54"/>
      <c r="PJ117" s="54"/>
      <c r="PK117" s="54"/>
      <c r="PL117" s="54"/>
      <c r="PM117" s="54"/>
      <c r="PN117" s="54"/>
      <c r="PO117" s="54"/>
      <c r="PP117" s="54"/>
      <c r="PQ117" s="54"/>
      <c r="PR117" s="54"/>
      <c r="PS117" s="54"/>
      <c r="PT117" s="54"/>
      <c r="PU117" s="54"/>
      <c r="PV117" s="54"/>
      <c r="PW117" s="54"/>
      <c r="PX117" s="54"/>
      <c r="PY117" s="54"/>
      <c r="PZ117" s="54"/>
      <c r="QA117" s="54"/>
      <c r="QB117" s="54"/>
      <c r="QC117" s="54"/>
      <c r="QD117" s="54"/>
      <c r="QE117" s="54"/>
      <c r="QF117" s="54"/>
      <c r="QG117" s="54"/>
      <c r="QH117" s="54"/>
      <c r="QI117" s="54"/>
      <c r="QJ117" s="54"/>
      <c r="QK117" s="54"/>
      <c r="QL117" s="54"/>
      <c r="QM117" s="54"/>
      <c r="QN117" s="54"/>
      <c r="QO117" s="54"/>
      <c r="QP117" s="54"/>
      <c r="QQ117" s="54"/>
      <c r="QR117" s="54"/>
      <c r="QS117" s="54"/>
      <c r="QT117" s="54"/>
      <c r="QU117" s="54"/>
      <c r="QV117" s="54"/>
      <c r="QW117" s="54"/>
      <c r="QX117" s="54"/>
      <c r="QY117" s="54"/>
      <c r="QZ117" s="54"/>
      <c r="RA117" s="54"/>
      <c r="RB117" s="54"/>
      <c r="RC117" s="54"/>
      <c r="RD117" s="54"/>
      <c r="RE117" s="54"/>
      <c r="RF117" s="54"/>
      <c r="RG117" s="54"/>
      <c r="RH117" s="54"/>
      <c r="RI117" s="54"/>
      <c r="RJ117" s="54"/>
      <c r="RK117" s="54"/>
      <c r="RL117" s="54"/>
      <c r="RM117" s="54"/>
      <c r="RN117" s="54"/>
      <c r="RO117" s="54"/>
      <c r="RP117" s="54"/>
      <c r="RQ117" s="54"/>
      <c r="RR117" s="54"/>
      <c r="RS117" s="54"/>
      <c r="RT117" s="54"/>
      <c r="RU117" s="54"/>
      <c r="RV117" s="54"/>
      <c r="RW117" s="54"/>
      <c r="RX117" s="54"/>
      <c r="RY117" s="54"/>
      <c r="RZ117" s="54"/>
      <c r="SA117" s="54"/>
      <c r="SB117" s="54"/>
      <c r="SC117" s="54"/>
      <c r="SD117" s="54"/>
      <c r="SE117" s="54"/>
      <c r="SF117" s="54"/>
      <c r="SG117" s="54"/>
      <c r="SH117" s="54"/>
      <c r="SI117" s="54"/>
      <c r="SJ117" s="54"/>
      <c r="SK117" s="54"/>
      <c r="SL117" s="54"/>
      <c r="SM117" s="54"/>
      <c r="SN117" s="54"/>
      <c r="SO117" s="54"/>
      <c r="SP117" s="54"/>
      <c r="SQ117" s="54"/>
      <c r="SR117" s="54"/>
      <c r="SS117" s="54"/>
      <c r="ST117" s="54"/>
      <c r="SU117" s="54"/>
      <c r="SV117" s="54"/>
      <c r="SW117" s="54"/>
      <c r="SX117" s="54"/>
      <c r="SY117" s="54"/>
      <c r="SZ117" s="54"/>
      <c r="TA117" s="54"/>
      <c r="TB117" s="54"/>
      <c r="TC117" s="54"/>
      <c r="TD117" s="54"/>
      <c r="TE117" s="54"/>
      <c r="TF117" s="54"/>
      <c r="TG117" s="54"/>
      <c r="TH117" s="54"/>
      <c r="TI117" s="54"/>
      <c r="TJ117" s="54"/>
      <c r="TK117" s="54"/>
      <c r="TL117" s="54"/>
      <c r="TM117" s="54"/>
      <c r="TN117" s="54"/>
      <c r="TO117" s="54"/>
      <c r="TP117" s="54"/>
      <c r="TQ117" s="54"/>
      <c r="TR117" s="54"/>
      <c r="TS117" s="54"/>
      <c r="TT117" s="54"/>
      <c r="TU117" s="54"/>
      <c r="TV117" s="54"/>
      <c r="TW117" s="54"/>
      <c r="TX117" s="54"/>
      <c r="TY117" s="54"/>
      <c r="TZ117" s="54"/>
      <c r="UA117" s="54"/>
      <c r="UB117" s="54"/>
      <c r="UC117" s="54"/>
      <c r="UD117" s="54"/>
      <c r="UE117" s="54"/>
      <c r="UF117" s="54"/>
      <c r="UG117" s="54"/>
      <c r="UH117" s="54"/>
      <c r="UI117" s="54"/>
      <c r="UJ117" s="54"/>
      <c r="UK117" s="54"/>
      <c r="UL117" s="54"/>
      <c r="UM117" s="54"/>
      <c r="UN117" s="54"/>
      <c r="UO117" s="54"/>
      <c r="UP117" s="54"/>
      <c r="UQ117" s="54"/>
      <c r="UR117" s="54"/>
      <c r="US117" s="54"/>
      <c r="UT117" s="54"/>
      <c r="UU117" s="54"/>
      <c r="UV117" s="54"/>
      <c r="UW117" s="54"/>
      <c r="UX117" s="54"/>
      <c r="UY117" s="54"/>
      <c r="UZ117" s="54"/>
      <c r="VA117" s="54"/>
      <c r="VB117" s="54"/>
      <c r="VC117" s="54"/>
      <c r="VD117" s="54"/>
      <c r="VE117" s="54"/>
      <c r="VF117" s="54"/>
      <c r="VG117" s="54"/>
      <c r="VH117" s="54"/>
      <c r="VI117" s="54"/>
      <c r="VJ117" s="54"/>
      <c r="VK117" s="54"/>
      <c r="VL117" s="54"/>
      <c r="VM117" s="54"/>
      <c r="VN117" s="54"/>
      <c r="VO117" s="54"/>
      <c r="VP117" s="54"/>
      <c r="VQ117" s="54"/>
      <c r="VR117" s="54"/>
      <c r="VS117" s="54"/>
      <c r="VT117" s="54"/>
      <c r="VU117" s="54"/>
      <c r="VV117" s="54"/>
      <c r="VW117" s="54"/>
      <c r="VX117" s="54"/>
      <c r="VY117" s="54"/>
      <c r="VZ117" s="54"/>
      <c r="WA117" s="54"/>
      <c r="WB117" s="54"/>
      <c r="WC117" s="54"/>
      <c r="WD117" s="54"/>
      <c r="WE117" s="54"/>
      <c r="WF117" s="54"/>
      <c r="WG117" s="54"/>
      <c r="WH117" s="54"/>
      <c r="WI117" s="54"/>
      <c r="WJ117" s="54"/>
      <c r="WK117" s="54"/>
      <c r="WL117" s="54"/>
      <c r="WM117" s="54"/>
      <c r="WN117" s="54"/>
      <c r="WO117" s="54"/>
      <c r="WP117" s="54"/>
      <c r="WQ117" s="54"/>
      <c r="WR117" s="54"/>
      <c r="WS117" s="54"/>
      <c r="WT117" s="54"/>
      <c r="WU117" s="54"/>
      <c r="WV117" s="54"/>
      <c r="WW117" s="54"/>
      <c r="WX117" s="54"/>
      <c r="WY117" s="54"/>
      <c r="WZ117" s="54"/>
      <c r="XA117" s="54"/>
      <c r="XB117" s="54"/>
      <c r="XC117" s="54"/>
      <c r="XD117" s="54"/>
      <c r="XE117" s="54"/>
      <c r="XF117" s="54"/>
      <c r="XG117" s="54"/>
      <c r="XH117" s="54"/>
      <c r="XI117" s="54"/>
      <c r="XJ117" s="54"/>
      <c r="XK117" s="54"/>
      <c r="XL117" s="54"/>
      <c r="XM117" s="54"/>
      <c r="XN117" s="54"/>
      <c r="XO117" s="54"/>
      <c r="XP117" s="54"/>
      <c r="XQ117" s="54"/>
      <c r="XR117" s="54"/>
      <c r="XS117" s="54"/>
      <c r="XT117" s="54"/>
      <c r="XU117" s="54"/>
      <c r="XV117" s="54"/>
      <c r="XW117" s="54"/>
      <c r="XX117" s="54"/>
      <c r="XY117" s="54"/>
      <c r="XZ117" s="54"/>
      <c r="YA117" s="54"/>
      <c r="YB117" s="54"/>
      <c r="YC117" s="54"/>
      <c r="YD117" s="54"/>
      <c r="YE117" s="54"/>
      <c r="YF117" s="54"/>
      <c r="YG117" s="54"/>
      <c r="YH117" s="54"/>
      <c r="YI117" s="54"/>
      <c r="YJ117" s="54"/>
      <c r="YK117" s="54"/>
      <c r="YL117" s="54"/>
      <c r="YM117" s="54"/>
      <c r="YN117" s="54"/>
      <c r="YO117" s="54"/>
      <c r="YP117" s="54"/>
      <c r="YQ117" s="54"/>
      <c r="YR117" s="54"/>
      <c r="YS117" s="54"/>
      <c r="YT117" s="54"/>
      <c r="YU117" s="54"/>
      <c r="YV117" s="54"/>
      <c r="YW117" s="54"/>
      <c r="YX117" s="54"/>
      <c r="YY117" s="54"/>
      <c r="YZ117" s="54"/>
      <c r="ZA117" s="54"/>
      <c r="ZB117" s="54"/>
      <c r="ZC117" s="54"/>
      <c r="ZD117" s="54"/>
      <c r="ZE117" s="54"/>
      <c r="ZF117" s="54"/>
      <c r="ZG117" s="54"/>
      <c r="ZH117" s="54"/>
      <c r="ZI117" s="54"/>
      <c r="ZJ117" s="54"/>
      <c r="ZK117" s="54"/>
      <c r="ZL117" s="54"/>
      <c r="ZM117" s="54"/>
      <c r="ZN117" s="54"/>
      <c r="ZO117" s="54"/>
      <c r="ZP117" s="54"/>
      <c r="ZQ117" s="54"/>
      <c r="ZR117" s="54"/>
      <c r="ZS117" s="54"/>
      <c r="ZT117" s="54"/>
      <c r="ZU117" s="54"/>
      <c r="ZV117" s="54"/>
      <c r="ZW117" s="54"/>
      <c r="ZX117" s="54"/>
      <c r="ZY117" s="54"/>
      <c r="ZZ117" s="54"/>
      <c r="AAA117" s="54"/>
      <c r="AAB117" s="54"/>
      <c r="AAC117" s="54"/>
      <c r="AAD117" s="54"/>
      <c r="AAE117" s="54"/>
      <c r="AAF117" s="54"/>
      <c r="AAG117" s="54"/>
      <c r="AAH117" s="54"/>
      <c r="AAI117" s="54"/>
      <c r="AAJ117" s="54"/>
      <c r="AAK117" s="54"/>
      <c r="AAL117" s="54"/>
      <c r="AAM117" s="54"/>
      <c r="AAN117" s="54"/>
      <c r="AAO117" s="54"/>
      <c r="AAP117" s="54"/>
      <c r="AAQ117" s="54"/>
      <c r="AAR117" s="54"/>
      <c r="AAS117" s="54"/>
      <c r="AAT117" s="54"/>
      <c r="AAU117" s="54"/>
      <c r="AAV117" s="54"/>
      <c r="AAW117" s="54"/>
      <c r="AAX117" s="54"/>
      <c r="AAY117" s="54"/>
      <c r="AAZ117" s="54"/>
      <c r="ABA117" s="54"/>
      <c r="ABB117" s="54"/>
      <c r="ABC117" s="54"/>
      <c r="ABD117" s="54"/>
      <c r="ABE117" s="54"/>
      <c r="ABF117" s="54"/>
      <c r="ABG117" s="54"/>
      <c r="ABH117" s="54"/>
      <c r="ABI117" s="54"/>
      <c r="ABJ117" s="54"/>
      <c r="ABK117" s="54"/>
      <c r="ABL117" s="54"/>
      <c r="ABM117" s="54"/>
      <c r="ABN117" s="54"/>
      <c r="ABO117" s="54"/>
      <c r="ABP117" s="54"/>
      <c r="ABQ117" s="54"/>
      <c r="ABR117" s="54"/>
      <c r="ABS117" s="54"/>
      <c r="ABT117" s="54"/>
      <c r="ABU117" s="54"/>
      <c r="ABV117" s="54"/>
      <c r="ABW117" s="54"/>
      <c r="ABX117" s="54"/>
      <c r="ABY117" s="54"/>
      <c r="ABZ117" s="54"/>
      <c r="ACA117" s="54"/>
      <c r="ACB117" s="54"/>
      <c r="ACC117" s="54"/>
      <c r="ACD117" s="54"/>
      <c r="ACE117" s="54"/>
      <c r="ACF117" s="54"/>
      <c r="ACG117" s="54"/>
      <c r="ACH117" s="54"/>
      <c r="ACI117" s="54"/>
      <c r="ACJ117" s="54"/>
      <c r="ACK117" s="54"/>
      <c r="ACL117" s="54"/>
      <c r="ACM117" s="54"/>
      <c r="ACN117" s="54"/>
      <c r="ACO117" s="54"/>
      <c r="ACP117" s="54"/>
      <c r="ACQ117" s="54"/>
      <c r="ACR117" s="54"/>
      <c r="ACS117" s="54"/>
      <c r="ACT117" s="54"/>
      <c r="ACU117" s="54"/>
      <c r="ACV117" s="54"/>
      <c r="ACW117" s="54"/>
      <c r="ACX117" s="54"/>
      <c r="ACY117" s="54"/>
      <c r="ACZ117" s="54"/>
      <c r="ADA117" s="54"/>
      <c r="ADB117" s="54"/>
      <c r="ADC117" s="54"/>
      <c r="ADD117" s="54"/>
      <c r="ADE117" s="54"/>
      <c r="ADF117" s="54"/>
      <c r="ADG117" s="54"/>
      <c r="ADH117" s="54"/>
      <c r="ADI117" s="54"/>
      <c r="ADJ117" s="54"/>
      <c r="ADK117" s="54"/>
      <c r="ADL117" s="54"/>
      <c r="ADM117" s="54"/>
      <c r="ADN117" s="54"/>
      <c r="ADO117" s="54"/>
      <c r="ADP117" s="54"/>
      <c r="ADQ117" s="54"/>
      <c r="ADR117" s="54"/>
      <c r="ADS117" s="54"/>
      <c r="ADT117" s="54"/>
      <c r="ADU117" s="54"/>
      <c r="ADV117" s="54"/>
      <c r="ADW117" s="54"/>
      <c r="ADX117" s="54"/>
      <c r="ADY117" s="54"/>
      <c r="ADZ117" s="54"/>
      <c r="AEA117" s="54"/>
      <c r="AEB117" s="54"/>
      <c r="AEC117" s="54"/>
      <c r="AED117" s="54"/>
      <c r="AEE117" s="54"/>
      <c r="AEF117" s="54"/>
      <c r="AEG117" s="54"/>
      <c r="AEH117" s="54"/>
      <c r="AEI117" s="54"/>
      <c r="AEJ117" s="54"/>
      <c r="AEK117" s="54"/>
      <c r="AEL117" s="54"/>
      <c r="AEM117" s="54"/>
      <c r="AEN117" s="54"/>
      <c r="AEO117" s="54"/>
      <c r="AEP117" s="54"/>
      <c r="AEQ117" s="54"/>
      <c r="AER117" s="54"/>
      <c r="AES117" s="54"/>
      <c r="AET117" s="54"/>
      <c r="AEU117" s="54"/>
      <c r="AEV117" s="54"/>
      <c r="AEW117" s="54"/>
      <c r="AEX117" s="54"/>
      <c r="AEY117" s="54"/>
      <c r="AEZ117" s="54"/>
      <c r="AFA117" s="54"/>
      <c r="AFB117" s="54"/>
      <c r="AFC117" s="54"/>
      <c r="AFD117" s="54"/>
      <c r="AFE117" s="54"/>
      <c r="AFF117" s="54"/>
      <c r="AFG117" s="54"/>
      <c r="AFH117" s="54"/>
      <c r="AFI117" s="54"/>
      <c r="AFJ117" s="54"/>
      <c r="AFK117" s="54"/>
      <c r="AFL117" s="54"/>
      <c r="AFM117" s="54"/>
      <c r="AFN117" s="54"/>
      <c r="AFO117" s="54"/>
      <c r="AFP117" s="54"/>
      <c r="AFQ117" s="54"/>
      <c r="AFR117" s="54"/>
      <c r="AFS117" s="54"/>
      <c r="AFT117" s="54"/>
      <c r="AFU117" s="54"/>
      <c r="AFV117" s="54"/>
      <c r="AFW117" s="54"/>
      <c r="AFX117" s="54"/>
      <c r="AFY117" s="54"/>
      <c r="AFZ117" s="54"/>
      <c r="AGA117" s="54"/>
      <c r="AGB117" s="54"/>
      <c r="AGC117" s="54"/>
      <c r="AGD117" s="54"/>
      <c r="AGE117" s="54"/>
      <c r="AGF117" s="54"/>
      <c r="AGG117" s="54"/>
      <c r="AGH117" s="54"/>
      <c r="AGI117" s="54"/>
      <c r="AGJ117" s="54"/>
      <c r="AGK117" s="54"/>
      <c r="AGL117" s="54"/>
      <c r="AGM117" s="54"/>
      <c r="AGN117" s="54"/>
      <c r="AGO117" s="54"/>
      <c r="AGP117" s="54"/>
      <c r="AGQ117" s="54"/>
      <c r="AGR117" s="54"/>
      <c r="AGS117" s="54"/>
      <c r="AGT117" s="54"/>
      <c r="AGU117" s="54"/>
      <c r="AGV117" s="54"/>
      <c r="AGW117" s="54"/>
      <c r="AGX117" s="54"/>
      <c r="AGY117" s="54"/>
      <c r="AGZ117" s="54"/>
      <c r="AHA117" s="54"/>
      <c r="AHB117" s="54"/>
      <c r="AHC117" s="54"/>
      <c r="AHD117" s="54"/>
      <c r="AHE117" s="54"/>
      <c r="AHF117" s="54"/>
      <c r="AHG117" s="54"/>
      <c r="AHH117" s="54"/>
      <c r="AHI117" s="54"/>
      <c r="AHJ117" s="54"/>
      <c r="AHK117" s="54"/>
      <c r="AHL117" s="54"/>
      <c r="AHM117" s="54"/>
      <c r="AHN117" s="54"/>
      <c r="AHO117" s="54"/>
      <c r="AHP117" s="54"/>
      <c r="AHQ117" s="54"/>
      <c r="AHR117" s="54"/>
      <c r="AHS117" s="54"/>
      <c r="AHT117" s="54"/>
      <c r="AHU117" s="54"/>
      <c r="AHV117" s="54"/>
      <c r="AHW117" s="54"/>
      <c r="AHX117" s="54"/>
      <c r="AHY117" s="54"/>
      <c r="AHZ117" s="54"/>
      <c r="AIA117" s="54"/>
      <c r="AIB117" s="54"/>
      <c r="AIC117" s="54"/>
      <c r="AID117" s="54"/>
      <c r="AIE117" s="54"/>
      <c r="AIF117" s="54"/>
      <c r="AIG117" s="54"/>
      <c r="AIH117" s="54"/>
      <c r="AII117" s="54"/>
      <c r="AIJ117" s="54"/>
      <c r="AIK117" s="54"/>
      <c r="AIL117" s="54"/>
      <c r="AIM117" s="54"/>
      <c r="AIN117" s="54"/>
      <c r="AIO117" s="54"/>
      <c r="AIP117" s="54"/>
      <c r="AIQ117" s="54"/>
      <c r="AIR117" s="54"/>
      <c r="AIS117" s="54"/>
      <c r="AIT117" s="54"/>
      <c r="AIU117" s="54"/>
      <c r="AIV117" s="54"/>
      <c r="AIW117" s="54"/>
      <c r="AIX117" s="54"/>
      <c r="AIY117" s="54"/>
      <c r="AIZ117" s="54"/>
      <c r="AJA117" s="54"/>
      <c r="AJB117" s="54"/>
      <c r="AJC117" s="54"/>
      <c r="AJD117" s="54"/>
      <c r="AJE117" s="54"/>
      <c r="AJF117" s="54"/>
      <c r="AJG117" s="54"/>
      <c r="AJH117" s="54"/>
      <c r="AJI117" s="54"/>
      <c r="AJJ117" s="54"/>
      <c r="AJK117" s="54"/>
      <c r="AJL117" s="54"/>
      <c r="AJM117" s="54"/>
      <c r="AJN117" s="54"/>
      <c r="AJO117" s="54"/>
      <c r="AJP117" s="54"/>
      <c r="AJQ117" s="54"/>
      <c r="AJR117" s="54"/>
      <c r="AJS117" s="54"/>
      <c r="AJT117" s="54"/>
      <c r="AJU117" s="54"/>
      <c r="AJV117" s="54"/>
      <c r="AJW117" s="54"/>
      <c r="AJX117" s="54"/>
      <c r="AJY117" s="54"/>
      <c r="AJZ117" s="54"/>
      <c r="AKA117" s="54"/>
      <c r="AKB117" s="54"/>
      <c r="AKC117" s="54"/>
      <c r="AKD117" s="54"/>
      <c r="AKE117" s="54"/>
      <c r="AKF117" s="54"/>
      <c r="AKG117" s="54"/>
      <c r="AKH117" s="54"/>
      <c r="AKI117" s="54"/>
      <c r="AKJ117" s="54"/>
      <c r="AKK117" s="54"/>
      <c r="AKL117" s="54"/>
      <c r="AKM117" s="54"/>
      <c r="AKN117" s="54"/>
      <c r="AKO117" s="54"/>
      <c r="AKP117" s="54"/>
      <c r="AKQ117" s="54"/>
      <c r="AKR117" s="54"/>
      <c r="AKS117" s="54"/>
      <c r="AKT117" s="54"/>
      <c r="AKU117" s="54"/>
      <c r="AKV117" s="54"/>
      <c r="AKW117" s="54"/>
      <c r="AKX117" s="54"/>
      <c r="AKY117" s="54"/>
      <c r="AKZ117" s="54"/>
      <c r="ALA117" s="54"/>
      <c r="ALB117" s="54"/>
      <c r="ALC117" s="54"/>
      <c r="ALD117" s="54"/>
      <c r="ALE117" s="54"/>
      <c r="ALF117" s="54"/>
      <c r="ALG117" s="54"/>
      <c r="ALH117" s="54"/>
      <c r="ALI117" s="54"/>
      <c r="ALJ117" s="54"/>
      <c r="ALK117" s="54"/>
      <c r="ALL117" s="54"/>
      <c r="ALM117" s="54"/>
      <c r="ALN117" s="54"/>
      <c r="ALO117" s="54"/>
      <c r="ALP117" s="54"/>
      <c r="ALQ117" s="54"/>
      <c r="ALR117" s="54"/>
      <c r="ALS117" s="54"/>
      <c r="ALT117" s="54"/>
      <c r="ALU117" s="54"/>
      <c r="ALV117" s="54"/>
      <c r="ALW117" s="54"/>
      <c r="ALX117" s="54"/>
      <c r="ALY117" s="54"/>
      <c r="ALZ117" s="54"/>
      <c r="AMA117" s="54"/>
      <c r="AMB117" s="54"/>
      <c r="AMC117" s="54"/>
      <c r="AMD117" s="54"/>
      <c r="AME117" s="54"/>
      <c r="AMF117" s="54"/>
      <c r="AMG117" s="54"/>
      <c r="AMH117" s="54"/>
      <c r="AMI117" s="54"/>
      <c r="AMJ117" s="54"/>
      <c r="AMK117" s="54"/>
      <c r="AML117" s="54"/>
      <c r="AMM117" s="54"/>
      <c r="AMN117" s="54"/>
      <c r="AMO117" s="54"/>
      <c r="AMP117" s="54"/>
      <c r="AMQ117" s="54"/>
      <c r="AMR117" s="54"/>
      <c r="AMS117" s="54"/>
      <c r="AMT117" s="54"/>
      <c r="AMU117" s="54"/>
      <c r="AMV117" s="54"/>
      <c r="AMW117" s="54"/>
      <c r="AMX117" s="54"/>
      <c r="AMY117" s="54"/>
      <c r="AMZ117" s="54"/>
      <c r="ANA117" s="54"/>
      <c r="ANB117" s="54"/>
      <c r="ANC117" s="54"/>
      <c r="AND117" s="54"/>
      <c r="ANE117" s="54"/>
      <c r="ANF117" s="54"/>
      <c r="ANG117" s="54"/>
      <c r="ANH117" s="54"/>
      <c r="ANI117" s="54"/>
      <c r="ANJ117" s="54"/>
      <c r="ANK117" s="54"/>
      <c r="ANL117" s="54"/>
      <c r="ANM117" s="54"/>
      <c r="ANN117" s="54"/>
      <c r="ANO117" s="54"/>
      <c r="ANP117" s="54"/>
      <c r="ANQ117" s="54"/>
      <c r="ANR117" s="54"/>
      <c r="ANS117" s="54"/>
      <c r="ANT117" s="54"/>
      <c r="ANU117" s="54"/>
      <c r="ANV117" s="54"/>
      <c r="ANW117" s="54"/>
      <c r="ANX117" s="54"/>
      <c r="ANY117" s="54"/>
      <c r="ANZ117" s="54"/>
      <c r="AOA117" s="54"/>
      <c r="AOB117" s="54"/>
      <c r="AOC117" s="54"/>
      <c r="AOD117" s="54"/>
      <c r="AOE117" s="54"/>
      <c r="AOF117" s="54"/>
      <c r="AOG117" s="54"/>
      <c r="AOH117" s="54"/>
      <c r="AOI117" s="54"/>
      <c r="AOJ117" s="54"/>
      <c r="AOK117" s="54"/>
      <c r="AOL117" s="54"/>
      <c r="AOM117" s="54"/>
      <c r="AON117" s="54"/>
      <c r="AOO117" s="54"/>
      <c r="AOP117" s="54"/>
      <c r="AOQ117" s="54"/>
      <c r="AOR117" s="54"/>
      <c r="AOS117" s="54"/>
      <c r="AOT117" s="54"/>
      <c r="AOU117" s="54"/>
      <c r="AOV117" s="54"/>
      <c r="AOW117" s="54"/>
      <c r="AOX117" s="54"/>
      <c r="AOY117" s="54"/>
      <c r="AOZ117" s="54"/>
      <c r="APA117" s="54"/>
      <c r="APB117" s="54"/>
      <c r="APC117" s="54"/>
      <c r="APD117" s="54"/>
      <c r="APE117" s="54"/>
      <c r="APF117" s="54"/>
      <c r="APG117" s="54"/>
      <c r="APH117" s="54"/>
      <c r="API117" s="54"/>
      <c r="APJ117" s="54"/>
      <c r="APK117" s="54"/>
      <c r="APL117" s="54"/>
      <c r="APM117" s="54"/>
      <c r="APN117" s="54"/>
      <c r="APO117" s="54"/>
      <c r="APP117" s="54"/>
      <c r="APQ117" s="54"/>
      <c r="APR117" s="54"/>
      <c r="APS117" s="54"/>
      <c r="APT117" s="54"/>
      <c r="APU117" s="54"/>
      <c r="APV117" s="54"/>
      <c r="APW117" s="54"/>
      <c r="APX117" s="54"/>
      <c r="APY117" s="54"/>
      <c r="APZ117" s="54"/>
      <c r="AQA117" s="54"/>
      <c r="AQB117" s="54"/>
      <c r="AQC117" s="54"/>
      <c r="AQD117" s="54"/>
      <c r="AQE117" s="54"/>
      <c r="AQF117" s="54"/>
      <c r="AQG117" s="54"/>
      <c r="AQH117" s="54"/>
      <c r="AQI117" s="54"/>
      <c r="AQJ117" s="54"/>
      <c r="AQK117" s="54"/>
      <c r="AQL117" s="54"/>
      <c r="AQM117" s="54"/>
      <c r="AQN117" s="54"/>
      <c r="AQO117" s="54"/>
      <c r="AQP117" s="54"/>
      <c r="AQQ117" s="54"/>
      <c r="AQR117" s="54"/>
      <c r="AQS117" s="54"/>
      <c r="AQT117" s="54"/>
      <c r="AQU117" s="54"/>
      <c r="AQV117" s="54"/>
      <c r="AQW117" s="54"/>
      <c r="AQX117" s="54"/>
      <c r="AQY117" s="54"/>
      <c r="AQZ117" s="54"/>
      <c r="ARA117" s="54"/>
      <c r="ARB117" s="54"/>
      <c r="ARC117" s="54"/>
      <c r="ARD117" s="54"/>
      <c r="ARE117" s="54"/>
      <c r="ARF117" s="54"/>
      <c r="ARG117" s="54"/>
      <c r="ARH117" s="54"/>
      <c r="ARI117" s="54"/>
      <c r="ARJ117" s="54"/>
      <c r="ARK117" s="54"/>
      <c r="ARL117" s="54"/>
      <c r="ARM117" s="54"/>
      <c r="ARN117" s="54"/>
      <c r="ARO117" s="54"/>
      <c r="ARP117" s="54"/>
      <c r="ARQ117" s="54"/>
      <c r="ARR117" s="54"/>
      <c r="ARS117" s="54"/>
      <c r="ART117" s="54"/>
      <c r="ARU117" s="54"/>
      <c r="ARV117" s="54"/>
      <c r="ARW117" s="54"/>
      <c r="ARX117" s="54"/>
      <c r="ARY117" s="54"/>
      <c r="ARZ117" s="54"/>
      <c r="ASA117" s="54"/>
      <c r="ASB117" s="54"/>
      <c r="ASC117" s="54"/>
      <c r="ASD117" s="54"/>
      <c r="ASE117" s="54"/>
      <c r="ASF117" s="54"/>
      <c r="ASG117" s="54"/>
      <c r="ASH117" s="54"/>
      <c r="ASI117" s="54"/>
      <c r="ASJ117" s="54"/>
      <c r="ASK117" s="54"/>
      <c r="ASL117" s="54"/>
      <c r="ASM117" s="54"/>
      <c r="ASN117" s="54"/>
      <c r="ASO117" s="54"/>
      <c r="ASP117" s="54"/>
      <c r="ASQ117" s="54"/>
      <c r="ASR117" s="54"/>
      <c r="ASS117" s="54"/>
      <c r="AST117" s="54"/>
      <c r="ASU117" s="54"/>
      <c r="ASV117" s="54"/>
      <c r="ASW117" s="54"/>
      <c r="ASX117" s="54"/>
      <c r="ASY117" s="54"/>
      <c r="ASZ117" s="54"/>
      <c r="ATA117" s="54"/>
      <c r="ATB117" s="54"/>
      <c r="ATC117" s="54"/>
      <c r="ATD117" s="54"/>
      <c r="ATE117" s="54"/>
      <c r="ATF117" s="54"/>
      <c r="ATG117" s="54"/>
      <c r="ATH117" s="54"/>
      <c r="ATI117" s="54"/>
      <c r="ATJ117" s="54"/>
      <c r="ATK117" s="54"/>
      <c r="ATL117" s="54"/>
      <c r="ATM117" s="54"/>
      <c r="ATN117" s="54"/>
      <c r="ATO117" s="54"/>
      <c r="ATP117" s="54"/>
      <c r="ATQ117" s="54"/>
      <c r="ATR117" s="54"/>
      <c r="ATS117" s="54"/>
      <c r="ATT117" s="54"/>
      <c r="ATU117" s="54"/>
      <c r="ATV117" s="54"/>
      <c r="ATW117" s="54"/>
      <c r="ATX117" s="54"/>
      <c r="ATY117" s="54"/>
      <c r="ATZ117" s="54"/>
      <c r="AUA117" s="54"/>
      <c r="AUB117" s="54"/>
      <c r="AUC117" s="54"/>
      <c r="AUD117" s="54"/>
      <c r="AUE117" s="54"/>
      <c r="AUF117" s="54"/>
      <c r="AUG117" s="54"/>
      <c r="AUH117" s="54"/>
      <c r="AUI117" s="54"/>
      <c r="AUJ117" s="54"/>
      <c r="AUK117" s="54"/>
      <c r="AUL117" s="54"/>
      <c r="AUM117" s="54"/>
      <c r="AUN117" s="54"/>
      <c r="AUO117" s="54"/>
      <c r="AUP117" s="54"/>
      <c r="AUQ117" s="54"/>
      <c r="AUR117" s="54"/>
      <c r="AUS117" s="54"/>
      <c r="AUT117" s="54"/>
      <c r="AUU117" s="54"/>
      <c r="AUV117" s="54"/>
      <c r="AUW117" s="54"/>
      <c r="AUX117" s="54"/>
      <c r="AUY117" s="54"/>
      <c r="AUZ117" s="54"/>
      <c r="AVA117" s="54"/>
      <c r="AVB117" s="54"/>
      <c r="AVC117" s="54"/>
      <c r="AVD117" s="54"/>
      <c r="AVE117" s="54"/>
      <c r="AVF117" s="54"/>
      <c r="AVG117" s="54"/>
      <c r="AVH117" s="54"/>
      <c r="AVI117" s="54"/>
      <c r="AVJ117" s="54"/>
      <c r="AVK117" s="54"/>
      <c r="AVL117" s="54"/>
      <c r="AVM117" s="54"/>
      <c r="AVN117" s="54"/>
      <c r="AVO117" s="54"/>
      <c r="AVP117" s="54"/>
      <c r="AVQ117" s="54"/>
      <c r="AVR117" s="54"/>
      <c r="AVS117" s="54"/>
      <c r="AVT117" s="54"/>
      <c r="AVU117" s="54"/>
      <c r="AVV117" s="54"/>
      <c r="AVW117" s="54"/>
      <c r="AVX117" s="54"/>
      <c r="AVY117" s="54"/>
      <c r="AVZ117" s="54"/>
      <c r="AWA117" s="54"/>
      <c r="AWB117" s="54"/>
      <c r="AWC117" s="54"/>
      <c r="AWD117" s="54"/>
      <c r="AWE117" s="54"/>
      <c r="AWF117" s="54"/>
      <c r="AWG117" s="54"/>
      <c r="AWH117" s="54"/>
      <c r="AWI117" s="54"/>
      <c r="AWJ117" s="54"/>
      <c r="AWK117" s="54"/>
      <c r="AWL117" s="54"/>
      <c r="AWM117" s="54"/>
      <c r="AWN117" s="54"/>
      <c r="AWO117" s="54"/>
      <c r="AWP117" s="54"/>
      <c r="AWQ117" s="54"/>
      <c r="AWR117" s="54"/>
      <c r="AWS117" s="54"/>
      <c r="AWT117" s="54"/>
      <c r="AWU117" s="54"/>
      <c r="AWV117" s="54"/>
      <c r="AWW117" s="54"/>
      <c r="AWX117" s="54"/>
      <c r="AWY117" s="54"/>
      <c r="AWZ117" s="54"/>
      <c r="AXA117" s="54"/>
      <c r="AXB117" s="54"/>
      <c r="AXC117" s="54"/>
      <c r="AXD117" s="54"/>
      <c r="AXE117" s="54"/>
      <c r="AXF117" s="54"/>
      <c r="AXG117" s="54"/>
      <c r="AXH117" s="54"/>
      <c r="AXI117" s="54"/>
      <c r="AXJ117" s="54"/>
      <c r="AXK117" s="54"/>
      <c r="AXL117" s="54"/>
      <c r="AXM117" s="54"/>
      <c r="AXN117" s="54"/>
      <c r="AXO117" s="54"/>
      <c r="AXP117" s="54"/>
      <c r="AXQ117" s="54"/>
      <c r="AXR117" s="54"/>
      <c r="AXS117" s="54"/>
      <c r="AXT117" s="54"/>
      <c r="AXU117" s="54"/>
      <c r="AXV117" s="54"/>
      <c r="AXW117" s="54"/>
      <c r="AXX117" s="54"/>
      <c r="AXY117" s="54"/>
      <c r="AXZ117" s="54"/>
      <c r="AYA117" s="54"/>
      <c r="AYB117" s="54"/>
      <c r="AYC117" s="54"/>
      <c r="AYD117" s="54"/>
      <c r="AYE117" s="54"/>
      <c r="AYF117" s="54"/>
      <c r="AYG117" s="54"/>
      <c r="AYH117" s="54"/>
      <c r="AYI117" s="54"/>
      <c r="AYJ117" s="54"/>
      <c r="AYK117" s="54"/>
      <c r="AYL117" s="54"/>
      <c r="AYM117" s="54"/>
      <c r="AYN117" s="54"/>
      <c r="AYO117" s="54"/>
      <c r="AYP117" s="54"/>
      <c r="AYQ117" s="54"/>
      <c r="AYR117" s="54"/>
      <c r="AYS117" s="54"/>
      <c r="AYT117" s="54"/>
      <c r="AYU117" s="54"/>
      <c r="AYV117" s="54"/>
      <c r="AYW117" s="54"/>
      <c r="AYX117" s="54"/>
      <c r="AYY117" s="54"/>
      <c r="AYZ117" s="54"/>
      <c r="AZA117" s="54"/>
      <c r="AZB117" s="54"/>
      <c r="AZC117" s="54"/>
      <c r="AZD117" s="54"/>
      <c r="AZE117" s="54"/>
      <c r="AZF117" s="54"/>
      <c r="AZG117" s="54"/>
      <c r="AZH117" s="54"/>
      <c r="AZI117" s="54"/>
      <c r="AZJ117" s="54"/>
      <c r="AZK117" s="54"/>
      <c r="AZL117" s="54"/>
      <c r="AZM117" s="54"/>
      <c r="AZN117" s="54"/>
      <c r="AZO117" s="54"/>
      <c r="AZP117" s="54"/>
      <c r="AZQ117" s="54"/>
      <c r="AZR117" s="54"/>
      <c r="AZS117" s="54"/>
      <c r="AZT117" s="54"/>
      <c r="AZU117" s="54"/>
      <c r="AZV117" s="54"/>
      <c r="AZW117" s="54"/>
      <c r="AZX117" s="54"/>
      <c r="AZY117" s="54"/>
      <c r="AZZ117" s="54"/>
      <c r="BAA117" s="54"/>
      <c r="BAB117" s="54"/>
      <c r="BAC117" s="54"/>
      <c r="BAD117" s="54"/>
      <c r="BAE117" s="54"/>
      <c r="BAF117" s="54"/>
      <c r="BAG117" s="54"/>
      <c r="BAH117" s="54"/>
      <c r="BAI117" s="54"/>
      <c r="BAJ117" s="54"/>
      <c r="BAK117" s="54"/>
      <c r="BAL117" s="54"/>
      <c r="BAM117" s="54"/>
      <c r="BAN117" s="54"/>
      <c r="BAO117" s="54"/>
      <c r="BAP117" s="54"/>
      <c r="BAQ117" s="54"/>
      <c r="BAR117" s="54"/>
      <c r="BAS117" s="54"/>
      <c r="BAT117" s="54"/>
      <c r="BAU117" s="54"/>
      <c r="BAV117" s="54"/>
      <c r="BAW117" s="54"/>
      <c r="BAX117" s="54"/>
      <c r="BAY117" s="54"/>
      <c r="BAZ117" s="54"/>
      <c r="BBA117" s="54"/>
      <c r="BBB117" s="54"/>
      <c r="BBC117" s="54"/>
      <c r="BBD117" s="54"/>
      <c r="BBE117" s="54"/>
      <c r="BBF117" s="54"/>
      <c r="BBG117" s="54"/>
      <c r="BBH117" s="54"/>
      <c r="BBI117" s="54"/>
      <c r="BBJ117" s="54"/>
      <c r="BBK117" s="54"/>
      <c r="BBL117" s="54"/>
      <c r="BBM117" s="54"/>
      <c r="BBN117" s="54"/>
      <c r="BBO117" s="54"/>
      <c r="BBP117" s="54"/>
      <c r="BBQ117" s="54"/>
      <c r="BBR117" s="54"/>
      <c r="BBS117" s="54"/>
      <c r="BBT117" s="54"/>
      <c r="BBU117" s="54"/>
      <c r="BBV117" s="54"/>
      <c r="BBW117" s="54"/>
      <c r="BBX117" s="54"/>
      <c r="BBY117" s="54"/>
      <c r="BBZ117" s="54"/>
      <c r="BCA117" s="54"/>
      <c r="BCB117" s="54"/>
      <c r="BCC117" s="54"/>
      <c r="BCD117" s="54"/>
      <c r="BCE117" s="54"/>
      <c r="BCF117" s="54"/>
      <c r="BCG117" s="54"/>
      <c r="BCH117" s="54"/>
      <c r="BCI117" s="54"/>
      <c r="BCJ117" s="54"/>
      <c r="BCK117" s="54"/>
      <c r="BCL117" s="54"/>
      <c r="BCM117" s="54"/>
      <c r="BCN117" s="54"/>
      <c r="BCO117" s="54"/>
      <c r="BCP117" s="54"/>
      <c r="BCQ117" s="54"/>
      <c r="BCR117" s="54"/>
      <c r="BCS117" s="54"/>
      <c r="BCT117" s="54"/>
      <c r="BCU117" s="54"/>
      <c r="BCV117" s="54"/>
      <c r="BCW117" s="54"/>
      <c r="BCX117" s="54"/>
      <c r="BCY117" s="54"/>
      <c r="BCZ117" s="54"/>
      <c r="BDA117" s="54"/>
      <c r="BDB117" s="54"/>
      <c r="BDC117" s="54"/>
      <c r="BDD117" s="54"/>
      <c r="BDE117" s="54"/>
      <c r="BDF117" s="54"/>
      <c r="BDG117" s="54"/>
      <c r="BDH117" s="54"/>
      <c r="BDI117" s="54"/>
      <c r="BDJ117" s="54"/>
      <c r="BDK117" s="54"/>
      <c r="BDL117" s="54"/>
      <c r="BDM117" s="54"/>
      <c r="BDN117" s="54"/>
      <c r="BDO117" s="54"/>
      <c r="BDP117" s="54"/>
      <c r="BDQ117" s="54"/>
      <c r="BDR117" s="54"/>
      <c r="BDS117" s="54"/>
      <c r="BDT117" s="54"/>
      <c r="BDU117" s="54"/>
      <c r="BDV117" s="54"/>
      <c r="BDW117" s="54"/>
      <c r="BDX117" s="54"/>
      <c r="BDY117" s="54"/>
      <c r="BDZ117" s="54"/>
      <c r="BEA117" s="54"/>
      <c r="BEB117" s="54"/>
      <c r="BEC117" s="54"/>
      <c r="BED117" s="54"/>
      <c r="BEE117" s="54"/>
      <c r="BEF117" s="54"/>
      <c r="BEG117" s="54"/>
      <c r="BEH117" s="54"/>
      <c r="BEI117" s="54"/>
      <c r="BEJ117" s="54"/>
      <c r="BEK117" s="54"/>
      <c r="BEL117" s="54"/>
      <c r="BEM117" s="54"/>
      <c r="BEN117" s="54"/>
      <c r="BEO117" s="54"/>
      <c r="BEP117" s="54"/>
      <c r="BEQ117" s="54"/>
      <c r="BER117" s="54"/>
      <c r="BES117" s="54"/>
      <c r="BET117" s="54"/>
      <c r="BEU117" s="54"/>
      <c r="BEV117" s="54"/>
      <c r="BEW117" s="54"/>
      <c r="BEX117" s="54"/>
      <c r="BEY117" s="54"/>
      <c r="BEZ117" s="54"/>
      <c r="BFA117" s="54"/>
      <c r="BFB117" s="54"/>
      <c r="BFC117" s="54"/>
      <c r="BFD117" s="54"/>
      <c r="BFE117" s="54"/>
      <c r="BFF117" s="54"/>
      <c r="BFG117" s="54"/>
      <c r="BFH117" s="54"/>
      <c r="BFI117" s="54"/>
      <c r="BFJ117" s="54"/>
      <c r="BFK117" s="54"/>
      <c r="BFL117" s="54"/>
      <c r="BFM117" s="54"/>
      <c r="BFN117" s="54"/>
      <c r="BFO117" s="54"/>
      <c r="BFP117" s="54"/>
      <c r="BFQ117" s="54"/>
      <c r="BFR117" s="54"/>
      <c r="BFS117" s="54"/>
      <c r="BFT117" s="54"/>
      <c r="BFU117" s="54"/>
      <c r="BFV117" s="54"/>
      <c r="BFW117" s="54"/>
      <c r="BFX117" s="54"/>
      <c r="BFY117" s="54"/>
      <c r="BFZ117" s="54"/>
      <c r="BGA117" s="54"/>
      <c r="BGB117" s="54"/>
      <c r="BGC117" s="54"/>
      <c r="BGD117" s="54"/>
      <c r="BGE117" s="54"/>
      <c r="BGF117" s="54"/>
      <c r="BGG117" s="54"/>
      <c r="BGH117" s="54"/>
      <c r="BGI117" s="54"/>
      <c r="BGJ117" s="54"/>
      <c r="BGK117" s="54"/>
      <c r="BGL117" s="54"/>
      <c r="BGM117" s="54"/>
      <c r="BGN117" s="54"/>
      <c r="BGO117" s="54"/>
      <c r="BGP117" s="54"/>
      <c r="BGQ117" s="54"/>
      <c r="BGR117" s="54"/>
      <c r="BGS117" s="54"/>
      <c r="BGT117" s="54"/>
      <c r="BGU117" s="54"/>
      <c r="BGV117" s="54"/>
      <c r="BGW117" s="54"/>
      <c r="BGX117" s="54"/>
      <c r="BGY117" s="54"/>
      <c r="BGZ117" s="54"/>
      <c r="BHA117" s="54"/>
      <c r="BHB117" s="54"/>
      <c r="BHC117" s="54"/>
      <c r="BHD117" s="54"/>
      <c r="BHE117" s="54"/>
      <c r="BHF117" s="54"/>
      <c r="BHG117" s="54"/>
      <c r="BHH117" s="54"/>
      <c r="BHI117" s="54"/>
      <c r="BHJ117" s="54"/>
      <c r="BHK117" s="54"/>
      <c r="BHL117" s="54"/>
      <c r="BHM117" s="54"/>
      <c r="BHN117" s="54"/>
      <c r="BHO117" s="54"/>
      <c r="BHP117" s="54"/>
      <c r="BHQ117" s="54"/>
      <c r="BHR117" s="54"/>
      <c r="BHS117" s="54"/>
      <c r="BHT117" s="54"/>
      <c r="BHU117" s="54"/>
      <c r="BHV117" s="54"/>
      <c r="BHW117" s="54"/>
      <c r="BHX117" s="54"/>
      <c r="BHY117" s="54"/>
      <c r="BHZ117" s="54"/>
      <c r="BIA117" s="54"/>
      <c r="BIB117" s="54"/>
      <c r="BIC117" s="54"/>
      <c r="BID117" s="54"/>
      <c r="BIE117" s="54"/>
      <c r="BIF117" s="54"/>
      <c r="BIG117" s="54"/>
      <c r="BIH117" s="54"/>
      <c r="BII117" s="54"/>
      <c r="BIJ117" s="54"/>
      <c r="BIK117" s="54"/>
      <c r="BIL117" s="54"/>
      <c r="BIM117" s="54"/>
      <c r="BIN117" s="54"/>
      <c r="BIO117" s="54"/>
      <c r="BIP117" s="54"/>
      <c r="BIQ117" s="54"/>
      <c r="BIR117" s="54"/>
      <c r="BIS117" s="54"/>
      <c r="BIT117" s="54"/>
      <c r="BIU117" s="54"/>
      <c r="BIV117" s="54"/>
      <c r="BIW117" s="54"/>
      <c r="BIX117" s="54"/>
      <c r="BIY117" s="54"/>
      <c r="BIZ117" s="54"/>
      <c r="BJA117" s="54"/>
      <c r="BJB117" s="54"/>
      <c r="BJC117" s="54"/>
      <c r="BJD117" s="54"/>
      <c r="BJE117" s="54"/>
      <c r="BJF117" s="54"/>
      <c r="BJG117" s="54"/>
      <c r="BJH117" s="54"/>
      <c r="BJI117" s="54"/>
      <c r="BJJ117" s="54"/>
      <c r="BJK117" s="54"/>
      <c r="BJL117" s="54"/>
      <c r="BJM117" s="54"/>
      <c r="BJN117" s="54"/>
      <c r="BJO117" s="54"/>
      <c r="BJP117" s="54"/>
      <c r="BJQ117" s="54"/>
      <c r="BJR117" s="54"/>
      <c r="BJS117" s="54"/>
      <c r="BJT117" s="54"/>
      <c r="BJU117" s="54"/>
      <c r="BJV117" s="54"/>
      <c r="BJW117" s="54"/>
      <c r="BJX117" s="54"/>
      <c r="BJY117" s="54"/>
      <c r="BJZ117" s="54"/>
      <c r="BKA117" s="54"/>
      <c r="BKB117" s="54"/>
      <c r="BKC117" s="54"/>
      <c r="BKD117" s="54"/>
      <c r="BKE117" s="54"/>
      <c r="BKF117" s="54"/>
      <c r="BKG117" s="54"/>
      <c r="BKH117" s="54"/>
      <c r="BKI117" s="54"/>
      <c r="BKJ117" s="54"/>
      <c r="BKK117" s="54"/>
      <c r="BKL117" s="54"/>
      <c r="BKM117" s="54"/>
      <c r="BKN117" s="54"/>
      <c r="BKO117" s="54"/>
      <c r="BKP117" s="54"/>
      <c r="BKQ117" s="54"/>
      <c r="BKR117" s="54"/>
      <c r="BKS117" s="54"/>
      <c r="BKT117" s="54"/>
      <c r="BKU117" s="54"/>
      <c r="BKV117" s="54"/>
      <c r="BKW117" s="54"/>
      <c r="BKX117" s="54"/>
      <c r="BKY117" s="54"/>
      <c r="BKZ117" s="54"/>
      <c r="BLA117" s="54"/>
      <c r="BLB117" s="54"/>
      <c r="BLC117" s="54"/>
      <c r="BLD117" s="54"/>
      <c r="BLE117" s="54"/>
      <c r="BLF117" s="54"/>
      <c r="BLG117" s="54"/>
      <c r="BLH117" s="54"/>
      <c r="BLI117" s="54"/>
      <c r="BLJ117" s="54"/>
      <c r="BLK117" s="54"/>
      <c r="BLL117" s="54"/>
      <c r="BLM117" s="54"/>
      <c r="BLN117" s="54"/>
      <c r="BLO117" s="54"/>
      <c r="BLP117" s="54"/>
      <c r="BLQ117" s="54"/>
      <c r="BLR117" s="54"/>
      <c r="BLS117" s="54"/>
      <c r="BLT117" s="54"/>
      <c r="BLU117" s="54"/>
      <c r="BLV117" s="54"/>
      <c r="BLW117" s="54"/>
      <c r="BLX117" s="54"/>
      <c r="BLY117" s="54"/>
      <c r="BLZ117" s="54"/>
      <c r="BMA117" s="54"/>
      <c r="BMB117" s="54"/>
      <c r="BMC117" s="54"/>
      <c r="BMD117" s="54"/>
      <c r="BME117" s="54"/>
      <c r="BMF117" s="54"/>
      <c r="BMG117" s="54"/>
      <c r="BMH117" s="54"/>
      <c r="BMI117" s="54"/>
      <c r="BMJ117" s="54"/>
      <c r="BMK117" s="54"/>
      <c r="BML117" s="54"/>
      <c r="BMM117" s="54"/>
      <c r="BMN117" s="54"/>
      <c r="BMO117" s="54"/>
      <c r="BMP117" s="54"/>
      <c r="BMQ117" s="54"/>
      <c r="BMR117" s="54"/>
      <c r="BMS117" s="54"/>
      <c r="BMT117" s="54"/>
      <c r="BMU117" s="54"/>
      <c r="BMV117" s="54"/>
      <c r="BMW117" s="54"/>
      <c r="BMX117" s="54"/>
      <c r="BMY117" s="54"/>
      <c r="BMZ117" s="54"/>
      <c r="BNA117" s="54"/>
      <c r="BNB117" s="54"/>
      <c r="BNC117" s="54"/>
      <c r="BND117" s="54"/>
      <c r="BNE117" s="54"/>
      <c r="BNF117" s="54"/>
      <c r="BNG117" s="54"/>
      <c r="BNH117" s="54"/>
      <c r="BNI117" s="54"/>
      <c r="BNJ117" s="54"/>
      <c r="BNK117" s="54"/>
      <c r="BNL117" s="54"/>
      <c r="BNM117" s="54"/>
      <c r="BNN117" s="54"/>
      <c r="BNO117" s="54"/>
      <c r="BNP117" s="54"/>
      <c r="BNQ117" s="54"/>
      <c r="BNR117" s="54"/>
      <c r="BNS117" s="54"/>
      <c r="BNT117" s="54"/>
      <c r="BNU117" s="54"/>
      <c r="BNV117" s="54"/>
      <c r="BNW117" s="54"/>
      <c r="BNX117" s="54"/>
      <c r="BNY117" s="54"/>
      <c r="BNZ117" s="54"/>
      <c r="BOA117" s="54"/>
      <c r="BOB117" s="54"/>
      <c r="BOC117" s="54"/>
      <c r="BOD117" s="54"/>
      <c r="BOE117" s="54"/>
      <c r="BOF117" s="54"/>
      <c r="BOG117" s="54"/>
      <c r="BOH117" s="54"/>
      <c r="BOI117" s="54"/>
      <c r="BOJ117" s="54"/>
      <c r="BOK117" s="54"/>
      <c r="BOL117" s="54"/>
      <c r="BOM117" s="54"/>
      <c r="BON117" s="54"/>
      <c r="BOO117" s="54"/>
      <c r="BOP117" s="54"/>
      <c r="BOQ117" s="54"/>
      <c r="BOR117" s="54"/>
      <c r="BOS117" s="54"/>
      <c r="BOT117" s="54"/>
      <c r="BOU117" s="54"/>
      <c r="BOV117" s="54"/>
      <c r="BOW117" s="54"/>
      <c r="BOX117" s="54"/>
      <c r="BOY117" s="54"/>
      <c r="BOZ117" s="54"/>
      <c r="BPA117" s="54"/>
      <c r="BPB117" s="54"/>
      <c r="BPC117" s="54"/>
      <c r="BPD117" s="54"/>
      <c r="BPE117" s="54"/>
      <c r="BPF117" s="54"/>
      <c r="BPG117" s="54"/>
      <c r="BPH117" s="54"/>
      <c r="BPI117" s="54"/>
      <c r="BPJ117" s="54"/>
      <c r="BPK117" s="54"/>
      <c r="BPL117" s="54"/>
      <c r="BPM117" s="54"/>
      <c r="BPN117" s="54"/>
      <c r="BPO117" s="54"/>
      <c r="BPP117" s="54"/>
      <c r="BPQ117" s="54"/>
      <c r="BPR117" s="54"/>
      <c r="BPS117" s="54"/>
      <c r="BPT117" s="54"/>
      <c r="BPU117" s="54"/>
      <c r="BPV117" s="54"/>
      <c r="BPW117" s="54"/>
      <c r="BPX117" s="54"/>
      <c r="BPY117" s="54"/>
      <c r="BPZ117" s="54"/>
      <c r="BQA117" s="54"/>
      <c r="BQB117" s="54"/>
      <c r="BQC117" s="54"/>
      <c r="BQD117" s="54"/>
      <c r="BQE117" s="54"/>
      <c r="BQF117" s="54"/>
      <c r="BQG117" s="54"/>
      <c r="BQH117" s="54"/>
      <c r="BQI117" s="54"/>
      <c r="BQJ117" s="54"/>
      <c r="BQK117" s="54"/>
      <c r="BQL117" s="54"/>
      <c r="BQM117" s="54"/>
      <c r="BQN117" s="54"/>
      <c r="BQO117" s="54"/>
      <c r="BQP117" s="54"/>
      <c r="BQQ117" s="54"/>
      <c r="BQR117" s="54"/>
      <c r="BQS117" s="54"/>
      <c r="BQT117" s="54"/>
      <c r="BQU117" s="54"/>
      <c r="BQV117" s="54"/>
      <c r="BQW117" s="54"/>
      <c r="BQX117" s="54"/>
      <c r="BQY117" s="54"/>
      <c r="BQZ117" s="54"/>
      <c r="BRA117" s="54"/>
      <c r="BRB117" s="54"/>
      <c r="BRC117" s="54"/>
      <c r="BRD117" s="54"/>
      <c r="BRE117" s="54"/>
      <c r="BRF117" s="54"/>
      <c r="BRG117" s="54"/>
      <c r="BRH117" s="54"/>
      <c r="BRI117" s="54"/>
      <c r="BRJ117" s="54"/>
      <c r="BRK117" s="54"/>
      <c r="BRL117" s="54"/>
      <c r="BRM117" s="54"/>
      <c r="BRN117" s="54"/>
      <c r="BRO117" s="54"/>
      <c r="BRP117" s="54"/>
      <c r="BRQ117" s="54"/>
      <c r="BRR117" s="54"/>
      <c r="BRS117" s="54"/>
      <c r="BRT117" s="54"/>
      <c r="BRU117" s="54"/>
      <c r="BRV117" s="54"/>
      <c r="BRW117" s="54"/>
      <c r="BRX117" s="54"/>
      <c r="BRY117" s="54"/>
      <c r="BRZ117" s="54"/>
      <c r="BSA117" s="54"/>
      <c r="BSB117" s="54"/>
      <c r="BSC117" s="54"/>
      <c r="BSD117" s="54"/>
      <c r="BSE117" s="54"/>
      <c r="BSF117" s="54"/>
      <c r="BSG117" s="54"/>
      <c r="BSH117" s="54"/>
      <c r="BSI117" s="54"/>
      <c r="BSJ117" s="54"/>
      <c r="BSK117" s="54"/>
      <c r="BSL117" s="54"/>
      <c r="BSM117" s="54"/>
      <c r="BSN117" s="54"/>
      <c r="BSO117" s="54"/>
      <c r="BSP117" s="54"/>
      <c r="BSQ117" s="54"/>
      <c r="BSR117" s="54"/>
      <c r="BSS117" s="54"/>
      <c r="BST117" s="54"/>
      <c r="BSU117" s="54"/>
      <c r="BSV117" s="54"/>
      <c r="BSW117" s="54"/>
      <c r="BSX117" s="54"/>
      <c r="BSY117" s="54"/>
      <c r="BSZ117" s="54"/>
      <c r="BTA117" s="54"/>
      <c r="BTB117" s="54"/>
      <c r="BTC117" s="54"/>
      <c r="BTD117" s="54"/>
      <c r="BTE117" s="54"/>
      <c r="BTF117" s="54"/>
      <c r="BTG117" s="54"/>
      <c r="BTH117" s="54"/>
      <c r="BTI117" s="54"/>
      <c r="BTJ117" s="54"/>
      <c r="BTK117" s="54"/>
      <c r="BTL117" s="54"/>
      <c r="BTM117" s="54"/>
      <c r="BTN117" s="54"/>
      <c r="BTO117" s="54"/>
      <c r="BTP117" s="54"/>
      <c r="BTQ117" s="54"/>
      <c r="BTR117" s="54"/>
      <c r="BTS117" s="54"/>
      <c r="BTT117" s="54"/>
      <c r="BTU117" s="54"/>
      <c r="BTV117" s="54"/>
      <c r="BTW117" s="54"/>
      <c r="BTX117" s="54"/>
      <c r="BTY117" s="54"/>
      <c r="BTZ117" s="54"/>
      <c r="BUA117" s="54"/>
      <c r="BUB117" s="54"/>
      <c r="BUC117" s="54"/>
      <c r="BUD117" s="54"/>
      <c r="BUE117" s="54"/>
      <c r="BUF117" s="54"/>
      <c r="BUG117" s="54"/>
      <c r="BUH117" s="54"/>
      <c r="BUI117" s="54"/>
      <c r="BUJ117" s="54"/>
      <c r="BUK117" s="54"/>
      <c r="BUL117" s="54"/>
      <c r="BUM117" s="54"/>
      <c r="BUN117" s="54"/>
      <c r="BUO117" s="54"/>
      <c r="BUP117" s="54"/>
      <c r="BUQ117" s="54"/>
      <c r="BUR117" s="54"/>
      <c r="BUS117" s="54"/>
      <c r="BUT117" s="54"/>
      <c r="BUU117" s="54"/>
      <c r="BUV117" s="54"/>
      <c r="BUW117" s="54"/>
      <c r="BUX117" s="54"/>
      <c r="BUY117" s="54"/>
      <c r="BUZ117" s="54"/>
      <c r="BVA117" s="54"/>
      <c r="BVB117" s="54"/>
      <c r="BVC117" s="54"/>
      <c r="BVD117" s="54"/>
      <c r="BVE117" s="54"/>
      <c r="BVF117" s="54"/>
      <c r="BVG117" s="54"/>
      <c r="BVH117" s="54"/>
      <c r="BVI117" s="54"/>
      <c r="BVJ117" s="54"/>
      <c r="BVK117" s="54"/>
      <c r="BVL117" s="54"/>
      <c r="BVM117" s="54"/>
      <c r="BVN117" s="54"/>
      <c r="BVO117" s="54"/>
      <c r="BVP117" s="54"/>
      <c r="BVQ117" s="54"/>
      <c r="BVR117" s="54"/>
      <c r="BVS117" s="54"/>
      <c r="BVT117" s="54"/>
      <c r="BVU117" s="54"/>
      <c r="BVV117" s="54"/>
      <c r="BVW117" s="54"/>
      <c r="BVX117" s="54"/>
      <c r="BVY117" s="54"/>
      <c r="BVZ117" s="54"/>
      <c r="BWA117" s="54"/>
      <c r="BWB117" s="54"/>
      <c r="BWC117" s="54"/>
      <c r="BWD117" s="54"/>
      <c r="BWE117" s="54"/>
      <c r="BWF117" s="54"/>
      <c r="BWG117" s="54"/>
      <c r="BWH117" s="54"/>
      <c r="BWI117" s="54"/>
      <c r="BWJ117" s="54"/>
      <c r="BWK117" s="54"/>
      <c r="BWL117" s="54"/>
      <c r="BWM117" s="54"/>
      <c r="BWN117" s="54"/>
      <c r="BWO117" s="54"/>
      <c r="BWP117" s="54"/>
      <c r="BWQ117" s="54"/>
      <c r="BWR117" s="54"/>
      <c r="BWS117" s="54"/>
      <c r="BWT117" s="54"/>
      <c r="BWU117" s="54"/>
      <c r="BWV117" s="54"/>
      <c r="BWW117" s="54"/>
      <c r="BWX117" s="54"/>
      <c r="BWY117" s="54"/>
      <c r="BWZ117" s="54"/>
      <c r="BXA117" s="54"/>
      <c r="BXB117" s="54"/>
      <c r="BXC117" s="54"/>
      <c r="BXD117" s="54"/>
      <c r="BXE117" s="54"/>
      <c r="BXF117" s="54"/>
      <c r="BXG117" s="54"/>
      <c r="BXH117" s="54"/>
      <c r="BXI117" s="54"/>
      <c r="BXJ117" s="54"/>
      <c r="BXK117" s="54"/>
      <c r="BXL117" s="54"/>
      <c r="BXM117" s="54"/>
      <c r="BXN117" s="54"/>
      <c r="BXO117" s="54"/>
      <c r="BXP117" s="54"/>
      <c r="BXQ117" s="54"/>
      <c r="BXR117" s="54"/>
      <c r="BXS117" s="54"/>
      <c r="BXT117" s="54"/>
      <c r="BXU117" s="54"/>
      <c r="BXV117" s="54"/>
      <c r="BXW117" s="54"/>
      <c r="BXX117" s="54"/>
      <c r="BXY117" s="54"/>
      <c r="BXZ117" s="54"/>
      <c r="BYA117" s="54"/>
      <c r="BYB117" s="54"/>
      <c r="BYC117" s="54"/>
      <c r="BYD117" s="54"/>
      <c r="BYE117" s="54"/>
      <c r="BYF117" s="54"/>
      <c r="BYG117" s="54"/>
      <c r="BYH117" s="54"/>
      <c r="BYI117" s="54"/>
      <c r="BYJ117" s="54"/>
      <c r="BYK117" s="54"/>
      <c r="BYL117" s="54"/>
      <c r="BYM117" s="54"/>
      <c r="BYN117" s="54"/>
      <c r="BYO117" s="54"/>
      <c r="BYP117" s="54"/>
      <c r="BYQ117" s="54"/>
      <c r="BYR117" s="54"/>
      <c r="BYS117" s="54"/>
      <c r="BYT117" s="54"/>
      <c r="BYU117" s="54"/>
      <c r="BYV117" s="54"/>
      <c r="BYW117" s="54"/>
      <c r="BYX117" s="54"/>
      <c r="BYY117" s="54"/>
      <c r="BYZ117" s="54"/>
      <c r="BZA117" s="54"/>
      <c r="BZB117" s="54"/>
      <c r="BZC117" s="54"/>
      <c r="BZD117" s="54"/>
      <c r="BZE117" s="54"/>
      <c r="BZF117" s="54"/>
      <c r="BZG117" s="54"/>
      <c r="BZH117" s="54"/>
      <c r="BZI117" s="54"/>
      <c r="BZJ117" s="54"/>
      <c r="BZK117" s="54"/>
      <c r="BZL117" s="54"/>
      <c r="BZM117" s="54"/>
      <c r="BZN117" s="54"/>
      <c r="BZO117" s="54"/>
      <c r="BZP117" s="54"/>
      <c r="BZQ117" s="54"/>
      <c r="BZR117" s="54"/>
      <c r="BZS117" s="54"/>
      <c r="BZT117" s="54"/>
      <c r="BZU117" s="54"/>
      <c r="BZV117" s="54"/>
      <c r="BZW117" s="54"/>
      <c r="BZX117" s="54"/>
      <c r="BZY117" s="54"/>
      <c r="BZZ117" s="54"/>
      <c r="CAA117" s="54"/>
      <c r="CAB117" s="54"/>
      <c r="CAC117" s="54"/>
      <c r="CAD117" s="54"/>
      <c r="CAE117" s="54"/>
      <c r="CAF117" s="54"/>
      <c r="CAG117" s="54"/>
      <c r="CAH117" s="54"/>
      <c r="CAI117" s="54"/>
      <c r="CAJ117" s="54"/>
      <c r="CAK117" s="54"/>
      <c r="CAL117" s="54"/>
      <c r="CAM117" s="54"/>
      <c r="CAN117" s="54"/>
      <c r="CAO117" s="54"/>
      <c r="CAP117" s="54"/>
      <c r="CAQ117" s="54"/>
      <c r="CAR117" s="54"/>
      <c r="CAS117" s="54"/>
      <c r="CAT117" s="54"/>
      <c r="CAU117" s="54"/>
      <c r="CAV117" s="54"/>
      <c r="CAW117" s="54"/>
      <c r="CAX117" s="54"/>
      <c r="CAY117" s="54"/>
      <c r="CAZ117" s="54"/>
      <c r="CBA117" s="54"/>
      <c r="CBB117" s="54"/>
      <c r="CBC117" s="54"/>
      <c r="CBD117" s="54"/>
      <c r="CBE117" s="54"/>
      <c r="CBF117" s="54"/>
      <c r="CBG117" s="54"/>
      <c r="CBH117" s="54"/>
      <c r="CBI117" s="54"/>
      <c r="CBJ117" s="54"/>
      <c r="CBK117" s="54"/>
      <c r="CBL117" s="54"/>
      <c r="CBM117" s="54"/>
      <c r="CBN117" s="54"/>
      <c r="CBO117" s="54"/>
      <c r="CBP117" s="54"/>
      <c r="CBQ117" s="54"/>
      <c r="CBR117" s="54"/>
      <c r="CBS117" s="54"/>
      <c r="CBT117" s="54"/>
      <c r="CBU117" s="54"/>
      <c r="CBV117" s="54"/>
      <c r="CBW117" s="54"/>
      <c r="CBX117" s="54"/>
      <c r="CBY117" s="54"/>
      <c r="CBZ117" s="54"/>
      <c r="CCA117" s="54"/>
      <c r="CCB117" s="54"/>
      <c r="CCC117" s="54"/>
      <c r="CCD117" s="54"/>
      <c r="CCE117" s="54"/>
      <c r="CCF117" s="54"/>
      <c r="CCG117" s="54"/>
      <c r="CCH117" s="54"/>
      <c r="CCI117" s="54"/>
      <c r="CCJ117" s="54"/>
      <c r="CCK117" s="54"/>
      <c r="CCL117" s="54"/>
      <c r="CCM117" s="54"/>
      <c r="CCN117" s="54"/>
      <c r="CCO117" s="54"/>
      <c r="CCP117" s="54"/>
      <c r="CCQ117" s="54"/>
      <c r="CCR117" s="54"/>
      <c r="CCS117" s="54"/>
      <c r="CCT117" s="54"/>
      <c r="CCU117" s="54"/>
      <c r="CCV117" s="54"/>
      <c r="CCW117" s="54"/>
      <c r="CCX117" s="54"/>
      <c r="CCY117" s="54"/>
      <c r="CCZ117" s="54"/>
      <c r="CDA117" s="54"/>
      <c r="CDB117" s="54"/>
      <c r="CDC117" s="54"/>
      <c r="CDD117" s="54"/>
      <c r="CDE117" s="54"/>
      <c r="CDF117" s="54"/>
      <c r="CDG117" s="54"/>
      <c r="CDH117" s="54"/>
      <c r="CDI117" s="54"/>
      <c r="CDJ117" s="54"/>
      <c r="CDK117" s="54"/>
      <c r="CDL117" s="54"/>
      <c r="CDM117" s="54"/>
      <c r="CDN117" s="54"/>
      <c r="CDO117" s="54"/>
      <c r="CDP117" s="54"/>
      <c r="CDQ117" s="54"/>
      <c r="CDR117" s="54"/>
      <c r="CDS117" s="54"/>
      <c r="CDT117" s="54"/>
      <c r="CDU117" s="54"/>
      <c r="CDV117" s="54"/>
      <c r="CDW117" s="54"/>
      <c r="CDX117" s="54"/>
      <c r="CDY117" s="54"/>
      <c r="CDZ117" s="54"/>
      <c r="CEA117" s="54"/>
      <c r="CEB117" s="54"/>
      <c r="CEC117" s="54"/>
      <c r="CED117" s="54"/>
      <c r="CEE117" s="54"/>
      <c r="CEF117" s="54"/>
      <c r="CEG117" s="54"/>
      <c r="CEH117" s="54"/>
      <c r="CEI117" s="54"/>
      <c r="CEJ117" s="54"/>
      <c r="CEK117" s="54"/>
      <c r="CEL117" s="54"/>
      <c r="CEM117" s="54"/>
      <c r="CEN117" s="54"/>
      <c r="CEO117" s="54"/>
      <c r="CEP117" s="54"/>
      <c r="CEQ117" s="54"/>
      <c r="CER117" s="54"/>
      <c r="CES117" s="54"/>
      <c r="CET117" s="54"/>
      <c r="CEU117" s="54"/>
      <c r="CEV117" s="54"/>
      <c r="CEW117" s="54"/>
      <c r="CEX117" s="54"/>
      <c r="CEY117" s="54"/>
      <c r="CEZ117" s="54"/>
      <c r="CFA117" s="54"/>
      <c r="CFB117" s="54"/>
      <c r="CFC117" s="54"/>
      <c r="CFD117" s="54"/>
      <c r="CFE117" s="54"/>
      <c r="CFF117" s="54"/>
      <c r="CFG117" s="54"/>
      <c r="CFH117" s="54"/>
      <c r="CFI117" s="54"/>
      <c r="CFJ117" s="54"/>
      <c r="CFK117" s="54"/>
      <c r="CFL117" s="54"/>
      <c r="CFM117" s="54"/>
      <c r="CFN117" s="54"/>
      <c r="CFO117" s="54"/>
      <c r="CFP117" s="54"/>
      <c r="CFQ117" s="54"/>
      <c r="CFR117" s="54"/>
      <c r="CFS117" s="54"/>
      <c r="CFT117" s="54"/>
      <c r="CFU117" s="54"/>
      <c r="CFV117" s="54"/>
      <c r="CFW117" s="54"/>
      <c r="CFX117" s="54"/>
      <c r="CFY117" s="54"/>
      <c r="CFZ117" s="54"/>
      <c r="CGA117" s="54"/>
      <c r="CGB117" s="54"/>
      <c r="CGC117" s="54"/>
      <c r="CGD117" s="54"/>
      <c r="CGE117" s="54"/>
      <c r="CGF117" s="54"/>
      <c r="CGG117" s="54"/>
      <c r="CGH117" s="54"/>
      <c r="CGI117" s="54"/>
      <c r="CGJ117" s="54"/>
      <c r="CGK117" s="54"/>
      <c r="CGL117" s="54"/>
      <c r="CGM117" s="54"/>
      <c r="CGN117" s="54"/>
      <c r="CGO117" s="54"/>
      <c r="CGP117" s="54"/>
      <c r="CGQ117" s="54"/>
      <c r="CGR117" s="54"/>
      <c r="CGS117" s="54"/>
      <c r="CGT117" s="54"/>
      <c r="CGU117" s="54"/>
      <c r="CGV117" s="54"/>
      <c r="CGW117" s="54"/>
      <c r="CGX117" s="54"/>
      <c r="CGY117" s="54"/>
      <c r="CGZ117" s="54"/>
      <c r="CHA117" s="54"/>
      <c r="CHB117" s="54"/>
      <c r="CHC117" s="54"/>
      <c r="CHD117" s="54"/>
      <c r="CHE117" s="54"/>
      <c r="CHF117" s="54"/>
      <c r="CHG117" s="54"/>
      <c r="CHH117" s="54"/>
      <c r="CHI117" s="54"/>
      <c r="CHJ117" s="54"/>
      <c r="CHK117" s="54"/>
      <c r="CHL117" s="54"/>
      <c r="CHM117" s="54"/>
      <c r="CHN117" s="54"/>
      <c r="CHO117" s="54"/>
      <c r="CHP117" s="54"/>
      <c r="CHQ117" s="54"/>
      <c r="CHR117" s="54"/>
      <c r="CHS117" s="54"/>
      <c r="CHT117" s="54"/>
      <c r="CHU117" s="54"/>
      <c r="CHV117" s="54"/>
      <c r="CHW117" s="54"/>
      <c r="CHX117" s="54"/>
      <c r="CHY117" s="54"/>
      <c r="CHZ117" s="54"/>
      <c r="CIA117" s="54"/>
      <c r="CIB117" s="54"/>
      <c r="CIC117" s="54"/>
      <c r="CID117" s="54"/>
      <c r="CIE117" s="54"/>
      <c r="CIF117" s="54"/>
      <c r="CIG117" s="54"/>
      <c r="CIH117" s="54"/>
      <c r="CII117" s="54"/>
      <c r="CIJ117" s="54"/>
      <c r="CIK117" s="54"/>
      <c r="CIL117" s="54"/>
      <c r="CIM117" s="54"/>
      <c r="CIN117" s="54"/>
      <c r="CIO117" s="54"/>
      <c r="CIP117" s="54"/>
      <c r="CIQ117" s="54"/>
      <c r="CIR117" s="54"/>
      <c r="CIS117" s="54"/>
      <c r="CIT117" s="54"/>
      <c r="CIU117" s="54"/>
      <c r="CIV117" s="54"/>
      <c r="CIW117" s="54"/>
      <c r="CIX117" s="54"/>
      <c r="CIY117" s="54"/>
      <c r="CIZ117" s="54"/>
      <c r="CJA117" s="54"/>
      <c r="CJB117" s="54"/>
      <c r="CJC117" s="54"/>
      <c r="CJD117" s="54"/>
      <c r="CJE117" s="54"/>
      <c r="CJF117" s="54"/>
      <c r="CJG117" s="54"/>
      <c r="CJH117" s="54"/>
      <c r="CJI117" s="54"/>
      <c r="CJJ117" s="54"/>
      <c r="CJK117" s="54"/>
      <c r="CJL117" s="54"/>
      <c r="CJM117" s="54"/>
      <c r="CJN117" s="54"/>
      <c r="CJO117" s="54"/>
      <c r="CJP117" s="54"/>
      <c r="CJQ117" s="54"/>
      <c r="CJR117" s="54"/>
      <c r="CJS117" s="54"/>
      <c r="CJT117" s="54"/>
      <c r="CJU117" s="54"/>
      <c r="CJV117" s="54"/>
      <c r="CJW117" s="54"/>
      <c r="CJX117" s="54"/>
      <c r="CJY117" s="54"/>
      <c r="CJZ117" s="54"/>
      <c r="CKA117" s="54"/>
      <c r="CKB117" s="54"/>
      <c r="CKC117" s="54"/>
      <c r="CKD117" s="54"/>
      <c r="CKE117" s="54"/>
      <c r="CKF117" s="54"/>
      <c r="CKG117" s="54"/>
      <c r="CKH117" s="54"/>
      <c r="CKI117" s="54"/>
      <c r="CKJ117" s="54"/>
      <c r="CKK117" s="54"/>
      <c r="CKL117" s="54"/>
      <c r="CKM117" s="54"/>
      <c r="CKN117" s="54"/>
      <c r="CKO117" s="54"/>
      <c r="CKP117" s="54"/>
      <c r="CKQ117" s="54"/>
      <c r="CKR117" s="54"/>
      <c r="CKS117" s="54"/>
      <c r="CKT117" s="54"/>
      <c r="CKU117" s="54"/>
      <c r="CKV117" s="54"/>
      <c r="CKW117" s="54"/>
      <c r="CKX117" s="54"/>
      <c r="CKY117" s="54"/>
      <c r="CKZ117" s="54"/>
      <c r="CLA117" s="54"/>
      <c r="CLB117" s="54"/>
      <c r="CLC117" s="54"/>
      <c r="CLD117" s="54"/>
      <c r="CLE117" s="54"/>
      <c r="CLF117" s="54"/>
      <c r="CLG117" s="54"/>
      <c r="CLH117" s="54"/>
      <c r="CLI117" s="54"/>
      <c r="CLJ117" s="54"/>
      <c r="CLK117" s="54"/>
      <c r="CLL117" s="54"/>
      <c r="CLM117" s="54"/>
      <c r="CLN117" s="54"/>
      <c r="CLO117" s="54"/>
      <c r="CLP117" s="54"/>
      <c r="CLQ117" s="54"/>
      <c r="CLR117" s="54"/>
      <c r="CLS117" s="54"/>
      <c r="CLT117" s="54"/>
      <c r="CLU117" s="54"/>
      <c r="CLV117" s="54"/>
      <c r="CLW117" s="54"/>
      <c r="CLX117" s="54"/>
      <c r="CLY117" s="54"/>
      <c r="CLZ117" s="54"/>
      <c r="CMA117" s="54"/>
      <c r="CMB117" s="54"/>
      <c r="CMC117" s="54"/>
      <c r="CMD117" s="54"/>
      <c r="CME117" s="54"/>
      <c r="CMF117" s="54"/>
      <c r="CMG117" s="54"/>
      <c r="CMH117" s="54"/>
      <c r="CMI117" s="54"/>
      <c r="CMJ117" s="54"/>
      <c r="CMK117" s="54"/>
      <c r="CML117" s="54"/>
      <c r="CMM117" s="54"/>
      <c r="CMN117" s="54"/>
      <c r="CMO117" s="54"/>
      <c r="CMP117" s="54"/>
      <c r="CMQ117" s="54"/>
      <c r="CMR117" s="54"/>
      <c r="CMS117" s="54"/>
      <c r="CMT117" s="54"/>
      <c r="CMU117" s="54"/>
      <c r="CMV117" s="54"/>
      <c r="CMW117" s="54"/>
      <c r="CMX117" s="54"/>
      <c r="CMY117" s="54"/>
      <c r="CMZ117" s="54"/>
      <c r="CNA117" s="54"/>
      <c r="CNB117" s="54"/>
      <c r="CNC117" s="54"/>
      <c r="CND117" s="54"/>
      <c r="CNE117" s="54"/>
      <c r="CNF117" s="54"/>
      <c r="CNG117" s="54"/>
      <c r="CNH117" s="54"/>
      <c r="CNI117" s="54"/>
      <c r="CNJ117" s="54"/>
      <c r="CNK117" s="54"/>
      <c r="CNL117" s="54"/>
      <c r="CNM117" s="54"/>
      <c r="CNN117" s="54"/>
      <c r="CNO117" s="54"/>
      <c r="CNP117" s="54"/>
      <c r="CNQ117" s="54"/>
      <c r="CNR117" s="54"/>
      <c r="CNS117" s="54"/>
      <c r="CNT117" s="54"/>
      <c r="CNU117" s="54"/>
      <c r="CNV117" s="54"/>
      <c r="CNW117" s="54"/>
      <c r="CNX117" s="54"/>
      <c r="CNY117" s="54"/>
      <c r="CNZ117" s="54"/>
      <c r="COA117" s="54"/>
      <c r="COB117" s="54"/>
      <c r="COC117" s="54"/>
      <c r="COD117" s="54"/>
      <c r="COE117" s="54"/>
      <c r="COF117" s="54"/>
      <c r="COG117" s="54"/>
      <c r="COH117" s="54"/>
      <c r="COI117" s="54"/>
      <c r="COJ117" s="54"/>
      <c r="COK117" s="54"/>
      <c r="COL117" s="54"/>
      <c r="COM117" s="54"/>
      <c r="CON117" s="54"/>
      <c r="COO117" s="54"/>
      <c r="COP117" s="54"/>
      <c r="COQ117" s="54"/>
      <c r="COR117" s="54"/>
      <c r="COS117" s="54"/>
      <c r="COT117" s="54"/>
      <c r="COU117" s="54"/>
      <c r="COV117" s="54"/>
      <c r="COW117" s="54"/>
      <c r="COX117" s="54"/>
      <c r="COY117" s="54"/>
      <c r="COZ117" s="54"/>
      <c r="CPA117" s="54"/>
      <c r="CPB117" s="54"/>
      <c r="CPC117" s="54"/>
      <c r="CPD117" s="54"/>
      <c r="CPE117" s="54"/>
      <c r="CPF117" s="54"/>
      <c r="CPG117" s="54"/>
      <c r="CPH117" s="54"/>
      <c r="CPI117" s="54"/>
      <c r="CPJ117" s="54"/>
      <c r="CPK117" s="54"/>
      <c r="CPL117" s="54"/>
      <c r="CPM117" s="54"/>
      <c r="CPN117" s="54"/>
      <c r="CPO117" s="54"/>
      <c r="CPP117" s="54"/>
      <c r="CPQ117" s="54"/>
      <c r="CPR117" s="54"/>
      <c r="CPS117" s="54"/>
      <c r="CPT117" s="54"/>
      <c r="CPU117" s="54"/>
      <c r="CPV117" s="54"/>
      <c r="CPW117" s="54"/>
      <c r="CPX117" s="54"/>
      <c r="CPY117" s="54"/>
      <c r="CPZ117" s="54"/>
      <c r="CQA117" s="54"/>
      <c r="CQB117" s="54"/>
      <c r="CQC117" s="54"/>
      <c r="CQD117" s="54"/>
      <c r="CQE117" s="54"/>
      <c r="CQF117" s="54"/>
      <c r="CQG117" s="54"/>
      <c r="CQH117" s="54"/>
      <c r="CQI117" s="54"/>
      <c r="CQJ117" s="54"/>
      <c r="CQK117" s="54"/>
      <c r="CQL117" s="54"/>
      <c r="CQM117" s="54"/>
      <c r="CQN117" s="54"/>
      <c r="CQO117" s="54"/>
      <c r="CQP117" s="54"/>
      <c r="CQQ117" s="54"/>
      <c r="CQR117" s="54"/>
      <c r="CQS117" s="54"/>
      <c r="CQT117" s="54"/>
      <c r="CQU117" s="54"/>
      <c r="CQV117" s="54"/>
      <c r="CQW117" s="54"/>
      <c r="CQX117" s="54"/>
      <c r="CQY117" s="54"/>
      <c r="CQZ117" s="54"/>
      <c r="CRA117" s="54"/>
      <c r="CRB117" s="54"/>
      <c r="CRC117" s="54"/>
      <c r="CRD117" s="54"/>
      <c r="CRE117" s="54"/>
      <c r="CRF117" s="54"/>
      <c r="CRG117" s="54"/>
      <c r="CRH117" s="54"/>
      <c r="CRI117" s="54"/>
      <c r="CRJ117" s="54"/>
      <c r="CRK117" s="54"/>
      <c r="CRL117" s="54"/>
      <c r="CRM117" s="54"/>
      <c r="CRN117" s="54"/>
      <c r="CRO117" s="54"/>
      <c r="CRP117" s="54"/>
      <c r="CRQ117" s="54"/>
      <c r="CRR117" s="54"/>
      <c r="CRS117" s="54"/>
      <c r="CRT117" s="54"/>
      <c r="CRU117" s="54"/>
      <c r="CRV117" s="54"/>
      <c r="CRW117" s="54"/>
      <c r="CRX117" s="54"/>
      <c r="CRY117" s="54"/>
      <c r="CRZ117" s="54"/>
      <c r="CSA117" s="54"/>
      <c r="CSB117" s="54"/>
      <c r="CSC117" s="54"/>
      <c r="CSD117" s="54"/>
      <c r="CSE117" s="54"/>
      <c r="CSF117" s="54"/>
      <c r="CSG117" s="54"/>
      <c r="CSH117" s="54"/>
      <c r="CSI117" s="54"/>
      <c r="CSJ117" s="54"/>
      <c r="CSK117" s="54"/>
      <c r="CSL117" s="54"/>
      <c r="CSM117" s="54"/>
      <c r="CSN117" s="54"/>
      <c r="CSO117" s="54"/>
      <c r="CSP117" s="54"/>
      <c r="CSQ117" s="54"/>
      <c r="CSR117" s="54"/>
      <c r="CSS117" s="54"/>
      <c r="CST117" s="54"/>
      <c r="CSU117" s="54"/>
      <c r="CSV117" s="54"/>
      <c r="CSW117" s="54"/>
      <c r="CSX117" s="54"/>
      <c r="CSY117" s="54"/>
      <c r="CSZ117" s="54"/>
      <c r="CTA117" s="54"/>
      <c r="CTB117" s="54"/>
      <c r="CTC117" s="54"/>
      <c r="CTD117" s="54"/>
      <c r="CTE117" s="54"/>
      <c r="CTF117" s="54"/>
      <c r="CTG117" s="54"/>
      <c r="CTH117" s="54"/>
      <c r="CTI117" s="54"/>
      <c r="CTJ117" s="54"/>
      <c r="CTK117" s="54"/>
      <c r="CTL117" s="54"/>
      <c r="CTM117" s="54"/>
      <c r="CTN117" s="54"/>
      <c r="CTO117" s="54"/>
      <c r="CTP117" s="54"/>
      <c r="CTQ117" s="54"/>
      <c r="CTR117" s="54"/>
      <c r="CTS117" s="54"/>
      <c r="CTT117" s="54"/>
      <c r="CTU117" s="54"/>
      <c r="CTV117" s="54"/>
      <c r="CTW117" s="54"/>
      <c r="CTX117" s="54"/>
      <c r="CTY117" s="54"/>
      <c r="CTZ117" s="54"/>
      <c r="CUA117" s="54"/>
      <c r="CUB117" s="54"/>
      <c r="CUC117" s="54"/>
      <c r="CUD117" s="54"/>
      <c r="CUE117" s="54"/>
      <c r="CUF117" s="54"/>
      <c r="CUG117" s="54"/>
      <c r="CUH117" s="54"/>
      <c r="CUI117" s="54"/>
      <c r="CUJ117" s="54"/>
      <c r="CUK117" s="54"/>
      <c r="CUL117" s="54"/>
      <c r="CUM117" s="54"/>
      <c r="CUN117" s="54"/>
      <c r="CUO117" s="54"/>
      <c r="CUP117" s="54"/>
      <c r="CUQ117" s="54"/>
      <c r="CUR117" s="54"/>
      <c r="CUS117" s="54"/>
      <c r="CUT117" s="54"/>
      <c r="CUU117" s="54"/>
      <c r="CUV117" s="54"/>
      <c r="CUW117" s="54"/>
      <c r="CUX117" s="54"/>
      <c r="CUY117" s="54"/>
      <c r="CUZ117" s="54"/>
      <c r="CVA117" s="54"/>
      <c r="CVB117" s="54"/>
      <c r="CVC117" s="54"/>
      <c r="CVD117" s="54"/>
      <c r="CVE117" s="54"/>
      <c r="CVF117" s="54"/>
      <c r="CVG117" s="54"/>
      <c r="CVH117" s="54"/>
      <c r="CVI117" s="54"/>
      <c r="CVJ117" s="54"/>
      <c r="CVK117" s="54"/>
      <c r="CVL117" s="54"/>
      <c r="CVM117" s="54"/>
      <c r="CVN117" s="54"/>
      <c r="CVO117" s="54"/>
      <c r="CVP117" s="54"/>
      <c r="CVQ117" s="54"/>
      <c r="CVR117" s="54"/>
      <c r="CVS117" s="54"/>
      <c r="CVT117" s="54"/>
      <c r="CVU117" s="54"/>
      <c r="CVV117" s="54"/>
      <c r="CVW117" s="54"/>
      <c r="CVX117" s="54"/>
      <c r="CVY117" s="54"/>
      <c r="CVZ117" s="54"/>
      <c r="CWA117" s="54"/>
      <c r="CWB117" s="54"/>
      <c r="CWC117" s="54"/>
      <c r="CWD117" s="54"/>
      <c r="CWE117" s="54"/>
      <c r="CWF117" s="54"/>
      <c r="CWG117" s="54"/>
      <c r="CWH117" s="54"/>
      <c r="CWI117" s="54"/>
      <c r="CWJ117" s="54"/>
      <c r="CWK117" s="54"/>
      <c r="CWL117" s="54"/>
      <c r="CWM117" s="54"/>
      <c r="CWN117" s="54"/>
      <c r="CWO117" s="54"/>
      <c r="CWP117" s="54"/>
      <c r="CWQ117" s="54"/>
      <c r="CWR117" s="54"/>
      <c r="CWS117" s="54"/>
      <c r="CWT117" s="54"/>
      <c r="CWU117" s="54"/>
      <c r="CWV117" s="54"/>
      <c r="CWW117" s="54"/>
      <c r="CWX117" s="54"/>
      <c r="CWY117" s="54"/>
      <c r="CWZ117" s="54"/>
      <c r="CXA117" s="54"/>
      <c r="CXB117" s="54"/>
      <c r="CXC117" s="54"/>
      <c r="CXD117" s="54"/>
      <c r="CXE117" s="54"/>
      <c r="CXF117" s="54"/>
      <c r="CXG117" s="54"/>
      <c r="CXH117" s="54"/>
      <c r="CXI117" s="54"/>
      <c r="CXJ117" s="54"/>
      <c r="CXK117" s="54"/>
      <c r="CXL117" s="54"/>
      <c r="CXM117" s="54"/>
      <c r="CXN117" s="54"/>
      <c r="CXO117" s="54"/>
      <c r="CXP117" s="54"/>
      <c r="CXQ117" s="54"/>
      <c r="CXR117" s="54"/>
      <c r="CXS117" s="54"/>
      <c r="CXT117" s="54"/>
      <c r="CXU117" s="54"/>
      <c r="CXV117" s="54"/>
      <c r="CXW117" s="54"/>
      <c r="CXX117" s="54"/>
      <c r="CXY117" s="54"/>
      <c r="CXZ117" s="54"/>
      <c r="CYA117" s="54"/>
      <c r="CYB117" s="54"/>
      <c r="CYC117" s="54"/>
      <c r="CYD117" s="54"/>
      <c r="CYE117" s="54"/>
      <c r="CYF117" s="54"/>
      <c r="CYG117" s="54"/>
      <c r="CYH117" s="54"/>
      <c r="CYI117" s="54"/>
      <c r="CYJ117" s="54"/>
      <c r="CYK117" s="54"/>
      <c r="CYL117" s="54"/>
      <c r="CYM117" s="54"/>
      <c r="CYN117" s="54"/>
      <c r="CYO117" s="54"/>
      <c r="CYP117" s="54"/>
      <c r="CYQ117" s="54"/>
      <c r="CYR117" s="54"/>
      <c r="CYS117" s="54"/>
      <c r="CYT117" s="54"/>
      <c r="CYU117" s="54"/>
      <c r="CYV117" s="54"/>
      <c r="CYW117" s="54"/>
      <c r="CYX117" s="54"/>
      <c r="CYY117" s="54"/>
      <c r="CYZ117" s="54"/>
      <c r="CZA117" s="54"/>
      <c r="CZB117" s="54"/>
      <c r="CZC117" s="54"/>
      <c r="CZD117" s="54"/>
      <c r="CZE117" s="54"/>
      <c r="CZF117" s="54"/>
      <c r="CZG117" s="54"/>
      <c r="CZH117" s="54"/>
      <c r="CZI117" s="54"/>
      <c r="CZJ117" s="54"/>
      <c r="CZK117" s="54"/>
      <c r="CZL117" s="54"/>
      <c r="CZM117" s="54"/>
      <c r="CZN117" s="54"/>
      <c r="CZO117" s="54"/>
      <c r="CZP117" s="54"/>
      <c r="CZQ117" s="54"/>
      <c r="CZR117" s="54"/>
      <c r="CZS117" s="54"/>
      <c r="CZT117" s="54"/>
      <c r="CZU117" s="54"/>
      <c r="CZV117" s="54"/>
      <c r="CZW117" s="54"/>
      <c r="CZX117" s="54"/>
      <c r="CZY117" s="54"/>
      <c r="CZZ117" s="54"/>
      <c r="DAA117" s="54"/>
      <c r="DAB117" s="54"/>
      <c r="DAC117" s="54"/>
      <c r="DAD117" s="54"/>
      <c r="DAE117" s="54"/>
      <c r="DAF117" s="54"/>
      <c r="DAG117" s="54"/>
      <c r="DAH117" s="54"/>
      <c r="DAI117" s="54"/>
      <c r="DAJ117" s="54"/>
      <c r="DAK117" s="54"/>
      <c r="DAL117" s="54"/>
      <c r="DAM117" s="54"/>
      <c r="DAN117" s="54"/>
      <c r="DAO117" s="54"/>
      <c r="DAP117" s="54"/>
      <c r="DAQ117" s="54"/>
      <c r="DAR117" s="54"/>
      <c r="DAS117" s="54"/>
      <c r="DAT117" s="54"/>
      <c r="DAU117" s="54"/>
      <c r="DAV117" s="54"/>
      <c r="DAW117" s="54"/>
      <c r="DAX117" s="54"/>
      <c r="DAY117" s="54"/>
      <c r="DAZ117" s="54"/>
      <c r="DBA117" s="54"/>
      <c r="DBB117" s="54"/>
      <c r="DBC117" s="54"/>
      <c r="DBD117" s="54"/>
      <c r="DBE117" s="54"/>
      <c r="DBF117" s="54"/>
      <c r="DBG117" s="54"/>
      <c r="DBH117" s="54"/>
      <c r="DBI117" s="54"/>
      <c r="DBJ117" s="54"/>
      <c r="DBK117" s="54"/>
      <c r="DBL117" s="54"/>
      <c r="DBM117" s="54"/>
      <c r="DBN117" s="54"/>
      <c r="DBO117" s="54"/>
      <c r="DBP117" s="54"/>
      <c r="DBQ117" s="54"/>
      <c r="DBR117" s="54"/>
      <c r="DBS117" s="54"/>
      <c r="DBT117" s="54"/>
      <c r="DBU117" s="54"/>
      <c r="DBV117" s="54"/>
      <c r="DBW117" s="54"/>
      <c r="DBX117" s="54"/>
      <c r="DBY117" s="54"/>
      <c r="DBZ117" s="54"/>
      <c r="DCA117" s="54"/>
      <c r="DCB117" s="54"/>
      <c r="DCC117" s="54"/>
      <c r="DCD117" s="54"/>
      <c r="DCE117" s="54"/>
      <c r="DCF117" s="54"/>
      <c r="DCG117" s="54"/>
      <c r="DCH117" s="54"/>
      <c r="DCI117" s="54"/>
      <c r="DCJ117" s="54"/>
      <c r="DCK117" s="54"/>
      <c r="DCL117" s="54"/>
      <c r="DCM117" s="54"/>
      <c r="DCN117" s="54"/>
      <c r="DCO117" s="54"/>
      <c r="DCP117" s="54"/>
      <c r="DCQ117" s="54"/>
      <c r="DCR117" s="54"/>
      <c r="DCS117" s="54"/>
      <c r="DCT117" s="54"/>
      <c r="DCU117" s="54"/>
      <c r="DCV117" s="54"/>
      <c r="DCW117" s="54"/>
      <c r="DCX117" s="54"/>
      <c r="DCY117" s="54"/>
      <c r="DCZ117" s="54"/>
      <c r="DDA117" s="54"/>
      <c r="DDB117" s="54"/>
      <c r="DDC117" s="54"/>
      <c r="DDD117" s="54"/>
      <c r="DDE117" s="54"/>
      <c r="DDF117" s="54"/>
      <c r="DDG117" s="54"/>
      <c r="DDH117" s="54"/>
      <c r="DDI117" s="54"/>
      <c r="DDJ117" s="54"/>
      <c r="DDK117" s="54"/>
      <c r="DDL117" s="54"/>
      <c r="DDM117" s="54"/>
      <c r="DDN117" s="54"/>
      <c r="DDO117" s="54"/>
      <c r="DDP117" s="54"/>
      <c r="DDQ117" s="54"/>
      <c r="DDR117" s="54"/>
      <c r="DDS117" s="54"/>
      <c r="DDT117" s="54"/>
      <c r="DDU117" s="54"/>
      <c r="DDV117" s="54"/>
      <c r="DDW117" s="54"/>
      <c r="DDX117" s="54"/>
      <c r="DDY117" s="54"/>
      <c r="DDZ117" s="54"/>
      <c r="DEA117" s="54"/>
      <c r="DEB117" s="54"/>
      <c r="DEC117" s="54"/>
      <c r="DED117" s="54"/>
      <c r="DEE117" s="54"/>
      <c r="DEF117" s="54"/>
      <c r="DEG117" s="54"/>
      <c r="DEH117" s="54"/>
      <c r="DEI117" s="54"/>
      <c r="DEJ117" s="54"/>
      <c r="DEK117" s="54"/>
      <c r="DEL117" s="54"/>
      <c r="DEM117" s="54"/>
      <c r="DEN117" s="54"/>
      <c r="DEO117" s="54"/>
      <c r="DEP117" s="54"/>
      <c r="DEQ117" s="54"/>
      <c r="DER117" s="54"/>
      <c r="DES117" s="54"/>
      <c r="DET117" s="54"/>
      <c r="DEU117" s="54"/>
      <c r="DEV117" s="54"/>
      <c r="DEW117" s="54"/>
      <c r="DEX117" s="54"/>
      <c r="DEY117" s="54"/>
      <c r="DEZ117" s="54"/>
      <c r="DFA117" s="54"/>
      <c r="DFB117" s="54"/>
      <c r="DFC117" s="54"/>
      <c r="DFD117" s="54"/>
      <c r="DFE117" s="54"/>
      <c r="DFF117" s="54"/>
      <c r="DFG117" s="54"/>
      <c r="DFH117" s="54"/>
      <c r="DFI117" s="54"/>
      <c r="DFJ117" s="54"/>
      <c r="DFK117" s="54"/>
      <c r="DFL117" s="54"/>
      <c r="DFM117" s="54"/>
      <c r="DFN117" s="54"/>
      <c r="DFO117" s="54"/>
      <c r="DFP117" s="54"/>
      <c r="DFQ117" s="54"/>
      <c r="DFR117" s="54"/>
      <c r="DFS117" s="54"/>
      <c r="DFT117" s="54"/>
      <c r="DFU117" s="54"/>
      <c r="DFV117" s="54"/>
      <c r="DFW117" s="54"/>
      <c r="DFX117" s="54"/>
      <c r="DFY117" s="54"/>
      <c r="DFZ117" s="54"/>
      <c r="DGA117" s="54"/>
      <c r="DGB117" s="54"/>
      <c r="DGC117" s="54"/>
      <c r="DGD117" s="54"/>
      <c r="DGE117" s="54"/>
      <c r="DGF117" s="54"/>
      <c r="DGG117" s="54"/>
      <c r="DGH117" s="54"/>
      <c r="DGI117" s="54"/>
      <c r="DGJ117" s="54"/>
      <c r="DGK117" s="54"/>
      <c r="DGL117" s="54"/>
      <c r="DGM117" s="54"/>
      <c r="DGN117" s="54"/>
      <c r="DGO117" s="54"/>
      <c r="DGP117" s="54"/>
      <c r="DGQ117" s="54"/>
      <c r="DGR117" s="54"/>
      <c r="DGS117" s="54"/>
      <c r="DGT117" s="54"/>
      <c r="DGU117" s="54"/>
      <c r="DGV117" s="54"/>
      <c r="DGW117" s="54"/>
      <c r="DGX117" s="54"/>
      <c r="DGY117" s="54"/>
      <c r="DGZ117" s="54"/>
      <c r="DHA117" s="54"/>
      <c r="DHB117" s="54"/>
      <c r="DHC117" s="54"/>
      <c r="DHD117" s="54"/>
      <c r="DHE117" s="54"/>
      <c r="DHF117" s="54"/>
      <c r="DHG117" s="54"/>
      <c r="DHH117" s="54"/>
      <c r="DHI117" s="54"/>
      <c r="DHJ117" s="54"/>
      <c r="DHK117" s="54"/>
      <c r="DHL117" s="54"/>
      <c r="DHM117" s="54"/>
      <c r="DHN117" s="54"/>
      <c r="DHO117" s="54"/>
      <c r="DHP117" s="54"/>
      <c r="DHQ117" s="54"/>
      <c r="DHR117" s="54"/>
      <c r="DHS117" s="54"/>
      <c r="DHT117" s="54"/>
      <c r="DHU117" s="54"/>
      <c r="DHV117" s="54"/>
      <c r="DHW117" s="54"/>
      <c r="DHX117" s="54"/>
      <c r="DHY117" s="54"/>
      <c r="DHZ117" s="54"/>
      <c r="DIA117" s="54"/>
      <c r="DIB117" s="54"/>
      <c r="DIC117" s="54"/>
      <c r="DID117" s="54"/>
      <c r="DIE117" s="54"/>
      <c r="DIF117" s="54"/>
      <c r="DIG117" s="54"/>
      <c r="DIH117" s="54"/>
      <c r="DII117" s="54"/>
      <c r="DIJ117" s="54"/>
      <c r="DIK117" s="54"/>
      <c r="DIL117" s="54"/>
      <c r="DIM117" s="54"/>
      <c r="DIN117" s="54"/>
      <c r="DIO117" s="54"/>
      <c r="DIP117" s="54"/>
      <c r="DIQ117" s="54"/>
      <c r="DIR117" s="54"/>
      <c r="DIS117" s="54"/>
      <c r="DIT117" s="54"/>
      <c r="DIU117" s="54"/>
      <c r="DIV117" s="54"/>
      <c r="DIW117" s="54"/>
      <c r="DIX117" s="54"/>
      <c r="DIY117" s="54"/>
      <c r="DIZ117" s="54"/>
      <c r="DJA117" s="54"/>
      <c r="DJB117" s="54"/>
      <c r="DJC117" s="54"/>
      <c r="DJD117" s="54"/>
      <c r="DJE117" s="54"/>
      <c r="DJF117" s="54"/>
      <c r="DJG117" s="54"/>
      <c r="DJH117" s="54"/>
      <c r="DJI117" s="54"/>
      <c r="DJJ117" s="54"/>
      <c r="DJK117" s="54"/>
      <c r="DJL117" s="54"/>
      <c r="DJM117" s="54"/>
      <c r="DJN117" s="54"/>
      <c r="DJO117" s="54"/>
      <c r="DJP117" s="54"/>
      <c r="DJQ117" s="54"/>
      <c r="DJR117" s="54"/>
      <c r="DJS117" s="54"/>
      <c r="DJT117" s="54"/>
      <c r="DJU117" s="54"/>
      <c r="DJV117" s="54"/>
      <c r="DJW117" s="54"/>
      <c r="DJX117" s="54"/>
      <c r="DJY117" s="54"/>
      <c r="DJZ117" s="54"/>
      <c r="DKA117" s="54"/>
      <c r="DKB117" s="54"/>
      <c r="DKC117" s="54"/>
      <c r="DKD117" s="54"/>
      <c r="DKE117" s="54"/>
      <c r="DKF117" s="54"/>
      <c r="DKG117" s="54"/>
      <c r="DKH117" s="54"/>
      <c r="DKI117" s="54"/>
      <c r="DKJ117" s="54"/>
      <c r="DKK117" s="54"/>
      <c r="DKL117" s="54"/>
      <c r="DKM117" s="54"/>
      <c r="DKN117" s="54"/>
      <c r="DKO117" s="54"/>
      <c r="DKP117" s="54"/>
      <c r="DKQ117" s="54"/>
      <c r="DKR117" s="54"/>
      <c r="DKS117" s="54"/>
      <c r="DKT117" s="54"/>
      <c r="DKU117" s="54"/>
      <c r="DKV117" s="54"/>
      <c r="DKW117" s="54"/>
      <c r="DKX117" s="54"/>
      <c r="DKY117" s="54"/>
      <c r="DKZ117" s="54"/>
      <c r="DLA117" s="54"/>
      <c r="DLB117" s="54"/>
      <c r="DLC117" s="54"/>
      <c r="DLD117" s="54"/>
      <c r="DLE117" s="54"/>
      <c r="DLF117" s="54"/>
      <c r="DLG117" s="54"/>
      <c r="DLH117" s="54"/>
      <c r="DLI117" s="54"/>
      <c r="DLJ117" s="54"/>
      <c r="DLK117" s="54"/>
      <c r="DLL117" s="54"/>
      <c r="DLM117" s="54"/>
      <c r="DLN117" s="54"/>
      <c r="DLO117" s="54"/>
      <c r="DLP117" s="54"/>
      <c r="DLQ117" s="54"/>
      <c r="DLR117" s="54"/>
      <c r="DLS117" s="54"/>
      <c r="DLT117" s="54"/>
      <c r="DLU117" s="54"/>
      <c r="DLV117" s="54"/>
      <c r="DLW117" s="54"/>
      <c r="DLX117" s="54"/>
      <c r="DLY117" s="54"/>
      <c r="DLZ117" s="54"/>
      <c r="DMA117" s="54"/>
      <c r="DMB117" s="54"/>
      <c r="DMC117" s="54"/>
      <c r="DMD117" s="54"/>
      <c r="DME117" s="54"/>
      <c r="DMF117" s="54"/>
      <c r="DMG117" s="54"/>
      <c r="DMH117" s="54"/>
      <c r="DMI117" s="54"/>
      <c r="DMJ117" s="54"/>
      <c r="DMK117" s="54"/>
      <c r="DML117" s="54"/>
      <c r="DMM117" s="54"/>
      <c r="DMN117" s="54"/>
      <c r="DMO117" s="54"/>
      <c r="DMP117" s="54"/>
      <c r="DMQ117" s="54"/>
      <c r="DMR117" s="54"/>
      <c r="DMS117" s="54"/>
      <c r="DMT117" s="54"/>
      <c r="DMU117" s="54"/>
      <c r="DMV117" s="54"/>
      <c r="DMW117" s="54"/>
      <c r="DMX117" s="54"/>
      <c r="DMY117" s="54"/>
      <c r="DMZ117" s="54"/>
      <c r="DNA117" s="54"/>
      <c r="DNB117" s="54"/>
      <c r="DNC117" s="54"/>
      <c r="DND117" s="54"/>
      <c r="DNE117" s="54"/>
      <c r="DNF117" s="54"/>
      <c r="DNG117" s="54"/>
      <c r="DNH117" s="54"/>
      <c r="DNI117" s="54"/>
      <c r="DNJ117" s="54"/>
      <c r="DNK117" s="54"/>
      <c r="DNL117" s="54"/>
      <c r="DNM117" s="54"/>
      <c r="DNN117" s="54"/>
      <c r="DNO117" s="54"/>
      <c r="DNP117" s="54"/>
      <c r="DNQ117" s="54"/>
      <c r="DNR117" s="54"/>
      <c r="DNS117" s="54"/>
      <c r="DNT117" s="54"/>
      <c r="DNU117" s="54"/>
      <c r="DNV117" s="54"/>
      <c r="DNW117" s="54"/>
      <c r="DNX117" s="54"/>
      <c r="DNY117" s="54"/>
      <c r="DNZ117" s="54"/>
      <c r="DOA117" s="54"/>
      <c r="DOB117" s="54"/>
      <c r="DOC117" s="54"/>
      <c r="DOD117" s="54"/>
      <c r="DOE117" s="54"/>
      <c r="DOF117" s="54"/>
      <c r="DOG117" s="54"/>
      <c r="DOH117" s="54"/>
      <c r="DOI117" s="54"/>
      <c r="DOJ117" s="54"/>
      <c r="DOK117" s="54"/>
      <c r="DOL117" s="54"/>
      <c r="DOM117" s="54"/>
      <c r="DON117" s="54"/>
      <c r="DOO117" s="54"/>
      <c r="DOP117" s="54"/>
      <c r="DOQ117" s="54"/>
      <c r="DOR117" s="54"/>
      <c r="DOS117" s="54"/>
      <c r="DOT117" s="54"/>
      <c r="DOU117" s="54"/>
      <c r="DOV117" s="54"/>
      <c r="DOW117" s="54"/>
      <c r="DOX117" s="54"/>
      <c r="DOY117" s="54"/>
      <c r="DOZ117" s="54"/>
      <c r="DPA117" s="54"/>
      <c r="DPB117" s="54"/>
      <c r="DPC117" s="54"/>
      <c r="DPD117" s="54"/>
      <c r="DPE117" s="54"/>
      <c r="DPF117" s="54"/>
      <c r="DPG117" s="54"/>
      <c r="DPH117" s="54"/>
      <c r="DPI117" s="54"/>
      <c r="DPJ117" s="54"/>
      <c r="DPK117" s="54"/>
      <c r="DPL117" s="54"/>
      <c r="DPM117" s="54"/>
      <c r="DPN117" s="54"/>
      <c r="DPO117" s="54"/>
      <c r="DPP117" s="54"/>
      <c r="DPQ117" s="54"/>
      <c r="DPR117" s="54"/>
      <c r="DPS117" s="54"/>
      <c r="DPT117" s="54"/>
      <c r="DPU117" s="54"/>
      <c r="DPV117" s="54"/>
      <c r="DPW117" s="54"/>
      <c r="DPX117" s="54"/>
      <c r="DPY117" s="54"/>
      <c r="DPZ117" s="54"/>
      <c r="DQA117" s="54"/>
      <c r="DQB117" s="54"/>
      <c r="DQC117" s="54"/>
      <c r="DQD117" s="54"/>
      <c r="DQE117" s="54"/>
      <c r="DQF117" s="54"/>
      <c r="DQG117" s="54"/>
      <c r="DQH117" s="54"/>
      <c r="DQI117" s="54"/>
      <c r="DQJ117" s="54"/>
      <c r="DQK117" s="54"/>
      <c r="DQL117" s="54"/>
      <c r="DQM117" s="54"/>
      <c r="DQN117" s="54"/>
      <c r="DQO117" s="54"/>
      <c r="DQP117" s="54"/>
      <c r="DQQ117" s="54"/>
      <c r="DQR117" s="54"/>
      <c r="DQS117" s="54"/>
      <c r="DQT117" s="54"/>
      <c r="DQU117" s="54"/>
      <c r="DQV117" s="54"/>
      <c r="DQW117" s="54"/>
      <c r="DQX117" s="54"/>
      <c r="DQY117" s="54"/>
      <c r="DQZ117" s="54"/>
      <c r="DRA117" s="54"/>
      <c r="DRB117" s="54"/>
      <c r="DRC117" s="54"/>
      <c r="DRD117" s="54"/>
      <c r="DRE117" s="54"/>
      <c r="DRF117" s="54"/>
      <c r="DRG117" s="54"/>
      <c r="DRH117" s="54"/>
      <c r="DRI117" s="54"/>
      <c r="DRJ117" s="54"/>
      <c r="DRK117" s="54"/>
      <c r="DRL117" s="54"/>
      <c r="DRM117" s="54"/>
      <c r="DRN117" s="54"/>
      <c r="DRO117" s="54"/>
      <c r="DRP117" s="54"/>
      <c r="DRQ117" s="54"/>
      <c r="DRR117" s="54"/>
      <c r="DRS117" s="54"/>
      <c r="DRT117" s="54"/>
      <c r="DRU117" s="54"/>
      <c r="DRV117" s="54"/>
      <c r="DRW117" s="54"/>
      <c r="DRX117" s="54"/>
      <c r="DRY117" s="54"/>
      <c r="DRZ117" s="54"/>
      <c r="DSA117" s="54"/>
      <c r="DSB117" s="54"/>
      <c r="DSC117" s="54"/>
      <c r="DSD117" s="54"/>
      <c r="DSE117" s="54"/>
      <c r="DSF117" s="54"/>
      <c r="DSG117" s="54"/>
      <c r="DSH117" s="54"/>
      <c r="DSI117" s="54"/>
      <c r="DSJ117" s="54"/>
      <c r="DSK117" s="54"/>
      <c r="DSL117" s="54"/>
      <c r="DSM117" s="54"/>
      <c r="DSN117" s="54"/>
      <c r="DSO117" s="54"/>
      <c r="DSP117" s="54"/>
      <c r="DSQ117" s="54"/>
      <c r="DSR117" s="54"/>
      <c r="DSS117" s="54"/>
      <c r="DST117" s="54"/>
      <c r="DSU117" s="54"/>
      <c r="DSV117" s="54"/>
      <c r="DSW117" s="54"/>
      <c r="DSX117" s="54"/>
      <c r="DSY117" s="54"/>
      <c r="DSZ117" s="54"/>
      <c r="DTA117" s="54"/>
      <c r="DTB117" s="54"/>
      <c r="DTC117" s="54"/>
      <c r="DTD117" s="54"/>
      <c r="DTE117" s="54"/>
      <c r="DTF117" s="54"/>
      <c r="DTG117" s="54"/>
      <c r="DTH117" s="54"/>
      <c r="DTI117" s="54"/>
      <c r="DTJ117" s="54"/>
      <c r="DTK117" s="54"/>
      <c r="DTL117" s="54"/>
      <c r="DTM117" s="54"/>
      <c r="DTN117" s="54"/>
      <c r="DTO117" s="54"/>
      <c r="DTP117" s="54"/>
      <c r="DTQ117" s="54"/>
      <c r="DTR117" s="54"/>
      <c r="DTS117" s="54"/>
      <c r="DTT117" s="54"/>
      <c r="DTU117" s="54"/>
      <c r="DTV117" s="54"/>
      <c r="DTW117" s="54"/>
      <c r="DTX117" s="54"/>
      <c r="DTY117" s="54"/>
      <c r="DTZ117" s="54"/>
      <c r="DUA117" s="54"/>
      <c r="DUB117" s="54"/>
      <c r="DUC117" s="54"/>
      <c r="DUD117" s="54"/>
      <c r="DUE117" s="54"/>
      <c r="DUF117" s="54"/>
      <c r="DUG117" s="54"/>
      <c r="DUH117" s="54"/>
      <c r="DUI117" s="54"/>
      <c r="DUJ117" s="54"/>
      <c r="DUK117" s="54"/>
      <c r="DUL117" s="54"/>
      <c r="DUM117" s="54"/>
      <c r="DUN117" s="54"/>
      <c r="DUO117" s="54"/>
      <c r="DUP117" s="54"/>
      <c r="DUQ117" s="54"/>
      <c r="DUR117" s="54"/>
      <c r="DUS117" s="54"/>
      <c r="DUT117" s="54"/>
      <c r="DUU117" s="54"/>
      <c r="DUV117" s="54"/>
      <c r="DUW117" s="54"/>
      <c r="DUX117" s="54"/>
      <c r="DUY117" s="54"/>
      <c r="DUZ117" s="54"/>
      <c r="DVA117" s="54"/>
      <c r="DVB117" s="54"/>
      <c r="DVC117" s="54"/>
      <c r="DVD117" s="54"/>
      <c r="DVE117" s="54"/>
      <c r="DVF117" s="54"/>
      <c r="DVG117" s="54"/>
      <c r="DVH117" s="54"/>
      <c r="DVI117" s="54"/>
      <c r="DVJ117" s="54"/>
      <c r="DVK117" s="54"/>
      <c r="DVL117" s="54"/>
      <c r="DVM117" s="54"/>
      <c r="DVN117" s="54"/>
      <c r="DVO117" s="54"/>
      <c r="DVP117" s="54"/>
      <c r="DVQ117" s="54"/>
      <c r="DVR117" s="54"/>
      <c r="DVS117" s="54"/>
      <c r="DVT117" s="54"/>
      <c r="DVU117" s="54"/>
      <c r="DVV117" s="54"/>
      <c r="DVW117" s="54"/>
      <c r="DVX117" s="54"/>
      <c r="DVY117" s="54"/>
      <c r="DVZ117" s="54"/>
      <c r="DWA117" s="54"/>
      <c r="DWB117" s="54"/>
      <c r="DWC117" s="54"/>
      <c r="DWD117" s="54"/>
      <c r="DWE117" s="54"/>
      <c r="DWF117" s="54"/>
      <c r="DWG117" s="54"/>
      <c r="DWH117" s="54"/>
      <c r="DWI117" s="54"/>
      <c r="DWJ117" s="54"/>
      <c r="DWK117" s="54"/>
      <c r="DWL117" s="54"/>
      <c r="DWM117" s="54"/>
      <c r="DWN117" s="54"/>
      <c r="DWO117" s="54"/>
      <c r="DWP117" s="54"/>
      <c r="DWQ117" s="54"/>
      <c r="DWR117" s="54"/>
      <c r="DWS117" s="54"/>
      <c r="DWT117" s="54"/>
      <c r="DWU117" s="54"/>
      <c r="DWV117" s="54"/>
      <c r="DWW117" s="54"/>
      <c r="DWX117" s="54"/>
      <c r="DWY117" s="54"/>
      <c r="DWZ117" s="54"/>
      <c r="DXA117" s="54"/>
      <c r="DXB117" s="54"/>
      <c r="DXC117" s="54"/>
      <c r="DXD117" s="54"/>
      <c r="DXE117" s="54"/>
      <c r="DXF117" s="54"/>
      <c r="DXG117" s="54"/>
      <c r="DXH117" s="54"/>
      <c r="DXI117" s="54"/>
      <c r="DXJ117" s="54"/>
      <c r="DXK117" s="54"/>
      <c r="DXL117" s="54"/>
      <c r="DXM117" s="54"/>
      <c r="DXN117" s="54"/>
      <c r="DXO117" s="54"/>
      <c r="DXP117" s="54"/>
      <c r="DXQ117" s="54"/>
      <c r="DXR117" s="54"/>
      <c r="DXS117" s="54"/>
      <c r="DXT117" s="54"/>
      <c r="DXU117" s="54"/>
      <c r="DXV117" s="54"/>
      <c r="DXW117" s="54"/>
      <c r="DXX117" s="54"/>
      <c r="DXY117" s="54"/>
      <c r="DXZ117" s="54"/>
      <c r="DYA117" s="54"/>
      <c r="DYB117" s="54"/>
      <c r="DYC117" s="54"/>
      <c r="DYD117" s="54"/>
      <c r="DYE117" s="54"/>
      <c r="DYF117" s="54"/>
      <c r="DYG117" s="54"/>
      <c r="DYH117" s="54"/>
      <c r="DYI117" s="54"/>
      <c r="DYJ117" s="54"/>
      <c r="DYK117" s="54"/>
      <c r="DYL117" s="54"/>
      <c r="DYM117" s="54"/>
      <c r="DYN117" s="54"/>
      <c r="DYO117" s="54"/>
      <c r="DYP117" s="54"/>
      <c r="DYQ117" s="54"/>
      <c r="DYR117" s="54"/>
      <c r="DYS117" s="54"/>
      <c r="DYT117" s="54"/>
      <c r="DYU117" s="54"/>
      <c r="DYV117" s="54"/>
      <c r="DYW117" s="54"/>
      <c r="DYX117" s="54"/>
      <c r="DYY117" s="54"/>
      <c r="DYZ117" s="54"/>
      <c r="DZA117" s="54"/>
      <c r="DZB117" s="54"/>
      <c r="DZC117" s="54"/>
      <c r="DZD117" s="54"/>
      <c r="DZE117" s="54"/>
      <c r="DZF117" s="54"/>
      <c r="DZG117" s="54"/>
      <c r="DZH117" s="54"/>
      <c r="DZI117" s="54"/>
      <c r="DZJ117" s="54"/>
      <c r="DZK117" s="54"/>
      <c r="DZL117" s="54"/>
      <c r="DZM117" s="54"/>
      <c r="DZN117" s="54"/>
      <c r="DZO117" s="54"/>
      <c r="DZP117" s="54"/>
      <c r="DZQ117" s="54"/>
      <c r="DZR117" s="54"/>
      <c r="DZS117" s="54"/>
      <c r="DZT117" s="54"/>
      <c r="DZU117" s="54"/>
      <c r="DZV117" s="54"/>
      <c r="DZW117" s="54"/>
      <c r="DZX117" s="54"/>
      <c r="DZY117" s="54"/>
      <c r="DZZ117" s="54"/>
      <c r="EAA117" s="54"/>
      <c r="EAB117" s="54"/>
      <c r="EAC117" s="54"/>
      <c r="EAD117" s="54"/>
      <c r="EAE117" s="54"/>
      <c r="EAF117" s="54"/>
      <c r="EAG117" s="54"/>
      <c r="EAH117" s="54"/>
      <c r="EAI117" s="54"/>
      <c r="EAJ117" s="54"/>
      <c r="EAK117" s="54"/>
      <c r="EAL117" s="54"/>
      <c r="EAM117" s="54"/>
      <c r="EAN117" s="54"/>
      <c r="EAO117" s="54"/>
      <c r="EAP117" s="54"/>
      <c r="EAQ117" s="54"/>
      <c r="EAR117" s="54"/>
      <c r="EAS117" s="54"/>
      <c r="EAT117" s="54"/>
      <c r="EAU117" s="54"/>
      <c r="EAV117" s="54"/>
      <c r="EAW117" s="54"/>
      <c r="EAX117" s="54"/>
      <c r="EAY117" s="54"/>
      <c r="EAZ117" s="54"/>
      <c r="EBA117" s="54"/>
      <c r="EBB117" s="54"/>
      <c r="EBC117" s="54"/>
      <c r="EBD117" s="54"/>
      <c r="EBE117" s="54"/>
      <c r="EBF117" s="54"/>
      <c r="EBG117" s="54"/>
      <c r="EBH117" s="54"/>
      <c r="EBI117" s="54"/>
      <c r="EBJ117" s="54"/>
      <c r="EBK117" s="54"/>
      <c r="EBL117" s="54"/>
      <c r="EBM117" s="54"/>
      <c r="EBN117" s="54"/>
      <c r="EBO117" s="54"/>
      <c r="EBP117" s="54"/>
      <c r="EBQ117" s="54"/>
      <c r="EBR117" s="54"/>
      <c r="EBS117" s="54"/>
      <c r="EBT117" s="54"/>
      <c r="EBU117" s="54"/>
      <c r="EBV117" s="54"/>
      <c r="EBW117" s="54"/>
      <c r="EBX117" s="54"/>
      <c r="EBY117" s="54"/>
      <c r="EBZ117" s="54"/>
      <c r="ECA117" s="54"/>
      <c r="ECB117" s="54"/>
      <c r="ECC117" s="54"/>
      <c r="ECD117" s="54"/>
      <c r="ECE117" s="54"/>
      <c r="ECF117" s="54"/>
      <c r="ECG117" s="54"/>
      <c r="ECH117" s="54"/>
      <c r="ECI117" s="54"/>
      <c r="ECJ117" s="54"/>
      <c r="ECK117" s="54"/>
      <c r="ECL117" s="54"/>
      <c r="ECM117" s="54"/>
      <c r="ECN117" s="54"/>
      <c r="ECO117" s="54"/>
      <c r="ECP117" s="54"/>
      <c r="ECQ117" s="54"/>
      <c r="ECR117" s="54"/>
      <c r="ECS117" s="54"/>
      <c r="ECT117" s="54"/>
      <c r="ECU117" s="54"/>
      <c r="ECV117" s="54"/>
      <c r="ECW117" s="54"/>
      <c r="ECX117" s="54"/>
      <c r="ECY117" s="54"/>
      <c r="ECZ117" s="54"/>
      <c r="EDA117" s="54"/>
      <c r="EDB117" s="54"/>
      <c r="EDC117" s="54"/>
      <c r="EDD117" s="54"/>
      <c r="EDE117" s="54"/>
      <c r="EDF117" s="54"/>
      <c r="EDG117" s="54"/>
      <c r="EDH117" s="54"/>
      <c r="EDI117" s="54"/>
      <c r="EDJ117" s="54"/>
      <c r="EDK117" s="54"/>
      <c r="EDL117" s="54"/>
      <c r="EDM117" s="54"/>
      <c r="EDN117" s="54"/>
      <c r="EDO117" s="54"/>
      <c r="EDP117" s="54"/>
      <c r="EDQ117" s="54"/>
      <c r="EDR117" s="54"/>
      <c r="EDS117" s="54"/>
      <c r="EDT117" s="54"/>
      <c r="EDU117" s="54"/>
      <c r="EDV117" s="54"/>
      <c r="EDW117" s="54"/>
      <c r="EDX117" s="54"/>
      <c r="EDY117" s="54"/>
      <c r="EDZ117" s="54"/>
      <c r="EEA117" s="54"/>
      <c r="EEB117" s="54"/>
      <c r="EEC117" s="54"/>
      <c r="EED117" s="54"/>
      <c r="EEE117" s="54"/>
      <c r="EEF117" s="54"/>
      <c r="EEG117" s="54"/>
      <c r="EEH117" s="54"/>
      <c r="EEI117" s="54"/>
      <c r="EEJ117" s="54"/>
      <c r="EEK117" s="54"/>
      <c r="EEL117" s="54"/>
      <c r="EEM117" s="54"/>
      <c r="EEN117" s="54"/>
      <c r="EEO117" s="54"/>
      <c r="EEP117" s="54"/>
      <c r="EEQ117" s="54"/>
      <c r="EER117" s="54"/>
      <c r="EES117" s="54"/>
      <c r="EET117" s="54"/>
      <c r="EEU117" s="54"/>
      <c r="EEV117" s="54"/>
      <c r="EEW117" s="54"/>
      <c r="EEX117" s="54"/>
      <c r="EEY117" s="54"/>
      <c r="EEZ117" s="54"/>
      <c r="EFA117" s="54"/>
      <c r="EFB117" s="54"/>
      <c r="EFC117" s="54"/>
      <c r="EFD117" s="54"/>
      <c r="EFE117" s="54"/>
      <c r="EFF117" s="54"/>
      <c r="EFG117" s="54"/>
      <c r="EFH117" s="54"/>
      <c r="EFI117" s="54"/>
      <c r="EFJ117" s="54"/>
      <c r="EFK117" s="54"/>
      <c r="EFL117" s="54"/>
      <c r="EFM117" s="54"/>
      <c r="EFN117" s="54"/>
      <c r="EFO117" s="54"/>
      <c r="EFP117" s="54"/>
      <c r="EFQ117" s="54"/>
      <c r="EFR117" s="54"/>
      <c r="EFS117" s="54"/>
      <c r="EFT117" s="54"/>
      <c r="EFU117" s="54"/>
      <c r="EFV117" s="54"/>
      <c r="EFW117" s="54"/>
      <c r="EFX117" s="54"/>
      <c r="EFY117" s="54"/>
      <c r="EFZ117" s="54"/>
      <c r="EGA117" s="54"/>
      <c r="EGB117" s="54"/>
      <c r="EGC117" s="54"/>
      <c r="EGD117" s="54"/>
      <c r="EGE117" s="54"/>
      <c r="EGF117" s="54"/>
      <c r="EGG117" s="54"/>
      <c r="EGH117" s="54"/>
      <c r="EGI117" s="54"/>
      <c r="EGJ117" s="54"/>
      <c r="EGK117" s="54"/>
      <c r="EGL117" s="54"/>
      <c r="EGM117" s="54"/>
      <c r="EGN117" s="54"/>
      <c r="EGO117" s="54"/>
      <c r="EGP117" s="54"/>
      <c r="EGQ117" s="54"/>
      <c r="EGR117" s="54"/>
      <c r="EGS117" s="54"/>
      <c r="EGT117" s="54"/>
      <c r="EGU117" s="54"/>
      <c r="EGV117" s="54"/>
      <c r="EGW117" s="54"/>
      <c r="EGX117" s="54"/>
      <c r="EGY117" s="54"/>
      <c r="EGZ117" s="54"/>
      <c r="EHA117" s="54"/>
      <c r="EHB117" s="54"/>
      <c r="EHC117" s="54"/>
      <c r="EHD117" s="54"/>
      <c r="EHE117" s="54"/>
      <c r="EHF117" s="54"/>
      <c r="EHG117" s="54"/>
      <c r="EHH117" s="54"/>
      <c r="EHI117" s="54"/>
      <c r="EHJ117" s="54"/>
      <c r="EHK117" s="54"/>
      <c r="EHL117" s="54"/>
      <c r="EHM117" s="54"/>
      <c r="EHN117" s="54"/>
      <c r="EHO117" s="54"/>
      <c r="EHP117" s="54"/>
      <c r="EHQ117" s="54"/>
      <c r="EHR117" s="54"/>
      <c r="EHS117" s="54"/>
      <c r="EHT117" s="54"/>
      <c r="EHU117" s="54"/>
      <c r="EHV117" s="54"/>
      <c r="EHW117" s="54"/>
      <c r="EHX117" s="54"/>
      <c r="EHY117" s="54"/>
      <c r="EHZ117" s="54"/>
      <c r="EIA117" s="54"/>
      <c r="EIB117" s="54"/>
      <c r="EIC117" s="54"/>
      <c r="EID117" s="54"/>
      <c r="EIE117" s="54"/>
      <c r="EIF117" s="54"/>
      <c r="EIG117" s="54"/>
      <c r="EIH117" s="54"/>
      <c r="EII117" s="54"/>
      <c r="EIJ117" s="54"/>
      <c r="EIK117" s="54"/>
      <c r="EIL117" s="54"/>
      <c r="EIM117" s="54"/>
      <c r="EIN117" s="54"/>
      <c r="EIO117" s="54"/>
      <c r="EIP117" s="54"/>
      <c r="EIQ117" s="54"/>
      <c r="EIR117" s="54"/>
      <c r="EIS117" s="54"/>
      <c r="EIT117" s="54"/>
      <c r="EIU117" s="54"/>
      <c r="EIV117" s="54"/>
      <c r="EIW117" s="54"/>
      <c r="EIX117" s="54"/>
      <c r="EIY117" s="54"/>
      <c r="EIZ117" s="54"/>
      <c r="EJA117" s="54"/>
      <c r="EJB117" s="54"/>
      <c r="EJC117" s="54"/>
      <c r="EJD117" s="54"/>
      <c r="EJE117" s="54"/>
      <c r="EJF117" s="54"/>
      <c r="EJG117" s="54"/>
      <c r="EJH117" s="54"/>
      <c r="EJI117" s="54"/>
      <c r="EJJ117" s="54"/>
      <c r="EJK117" s="54"/>
      <c r="EJL117" s="54"/>
      <c r="EJM117" s="54"/>
      <c r="EJN117" s="54"/>
      <c r="EJO117" s="54"/>
      <c r="EJP117" s="54"/>
      <c r="EJQ117" s="54"/>
      <c r="EJR117" s="54"/>
      <c r="EJS117" s="54"/>
      <c r="EJT117" s="54"/>
      <c r="EJU117" s="54"/>
      <c r="EJV117" s="54"/>
      <c r="EJW117" s="54"/>
      <c r="EJX117" s="54"/>
      <c r="EJY117" s="54"/>
      <c r="EJZ117" s="54"/>
      <c r="EKA117" s="54"/>
      <c r="EKB117" s="54"/>
      <c r="EKC117" s="54"/>
      <c r="EKD117" s="54"/>
      <c r="EKE117" s="54"/>
      <c r="EKF117" s="54"/>
      <c r="EKG117" s="54"/>
      <c r="EKH117" s="54"/>
      <c r="EKI117" s="54"/>
      <c r="EKJ117" s="54"/>
      <c r="EKK117" s="54"/>
      <c r="EKL117" s="54"/>
      <c r="EKM117" s="54"/>
      <c r="EKN117" s="54"/>
      <c r="EKO117" s="54"/>
      <c r="EKP117" s="54"/>
      <c r="EKQ117" s="54"/>
      <c r="EKR117" s="54"/>
      <c r="EKS117" s="54"/>
      <c r="EKT117" s="54"/>
      <c r="EKU117" s="54"/>
      <c r="EKV117" s="54"/>
      <c r="EKW117" s="54"/>
      <c r="EKX117" s="54"/>
      <c r="EKY117" s="54"/>
      <c r="EKZ117" s="54"/>
      <c r="ELA117" s="54"/>
      <c r="ELB117" s="54"/>
      <c r="ELC117" s="54"/>
      <c r="ELD117" s="54"/>
      <c r="ELE117" s="54"/>
      <c r="ELF117" s="54"/>
      <c r="ELG117" s="54"/>
      <c r="ELH117" s="54"/>
      <c r="ELI117" s="54"/>
      <c r="ELJ117" s="54"/>
      <c r="ELK117" s="54"/>
      <c r="ELL117" s="54"/>
      <c r="ELM117" s="54"/>
      <c r="ELN117" s="54"/>
      <c r="ELO117" s="54"/>
      <c r="ELP117" s="54"/>
      <c r="ELQ117" s="54"/>
      <c r="ELR117" s="54"/>
      <c r="ELS117" s="54"/>
      <c r="ELT117" s="54"/>
      <c r="ELU117" s="54"/>
      <c r="ELV117" s="54"/>
      <c r="ELW117" s="54"/>
      <c r="ELX117" s="54"/>
      <c r="ELY117" s="54"/>
      <c r="ELZ117" s="54"/>
      <c r="EMA117" s="54"/>
      <c r="EMB117" s="54"/>
      <c r="EMC117" s="54"/>
      <c r="EMD117" s="54"/>
      <c r="EME117" s="54"/>
      <c r="EMF117" s="54"/>
      <c r="EMG117" s="54"/>
      <c r="EMH117" s="54"/>
      <c r="EMI117" s="54"/>
      <c r="EMJ117" s="54"/>
      <c r="EMK117" s="54"/>
      <c r="EML117" s="54"/>
      <c r="EMM117" s="54"/>
      <c r="EMN117" s="54"/>
      <c r="EMO117" s="54"/>
      <c r="EMP117" s="54"/>
      <c r="EMQ117" s="54"/>
      <c r="EMR117" s="54"/>
      <c r="EMS117" s="54"/>
      <c r="EMT117" s="54"/>
      <c r="EMU117" s="54"/>
      <c r="EMV117" s="54"/>
      <c r="EMW117" s="54"/>
      <c r="EMX117" s="54"/>
      <c r="EMY117" s="54"/>
      <c r="EMZ117" s="54"/>
      <c r="ENA117" s="54"/>
      <c r="ENB117" s="54"/>
      <c r="ENC117" s="54"/>
      <c r="END117" s="54"/>
      <c r="ENE117" s="54"/>
      <c r="ENF117" s="54"/>
      <c r="ENG117" s="54"/>
      <c r="ENH117" s="54"/>
      <c r="ENI117" s="54"/>
      <c r="ENJ117" s="54"/>
      <c r="ENK117" s="54"/>
      <c r="ENL117" s="54"/>
      <c r="ENM117" s="54"/>
      <c r="ENN117" s="54"/>
      <c r="ENO117" s="54"/>
      <c r="ENP117" s="54"/>
      <c r="ENQ117" s="54"/>
      <c r="ENR117" s="54"/>
      <c r="ENS117" s="54"/>
      <c r="ENT117" s="54"/>
      <c r="ENU117" s="54"/>
      <c r="ENV117" s="54"/>
      <c r="ENW117" s="54"/>
      <c r="ENX117" s="54"/>
      <c r="ENY117" s="54"/>
      <c r="ENZ117" s="54"/>
      <c r="EOA117" s="54"/>
      <c r="EOB117" s="54"/>
      <c r="EOC117" s="54"/>
      <c r="EOD117" s="54"/>
      <c r="EOE117" s="54"/>
      <c r="EOF117" s="54"/>
      <c r="EOG117" s="54"/>
      <c r="EOH117" s="54"/>
      <c r="EOI117" s="54"/>
      <c r="EOJ117" s="54"/>
      <c r="EOK117" s="54"/>
      <c r="EOL117" s="54"/>
      <c r="EOM117" s="54"/>
      <c r="EON117" s="54"/>
      <c r="EOO117" s="54"/>
      <c r="EOP117" s="54"/>
      <c r="EOQ117" s="54"/>
      <c r="EOR117" s="54"/>
      <c r="EOS117" s="54"/>
      <c r="EOT117" s="54"/>
      <c r="EOU117" s="54"/>
      <c r="EOV117" s="54"/>
      <c r="EOW117" s="54"/>
      <c r="EOX117" s="54"/>
      <c r="EOY117" s="54"/>
      <c r="EOZ117" s="54"/>
      <c r="EPA117" s="54"/>
      <c r="EPB117" s="54"/>
      <c r="EPC117" s="54"/>
      <c r="EPD117" s="54"/>
      <c r="EPE117" s="54"/>
      <c r="EPF117" s="54"/>
      <c r="EPG117" s="54"/>
      <c r="EPH117" s="54"/>
      <c r="EPI117" s="54"/>
      <c r="EPJ117" s="54"/>
      <c r="EPK117" s="54"/>
      <c r="EPL117" s="54"/>
      <c r="EPM117" s="54"/>
      <c r="EPN117" s="54"/>
      <c r="EPO117" s="54"/>
      <c r="EPP117" s="54"/>
      <c r="EPQ117" s="54"/>
      <c r="EPR117" s="54"/>
      <c r="EPS117" s="54"/>
      <c r="EPT117" s="54"/>
      <c r="EPU117" s="54"/>
      <c r="EPV117" s="54"/>
      <c r="EPW117" s="54"/>
      <c r="EPX117" s="54"/>
      <c r="EPY117" s="54"/>
      <c r="EPZ117" s="54"/>
      <c r="EQA117" s="54"/>
      <c r="EQB117" s="54"/>
      <c r="EQC117" s="54"/>
      <c r="EQD117" s="54"/>
      <c r="EQE117" s="54"/>
      <c r="EQF117" s="54"/>
      <c r="EQG117" s="54"/>
      <c r="EQH117" s="54"/>
      <c r="EQI117" s="54"/>
      <c r="EQJ117" s="54"/>
      <c r="EQK117" s="54"/>
      <c r="EQL117" s="54"/>
      <c r="EQM117" s="54"/>
      <c r="EQN117" s="54"/>
      <c r="EQO117" s="54"/>
      <c r="EQP117" s="54"/>
      <c r="EQQ117" s="54"/>
      <c r="EQR117" s="54"/>
      <c r="EQS117" s="54"/>
      <c r="EQT117" s="54"/>
      <c r="EQU117" s="54"/>
      <c r="EQV117" s="54"/>
      <c r="EQW117" s="54"/>
      <c r="EQX117" s="54"/>
      <c r="EQY117" s="54"/>
      <c r="EQZ117" s="54"/>
      <c r="ERA117" s="54"/>
      <c r="ERB117" s="54"/>
      <c r="ERC117" s="54"/>
      <c r="ERD117" s="54"/>
      <c r="ERE117" s="54"/>
      <c r="ERF117" s="54"/>
      <c r="ERG117" s="54"/>
      <c r="ERH117" s="54"/>
      <c r="ERI117" s="54"/>
      <c r="ERJ117" s="54"/>
      <c r="ERK117" s="54"/>
      <c r="ERL117" s="54"/>
      <c r="ERM117" s="54"/>
      <c r="ERN117" s="54"/>
      <c r="ERO117" s="54"/>
      <c r="ERP117" s="54"/>
      <c r="ERQ117" s="54"/>
      <c r="ERR117" s="54"/>
      <c r="ERS117" s="54"/>
      <c r="ERT117" s="54"/>
      <c r="ERU117" s="54"/>
      <c r="ERV117" s="54"/>
      <c r="ERW117" s="54"/>
      <c r="ERX117" s="54"/>
      <c r="ERY117" s="54"/>
      <c r="ERZ117" s="54"/>
      <c r="ESA117" s="54"/>
      <c r="ESB117" s="54"/>
      <c r="ESC117" s="54"/>
      <c r="ESD117" s="54"/>
      <c r="ESE117" s="54"/>
      <c r="ESF117" s="54"/>
      <c r="ESG117" s="54"/>
      <c r="ESH117" s="54"/>
      <c r="ESI117" s="54"/>
      <c r="ESJ117" s="54"/>
      <c r="ESK117" s="54"/>
      <c r="ESL117" s="54"/>
      <c r="ESM117" s="54"/>
      <c r="ESN117" s="54"/>
      <c r="ESO117" s="54"/>
      <c r="ESP117" s="54"/>
      <c r="ESQ117" s="54"/>
      <c r="ESR117" s="54"/>
      <c r="ESS117" s="54"/>
      <c r="EST117" s="54"/>
      <c r="ESU117" s="54"/>
      <c r="ESV117" s="54"/>
      <c r="ESW117" s="54"/>
      <c r="ESX117" s="54"/>
      <c r="ESY117" s="54"/>
      <c r="ESZ117" s="54"/>
      <c r="ETA117" s="54"/>
      <c r="ETB117" s="54"/>
      <c r="ETC117" s="54"/>
      <c r="ETD117" s="54"/>
      <c r="ETE117" s="54"/>
      <c r="ETF117" s="54"/>
      <c r="ETG117" s="54"/>
      <c r="ETH117" s="54"/>
      <c r="ETI117" s="54"/>
      <c r="ETJ117" s="54"/>
      <c r="ETK117" s="54"/>
      <c r="ETL117" s="54"/>
      <c r="ETM117" s="54"/>
      <c r="ETN117" s="54"/>
      <c r="ETO117" s="54"/>
      <c r="ETP117" s="54"/>
      <c r="ETQ117" s="54"/>
      <c r="ETR117" s="54"/>
      <c r="ETS117" s="54"/>
      <c r="ETT117" s="54"/>
      <c r="ETU117" s="54"/>
      <c r="ETV117" s="54"/>
      <c r="ETW117" s="54"/>
      <c r="ETX117" s="54"/>
      <c r="ETY117" s="54"/>
      <c r="ETZ117" s="54"/>
      <c r="EUA117" s="54"/>
      <c r="EUB117" s="54"/>
      <c r="EUC117" s="54"/>
      <c r="EUD117" s="54"/>
      <c r="EUE117" s="54"/>
      <c r="EUF117" s="54"/>
      <c r="EUG117" s="54"/>
      <c r="EUH117" s="54"/>
      <c r="EUI117" s="54"/>
      <c r="EUJ117" s="54"/>
      <c r="EUK117" s="54"/>
      <c r="EUL117" s="54"/>
      <c r="EUM117" s="54"/>
      <c r="EUN117" s="54"/>
      <c r="EUO117" s="54"/>
      <c r="EUP117" s="54"/>
      <c r="EUQ117" s="54"/>
      <c r="EUR117" s="54"/>
      <c r="EUS117" s="54"/>
      <c r="EUT117" s="54"/>
      <c r="EUU117" s="54"/>
      <c r="EUV117" s="54"/>
      <c r="EUW117" s="54"/>
      <c r="EUX117" s="54"/>
      <c r="EUY117" s="54"/>
      <c r="EUZ117" s="54"/>
      <c r="EVA117" s="54"/>
      <c r="EVB117" s="54"/>
      <c r="EVC117" s="54"/>
      <c r="EVD117" s="54"/>
      <c r="EVE117" s="54"/>
      <c r="EVF117" s="54"/>
      <c r="EVG117" s="54"/>
      <c r="EVH117" s="54"/>
      <c r="EVI117" s="54"/>
      <c r="EVJ117" s="54"/>
      <c r="EVK117" s="54"/>
      <c r="EVL117" s="54"/>
      <c r="EVM117" s="54"/>
      <c r="EVN117" s="54"/>
      <c r="EVO117" s="54"/>
      <c r="EVP117" s="54"/>
      <c r="EVQ117" s="54"/>
      <c r="EVR117" s="54"/>
      <c r="EVS117" s="54"/>
      <c r="EVT117" s="54"/>
      <c r="EVU117" s="54"/>
      <c r="EVV117" s="54"/>
      <c r="EVW117" s="54"/>
      <c r="EVX117" s="54"/>
      <c r="EVY117" s="54"/>
      <c r="EVZ117" s="54"/>
      <c r="EWA117" s="54"/>
      <c r="EWB117" s="54"/>
      <c r="EWC117" s="54"/>
      <c r="EWD117" s="54"/>
      <c r="EWE117" s="54"/>
      <c r="EWF117" s="54"/>
      <c r="EWG117" s="54"/>
      <c r="EWH117" s="54"/>
      <c r="EWI117" s="54"/>
      <c r="EWJ117" s="54"/>
      <c r="EWK117" s="54"/>
      <c r="EWL117" s="54"/>
      <c r="EWM117" s="54"/>
      <c r="EWN117" s="54"/>
      <c r="EWO117" s="54"/>
      <c r="EWP117" s="54"/>
      <c r="EWQ117" s="54"/>
      <c r="EWR117" s="54"/>
      <c r="EWS117" s="54"/>
      <c r="EWT117" s="54"/>
      <c r="EWU117" s="54"/>
      <c r="EWV117" s="54"/>
      <c r="EWW117" s="54"/>
      <c r="EWX117" s="54"/>
      <c r="EWY117" s="54"/>
      <c r="EWZ117" s="54"/>
      <c r="EXA117" s="54"/>
      <c r="EXB117" s="54"/>
      <c r="EXC117" s="54"/>
      <c r="EXD117" s="54"/>
      <c r="EXE117" s="54"/>
      <c r="EXF117" s="54"/>
      <c r="EXG117" s="54"/>
      <c r="EXH117" s="54"/>
      <c r="EXI117" s="54"/>
      <c r="EXJ117" s="54"/>
      <c r="EXK117" s="54"/>
      <c r="EXL117" s="54"/>
      <c r="EXM117" s="54"/>
      <c r="EXN117" s="54"/>
      <c r="EXO117" s="54"/>
      <c r="EXP117" s="54"/>
      <c r="EXQ117" s="54"/>
      <c r="EXR117" s="54"/>
      <c r="EXS117" s="54"/>
      <c r="EXT117" s="54"/>
      <c r="EXU117" s="54"/>
      <c r="EXV117" s="54"/>
      <c r="EXW117" s="54"/>
      <c r="EXX117" s="54"/>
      <c r="EXY117" s="54"/>
      <c r="EXZ117" s="54"/>
      <c r="EYA117" s="54"/>
      <c r="EYB117" s="54"/>
      <c r="EYC117" s="54"/>
      <c r="EYD117" s="54"/>
      <c r="EYE117" s="54"/>
      <c r="EYF117" s="54"/>
      <c r="EYG117" s="54"/>
      <c r="EYH117" s="54"/>
      <c r="EYI117" s="54"/>
      <c r="EYJ117" s="54"/>
      <c r="EYK117" s="54"/>
      <c r="EYL117" s="54"/>
      <c r="EYM117" s="54"/>
      <c r="EYN117" s="54"/>
      <c r="EYO117" s="54"/>
      <c r="EYP117" s="54"/>
      <c r="EYQ117" s="54"/>
      <c r="EYR117" s="54"/>
      <c r="EYS117" s="54"/>
      <c r="EYT117" s="54"/>
      <c r="EYU117" s="54"/>
      <c r="EYV117" s="54"/>
      <c r="EYW117" s="54"/>
      <c r="EYX117" s="54"/>
      <c r="EYY117" s="54"/>
      <c r="EYZ117" s="54"/>
      <c r="EZA117" s="54"/>
      <c r="EZB117" s="54"/>
      <c r="EZC117" s="54"/>
      <c r="EZD117" s="54"/>
      <c r="EZE117" s="54"/>
      <c r="EZF117" s="54"/>
      <c r="EZG117" s="54"/>
      <c r="EZH117" s="54"/>
      <c r="EZI117" s="54"/>
      <c r="EZJ117" s="54"/>
      <c r="EZK117" s="54"/>
      <c r="EZL117" s="54"/>
      <c r="EZM117" s="54"/>
      <c r="EZN117" s="54"/>
      <c r="EZO117" s="54"/>
      <c r="EZP117" s="54"/>
      <c r="EZQ117" s="54"/>
      <c r="EZR117" s="54"/>
      <c r="EZS117" s="54"/>
      <c r="EZT117" s="54"/>
      <c r="EZU117" s="54"/>
      <c r="EZV117" s="54"/>
      <c r="EZW117" s="54"/>
      <c r="EZX117" s="54"/>
      <c r="EZY117" s="54"/>
      <c r="EZZ117" s="54"/>
      <c r="FAA117" s="54"/>
      <c r="FAB117" s="54"/>
      <c r="FAC117" s="54"/>
      <c r="FAD117" s="54"/>
      <c r="FAE117" s="54"/>
      <c r="FAF117" s="54"/>
      <c r="FAG117" s="54"/>
      <c r="FAH117" s="54"/>
      <c r="FAI117" s="54"/>
      <c r="FAJ117" s="54"/>
      <c r="FAK117" s="54"/>
      <c r="FAL117" s="54"/>
      <c r="FAM117" s="54"/>
      <c r="FAN117" s="54"/>
      <c r="FAO117" s="54"/>
      <c r="FAP117" s="54"/>
      <c r="FAQ117" s="54"/>
      <c r="FAR117" s="54"/>
      <c r="FAS117" s="54"/>
      <c r="FAT117" s="54"/>
      <c r="FAU117" s="54"/>
      <c r="FAV117" s="54"/>
      <c r="FAW117" s="54"/>
      <c r="FAX117" s="54"/>
      <c r="FAY117" s="54"/>
      <c r="FAZ117" s="54"/>
      <c r="FBA117" s="54"/>
      <c r="FBB117" s="54"/>
      <c r="FBC117" s="54"/>
      <c r="FBD117" s="54"/>
      <c r="FBE117" s="54"/>
      <c r="FBF117" s="54"/>
      <c r="FBG117" s="54"/>
      <c r="FBH117" s="54"/>
      <c r="FBI117" s="54"/>
      <c r="FBJ117" s="54"/>
      <c r="FBK117" s="54"/>
      <c r="FBL117" s="54"/>
      <c r="FBM117" s="54"/>
      <c r="FBN117" s="54"/>
      <c r="FBO117" s="54"/>
      <c r="FBP117" s="54"/>
      <c r="FBQ117" s="54"/>
      <c r="FBR117" s="54"/>
      <c r="FBS117" s="54"/>
      <c r="FBT117" s="54"/>
      <c r="FBU117" s="54"/>
      <c r="FBV117" s="54"/>
      <c r="FBW117" s="54"/>
      <c r="FBX117" s="54"/>
      <c r="FBY117" s="54"/>
      <c r="FBZ117" s="54"/>
      <c r="FCA117" s="54"/>
      <c r="FCB117" s="54"/>
      <c r="FCC117" s="54"/>
      <c r="FCD117" s="54"/>
      <c r="FCE117" s="54"/>
      <c r="FCF117" s="54"/>
      <c r="FCG117" s="54"/>
      <c r="FCH117" s="54"/>
      <c r="FCI117" s="54"/>
      <c r="FCJ117" s="54"/>
      <c r="FCK117" s="54"/>
      <c r="FCL117" s="54"/>
      <c r="FCM117" s="54"/>
      <c r="FCN117" s="54"/>
      <c r="FCO117" s="54"/>
      <c r="FCP117" s="54"/>
      <c r="FCQ117" s="54"/>
      <c r="FCR117" s="54"/>
      <c r="FCS117" s="54"/>
      <c r="FCT117" s="54"/>
      <c r="FCU117" s="54"/>
      <c r="FCV117" s="54"/>
      <c r="FCW117" s="54"/>
      <c r="FCX117" s="54"/>
      <c r="FCY117" s="54"/>
      <c r="FCZ117" s="54"/>
      <c r="FDA117" s="54"/>
      <c r="FDB117" s="54"/>
      <c r="FDC117" s="54"/>
      <c r="FDD117" s="54"/>
      <c r="FDE117" s="54"/>
      <c r="FDF117" s="54"/>
      <c r="FDG117" s="54"/>
      <c r="FDH117" s="54"/>
      <c r="FDI117" s="54"/>
      <c r="FDJ117" s="54"/>
      <c r="FDK117" s="54"/>
      <c r="FDL117" s="54"/>
      <c r="FDM117" s="54"/>
      <c r="FDN117" s="54"/>
      <c r="FDO117" s="54"/>
      <c r="FDP117" s="54"/>
      <c r="FDQ117" s="54"/>
      <c r="FDR117" s="54"/>
      <c r="FDS117" s="54"/>
      <c r="FDT117" s="54"/>
      <c r="FDU117" s="54"/>
      <c r="FDV117" s="54"/>
      <c r="FDW117" s="54"/>
      <c r="FDX117" s="54"/>
      <c r="FDY117" s="54"/>
      <c r="FDZ117" s="54"/>
      <c r="FEA117" s="54"/>
      <c r="FEB117" s="54"/>
      <c r="FEC117" s="54"/>
      <c r="FED117" s="54"/>
      <c r="FEE117" s="54"/>
      <c r="FEF117" s="54"/>
      <c r="FEG117" s="54"/>
      <c r="FEH117" s="54"/>
      <c r="FEI117" s="54"/>
      <c r="FEJ117" s="54"/>
      <c r="FEK117" s="54"/>
      <c r="FEL117" s="54"/>
      <c r="FEM117" s="54"/>
      <c r="FEN117" s="54"/>
      <c r="FEO117" s="54"/>
      <c r="FEP117" s="54"/>
      <c r="FEQ117" s="54"/>
      <c r="FER117" s="54"/>
      <c r="FES117" s="54"/>
      <c r="FET117" s="54"/>
      <c r="FEU117" s="54"/>
      <c r="FEV117" s="54"/>
      <c r="FEW117" s="54"/>
      <c r="FEX117" s="54"/>
      <c r="FEY117" s="54"/>
      <c r="FEZ117" s="54"/>
      <c r="FFA117" s="54"/>
      <c r="FFB117" s="54"/>
      <c r="FFC117" s="54"/>
      <c r="FFD117" s="54"/>
      <c r="FFE117" s="54"/>
      <c r="FFF117" s="54"/>
      <c r="FFG117" s="54"/>
      <c r="FFH117" s="54"/>
      <c r="FFI117" s="54"/>
      <c r="FFJ117" s="54"/>
      <c r="FFK117" s="54"/>
      <c r="FFL117" s="54"/>
      <c r="FFM117" s="54"/>
      <c r="FFN117" s="54"/>
      <c r="FFO117" s="54"/>
      <c r="FFP117" s="54"/>
      <c r="FFQ117" s="54"/>
      <c r="FFR117" s="54"/>
      <c r="FFS117" s="54"/>
      <c r="FFT117" s="54"/>
      <c r="FFU117" s="54"/>
      <c r="FFV117" s="54"/>
      <c r="FFW117" s="54"/>
      <c r="FFX117" s="54"/>
      <c r="FFY117" s="54"/>
      <c r="FFZ117" s="54"/>
      <c r="FGA117" s="54"/>
      <c r="FGB117" s="54"/>
      <c r="FGC117" s="54"/>
      <c r="FGD117" s="54"/>
      <c r="FGE117" s="54"/>
      <c r="FGF117" s="54"/>
      <c r="FGG117" s="54"/>
      <c r="FGH117" s="54"/>
      <c r="FGI117" s="54"/>
      <c r="FGJ117" s="54"/>
      <c r="FGK117" s="54"/>
      <c r="FGL117" s="54"/>
      <c r="FGM117" s="54"/>
      <c r="FGN117" s="54"/>
      <c r="FGO117" s="54"/>
      <c r="FGP117" s="54"/>
      <c r="FGQ117" s="54"/>
      <c r="FGR117" s="54"/>
      <c r="FGS117" s="54"/>
      <c r="FGT117" s="54"/>
      <c r="FGU117" s="54"/>
      <c r="FGV117" s="54"/>
      <c r="FGW117" s="54"/>
      <c r="FGX117" s="54"/>
      <c r="FGY117" s="54"/>
      <c r="FGZ117" s="54"/>
      <c r="FHA117" s="54"/>
      <c r="FHB117" s="54"/>
      <c r="FHC117" s="54"/>
      <c r="FHD117" s="54"/>
      <c r="FHE117" s="54"/>
      <c r="FHF117" s="54"/>
      <c r="FHG117" s="54"/>
      <c r="FHH117" s="54"/>
      <c r="FHI117" s="54"/>
      <c r="FHJ117" s="54"/>
      <c r="FHK117" s="54"/>
      <c r="FHL117" s="54"/>
      <c r="FHM117" s="54"/>
      <c r="FHN117" s="54"/>
      <c r="FHO117" s="54"/>
      <c r="FHP117" s="54"/>
      <c r="FHQ117" s="54"/>
      <c r="FHR117" s="54"/>
      <c r="FHS117" s="54"/>
      <c r="FHT117" s="54"/>
      <c r="FHU117" s="54"/>
      <c r="FHV117" s="54"/>
      <c r="FHW117" s="54"/>
      <c r="FHX117" s="54"/>
      <c r="FHY117" s="54"/>
      <c r="FHZ117" s="54"/>
      <c r="FIA117" s="54"/>
      <c r="FIB117" s="54"/>
      <c r="FIC117" s="54"/>
      <c r="FID117" s="54"/>
      <c r="FIE117" s="54"/>
      <c r="FIF117" s="54"/>
      <c r="FIG117" s="54"/>
      <c r="FIH117" s="54"/>
      <c r="FII117" s="54"/>
      <c r="FIJ117" s="54"/>
      <c r="FIK117" s="54"/>
      <c r="FIL117" s="54"/>
      <c r="FIM117" s="54"/>
      <c r="FIN117" s="54"/>
      <c r="FIO117" s="54"/>
      <c r="FIP117" s="54"/>
      <c r="FIQ117" s="54"/>
      <c r="FIR117" s="54"/>
      <c r="FIS117" s="54"/>
      <c r="FIT117" s="54"/>
      <c r="FIU117" s="54"/>
      <c r="FIV117" s="54"/>
      <c r="FIW117" s="54"/>
      <c r="FIX117" s="54"/>
      <c r="FIY117" s="54"/>
      <c r="FIZ117" s="54"/>
      <c r="FJA117" s="54"/>
      <c r="FJB117" s="54"/>
      <c r="FJC117" s="54"/>
      <c r="FJD117" s="54"/>
      <c r="FJE117" s="54"/>
      <c r="FJF117" s="54"/>
      <c r="FJG117" s="54"/>
      <c r="FJH117" s="54"/>
      <c r="FJI117" s="54"/>
      <c r="FJJ117" s="54"/>
      <c r="FJK117" s="54"/>
      <c r="FJL117" s="54"/>
      <c r="FJM117" s="54"/>
      <c r="FJN117" s="54"/>
      <c r="FJO117" s="54"/>
      <c r="FJP117" s="54"/>
      <c r="FJQ117" s="54"/>
      <c r="FJR117" s="54"/>
      <c r="FJS117" s="54"/>
      <c r="FJT117" s="54"/>
      <c r="FJU117" s="54"/>
      <c r="FJV117" s="54"/>
      <c r="FJW117" s="54"/>
      <c r="FJX117" s="54"/>
      <c r="FJY117" s="54"/>
      <c r="FJZ117" s="54"/>
      <c r="FKA117" s="54"/>
      <c r="FKB117" s="54"/>
      <c r="FKC117" s="54"/>
      <c r="FKD117" s="54"/>
      <c r="FKE117" s="54"/>
      <c r="FKF117" s="54"/>
      <c r="FKG117" s="54"/>
      <c r="FKH117" s="54"/>
      <c r="FKI117" s="54"/>
      <c r="FKJ117" s="54"/>
      <c r="FKK117" s="54"/>
      <c r="FKL117" s="54"/>
      <c r="FKM117" s="54"/>
      <c r="FKN117" s="54"/>
      <c r="FKO117" s="54"/>
      <c r="FKP117" s="54"/>
      <c r="FKQ117" s="54"/>
      <c r="FKR117" s="54"/>
      <c r="FKS117" s="54"/>
      <c r="FKT117" s="54"/>
      <c r="FKU117" s="54"/>
      <c r="FKV117" s="54"/>
      <c r="FKW117" s="54"/>
      <c r="FKX117" s="54"/>
      <c r="FKY117" s="54"/>
      <c r="FKZ117" s="54"/>
      <c r="FLA117" s="54"/>
      <c r="FLB117" s="54"/>
      <c r="FLC117" s="54"/>
      <c r="FLD117" s="54"/>
      <c r="FLE117" s="54"/>
      <c r="FLF117" s="54"/>
      <c r="FLG117" s="54"/>
      <c r="FLH117" s="54"/>
      <c r="FLI117" s="54"/>
      <c r="FLJ117" s="54"/>
      <c r="FLK117" s="54"/>
      <c r="FLL117" s="54"/>
      <c r="FLM117" s="54"/>
      <c r="FLN117" s="54"/>
      <c r="FLO117" s="54"/>
      <c r="FLP117" s="54"/>
      <c r="FLQ117" s="54"/>
      <c r="FLR117" s="54"/>
      <c r="FLS117" s="54"/>
      <c r="FLT117" s="54"/>
      <c r="FLU117" s="54"/>
      <c r="FLV117" s="54"/>
      <c r="FLW117" s="54"/>
      <c r="FLX117" s="54"/>
      <c r="FLY117" s="54"/>
      <c r="FLZ117" s="54"/>
      <c r="FMA117" s="54"/>
      <c r="FMB117" s="54"/>
      <c r="FMC117" s="54"/>
      <c r="FMD117" s="54"/>
      <c r="FME117" s="54"/>
      <c r="FMF117" s="54"/>
      <c r="FMG117" s="54"/>
      <c r="FMH117" s="54"/>
      <c r="FMI117" s="54"/>
      <c r="FMJ117" s="54"/>
      <c r="FMK117" s="54"/>
      <c r="FML117" s="54"/>
      <c r="FMM117" s="54"/>
      <c r="FMN117" s="54"/>
      <c r="FMO117" s="54"/>
      <c r="FMP117" s="54"/>
      <c r="FMQ117" s="54"/>
      <c r="FMR117" s="54"/>
      <c r="FMS117" s="54"/>
      <c r="FMT117" s="54"/>
      <c r="FMU117" s="54"/>
      <c r="FMV117" s="54"/>
      <c r="FMW117" s="54"/>
      <c r="FMX117" s="54"/>
      <c r="FMY117" s="54"/>
      <c r="FMZ117" s="54"/>
      <c r="FNA117" s="54"/>
      <c r="FNB117" s="54"/>
      <c r="FNC117" s="54"/>
      <c r="FND117" s="54"/>
      <c r="FNE117" s="54"/>
      <c r="FNF117" s="54"/>
      <c r="FNG117" s="54"/>
      <c r="FNH117" s="54"/>
      <c r="FNI117" s="54"/>
      <c r="FNJ117" s="54"/>
      <c r="FNK117" s="54"/>
      <c r="FNL117" s="54"/>
      <c r="FNM117" s="54"/>
      <c r="FNN117" s="54"/>
      <c r="FNO117" s="54"/>
      <c r="FNP117" s="54"/>
      <c r="FNQ117" s="54"/>
      <c r="FNR117" s="54"/>
      <c r="FNS117" s="54"/>
      <c r="FNT117" s="54"/>
      <c r="FNU117" s="54"/>
      <c r="FNV117" s="54"/>
      <c r="FNW117" s="54"/>
      <c r="FNX117" s="54"/>
      <c r="FNY117" s="54"/>
      <c r="FNZ117" s="54"/>
      <c r="FOA117" s="54"/>
      <c r="FOB117" s="54"/>
      <c r="FOC117" s="54"/>
      <c r="FOD117" s="54"/>
      <c r="FOE117" s="54"/>
      <c r="FOF117" s="54"/>
      <c r="FOG117" s="54"/>
      <c r="FOH117" s="54"/>
      <c r="FOI117" s="54"/>
      <c r="FOJ117" s="54"/>
      <c r="FOK117" s="54"/>
      <c r="FOL117" s="54"/>
      <c r="FOM117" s="54"/>
      <c r="FON117" s="54"/>
      <c r="FOO117" s="54"/>
      <c r="FOP117" s="54"/>
      <c r="FOQ117" s="54"/>
      <c r="FOR117" s="54"/>
      <c r="FOS117" s="54"/>
      <c r="FOT117" s="54"/>
      <c r="FOU117" s="54"/>
      <c r="FOV117" s="54"/>
      <c r="FOW117" s="54"/>
      <c r="FOX117" s="54"/>
      <c r="FOY117" s="54"/>
      <c r="FOZ117" s="54"/>
      <c r="FPA117" s="54"/>
      <c r="FPB117" s="54"/>
      <c r="FPC117" s="54"/>
      <c r="FPD117" s="54"/>
      <c r="FPE117" s="54"/>
      <c r="FPF117" s="54"/>
      <c r="FPG117" s="54"/>
      <c r="FPH117" s="54"/>
      <c r="FPI117" s="54"/>
      <c r="FPJ117" s="54"/>
      <c r="FPK117" s="54"/>
      <c r="FPL117" s="54"/>
      <c r="FPM117" s="54"/>
      <c r="FPN117" s="54"/>
      <c r="FPO117" s="54"/>
      <c r="FPP117" s="54"/>
      <c r="FPQ117" s="54"/>
      <c r="FPR117" s="54"/>
      <c r="FPS117" s="54"/>
      <c r="FPT117" s="54"/>
      <c r="FPU117" s="54"/>
      <c r="FPV117" s="54"/>
      <c r="FPW117" s="54"/>
      <c r="FPX117" s="54"/>
      <c r="FPY117" s="54"/>
      <c r="FPZ117" s="54"/>
      <c r="FQA117" s="54"/>
      <c r="FQB117" s="54"/>
      <c r="FQC117" s="54"/>
      <c r="FQD117" s="54"/>
      <c r="FQE117" s="54"/>
      <c r="FQF117" s="54"/>
      <c r="FQG117" s="54"/>
      <c r="FQH117" s="54"/>
      <c r="FQI117" s="54"/>
      <c r="FQJ117" s="54"/>
      <c r="FQK117" s="54"/>
      <c r="FQL117" s="54"/>
      <c r="FQM117" s="54"/>
      <c r="FQN117" s="54"/>
      <c r="FQO117" s="54"/>
      <c r="FQP117" s="54"/>
      <c r="FQQ117" s="54"/>
      <c r="FQR117" s="54"/>
      <c r="FQS117" s="54"/>
      <c r="FQT117" s="54"/>
      <c r="FQU117" s="54"/>
      <c r="FQV117" s="54"/>
      <c r="FQW117" s="54"/>
      <c r="FQX117" s="54"/>
      <c r="FQY117" s="54"/>
      <c r="FQZ117" s="54"/>
      <c r="FRA117" s="54"/>
      <c r="FRB117" s="54"/>
      <c r="FRC117" s="54"/>
      <c r="FRD117" s="54"/>
      <c r="FRE117" s="54"/>
      <c r="FRF117" s="54"/>
      <c r="FRG117" s="54"/>
      <c r="FRH117" s="54"/>
      <c r="FRI117" s="54"/>
      <c r="FRJ117" s="54"/>
      <c r="FRK117" s="54"/>
      <c r="FRL117" s="54"/>
      <c r="FRM117" s="54"/>
      <c r="FRN117" s="54"/>
      <c r="FRO117" s="54"/>
      <c r="FRP117" s="54"/>
      <c r="FRQ117" s="54"/>
      <c r="FRR117" s="54"/>
      <c r="FRS117" s="54"/>
      <c r="FRT117" s="54"/>
      <c r="FRU117" s="54"/>
      <c r="FRV117" s="54"/>
      <c r="FRW117" s="54"/>
      <c r="FRX117" s="54"/>
      <c r="FRY117" s="54"/>
      <c r="FRZ117" s="54"/>
      <c r="FSA117" s="54"/>
      <c r="FSB117" s="54"/>
      <c r="FSC117" s="54"/>
      <c r="FSD117" s="54"/>
      <c r="FSE117" s="54"/>
      <c r="FSF117" s="54"/>
      <c r="FSG117" s="54"/>
      <c r="FSH117" s="54"/>
      <c r="FSI117" s="54"/>
      <c r="FSJ117" s="54"/>
      <c r="FSK117" s="54"/>
      <c r="FSL117" s="54"/>
      <c r="FSM117" s="54"/>
      <c r="FSN117" s="54"/>
      <c r="FSO117" s="54"/>
      <c r="FSP117" s="54"/>
      <c r="FSQ117" s="54"/>
      <c r="FSR117" s="54"/>
      <c r="FSS117" s="54"/>
      <c r="FST117" s="54"/>
      <c r="FSU117" s="54"/>
      <c r="FSV117" s="54"/>
      <c r="FSW117" s="54"/>
      <c r="FSX117" s="54"/>
      <c r="FSY117" s="54"/>
      <c r="FSZ117" s="54"/>
      <c r="FTA117" s="54"/>
      <c r="FTB117" s="54"/>
      <c r="FTC117" s="54"/>
      <c r="FTD117" s="54"/>
      <c r="FTE117" s="54"/>
      <c r="FTF117" s="54"/>
      <c r="FTG117" s="54"/>
      <c r="FTH117" s="54"/>
      <c r="FTI117" s="54"/>
      <c r="FTJ117" s="54"/>
      <c r="FTK117" s="54"/>
      <c r="FTL117" s="54"/>
      <c r="FTM117" s="54"/>
      <c r="FTN117" s="54"/>
      <c r="FTO117" s="54"/>
      <c r="FTP117" s="54"/>
      <c r="FTQ117" s="54"/>
      <c r="FTR117" s="54"/>
      <c r="FTS117" s="54"/>
      <c r="FTT117" s="54"/>
      <c r="FTU117" s="54"/>
      <c r="FTV117" s="54"/>
      <c r="FTW117" s="54"/>
      <c r="FTX117" s="54"/>
      <c r="FTY117" s="54"/>
      <c r="FTZ117" s="54"/>
      <c r="FUA117" s="54"/>
      <c r="FUB117" s="54"/>
      <c r="FUC117" s="54"/>
      <c r="FUD117" s="54"/>
      <c r="FUE117" s="54"/>
      <c r="FUF117" s="54"/>
      <c r="FUG117" s="54"/>
      <c r="FUH117" s="54"/>
      <c r="FUI117" s="54"/>
      <c r="FUJ117" s="54"/>
      <c r="FUK117" s="54"/>
      <c r="FUL117" s="54"/>
      <c r="FUM117" s="54"/>
      <c r="FUN117" s="54"/>
      <c r="FUO117" s="54"/>
      <c r="FUP117" s="54"/>
      <c r="FUQ117" s="54"/>
      <c r="FUR117" s="54"/>
      <c r="FUS117" s="54"/>
      <c r="FUT117" s="54"/>
      <c r="FUU117" s="54"/>
      <c r="FUV117" s="54"/>
      <c r="FUW117" s="54"/>
      <c r="FUX117" s="54"/>
      <c r="FUY117" s="54"/>
      <c r="FUZ117" s="54"/>
      <c r="FVA117" s="54"/>
      <c r="FVB117" s="54"/>
      <c r="FVC117" s="54"/>
      <c r="FVD117" s="54"/>
      <c r="FVE117" s="54"/>
      <c r="FVF117" s="54"/>
      <c r="FVG117" s="54"/>
      <c r="FVH117" s="54"/>
      <c r="FVI117" s="54"/>
      <c r="FVJ117" s="54"/>
      <c r="FVK117" s="54"/>
      <c r="FVL117" s="54"/>
      <c r="FVM117" s="54"/>
      <c r="FVN117" s="54"/>
      <c r="FVO117" s="54"/>
      <c r="FVP117" s="54"/>
      <c r="FVQ117" s="54"/>
      <c r="FVR117" s="54"/>
      <c r="FVS117" s="54"/>
      <c r="FVT117" s="54"/>
      <c r="FVU117" s="54"/>
      <c r="FVV117" s="54"/>
      <c r="FVW117" s="54"/>
      <c r="FVX117" s="54"/>
      <c r="FVY117" s="54"/>
      <c r="FVZ117" s="54"/>
      <c r="FWA117" s="54"/>
      <c r="FWB117" s="54"/>
      <c r="FWC117" s="54"/>
      <c r="FWD117" s="54"/>
      <c r="FWE117" s="54"/>
      <c r="FWF117" s="54"/>
      <c r="FWG117" s="54"/>
      <c r="FWH117" s="54"/>
      <c r="FWI117" s="54"/>
      <c r="FWJ117" s="54"/>
      <c r="FWK117" s="54"/>
      <c r="FWL117" s="54"/>
      <c r="FWM117" s="54"/>
      <c r="FWN117" s="54"/>
      <c r="FWO117" s="54"/>
      <c r="FWP117" s="54"/>
      <c r="FWQ117" s="54"/>
      <c r="FWR117" s="54"/>
      <c r="FWS117" s="54"/>
      <c r="FWT117" s="54"/>
      <c r="FWU117" s="54"/>
      <c r="FWV117" s="54"/>
      <c r="FWW117" s="54"/>
      <c r="FWX117" s="54"/>
      <c r="FWY117" s="54"/>
      <c r="FWZ117" s="54"/>
      <c r="FXA117" s="54"/>
      <c r="FXB117" s="54"/>
      <c r="FXC117" s="54"/>
      <c r="FXD117" s="54"/>
      <c r="FXE117" s="54"/>
      <c r="FXF117" s="54"/>
      <c r="FXG117" s="54"/>
      <c r="FXH117" s="54"/>
      <c r="FXI117" s="54"/>
      <c r="FXJ117" s="54"/>
      <c r="FXK117" s="54"/>
      <c r="FXL117" s="54"/>
      <c r="FXM117" s="54"/>
      <c r="FXN117" s="54"/>
      <c r="FXO117" s="54"/>
      <c r="FXP117" s="54"/>
      <c r="FXQ117" s="54"/>
      <c r="FXR117" s="54"/>
      <c r="FXS117" s="54"/>
      <c r="FXT117" s="54"/>
      <c r="FXU117" s="54"/>
      <c r="FXV117" s="54"/>
      <c r="FXW117" s="54"/>
      <c r="FXX117" s="54"/>
      <c r="FXY117" s="54"/>
      <c r="FXZ117" s="54"/>
      <c r="FYA117" s="54"/>
      <c r="FYB117" s="54"/>
      <c r="FYC117" s="54"/>
      <c r="FYD117" s="54"/>
      <c r="FYE117" s="54"/>
      <c r="FYF117" s="54"/>
      <c r="FYG117" s="54"/>
      <c r="FYH117" s="54"/>
      <c r="FYI117" s="54"/>
      <c r="FYJ117" s="54"/>
      <c r="FYK117" s="54"/>
      <c r="FYL117" s="54"/>
      <c r="FYM117" s="54"/>
      <c r="FYN117" s="54"/>
      <c r="FYO117" s="54"/>
      <c r="FYP117" s="54"/>
      <c r="FYQ117" s="54"/>
      <c r="FYR117" s="54"/>
      <c r="FYS117" s="54"/>
      <c r="FYT117" s="54"/>
      <c r="FYU117" s="54"/>
      <c r="FYV117" s="54"/>
      <c r="FYW117" s="54"/>
      <c r="FYX117" s="54"/>
      <c r="FYY117" s="54"/>
      <c r="FYZ117" s="54"/>
      <c r="FZA117" s="54"/>
      <c r="FZB117" s="54"/>
      <c r="FZC117" s="54"/>
      <c r="FZD117" s="54"/>
      <c r="FZE117" s="54"/>
      <c r="FZF117" s="54"/>
      <c r="FZG117" s="54"/>
      <c r="FZH117" s="54"/>
      <c r="FZI117" s="54"/>
      <c r="FZJ117" s="54"/>
      <c r="FZK117" s="54"/>
      <c r="FZL117" s="54"/>
      <c r="FZM117" s="54"/>
      <c r="FZN117" s="54"/>
      <c r="FZO117" s="54"/>
      <c r="FZP117" s="54"/>
      <c r="FZQ117" s="54"/>
      <c r="FZR117" s="54"/>
      <c r="FZS117" s="54"/>
      <c r="FZT117" s="54"/>
      <c r="FZU117" s="54"/>
      <c r="FZV117" s="54"/>
      <c r="FZW117" s="54"/>
      <c r="FZX117" s="54"/>
      <c r="FZY117" s="54"/>
      <c r="FZZ117" s="54"/>
      <c r="GAA117" s="54"/>
      <c r="GAB117" s="54"/>
      <c r="GAC117" s="54"/>
      <c r="GAD117" s="54"/>
      <c r="GAE117" s="54"/>
      <c r="GAF117" s="54"/>
      <c r="GAG117" s="54"/>
      <c r="GAH117" s="54"/>
      <c r="GAI117" s="54"/>
      <c r="GAJ117" s="54"/>
      <c r="GAK117" s="54"/>
      <c r="GAL117" s="54"/>
      <c r="GAM117" s="54"/>
      <c r="GAN117" s="54"/>
      <c r="GAO117" s="54"/>
      <c r="GAP117" s="54"/>
      <c r="GAQ117" s="54"/>
      <c r="GAR117" s="54"/>
      <c r="GAS117" s="54"/>
      <c r="GAT117" s="54"/>
      <c r="GAU117" s="54"/>
      <c r="GAV117" s="54"/>
      <c r="GAW117" s="54"/>
      <c r="GAX117" s="54"/>
      <c r="GAY117" s="54"/>
      <c r="GAZ117" s="54"/>
      <c r="GBA117" s="54"/>
      <c r="GBB117" s="54"/>
      <c r="GBC117" s="54"/>
      <c r="GBD117" s="54"/>
      <c r="GBE117" s="54"/>
      <c r="GBF117" s="54"/>
      <c r="GBG117" s="54"/>
      <c r="GBH117" s="54"/>
      <c r="GBI117" s="54"/>
      <c r="GBJ117" s="54"/>
      <c r="GBK117" s="54"/>
      <c r="GBL117" s="54"/>
      <c r="GBM117" s="54"/>
      <c r="GBN117" s="54"/>
      <c r="GBO117" s="54"/>
      <c r="GBP117" s="54"/>
      <c r="GBQ117" s="54"/>
      <c r="GBR117" s="54"/>
      <c r="GBS117" s="54"/>
      <c r="GBT117" s="54"/>
      <c r="GBU117" s="54"/>
      <c r="GBV117" s="54"/>
      <c r="GBW117" s="54"/>
      <c r="GBX117" s="54"/>
      <c r="GBY117" s="54"/>
      <c r="GBZ117" s="54"/>
      <c r="GCA117" s="54"/>
      <c r="GCB117" s="54"/>
      <c r="GCC117" s="54"/>
      <c r="GCD117" s="54"/>
      <c r="GCE117" s="54"/>
      <c r="GCF117" s="54"/>
      <c r="GCG117" s="54"/>
      <c r="GCH117" s="54"/>
      <c r="GCI117" s="54"/>
      <c r="GCJ117" s="54"/>
      <c r="GCK117" s="54"/>
      <c r="GCL117" s="54"/>
      <c r="GCM117" s="54"/>
      <c r="GCN117" s="54"/>
      <c r="GCO117" s="54"/>
      <c r="GCP117" s="54"/>
      <c r="GCQ117" s="54"/>
      <c r="GCR117" s="54"/>
      <c r="GCS117" s="54"/>
      <c r="GCT117" s="54"/>
      <c r="GCU117" s="54"/>
      <c r="GCV117" s="54"/>
      <c r="GCW117" s="54"/>
      <c r="GCX117" s="54"/>
      <c r="GCY117" s="54"/>
      <c r="GCZ117" s="54"/>
      <c r="GDA117" s="54"/>
      <c r="GDB117" s="54"/>
      <c r="GDC117" s="54"/>
      <c r="GDD117" s="54"/>
      <c r="GDE117" s="54"/>
      <c r="GDF117" s="54"/>
      <c r="GDG117" s="54"/>
      <c r="GDH117" s="54"/>
      <c r="GDI117" s="54"/>
      <c r="GDJ117" s="54"/>
      <c r="GDK117" s="54"/>
      <c r="GDL117" s="54"/>
      <c r="GDM117" s="54"/>
      <c r="GDN117" s="54"/>
      <c r="GDO117" s="54"/>
      <c r="GDP117" s="54"/>
      <c r="GDQ117" s="54"/>
      <c r="GDR117" s="54"/>
      <c r="GDS117" s="54"/>
      <c r="GDT117" s="54"/>
      <c r="GDU117" s="54"/>
      <c r="GDV117" s="54"/>
      <c r="GDW117" s="54"/>
      <c r="GDX117" s="54"/>
      <c r="GDY117" s="54"/>
      <c r="GDZ117" s="54"/>
      <c r="GEA117" s="54"/>
      <c r="GEB117" s="54"/>
      <c r="GEC117" s="54"/>
      <c r="GED117" s="54"/>
      <c r="GEE117" s="54"/>
      <c r="GEF117" s="54"/>
      <c r="GEG117" s="54"/>
      <c r="GEH117" s="54"/>
      <c r="GEI117" s="54"/>
      <c r="GEJ117" s="54"/>
      <c r="GEK117" s="54"/>
      <c r="GEL117" s="54"/>
      <c r="GEM117" s="54"/>
      <c r="GEN117" s="54"/>
      <c r="GEO117" s="54"/>
      <c r="GEP117" s="54"/>
      <c r="GEQ117" s="54"/>
      <c r="GER117" s="54"/>
      <c r="GES117" s="54"/>
      <c r="GET117" s="54"/>
      <c r="GEU117" s="54"/>
      <c r="GEV117" s="54"/>
      <c r="GEW117" s="54"/>
      <c r="GEX117" s="54"/>
      <c r="GEY117" s="54"/>
      <c r="GEZ117" s="54"/>
      <c r="GFA117" s="54"/>
      <c r="GFB117" s="54"/>
      <c r="GFC117" s="54"/>
      <c r="GFD117" s="54"/>
      <c r="GFE117" s="54"/>
      <c r="GFF117" s="54"/>
      <c r="GFG117" s="54"/>
      <c r="GFH117" s="54"/>
      <c r="GFI117" s="54"/>
      <c r="GFJ117" s="54"/>
      <c r="GFK117" s="54"/>
      <c r="GFL117" s="54"/>
      <c r="GFM117" s="54"/>
      <c r="GFN117" s="54"/>
      <c r="GFO117" s="54"/>
      <c r="GFP117" s="54"/>
      <c r="GFQ117" s="54"/>
      <c r="GFR117" s="54"/>
      <c r="GFS117" s="54"/>
      <c r="GFT117" s="54"/>
      <c r="GFU117" s="54"/>
      <c r="GFV117" s="54"/>
      <c r="GFW117" s="54"/>
      <c r="GFX117" s="54"/>
      <c r="GFY117" s="54"/>
      <c r="GFZ117" s="54"/>
      <c r="GGA117" s="54"/>
      <c r="GGB117" s="54"/>
      <c r="GGC117" s="54"/>
      <c r="GGD117" s="54"/>
      <c r="GGE117" s="54"/>
      <c r="GGF117" s="54"/>
      <c r="GGG117" s="54"/>
      <c r="GGH117" s="54"/>
      <c r="GGI117" s="54"/>
      <c r="GGJ117" s="54"/>
      <c r="GGK117" s="54"/>
      <c r="GGL117" s="54"/>
      <c r="GGM117" s="54"/>
      <c r="GGN117" s="54"/>
      <c r="GGO117" s="54"/>
      <c r="GGP117" s="54"/>
      <c r="GGQ117" s="54"/>
      <c r="GGR117" s="54"/>
      <c r="GGS117" s="54"/>
      <c r="GGT117" s="54"/>
      <c r="GGU117" s="54"/>
      <c r="GGV117" s="54"/>
      <c r="GGW117" s="54"/>
      <c r="GGX117" s="54"/>
      <c r="GGY117" s="54"/>
      <c r="GGZ117" s="54"/>
      <c r="GHA117" s="54"/>
      <c r="GHB117" s="54"/>
      <c r="GHC117" s="54"/>
      <c r="GHD117" s="54"/>
      <c r="GHE117" s="54"/>
      <c r="GHF117" s="54"/>
      <c r="GHG117" s="54"/>
      <c r="GHH117" s="54"/>
      <c r="GHI117" s="54"/>
      <c r="GHJ117" s="54"/>
      <c r="GHK117" s="54"/>
      <c r="GHL117" s="54"/>
      <c r="GHM117" s="54"/>
      <c r="GHN117" s="54"/>
      <c r="GHO117" s="54"/>
      <c r="GHP117" s="54"/>
      <c r="GHQ117" s="54"/>
      <c r="GHR117" s="54"/>
      <c r="GHS117" s="54"/>
      <c r="GHT117" s="54"/>
      <c r="GHU117" s="54"/>
      <c r="GHV117" s="54"/>
      <c r="GHW117" s="54"/>
      <c r="GHX117" s="54"/>
      <c r="GHY117" s="54"/>
      <c r="GHZ117" s="54"/>
      <c r="GIA117" s="54"/>
      <c r="GIB117" s="54"/>
      <c r="GIC117" s="54"/>
      <c r="GID117" s="54"/>
      <c r="GIE117" s="54"/>
      <c r="GIF117" s="54"/>
      <c r="GIG117" s="54"/>
      <c r="GIH117" s="54"/>
      <c r="GII117" s="54"/>
      <c r="GIJ117" s="54"/>
      <c r="GIK117" s="54"/>
      <c r="GIL117" s="54"/>
      <c r="GIM117" s="54"/>
      <c r="GIN117" s="54"/>
      <c r="GIO117" s="54"/>
      <c r="GIP117" s="54"/>
      <c r="GIQ117" s="54"/>
      <c r="GIR117" s="54"/>
      <c r="GIS117" s="54"/>
      <c r="GIT117" s="54"/>
      <c r="GIU117" s="54"/>
      <c r="GIV117" s="54"/>
      <c r="GIW117" s="54"/>
      <c r="GIX117" s="54"/>
      <c r="GIY117" s="54"/>
      <c r="GIZ117" s="54"/>
      <c r="GJA117" s="54"/>
      <c r="GJB117" s="54"/>
      <c r="GJC117" s="54"/>
      <c r="GJD117" s="54"/>
      <c r="GJE117" s="54"/>
      <c r="GJF117" s="54"/>
      <c r="GJG117" s="54"/>
      <c r="GJH117" s="54"/>
      <c r="GJI117" s="54"/>
      <c r="GJJ117" s="54"/>
      <c r="GJK117" s="54"/>
      <c r="GJL117" s="54"/>
      <c r="GJM117" s="54"/>
      <c r="GJN117" s="54"/>
      <c r="GJO117" s="54"/>
      <c r="GJP117" s="54"/>
      <c r="GJQ117" s="54"/>
      <c r="GJR117" s="54"/>
      <c r="GJS117" s="54"/>
      <c r="GJT117" s="54"/>
      <c r="GJU117" s="54"/>
      <c r="GJV117" s="54"/>
      <c r="GJW117" s="54"/>
      <c r="GJX117" s="54"/>
      <c r="GJY117" s="54"/>
      <c r="GJZ117" s="54"/>
      <c r="GKA117" s="54"/>
      <c r="GKB117" s="54"/>
      <c r="GKC117" s="54"/>
      <c r="GKD117" s="54"/>
      <c r="GKE117" s="54"/>
      <c r="GKF117" s="54"/>
      <c r="GKG117" s="54"/>
      <c r="GKH117" s="54"/>
      <c r="GKI117" s="54"/>
      <c r="GKJ117" s="54"/>
      <c r="GKK117" s="54"/>
      <c r="GKL117" s="54"/>
      <c r="GKM117" s="54"/>
      <c r="GKN117" s="54"/>
      <c r="GKO117" s="54"/>
      <c r="GKP117" s="54"/>
      <c r="GKQ117" s="54"/>
      <c r="GKR117" s="54"/>
      <c r="GKS117" s="54"/>
      <c r="GKT117" s="54"/>
      <c r="GKU117" s="54"/>
      <c r="GKV117" s="54"/>
      <c r="GKW117" s="54"/>
      <c r="GKX117" s="54"/>
      <c r="GKY117" s="54"/>
      <c r="GKZ117" s="54"/>
      <c r="GLA117" s="54"/>
      <c r="GLB117" s="54"/>
      <c r="GLC117" s="54"/>
      <c r="GLD117" s="54"/>
      <c r="GLE117" s="54"/>
      <c r="GLF117" s="54"/>
      <c r="GLG117" s="54"/>
      <c r="GLH117" s="54"/>
      <c r="GLI117" s="54"/>
      <c r="GLJ117" s="54"/>
      <c r="GLK117" s="54"/>
      <c r="GLL117" s="54"/>
      <c r="GLM117" s="54"/>
      <c r="GLN117" s="54"/>
      <c r="GLO117" s="54"/>
      <c r="GLP117" s="54"/>
      <c r="GLQ117" s="54"/>
      <c r="GLR117" s="54"/>
      <c r="GLS117" s="54"/>
      <c r="GLT117" s="54"/>
      <c r="GLU117" s="54"/>
      <c r="GLV117" s="54"/>
      <c r="GLW117" s="54"/>
      <c r="GLX117" s="54"/>
      <c r="GLY117" s="54"/>
      <c r="GLZ117" s="54"/>
      <c r="GMA117" s="54"/>
      <c r="GMB117" s="54"/>
      <c r="GMC117" s="54"/>
      <c r="GMD117" s="54"/>
      <c r="GME117" s="54"/>
      <c r="GMF117" s="54"/>
      <c r="GMG117" s="54"/>
      <c r="GMH117" s="54"/>
      <c r="GMI117" s="54"/>
      <c r="GMJ117" s="54"/>
      <c r="GMK117" s="54"/>
      <c r="GML117" s="54"/>
      <c r="GMM117" s="54"/>
      <c r="GMN117" s="54"/>
      <c r="GMO117" s="54"/>
      <c r="GMP117" s="54"/>
      <c r="GMQ117" s="54"/>
      <c r="GMR117" s="54"/>
      <c r="GMS117" s="54"/>
      <c r="GMT117" s="54"/>
      <c r="GMU117" s="54"/>
      <c r="GMV117" s="54"/>
      <c r="GMW117" s="54"/>
      <c r="GMX117" s="54"/>
      <c r="GMY117" s="54"/>
      <c r="GMZ117" s="54"/>
      <c r="GNA117" s="54"/>
      <c r="GNB117" s="54"/>
      <c r="GNC117" s="54"/>
      <c r="GND117" s="54"/>
      <c r="GNE117" s="54"/>
      <c r="GNF117" s="54"/>
      <c r="GNG117" s="54"/>
      <c r="GNH117" s="54"/>
      <c r="GNI117" s="54"/>
      <c r="GNJ117" s="54"/>
      <c r="GNK117" s="54"/>
      <c r="GNL117" s="54"/>
      <c r="GNM117" s="54"/>
      <c r="GNN117" s="54"/>
      <c r="GNO117" s="54"/>
      <c r="GNP117" s="54"/>
      <c r="GNQ117" s="54"/>
      <c r="GNR117" s="54"/>
      <c r="GNS117" s="54"/>
      <c r="GNT117" s="54"/>
      <c r="GNU117" s="54"/>
      <c r="GNV117" s="54"/>
      <c r="GNW117" s="54"/>
      <c r="GNX117" s="54"/>
      <c r="GNY117" s="54"/>
      <c r="GNZ117" s="54"/>
      <c r="GOA117" s="54"/>
      <c r="GOB117" s="54"/>
      <c r="GOC117" s="54"/>
      <c r="GOD117" s="54"/>
      <c r="GOE117" s="54"/>
      <c r="GOF117" s="54"/>
      <c r="GOG117" s="54"/>
      <c r="GOH117" s="54"/>
      <c r="GOI117" s="54"/>
      <c r="GOJ117" s="54"/>
      <c r="GOK117" s="54"/>
      <c r="GOL117" s="54"/>
      <c r="GOM117" s="54"/>
      <c r="GON117" s="54"/>
      <c r="GOO117" s="54"/>
      <c r="GOP117" s="54"/>
      <c r="GOQ117" s="54"/>
      <c r="GOR117" s="54"/>
      <c r="GOS117" s="54"/>
      <c r="GOT117" s="54"/>
      <c r="GOU117" s="54"/>
      <c r="GOV117" s="54"/>
      <c r="GOW117" s="54"/>
      <c r="GOX117" s="54"/>
      <c r="GOY117" s="54"/>
      <c r="GOZ117" s="54"/>
      <c r="GPA117" s="54"/>
      <c r="GPB117" s="54"/>
      <c r="GPC117" s="54"/>
      <c r="GPD117" s="54"/>
      <c r="GPE117" s="54"/>
      <c r="GPF117" s="54"/>
      <c r="GPG117" s="54"/>
      <c r="GPH117" s="54"/>
      <c r="GPI117" s="54"/>
      <c r="GPJ117" s="54"/>
      <c r="GPK117" s="54"/>
      <c r="GPL117" s="54"/>
      <c r="GPM117" s="54"/>
      <c r="GPN117" s="54"/>
      <c r="GPO117" s="54"/>
      <c r="GPP117" s="54"/>
      <c r="GPQ117" s="54"/>
      <c r="GPR117" s="54"/>
      <c r="GPS117" s="54"/>
      <c r="GPT117" s="54"/>
      <c r="GPU117" s="54"/>
      <c r="GPV117" s="54"/>
      <c r="GPW117" s="54"/>
      <c r="GPX117" s="54"/>
      <c r="GPY117" s="54"/>
      <c r="GPZ117" s="54"/>
      <c r="GQA117" s="54"/>
      <c r="GQB117" s="54"/>
      <c r="GQC117" s="54"/>
      <c r="GQD117" s="54"/>
      <c r="GQE117" s="54"/>
      <c r="GQF117" s="54"/>
      <c r="GQG117" s="54"/>
      <c r="GQH117" s="54"/>
      <c r="GQI117" s="54"/>
      <c r="GQJ117" s="54"/>
      <c r="GQK117" s="54"/>
      <c r="GQL117" s="54"/>
      <c r="GQM117" s="54"/>
      <c r="GQN117" s="54"/>
      <c r="GQO117" s="54"/>
      <c r="GQP117" s="54"/>
      <c r="GQQ117" s="54"/>
      <c r="GQR117" s="54"/>
      <c r="GQS117" s="54"/>
      <c r="GQT117" s="54"/>
      <c r="GQU117" s="54"/>
      <c r="GQV117" s="54"/>
      <c r="GQW117" s="54"/>
      <c r="GQX117" s="54"/>
      <c r="GQY117" s="54"/>
      <c r="GQZ117" s="54"/>
      <c r="GRA117" s="54"/>
      <c r="GRB117" s="54"/>
      <c r="GRC117" s="54"/>
      <c r="GRD117" s="54"/>
      <c r="GRE117" s="54"/>
      <c r="GRF117" s="54"/>
      <c r="GRG117" s="54"/>
      <c r="GRH117" s="54"/>
      <c r="GRI117" s="54"/>
      <c r="GRJ117" s="54"/>
      <c r="GRK117" s="54"/>
      <c r="GRL117" s="54"/>
      <c r="GRM117" s="54"/>
      <c r="GRN117" s="54"/>
      <c r="GRO117" s="54"/>
      <c r="GRP117" s="54"/>
      <c r="GRQ117" s="54"/>
      <c r="GRR117" s="54"/>
      <c r="GRS117" s="54"/>
      <c r="GRT117" s="54"/>
      <c r="GRU117" s="54"/>
      <c r="GRV117" s="54"/>
      <c r="GRW117" s="54"/>
      <c r="GRX117" s="54"/>
      <c r="GRY117" s="54"/>
      <c r="GRZ117" s="54"/>
      <c r="GSA117" s="54"/>
      <c r="GSB117" s="54"/>
      <c r="GSC117" s="54"/>
      <c r="GSD117" s="54"/>
      <c r="GSE117" s="54"/>
      <c r="GSF117" s="54"/>
      <c r="GSG117" s="54"/>
      <c r="GSH117" s="54"/>
      <c r="GSI117" s="54"/>
      <c r="GSJ117" s="54"/>
      <c r="GSK117" s="54"/>
      <c r="GSL117" s="54"/>
      <c r="GSM117" s="54"/>
      <c r="GSN117" s="54"/>
      <c r="GSO117" s="54"/>
      <c r="GSP117" s="54"/>
      <c r="GSQ117" s="54"/>
      <c r="GSR117" s="54"/>
      <c r="GSS117" s="54"/>
      <c r="GST117" s="54"/>
      <c r="GSU117" s="54"/>
      <c r="GSV117" s="54"/>
      <c r="GSW117" s="54"/>
      <c r="GSX117" s="54"/>
      <c r="GSY117" s="54"/>
      <c r="GSZ117" s="54"/>
      <c r="GTA117" s="54"/>
      <c r="GTB117" s="54"/>
      <c r="GTC117" s="54"/>
      <c r="GTD117" s="54"/>
      <c r="GTE117" s="54"/>
      <c r="GTF117" s="54"/>
      <c r="GTG117" s="54"/>
      <c r="GTH117" s="54"/>
      <c r="GTI117" s="54"/>
      <c r="GTJ117" s="54"/>
      <c r="GTK117" s="54"/>
      <c r="GTL117" s="54"/>
      <c r="GTM117" s="54"/>
      <c r="GTN117" s="54"/>
      <c r="GTO117" s="54"/>
      <c r="GTP117" s="54"/>
      <c r="GTQ117" s="54"/>
      <c r="GTR117" s="54"/>
      <c r="GTS117" s="54"/>
      <c r="GTT117" s="54"/>
      <c r="GTU117" s="54"/>
      <c r="GTV117" s="54"/>
      <c r="GTW117" s="54"/>
      <c r="GTX117" s="54"/>
      <c r="GTY117" s="54"/>
      <c r="GTZ117" s="54"/>
      <c r="GUA117" s="54"/>
      <c r="GUB117" s="54"/>
      <c r="GUC117" s="54"/>
      <c r="GUD117" s="54"/>
      <c r="GUE117" s="54"/>
      <c r="GUF117" s="54"/>
      <c r="GUG117" s="54"/>
      <c r="GUH117" s="54"/>
      <c r="GUI117" s="54"/>
      <c r="GUJ117" s="54"/>
      <c r="GUK117" s="54"/>
      <c r="GUL117" s="54"/>
      <c r="GUM117" s="54"/>
      <c r="GUN117" s="54"/>
      <c r="GUO117" s="54"/>
      <c r="GUP117" s="54"/>
      <c r="GUQ117" s="54"/>
      <c r="GUR117" s="54"/>
      <c r="GUS117" s="54"/>
      <c r="GUT117" s="54"/>
      <c r="GUU117" s="54"/>
      <c r="GUV117" s="54"/>
      <c r="GUW117" s="54"/>
      <c r="GUX117" s="54"/>
      <c r="GUY117" s="54"/>
      <c r="GUZ117" s="54"/>
      <c r="GVA117" s="54"/>
      <c r="GVB117" s="54"/>
      <c r="GVC117" s="54"/>
      <c r="GVD117" s="54"/>
      <c r="GVE117" s="54"/>
      <c r="GVF117" s="54"/>
      <c r="GVG117" s="54"/>
      <c r="GVH117" s="54"/>
      <c r="GVI117" s="54"/>
      <c r="GVJ117" s="54"/>
      <c r="GVK117" s="54"/>
      <c r="GVL117" s="54"/>
      <c r="GVM117" s="54"/>
      <c r="GVN117" s="54"/>
      <c r="GVO117" s="54"/>
      <c r="GVP117" s="54"/>
      <c r="GVQ117" s="54"/>
      <c r="GVR117" s="54"/>
      <c r="GVS117" s="54"/>
      <c r="GVT117" s="54"/>
      <c r="GVU117" s="54"/>
      <c r="GVV117" s="54"/>
      <c r="GVW117" s="54"/>
      <c r="GVX117" s="54"/>
      <c r="GVY117" s="54"/>
      <c r="GVZ117" s="54"/>
      <c r="GWA117" s="54"/>
      <c r="GWB117" s="54"/>
      <c r="GWC117" s="54"/>
      <c r="GWD117" s="54"/>
      <c r="GWE117" s="54"/>
      <c r="GWF117" s="54"/>
      <c r="GWG117" s="54"/>
      <c r="GWH117" s="54"/>
      <c r="GWI117" s="54"/>
      <c r="GWJ117" s="54"/>
      <c r="GWK117" s="54"/>
      <c r="GWL117" s="54"/>
      <c r="GWM117" s="54"/>
      <c r="GWN117" s="54"/>
      <c r="GWO117" s="54"/>
      <c r="GWP117" s="54"/>
      <c r="GWQ117" s="54"/>
      <c r="GWR117" s="54"/>
      <c r="GWS117" s="54"/>
      <c r="GWT117" s="54"/>
      <c r="GWU117" s="54"/>
      <c r="GWV117" s="54"/>
      <c r="GWW117" s="54"/>
      <c r="GWX117" s="54"/>
      <c r="GWY117" s="54"/>
      <c r="GWZ117" s="54"/>
      <c r="GXA117" s="54"/>
      <c r="GXB117" s="54"/>
      <c r="GXC117" s="54"/>
      <c r="GXD117" s="54"/>
      <c r="GXE117" s="54"/>
      <c r="GXF117" s="54"/>
      <c r="GXG117" s="54"/>
      <c r="GXH117" s="54"/>
      <c r="GXI117" s="54"/>
      <c r="GXJ117" s="54"/>
      <c r="GXK117" s="54"/>
      <c r="GXL117" s="54"/>
      <c r="GXM117" s="54"/>
      <c r="GXN117" s="54"/>
      <c r="GXO117" s="54"/>
      <c r="GXP117" s="54"/>
      <c r="GXQ117" s="54"/>
      <c r="GXR117" s="54"/>
      <c r="GXS117" s="54"/>
      <c r="GXT117" s="54"/>
      <c r="GXU117" s="54"/>
      <c r="GXV117" s="54"/>
      <c r="GXW117" s="54"/>
      <c r="GXX117" s="54"/>
      <c r="GXY117" s="54"/>
      <c r="GXZ117" s="54"/>
      <c r="GYA117" s="54"/>
      <c r="GYB117" s="54"/>
      <c r="GYC117" s="54"/>
      <c r="GYD117" s="54"/>
      <c r="GYE117" s="54"/>
      <c r="GYF117" s="54"/>
      <c r="GYG117" s="54"/>
      <c r="GYH117" s="54"/>
      <c r="GYI117" s="54"/>
      <c r="GYJ117" s="54"/>
      <c r="GYK117" s="54"/>
      <c r="GYL117" s="54"/>
      <c r="GYM117" s="54"/>
      <c r="GYN117" s="54"/>
      <c r="GYO117" s="54"/>
      <c r="GYP117" s="54"/>
      <c r="GYQ117" s="54"/>
      <c r="GYR117" s="54"/>
      <c r="GYS117" s="54"/>
      <c r="GYT117" s="54"/>
      <c r="GYU117" s="54"/>
      <c r="GYV117" s="54"/>
      <c r="GYW117" s="54"/>
      <c r="GYX117" s="54"/>
      <c r="GYY117" s="54"/>
      <c r="GYZ117" s="54"/>
      <c r="GZA117" s="54"/>
      <c r="GZB117" s="54"/>
      <c r="GZC117" s="54"/>
      <c r="GZD117" s="54"/>
      <c r="GZE117" s="54"/>
      <c r="GZF117" s="54"/>
      <c r="GZG117" s="54"/>
      <c r="GZH117" s="54"/>
      <c r="GZI117" s="54"/>
      <c r="GZJ117" s="54"/>
      <c r="GZK117" s="54"/>
      <c r="GZL117" s="54"/>
      <c r="GZM117" s="54"/>
      <c r="GZN117" s="54"/>
      <c r="GZO117" s="54"/>
      <c r="GZP117" s="54"/>
      <c r="GZQ117" s="54"/>
      <c r="GZR117" s="54"/>
      <c r="GZS117" s="54"/>
      <c r="GZT117" s="54"/>
      <c r="GZU117" s="54"/>
      <c r="GZV117" s="54"/>
      <c r="GZW117" s="54"/>
      <c r="GZX117" s="54"/>
      <c r="GZY117" s="54"/>
      <c r="GZZ117" s="54"/>
      <c r="HAA117" s="54"/>
      <c r="HAB117" s="54"/>
      <c r="HAC117" s="54"/>
      <c r="HAD117" s="54"/>
      <c r="HAE117" s="54"/>
      <c r="HAF117" s="54"/>
      <c r="HAG117" s="54"/>
      <c r="HAH117" s="54"/>
      <c r="HAI117" s="54"/>
      <c r="HAJ117" s="54"/>
      <c r="HAK117" s="54"/>
      <c r="HAL117" s="54"/>
      <c r="HAM117" s="54"/>
      <c r="HAN117" s="54"/>
      <c r="HAO117" s="54"/>
      <c r="HAP117" s="54"/>
      <c r="HAQ117" s="54"/>
      <c r="HAR117" s="54"/>
      <c r="HAS117" s="54"/>
      <c r="HAT117" s="54"/>
      <c r="HAU117" s="54"/>
      <c r="HAV117" s="54"/>
      <c r="HAW117" s="54"/>
      <c r="HAX117" s="54"/>
      <c r="HAY117" s="54"/>
      <c r="HAZ117" s="54"/>
      <c r="HBA117" s="54"/>
      <c r="HBB117" s="54"/>
      <c r="HBC117" s="54"/>
      <c r="HBD117" s="54"/>
      <c r="HBE117" s="54"/>
      <c r="HBF117" s="54"/>
      <c r="HBG117" s="54"/>
      <c r="HBH117" s="54"/>
      <c r="HBI117" s="54"/>
      <c r="HBJ117" s="54"/>
      <c r="HBK117" s="54"/>
      <c r="HBL117" s="54"/>
      <c r="HBM117" s="54"/>
      <c r="HBN117" s="54"/>
      <c r="HBO117" s="54"/>
      <c r="HBP117" s="54"/>
      <c r="HBQ117" s="54"/>
      <c r="HBR117" s="54"/>
      <c r="HBS117" s="54"/>
      <c r="HBT117" s="54"/>
      <c r="HBU117" s="54"/>
      <c r="HBV117" s="54"/>
      <c r="HBW117" s="54"/>
      <c r="HBX117" s="54"/>
      <c r="HBY117" s="54"/>
      <c r="HBZ117" s="54"/>
      <c r="HCA117" s="54"/>
      <c r="HCB117" s="54"/>
      <c r="HCC117" s="54"/>
      <c r="HCD117" s="54"/>
      <c r="HCE117" s="54"/>
      <c r="HCF117" s="54"/>
      <c r="HCG117" s="54"/>
      <c r="HCH117" s="54"/>
      <c r="HCI117" s="54"/>
      <c r="HCJ117" s="54"/>
      <c r="HCK117" s="54"/>
      <c r="HCL117" s="54"/>
      <c r="HCM117" s="54"/>
      <c r="HCN117" s="54"/>
      <c r="HCO117" s="54"/>
      <c r="HCP117" s="54"/>
      <c r="HCQ117" s="54"/>
      <c r="HCR117" s="54"/>
      <c r="HCS117" s="54"/>
      <c r="HCT117" s="54"/>
      <c r="HCU117" s="54"/>
      <c r="HCV117" s="54"/>
      <c r="HCW117" s="54"/>
      <c r="HCX117" s="54"/>
      <c r="HCY117" s="54"/>
      <c r="HCZ117" s="54"/>
      <c r="HDA117" s="54"/>
      <c r="HDB117" s="54"/>
      <c r="HDC117" s="54"/>
      <c r="HDD117" s="54"/>
      <c r="HDE117" s="54"/>
      <c r="HDF117" s="54"/>
      <c r="HDG117" s="54"/>
      <c r="HDH117" s="54"/>
      <c r="HDI117" s="54"/>
      <c r="HDJ117" s="54"/>
      <c r="HDK117" s="54"/>
      <c r="HDL117" s="54"/>
      <c r="HDM117" s="54"/>
      <c r="HDN117" s="54"/>
      <c r="HDO117" s="54"/>
      <c r="HDP117" s="54"/>
      <c r="HDQ117" s="54"/>
      <c r="HDR117" s="54"/>
      <c r="HDS117" s="54"/>
      <c r="HDT117" s="54"/>
      <c r="HDU117" s="54"/>
      <c r="HDV117" s="54"/>
      <c r="HDW117" s="54"/>
      <c r="HDX117" s="54"/>
      <c r="HDY117" s="54"/>
      <c r="HDZ117" s="54"/>
      <c r="HEA117" s="54"/>
      <c r="HEB117" s="54"/>
      <c r="HEC117" s="54"/>
      <c r="HED117" s="54"/>
      <c r="HEE117" s="54"/>
      <c r="HEF117" s="54"/>
      <c r="HEG117" s="54"/>
      <c r="HEH117" s="54"/>
      <c r="HEI117" s="54"/>
      <c r="HEJ117" s="54"/>
      <c r="HEK117" s="54"/>
      <c r="HEL117" s="54"/>
      <c r="HEM117" s="54"/>
      <c r="HEN117" s="54"/>
      <c r="HEO117" s="54"/>
      <c r="HEP117" s="54"/>
      <c r="HEQ117" s="54"/>
      <c r="HER117" s="54"/>
      <c r="HES117" s="54"/>
      <c r="HET117" s="54"/>
      <c r="HEU117" s="54"/>
      <c r="HEV117" s="54"/>
      <c r="HEW117" s="54"/>
      <c r="HEX117" s="54"/>
      <c r="HEY117" s="54"/>
      <c r="HEZ117" s="54"/>
      <c r="HFA117" s="54"/>
      <c r="HFB117" s="54"/>
      <c r="HFC117" s="54"/>
      <c r="HFD117" s="54"/>
      <c r="HFE117" s="54"/>
      <c r="HFF117" s="54"/>
      <c r="HFG117" s="54"/>
      <c r="HFH117" s="54"/>
      <c r="HFI117" s="54"/>
      <c r="HFJ117" s="54"/>
      <c r="HFK117" s="54"/>
      <c r="HFL117" s="54"/>
      <c r="HFM117" s="54"/>
      <c r="HFN117" s="54"/>
      <c r="HFO117" s="54"/>
      <c r="HFP117" s="54"/>
      <c r="HFQ117" s="54"/>
      <c r="HFR117" s="54"/>
      <c r="HFS117" s="54"/>
      <c r="HFT117" s="54"/>
      <c r="HFU117" s="54"/>
      <c r="HFV117" s="54"/>
      <c r="HFW117" s="54"/>
      <c r="HFX117" s="54"/>
      <c r="HFY117" s="54"/>
      <c r="HFZ117" s="54"/>
      <c r="HGA117" s="54"/>
      <c r="HGB117" s="54"/>
      <c r="HGC117" s="54"/>
      <c r="HGD117" s="54"/>
      <c r="HGE117" s="54"/>
      <c r="HGF117" s="54"/>
      <c r="HGG117" s="54"/>
      <c r="HGH117" s="54"/>
      <c r="HGI117" s="54"/>
      <c r="HGJ117" s="54"/>
      <c r="HGK117" s="54"/>
      <c r="HGL117" s="54"/>
      <c r="HGM117" s="54"/>
      <c r="HGN117" s="54"/>
      <c r="HGO117" s="54"/>
      <c r="HGP117" s="54"/>
      <c r="HGQ117" s="54"/>
      <c r="HGR117" s="54"/>
      <c r="HGS117" s="54"/>
      <c r="HGT117" s="54"/>
      <c r="HGU117" s="54"/>
      <c r="HGV117" s="54"/>
      <c r="HGW117" s="54"/>
      <c r="HGX117" s="54"/>
      <c r="HGY117" s="54"/>
      <c r="HGZ117" s="54"/>
      <c r="HHA117" s="54"/>
      <c r="HHB117" s="54"/>
      <c r="HHC117" s="54"/>
      <c r="HHD117" s="54"/>
      <c r="HHE117" s="54"/>
      <c r="HHF117" s="54"/>
      <c r="HHG117" s="54"/>
      <c r="HHH117" s="54"/>
      <c r="HHI117" s="54"/>
      <c r="HHJ117" s="54"/>
      <c r="HHK117" s="54"/>
      <c r="HHL117" s="54"/>
      <c r="HHM117" s="54"/>
      <c r="HHN117" s="54"/>
      <c r="HHO117" s="54"/>
      <c r="HHP117" s="54"/>
      <c r="HHQ117" s="54"/>
      <c r="HHR117" s="54"/>
      <c r="HHS117" s="54"/>
      <c r="HHT117" s="54"/>
      <c r="HHU117" s="54"/>
      <c r="HHV117" s="54"/>
      <c r="HHW117" s="54"/>
      <c r="HHX117" s="54"/>
      <c r="HHY117" s="54"/>
      <c r="HHZ117" s="54"/>
      <c r="HIA117" s="54"/>
      <c r="HIB117" s="54"/>
      <c r="HIC117" s="54"/>
      <c r="HID117" s="54"/>
      <c r="HIE117" s="54"/>
      <c r="HIF117" s="54"/>
      <c r="HIG117" s="54"/>
      <c r="HIH117" s="54"/>
      <c r="HII117" s="54"/>
      <c r="HIJ117" s="54"/>
      <c r="HIK117" s="54"/>
      <c r="HIL117" s="54"/>
      <c r="HIM117" s="54"/>
      <c r="HIN117" s="54"/>
      <c r="HIO117" s="54"/>
      <c r="HIP117" s="54"/>
      <c r="HIQ117" s="54"/>
      <c r="HIR117" s="54"/>
      <c r="HIS117" s="54"/>
      <c r="HIT117" s="54"/>
      <c r="HIU117" s="54"/>
      <c r="HIV117" s="54"/>
      <c r="HIW117" s="54"/>
      <c r="HIX117" s="54"/>
      <c r="HIY117" s="54"/>
      <c r="HIZ117" s="54"/>
      <c r="HJA117" s="54"/>
      <c r="HJB117" s="54"/>
      <c r="HJC117" s="54"/>
      <c r="HJD117" s="54"/>
      <c r="HJE117" s="54"/>
      <c r="HJF117" s="54"/>
      <c r="HJG117" s="54"/>
      <c r="HJH117" s="54"/>
      <c r="HJI117" s="54"/>
      <c r="HJJ117" s="54"/>
      <c r="HJK117" s="54"/>
      <c r="HJL117" s="54"/>
      <c r="HJM117" s="54"/>
      <c r="HJN117" s="54"/>
      <c r="HJO117" s="54"/>
      <c r="HJP117" s="54"/>
      <c r="HJQ117" s="54"/>
      <c r="HJR117" s="54"/>
      <c r="HJS117" s="54"/>
      <c r="HJT117" s="54"/>
      <c r="HJU117" s="54"/>
      <c r="HJV117" s="54"/>
      <c r="HJW117" s="54"/>
      <c r="HJX117" s="54"/>
      <c r="HJY117" s="54"/>
      <c r="HJZ117" s="54"/>
      <c r="HKA117" s="54"/>
      <c r="HKB117" s="54"/>
      <c r="HKC117" s="54"/>
      <c r="HKD117" s="54"/>
      <c r="HKE117" s="54"/>
      <c r="HKF117" s="54"/>
      <c r="HKG117" s="54"/>
      <c r="HKH117" s="54"/>
      <c r="HKI117" s="54"/>
      <c r="HKJ117" s="54"/>
      <c r="HKK117" s="54"/>
      <c r="HKL117" s="54"/>
      <c r="HKM117" s="54"/>
      <c r="HKN117" s="54"/>
      <c r="HKO117" s="54"/>
      <c r="HKP117" s="54"/>
      <c r="HKQ117" s="54"/>
      <c r="HKR117" s="54"/>
      <c r="HKS117" s="54"/>
      <c r="HKT117" s="54"/>
      <c r="HKU117" s="54"/>
      <c r="HKV117" s="54"/>
      <c r="HKW117" s="54"/>
      <c r="HKX117" s="54"/>
      <c r="HKY117" s="54"/>
      <c r="HKZ117" s="54"/>
      <c r="HLA117" s="54"/>
      <c r="HLB117" s="54"/>
      <c r="HLC117" s="54"/>
      <c r="HLD117" s="54"/>
      <c r="HLE117" s="54"/>
      <c r="HLF117" s="54"/>
      <c r="HLG117" s="54"/>
      <c r="HLH117" s="54"/>
      <c r="HLI117" s="54"/>
      <c r="HLJ117" s="54"/>
      <c r="HLK117" s="54"/>
      <c r="HLL117" s="54"/>
      <c r="HLM117" s="54"/>
      <c r="HLN117" s="54"/>
      <c r="HLO117" s="54"/>
      <c r="HLP117" s="54"/>
      <c r="HLQ117" s="54"/>
      <c r="HLR117" s="54"/>
      <c r="HLS117" s="54"/>
      <c r="HLT117" s="54"/>
      <c r="HLU117" s="54"/>
      <c r="HLV117" s="54"/>
      <c r="HLW117" s="54"/>
      <c r="HLX117" s="54"/>
      <c r="HLY117" s="54"/>
      <c r="HLZ117" s="54"/>
      <c r="HMA117" s="54"/>
      <c r="HMB117" s="54"/>
      <c r="HMC117" s="54"/>
      <c r="HMD117" s="54"/>
      <c r="HME117" s="54"/>
      <c r="HMF117" s="54"/>
      <c r="HMG117" s="54"/>
      <c r="HMH117" s="54"/>
      <c r="HMI117" s="54"/>
      <c r="HMJ117" s="54"/>
      <c r="HMK117" s="54"/>
      <c r="HML117" s="54"/>
      <c r="HMM117" s="54"/>
      <c r="HMN117" s="54"/>
      <c r="HMO117" s="54"/>
      <c r="HMP117" s="54"/>
      <c r="HMQ117" s="54"/>
      <c r="HMR117" s="54"/>
      <c r="HMS117" s="54"/>
      <c r="HMT117" s="54"/>
      <c r="HMU117" s="54"/>
      <c r="HMV117" s="54"/>
      <c r="HMW117" s="54"/>
      <c r="HMX117" s="54"/>
      <c r="HMY117" s="54"/>
      <c r="HMZ117" s="54"/>
      <c r="HNA117" s="54"/>
      <c r="HNB117" s="54"/>
      <c r="HNC117" s="54"/>
      <c r="HND117" s="54"/>
      <c r="HNE117" s="54"/>
      <c r="HNF117" s="54"/>
      <c r="HNG117" s="54"/>
      <c r="HNH117" s="54"/>
      <c r="HNI117" s="54"/>
      <c r="HNJ117" s="54"/>
      <c r="HNK117" s="54"/>
      <c r="HNL117" s="54"/>
      <c r="HNM117" s="54"/>
      <c r="HNN117" s="54"/>
      <c r="HNO117" s="54"/>
      <c r="HNP117" s="54"/>
      <c r="HNQ117" s="54"/>
      <c r="HNR117" s="54"/>
      <c r="HNS117" s="54"/>
      <c r="HNT117" s="54"/>
      <c r="HNU117" s="54"/>
      <c r="HNV117" s="54"/>
      <c r="HNW117" s="54"/>
      <c r="HNX117" s="54"/>
      <c r="HNY117" s="54"/>
      <c r="HNZ117" s="54"/>
      <c r="HOA117" s="54"/>
      <c r="HOB117" s="54"/>
      <c r="HOC117" s="54"/>
      <c r="HOD117" s="54"/>
      <c r="HOE117" s="54"/>
      <c r="HOF117" s="54"/>
      <c r="HOG117" s="54"/>
      <c r="HOH117" s="54"/>
      <c r="HOI117" s="54"/>
      <c r="HOJ117" s="54"/>
      <c r="HOK117" s="54"/>
      <c r="HOL117" s="54"/>
      <c r="HOM117" s="54"/>
      <c r="HON117" s="54"/>
      <c r="HOO117" s="54"/>
      <c r="HOP117" s="54"/>
      <c r="HOQ117" s="54"/>
      <c r="HOR117" s="54"/>
      <c r="HOS117" s="54"/>
      <c r="HOT117" s="54"/>
      <c r="HOU117" s="54"/>
      <c r="HOV117" s="54"/>
      <c r="HOW117" s="54"/>
      <c r="HOX117" s="54"/>
      <c r="HOY117" s="54"/>
      <c r="HOZ117" s="54"/>
      <c r="HPA117" s="54"/>
      <c r="HPB117" s="54"/>
      <c r="HPC117" s="54"/>
      <c r="HPD117" s="54"/>
      <c r="HPE117" s="54"/>
      <c r="HPF117" s="54"/>
      <c r="HPG117" s="54"/>
      <c r="HPH117" s="54"/>
      <c r="HPI117" s="54"/>
      <c r="HPJ117" s="54"/>
      <c r="HPK117" s="54"/>
      <c r="HPL117" s="54"/>
      <c r="HPM117" s="54"/>
      <c r="HPN117" s="54"/>
      <c r="HPO117" s="54"/>
      <c r="HPP117" s="54"/>
      <c r="HPQ117" s="54"/>
      <c r="HPR117" s="54"/>
      <c r="HPS117" s="54"/>
      <c r="HPT117" s="54"/>
      <c r="HPU117" s="54"/>
      <c r="HPV117" s="54"/>
      <c r="HPW117" s="54"/>
      <c r="HPX117" s="54"/>
      <c r="HPY117" s="54"/>
      <c r="HPZ117" s="54"/>
      <c r="HQA117" s="54"/>
      <c r="HQB117" s="54"/>
      <c r="HQC117" s="54"/>
      <c r="HQD117" s="54"/>
      <c r="HQE117" s="54"/>
      <c r="HQF117" s="54"/>
      <c r="HQG117" s="54"/>
      <c r="HQH117" s="54"/>
      <c r="HQI117" s="54"/>
      <c r="HQJ117" s="54"/>
      <c r="HQK117" s="54"/>
      <c r="HQL117" s="54"/>
      <c r="HQM117" s="54"/>
      <c r="HQN117" s="54"/>
      <c r="HQO117" s="54"/>
      <c r="HQP117" s="54"/>
      <c r="HQQ117" s="54"/>
      <c r="HQR117" s="54"/>
      <c r="HQS117" s="54"/>
      <c r="HQT117" s="54"/>
      <c r="HQU117" s="54"/>
      <c r="HQV117" s="54"/>
      <c r="HQW117" s="54"/>
      <c r="HQX117" s="54"/>
      <c r="HQY117" s="54"/>
      <c r="HQZ117" s="54"/>
      <c r="HRA117" s="54"/>
      <c r="HRB117" s="54"/>
      <c r="HRC117" s="54"/>
      <c r="HRD117" s="54"/>
      <c r="HRE117" s="54"/>
      <c r="HRF117" s="54"/>
      <c r="HRG117" s="54"/>
      <c r="HRH117" s="54"/>
      <c r="HRI117" s="54"/>
      <c r="HRJ117" s="54"/>
      <c r="HRK117" s="54"/>
      <c r="HRL117" s="54"/>
      <c r="HRM117" s="54"/>
      <c r="HRN117" s="54"/>
      <c r="HRO117" s="54"/>
      <c r="HRP117" s="54"/>
      <c r="HRQ117" s="54"/>
      <c r="HRR117" s="54"/>
      <c r="HRS117" s="54"/>
      <c r="HRT117" s="54"/>
      <c r="HRU117" s="54"/>
      <c r="HRV117" s="54"/>
      <c r="HRW117" s="54"/>
      <c r="HRX117" s="54"/>
      <c r="HRY117" s="54"/>
      <c r="HRZ117" s="54"/>
      <c r="HSA117" s="54"/>
      <c r="HSB117" s="54"/>
      <c r="HSC117" s="54"/>
      <c r="HSD117" s="54"/>
      <c r="HSE117" s="54"/>
      <c r="HSF117" s="54"/>
      <c r="HSG117" s="54"/>
      <c r="HSH117" s="54"/>
      <c r="HSI117" s="54"/>
      <c r="HSJ117" s="54"/>
      <c r="HSK117" s="54"/>
      <c r="HSL117" s="54"/>
      <c r="HSM117" s="54"/>
      <c r="HSN117" s="54"/>
      <c r="HSO117" s="54"/>
      <c r="HSP117" s="54"/>
      <c r="HSQ117" s="54"/>
      <c r="HSR117" s="54"/>
      <c r="HSS117" s="54"/>
      <c r="HST117" s="54"/>
      <c r="HSU117" s="54"/>
      <c r="HSV117" s="54"/>
      <c r="HSW117" s="54"/>
      <c r="HSX117" s="54"/>
      <c r="HSY117" s="54"/>
      <c r="HSZ117" s="54"/>
      <c r="HTA117" s="54"/>
      <c r="HTB117" s="54"/>
      <c r="HTC117" s="54"/>
      <c r="HTD117" s="54"/>
      <c r="HTE117" s="54"/>
      <c r="HTF117" s="54"/>
      <c r="HTG117" s="54"/>
      <c r="HTH117" s="54"/>
      <c r="HTI117" s="54"/>
      <c r="HTJ117" s="54"/>
      <c r="HTK117" s="54"/>
      <c r="HTL117" s="54"/>
      <c r="HTM117" s="54"/>
      <c r="HTN117" s="54"/>
      <c r="HTO117" s="54"/>
      <c r="HTP117" s="54"/>
      <c r="HTQ117" s="54"/>
      <c r="HTR117" s="54"/>
      <c r="HTS117" s="54"/>
      <c r="HTT117" s="54"/>
      <c r="HTU117" s="54"/>
      <c r="HTV117" s="54"/>
      <c r="HTW117" s="54"/>
      <c r="HTX117" s="54"/>
      <c r="HTY117" s="54"/>
      <c r="HTZ117" s="54"/>
      <c r="HUA117" s="54"/>
      <c r="HUB117" s="54"/>
      <c r="HUC117" s="54"/>
      <c r="HUD117" s="54"/>
      <c r="HUE117" s="54"/>
      <c r="HUF117" s="54"/>
      <c r="HUG117" s="54"/>
      <c r="HUH117" s="54"/>
      <c r="HUI117" s="54"/>
      <c r="HUJ117" s="54"/>
      <c r="HUK117" s="54"/>
      <c r="HUL117" s="54"/>
      <c r="HUM117" s="54"/>
      <c r="HUN117" s="54"/>
      <c r="HUO117" s="54"/>
      <c r="HUP117" s="54"/>
      <c r="HUQ117" s="54"/>
      <c r="HUR117" s="54"/>
      <c r="HUS117" s="54"/>
      <c r="HUT117" s="54"/>
      <c r="HUU117" s="54"/>
      <c r="HUV117" s="54"/>
      <c r="HUW117" s="54"/>
      <c r="HUX117" s="54"/>
      <c r="HUY117" s="54"/>
      <c r="HUZ117" s="54"/>
      <c r="HVA117" s="54"/>
      <c r="HVB117" s="54"/>
      <c r="HVC117" s="54"/>
      <c r="HVD117" s="54"/>
      <c r="HVE117" s="54"/>
      <c r="HVF117" s="54"/>
      <c r="HVG117" s="54"/>
      <c r="HVH117" s="54"/>
      <c r="HVI117" s="54"/>
      <c r="HVJ117" s="54"/>
      <c r="HVK117" s="54"/>
      <c r="HVL117" s="54"/>
      <c r="HVM117" s="54"/>
      <c r="HVN117" s="54"/>
      <c r="HVO117" s="54"/>
      <c r="HVP117" s="54"/>
      <c r="HVQ117" s="54"/>
      <c r="HVR117" s="54"/>
      <c r="HVS117" s="54"/>
      <c r="HVT117" s="54"/>
      <c r="HVU117" s="54"/>
      <c r="HVV117" s="54"/>
      <c r="HVW117" s="54"/>
      <c r="HVX117" s="54"/>
      <c r="HVY117" s="54"/>
      <c r="HVZ117" s="54"/>
      <c r="HWA117" s="54"/>
      <c r="HWB117" s="54"/>
      <c r="HWC117" s="54"/>
      <c r="HWD117" s="54"/>
      <c r="HWE117" s="54"/>
      <c r="HWF117" s="54"/>
      <c r="HWG117" s="54"/>
      <c r="HWH117" s="54"/>
      <c r="HWI117" s="54"/>
      <c r="HWJ117" s="54"/>
      <c r="HWK117" s="54"/>
      <c r="HWL117" s="54"/>
      <c r="HWM117" s="54"/>
      <c r="HWN117" s="54"/>
      <c r="HWO117" s="54"/>
      <c r="HWP117" s="54"/>
      <c r="HWQ117" s="54"/>
      <c r="HWR117" s="54"/>
      <c r="HWS117" s="54"/>
      <c r="HWT117" s="54"/>
      <c r="HWU117" s="54"/>
      <c r="HWV117" s="54"/>
      <c r="HWW117" s="54"/>
      <c r="HWX117" s="54"/>
      <c r="HWY117" s="54"/>
      <c r="HWZ117" s="54"/>
      <c r="HXA117" s="54"/>
      <c r="HXB117" s="54"/>
      <c r="HXC117" s="54"/>
      <c r="HXD117" s="54"/>
      <c r="HXE117" s="54"/>
      <c r="HXF117" s="54"/>
      <c r="HXG117" s="54"/>
      <c r="HXH117" s="54"/>
      <c r="HXI117" s="54"/>
      <c r="HXJ117" s="54"/>
      <c r="HXK117" s="54"/>
      <c r="HXL117" s="54"/>
      <c r="HXM117" s="54"/>
      <c r="HXN117" s="54"/>
      <c r="HXO117" s="54"/>
      <c r="HXP117" s="54"/>
      <c r="HXQ117" s="54"/>
      <c r="HXR117" s="54"/>
      <c r="HXS117" s="54"/>
      <c r="HXT117" s="54"/>
      <c r="HXU117" s="54"/>
      <c r="HXV117" s="54"/>
      <c r="HXW117" s="54"/>
      <c r="HXX117" s="54"/>
      <c r="HXY117" s="54"/>
      <c r="HXZ117" s="54"/>
      <c r="HYA117" s="54"/>
      <c r="HYB117" s="54"/>
      <c r="HYC117" s="54"/>
      <c r="HYD117" s="54"/>
      <c r="HYE117" s="54"/>
      <c r="HYF117" s="54"/>
      <c r="HYG117" s="54"/>
      <c r="HYH117" s="54"/>
      <c r="HYI117" s="54"/>
      <c r="HYJ117" s="54"/>
      <c r="HYK117" s="54"/>
      <c r="HYL117" s="54"/>
      <c r="HYM117" s="54"/>
      <c r="HYN117" s="54"/>
      <c r="HYO117" s="54"/>
      <c r="HYP117" s="54"/>
      <c r="HYQ117" s="54"/>
      <c r="HYR117" s="54"/>
      <c r="HYS117" s="54"/>
      <c r="HYT117" s="54"/>
      <c r="HYU117" s="54"/>
      <c r="HYV117" s="54"/>
      <c r="HYW117" s="54"/>
      <c r="HYX117" s="54"/>
      <c r="HYY117" s="54"/>
      <c r="HYZ117" s="54"/>
      <c r="HZA117" s="54"/>
      <c r="HZB117" s="54"/>
      <c r="HZC117" s="54"/>
      <c r="HZD117" s="54"/>
      <c r="HZE117" s="54"/>
      <c r="HZF117" s="54"/>
      <c r="HZG117" s="54"/>
      <c r="HZH117" s="54"/>
      <c r="HZI117" s="54"/>
      <c r="HZJ117" s="54"/>
      <c r="HZK117" s="54"/>
      <c r="HZL117" s="54"/>
      <c r="HZM117" s="54"/>
      <c r="HZN117" s="54"/>
      <c r="HZO117" s="54"/>
      <c r="HZP117" s="54"/>
      <c r="HZQ117" s="54"/>
      <c r="HZR117" s="54"/>
      <c r="HZS117" s="54"/>
      <c r="HZT117" s="54"/>
      <c r="HZU117" s="54"/>
      <c r="HZV117" s="54"/>
      <c r="HZW117" s="54"/>
      <c r="HZX117" s="54"/>
      <c r="HZY117" s="54"/>
      <c r="HZZ117" s="54"/>
      <c r="IAA117" s="54"/>
      <c r="IAB117" s="54"/>
      <c r="IAC117" s="54"/>
      <c r="IAD117" s="54"/>
      <c r="IAE117" s="54"/>
      <c r="IAF117" s="54"/>
      <c r="IAG117" s="54"/>
      <c r="IAH117" s="54"/>
      <c r="IAI117" s="54"/>
      <c r="IAJ117" s="54"/>
      <c r="IAK117" s="54"/>
      <c r="IAL117" s="54"/>
      <c r="IAM117" s="54"/>
      <c r="IAN117" s="54"/>
      <c r="IAO117" s="54"/>
      <c r="IAP117" s="54"/>
      <c r="IAQ117" s="54"/>
      <c r="IAR117" s="54"/>
      <c r="IAS117" s="54"/>
      <c r="IAT117" s="54"/>
      <c r="IAU117" s="54"/>
      <c r="IAV117" s="54"/>
      <c r="IAW117" s="54"/>
      <c r="IAX117" s="54"/>
      <c r="IAY117" s="54"/>
      <c r="IAZ117" s="54"/>
      <c r="IBA117" s="54"/>
      <c r="IBB117" s="54"/>
      <c r="IBC117" s="54"/>
      <c r="IBD117" s="54"/>
      <c r="IBE117" s="54"/>
      <c r="IBF117" s="54"/>
      <c r="IBG117" s="54"/>
      <c r="IBH117" s="54"/>
      <c r="IBI117" s="54"/>
      <c r="IBJ117" s="54"/>
      <c r="IBK117" s="54"/>
      <c r="IBL117" s="54"/>
      <c r="IBM117" s="54"/>
      <c r="IBN117" s="54"/>
      <c r="IBO117" s="54"/>
      <c r="IBP117" s="54"/>
      <c r="IBQ117" s="54"/>
      <c r="IBR117" s="54"/>
      <c r="IBS117" s="54"/>
      <c r="IBT117" s="54"/>
      <c r="IBU117" s="54"/>
      <c r="IBV117" s="54"/>
      <c r="IBW117" s="54"/>
      <c r="IBX117" s="54"/>
      <c r="IBY117" s="54"/>
      <c r="IBZ117" s="54"/>
      <c r="ICA117" s="54"/>
      <c r="ICB117" s="54"/>
      <c r="ICC117" s="54"/>
      <c r="ICD117" s="54"/>
      <c r="ICE117" s="54"/>
      <c r="ICF117" s="54"/>
      <c r="ICG117" s="54"/>
      <c r="ICH117" s="54"/>
      <c r="ICI117" s="54"/>
      <c r="ICJ117" s="54"/>
      <c r="ICK117" s="54"/>
      <c r="ICL117" s="54"/>
      <c r="ICM117" s="54"/>
      <c r="ICN117" s="54"/>
      <c r="ICO117" s="54"/>
      <c r="ICP117" s="54"/>
      <c r="ICQ117" s="54"/>
      <c r="ICR117" s="54"/>
      <c r="ICS117" s="54"/>
      <c r="ICT117" s="54"/>
      <c r="ICU117" s="54"/>
      <c r="ICV117" s="54"/>
      <c r="ICW117" s="54"/>
      <c r="ICX117" s="54"/>
      <c r="ICY117" s="54"/>
      <c r="ICZ117" s="54"/>
      <c r="IDA117" s="54"/>
      <c r="IDB117" s="54"/>
      <c r="IDC117" s="54"/>
      <c r="IDD117" s="54"/>
      <c r="IDE117" s="54"/>
      <c r="IDF117" s="54"/>
      <c r="IDG117" s="54"/>
      <c r="IDH117" s="54"/>
      <c r="IDI117" s="54"/>
      <c r="IDJ117" s="54"/>
      <c r="IDK117" s="54"/>
      <c r="IDL117" s="54"/>
      <c r="IDM117" s="54"/>
      <c r="IDN117" s="54"/>
      <c r="IDO117" s="54"/>
      <c r="IDP117" s="54"/>
      <c r="IDQ117" s="54"/>
      <c r="IDR117" s="54"/>
      <c r="IDS117" s="54"/>
      <c r="IDT117" s="54"/>
      <c r="IDU117" s="54"/>
      <c r="IDV117" s="54"/>
      <c r="IDW117" s="54"/>
      <c r="IDX117" s="54"/>
      <c r="IDY117" s="54"/>
      <c r="IDZ117" s="54"/>
      <c r="IEA117" s="54"/>
      <c r="IEB117" s="54"/>
      <c r="IEC117" s="54"/>
      <c r="IED117" s="54"/>
      <c r="IEE117" s="54"/>
      <c r="IEF117" s="54"/>
      <c r="IEG117" s="54"/>
      <c r="IEH117" s="54"/>
      <c r="IEI117" s="54"/>
      <c r="IEJ117" s="54"/>
      <c r="IEK117" s="54"/>
      <c r="IEL117" s="54"/>
      <c r="IEM117" s="54"/>
      <c r="IEN117" s="54"/>
      <c r="IEO117" s="54"/>
      <c r="IEP117" s="54"/>
      <c r="IEQ117" s="54"/>
      <c r="IER117" s="54"/>
      <c r="IES117" s="54"/>
      <c r="IET117" s="54"/>
      <c r="IEU117" s="54"/>
      <c r="IEV117" s="54"/>
      <c r="IEW117" s="54"/>
      <c r="IEX117" s="54"/>
      <c r="IEY117" s="54"/>
      <c r="IEZ117" s="54"/>
      <c r="IFA117" s="54"/>
      <c r="IFB117" s="54"/>
      <c r="IFC117" s="54"/>
      <c r="IFD117" s="54"/>
      <c r="IFE117" s="54"/>
      <c r="IFF117" s="54"/>
      <c r="IFG117" s="54"/>
      <c r="IFH117" s="54"/>
      <c r="IFI117" s="54"/>
      <c r="IFJ117" s="54"/>
      <c r="IFK117" s="54"/>
      <c r="IFL117" s="54"/>
      <c r="IFM117" s="54"/>
      <c r="IFN117" s="54"/>
      <c r="IFO117" s="54"/>
      <c r="IFP117" s="54"/>
      <c r="IFQ117" s="54"/>
      <c r="IFR117" s="54"/>
      <c r="IFS117" s="54"/>
      <c r="IFT117" s="54"/>
      <c r="IFU117" s="54"/>
      <c r="IFV117" s="54"/>
      <c r="IFW117" s="54"/>
      <c r="IFX117" s="54"/>
      <c r="IFY117" s="54"/>
      <c r="IFZ117" s="54"/>
      <c r="IGA117" s="54"/>
      <c r="IGB117" s="54"/>
      <c r="IGC117" s="54"/>
      <c r="IGD117" s="54"/>
      <c r="IGE117" s="54"/>
      <c r="IGF117" s="54"/>
      <c r="IGG117" s="54"/>
      <c r="IGH117" s="54"/>
      <c r="IGI117" s="54"/>
      <c r="IGJ117" s="54"/>
      <c r="IGK117" s="54"/>
      <c r="IGL117" s="54"/>
      <c r="IGM117" s="54"/>
      <c r="IGN117" s="54"/>
      <c r="IGO117" s="54"/>
      <c r="IGP117" s="54"/>
      <c r="IGQ117" s="54"/>
      <c r="IGR117" s="54"/>
      <c r="IGS117" s="54"/>
      <c r="IGT117" s="54"/>
      <c r="IGU117" s="54"/>
      <c r="IGV117" s="54"/>
      <c r="IGW117" s="54"/>
      <c r="IGX117" s="54"/>
      <c r="IGY117" s="54"/>
      <c r="IGZ117" s="54"/>
      <c r="IHA117" s="54"/>
      <c r="IHB117" s="54"/>
      <c r="IHC117" s="54"/>
      <c r="IHD117" s="54"/>
      <c r="IHE117" s="54"/>
      <c r="IHF117" s="54"/>
      <c r="IHG117" s="54"/>
      <c r="IHH117" s="54"/>
      <c r="IHI117" s="54"/>
      <c r="IHJ117" s="54"/>
      <c r="IHK117" s="54"/>
      <c r="IHL117" s="54"/>
      <c r="IHM117" s="54"/>
      <c r="IHN117" s="54"/>
      <c r="IHO117" s="54"/>
      <c r="IHP117" s="54"/>
      <c r="IHQ117" s="54"/>
      <c r="IHR117" s="54"/>
      <c r="IHS117" s="54"/>
      <c r="IHT117" s="54"/>
      <c r="IHU117" s="54"/>
      <c r="IHV117" s="54"/>
      <c r="IHW117" s="54"/>
      <c r="IHX117" s="54"/>
      <c r="IHY117" s="54"/>
      <c r="IHZ117" s="54"/>
      <c r="IIA117" s="54"/>
      <c r="IIB117" s="54"/>
      <c r="IIC117" s="54"/>
      <c r="IID117" s="54"/>
      <c r="IIE117" s="54"/>
      <c r="IIF117" s="54"/>
      <c r="IIG117" s="54"/>
      <c r="IIH117" s="54"/>
      <c r="III117" s="54"/>
      <c r="IIJ117" s="54"/>
      <c r="IIK117" s="54"/>
      <c r="IIL117" s="54"/>
      <c r="IIM117" s="54"/>
      <c r="IIN117" s="54"/>
      <c r="IIO117" s="54"/>
      <c r="IIP117" s="54"/>
      <c r="IIQ117" s="54"/>
      <c r="IIR117" s="54"/>
      <c r="IIS117" s="54"/>
      <c r="IIT117" s="54"/>
      <c r="IIU117" s="54"/>
      <c r="IIV117" s="54"/>
      <c r="IIW117" s="54"/>
      <c r="IIX117" s="54"/>
      <c r="IIY117" s="54"/>
      <c r="IIZ117" s="54"/>
      <c r="IJA117" s="54"/>
      <c r="IJB117" s="54"/>
      <c r="IJC117" s="54"/>
      <c r="IJD117" s="54"/>
      <c r="IJE117" s="54"/>
      <c r="IJF117" s="54"/>
      <c r="IJG117" s="54"/>
      <c r="IJH117" s="54"/>
      <c r="IJI117" s="54"/>
      <c r="IJJ117" s="54"/>
      <c r="IJK117" s="54"/>
      <c r="IJL117" s="54"/>
      <c r="IJM117" s="54"/>
      <c r="IJN117" s="54"/>
      <c r="IJO117" s="54"/>
      <c r="IJP117" s="54"/>
      <c r="IJQ117" s="54"/>
      <c r="IJR117" s="54"/>
      <c r="IJS117" s="54"/>
      <c r="IJT117" s="54"/>
      <c r="IJU117" s="54"/>
      <c r="IJV117" s="54"/>
      <c r="IJW117" s="54"/>
      <c r="IJX117" s="54"/>
      <c r="IJY117" s="54"/>
      <c r="IJZ117" s="54"/>
      <c r="IKA117" s="54"/>
      <c r="IKB117" s="54"/>
      <c r="IKC117" s="54"/>
      <c r="IKD117" s="54"/>
      <c r="IKE117" s="54"/>
      <c r="IKF117" s="54"/>
      <c r="IKG117" s="54"/>
      <c r="IKH117" s="54"/>
      <c r="IKI117" s="54"/>
      <c r="IKJ117" s="54"/>
      <c r="IKK117" s="54"/>
      <c r="IKL117" s="54"/>
      <c r="IKM117" s="54"/>
      <c r="IKN117" s="54"/>
      <c r="IKO117" s="54"/>
      <c r="IKP117" s="54"/>
      <c r="IKQ117" s="54"/>
      <c r="IKR117" s="54"/>
      <c r="IKS117" s="54"/>
      <c r="IKT117" s="54"/>
      <c r="IKU117" s="54"/>
      <c r="IKV117" s="54"/>
      <c r="IKW117" s="54"/>
      <c r="IKX117" s="54"/>
      <c r="IKY117" s="54"/>
      <c r="IKZ117" s="54"/>
      <c r="ILA117" s="54"/>
      <c r="ILB117" s="54"/>
      <c r="ILC117" s="54"/>
      <c r="ILD117" s="54"/>
      <c r="ILE117" s="54"/>
      <c r="ILF117" s="54"/>
      <c r="ILG117" s="54"/>
      <c r="ILH117" s="54"/>
      <c r="ILI117" s="54"/>
      <c r="ILJ117" s="54"/>
      <c r="ILK117" s="54"/>
      <c r="ILL117" s="54"/>
      <c r="ILM117" s="54"/>
      <c r="ILN117" s="54"/>
      <c r="ILO117" s="54"/>
      <c r="ILP117" s="54"/>
      <c r="ILQ117" s="54"/>
      <c r="ILR117" s="54"/>
      <c r="ILS117" s="54"/>
      <c r="ILT117" s="54"/>
      <c r="ILU117" s="54"/>
      <c r="ILV117" s="54"/>
      <c r="ILW117" s="54"/>
      <c r="ILX117" s="54"/>
      <c r="ILY117" s="54"/>
      <c r="ILZ117" s="54"/>
      <c r="IMA117" s="54"/>
      <c r="IMB117" s="54"/>
      <c r="IMC117" s="54"/>
      <c r="IMD117" s="54"/>
      <c r="IME117" s="54"/>
      <c r="IMF117" s="54"/>
      <c r="IMG117" s="54"/>
      <c r="IMH117" s="54"/>
      <c r="IMI117" s="54"/>
      <c r="IMJ117" s="54"/>
      <c r="IMK117" s="54"/>
      <c r="IML117" s="54"/>
      <c r="IMM117" s="54"/>
      <c r="IMN117" s="54"/>
      <c r="IMO117" s="54"/>
      <c r="IMP117" s="54"/>
      <c r="IMQ117" s="54"/>
      <c r="IMR117" s="54"/>
      <c r="IMS117" s="54"/>
      <c r="IMT117" s="54"/>
      <c r="IMU117" s="54"/>
      <c r="IMV117" s="54"/>
      <c r="IMW117" s="54"/>
      <c r="IMX117" s="54"/>
      <c r="IMY117" s="54"/>
      <c r="IMZ117" s="54"/>
      <c r="INA117" s="54"/>
      <c r="INB117" s="54"/>
      <c r="INC117" s="54"/>
      <c r="IND117" s="54"/>
      <c r="INE117" s="54"/>
      <c r="INF117" s="54"/>
      <c r="ING117" s="54"/>
      <c r="INH117" s="54"/>
      <c r="INI117" s="54"/>
      <c r="INJ117" s="54"/>
      <c r="INK117" s="54"/>
      <c r="INL117" s="54"/>
      <c r="INM117" s="54"/>
      <c r="INN117" s="54"/>
      <c r="INO117" s="54"/>
      <c r="INP117" s="54"/>
      <c r="INQ117" s="54"/>
      <c r="INR117" s="54"/>
      <c r="INS117" s="54"/>
      <c r="INT117" s="54"/>
      <c r="INU117" s="54"/>
      <c r="INV117" s="54"/>
      <c r="INW117" s="54"/>
      <c r="INX117" s="54"/>
      <c r="INY117" s="54"/>
      <c r="INZ117" s="54"/>
      <c r="IOA117" s="54"/>
      <c r="IOB117" s="54"/>
      <c r="IOC117" s="54"/>
      <c r="IOD117" s="54"/>
      <c r="IOE117" s="54"/>
      <c r="IOF117" s="54"/>
      <c r="IOG117" s="54"/>
      <c r="IOH117" s="54"/>
      <c r="IOI117" s="54"/>
      <c r="IOJ117" s="54"/>
      <c r="IOK117" s="54"/>
      <c r="IOL117" s="54"/>
      <c r="IOM117" s="54"/>
      <c r="ION117" s="54"/>
      <c r="IOO117" s="54"/>
      <c r="IOP117" s="54"/>
      <c r="IOQ117" s="54"/>
      <c r="IOR117" s="54"/>
      <c r="IOS117" s="54"/>
      <c r="IOT117" s="54"/>
      <c r="IOU117" s="54"/>
      <c r="IOV117" s="54"/>
      <c r="IOW117" s="54"/>
      <c r="IOX117" s="54"/>
      <c r="IOY117" s="54"/>
      <c r="IOZ117" s="54"/>
      <c r="IPA117" s="54"/>
      <c r="IPB117" s="54"/>
      <c r="IPC117" s="54"/>
      <c r="IPD117" s="54"/>
      <c r="IPE117" s="54"/>
      <c r="IPF117" s="54"/>
      <c r="IPG117" s="54"/>
      <c r="IPH117" s="54"/>
      <c r="IPI117" s="54"/>
      <c r="IPJ117" s="54"/>
      <c r="IPK117" s="54"/>
      <c r="IPL117" s="54"/>
      <c r="IPM117" s="54"/>
      <c r="IPN117" s="54"/>
      <c r="IPO117" s="54"/>
      <c r="IPP117" s="54"/>
      <c r="IPQ117" s="54"/>
      <c r="IPR117" s="54"/>
      <c r="IPS117" s="54"/>
      <c r="IPT117" s="54"/>
      <c r="IPU117" s="54"/>
      <c r="IPV117" s="54"/>
      <c r="IPW117" s="54"/>
      <c r="IPX117" s="54"/>
      <c r="IPY117" s="54"/>
      <c r="IPZ117" s="54"/>
      <c r="IQA117" s="54"/>
      <c r="IQB117" s="54"/>
      <c r="IQC117" s="54"/>
      <c r="IQD117" s="54"/>
      <c r="IQE117" s="54"/>
      <c r="IQF117" s="54"/>
      <c r="IQG117" s="54"/>
      <c r="IQH117" s="54"/>
      <c r="IQI117" s="54"/>
      <c r="IQJ117" s="54"/>
      <c r="IQK117" s="54"/>
      <c r="IQL117" s="54"/>
      <c r="IQM117" s="54"/>
      <c r="IQN117" s="54"/>
      <c r="IQO117" s="54"/>
      <c r="IQP117" s="54"/>
      <c r="IQQ117" s="54"/>
      <c r="IQR117" s="54"/>
      <c r="IQS117" s="54"/>
      <c r="IQT117" s="54"/>
      <c r="IQU117" s="54"/>
      <c r="IQV117" s="54"/>
      <c r="IQW117" s="54"/>
      <c r="IQX117" s="54"/>
      <c r="IQY117" s="54"/>
      <c r="IQZ117" s="54"/>
      <c r="IRA117" s="54"/>
      <c r="IRB117" s="54"/>
      <c r="IRC117" s="54"/>
      <c r="IRD117" s="54"/>
      <c r="IRE117" s="54"/>
      <c r="IRF117" s="54"/>
      <c r="IRG117" s="54"/>
      <c r="IRH117" s="54"/>
      <c r="IRI117" s="54"/>
      <c r="IRJ117" s="54"/>
      <c r="IRK117" s="54"/>
      <c r="IRL117" s="54"/>
      <c r="IRM117" s="54"/>
      <c r="IRN117" s="54"/>
      <c r="IRO117" s="54"/>
      <c r="IRP117" s="54"/>
      <c r="IRQ117" s="54"/>
      <c r="IRR117" s="54"/>
      <c r="IRS117" s="54"/>
      <c r="IRT117" s="54"/>
      <c r="IRU117" s="54"/>
      <c r="IRV117" s="54"/>
      <c r="IRW117" s="54"/>
      <c r="IRX117" s="54"/>
      <c r="IRY117" s="54"/>
      <c r="IRZ117" s="54"/>
      <c r="ISA117" s="54"/>
      <c r="ISB117" s="54"/>
      <c r="ISC117" s="54"/>
      <c r="ISD117" s="54"/>
      <c r="ISE117" s="54"/>
      <c r="ISF117" s="54"/>
      <c r="ISG117" s="54"/>
      <c r="ISH117" s="54"/>
      <c r="ISI117" s="54"/>
      <c r="ISJ117" s="54"/>
      <c r="ISK117" s="54"/>
      <c r="ISL117" s="54"/>
      <c r="ISM117" s="54"/>
      <c r="ISN117" s="54"/>
      <c r="ISO117" s="54"/>
      <c r="ISP117" s="54"/>
      <c r="ISQ117" s="54"/>
      <c r="ISR117" s="54"/>
      <c r="ISS117" s="54"/>
      <c r="IST117" s="54"/>
      <c r="ISU117" s="54"/>
      <c r="ISV117" s="54"/>
      <c r="ISW117" s="54"/>
      <c r="ISX117" s="54"/>
      <c r="ISY117" s="54"/>
      <c r="ISZ117" s="54"/>
      <c r="ITA117" s="54"/>
      <c r="ITB117" s="54"/>
      <c r="ITC117" s="54"/>
      <c r="ITD117" s="54"/>
      <c r="ITE117" s="54"/>
      <c r="ITF117" s="54"/>
      <c r="ITG117" s="54"/>
      <c r="ITH117" s="54"/>
      <c r="ITI117" s="54"/>
      <c r="ITJ117" s="54"/>
      <c r="ITK117" s="54"/>
      <c r="ITL117" s="54"/>
      <c r="ITM117" s="54"/>
      <c r="ITN117" s="54"/>
      <c r="ITO117" s="54"/>
      <c r="ITP117" s="54"/>
      <c r="ITQ117" s="54"/>
      <c r="ITR117" s="54"/>
      <c r="ITS117" s="54"/>
      <c r="ITT117" s="54"/>
      <c r="ITU117" s="54"/>
      <c r="ITV117" s="54"/>
      <c r="ITW117" s="54"/>
      <c r="ITX117" s="54"/>
      <c r="ITY117" s="54"/>
      <c r="ITZ117" s="54"/>
      <c r="IUA117" s="54"/>
      <c r="IUB117" s="54"/>
      <c r="IUC117" s="54"/>
      <c r="IUD117" s="54"/>
      <c r="IUE117" s="54"/>
      <c r="IUF117" s="54"/>
      <c r="IUG117" s="54"/>
      <c r="IUH117" s="54"/>
      <c r="IUI117" s="54"/>
      <c r="IUJ117" s="54"/>
      <c r="IUK117" s="54"/>
      <c r="IUL117" s="54"/>
      <c r="IUM117" s="54"/>
      <c r="IUN117" s="54"/>
      <c r="IUO117" s="54"/>
      <c r="IUP117" s="54"/>
      <c r="IUQ117" s="54"/>
      <c r="IUR117" s="54"/>
      <c r="IUS117" s="54"/>
      <c r="IUT117" s="54"/>
      <c r="IUU117" s="54"/>
      <c r="IUV117" s="54"/>
      <c r="IUW117" s="54"/>
      <c r="IUX117" s="54"/>
      <c r="IUY117" s="54"/>
      <c r="IUZ117" s="54"/>
      <c r="IVA117" s="54"/>
      <c r="IVB117" s="54"/>
      <c r="IVC117" s="54"/>
      <c r="IVD117" s="54"/>
      <c r="IVE117" s="54"/>
      <c r="IVF117" s="54"/>
      <c r="IVG117" s="54"/>
      <c r="IVH117" s="54"/>
      <c r="IVI117" s="54"/>
      <c r="IVJ117" s="54"/>
      <c r="IVK117" s="54"/>
      <c r="IVL117" s="54"/>
      <c r="IVM117" s="54"/>
      <c r="IVN117" s="54"/>
      <c r="IVO117" s="54"/>
      <c r="IVP117" s="54"/>
      <c r="IVQ117" s="54"/>
      <c r="IVR117" s="54"/>
      <c r="IVS117" s="54"/>
      <c r="IVT117" s="54"/>
      <c r="IVU117" s="54"/>
      <c r="IVV117" s="54"/>
      <c r="IVW117" s="54"/>
      <c r="IVX117" s="54"/>
      <c r="IVY117" s="54"/>
      <c r="IVZ117" s="54"/>
      <c r="IWA117" s="54"/>
      <c r="IWB117" s="54"/>
      <c r="IWC117" s="54"/>
      <c r="IWD117" s="54"/>
      <c r="IWE117" s="54"/>
      <c r="IWF117" s="54"/>
      <c r="IWG117" s="54"/>
      <c r="IWH117" s="54"/>
      <c r="IWI117" s="54"/>
      <c r="IWJ117" s="54"/>
      <c r="IWK117" s="54"/>
      <c r="IWL117" s="54"/>
      <c r="IWM117" s="54"/>
      <c r="IWN117" s="54"/>
      <c r="IWO117" s="54"/>
      <c r="IWP117" s="54"/>
      <c r="IWQ117" s="54"/>
      <c r="IWR117" s="54"/>
      <c r="IWS117" s="54"/>
      <c r="IWT117" s="54"/>
      <c r="IWU117" s="54"/>
      <c r="IWV117" s="54"/>
      <c r="IWW117" s="54"/>
      <c r="IWX117" s="54"/>
      <c r="IWY117" s="54"/>
      <c r="IWZ117" s="54"/>
      <c r="IXA117" s="54"/>
      <c r="IXB117" s="54"/>
      <c r="IXC117" s="54"/>
      <c r="IXD117" s="54"/>
      <c r="IXE117" s="54"/>
      <c r="IXF117" s="54"/>
      <c r="IXG117" s="54"/>
      <c r="IXH117" s="54"/>
      <c r="IXI117" s="54"/>
      <c r="IXJ117" s="54"/>
      <c r="IXK117" s="54"/>
      <c r="IXL117" s="54"/>
      <c r="IXM117" s="54"/>
      <c r="IXN117" s="54"/>
      <c r="IXO117" s="54"/>
      <c r="IXP117" s="54"/>
      <c r="IXQ117" s="54"/>
      <c r="IXR117" s="54"/>
      <c r="IXS117" s="54"/>
      <c r="IXT117" s="54"/>
      <c r="IXU117" s="54"/>
      <c r="IXV117" s="54"/>
      <c r="IXW117" s="54"/>
      <c r="IXX117" s="54"/>
      <c r="IXY117" s="54"/>
      <c r="IXZ117" s="54"/>
      <c r="IYA117" s="54"/>
      <c r="IYB117" s="54"/>
      <c r="IYC117" s="54"/>
      <c r="IYD117" s="54"/>
      <c r="IYE117" s="54"/>
      <c r="IYF117" s="54"/>
      <c r="IYG117" s="54"/>
      <c r="IYH117" s="54"/>
      <c r="IYI117" s="54"/>
      <c r="IYJ117" s="54"/>
      <c r="IYK117" s="54"/>
      <c r="IYL117" s="54"/>
      <c r="IYM117" s="54"/>
      <c r="IYN117" s="54"/>
      <c r="IYO117" s="54"/>
      <c r="IYP117" s="54"/>
      <c r="IYQ117" s="54"/>
      <c r="IYR117" s="54"/>
      <c r="IYS117" s="54"/>
      <c r="IYT117" s="54"/>
      <c r="IYU117" s="54"/>
      <c r="IYV117" s="54"/>
      <c r="IYW117" s="54"/>
      <c r="IYX117" s="54"/>
      <c r="IYY117" s="54"/>
      <c r="IYZ117" s="54"/>
      <c r="IZA117" s="54"/>
      <c r="IZB117" s="54"/>
      <c r="IZC117" s="54"/>
      <c r="IZD117" s="54"/>
      <c r="IZE117" s="54"/>
      <c r="IZF117" s="54"/>
      <c r="IZG117" s="54"/>
      <c r="IZH117" s="54"/>
      <c r="IZI117" s="54"/>
      <c r="IZJ117" s="54"/>
      <c r="IZK117" s="54"/>
      <c r="IZL117" s="54"/>
      <c r="IZM117" s="54"/>
      <c r="IZN117" s="54"/>
      <c r="IZO117" s="54"/>
      <c r="IZP117" s="54"/>
      <c r="IZQ117" s="54"/>
      <c r="IZR117" s="54"/>
      <c r="IZS117" s="54"/>
      <c r="IZT117" s="54"/>
      <c r="IZU117" s="54"/>
      <c r="IZV117" s="54"/>
      <c r="IZW117" s="54"/>
      <c r="IZX117" s="54"/>
      <c r="IZY117" s="54"/>
      <c r="IZZ117" s="54"/>
      <c r="JAA117" s="54"/>
      <c r="JAB117" s="54"/>
      <c r="JAC117" s="54"/>
      <c r="JAD117" s="54"/>
      <c r="JAE117" s="54"/>
      <c r="JAF117" s="54"/>
      <c r="JAG117" s="54"/>
      <c r="JAH117" s="54"/>
      <c r="JAI117" s="54"/>
      <c r="JAJ117" s="54"/>
      <c r="JAK117" s="54"/>
      <c r="JAL117" s="54"/>
      <c r="JAM117" s="54"/>
      <c r="JAN117" s="54"/>
      <c r="JAO117" s="54"/>
      <c r="JAP117" s="54"/>
      <c r="JAQ117" s="54"/>
      <c r="JAR117" s="54"/>
      <c r="JAS117" s="54"/>
      <c r="JAT117" s="54"/>
      <c r="JAU117" s="54"/>
      <c r="JAV117" s="54"/>
      <c r="JAW117" s="54"/>
      <c r="JAX117" s="54"/>
      <c r="JAY117" s="54"/>
      <c r="JAZ117" s="54"/>
      <c r="JBA117" s="54"/>
      <c r="JBB117" s="54"/>
      <c r="JBC117" s="54"/>
      <c r="JBD117" s="54"/>
      <c r="JBE117" s="54"/>
      <c r="JBF117" s="54"/>
      <c r="JBG117" s="54"/>
      <c r="JBH117" s="54"/>
      <c r="JBI117" s="54"/>
      <c r="JBJ117" s="54"/>
      <c r="JBK117" s="54"/>
      <c r="JBL117" s="54"/>
      <c r="JBM117" s="54"/>
      <c r="JBN117" s="54"/>
      <c r="JBO117" s="54"/>
      <c r="JBP117" s="54"/>
      <c r="JBQ117" s="54"/>
      <c r="JBR117" s="54"/>
      <c r="JBS117" s="54"/>
      <c r="JBT117" s="54"/>
      <c r="JBU117" s="54"/>
      <c r="JBV117" s="54"/>
      <c r="JBW117" s="54"/>
      <c r="JBX117" s="54"/>
      <c r="JBY117" s="54"/>
      <c r="JBZ117" s="54"/>
      <c r="JCA117" s="54"/>
      <c r="JCB117" s="54"/>
      <c r="JCC117" s="54"/>
      <c r="JCD117" s="54"/>
      <c r="JCE117" s="54"/>
      <c r="JCF117" s="54"/>
      <c r="JCG117" s="54"/>
      <c r="JCH117" s="54"/>
      <c r="JCI117" s="54"/>
      <c r="JCJ117" s="54"/>
      <c r="JCK117" s="54"/>
      <c r="JCL117" s="54"/>
      <c r="JCM117" s="54"/>
      <c r="JCN117" s="54"/>
      <c r="JCO117" s="54"/>
      <c r="JCP117" s="54"/>
      <c r="JCQ117" s="54"/>
      <c r="JCR117" s="54"/>
      <c r="JCS117" s="54"/>
      <c r="JCT117" s="54"/>
      <c r="JCU117" s="54"/>
      <c r="JCV117" s="54"/>
      <c r="JCW117" s="54"/>
      <c r="JCX117" s="54"/>
      <c r="JCY117" s="54"/>
      <c r="JCZ117" s="54"/>
      <c r="JDA117" s="54"/>
      <c r="JDB117" s="54"/>
      <c r="JDC117" s="54"/>
      <c r="JDD117" s="54"/>
      <c r="JDE117" s="54"/>
      <c r="JDF117" s="54"/>
      <c r="JDG117" s="54"/>
      <c r="JDH117" s="54"/>
      <c r="JDI117" s="54"/>
      <c r="JDJ117" s="54"/>
      <c r="JDK117" s="54"/>
      <c r="JDL117" s="54"/>
      <c r="JDM117" s="54"/>
      <c r="JDN117" s="54"/>
      <c r="JDO117" s="54"/>
      <c r="JDP117" s="54"/>
      <c r="JDQ117" s="54"/>
      <c r="JDR117" s="54"/>
      <c r="JDS117" s="54"/>
      <c r="JDT117" s="54"/>
      <c r="JDU117" s="54"/>
      <c r="JDV117" s="54"/>
      <c r="JDW117" s="54"/>
      <c r="JDX117" s="54"/>
      <c r="JDY117" s="54"/>
      <c r="JDZ117" s="54"/>
      <c r="JEA117" s="54"/>
      <c r="JEB117" s="54"/>
      <c r="JEC117" s="54"/>
      <c r="JED117" s="54"/>
      <c r="JEE117" s="54"/>
      <c r="JEF117" s="54"/>
      <c r="JEG117" s="54"/>
      <c r="JEH117" s="54"/>
      <c r="JEI117" s="54"/>
      <c r="JEJ117" s="54"/>
      <c r="JEK117" s="54"/>
      <c r="JEL117" s="54"/>
      <c r="JEM117" s="54"/>
      <c r="JEN117" s="54"/>
      <c r="JEO117" s="54"/>
      <c r="JEP117" s="54"/>
      <c r="JEQ117" s="54"/>
      <c r="JER117" s="54"/>
      <c r="JES117" s="54"/>
      <c r="JET117" s="54"/>
      <c r="JEU117" s="54"/>
      <c r="JEV117" s="54"/>
      <c r="JEW117" s="54"/>
      <c r="JEX117" s="54"/>
      <c r="JEY117" s="54"/>
      <c r="JEZ117" s="54"/>
      <c r="JFA117" s="54"/>
      <c r="JFB117" s="54"/>
      <c r="JFC117" s="54"/>
      <c r="JFD117" s="54"/>
      <c r="JFE117" s="54"/>
      <c r="JFF117" s="54"/>
      <c r="JFG117" s="54"/>
      <c r="JFH117" s="54"/>
      <c r="JFI117" s="54"/>
      <c r="JFJ117" s="54"/>
      <c r="JFK117" s="54"/>
      <c r="JFL117" s="54"/>
      <c r="JFM117" s="54"/>
      <c r="JFN117" s="54"/>
      <c r="JFO117" s="54"/>
      <c r="JFP117" s="54"/>
      <c r="JFQ117" s="54"/>
      <c r="JFR117" s="54"/>
      <c r="JFS117" s="54"/>
      <c r="JFT117" s="54"/>
      <c r="JFU117" s="54"/>
      <c r="JFV117" s="54"/>
      <c r="JFW117" s="54"/>
      <c r="JFX117" s="54"/>
      <c r="JFY117" s="54"/>
      <c r="JFZ117" s="54"/>
      <c r="JGA117" s="54"/>
      <c r="JGB117" s="54"/>
      <c r="JGC117" s="54"/>
      <c r="JGD117" s="54"/>
      <c r="JGE117" s="54"/>
      <c r="JGF117" s="54"/>
      <c r="JGG117" s="54"/>
      <c r="JGH117" s="54"/>
      <c r="JGI117" s="54"/>
      <c r="JGJ117" s="54"/>
      <c r="JGK117" s="54"/>
      <c r="JGL117" s="54"/>
      <c r="JGM117" s="54"/>
      <c r="JGN117" s="54"/>
      <c r="JGO117" s="54"/>
      <c r="JGP117" s="54"/>
      <c r="JGQ117" s="54"/>
      <c r="JGR117" s="54"/>
      <c r="JGS117" s="54"/>
      <c r="JGT117" s="54"/>
      <c r="JGU117" s="54"/>
      <c r="JGV117" s="54"/>
      <c r="JGW117" s="54"/>
      <c r="JGX117" s="54"/>
      <c r="JGY117" s="54"/>
      <c r="JGZ117" s="54"/>
      <c r="JHA117" s="54"/>
      <c r="JHB117" s="54"/>
      <c r="JHC117" s="54"/>
      <c r="JHD117" s="54"/>
      <c r="JHE117" s="54"/>
      <c r="JHF117" s="54"/>
      <c r="JHG117" s="54"/>
      <c r="JHH117" s="54"/>
      <c r="JHI117" s="54"/>
      <c r="JHJ117" s="54"/>
      <c r="JHK117" s="54"/>
      <c r="JHL117" s="54"/>
      <c r="JHM117" s="54"/>
      <c r="JHN117" s="54"/>
      <c r="JHO117" s="54"/>
      <c r="JHP117" s="54"/>
      <c r="JHQ117" s="54"/>
      <c r="JHR117" s="54"/>
      <c r="JHS117" s="54"/>
      <c r="JHT117" s="54"/>
      <c r="JHU117" s="54"/>
      <c r="JHV117" s="54"/>
      <c r="JHW117" s="54"/>
      <c r="JHX117" s="54"/>
      <c r="JHY117" s="54"/>
      <c r="JHZ117" s="54"/>
      <c r="JIA117" s="54"/>
      <c r="JIB117" s="54"/>
      <c r="JIC117" s="54"/>
      <c r="JID117" s="54"/>
      <c r="JIE117" s="54"/>
      <c r="JIF117" s="54"/>
      <c r="JIG117" s="54"/>
      <c r="JIH117" s="54"/>
      <c r="JII117" s="54"/>
      <c r="JIJ117" s="54"/>
      <c r="JIK117" s="54"/>
      <c r="JIL117" s="54"/>
      <c r="JIM117" s="54"/>
      <c r="JIN117" s="54"/>
      <c r="JIO117" s="54"/>
      <c r="JIP117" s="54"/>
      <c r="JIQ117" s="54"/>
      <c r="JIR117" s="54"/>
      <c r="JIS117" s="54"/>
      <c r="JIT117" s="54"/>
      <c r="JIU117" s="54"/>
      <c r="JIV117" s="54"/>
      <c r="JIW117" s="54"/>
      <c r="JIX117" s="54"/>
      <c r="JIY117" s="54"/>
      <c r="JIZ117" s="54"/>
      <c r="JJA117" s="54"/>
      <c r="JJB117" s="54"/>
      <c r="JJC117" s="54"/>
      <c r="JJD117" s="54"/>
      <c r="JJE117" s="54"/>
      <c r="JJF117" s="54"/>
      <c r="JJG117" s="54"/>
      <c r="JJH117" s="54"/>
      <c r="JJI117" s="54"/>
      <c r="JJJ117" s="54"/>
      <c r="JJK117" s="54"/>
      <c r="JJL117" s="54"/>
      <c r="JJM117" s="54"/>
      <c r="JJN117" s="54"/>
      <c r="JJO117" s="54"/>
      <c r="JJP117" s="54"/>
      <c r="JJQ117" s="54"/>
      <c r="JJR117" s="54"/>
      <c r="JJS117" s="54"/>
      <c r="JJT117" s="54"/>
      <c r="JJU117" s="54"/>
      <c r="JJV117" s="54"/>
      <c r="JJW117" s="54"/>
      <c r="JJX117" s="54"/>
      <c r="JJY117" s="54"/>
      <c r="JJZ117" s="54"/>
      <c r="JKA117" s="54"/>
      <c r="JKB117" s="54"/>
      <c r="JKC117" s="54"/>
      <c r="JKD117" s="54"/>
      <c r="JKE117" s="54"/>
      <c r="JKF117" s="54"/>
      <c r="JKG117" s="54"/>
      <c r="JKH117" s="54"/>
      <c r="JKI117" s="54"/>
      <c r="JKJ117" s="54"/>
      <c r="JKK117" s="54"/>
      <c r="JKL117" s="54"/>
      <c r="JKM117" s="54"/>
      <c r="JKN117" s="54"/>
      <c r="JKO117" s="54"/>
      <c r="JKP117" s="54"/>
      <c r="JKQ117" s="54"/>
      <c r="JKR117" s="54"/>
      <c r="JKS117" s="54"/>
      <c r="JKT117" s="54"/>
      <c r="JKU117" s="54"/>
      <c r="JKV117" s="54"/>
      <c r="JKW117" s="54"/>
      <c r="JKX117" s="54"/>
      <c r="JKY117" s="54"/>
      <c r="JKZ117" s="54"/>
      <c r="JLA117" s="54"/>
      <c r="JLB117" s="54"/>
      <c r="JLC117" s="54"/>
      <c r="JLD117" s="54"/>
      <c r="JLE117" s="54"/>
      <c r="JLF117" s="54"/>
      <c r="JLG117" s="54"/>
      <c r="JLH117" s="54"/>
      <c r="JLI117" s="54"/>
      <c r="JLJ117" s="54"/>
      <c r="JLK117" s="54"/>
      <c r="JLL117" s="54"/>
      <c r="JLM117" s="54"/>
      <c r="JLN117" s="54"/>
      <c r="JLO117" s="54"/>
      <c r="JLP117" s="54"/>
      <c r="JLQ117" s="54"/>
      <c r="JLR117" s="54"/>
      <c r="JLS117" s="54"/>
      <c r="JLT117" s="54"/>
      <c r="JLU117" s="54"/>
      <c r="JLV117" s="54"/>
      <c r="JLW117" s="54"/>
      <c r="JLX117" s="54"/>
      <c r="JLY117" s="54"/>
      <c r="JLZ117" s="54"/>
      <c r="JMA117" s="54"/>
      <c r="JMB117" s="54"/>
      <c r="JMC117" s="54"/>
      <c r="JMD117" s="54"/>
      <c r="JME117" s="54"/>
      <c r="JMF117" s="54"/>
      <c r="JMG117" s="54"/>
      <c r="JMH117" s="54"/>
      <c r="JMI117" s="54"/>
      <c r="JMJ117" s="54"/>
      <c r="JMK117" s="54"/>
      <c r="JML117" s="54"/>
      <c r="JMM117" s="54"/>
      <c r="JMN117" s="54"/>
      <c r="JMO117" s="54"/>
      <c r="JMP117" s="54"/>
      <c r="JMQ117" s="54"/>
      <c r="JMR117" s="54"/>
      <c r="JMS117" s="54"/>
      <c r="JMT117" s="54"/>
      <c r="JMU117" s="54"/>
      <c r="JMV117" s="54"/>
      <c r="JMW117" s="54"/>
      <c r="JMX117" s="54"/>
      <c r="JMY117" s="54"/>
      <c r="JMZ117" s="54"/>
      <c r="JNA117" s="54"/>
      <c r="JNB117" s="54"/>
      <c r="JNC117" s="54"/>
      <c r="JND117" s="54"/>
      <c r="JNE117" s="54"/>
      <c r="JNF117" s="54"/>
      <c r="JNG117" s="54"/>
      <c r="JNH117" s="54"/>
      <c r="JNI117" s="54"/>
      <c r="JNJ117" s="54"/>
      <c r="JNK117" s="54"/>
      <c r="JNL117" s="54"/>
      <c r="JNM117" s="54"/>
      <c r="JNN117" s="54"/>
      <c r="JNO117" s="54"/>
      <c r="JNP117" s="54"/>
      <c r="JNQ117" s="54"/>
      <c r="JNR117" s="54"/>
      <c r="JNS117" s="54"/>
      <c r="JNT117" s="54"/>
      <c r="JNU117" s="54"/>
      <c r="JNV117" s="54"/>
      <c r="JNW117" s="54"/>
      <c r="JNX117" s="54"/>
      <c r="JNY117" s="54"/>
      <c r="JNZ117" s="54"/>
      <c r="JOA117" s="54"/>
      <c r="JOB117" s="54"/>
      <c r="JOC117" s="54"/>
      <c r="JOD117" s="54"/>
      <c r="JOE117" s="54"/>
      <c r="JOF117" s="54"/>
      <c r="JOG117" s="54"/>
      <c r="JOH117" s="54"/>
      <c r="JOI117" s="54"/>
      <c r="JOJ117" s="54"/>
      <c r="JOK117" s="54"/>
      <c r="JOL117" s="54"/>
      <c r="JOM117" s="54"/>
      <c r="JON117" s="54"/>
      <c r="JOO117" s="54"/>
      <c r="JOP117" s="54"/>
      <c r="JOQ117" s="54"/>
      <c r="JOR117" s="54"/>
      <c r="JOS117" s="54"/>
      <c r="JOT117" s="54"/>
      <c r="JOU117" s="54"/>
      <c r="JOV117" s="54"/>
      <c r="JOW117" s="54"/>
      <c r="JOX117" s="54"/>
      <c r="JOY117" s="54"/>
      <c r="JOZ117" s="54"/>
      <c r="JPA117" s="54"/>
      <c r="JPB117" s="54"/>
      <c r="JPC117" s="54"/>
      <c r="JPD117" s="54"/>
      <c r="JPE117" s="54"/>
      <c r="JPF117" s="54"/>
      <c r="JPG117" s="54"/>
      <c r="JPH117" s="54"/>
      <c r="JPI117" s="54"/>
      <c r="JPJ117" s="54"/>
      <c r="JPK117" s="54"/>
      <c r="JPL117" s="54"/>
      <c r="JPM117" s="54"/>
      <c r="JPN117" s="54"/>
      <c r="JPO117" s="54"/>
      <c r="JPP117" s="54"/>
      <c r="JPQ117" s="54"/>
      <c r="JPR117" s="54"/>
      <c r="JPS117" s="54"/>
      <c r="JPT117" s="54"/>
      <c r="JPU117" s="54"/>
      <c r="JPV117" s="54"/>
      <c r="JPW117" s="54"/>
      <c r="JPX117" s="54"/>
      <c r="JPY117" s="54"/>
      <c r="JPZ117" s="54"/>
      <c r="JQA117" s="54"/>
      <c r="JQB117" s="54"/>
      <c r="JQC117" s="54"/>
      <c r="JQD117" s="54"/>
      <c r="JQE117" s="54"/>
      <c r="JQF117" s="54"/>
      <c r="JQG117" s="54"/>
      <c r="JQH117" s="54"/>
      <c r="JQI117" s="54"/>
      <c r="JQJ117" s="54"/>
      <c r="JQK117" s="54"/>
      <c r="JQL117" s="54"/>
      <c r="JQM117" s="54"/>
      <c r="JQN117" s="54"/>
      <c r="JQO117" s="54"/>
      <c r="JQP117" s="54"/>
      <c r="JQQ117" s="54"/>
      <c r="JQR117" s="54"/>
      <c r="JQS117" s="54"/>
      <c r="JQT117" s="54"/>
      <c r="JQU117" s="54"/>
      <c r="JQV117" s="54"/>
      <c r="JQW117" s="54"/>
      <c r="JQX117" s="54"/>
      <c r="JQY117" s="54"/>
      <c r="JQZ117" s="54"/>
      <c r="JRA117" s="54"/>
      <c r="JRB117" s="54"/>
      <c r="JRC117" s="54"/>
      <c r="JRD117" s="54"/>
      <c r="JRE117" s="54"/>
      <c r="JRF117" s="54"/>
      <c r="JRG117" s="54"/>
      <c r="JRH117" s="54"/>
      <c r="JRI117" s="54"/>
      <c r="JRJ117" s="54"/>
      <c r="JRK117" s="54"/>
      <c r="JRL117" s="54"/>
      <c r="JRM117" s="54"/>
      <c r="JRN117" s="54"/>
      <c r="JRO117" s="54"/>
      <c r="JRP117" s="54"/>
      <c r="JRQ117" s="54"/>
      <c r="JRR117" s="54"/>
      <c r="JRS117" s="54"/>
      <c r="JRT117" s="54"/>
      <c r="JRU117" s="54"/>
      <c r="JRV117" s="54"/>
      <c r="JRW117" s="54"/>
      <c r="JRX117" s="54"/>
      <c r="JRY117" s="54"/>
      <c r="JRZ117" s="54"/>
      <c r="JSA117" s="54"/>
      <c r="JSB117" s="54"/>
      <c r="JSC117" s="54"/>
      <c r="JSD117" s="54"/>
      <c r="JSE117" s="54"/>
      <c r="JSF117" s="54"/>
      <c r="JSG117" s="54"/>
      <c r="JSH117" s="54"/>
      <c r="JSI117" s="54"/>
      <c r="JSJ117" s="54"/>
      <c r="JSK117" s="54"/>
      <c r="JSL117" s="54"/>
      <c r="JSM117" s="54"/>
      <c r="JSN117" s="54"/>
      <c r="JSO117" s="54"/>
      <c r="JSP117" s="54"/>
      <c r="JSQ117" s="54"/>
      <c r="JSR117" s="54"/>
      <c r="JSS117" s="54"/>
      <c r="JST117" s="54"/>
      <c r="JSU117" s="54"/>
      <c r="JSV117" s="54"/>
      <c r="JSW117" s="54"/>
      <c r="JSX117" s="54"/>
      <c r="JSY117" s="54"/>
      <c r="JSZ117" s="54"/>
      <c r="JTA117" s="54"/>
      <c r="JTB117" s="54"/>
      <c r="JTC117" s="54"/>
      <c r="JTD117" s="54"/>
      <c r="JTE117" s="54"/>
      <c r="JTF117" s="54"/>
      <c r="JTG117" s="54"/>
      <c r="JTH117" s="54"/>
      <c r="JTI117" s="54"/>
      <c r="JTJ117" s="54"/>
      <c r="JTK117" s="54"/>
      <c r="JTL117" s="54"/>
      <c r="JTM117" s="54"/>
      <c r="JTN117" s="54"/>
      <c r="JTO117" s="54"/>
      <c r="JTP117" s="54"/>
      <c r="JTQ117" s="54"/>
      <c r="JTR117" s="54"/>
      <c r="JTS117" s="54"/>
      <c r="JTT117" s="54"/>
      <c r="JTU117" s="54"/>
      <c r="JTV117" s="54"/>
      <c r="JTW117" s="54"/>
      <c r="JTX117" s="54"/>
      <c r="JTY117" s="54"/>
      <c r="JTZ117" s="54"/>
      <c r="JUA117" s="54"/>
      <c r="JUB117" s="54"/>
      <c r="JUC117" s="54"/>
      <c r="JUD117" s="54"/>
      <c r="JUE117" s="54"/>
      <c r="JUF117" s="54"/>
      <c r="JUG117" s="54"/>
      <c r="JUH117" s="54"/>
      <c r="JUI117" s="54"/>
      <c r="JUJ117" s="54"/>
      <c r="JUK117" s="54"/>
      <c r="JUL117" s="54"/>
      <c r="JUM117" s="54"/>
      <c r="JUN117" s="54"/>
      <c r="JUO117" s="54"/>
      <c r="JUP117" s="54"/>
      <c r="JUQ117" s="54"/>
      <c r="JUR117" s="54"/>
      <c r="JUS117" s="54"/>
      <c r="JUT117" s="54"/>
      <c r="JUU117" s="54"/>
      <c r="JUV117" s="54"/>
      <c r="JUW117" s="54"/>
      <c r="JUX117" s="54"/>
      <c r="JUY117" s="54"/>
      <c r="JUZ117" s="54"/>
      <c r="JVA117" s="54"/>
      <c r="JVB117" s="54"/>
      <c r="JVC117" s="54"/>
      <c r="JVD117" s="54"/>
      <c r="JVE117" s="54"/>
      <c r="JVF117" s="54"/>
      <c r="JVG117" s="54"/>
      <c r="JVH117" s="54"/>
      <c r="JVI117" s="54"/>
      <c r="JVJ117" s="54"/>
      <c r="JVK117" s="54"/>
      <c r="JVL117" s="54"/>
      <c r="JVM117" s="54"/>
      <c r="JVN117" s="54"/>
      <c r="JVO117" s="54"/>
      <c r="JVP117" s="54"/>
      <c r="JVQ117" s="54"/>
      <c r="JVR117" s="54"/>
      <c r="JVS117" s="54"/>
      <c r="JVT117" s="54"/>
      <c r="JVU117" s="54"/>
      <c r="JVV117" s="54"/>
      <c r="JVW117" s="54"/>
      <c r="JVX117" s="54"/>
      <c r="JVY117" s="54"/>
      <c r="JVZ117" s="54"/>
      <c r="JWA117" s="54"/>
      <c r="JWB117" s="54"/>
      <c r="JWC117" s="54"/>
      <c r="JWD117" s="54"/>
      <c r="JWE117" s="54"/>
      <c r="JWF117" s="54"/>
      <c r="JWG117" s="54"/>
      <c r="JWH117" s="54"/>
      <c r="JWI117" s="54"/>
      <c r="JWJ117" s="54"/>
      <c r="JWK117" s="54"/>
      <c r="JWL117" s="54"/>
      <c r="JWM117" s="54"/>
      <c r="JWN117" s="54"/>
      <c r="JWO117" s="54"/>
      <c r="JWP117" s="54"/>
      <c r="JWQ117" s="54"/>
      <c r="JWR117" s="54"/>
      <c r="JWS117" s="54"/>
      <c r="JWT117" s="54"/>
      <c r="JWU117" s="54"/>
      <c r="JWV117" s="54"/>
      <c r="JWW117" s="54"/>
      <c r="JWX117" s="54"/>
      <c r="JWY117" s="54"/>
      <c r="JWZ117" s="54"/>
      <c r="JXA117" s="54"/>
      <c r="JXB117" s="54"/>
      <c r="JXC117" s="54"/>
      <c r="JXD117" s="54"/>
      <c r="JXE117" s="54"/>
      <c r="JXF117" s="54"/>
      <c r="JXG117" s="54"/>
      <c r="JXH117" s="54"/>
      <c r="JXI117" s="54"/>
      <c r="JXJ117" s="54"/>
      <c r="JXK117" s="54"/>
      <c r="JXL117" s="54"/>
      <c r="JXM117" s="54"/>
      <c r="JXN117" s="54"/>
      <c r="JXO117" s="54"/>
      <c r="JXP117" s="54"/>
      <c r="JXQ117" s="54"/>
      <c r="JXR117" s="54"/>
      <c r="JXS117" s="54"/>
      <c r="JXT117" s="54"/>
      <c r="JXU117" s="54"/>
      <c r="JXV117" s="54"/>
      <c r="JXW117" s="54"/>
      <c r="JXX117" s="54"/>
      <c r="JXY117" s="54"/>
      <c r="JXZ117" s="54"/>
      <c r="JYA117" s="54"/>
      <c r="JYB117" s="54"/>
      <c r="JYC117" s="54"/>
      <c r="JYD117" s="54"/>
      <c r="JYE117" s="54"/>
      <c r="JYF117" s="54"/>
      <c r="JYG117" s="54"/>
      <c r="JYH117" s="54"/>
      <c r="JYI117" s="54"/>
      <c r="JYJ117" s="54"/>
      <c r="JYK117" s="54"/>
      <c r="JYL117" s="54"/>
      <c r="JYM117" s="54"/>
      <c r="JYN117" s="54"/>
      <c r="JYO117" s="54"/>
      <c r="JYP117" s="54"/>
      <c r="JYQ117" s="54"/>
      <c r="JYR117" s="54"/>
      <c r="JYS117" s="54"/>
      <c r="JYT117" s="54"/>
      <c r="JYU117" s="54"/>
      <c r="JYV117" s="54"/>
      <c r="JYW117" s="54"/>
      <c r="JYX117" s="54"/>
      <c r="JYY117" s="54"/>
      <c r="JYZ117" s="54"/>
      <c r="JZA117" s="54"/>
      <c r="JZB117" s="54"/>
      <c r="JZC117" s="54"/>
      <c r="JZD117" s="54"/>
      <c r="JZE117" s="54"/>
      <c r="JZF117" s="54"/>
      <c r="JZG117" s="54"/>
      <c r="JZH117" s="54"/>
      <c r="JZI117" s="54"/>
      <c r="JZJ117" s="54"/>
      <c r="JZK117" s="54"/>
      <c r="JZL117" s="54"/>
      <c r="JZM117" s="54"/>
      <c r="JZN117" s="54"/>
      <c r="JZO117" s="54"/>
      <c r="JZP117" s="54"/>
      <c r="JZQ117" s="54"/>
      <c r="JZR117" s="54"/>
      <c r="JZS117" s="54"/>
      <c r="JZT117" s="54"/>
      <c r="JZU117" s="54"/>
      <c r="JZV117" s="54"/>
      <c r="JZW117" s="54"/>
      <c r="JZX117" s="54"/>
      <c r="JZY117" s="54"/>
      <c r="JZZ117" s="54"/>
      <c r="KAA117" s="54"/>
      <c r="KAB117" s="54"/>
      <c r="KAC117" s="54"/>
      <c r="KAD117" s="54"/>
      <c r="KAE117" s="54"/>
      <c r="KAF117" s="54"/>
      <c r="KAG117" s="54"/>
      <c r="KAH117" s="54"/>
      <c r="KAI117" s="54"/>
      <c r="KAJ117" s="54"/>
      <c r="KAK117" s="54"/>
      <c r="KAL117" s="54"/>
      <c r="KAM117" s="54"/>
      <c r="KAN117" s="54"/>
      <c r="KAO117" s="54"/>
      <c r="KAP117" s="54"/>
      <c r="KAQ117" s="54"/>
      <c r="KAR117" s="54"/>
      <c r="KAS117" s="54"/>
      <c r="KAT117" s="54"/>
      <c r="KAU117" s="54"/>
      <c r="KAV117" s="54"/>
      <c r="KAW117" s="54"/>
      <c r="KAX117" s="54"/>
      <c r="KAY117" s="54"/>
      <c r="KAZ117" s="54"/>
      <c r="KBA117" s="54"/>
      <c r="KBB117" s="54"/>
      <c r="KBC117" s="54"/>
      <c r="KBD117" s="54"/>
      <c r="KBE117" s="54"/>
      <c r="KBF117" s="54"/>
      <c r="KBG117" s="54"/>
      <c r="KBH117" s="54"/>
      <c r="KBI117" s="54"/>
      <c r="KBJ117" s="54"/>
      <c r="KBK117" s="54"/>
      <c r="KBL117" s="54"/>
      <c r="KBM117" s="54"/>
      <c r="KBN117" s="54"/>
      <c r="KBO117" s="54"/>
      <c r="KBP117" s="54"/>
      <c r="KBQ117" s="54"/>
      <c r="KBR117" s="54"/>
      <c r="KBS117" s="54"/>
      <c r="KBT117" s="54"/>
      <c r="KBU117" s="54"/>
      <c r="KBV117" s="54"/>
      <c r="KBW117" s="54"/>
      <c r="KBX117" s="54"/>
      <c r="KBY117" s="54"/>
      <c r="KBZ117" s="54"/>
      <c r="KCA117" s="54"/>
      <c r="KCB117" s="54"/>
      <c r="KCC117" s="54"/>
      <c r="KCD117" s="54"/>
      <c r="KCE117" s="54"/>
      <c r="KCF117" s="54"/>
      <c r="KCG117" s="54"/>
      <c r="KCH117" s="54"/>
      <c r="KCI117" s="54"/>
      <c r="KCJ117" s="54"/>
      <c r="KCK117" s="54"/>
      <c r="KCL117" s="54"/>
      <c r="KCM117" s="54"/>
      <c r="KCN117" s="54"/>
      <c r="KCO117" s="54"/>
      <c r="KCP117" s="54"/>
      <c r="KCQ117" s="54"/>
      <c r="KCR117" s="54"/>
      <c r="KCS117" s="54"/>
      <c r="KCT117" s="54"/>
      <c r="KCU117" s="54"/>
      <c r="KCV117" s="54"/>
      <c r="KCW117" s="54"/>
      <c r="KCX117" s="54"/>
      <c r="KCY117" s="54"/>
      <c r="KCZ117" s="54"/>
      <c r="KDA117" s="54"/>
      <c r="KDB117" s="54"/>
      <c r="KDC117" s="54"/>
      <c r="KDD117" s="54"/>
      <c r="KDE117" s="54"/>
      <c r="KDF117" s="54"/>
      <c r="KDG117" s="54"/>
      <c r="KDH117" s="54"/>
      <c r="KDI117" s="54"/>
      <c r="KDJ117" s="54"/>
      <c r="KDK117" s="54"/>
      <c r="KDL117" s="54"/>
      <c r="KDM117" s="54"/>
      <c r="KDN117" s="54"/>
      <c r="KDO117" s="54"/>
      <c r="KDP117" s="54"/>
      <c r="KDQ117" s="54"/>
      <c r="KDR117" s="54"/>
      <c r="KDS117" s="54"/>
      <c r="KDT117" s="54"/>
      <c r="KDU117" s="54"/>
      <c r="KDV117" s="54"/>
      <c r="KDW117" s="54"/>
      <c r="KDX117" s="54"/>
      <c r="KDY117" s="54"/>
      <c r="KDZ117" s="54"/>
      <c r="KEA117" s="54"/>
      <c r="KEB117" s="54"/>
      <c r="KEC117" s="54"/>
      <c r="KED117" s="54"/>
      <c r="KEE117" s="54"/>
      <c r="KEF117" s="54"/>
      <c r="KEG117" s="54"/>
      <c r="KEH117" s="54"/>
      <c r="KEI117" s="54"/>
      <c r="KEJ117" s="54"/>
      <c r="KEK117" s="54"/>
      <c r="KEL117" s="54"/>
      <c r="KEM117" s="54"/>
      <c r="KEN117" s="54"/>
      <c r="KEO117" s="54"/>
      <c r="KEP117" s="54"/>
      <c r="KEQ117" s="54"/>
      <c r="KER117" s="54"/>
      <c r="KES117" s="54"/>
      <c r="KET117" s="54"/>
      <c r="KEU117" s="54"/>
      <c r="KEV117" s="54"/>
      <c r="KEW117" s="54"/>
      <c r="KEX117" s="54"/>
      <c r="KEY117" s="54"/>
      <c r="KEZ117" s="54"/>
      <c r="KFA117" s="54"/>
      <c r="KFB117" s="54"/>
      <c r="KFC117" s="54"/>
      <c r="KFD117" s="54"/>
      <c r="KFE117" s="54"/>
      <c r="KFF117" s="54"/>
      <c r="KFG117" s="54"/>
      <c r="KFH117" s="54"/>
      <c r="KFI117" s="54"/>
      <c r="KFJ117" s="54"/>
      <c r="KFK117" s="54"/>
      <c r="KFL117" s="54"/>
      <c r="KFM117" s="54"/>
      <c r="KFN117" s="54"/>
      <c r="KFO117" s="54"/>
      <c r="KFP117" s="54"/>
      <c r="KFQ117" s="54"/>
      <c r="KFR117" s="54"/>
      <c r="KFS117" s="54"/>
      <c r="KFT117" s="54"/>
      <c r="KFU117" s="54"/>
      <c r="KFV117" s="54"/>
      <c r="KFW117" s="54"/>
      <c r="KFX117" s="54"/>
      <c r="KFY117" s="54"/>
      <c r="KFZ117" s="54"/>
      <c r="KGA117" s="54"/>
      <c r="KGB117" s="54"/>
      <c r="KGC117" s="54"/>
      <c r="KGD117" s="54"/>
      <c r="KGE117" s="54"/>
      <c r="KGF117" s="54"/>
      <c r="KGG117" s="54"/>
      <c r="KGH117" s="54"/>
      <c r="KGI117" s="54"/>
      <c r="KGJ117" s="54"/>
      <c r="KGK117" s="54"/>
      <c r="KGL117" s="54"/>
      <c r="KGM117" s="54"/>
      <c r="KGN117" s="54"/>
      <c r="KGO117" s="54"/>
      <c r="KGP117" s="54"/>
      <c r="KGQ117" s="54"/>
      <c r="KGR117" s="54"/>
      <c r="KGS117" s="54"/>
      <c r="KGT117" s="54"/>
      <c r="KGU117" s="54"/>
      <c r="KGV117" s="54"/>
      <c r="KGW117" s="54"/>
      <c r="KGX117" s="54"/>
      <c r="KGY117" s="54"/>
      <c r="KGZ117" s="54"/>
      <c r="KHA117" s="54"/>
      <c r="KHB117" s="54"/>
      <c r="KHC117" s="54"/>
      <c r="KHD117" s="54"/>
      <c r="KHE117" s="54"/>
      <c r="KHF117" s="54"/>
      <c r="KHG117" s="54"/>
      <c r="KHH117" s="54"/>
      <c r="KHI117" s="54"/>
      <c r="KHJ117" s="54"/>
      <c r="KHK117" s="54"/>
      <c r="KHL117" s="54"/>
      <c r="KHM117" s="54"/>
      <c r="KHN117" s="54"/>
      <c r="KHO117" s="54"/>
      <c r="KHP117" s="54"/>
      <c r="KHQ117" s="54"/>
      <c r="KHR117" s="54"/>
      <c r="KHS117" s="54"/>
      <c r="KHT117" s="54"/>
      <c r="KHU117" s="54"/>
      <c r="KHV117" s="54"/>
      <c r="KHW117" s="54"/>
      <c r="KHX117" s="54"/>
      <c r="KHY117" s="54"/>
      <c r="KHZ117" s="54"/>
      <c r="KIA117" s="54"/>
      <c r="KIB117" s="54"/>
      <c r="KIC117" s="54"/>
      <c r="KID117" s="54"/>
      <c r="KIE117" s="54"/>
      <c r="KIF117" s="54"/>
      <c r="KIG117" s="54"/>
      <c r="KIH117" s="54"/>
      <c r="KII117" s="54"/>
      <c r="KIJ117" s="54"/>
      <c r="KIK117" s="54"/>
      <c r="KIL117" s="54"/>
      <c r="KIM117" s="54"/>
      <c r="KIN117" s="54"/>
      <c r="KIO117" s="54"/>
      <c r="KIP117" s="54"/>
      <c r="KIQ117" s="54"/>
      <c r="KIR117" s="54"/>
      <c r="KIS117" s="54"/>
      <c r="KIT117" s="54"/>
      <c r="KIU117" s="54"/>
      <c r="KIV117" s="54"/>
      <c r="KIW117" s="54"/>
      <c r="KIX117" s="54"/>
      <c r="KIY117" s="54"/>
      <c r="KIZ117" s="54"/>
      <c r="KJA117" s="54"/>
      <c r="KJB117" s="54"/>
      <c r="KJC117" s="54"/>
      <c r="KJD117" s="54"/>
      <c r="KJE117" s="54"/>
      <c r="KJF117" s="54"/>
      <c r="KJG117" s="54"/>
      <c r="KJH117" s="54"/>
      <c r="KJI117" s="54"/>
      <c r="KJJ117" s="54"/>
      <c r="KJK117" s="54"/>
      <c r="KJL117" s="54"/>
      <c r="KJM117" s="54"/>
      <c r="KJN117" s="54"/>
      <c r="KJO117" s="54"/>
      <c r="KJP117" s="54"/>
      <c r="KJQ117" s="54"/>
      <c r="KJR117" s="54"/>
      <c r="KJS117" s="54"/>
      <c r="KJT117" s="54"/>
      <c r="KJU117" s="54"/>
      <c r="KJV117" s="54"/>
      <c r="KJW117" s="54"/>
      <c r="KJX117" s="54"/>
      <c r="KJY117" s="54"/>
      <c r="KJZ117" s="54"/>
      <c r="KKA117" s="54"/>
      <c r="KKB117" s="54"/>
      <c r="KKC117" s="54"/>
      <c r="KKD117" s="54"/>
      <c r="KKE117" s="54"/>
      <c r="KKF117" s="54"/>
      <c r="KKG117" s="54"/>
      <c r="KKH117" s="54"/>
      <c r="KKI117" s="54"/>
      <c r="KKJ117" s="54"/>
      <c r="KKK117" s="54"/>
      <c r="KKL117" s="54"/>
      <c r="KKM117" s="54"/>
      <c r="KKN117" s="54"/>
      <c r="KKO117" s="54"/>
      <c r="KKP117" s="54"/>
      <c r="KKQ117" s="54"/>
      <c r="KKR117" s="54"/>
      <c r="KKS117" s="54"/>
      <c r="KKT117" s="54"/>
      <c r="KKU117" s="54"/>
      <c r="KKV117" s="54"/>
      <c r="KKW117" s="54"/>
      <c r="KKX117" s="54"/>
      <c r="KKY117" s="54"/>
      <c r="KKZ117" s="54"/>
      <c r="KLA117" s="54"/>
      <c r="KLB117" s="54"/>
      <c r="KLC117" s="54"/>
      <c r="KLD117" s="54"/>
      <c r="KLE117" s="54"/>
      <c r="KLF117" s="54"/>
      <c r="KLG117" s="54"/>
      <c r="KLH117" s="54"/>
      <c r="KLI117" s="54"/>
      <c r="KLJ117" s="54"/>
      <c r="KLK117" s="54"/>
      <c r="KLL117" s="54"/>
      <c r="KLM117" s="54"/>
      <c r="KLN117" s="54"/>
      <c r="KLO117" s="54"/>
      <c r="KLP117" s="54"/>
      <c r="KLQ117" s="54"/>
      <c r="KLR117" s="54"/>
      <c r="KLS117" s="54"/>
      <c r="KLT117" s="54"/>
      <c r="KLU117" s="54"/>
      <c r="KLV117" s="54"/>
      <c r="KLW117" s="54"/>
      <c r="KLX117" s="54"/>
      <c r="KLY117" s="54"/>
      <c r="KLZ117" s="54"/>
      <c r="KMA117" s="54"/>
      <c r="KMB117" s="54"/>
      <c r="KMC117" s="54"/>
      <c r="KMD117" s="54"/>
      <c r="KME117" s="54"/>
      <c r="KMF117" s="54"/>
      <c r="KMG117" s="54"/>
      <c r="KMH117" s="54"/>
      <c r="KMI117" s="54"/>
      <c r="KMJ117" s="54"/>
      <c r="KMK117" s="54"/>
      <c r="KML117" s="54"/>
      <c r="KMM117" s="54"/>
      <c r="KMN117" s="54"/>
      <c r="KMO117" s="54"/>
      <c r="KMP117" s="54"/>
      <c r="KMQ117" s="54"/>
      <c r="KMR117" s="54"/>
      <c r="KMS117" s="54"/>
      <c r="KMT117" s="54"/>
      <c r="KMU117" s="54"/>
      <c r="KMV117" s="54"/>
      <c r="KMW117" s="54"/>
      <c r="KMX117" s="54"/>
      <c r="KMY117" s="54"/>
      <c r="KMZ117" s="54"/>
      <c r="KNA117" s="54"/>
      <c r="KNB117" s="54"/>
      <c r="KNC117" s="54"/>
      <c r="KND117" s="54"/>
      <c r="KNE117" s="54"/>
      <c r="KNF117" s="54"/>
      <c r="KNG117" s="54"/>
      <c r="KNH117" s="54"/>
      <c r="KNI117" s="54"/>
      <c r="KNJ117" s="54"/>
      <c r="KNK117" s="54"/>
      <c r="KNL117" s="54"/>
      <c r="KNM117" s="54"/>
      <c r="KNN117" s="54"/>
      <c r="KNO117" s="54"/>
      <c r="KNP117" s="54"/>
      <c r="KNQ117" s="54"/>
      <c r="KNR117" s="54"/>
      <c r="KNS117" s="54"/>
      <c r="KNT117" s="54"/>
      <c r="KNU117" s="54"/>
      <c r="KNV117" s="54"/>
      <c r="KNW117" s="54"/>
      <c r="KNX117" s="54"/>
      <c r="KNY117" s="54"/>
      <c r="KNZ117" s="54"/>
      <c r="KOA117" s="54"/>
      <c r="KOB117" s="54"/>
      <c r="KOC117" s="54"/>
      <c r="KOD117" s="54"/>
      <c r="KOE117" s="54"/>
      <c r="KOF117" s="54"/>
      <c r="KOG117" s="54"/>
      <c r="KOH117" s="54"/>
      <c r="KOI117" s="54"/>
      <c r="KOJ117" s="54"/>
      <c r="KOK117" s="54"/>
      <c r="KOL117" s="54"/>
      <c r="KOM117" s="54"/>
      <c r="KON117" s="54"/>
      <c r="KOO117" s="54"/>
      <c r="KOP117" s="54"/>
      <c r="KOQ117" s="54"/>
      <c r="KOR117" s="54"/>
      <c r="KOS117" s="54"/>
      <c r="KOT117" s="54"/>
      <c r="KOU117" s="54"/>
      <c r="KOV117" s="54"/>
      <c r="KOW117" s="54"/>
      <c r="KOX117" s="54"/>
      <c r="KOY117" s="54"/>
      <c r="KOZ117" s="54"/>
      <c r="KPA117" s="54"/>
      <c r="KPB117" s="54"/>
      <c r="KPC117" s="54"/>
      <c r="KPD117" s="54"/>
      <c r="KPE117" s="54"/>
      <c r="KPF117" s="54"/>
      <c r="KPG117" s="54"/>
      <c r="KPH117" s="54"/>
      <c r="KPI117" s="54"/>
      <c r="KPJ117" s="54"/>
      <c r="KPK117" s="54"/>
      <c r="KPL117" s="54"/>
      <c r="KPM117" s="54"/>
      <c r="KPN117" s="54"/>
      <c r="KPO117" s="54"/>
      <c r="KPP117" s="54"/>
      <c r="KPQ117" s="54"/>
      <c r="KPR117" s="54"/>
      <c r="KPS117" s="54"/>
      <c r="KPT117" s="54"/>
      <c r="KPU117" s="54"/>
      <c r="KPV117" s="54"/>
      <c r="KPW117" s="54"/>
      <c r="KPX117" s="54"/>
      <c r="KPY117" s="54"/>
      <c r="KPZ117" s="54"/>
      <c r="KQA117" s="54"/>
      <c r="KQB117" s="54"/>
      <c r="KQC117" s="54"/>
      <c r="KQD117" s="54"/>
      <c r="KQE117" s="54"/>
      <c r="KQF117" s="54"/>
      <c r="KQG117" s="54"/>
      <c r="KQH117" s="54"/>
      <c r="KQI117" s="54"/>
      <c r="KQJ117" s="54"/>
      <c r="KQK117" s="54"/>
      <c r="KQL117" s="54"/>
      <c r="KQM117" s="54"/>
      <c r="KQN117" s="54"/>
      <c r="KQO117" s="54"/>
      <c r="KQP117" s="54"/>
      <c r="KQQ117" s="54"/>
      <c r="KQR117" s="54"/>
      <c r="KQS117" s="54"/>
      <c r="KQT117" s="54"/>
      <c r="KQU117" s="54"/>
      <c r="KQV117" s="54"/>
      <c r="KQW117" s="54"/>
      <c r="KQX117" s="54"/>
      <c r="KQY117" s="54"/>
      <c r="KQZ117" s="54"/>
      <c r="KRA117" s="54"/>
      <c r="KRB117" s="54"/>
      <c r="KRC117" s="54"/>
      <c r="KRD117" s="54"/>
      <c r="KRE117" s="54"/>
      <c r="KRF117" s="54"/>
      <c r="KRG117" s="54"/>
      <c r="KRH117" s="54"/>
      <c r="KRI117" s="54"/>
      <c r="KRJ117" s="54"/>
      <c r="KRK117" s="54"/>
      <c r="KRL117" s="54"/>
      <c r="KRM117" s="54"/>
      <c r="KRN117" s="54"/>
      <c r="KRO117" s="54"/>
      <c r="KRP117" s="54"/>
      <c r="KRQ117" s="54"/>
      <c r="KRR117" s="54"/>
      <c r="KRS117" s="54"/>
      <c r="KRT117" s="54"/>
      <c r="KRU117" s="54"/>
      <c r="KRV117" s="54"/>
      <c r="KRW117" s="54"/>
      <c r="KRX117" s="54"/>
      <c r="KRY117" s="54"/>
      <c r="KRZ117" s="54"/>
      <c r="KSA117" s="54"/>
      <c r="KSB117" s="54"/>
      <c r="KSC117" s="54"/>
      <c r="KSD117" s="54"/>
      <c r="KSE117" s="54"/>
      <c r="KSF117" s="54"/>
      <c r="KSG117" s="54"/>
      <c r="KSH117" s="54"/>
      <c r="KSI117" s="54"/>
      <c r="KSJ117" s="54"/>
      <c r="KSK117" s="54"/>
      <c r="KSL117" s="54"/>
      <c r="KSM117" s="54"/>
      <c r="KSN117" s="54"/>
      <c r="KSO117" s="54"/>
      <c r="KSP117" s="54"/>
      <c r="KSQ117" s="54"/>
      <c r="KSR117" s="54"/>
      <c r="KSS117" s="54"/>
      <c r="KST117" s="54"/>
      <c r="KSU117" s="54"/>
      <c r="KSV117" s="54"/>
      <c r="KSW117" s="54"/>
      <c r="KSX117" s="54"/>
      <c r="KSY117" s="54"/>
      <c r="KSZ117" s="54"/>
      <c r="KTA117" s="54"/>
      <c r="KTB117" s="54"/>
      <c r="KTC117" s="54"/>
      <c r="KTD117" s="54"/>
      <c r="KTE117" s="54"/>
      <c r="KTF117" s="54"/>
      <c r="KTG117" s="54"/>
      <c r="KTH117" s="54"/>
      <c r="KTI117" s="54"/>
      <c r="KTJ117" s="54"/>
      <c r="KTK117" s="54"/>
      <c r="KTL117" s="54"/>
      <c r="KTM117" s="54"/>
      <c r="KTN117" s="54"/>
      <c r="KTO117" s="54"/>
      <c r="KTP117" s="54"/>
      <c r="KTQ117" s="54"/>
      <c r="KTR117" s="54"/>
      <c r="KTS117" s="54"/>
      <c r="KTT117" s="54"/>
      <c r="KTU117" s="54"/>
      <c r="KTV117" s="54"/>
      <c r="KTW117" s="54"/>
      <c r="KTX117" s="54"/>
      <c r="KTY117" s="54"/>
      <c r="KTZ117" s="54"/>
      <c r="KUA117" s="54"/>
      <c r="KUB117" s="54"/>
      <c r="KUC117" s="54"/>
      <c r="KUD117" s="54"/>
      <c r="KUE117" s="54"/>
      <c r="KUF117" s="54"/>
      <c r="KUG117" s="54"/>
      <c r="KUH117" s="54"/>
      <c r="KUI117" s="54"/>
      <c r="KUJ117" s="54"/>
      <c r="KUK117" s="54"/>
      <c r="KUL117" s="54"/>
      <c r="KUM117" s="54"/>
      <c r="KUN117" s="54"/>
      <c r="KUO117" s="54"/>
      <c r="KUP117" s="54"/>
      <c r="KUQ117" s="54"/>
      <c r="KUR117" s="54"/>
      <c r="KUS117" s="54"/>
      <c r="KUT117" s="54"/>
      <c r="KUU117" s="54"/>
      <c r="KUV117" s="54"/>
      <c r="KUW117" s="54"/>
      <c r="KUX117" s="54"/>
      <c r="KUY117" s="54"/>
      <c r="KUZ117" s="54"/>
      <c r="KVA117" s="54"/>
      <c r="KVB117" s="54"/>
      <c r="KVC117" s="54"/>
      <c r="KVD117" s="54"/>
      <c r="KVE117" s="54"/>
      <c r="KVF117" s="54"/>
      <c r="KVG117" s="54"/>
      <c r="KVH117" s="54"/>
      <c r="KVI117" s="54"/>
      <c r="KVJ117" s="54"/>
      <c r="KVK117" s="54"/>
      <c r="KVL117" s="54"/>
      <c r="KVM117" s="54"/>
      <c r="KVN117" s="54"/>
      <c r="KVO117" s="54"/>
      <c r="KVP117" s="54"/>
      <c r="KVQ117" s="54"/>
      <c r="KVR117" s="54"/>
      <c r="KVS117" s="54"/>
      <c r="KVT117" s="54"/>
      <c r="KVU117" s="54"/>
      <c r="KVV117" s="54"/>
      <c r="KVW117" s="54"/>
      <c r="KVX117" s="54"/>
      <c r="KVY117" s="54"/>
      <c r="KVZ117" s="54"/>
      <c r="KWA117" s="54"/>
      <c r="KWB117" s="54"/>
      <c r="KWC117" s="54"/>
      <c r="KWD117" s="54"/>
      <c r="KWE117" s="54"/>
      <c r="KWF117" s="54"/>
      <c r="KWG117" s="54"/>
      <c r="KWH117" s="54"/>
      <c r="KWI117" s="54"/>
      <c r="KWJ117" s="54"/>
      <c r="KWK117" s="54"/>
      <c r="KWL117" s="54"/>
      <c r="KWM117" s="54"/>
      <c r="KWN117" s="54"/>
      <c r="KWO117" s="54"/>
      <c r="KWP117" s="54"/>
      <c r="KWQ117" s="54"/>
      <c r="KWR117" s="54"/>
      <c r="KWS117" s="54"/>
      <c r="KWT117" s="54"/>
      <c r="KWU117" s="54"/>
      <c r="KWV117" s="54"/>
      <c r="KWW117" s="54"/>
      <c r="KWX117" s="54"/>
      <c r="KWY117" s="54"/>
      <c r="KWZ117" s="54"/>
      <c r="KXA117" s="54"/>
      <c r="KXB117" s="54"/>
      <c r="KXC117" s="54"/>
      <c r="KXD117" s="54"/>
      <c r="KXE117" s="54"/>
      <c r="KXF117" s="54"/>
      <c r="KXG117" s="54"/>
      <c r="KXH117" s="54"/>
      <c r="KXI117" s="54"/>
      <c r="KXJ117" s="54"/>
      <c r="KXK117" s="54"/>
      <c r="KXL117" s="54"/>
      <c r="KXM117" s="54"/>
      <c r="KXN117" s="54"/>
      <c r="KXO117" s="54"/>
      <c r="KXP117" s="54"/>
      <c r="KXQ117" s="54"/>
      <c r="KXR117" s="54"/>
      <c r="KXS117" s="54"/>
      <c r="KXT117" s="54"/>
      <c r="KXU117" s="54"/>
      <c r="KXV117" s="54"/>
      <c r="KXW117" s="54"/>
      <c r="KXX117" s="54"/>
      <c r="KXY117" s="54"/>
      <c r="KXZ117" s="54"/>
      <c r="KYA117" s="54"/>
      <c r="KYB117" s="54"/>
      <c r="KYC117" s="54"/>
      <c r="KYD117" s="54"/>
      <c r="KYE117" s="54"/>
      <c r="KYF117" s="54"/>
      <c r="KYG117" s="54"/>
      <c r="KYH117" s="54"/>
      <c r="KYI117" s="54"/>
      <c r="KYJ117" s="54"/>
      <c r="KYK117" s="54"/>
      <c r="KYL117" s="54"/>
      <c r="KYM117" s="54"/>
      <c r="KYN117" s="54"/>
      <c r="KYO117" s="54"/>
      <c r="KYP117" s="54"/>
      <c r="KYQ117" s="54"/>
      <c r="KYR117" s="54"/>
      <c r="KYS117" s="54"/>
      <c r="KYT117" s="54"/>
      <c r="KYU117" s="54"/>
      <c r="KYV117" s="54"/>
      <c r="KYW117" s="54"/>
      <c r="KYX117" s="54"/>
      <c r="KYY117" s="54"/>
      <c r="KYZ117" s="54"/>
      <c r="KZA117" s="54"/>
      <c r="KZB117" s="54"/>
      <c r="KZC117" s="54"/>
      <c r="KZD117" s="54"/>
      <c r="KZE117" s="54"/>
      <c r="KZF117" s="54"/>
      <c r="KZG117" s="54"/>
      <c r="KZH117" s="54"/>
      <c r="KZI117" s="54"/>
      <c r="KZJ117" s="54"/>
      <c r="KZK117" s="54"/>
      <c r="KZL117" s="54"/>
      <c r="KZM117" s="54"/>
      <c r="KZN117" s="54"/>
      <c r="KZO117" s="54"/>
      <c r="KZP117" s="54"/>
      <c r="KZQ117" s="54"/>
      <c r="KZR117" s="54"/>
      <c r="KZS117" s="54"/>
      <c r="KZT117" s="54"/>
      <c r="KZU117" s="54"/>
      <c r="KZV117" s="54"/>
      <c r="KZW117" s="54"/>
      <c r="KZX117" s="54"/>
      <c r="KZY117" s="54"/>
      <c r="KZZ117" s="54"/>
      <c r="LAA117" s="54"/>
      <c r="LAB117" s="54"/>
      <c r="LAC117" s="54"/>
      <c r="LAD117" s="54"/>
      <c r="LAE117" s="54"/>
      <c r="LAF117" s="54"/>
      <c r="LAG117" s="54"/>
      <c r="LAH117" s="54"/>
      <c r="LAI117" s="54"/>
      <c r="LAJ117" s="54"/>
      <c r="LAK117" s="54"/>
      <c r="LAL117" s="54"/>
      <c r="LAM117" s="54"/>
      <c r="LAN117" s="54"/>
      <c r="LAO117" s="54"/>
      <c r="LAP117" s="54"/>
      <c r="LAQ117" s="54"/>
      <c r="LAR117" s="54"/>
      <c r="LAS117" s="54"/>
      <c r="LAT117" s="54"/>
      <c r="LAU117" s="54"/>
      <c r="LAV117" s="54"/>
      <c r="LAW117" s="54"/>
      <c r="LAX117" s="54"/>
      <c r="LAY117" s="54"/>
      <c r="LAZ117" s="54"/>
      <c r="LBA117" s="54"/>
      <c r="LBB117" s="54"/>
      <c r="LBC117" s="54"/>
      <c r="LBD117" s="54"/>
      <c r="LBE117" s="54"/>
      <c r="LBF117" s="54"/>
      <c r="LBG117" s="54"/>
      <c r="LBH117" s="54"/>
      <c r="LBI117" s="54"/>
      <c r="LBJ117" s="54"/>
      <c r="LBK117" s="54"/>
      <c r="LBL117" s="54"/>
      <c r="LBM117" s="54"/>
      <c r="LBN117" s="54"/>
      <c r="LBO117" s="54"/>
      <c r="LBP117" s="54"/>
      <c r="LBQ117" s="54"/>
      <c r="LBR117" s="54"/>
      <c r="LBS117" s="54"/>
      <c r="LBT117" s="54"/>
      <c r="LBU117" s="54"/>
      <c r="LBV117" s="54"/>
      <c r="LBW117" s="54"/>
      <c r="LBX117" s="54"/>
      <c r="LBY117" s="54"/>
      <c r="LBZ117" s="54"/>
      <c r="LCA117" s="54"/>
      <c r="LCB117" s="54"/>
      <c r="LCC117" s="54"/>
      <c r="LCD117" s="54"/>
      <c r="LCE117" s="54"/>
      <c r="LCF117" s="54"/>
      <c r="LCG117" s="54"/>
      <c r="LCH117" s="54"/>
      <c r="LCI117" s="54"/>
      <c r="LCJ117" s="54"/>
      <c r="LCK117" s="54"/>
      <c r="LCL117" s="54"/>
      <c r="LCM117" s="54"/>
      <c r="LCN117" s="54"/>
      <c r="LCO117" s="54"/>
      <c r="LCP117" s="54"/>
      <c r="LCQ117" s="54"/>
      <c r="LCR117" s="54"/>
      <c r="LCS117" s="54"/>
      <c r="LCT117" s="54"/>
      <c r="LCU117" s="54"/>
      <c r="LCV117" s="54"/>
      <c r="LCW117" s="54"/>
      <c r="LCX117" s="54"/>
      <c r="LCY117" s="54"/>
      <c r="LCZ117" s="54"/>
      <c r="LDA117" s="54"/>
      <c r="LDB117" s="54"/>
      <c r="LDC117" s="54"/>
      <c r="LDD117" s="54"/>
      <c r="LDE117" s="54"/>
      <c r="LDF117" s="54"/>
      <c r="LDG117" s="54"/>
      <c r="LDH117" s="54"/>
      <c r="LDI117" s="54"/>
      <c r="LDJ117" s="54"/>
      <c r="LDK117" s="54"/>
      <c r="LDL117" s="54"/>
      <c r="LDM117" s="54"/>
      <c r="LDN117" s="54"/>
      <c r="LDO117" s="54"/>
      <c r="LDP117" s="54"/>
      <c r="LDQ117" s="54"/>
      <c r="LDR117" s="54"/>
      <c r="LDS117" s="54"/>
      <c r="LDT117" s="54"/>
      <c r="LDU117" s="54"/>
      <c r="LDV117" s="54"/>
      <c r="LDW117" s="54"/>
      <c r="LDX117" s="54"/>
      <c r="LDY117" s="54"/>
      <c r="LDZ117" s="54"/>
      <c r="LEA117" s="54"/>
      <c r="LEB117" s="54"/>
      <c r="LEC117" s="54"/>
      <c r="LED117" s="54"/>
      <c r="LEE117" s="54"/>
      <c r="LEF117" s="54"/>
      <c r="LEG117" s="54"/>
      <c r="LEH117" s="54"/>
      <c r="LEI117" s="54"/>
      <c r="LEJ117" s="54"/>
      <c r="LEK117" s="54"/>
      <c r="LEL117" s="54"/>
      <c r="LEM117" s="54"/>
      <c r="LEN117" s="54"/>
      <c r="LEO117" s="54"/>
      <c r="LEP117" s="54"/>
      <c r="LEQ117" s="54"/>
      <c r="LER117" s="54"/>
      <c r="LES117" s="54"/>
      <c r="LET117" s="54"/>
      <c r="LEU117" s="54"/>
      <c r="LEV117" s="54"/>
      <c r="LEW117" s="54"/>
      <c r="LEX117" s="54"/>
      <c r="LEY117" s="54"/>
      <c r="LEZ117" s="54"/>
      <c r="LFA117" s="54"/>
      <c r="LFB117" s="54"/>
      <c r="LFC117" s="54"/>
      <c r="LFD117" s="54"/>
      <c r="LFE117" s="54"/>
      <c r="LFF117" s="54"/>
      <c r="LFG117" s="54"/>
      <c r="LFH117" s="54"/>
      <c r="LFI117" s="54"/>
      <c r="LFJ117" s="54"/>
      <c r="LFK117" s="54"/>
      <c r="LFL117" s="54"/>
      <c r="LFM117" s="54"/>
      <c r="LFN117" s="54"/>
      <c r="LFO117" s="54"/>
      <c r="LFP117" s="54"/>
      <c r="LFQ117" s="54"/>
      <c r="LFR117" s="54"/>
      <c r="LFS117" s="54"/>
      <c r="LFT117" s="54"/>
      <c r="LFU117" s="54"/>
      <c r="LFV117" s="54"/>
      <c r="LFW117" s="54"/>
      <c r="LFX117" s="54"/>
      <c r="LFY117" s="54"/>
      <c r="LFZ117" s="54"/>
      <c r="LGA117" s="54"/>
      <c r="LGB117" s="54"/>
      <c r="LGC117" s="54"/>
      <c r="LGD117" s="54"/>
      <c r="LGE117" s="54"/>
      <c r="LGF117" s="54"/>
      <c r="LGG117" s="54"/>
      <c r="LGH117" s="54"/>
      <c r="LGI117" s="54"/>
      <c r="LGJ117" s="54"/>
      <c r="LGK117" s="54"/>
      <c r="LGL117" s="54"/>
      <c r="LGM117" s="54"/>
      <c r="LGN117" s="54"/>
      <c r="LGO117" s="54"/>
      <c r="LGP117" s="54"/>
      <c r="LGQ117" s="54"/>
      <c r="LGR117" s="54"/>
      <c r="LGS117" s="54"/>
      <c r="LGT117" s="54"/>
      <c r="LGU117" s="54"/>
      <c r="LGV117" s="54"/>
      <c r="LGW117" s="54"/>
      <c r="LGX117" s="54"/>
      <c r="LGY117" s="54"/>
      <c r="LGZ117" s="54"/>
      <c r="LHA117" s="54"/>
      <c r="LHB117" s="54"/>
      <c r="LHC117" s="54"/>
      <c r="LHD117" s="54"/>
      <c r="LHE117" s="54"/>
      <c r="LHF117" s="54"/>
      <c r="LHG117" s="54"/>
      <c r="LHH117" s="54"/>
      <c r="LHI117" s="54"/>
      <c r="LHJ117" s="54"/>
      <c r="LHK117" s="54"/>
      <c r="LHL117" s="54"/>
      <c r="LHM117" s="54"/>
      <c r="LHN117" s="54"/>
      <c r="LHO117" s="54"/>
      <c r="LHP117" s="54"/>
      <c r="LHQ117" s="54"/>
      <c r="LHR117" s="54"/>
      <c r="LHS117" s="54"/>
      <c r="LHT117" s="54"/>
      <c r="LHU117" s="54"/>
      <c r="LHV117" s="54"/>
      <c r="LHW117" s="54"/>
      <c r="LHX117" s="54"/>
      <c r="LHY117" s="54"/>
      <c r="LHZ117" s="54"/>
      <c r="LIA117" s="54"/>
      <c r="LIB117" s="54"/>
      <c r="LIC117" s="54"/>
      <c r="LID117" s="54"/>
      <c r="LIE117" s="54"/>
      <c r="LIF117" s="54"/>
      <c r="LIG117" s="54"/>
      <c r="LIH117" s="54"/>
      <c r="LII117" s="54"/>
      <c r="LIJ117" s="54"/>
      <c r="LIK117" s="54"/>
      <c r="LIL117" s="54"/>
      <c r="LIM117" s="54"/>
      <c r="LIN117" s="54"/>
      <c r="LIO117" s="54"/>
      <c r="LIP117" s="54"/>
      <c r="LIQ117" s="54"/>
      <c r="LIR117" s="54"/>
      <c r="LIS117" s="54"/>
      <c r="LIT117" s="54"/>
      <c r="LIU117" s="54"/>
      <c r="LIV117" s="54"/>
      <c r="LIW117" s="54"/>
      <c r="LIX117" s="54"/>
      <c r="LIY117" s="54"/>
      <c r="LIZ117" s="54"/>
      <c r="LJA117" s="54"/>
      <c r="LJB117" s="54"/>
      <c r="LJC117" s="54"/>
      <c r="LJD117" s="54"/>
      <c r="LJE117" s="54"/>
      <c r="LJF117" s="54"/>
      <c r="LJG117" s="54"/>
      <c r="LJH117" s="54"/>
      <c r="LJI117" s="54"/>
      <c r="LJJ117" s="54"/>
      <c r="LJK117" s="54"/>
      <c r="LJL117" s="54"/>
      <c r="LJM117" s="54"/>
      <c r="LJN117" s="54"/>
      <c r="LJO117" s="54"/>
      <c r="LJP117" s="54"/>
      <c r="LJQ117" s="54"/>
      <c r="LJR117" s="54"/>
      <c r="LJS117" s="54"/>
      <c r="LJT117" s="54"/>
      <c r="LJU117" s="54"/>
      <c r="LJV117" s="54"/>
      <c r="LJW117" s="54"/>
      <c r="LJX117" s="54"/>
      <c r="LJY117" s="54"/>
      <c r="LJZ117" s="54"/>
      <c r="LKA117" s="54"/>
      <c r="LKB117" s="54"/>
      <c r="LKC117" s="54"/>
      <c r="LKD117" s="54"/>
      <c r="LKE117" s="54"/>
      <c r="LKF117" s="54"/>
      <c r="LKG117" s="54"/>
      <c r="LKH117" s="54"/>
      <c r="LKI117" s="54"/>
      <c r="LKJ117" s="54"/>
      <c r="LKK117" s="54"/>
      <c r="LKL117" s="54"/>
      <c r="LKM117" s="54"/>
      <c r="LKN117" s="54"/>
      <c r="LKO117" s="54"/>
      <c r="LKP117" s="54"/>
      <c r="LKQ117" s="54"/>
      <c r="LKR117" s="54"/>
      <c r="LKS117" s="54"/>
      <c r="LKT117" s="54"/>
      <c r="LKU117" s="54"/>
      <c r="LKV117" s="54"/>
      <c r="LKW117" s="54"/>
      <c r="LKX117" s="54"/>
      <c r="LKY117" s="54"/>
      <c r="LKZ117" s="54"/>
      <c r="LLA117" s="54"/>
      <c r="LLB117" s="54"/>
      <c r="LLC117" s="54"/>
      <c r="LLD117" s="54"/>
      <c r="LLE117" s="54"/>
      <c r="LLF117" s="54"/>
      <c r="LLG117" s="54"/>
      <c r="LLH117" s="54"/>
      <c r="LLI117" s="54"/>
      <c r="LLJ117" s="54"/>
      <c r="LLK117" s="54"/>
      <c r="LLL117" s="54"/>
      <c r="LLM117" s="54"/>
      <c r="LLN117" s="54"/>
      <c r="LLO117" s="54"/>
      <c r="LLP117" s="54"/>
      <c r="LLQ117" s="54"/>
      <c r="LLR117" s="54"/>
      <c r="LLS117" s="54"/>
      <c r="LLT117" s="54"/>
      <c r="LLU117" s="54"/>
      <c r="LLV117" s="54"/>
      <c r="LLW117" s="54"/>
      <c r="LLX117" s="54"/>
      <c r="LLY117" s="54"/>
      <c r="LLZ117" s="54"/>
      <c r="LMA117" s="54"/>
      <c r="LMB117" s="54"/>
      <c r="LMC117" s="54"/>
      <c r="LMD117" s="54"/>
      <c r="LME117" s="54"/>
      <c r="LMF117" s="54"/>
      <c r="LMG117" s="54"/>
      <c r="LMH117" s="54"/>
      <c r="LMI117" s="54"/>
      <c r="LMJ117" s="54"/>
      <c r="LMK117" s="54"/>
      <c r="LML117" s="54"/>
      <c r="LMM117" s="54"/>
      <c r="LMN117" s="54"/>
      <c r="LMO117" s="54"/>
      <c r="LMP117" s="54"/>
      <c r="LMQ117" s="54"/>
      <c r="LMR117" s="54"/>
      <c r="LMS117" s="54"/>
      <c r="LMT117" s="54"/>
      <c r="LMU117" s="54"/>
      <c r="LMV117" s="54"/>
      <c r="LMW117" s="54"/>
      <c r="LMX117" s="54"/>
      <c r="LMY117" s="54"/>
      <c r="LMZ117" s="54"/>
      <c r="LNA117" s="54"/>
      <c r="LNB117" s="54"/>
      <c r="LNC117" s="54"/>
      <c r="LND117" s="54"/>
      <c r="LNE117" s="54"/>
      <c r="LNF117" s="54"/>
      <c r="LNG117" s="54"/>
      <c r="LNH117" s="54"/>
      <c r="LNI117" s="54"/>
      <c r="LNJ117" s="54"/>
      <c r="LNK117" s="54"/>
      <c r="LNL117" s="54"/>
      <c r="LNM117" s="54"/>
      <c r="LNN117" s="54"/>
      <c r="LNO117" s="54"/>
      <c r="LNP117" s="54"/>
      <c r="LNQ117" s="54"/>
      <c r="LNR117" s="54"/>
      <c r="LNS117" s="54"/>
      <c r="LNT117" s="54"/>
      <c r="LNU117" s="54"/>
      <c r="LNV117" s="54"/>
      <c r="LNW117" s="54"/>
      <c r="LNX117" s="54"/>
      <c r="LNY117" s="54"/>
      <c r="LNZ117" s="54"/>
      <c r="LOA117" s="54"/>
      <c r="LOB117" s="54"/>
      <c r="LOC117" s="54"/>
      <c r="LOD117" s="54"/>
      <c r="LOE117" s="54"/>
      <c r="LOF117" s="54"/>
      <c r="LOG117" s="54"/>
      <c r="LOH117" s="54"/>
      <c r="LOI117" s="54"/>
      <c r="LOJ117" s="54"/>
      <c r="LOK117" s="54"/>
      <c r="LOL117" s="54"/>
      <c r="LOM117" s="54"/>
      <c r="LON117" s="54"/>
      <c r="LOO117" s="54"/>
      <c r="LOP117" s="54"/>
      <c r="LOQ117" s="54"/>
      <c r="LOR117" s="54"/>
      <c r="LOS117" s="54"/>
      <c r="LOT117" s="54"/>
      <c r="LOU117" s="54"/>
      <c r="LOV117" s="54"/>
      <c r="LOW117" s="54"/>
      <c r="LOX117" s="54"/>
      <c r="LOY117" s="54"/>
      <c r="LOZ117" s="54"/>
      <c r="LPA117" s="54"/>
      <c r="LPB117" s="54"/>
      <c r="LPC117" s="54"/>
      <c r="LPD117" s="54"/>
      <c r="LPE117" s="54"/>
      <c r="LPF117" s="54"/>
      <c r="LPG117" s="54"/>
      <c r="LPH117" s="54"/>
      <c r="LPI117" s="54"/>
      <c r="LPJ117" s="54"/>
      <c r="LPK117" s="54"/>
      <c r="LPL117" s="54"/>
      <c r="LPM117" s="54"/>
      <c r="LPN117" s="54"/>
      <c r="LPO117" s="54"/>
      <c r="LPP117" s="54"/>
      <c r="LPQ117" s="54"/>
      <c r="LPR117" s="54"/>
      <c r="LPS117" s="54"/>
      <c r="LPT117" s="54"/>
      <c r="LPU117" s="54"/>
      <c r="LPV117" s="54"/>
      <c r="LPW117" s="54"/>
      <c r="LPX117" s="54"/>
      <c r="LPY117" s="54"/>
      <c r="LPZ117" s="54"/>
      <c r="LQA117" s="54"/>
      <c r="LQB117" s="54"/>
      <c r="LQC117" s="54"/>
      <c r="LQD117" s="54"/>
      <c r="LQE117" s="54"/>
      <c r="LQF117" s="54"/>
      <c r="LQG117" s="54"/>
      <c r="LQH117" s="54"/>
      <c r="LQI117" s="54"/>
      <c r="LQJ117" s="54"/>
      <c r="LQK117" s="54"/>
      <c r="LQL117" s="54"/>
      <c r="LQM117" s="54"/>
      <c r="LQN117" s="54"/>
      <c r="LQO117" s="54"/>
      <c r="LQP117" s="54"/>
      <c r="LQQ117" s="54"/>
      <c r="LQR117" s="54"/>
      <c r="LQS117" s="54"/>
      <c r="LQT117" s="54"/>
      <c r="LQU117" s="54"/>
      <c r="LQV117" s="54"/>
      <c r="LQW117" s="54"/>
      <c r="LQX117" s="54"/>
      <c r="LQY117" s="54"/>
      <c r="LQZ117" s="54"/>
      <c r="LRA117" s="54"/>
      <c r="LRB117" s="54"/>
      <c r="LRC117" s="54"/>
      <c r="LRD117" s="54"/>
      <c r="LRE117" s="54"/>
      <c r="LRF117" s="54"/>
      <c r="LRG117" s="54"/>
      <c r="LRH117" s="54"/>
      <c r="LRI117" s="54"/>
      <c r="LRJ117" s="54"/>
      <c r="LRK117" s="54"/>
      <c r="LRL117" s="54"/>
      <c r="LRM117" s="54"/>
      <c r="LRN117" s="54"/>
      <c r="LRO117" s="54"/>
      <c r="LRP117" s="54"/>
      <c r="LRQ117" s="54"/>
      <c r="LRR117" s="54"/>
      <c r="LRS117" s="54"/>
      <c r="LRT117" s="54"/>
      <c r="LRU117" s="54"/>
      <c r="LRV117" s="54"/>
      <c r="LRW117" s="54"/>
      <c r="LRX117" s="54"/>
      <c r="LRY117" s="54"/>
      <c r="LRZ117" s="54"/>
      <c r="LSA117" s="54"/>
      <c r="LSB117" s="54"/>
      <c r="LSC117" s="54"/>
      <c r="LSD117" s="54"/>
      <c r="LSE117" s="54"/>
      <c r="LSF117" s="54"/>
      <c r="LSG117" s="54"/>
      <c r="LSH117" s="54"/>
      <c r="LSI117" s="54"/>
      <c r="LSJ117" s="54"/>
      <c r="LSK117" s="54"/>
      <c r="LSL117" s="54"/>
      <c r="LSM117" s="54"/>
      <c r="LSN117" s="54"/>
      <c r="LSO117" s="54"/>
      <c r="LSP117" s="54"/>
      <c r="LSQ117" s="54"/>
      <c r="LSR117" s="54"/>
      <c r="LSS117" s="54"/>
      <c r="LST117" s="54"/>
      <c r="LSU117" s="54"/>
      <c r="LSV117" s="54"/>
      <c r="LSW117" s="54"/>
      <c r="LSX117" s="54"/>
      <c r="LSY117" s="54"/>
      <c r="LSZ117" s="54"/>
      <c r="LTA117" s="54"/>
      <c r="LTB117" s="54"/>
      <c r="LTC117" s="54"/>
      <c r="LTD117" s="54"/>
      <c r="LTE117" s="54"/>
      <c r="LTF117" s="54"/>
      <c r="LTG117" s="54"/>
      <c r="LTH117" s="54"/>
      <c r="LTI117" s="54"/>
      <c r="LTJ117" s="54"/>
      <c r="LTK117" s="54"/>
      <c r="LTL117" s="54"/>
      <c r="LTM117" s="54"/>
      <c r="LTN117" s="54"/>
      <c r="LTO117" s="54"/>
      <c r="LTP117" s="54"/>
      <c r="LTQ117" s="54"/>
      <c r="LTR117" s="54"/>
      <c r="LTS117" s="54"/>
      <c r="LTT117" s="54"/>
      <c r="LTU117" s="54"/>
      <c r="LTV117" s="54"/>
      <c r="LTW117" s="54"/>
      <c r="LTX117" s="54"/>
      <c r="LTY117" s="54"/>
      <c r="LTZ117" s="54"/>
      <c r="LUA117" s="54"/>
      <c r="LUB117" s="54"/>
      <c r="LUC117" s="54"/>
      <c r="LUD117" s="54"/>
      <c r="LUE117" s="54"/>
      <c r="LUF117" s="54"/>
      <c r="LUG117" s="54"/>
      <c r="LUH117" s="54"/>
      <c r="LUI117" s="54"/>
      <c r="LUJ117" s="54"/>
      <c r="LUK117" s="54"/>
      <c r="LUL117" s="54"/>
      <c r="LUM117" s="54"/>
      <c r="LUN117" s="54"/>
      <c r="LUO117" s="54"/>
      <c r="LUP117" s="54"/>
      <c r="LUQ117" s="54"/>
      <c r="LUR117" s="54"/>
      <c r="LUS117" s="54"/>
      <c r="LUT117" s="54"/>
      <c r="LUU117" s="54"/>
      <c r="LUV117" s="54"/>
      <c r="LUW117" s="54"/>
      <c r="LUX117" s="54"/>
      <c r="LUY117" s="54"/>
      <c r="LUZ117" s="54"/>
      <c r="LVA117" s="54"/>
      <c r="LVB117" s="54"/>
      <c r="LVC117" s="54"/>
      <c r="LVD117" s="54"/>
      <c r="LVE117" s="54"/>
      <c r="LVF117" s="54"/>
      <c r="LVG117" s="54"/>
      <c r="LVH117" s="54"/>
      <c r="LVI117" s="54"/>
      <c r="LVJ117" s="54"/>
      <c r="LVK117" s="54"/>
      <c r="LVL117" s="54"/>
      <c r="LVM117" s="54"/>
      <c r="LVN117" s="54"/>
      <c r="LVO117" s="54"/>
      <c r="LVP117" s="54"/>
      <c r="LVQ117" s="54"/>
      <c r="LVR117" s="54"/>
      <c r="LVS117" s="54"/>
      <c r="LVT117" s="54"/>
      <c r="LVU117" s="54"/>
      <c r="LVV117" s="54"/>
      <c r="LVW117" s="54"/>
      <c r="LVX117" s="54"/>
      <c r="LVY117" s="54"/>
      <c r="LVZ117" s="54"/>
      <c r="LWA117" s="54"/>
      <c r="LWB117" s="54"/>
      <c r="LWC117" s="54"/>
      <c r="LWD117" s="54"/>
      <c r="LWE117" s="54"/>
      <c r="LWF117" s="54"/>
      <c r="LWG117" s="54"/>
      <c r="LWH117" s="54"/>
      <c r="LWI117" s="54"/>
      <c r="LWJ117" s="54"/>
      <c r="LWK117" s="54"/>
      <c r="LWL117" s="54"/>
      <c r="LWM117" s="54"/>
      <c r="LWN117" s="54"/>
      <c r="LWO117" s="54"/>
      <c r="LWP117" s="54"/>
      <c r="LWQ117" s="54"/>
      <c r="LWR117" s="54"/>
      <c r="LWS117" s="54"/>
      <c r="LWT117" s="54"/>
      <c r="LWU117" s="54"/>
      <c r="LWV117" s="54"/>
      <c r="LWW117" s="54"/>
      <c r="LWX117" s="54"/>
      <c r="LWY117" s="54"/>
      <c r="LWZ117" s="54"/>
      <c r="LXA117" s="54"/>
      <c r="LXB117" s="54"/>
      <c r="LXC117" s="54"/>
      <c r="LXD117" s="54"/>
      <c r="LXE117" s="54"/>
      <c r="LXF117" s="54"/>
      <c r="LXG117" s="54"/>
      <c r="LXH117" s="54"/>
      <c r="LXI117" s="54"/>
      <c r="LXJ117" s="54"/>
      <c r="LXK117" s="54"/>
      <c r="LXL117" s="54"/>
      <c r="LXM117" s="54"/>
      <c r="LXN117" s="54"/>
      <c r="LXO117" s="54"/>
      <c r="LXP117" s="54"/>
      <c r="LXQ117" s="54"/>
      <c r="LXR117" s="54"/>
      <c r="LXS117" s="54"/>
      <c r="LXT117" s="54"/>
      <c r="LXU117" s="54"/>
      <c r="LXV117" s="54"/>
      <c r="LXW117" s="54"/>
      <c r="LXX117" s="54"/>
      <c r="LXY117" s="54"/>
      <c r="LXZ117" s="54"/>
      <c r="LYA117" s="54"/>
      <c r="LYB117" s="54"/>
      <c r="LYC117" s="54"/>
      <c r="LYD117" s="54"/>
      <c r="LYE117" s="54"/>
      <c r="LYF117" s="54"/>
      <c r="LYG117" s="54"/>
      <c r="LYH117" s="54"/>
      <c r="LYI117" s="54"/>
      <c r="LYJ117" s="54"/>
      <c r="LYK117" s="54"/>
      <c r="LYL117" s="54"/>
      <c r="LYM117" s="54"/>
      <c r="LYN117" s="54"/>
      <c r="LYO117" s="54"/>
      <c r="LYP117" s="54"/>
      <c r="LYQ117" s="54"/>
      <c r="LYR117" s="54"/>
      <c r="LYS117" s="54"/>
      <c r="LYT117" s="54"/>
      <c r="LYU117" s="54"/>
      <c r="LYV117" s="54"/>
      <c r="LYW117" s="54"/>
      <c r="LYX117" s="54"/>
      <c r="LYY117" s="54"/>
      <c r="LYZ117" s="54"/>
      <c r="LZA117" s="54"/>
      <c r="LZB117" s="54"/>
      <c r="LZC117" s="54"/>
      <c r="LZD117" s="54"/>
      <c r="LZE117" s="54"/>
      <c r="LZF117" s="54"/>
      <c r="LZG117" s="54"/>
      <c r="LZH117" s="54"/>
      <c r="LZI117" s="54"/>
      <c r="LZJ117" s="54"/>
      <c r="LZK117" s="54"/>
      <c r="LZL117" s="54"/>
      <c r="LZM117" s="54"/>
      <c r="LZN117" s="54"/>
      <c r="LZO117" s="54"/>
      <c r="LZP117" s="54"/>
      <c r="LZQ117" s="54"/>
      <c r="LZR117" s="54"/>
      <c r="LZS117" s="54"/>
      <c r="LZT117" s="54"/>
      <c r="LZU117" s="54"/>
      <c r="LZV117" s="54"/>
      <c r="LZW117" s="54"/>
      <c r="LZX117" s="54"/>
      <c r="LZY117" s="54"/>
      <c r="LZZ117" s="54"/>
      <c r="MAA117" s="54"/>
      <c r="MAB117" s="54"/>
      <c r="MAC117" s="54"/>
      <c r="MAD117" s="54"/>
      <c r="MAE117" s="54"/>
      <c r="MAF117" s="54"/>
      <c r="MAG117" s="54"/>
      <c r="MAH117" s="54"/>
      <c r="MAI117" s="54"/>
      <c r="MAJ117" s="54"/>
      <c r="MAK117" s="54"/>
      <c r="MAL117" s="54"/>
      <c r="MAM117" s="54"/>
      <c r="MAN117" s="54"/>
      <c r="MAO117" s="54"/>
      <c r="MAP117" s="54"/>
      <c r="MAQ117" s="54"/>
      <c r="MAR117" s="54"/>
      <c r="MAS117" s="54"/>
      <c r="MAT117" s="54"/>
      <c r="MAU117" s="54"/>
      <c r="MAV117" s="54"/>
      <c r="MAW117" s="54"/>
      <c r="MAX117" s="54"/>
      <c r="MAY117" s="54"/>
      <c r="MAZ117" s="54"/>
      <c r="MBA117" s="54"/>
      <c r="MBB117" s="54"/>
      <c r="MBC117" s="54"/>
      <c r="MBD117" s="54"/>
      <c r="MBE117" s="54"/>
      <c r="MBF117" s="54"/>
      <c r="MBG117" s="54"/>
      <c r="MBH117" s="54"/>
      <c r="MBI117" s="54"/>
      <c r="MBJ117" s="54"/>
      <c r="MBK117" s="54"/>
      <c r="MBL117" s="54"/>
      <c r="MBM117" s="54"/>
      <c r="MBN117" s="54"/>
      <c r="MBO117" s="54"/>
      <c r="MBP117" s="54"/>
      <c r="MBQ117" s="54"/>
      <c r="MBR117" s="54"/>
      <c r="MBS117" s="54"/>
      <c r="MBT117" s="54"/>
      <c r="MBU117" s="54"/>
      <c r="MBV117" s="54"/>
      <c r="MBW117" s="54"/>
      <c r="MBX117" s="54"/>
      <c r="MBY117" s="54"/>
      <c r="MBZ117" s="54"/>
      <c r="MCA117" s="54"/>
      <c r="MCB117" s="54"/>
      <c r="MCC117" s="54"/>
      <c r="MCD117" s="54"/>
      <c r="MCE117" s="54"/>
      <c r="MCF117" s="54"/>
      <c r="MCG117" s="54"/>
      <c r="MCH117" s="54"/>
      <c r="MCI117" s="54"/>
      <c r="MCJ117" s="54"/>
      <c r="MCK117" s="54"/>
      <c r="MCL117" s="54"/>
      <c r="MCM117" s="54"/>
      <c r="MCN117" s="54"/>
      <c r="MCO117" s="54"/>
      <c r="MCP117" s="54"/>
      <c r="MCQ117" s="54"/>
      <c r="MCR117" s="54"/>
      <c r="MCS117" s="54"/>
      <c r="MCT117" s="54"/>
      <c r="MCU117" s="54"/>
      <c r="MCV117" s="54"/>
      <c r="MCW117" s="54"/>
      <c r="MCX117" s="54"/>
      <c r="MCY117" s="54"/>
      <c r="MCZ117" s="54"/>
      <c r="MDA117" s="54"/>
      <c r="MDB117" s="54"/>
      <c r="MDC117" s="54"/>
      <c r="MDD117" s="54"/>
      <c r="MDE117" s="54"/>
      <c r="MDF117" s="54"/>
      <c r="MDG117" s="54"/>
      <c r="MDH117" s="54"/>
      <c r="MDI117" s="54"/>
      <c r="MDJ117" s="54"/>
      <c r="MDK117" s="54"/>
      <c r="MDL117" s="54"/>
      <c r="MDM117" s="54"/>
      <c r="MDN117" s="54"/>
      <c r="MDO117" s="54"/>
      <c r="MDP117" s="54"/>
      <c r="MDQ117" s="54"/>
      <c r="MDR117" s="54"/>
      <c r="MDS117" s="54"/>
      <c r="MDT117" s="54"/>
      <c r="MDU117" s="54"/>
      <c r="MDV117" s="54"/>
      <c r="MDW117" s="54"/>
      <c r="MDX117" s="54"/>
      <c r="MDY117" s="54"/>
      <c r="MDZ117" s="54"/>
      <c r="MEA117" s="54"/>
      <c r="MEB117" s="54"/>
      <c r="MEC117" s="54"/>
      <c r="MED117" s="54"/>
      <c r="MEE117" s="54"/>
      <c r="MEF117" s="54"/>
      <c r="MEG117" s="54"/>
      <c r="MEH117" s="54"/>
      <c r="MEI117" s="54"/>
      <c r="MEJ117" s="54"/>
      <c r="MEK117" s="54"/>
      <c r="MEL117" s="54"/>
      <c r="MEM117" s="54"/>
      <c r="MEN117" s="54"/>
      <c r="MEO117" s="54"/>
      <c r="MEP117" s="54"/>
      <c r="MEQ117" s="54"/>
      <c r="MER117" s="54"/>
      <c r="MES117" s="54"/>
      <c r="MET117" s="54"/>
      <c r="MEU117" s="54"/>
      <c r="MEV117" s="54"/>
      <c r="MEW117" s="54"/>
      <c r="MEX117" s="54"/>
      <c r="MEY117" s="54"/>
      <c r="MEZ117" s="54"/>
      <c r="MFA117" s="54"/>
      <c r="MFB117" s="54"/>
      <c r="MFC117" s="54"/>
      <c r="MFD117" s="54"/>
      <c r="MFE117" s="54"/>
      <c r="MFF117" s="54"/>
      <c r="MFG117" s="54"/>
      <c r="MFH117" s="54"/>
      <c r="MFI117" s="54"/>
      <c r="MFJ117" s="54"/>
      <c r="MFK117" s="54"/>
      <c r="MFL117" s="54"/>
      <c r="MFM117" s="54"/>
      <c r="MFN117" s="54"/>
      <c r="MFO117" s="54"/>
      <c r="MFP117" s="54"/>
      <c r="MFQ117" s="54"/>
      <c r="MFR117" s="54"/>
      <c r="MFS117" s="54"/>
      <c r="MFT117" s="54"/>
      <c r="MFU117" s="54"/>
      <c r="MFV117" s="54"/>
      <c r="MFW117" s="54"/>
      <c r="MFX117" s="54"/>
      <c r="MFY117" s="54"/>
      <c r="MFZ117" s="54"/>
      <c r="MGA117" s="54"/>
      <c r="MGB117" s="54"/>
      <c r="MGC117" s="54"/>
      <c r="MGD117" s="54"/>
      <c r="MGE117" s="54"/>
      <c r="MGF117" s="54"/>
      <c r="MGG117" s="54"/>
      <c r="MGH117" s="54"/>
      <c r="MGI117" s="54"/>
      <c r="MGJ117" s="54"/>
      <c r="MGK117" s="54"/>
      <c r="MGL117" s="54"/>
      <c r="MGM117" s="54"/>
      <c r="MGN117" s="54"/>
      <c r="MGO117" s="54"/>
      <c r="MGP117" s="54"/>
      <c r="MGQ117" s="54"/>
      <c r="MGR117" s="54"/>
      <c r="MGS117" s="54"/>
      <c r="MGT117" s="54"/>
      <c r="MGU117" s="54"/>
      <c r="MGV117" s="54"/>
      <c r="MGW117" s="54"/>
      <c r="MGX117" s="54"/>
      <c r="MGY117" s="54"/>
      <c r="MGZ117" s="54"/>
      <c r="MHA117" s="54"/>
      <c r="MHB117" s="54"/>
      <c r="MHC117" s="54"/>
      <c r="MHD117" s="54"/>
      <c r="MHE117" s="54"/>
      <c r="MHF117" s="54"/>
      <c r="MHG117" s="54"/>
      <c r="MHH117" s="54"/>
      <c r="MHI117" s="54"/>
      <c r="MHJ117" s="54"/>
      <c r="MHK117" s="54"/>
      <c r="MHL117" s="54"/>
      <c r="MHM117" s="54"/>
      <c r="MHN117" s="54"/>
      <c r="MHO117" s="54"/>
      <c r="MHP117" s="54"/>
      <c r="MHQ117" s="54"/>
      <c r="MHR117" s="54"/>
      <c r="MHS117" s="54"/>
      <c r="MHT117" s="54"/>
      <c r="MHU117" s="54"/>
      <c r="MHV117" s="54"/>
      <c r="MHW117" s="54"/>
      <c r="MHX117" s="54"/>
      <c r="MHY117" s="54"/>
      <c r="MHZ117" s="54"/>
      <c r="MIA117" s="54"/>
      <c r="MIB117" s="54"/>
      <c r="MIC117" s="54"/>
      <c r="MID117" s="54"/>
      <c r="MIE117" s="54"/>
      <c r="MIF117" s="54"/>
      <c r="MIG117" s="54"/>
      <c r="MIH117" s="54"/>
      <c r="MII117" s="54"/>
      <c r="MIJ117" s="54"/>
      <c r="MIK117" s="54"/>
      <c r="MIL117" s="54"/>
      <c r="MIM117" s="54"/>
      <c r="MIN117" s="54"/>
      <c r="MIO117" s="54"/>
      <c r="MIP117" s="54"/>
      <c r="MIQ117" s="54"/>
      <c r="MIR117" s="54"/>
      <c r="MIS117" s="54"/>
      <c r="MIT117" s="54"/>
      <c r="MIU117" s="54"/>
      <c r="MIV117" s="54"/>
      <c r="MIW117" s="54"/>
      <c r="MIX117" s="54"/>
      <c r="MIY117" s="54"/>
      <c r="MIZ117" s="54"/>
      <c r="MJA117" s="54"/>
      <c r="MJB117" s="54"/>
      <c r="MJC117" s="54"/>
      <c r="MJD117" s="54"/>
      <c r="MJE117" s="54"/>
      <c r="MJF117" s="54"/>
      <c r="MJG117" s="54"/>
      <c r="MJH117" s="54"/>
      <c r="MJI117" s="54"/>
      <c r="MJJ117" s="54"/>
      <c r="MJK117" s="54"/>
      <c r="MJL117" s="54"/>
      <c r="MJM117" s="54"/>
      <c r="MJN117" s="54"/>
      <c r="MJO117" s="54"/>
      <c r="MJP117" s="54"/>
      <c r="MJQ117" s="54"/>
      <c r="MJR117" s="54"/>
      <c r="MJS117" s="54"/>
      <c r="MJT117" s="54"/>
      <c r="MJU117" s="54"/>
      <c r="MJV117" s="54"/>
      <c r="MJW117" s="54"/>
      <c r="MJX117" s="54"/>
      <c r="MJY117" s="54"/>
      <c r="MJZ117" s="54"/>
      <c r="MKA117" s="54"/>
      <c r="MKB117" s="54"/>
      <c r="MKC117" s="54"/>
      <c r="MKD117" s="54"/>
      <c r="MKE117" s="54"/>
      <c r="MKF117" s="54"/>
      <c r="MKG117" s="54"/>
      <c r="MKH117" s="54"/>
      <c r="MKI117" s="54"/>
      <c r="MKJ117" s="54"/>
      <c r="MKK117" s="54"/>
      <c r="MKL117" s="54"/>
      <c r="MKM117" s="54"/>
      <c r="MKN117" s="54"/>
      <c r="MKO117" s="54"/>
      <c r="MKP117" s="54"/>
      <c r="MKQ117" s="54"/>
      <c r="MKR117" s="54"/>
      <c r="MKS117" s="54"/>
      <c r="MKT117" s="54"/>
      <c r="MKU117" s="54"/>
      <c r="MKV117" s="54"/>
      <c r="MKW117" s="54"/>
      <c r="MKX117" s="54"/>
      <c r="MKY117" s="54"/>
      <c r="MKZ117" s="54"/>
      <c r="MLA117" s="54"/>
      <c r="MLB117" s="54"/>
      <c r="MLC117" s="54"/>
      <c r="MLD117" s="54"/>
      <c r="MLE117" s="54"/>
      <c r="MLF117" s="54"/>
      <c r="MLG117" s="54"/>
      <c r="MLH117" s="54"/>
      <c r="MLI117" s="54"/>
      <c r="MLJ117" s="54"/>
      <c r="MLK117" s="54"/>
      <c r="MLL117" s="54"/>
      <c r="MLM117" s="54"/>
      <c r="MLN117" s="54"/>
      <c r="MLO117" s="54"/>
      <c r="MLP117" s="54"/>
      <c r="MLQ117" s="54"/>
      <c r="MLR117" s="54"/>
      <c r="MLS117" s="54"/>
      <c r="MLT117" s="54"/>
      <c r="MLU117" s="54"/>
      <c r="MLV117" s="54"/>
      <c r="MLW117" s="54"/>
      <c r="MLX117" s="54"/>
      <c r="MLY117" s="54"/>
      <c r="MLZ117" s="54"/>
      <c r="MMA117" s="54"/>
      <c r="MMB117" s="54"/>
      <c r="MMC117" s="54"/>
      <c r="MMD117" s="54"/>
      <c r="MME117" s="54"/>
      <c r="MMF117" s="54"/>
      <c r="MMG117" s="54"/>
      <c r="MMH117" s="54"/>
      <c r="MMI117" s="54"/>
      <c r="MMJ117" s="54"/>
      <c r="MMK117" s="54"/>
      <c r="MML117" s="54"/>
      <c r="MMM117" s="54"/>
      <c r="MMN117" s="54"/>
      <c r="MMO117" s="54"/>
      <c r="MMP117" s="54"/>
      <c r="MMQ117" s="54"/>
      <c r="MMR117" s="54"/>
      <c r="MMS117" s="54"/>
      <c r="MMT117" s="54"/>
      <c r="MMU117" s="54"/>
      <c r="MMV117" s="54"/>
      <c r="MMW117" s="54"/>
      <c r="MMX117" s="54"/>
      <c r="MMY117" s="54"/>
      <c r="MMZ117" s="54"/>
      <c r="MNA117" s="54"/>
      <c r="MNB117" s="54"/>
      <c r="MNC117" s="54"/>
      <c r="MND117" s="54"/>
      <c r="MNE117" s="54"/>
      <c r="MNF117" s="54"/>
      <c r="MNG117" s="54"/>
      <c r="MNH117" s="54"/>
      <c r="MNI117" s="54"/>
      <c r="MNJ117" s="54"/>
      <c r="MNK117" s="54"/>
      <c r="MNL117" s="54"/>
      <c r="MNM117" s="54"/>
      <c r="MNN117" s="54"/>
      <c r="MNO117" s="54"/>
      <c r="MNP117" s="54"/>
      <c r="MNQ117" s="54"/>
      <c r="MNR117" s="54"/>
      <c r="MNS117" s="54"/>
      <c r="MNT117" s="54"/>
      <c r="MNU117" s="54"/>
      <c r="MNV117" s="54"/>
      <c r="MNW117" s="54"/>
      <c r="MNX117" s="54"/>
      <c r="MNY117" s="54"/>
      <c r="MNZ117" s="54"/>
      <c r="MOA117" s="54"/>
      <c r="MOB117" s="54"/>
      <c r="MOC117" s="54"/>
      <c r="MOD117" s="54"/>
      <c r="MOE117" s="54"/>
      <c r="MOF117" s="54"/>
      <c r="MOG117" s="54"/>
      <c r="MOH117" s="54"/>
      <c r="MOI117" s="54"/>
      <c r="MOJ117" s="54"/>
      <c r="MOK117" s="54"/>
      <c r="MOL117" s="54"/>
      <c r="MOM117" s="54"/>
      <c r="MON117" s="54"/>
      <c r="MOO117" s="54"/>
      <c r="MOP117" s="54"/>
      <c r="MOQ117" s="54"/>
      <c r="MOR117" s="54"/>
      <c r="MOS117" s="54"/>
      <c r="MOT117" s="54"/>
      <c r="MOU117" s="54"/>
      <c r="MOV117" s="54"/>
      <c r="MOW117" s="54"/>
      <c r="MOX117" s="54"/>
      <c r="MOY117" s="54"/>
      <c r="MOZ117" s="54"/>
      <c r="MPA117" s="54"/>
      <c r="MPB117" s="54"/>
      <c r="MPC117" s="54"/>
      <c r="MPD117" s="54"/>
      <c r="MPE117" s="54"/>
      <c r="MPF117" s="54"/>
      <c r="MPG117" s="54"/>
      <c r="MPH117" s="54"/>
      <c r="MPI117" s="54"/>
      <c r="MPJ117" s="54"/>
      <c r="MPK117" s="54"/>
      <c r="MPL117" s="54"/>
      <c r="MPM117" s="54"/>
      <c r="MPN117" s="54"/>
      <c r="MPO117" s="54"/>
      <c r="MPP117" s="54"/>
      <c r="MPQ117" s="54"/>
      <c r="MPR117" s="54"/>
      <c r="MPS117" s="54"/>
      <c r="MPT117" s="54"/>
      <c r="MPU117" s="54"/>
      <c r="MPV117" s="54"/>
      <c r="MPW117" s="54"/>
      <c r="MPX117" s="54"/>
      <c r="MPY117" s="54"/>
      <c r="MPZ117" s="54"/>
      <c r="MQA117" s="54"/>
      <c r="MQB117" s="54"/>
      <c r="MQC117" s="54"/>
      <c r="MQD117" s="54"/>
      <c r="MQE117" s="54"/>
      <c r="MQF117" s="54"/>
      <c r="MQG117" s="54"/>
      <c r="MQH117" s="54"/>
      <c r="MQI117" s="54"/>
      <c r="MQJ117" s="54"/>
      <c r="MQK117" s="54"/>
      <c r="MQL117" s="54"/>
      <c r="MQM117" s="54"/>
      <c r="MQN117" s="54"/>
      <c r="MQO117" s="54"/>
      <c r="MQP117" s="54"/>
      <c r="MQQ117" s="54"/>
      <c r="MQR117" s="54"/>
      <c r="MQS117" s="54"/>
      <c r="MQT117" s="54"/>
      <c r="MQU117" s="54"/>
      <c r="MQV117" s="54"/>
      <c r="MQW117" s="54"/>
      <c r="MQX117" s="54"/>
      <c r="MQY117" s="54"/>
      <c r="MQZ117" s="54"/>
      <c r="MRA117" s="54"/>
      <c r="MRB117" s="54"/>
      <c r="MRC117" s="54"/>
      <c r="MRD117" s="54"/>
      <c r="MRE117" s="54"/>
      <c r="MRF117" s="54"/>
      <c r="MRG117" s="54"/>
      <c r="MRH117" s="54"/>
      <c r="MRI117" s="54"/>
      <c r="MRJ117" s="54"/>
      <c r="MRK117" s="54"/>
      <c r="MRL117" s="54"/>
      <c r="MRM117" s="54"/>
      <c r="MRN117" s="54"/>
      <c r="MRO117" s="54"/>
      <c r="MRP117" s="54"/>
      <c r="MRQ117" s="54"/>
      <c r="MRR117" s="54"/>
      <c r="MRS117" s="54"/>
      <c r="MRT117" s="54"/>
      <c r="MRU117" s="54"/>
      <c r="MRV117" s="54"/>
      <c r="MRW117" s="54"/>
      <c r="MRX117" s="54"/>
      <c r="MRY117" s="54"/>
      <c r="MRZ117" s="54"/>
      <c r="MSA117" s="54"/>
      <c r="MSB117" s="54"/>
      <c r="MSC117" s="54"/>
      <c r="MSD117" s="54"/>
      <c r="MSE117" s="54"/>
      <c r="MSF117" s="54"/>
      <c r="MSG117" s="54"/>
      <c r="MSH117" s="54"/>
      <c r="MSI117" s="54"/>
      <c r="MSJ117" s="54"/>
      <c r="MSK117" s="54"/>
      <c r="MSL117" s="54"/>
      <c r="MSM117" s="54"/>
      <c r="MSN117" s="54"/>
      <c r="MSO117" s="54"/>
      <c r="MSP117" s="54"/>
      <c r="MSQ117" s="54"/>
      <c r="MSR117" s="54"/>
      <c r="MSS117" s="54"/>
      <c r="MST117" s="54"/>
      <c r="MSU117" s="54"/>
      <c r="MSV117" s="54"/>
      <c r="MSW117" s="54"/>
      <c r="MSX117" s="54"/>
      <c r="MSY117" s="54"/>
      <c r="MSZ117" s="54"/>
      <c r="MTA117" s="54"/>
      <c r="MTB117" s="54"/>
      <c r="MTC117" s="54"/>
      <c r="MTD117" s="54"/>
      <c r="MTE117" s="54"/>
      <c r="MTF117" s="54"/>
      <c r="MTG117" s="54"/>
      <c r="MTH117" s="54"/>
      <c r="MTI117" s="54"/>
      <c r="MTJ117" s="54"/>
      <c r="MTK117" s="54"/>
      <c r="MTL117" s="54"/>
      <c r="MTM117" s="54"/>
      <c r="MTN117" s="54"/>
      <c r="MTO117" s="54"/>
      <c r="MTP117" s="54"/>
      <c r="MTQ117" s="54"/>
      <c r="MTR117" s="54"/>
      <c r="MTS117" s="54"/>
      <c r="MTT117" s="54"/>
      <c r="MTU117" s="54"/>
      <c r="MTV117" s="54"/>
      <c r="MTW117" s="54"/>
      <c r="MTX117" s="54"/>
      <c r="MTY117" s="54"/>
      <c r="MTZ117" s="54"/>
      <c r="MUA117" s="54"/>
      <c r="MUB117" s="54"/>
      <c r="MUC117" s="54"/>
      <c r="MUD117" s="54"/>
      <c r="MUE117" s="54"/>
      <c r="MUF117" s="54"/>
      <c r="MUG117" s="54"/>
      <c r="MUH117" s="54"/>
      <c r="MUI117" s="54"/>
      <c r="MUJ117" s="54"/>
      <c r="MUK117" s="54"/>
      <c r="MUL117" s="54"/>
      <c r="MUM117" s="54"/>
      <c r="MUN117" s="54"/>
      <c r="MUO117" s="54"/>
      <c r="MUP117" s="54"/>
      <c r="MUQ117" s="54"/>
      <c r="MUR117" s="54"/>
      <c r="MUS117" s="54"/>
      <c r="MUT117" s="54"/>
      <c r="MUU117" s="54"/>
      <c r="MUV117" s="54"/>
      <c r="MUW117" s="54"/>
      <c r="MUX117" s="54"/>
      <c r="MUY117" s="54"/>
      <c r="MUZ117" s="54"/>
      <c r="MVA117" s="54"/>
      <c r="MVB117" s="54"/>
      <c r="MVC117" s="54"/>
      <c r="MVD117" s="54"/>
      <c r="MVE117" s="54"/>
      <c r="MVF117" s="54"/>
      <c r="MVG117" s="54"/>
      <c r="MVH117" s="54"/>
      <c r="MVI117" s="54"/>
      <c r="MVJ117" s="54"/>
      <c r="MVK117" s="54"/>
      <c r="MVL117" s="54"/>
      <c r="MVM117" s="54"/>
      <c r="MVN117" s="54"/>
      <c r="MVO117" s="54"/>
      <c r="MVP117" s="54"/>
      <c r="MVQ117" s="54"/>
      <c r="MVR117" s="54"/>
      <c r="MVS117" s="54"/>
      <c r="MVT117" s="54"/>
      <c r="MVU117" s="54"/>
      <c r="MVV117" s="54"/>
      <c r="MVW117" s="54"/>
      <c r="MVX117" s="54"/>
      <c r="MVY117" s="54"/>
      <c r="MVZ117" s="54"/>
      <c r="MWA117" s="54"/>
      <c r="MWB117" s="54"/>
      <c r="MWC117" s="54"/>
      <c r="MWD117" s="54"/>
      <c r="MWE117" s="54"/>
      <c r="MWF117" s="54"/>
      <c r="MWG117" s="54"/>
      <c r="MWH117" s="54"/>
      <c r="MWI117" s="54"/>
      <c r="MWJ117" s="54"/>
      <c r="MWK117" s="54"/>
      <c r="MWL117" s="54"/>
      <c r="MWM117" s="54"/>
      <c r="MWN117" s="54"/>
      <c r="MWO117" s="54"/>
      <c r="MWP117" s="54"/>
      <c r="MWQ117" s="54"/>
      <c r="MWR117" s="54"/>
      <c r="MWS117" s="54"/>
      <c r="MWT117" s="54"/>
      <c r="MWU117" s="54"/>
      <c r="MWV117" s="54"/>
      <c r="MWW117" s="54"/>
      <c r="MWX117" s="54"/>
      <c r="MWY117" s="54"/>
      <c r="MWZ117" s="54"/>
      <c r="MXA117" s="54"/>
      <c r="MXB117" s="54"/>
      <c r="MXC117" s="54"/>
      <c r="MXD117" s="54"/>
      <c r="MXE117" s="54"/>
      <c r="MXF117" s="54"/>
      <c r="MXG117" s="54"/>
      <c r="MXH117" s="54"/>
      <c r="MXI117" s="54"/>
      <c r="MXJ117" s="54"/>
      <c r="MXK117" s="54"/>
      <c r="MXL117" s="54"/>
      <c r="MXM117" s="54"/>
      <c r="MXN117" s="54"/>
      <c r="MXO117" s="54"/>
      <c r="MXP117" s="54"/>
      <c r="MXQ117" s="54"/>
      <c r="MXR117" s="54"/>
      <c r="MXS117" s="54"/>
      <c r="MXT117" s="54"/>
      <c r="MXU117" s="54"/>
      <c r="MXV117" s="54"/>
      <c r="MXW117" s="54"/>
      <c r="MXX117" s="54"/>
      <c r="MXY117" s="54"/>
      <c r="MXZ117" s="54"/>
      <c r="MYA117" s="54"/>
      <c r="MYB117" s="54"/>
      <c r="MYC117" s="54"/>
      <c r="MYD117" s="54"/>
      <c r="MYE117" s="54"/>
      <c r="MYF117" s="54"/>
      <c r="MYG117" s="54"/>
      <c r="MYH117" s="54"/>
      <c r="MYI117" s="54"/>
      <c r="MYJ117" s="54"/>
      <c r="MYK117" s="54"/>
      <c r="MYL117" s="54"/>
      <c r="MYM117" s="54"/>
      <c r="MYN117" s="54"/>
      <c r="MYO117" s="54"/>
      <c r="MYP117" s="54"/>
      <c r="MYQ117" s="54"/>
      <c r="MYR117" s="54"/>
      <c r="MYS117" s="54"/>
      <c r="MYT117" s="54"/>
      <c r="MYU117" s="54"/>
      <c r="MYV117" s="54"/>
      <c r="MYW117" s="54"/>
      <c r="MYX117" s="54"/>
      <c r="MYY117" s="54"/>
      <c r="MYZ117" s="54"/>
      <c r="MZA117" s="54"/>
      <c r="MZB117" s="54"/>
      <c r="MZC117" s="54"/>
      <c r="MZD117" s="54"/>
      <c r="MZE117" s="54"/>
      <c r="MZF117" s="54"/>
      <c r="MZG117" s="54"/>
      <c r="MZH117" s="54"/>
      <c r="MZI117" s="54"/>
      <c r="MZJ117" s="54"/>
      <c r="MZK117" s="54"/>
      <c r="MZL117" s="54"/>
      <c r="MZM117" s="54"/>
      <c r="MZN117" s="54"/>
      <c r="MZO117" s="54"/>
      <c r="MZP117" s="54"/>
      <c r="MZQ117" s="54"/>
      <c r="MZR117" s="54"/>
      <c r="MZS117" s="54"/>
      <c r="MZT117" s="54"/>
      <c r="MZU117" s="54"/>
      <c r="MZV117" s="54"/>
      <c r="MZW117" s="54"/>
      <c r="MZX117" s="54"/>
      <c r="MZY117" s="54"/>
      <c r="MZZ117" s="54"/>
      <c r="NAA117" s="54"/>
      <c r="NAB117" s="54"/>
      <c r="NAC117" s="54"/>
      <c r="NAD117" s="54"/>
      <c r="NAE117" s="54"/>
      <c r="NAF117" s="54"/>
      <c r="NAG117" s="54"/>
      <c r="NAH117" s="54"/>
      <c r="NAI117" s="54"/>
      <c r="NAJ117" s="54"/>
      <c r="NAK117" s="54"/>
      <c r="NAL117" s="54"/>
      <c r="NAM117" s="54"/>
      <c r="NAN117" s="54"/>
      <c r="NAO117" s="54"/>
      <c r="NAP117" s="54"/>
      <c r="NAQ117" s="54"/>
      <c r="NAR117" s="54"/>
      <c r="NAS117" s="54"/>
      <c r="NAT117" s="54"/>
      <c r="NAU117" s="54"/>
      <c r="NAV117" s="54"/>
      <c r="NAW117" s="54"/>
      <c r="NAX117" s="54"/>
      <c r="NAY117" s="54"/>
      <c r="NAZ117" s="54"/>
      <c r="NBA117" s="54"/>
      <c r="NBB117" s="54"/>
      <c r="NBC117" s="54"/>
      <c r="NBD117" s="54"/>
      <c r="NBE117" s="54"/>
      <c r="NBF117" s="54"/>
      <c r="NBG117" s="54"/>
      <c r="NBH117" s="54"/>
      <c r="NBI117" s="54"/>
      <c r="NBJ117" s="54"/>
      <c r="NBK117" s="54"/>
      <c r="NBL117" s="54"/>
      <c r="NBM117" s="54"/>
      <c r="NBN117" s="54"/>
      <c r="NBO117" s="54"/>
      <c r="NBP117" s="54"/>
      <c r="NBQ117" s="54"/>
      <c r="NBR117" s="54"/>
      <c r="NBS117" s="54"/>
      <c r="NBT117" s="54"/>
      <c r="NBU117" s="54"/>
      <c r="NBV117" s="54"/>
      <c r="NBW117" s="54"/>
      <c r="NBX117" s="54"/>
      <c r="NBY117" s="54"/>
      <c r="NBZ117" s="54"/>
      <c r="NCA117" s="54"/>
      <c r="NCB117" s="54"/>
      <c r="NCC117" s="54"/>
      <c r="NCD117" s="54"/>
      <c r="NCE117" s="54"/>
      <c r="NCF117" s="54"/>
      <c r="NCG117" s="54"/>
      <c r="NCH117" s="54"/>
      <c r="NCI117" s="54"/>
      <c r="NCJ117" s="54"/>
      <c r="NCK117" s="54"/>
      <c r="NCL117" s="54"/>
      <c r="NCM117" s="54"/>
      <c r="NCN117" s="54"/>
      <c r="NCO117" s="54"/>
      <c r="NCP117" s="54"/>
      <c r="NCQ117" s="54"/>
      <c r="NCR117" s="54"/>
      <c r="NCS117" s="54"/>
      <c r="NCT117" s="54"/>
      <c r="NCU117" s="54"/>
      <c r="NCV117" s="54"/>
      <c r="NCW117" s="54"/>
      <c r="NCX117" s="54"/>
      <c r="NCY117" s="54"/>
      <c r="NCZ117" s="54"/>
      <c r="NDA117" s="54"/>
      <c r="NDB117" s="54"/>
      <c r="NDC117" s="54"/>
      <c r="NDD117" s="54"/>
      <c r="NDE117" s="54"/>
      <c r="NDF117" s="54"/>
      <c r="NDG117" s="54"/>
      <c r="NDH117" s="54"/>
      <c r="NDI117" s="54"/>
      <c r="NDJ117" s="54"/>
      <c r="NDK117" s="54"/>
      <c r="NDL117" s="54"/>
      <c r="NDM117" s="54"/>
      <c r="NDN117" s="54"/>
      <c r="NDO117" s="54"/>
      <c r="NDP117" s="54"/>
      <c r="NDQ117" s="54"/>
      <c r="NDR117" s="54"/>
      <c r="NDS117" s="54"/>
      <c r="NDT117" s="54"/>
      <c r="NDU117" s="54"/>
      <c r="NDV117" s="54"/>
      <c r="NDW117" s="54"/>
      <c r="NDX117" s="54"/>
      <c r="NDY117" s="54"/>
      <c r="NDZ117" s="54"/>
      <c r="NEA117" s="54"/>
      <c r="NEB117" s="54"/>
      <c r="NEC117" s="54"/>
      <c r="NED117" s="54"/>
      <c r="NEE117" s="54"/>
      <c r="NEF117" s="54"/>
      <c r="NEG117" s="54"/>
      <c r="NEH117" s="54"/>
      <c r="NEI117" s="54"/>
      <c r="NEJ117" s="54"/>
      <c r="NEK117" s="54"/>
      <c r="NEL117" s="54"/>
      <c r="NEM117" s="54"/>
      <c r="NEN117" s="54"/>
      <c r="NEO117" s="54"/>
      <c r="NEP117" s="54"/>
      <c r="NEQ117" s="54"/>
      <c r="NER117" s="54"/>
      <c r="NES117" s="54"/>
      <c r="NET117" s="54"/>
      <c r="NEU117" s="54"/>
      <c r="NEV117" s="54"/>
      <c r="NEW117" s="54"/>
      <c r="NEX117" s="54"/>
      <c r="NEY117" s="54"/>
      <c r="NEZ117" s="54"/>
      <c r="NFA117" s="54"/>
      <c r="NFB117" s="54"/>
      <c r="NFC117" s="54"/>
      <c r="NFD117" s="54"/>
      <c r="NFE117" s="54"/>
      <c r="NFF117" s="54"/>
      <c r="NFG117" s="54"/>
      <c r="NFH117" s="54"/>
      <c r="NFI117" s="54"/>
      <c r="NFJ117" s="54"/>
      <c r="NFK117" s="54"/>
      <c r="NFL117" s="54"/>
      <c r="NFM117" s="54"/>
      <c r="NFN117" s="54"/>
      <c r="NFO117" s="54"/>
      <c r="NFP117" s="54"/>
      <c r="NFQ117" s="54"/>
      <c r="NFR117" s="54"/>
      <c r="NFS117" s="54"/>
      <c r="NFT117" s="54"/>
      <c r="NFU117" s="54"/>
      <c r="NFV117" s="54"/>
      <c r="NFW117" s="54"/>
      <c r="NFX117" s="54"/>
      <c r="NFY117" s="54"/>
      <c r="NFZ117" s="54"/>
      <c r="NGA117" s="54"/>
      <c r="NGB117" s="54"/>
      <c r="NGC117" s="54"/>
      <c r="NGD117" s="54"/>
      <c r="NGE117" s="54"/>
      <c r="NGF117" s="54"/>
      <c r="NGG117" s="54"/>
      <c r="NGH117" s="54"/>
      <c r="NGI117" s="54"/>
      <c r="NGJ117" s="54"/>
      <c r="NGK117" s="54"/>
      <c r="NGL117" s="54"/>
      <c r="NGM117" s="54"/>
      <c r="NGN117" s="54"/>
      <c r="NGO117" s="54"/>
      <c r="NGP117" s="54"/>
      <c r="NGQ117" s="54"/>
      <c r="NGR117" s="54"/>
      <c r="NGS117" s="54"/>
      <c r="NGT117" s="54"/>
      <c r="NGU117" s="54"/>
      <c r="NGV117" s="54"/>
      <c r="NGW117" s="54"/>
      <c r="NGX117" s="54"/>
      <c r="NGY117" s="54"/>
      <c r="NGZ117" s="54"/>
      <c r="NHA117" s="54"/>
      <c r="NHB117" s="54"/>
      <c r="NHC117" s="54"/>
      <c r="NHD117" s="54"/>
      <c r="NHE117" s="54"/>
      <c r="NHF117" s="54"/>
      <c r="NHG117" s="54"/>
      <c r="NHH117" s="54"/>
      <c r="NHI117" s="54"/>
      <c r="NHJ117" s="54"/>
      <c r="NHK117" s="54"/>
      <c r="NHL117" s="54"/>
      <c r="NHM117" s="54"/>
      <c r="NHN117" s="54"/>
      <c r="NHO117" s="54"/>
      <c r="NHP117" s="54"/>
      <c r="NHQ117" s="54"/>
      <c r="NHR117" s="54"/>
      <c r="NHS117" s="54"/>
      <c r="NHT117" s="54"/>
      <c r="NHU117" s="54"/>
      <c r="NHV117" s="54"/>
      <c r="NHW117" s="54"/>
      <c r="NHX117" s="54"/>
      <c r="NHY117" s="54"/>
      <c r="NHZ117" s="54"/>
      <c r="NIA117" s="54"/>
      <c r="NIB117" s="54"/>
      <c r="NIC117" s="54"/>
      <c r="NID117" s="54"/>
      <c r="NIE117" s="54"/>
      <c r="NIF117" s="54"/>
      <c r="NIG117" s="54"/>
      <c r="NIH117" s="54"/>
      <c r="NII117" s="54"/>
      <c r="NIJ117" s="54"/>
      <c r="NIK117" s="54"/>
      <c r="NIL117" s="54"/>
      <c r="NIM117" s="54"/>
      <c r="NIN117" s="54"/>
      <c r="NIO117" s="54"/>
      <c r="NIP117" s="54"/>
      <c r="NIQ117" s="54"/>
      <c r="NIR117" s="54"/>
      <c r="NIS117" s="54"/>
      <c r="NIT117" s="54"/>
      <c r="NIU117" s="54"/>
      <c r="NIV117" s="54"/>
      <c r="NIW117" s="54"/>
      <c r="NIX117" s="54"/>
      <c r="NIY117" s="54"/>
      <c r="NIZ117" s="54"/>
      <c r="NJA117" s="54"/>
      <c r="NJB117" s="54"/>
      <c r="NJC117" s="54"/>
      <c r="NJD117" s="54"/>
      <c r="NJE117" s="54"/>
      <c r="NJF117" s="54"/>
      <c r="NJG117" s="54"/>
      <c r="NJH117" s="54"/>
      <c r="NJI117" s="54"/>
      <c r="NJJ117" s="54"/>
      <c r="NJK117" s="54"/>
      <c r="NJL117" s="54"/>
      <c r="NJM117" s="54"/>
      <c r="NJN117" s="54"/>
      <c r="NJO117" s="54"/>
      <c r="NJP117" s="54"/>
      <c r="NJQ117" s="54"/>
      <c r="NJR117" s="54"/>
      <c r="NJS117" s="54"/>
      <c r="NJT117" s="54"/>
      <c r="NJU117" s="54"/>
      <c r="NJV117" s="54"/>
      <c r="NJW117" s="54"/>
      <c r="NJX117" s="54"/>
      <c r="NJY117" s="54"/>
      <c r="NJZ117" s="54"/>
      <c r="NKA117" s="54"/>
      <c r="NKB117" s="54"/>
      <c r="NKC117" s="54"/>
      <c r="NKD117" s="54"/>
      <c r="NKE117" s="54"/>
      <c r="NKF117" s="54"/>
      <c r="NKG117" s="54"/>
      <c r="NKH117" s="54"/>
      <c r="NKI117" s="54"/>
      <c r="NKJ117" s="54"/>
      <c r="NKK117" s="54"/>
      <c r="NKL117" s="54"/>
      <c r="NKM117" s="54"/>
      <c r="NKN117" s="54"/>
      <c r="NKO117" s="54"/>
      <c r="NKP117" s="54"/>
      <c r="NKQ117" s="54"/>
      <c r="NKR117" s="54"/>
      <c r="NKS117" s="54"/>
      <c r="NKT117" s="54"/>
      <c r="NKU117" s="54"/>
      <c r="NKV117" s="54"/>
      <c r="NKW117" s="54"/>
      <c r="NKX117" s="54"/>
      <c r="NKY117" s="54"/>
      <c r="NKZ117" s="54"/>
      <c r="NLA117" s="54"/>
      <c r="NLB117" s="54"/>
      <c r="NLC117" s="54"/>
      <c r="NLD117" s="54"/>
      <c r="NLE117" s="54"/>
      <c r="NLF117" s="54"/>
      <c r="NLG117" s="54"/>
      <c r="NLH117" s="54"/>
      <c r="NLI117" s="54"/>
      <c r="NLJ117" s="54"/>
      <c r="NLK117" s="54"/>
      <c r="NLL117" s="54"/>
      <c r="NLM117" s="54"/>
      <c r="NLN117" s="54"/>
      <c r="NLO117" s="54"/>
      <c r="NLP117" s="54"/>
      <c r="NLQ117" s="54"/>
      <c r="NLR117" s="54"/>
      <c r="NLS117" s="54"/>
      <c r="NLT117" s="54"/>
      <c r="NLU117" s="54"/>
      <c r="NLV117" s="54"/>
      <c r="NLW117" s="54"/>
      <c r="NLX117" s="54"/>
      <c r="NLY117" s="54"/>
      <c r="NLZ117" s="54"/>
      <c r="NMA117" s="54"/>
      <c r="NMB117" s="54"/>
      <c r="NMC117" s="54"/>
      <c r="NMD117" s="54"/>
      <c r="NME117" s="54"/>
      <c r="NMF117" s="54"/>
      <c r="NMG117" s="54"/>
      <c r="NMH117" s="54"/>
      <c r="NMI117" s="54"/>
      <c r="NMJ117" s="54"/>
      <c r="NMK117" s="54"/>
      <c r="NML117" s="54"/>
      <c r="NMM117" s="54"/>
      <c r="NMN117" s="54"/>
      <c r="NMO117" s="54"/>
      <c r="NMP117" s="54"/>
      <c r="NMQ117" s="54"/>
      <c r="NMR117" s="54"/>
      <c r="NMS117" s="54"/>
      <c r="NMT117" s="54"/>
      <c r="NMU117" s="54"/>
      <c r="NMV117" s="54"/>
      <c r="NMW117" s="54"/>
      <c r="NMX117" s="54"/>
      <c r="NMY117" s="54"/>
      <c r="NMZ117" s="54"/>
      <c r="NNA117" s="54"/>
      <c r="NNB117" s="54"/>
      <c r="NNC117" s="54"/>
      <c r="NND117" s="54"/>
      <c r="NNE117" s="54"/>
      <c r="NNF117" s="54"/>
      <c r="NNG117" s="54"/>
      <c r="NNH117" s="54"/>
      <c r="NNI117" s="54"/>
      <c r="NNJ117" s="54"/>
      <c r="NNK117" s="54"/>
      <c r="NNL117" s="54"/>
      <c r="NNM117" s="54"/>
      <c r="NNN117" s="54"/>
      <c r="NNO117" s="54"/>
      <c r="NNP117" s="54"/>
      <c r="NNQ117" s="54"/>
      <c r="NNR117" s="54"/>
      <c r="NNS117" s="54"/>
      <c r="NNT117" s="54"/>
      <c r="NNU117" s="54"/>
      <c r="NNV117" s="54"/>
      <c r="NNW117" s="54"/>
      <c r="NNX117" s="54"/>
      <c r="NNY117" s="54"/>
      <c r="NNZ117" s="54"/>
      <c r="NOA117" s="54"/>
      <c r="NOB117" s="54"/>
      <c r="NOC117" s="54"/>
      <c r="NOD117" s="54"/>
      <c r="NOE117" s="54"/>
      <c r="NOF117" s="54"/>
      <c r="NOG117" s="54"/>
      <c r="NOH117" s="54"/>
      <c r="NOI117" s="54"/>
      <c r="NOJ117" s="54"/>
      <c r="NOK117" s="54"/>
      <c r="NOL117" s="54"/>
      <c r="NOM117" s="54"/>
      <c r="NON117" s="54"/>
      <c r="NOO117" s="54"/>
      <c r="NOP117" s="54"/>
      <c r="NOQ117" s="54"/>
      <c r="NOR117" s="54"/>
      <c r="NOS117" s="54"/>
      <c r="NOT117" s="54"/>
      <c r="NOU117" s="54"/>
      <c r="NOV117" s="54"/>
      <c r="NOW117" s="54"/>
      <c r="NOX117" s="54"/>
      <c r="NOY117" s="54"/>
      <c r="NOZ117" s="54"/>
      <c r="NPA117" s="54"/>
      <c r="NPB117" s="54"/>
      <c r="NPC117" s="54"/>
      <c r="NPD117" s="54"/>
      <c r="NPE117" s="54"/>
      <c r="NPF117" s="54"/>
      <c r="NPG117" s="54"/>
      <c r="NPH117" s="54"/>
      <c r="NPI117" s="54"/>
      <c r="NPJ117" s="54"/>
      <c r="NPK117" s="54"/>
      <c r="NPL117" s="54"/>
      <c r="NPM117" s="54"/>
      <c r="NPN117" s="54"/>
      <c r="NPO117" s="54"/>
      <c r="NPP117" s="54"/>
      <c r="NPQ117" s="54"/>
      <c r="NPR117" s="54"/>
      <c r="NPS117" s="54"/>
      <c r="NPT117" s="54"/>
      <c r="NPU117" s="54"/>
      <c r="NPV117" s="54"/>
      <c r="NPW117" s="54"/>
      <c r="NPX117" s="54"/>
      <c r="NPY117" s="54"/>
      <c r="NPZ117" s="54"/>
      <c r="NQA117" s="54"/>
      <c r="NQB117" s="54"/>
      <c r="NQC117" s="54"/>
      <c r="NQD117" s="54"/>
      <c r="NQE117" s="54"/>
      <c r="NQF117" s="54"/>
      <c r="NQG117" s="54"/>
      <c r="NQH117" s="54"/>
      <c r="NQI117" s="54"/>
      <c r="NQJ117" s="54"/>
      <c r="NQK117" s="54"/>
      <c r="NQL117" s="54"/>
      <c r="NQM117" s="54"/>
      <c r="NQN117" s="54"/>
      <c r="NQO117" s="54"/>
      <c r="NQP117" s="54"/>
      <c r="NQQ117" s="54"/>
      <c r="NQR117" s="54"/>
      <c r="NQS117" s="54"/>
      <c r="NQT117" s="54"/>
      <c r="NQU117" s="54"/>
      <c r="NQV117" s="54"/>
      <c r="NQW117" s="54"/>
      <c r="NQX117" s="54"/>
      <c r="NQY117" s="54"/>
      <c r="NQZ117" s="54"/>
      <c r="NRA117" s="54"/>
      <c r="NRB117" s="54"/>
      <c r="NRC117" s="54"/>
      <c r="NRD117" s="54"/>
      <c r="NRE117" s="54"/>
      <c r="NRF117" s="54"/>
      <c r="NRG117" s="54"/>
      <c r="NRH117" s="54"/>
      <c r="NRI117" s="54"/>
      <c r="NRJ117" s="54"/>
      <c r="NRK117" s="54"/>
      <c r="NRL117" s="54"/>
      <c r="NRM117" s="54"/>
      <c r="NRN117" s="54"/>
      <c r="NRO117" s="54"/>
      <c r="NRP117" s="54"/>
      <c r="NRQ117" s="54"/>
      <c r="NRR117" s="54"/>
      <c r="NRS117" s="54"/>
      <c r="NRT117" s="54"/>
      <c r="NRU117" s="54"/>
      <c r="NRV117" s="54"/>
      <c r="NRW117" s="54"/>
      <c r="NRX117" s="54"/>
      <c r="NRY117" s="54"/>
      <c r="NRZ117" s="54"/>
      <c r="NSA117" s="54"/>
      <c r="NSB117" s="54"/>
      <c r="NSC117" s="54"/>
      <c r="NSD117" s="54"/>
      <c r="NSE117" s="54"/>
      <c r="NSF117" s="54"/>
      <c r="NSG117" s="54"/>
      <c r="NSH117" s="54"/>
      <c r="NSI117" s="54"/>
      <c r="NSJ117" s="54"/>
      <c r="NSK117" s="54"/>
      <c r="NSL117" s="54"/>
      <c r="NSM117" s="54"/>
      <c r="NSN117" s="54"/>
      <c r="NSO117" s="54"/>
      <c r="NSP117" s="54"/>
      <c r="NSQ117" s="54"/>
      <c r="NSR117" s="54"/>
      <c r="NSS117" s="54"/>
      <c r="NST117" s="54"/>
      <c r="NSU117" s="54"/>
      <c r="NSV117" s="54"/>
      <c r="NSW117" s="54"/>
      <c r="NSX117" s="54"/>
      <c r="NSY117" s="54"/>
      <c r="NSZ117" s="54"/>
      <c r="NTA117" s="54"/>
      <c r="NTB117" s="54"/>
      <c r="NTC117" s="54"/>
      <c r="NTD117" s="54"/>
      <c r="NTE117" s="54"/>
      <c r="NTF117" s="54"/>
      <c r="NTG117" s="54"/>
      <c r="NTH117" s="54"/>
      <c r="NTI117" s="54"/>
      <c r="NTJ117" s="54"/>
      <c r="NTK117" s="54"/>
      <c r="NTL117" s="54"/>
      <c r="NTM117" s="54"/>
      <c r="NTN117" s="54"/>
      <c r="NTO117" s="54"/>
      <c r="NTP117" s="54"/>
      <c r="NTQ117" s="54"/>
      <c r="NTR117" s="54"/>
      <c r="NTS117" s="54"/>
      <c r="NTT117" s="54"/>
      <c r="NTU117" s="54"/>
      <c r="NTV117" s="54"/>
      <c r="NTW117" s="54"/>
      <c r="NTX117" s="54"/>
      <c r="NTY117" s="54"/>
      <c r="NTZ117" s="54"/>
      <c r="NUA117" s="54"/>
      <c r="NUB117" s="54"/>
      <c r="NUC117" s="54"/>
      <c r="NUD117" s="54"/>
      <c r="NUE117" s="54"/>
      <c r="NUF117" s="54"/>
      <c r="NUG117" s="54"/>
      <c r="NUH117" s="54"/>
      <c r="NUI117" s="54"/>
      <c r="NUJ117" s="54"/>
      <c r="NUK117" s="54"/>
      <c r="NUL117" s="54"/>
      <c r="NUM117" s="54"/>
      <c r="NUN117" s="54"/>
      <c r="NUO117" s="54"/>
      <c r="NUP117" s="54"/>
      <c r="NUQ117" s="54"/>
      <c r="NUR117" s="54"/>
      <c r="NUS117" s="54"/>
      <c r="NUT117" s="54"/>
      <c r="NUU117" s="54"/>
      <c r="NUV117" s="54"/>
      <c r="NUW117" s="54"/>
      <c r="NUX117" s="54"/>
      <c r="NUY117" s="54"/>
      <c r="NUZ117" s="54"/>
      <c r="NVA117" s="54"/>
      <c r="NVB117" s="54"/>
      <c r="NVC117" s="54"/>
      <c r="NVD117" s="54"/>
      <c r="NVE117" s="54"/>
      <c r="NVF117" s="54"/>
      <c r="NVG117" s="54"/>
      <c r="NVH117" s="54"/>
      <c r="NVI117" s="54"/>
      <c r="NVJ117" s="54"/>
      <c r="NVK117" s="54"/>
      <c r="NVL117" s="54"/>
      <c r="NVM117" s="54"/>
      <c r="NVN117" s="54"/>
      <c r="NVO117" s="54"/>
      <c r="NVP117" s="54"/>
      <c r="NVQ117" s="54"/>
      <c r="NVR117" s="54"/>
      <c r="NVS117" s="54"/>
      <c r="NVT117" s="54"/>
      <c r="NVU117" s="54"/>
      <c r="NVV117" s="54"/>
      <c r="NVW117" s="54"/>
      <c r="NVX117" s="54"/>
      <c r="NVY117" s="54"/>
      <c r="NVZ117" s="54"/>
      <c r="NWA117" s="54"/>
      <c r="NWB117" s="54"/>
      <c r="NWC117" s="54"/>
      <c r="NWD117" s="54"/>
      <c r="NWE117" s="54"/>
      <c r="NWF117" s="54"/>
      <c r="NWG117" s="54"/>
      <c r="NWH117" s="54"/>
      <c r="NWI117" s="54"/>
      <c r="NWJ117" s="54"/>
      <c r="NWK117" s="54"/>
      <c r="NWL117" s="54"/>
      <c r="NWM117" s="54"/>
      <c r="NWN117" s="54"/>
      <c r="NWO117" s="54"/>
      <c r="NWP117" s="54"/>
      <c r="NWQ117" s="54"/>
      <c r="NWR117" s="54"/>
      <c r="NWS117" s="54"/>
      <c r="NWT117" s="54"/>
      <c r="NWU117" s="54"/>
      <c r="NWV117" s="54"/>
      <c r="NWW117" s="54"/>
      <c r="NWX117" s="54"/>
      <c r="NWY117" s="54"/>
      <c r="NWZ117" s="54"/>
      <c r="NXA117" s="54"/>
      <c r="NXB117" s="54"/>
      <c r="NXC117" s="54"/>
      <c r="NXD117" s="54"/>
      <c r="NXE117" s="54"/>
      <c r="NXF117" s="54"/>
      <c r="NXG117" s="54"/>
      <c r="NXH117" s="54"/>
      <c r="NXI117" s="54"/>
      <c r="NXJ117" s="54"/>
      <c r="NXK117" s="54"/>
      <c r="NXL117" s="54"/>
      <c r="NXM117" s="54"/>
      <c r="NXN117" s="54"/>
      <c r="NXO117" s="54"/>
      <c r="NXP117" s="54"/>
      <c r="NXQ117" s="54"/>
      <c r="NXR117" s="54"/>
      <c r="NXS117" s="54"/>
      <c r="NXT117" s="54"/>
      <c r="NXU117" s="54"/>
      <c r="NXV117" s="54"/>
      <c r="NXW117" s="54"/>
      <c r="NXX117" s="54"/>
      <c r="NXY117" s="54"/>
      <c r="NXZ117" s="54"/>
      <c r="NYA117" s="54"/>
      <c r="NYB117" s="54"/>
      <c r="NYC117" s="54"/>
      <c r="NYD117" s="54"/>
      <c r="NYE117" s="54"/>
      <c r="NYF117" s="54"/>
      <c r="NYG117" s="54"/>
      <c r="NYH117" s="54"/>
      <c r="NYI117" s="54"/>
      <c r="NYJ117" s="54"/>
      <c r="NYK117" s="54"/>
      <c r="NYL117" s="54"/>
      <c r="NYM117" s="54"/>
      <c r="NYN117" s="54"/>
      <c r="NYO117" s="54"/>
      <c r="NYP117" s="54"/>
      <c r="NYQ117" s="54"/>
      <c r="NYR117" s="54"/>
      <c r="NYS117" s="54"/>
      <c r="NYT117" s="54"/>
      <c r="NYU117" s="54"/>
      <c r="NYV117" s="54"/>
      <c r="NYW117" s="54"/>
      <c r="NYX117" s="54"/>
      <c r="NYY117" s="54"/>
      <c r="NYZ117" s="54"/>
      <c r="NZA117" s="54"/>
      <c r="NZB117" s="54"/>
      <c r="NZC117" s="54"/>
      <c r="NZD117" s="54"/>
      <c r="NZE117" s="54"/>
      <c r="NZF117" s="54"/>
      <c r="NZG117" s="54"/>
      <c r="NZH117" s="54"/>
      <c r="NZI117" s="54"/>
      <c r="NZJ117" s="54"/>
      <c r="NZK117" s="54"/>
      <c r="NZL117" s="54"/>
      <c r="NZM117" s="54"/>
      <c r="NZN117" s="54"/>
      <c r="NZO117" s="54"/>
      <c r="NZP117" s="54"/>
      <c r="NZQ117" s="54"/>
      <c r="NZR117" s="54"/>
      <c r="NZS117" s="54"/>
      <c r="NZT117" s="54"/>
      <c r="NZU117" s="54"/>
      <c r="NZV117" s="54"/>
      <c r="NZW117" s="54"/>
      <c r="NZX117" s="54"/>
      <c r="NZY117" s="54"/>
      <c r="NZZ117" s="54"/>
      <c r="OAA117" s="54"/>
      <c r="OAB117" s="54"/>
      <c r="OAC117" s="54"/>
      <c r="OAD117" s="54"/>
      <c r="OAE117" s="54"/>
      <c r="OAF117" s="54"/>
      <c r="OAG117" s="54"/>
      <c r="OAH117" s="54"/>
      <c r="OAI117" s="54"/>
      <c r="OAJ117" s="54"/>
      <c r="OAK117" s="54"/>
      <c r="OAL117" s="54"/>
      <c r="OAM117" s="54"/>
      <c r="OAN117" s="54"/>
      <c r="OAO117" s="54"/>
      <c r="OAP117" s="54"/>
      <c r="OAQ117" s="54"/>
      <c r="OAR117" s="54"/>
      <c r="OAS117" s="54"/>
      <c r="OAT117" s="54"/>
      <c r="OAU117" s="54"/>
      <c r="OAV117" s="54"/>
      <c r="OAW117" s="54"/>
      <c r="OAX117" s="54"/>
      <c r="OAY117" s="54"/>
      <c r="OAZ117" s="54"/>
      <c r="OBA117" s="54"/>
      <c r="OBB117" s="54"/>
      <c r="OBC117" s="54"/>
      <c r="OBD117" s="54"/>
      <c r="OBE117" s="54"/>
      <c r="OBF117" s="54"/>
      <c r="OBG117" s="54"/>
      <c r="OBH117" s="54"/>
      <c r="OBI117" s="54"/>
      <c r="OBJ117" s="54"/>
      <c r="OBK117" s="54"/>
      <c r="OBL117" s="54"/>
      <c r="OBM117" s="54"/>
      <c r="OBN117" s="54"/>
      <c r="OBO117" s="54"/>
      <c r="OBP117" s="54"/>
      <c r="OBQ117" s="54"/>
      <c r="OBR117" s="54"/>
      <c r="OBS117" s="54"/>
      <c r="OBT117" s="54"/>
      <c r="OBU117" s="54"/>
      <c r="OBV117" s="54"/>
      <c r="OBW117" s="54"/>
      <c r="OBX117" s="54"/>
      <c r="OBY117" s="54"/>
      <c r="OBZ117" s="54"/>
      <c r="OCA117" s="54"/>
      <c r="OCB117" s="54"/>
      <c r="OCC117" s="54"/>
      <c r="OCD117" s="54"/>
      <c r="OCE117" s="54"/>
      <c r="OCF117" s="54"/>
      <c r="OCG117" s="54"/>
      <c r="OCH117" s="54"/>
      <c r="OCI117" s="54"/>
      <c r="OCJ117" s="54"/>
      <c r="OCK117" s="54"/>
      <c r="OCL117" s="54"/>
      <c r="OCM117" s="54"/>
      <c r="OCN117" s="54"/>
      <c r="OCO117" s="54"/>
      <c r="OCP117" s="54"/>
      <c r="OCQ117" s="54"/>
      <c r="OCR117" s="54"/>
      <c r="OCS117" s="54"/>
      <c r="OCT117" s="54"/>
      <c r="OCU117" s="54"/>
      <c r="OCV117" s="54"/>
      <c r="OCW117" s="54"/>
      <c r="OCX117" s="54"/>
      <c r="OCY117" s="54"/>
      <c r="OCZ117" s="54"/>
      <c r="ODA117" s="54"/>
      <c r="ODB117" s="54"/>
      <c r="ODC117" s="54"/>
      <c r="ODD117" s="54"/>
      <c r="ODE117" s="54"/>
      <c r="ODF117" s="54"/>
      <c r="ODG117" s="54"/>
      <c r="ODH117" s="54"/>
      <c r="ODI117" s="54"/>
      <c r="ODJ117" s="54"/>
      <c r="ODK117" s="54"/>
      <c r="ODL117" s="54"/>
      <c r="ODM117" s="54"/>
      <c r="ODN117" s="54"/>
      <c r="ODO117" s="54"/>
      <c r="ODP117" s="54"/>
      <c r="ODQ117" s="54"/>
      <c r="ODR117" s="54"/>
      <c r="ODS117" s="54"/>
      <c r="ODT117" s="54"/>
      <c r="ODU117" s="54"/>
      <c r="ODV117" s="54"/>
      <c r="ODW117" s="54"/>
      <c r="ODX117" s="54"/>
      <c r="ODY117" s="54"/>
      <c r="ODZ117" s="54"/>
      <c r="OEA117" s="54"/>
      <c r="OEB117" s="54"/>
      <c r="OEC117" s="54"/>
      <c r="OED117" s="54"/>
      <c r="OEE117" s="54"/>
      <c r="OEF117" s="54"/>
      <c r="OEG117" s="54"/>
      <c r="OEH117" s="54"/>
      <c r="OEI117" s="54"/>
      <c r="OEJ117" s="54"/>
      <c r="OEK117" s="54"/>
      <c r="OEL117" s="54"/>
      <c r="OEM117" s="54"/>
      <c r="OEN117" s="54"/>
      <c r="OEO117" s="54"/>
      <c r="OEP117" s="54"/>
      <c r="OEQ117" s="54"/>
      <c r="OER117" s="54"/>
      <c r="OES117" s="54"/>
      <c r="OET117" s="54"/>
      <c r="OEU117" s="54"/>
      <c r="OEV117" s="54"/>
      <c r="OEW117" s="54"/>
      <c r="OEX117" s="54"/>
      <c r="OEY117" s="54"/>
      <c r="OEZ117" s="54"/>
      <c r="OFA117" s="54"/>
      <c r="OFB117" s="54"/>
      <c r="OFC117" s="54"/>
      <c r="OFD117" s="54"/>
      <c r="OFE117" s="54"/>
      <c r="OFF117" s="54"/>
      <c r="OFG117" s="54"/>
      <c r="OFH117" s="54"/>
      <c r="OFI117" s="54"/>
      <c r="OFJ117" s="54"/>
      <c r="OFK117" s="54"/>
      <c r="OFL117" s="54"/>
      <c r="OFM117" s="54"/>
      <c r="OFN117" s="54"/>
      <c r="OFO117" s="54"/>
      <c r="OFP117" s="54"/>
      <c r="OFQ117" s="54"/>
      <c r="OFR117" s="54"/>
      <c r="OFS117" s="54"/>
      <c r="OFT117" s="54"/>
      <c r="OFU117" s="54"/>
      <c r="OFV117" s="54"/>
      <c r="OFW117" s="54"/>
      <c r="OFX117" s="54"/>
      <c r="OFY117" s="54"/>
      <c r="OFZ117" s="54"/>
      <c r="OGA117" s="54"/>
      <c r="OGB117" s="54"/>
      <c r="OGC117" s="54"/>
      <c r="OGD117" s="54"/>
      <c r="OGE117" s="54"/>
      <c r="OGF117" s="54"/>
      <c r="OGG117" s="54"/>
      <c r="OGH117" s="54"/>
      <c r="OGI117" s="54"/>
      <c r="OGJ117" s="54"/>
      <c r="OGK117" s="54"/>
      <c r="OGL117" s="54"/>
      <c r="OGM117" s="54"/>
      <c r="OGN117" s="54"/>
      <c r="OGO117" s="54"/>
      <c r="OGP117" s="54"/>
      <c r="OGQ117" s="54"/>
      <c r="OGR117" s="54"/>
      <c r="OGS117" s="54"/>
      <c r="OGT117" s="54"/>
      <c r="OGU117" s="54"/>
      <c r="OGV117" s="54"/>
      <c r="OGW117" s="54"/>
      <c r="OGX117" s="54"/>
      <c r="OGY117" s="54"/>
      <c r="OGZ117" s="54"/>
      <c r="OHA117" s="54"/>
      <c r="OHB117" s="54"/>
      <c r="OHC117" s="54"/>
      <c r="OHD117" s="54"/>
      <c r="OHE117" s="54"/>
      <c r="OHF117" s="54"/>
      <c r="OHG117" s="54"/>
      <c r="OHH117" s="54"/>
      <c r="OHI117" s="54"/>
      <c r="OHJ117" s="54"/>
      <c r="OHK117" s="54"/>
      <c r="OHL117" s="54"/>
      <c r="OHM117" s="54"/>
      <c r="OHN117" s="54"/>
      <c r="OHO117" s="54"/>
      <c r="OHP117" s="54"/>
      <c r="OHQ117" s="54"/>
      <c r="OHR117" s="54"/>
      <c r="OHS117" s="54"/>
      <c r="OHT117" s="54"/>
      <c r="OHU117" s="54"/>
      <c r="OHV117" s="54"/>
      <c r="OHW117" s="54"/>
      <c r="OHX117" s="54"/>
      <c r="OHY117" s="54"/>
      <c r="OHZ117" s="54"/>
      <c r="OIA117" s="54"/>
      <c r="OIB117" s="54"/>
      <c r="OIC117" s="54"/>
      <c r="OID117" s="54"/>
      <c r="OIE117" s="54"/>
      <c r="OIF117" s="54"/>
      <c r="OIG117" s="54"/>
      <c r="OIH117" s="54"/>
      <c r="OII117" s="54"/>
      <c r="OIJ117" s="54"/>
      <c r="OIK117" s="54"/>
      <c r="OIL117" s="54"/>
      <c r="OIM117" s="54"/>
      <c r="OIN117" s="54"/>
      <c r="OIO117" s="54"/>
      <c r="OIP117" s="54"/>
      <c r="OIQ117" s="54"/>
      <c r="OIR117" s="54"/>
      <c r="OIS117" s="54"/>
      <c r="OIT117" s="54"/>
      <c r="OIU117" s="54"/>
      <c r="OIV117" s="54"/>
      <c r="OIW117" s="54"/>
      <c r="OIX117" s="54"/>
      <c r="OIY117" s="54"/>
      <c r="OIZ117" s="54"/>
      <c r="OJA117" s="54"/>
      <c r="OJB117" s="54"/>
      <c r="OJC117" s="54"/>
      <c r="OJD117" s="54"/>
      <c r="OJE117" s="54"/>
      <c r="OJF117" s="54"/>
      <c r="OJG117" s="54"/>
      <c r="OJH117" s="54"/>
      <c r="OJI117" s="54"/>
      <c r="OJJ117" s="54"/>
      <c r="OJK117" s="54"/>
      <c r="OJL117" s="54"/>
      <c r="OJM117" s="54"/>
      <c r="OJN117" s="54"/>
      <c r="OJO117" s="54"/>
      <c r="OJP117" s="54"/>
      <c r="OJQ117" s="54"/>
      <c r="OJR117" s="54"/>
      <c r="OJS117" s="54"/>
      <c r="OJT117" s="54"/>
      <c r="OJU117" s="54"/>
      <c r="OJV117" s="54"/>
      <c r="OJW117" s="54"/>
      <c r="OJX117" s="54"/>
      <c r="OJY117" s="54"/>
      <c r="OJZ117" s="54"/>
      <c r="OKA117" s="54"/>
      <c r="OKB117" s="54"/>
      <c r="OKC117" s="54"/>
      <c r="OKD117" s="54"/>
      <c r="OKE117" s="54"/>
      <c r="OKF117" s="54"/>
      <c r="OKG117" s="54"/>
      <c r="OKH117" s="54"/>
      <c r="OKI117" s="54"/>
      <c r="OKJ117" s="54"/>
      <c r="OKK117" s="54"/>
      <c r="OKL117" s="54"/>
      <c r="OKM117" s="54"/>
      <c r="OKN117" s="54"/>
      <c r="OKO117" s="54"/>
      <c r="OKP117" s="54"/>
      <c r="OKQ117" s="54"/>
      <c r="OKR117" s="54"/>
      <c r="OKS117" s="54"/>
      <c r="OKT117" s="54"/>
      <c r="OKU117" s="54"/>
      <c r="OKV117" s="54"/>
      <c r="OKW117" s="54"/>
      <c r="OKX117" s="54"/>
      <c r="OKY117" s="54"/>
      <c r="OKZ117" s="54"/>
      <c r="OLA117" s="54"/>
      <c r="OLB117" s="54"/>
      <c r="OLC117" s="54"/>
      <c r="OLD117" s="54"/>
      <c r="OLE117" s="54"/>
      <c r="OLF117" s="54"/>
      <c r="OLG117" s="54"/>
      <c r="OLH117" s="54"/>
      <c r="OLI117" s="54"/>
      <c r="OLJ117" s="54"/>
      <c r="OLK117" s="54"/>
      <c r="OLL117" s="54"/>
      <c r="OLM117" s="54"/>
      <c r="OLN117" s="54"/>
      <c r="OLO117" s="54"/>
      <c r="OLP117" s="54"/>
      <c r="OLQ117" s="54"/>
      <c r="OLR117" s="54"/>
      <c r="OLS117" s="54"/>
      <c r="OLT117" s="54"/>
      <c r="OLU117" s="54"/>
      <c r="OLV117" s="54"/>
      <c r="OLW117" s="54"/>
      <c r="OLX117" s="54"/>
      <c r="OLY117" s="54"/>
      <c r="OLZ117" s="54"/>
      <c r="OMA117" s="54"/>
      <c r="OMB117" s="54"/>
      <c r="OMC117" s="54"/>
      <c r="OMD117" s="54"/>
      <c r="OME117" s="54"/>
      <c r="OMF117" s="54"/>
      <c r="OMG117" s="54"/>
      <c r="OMH117" s="54"/>
      <c r="OMI117" s="54"/>
      <c r="OMJ117" s="54"/>
      <c r="OMK117" s="54"/>
      <c r="OML117" s="54"/>
      <c r="OMM117" s="54"/>
      <c r="OMN117" s="54"/>
      <c r="OMO117" s="54"/>
      <c r="OMP117" s="54"/>
      <c r="OMQ117" s="54"/>
      <c r="OMR117" s="54"/>
      <c r="OMS117" s="54"/>
      <c r="OMT117" s="54"/>
      <c r="OMU117" s="54"/>
      <c r="OMV117" s="54"/>
      <c r="OMW117" s="54"/>
      <c r="OMX117" s="54"/>
      <c r="OMY117" s="54"/>
      <c r="OMZ117" s="54"/>
      <c r="ONA117" s="54"/>
      <c r="ONB117" s="54"/>
      <c r="ONC117" s="54"/>
      <c r="OND117" s="54"/>
      <c r="ONE117" s="54"/>
      <c r="ONF117" s="54"/>
      <c r="ONG117" s="54"/>
      <c r="ONH117" s="54"/>
      <c r="ONI117" s="54"/>
      <c r="ONJ117" s="54"/>
      <c r="ONK117" s="54"/>
      <c r="ONL117" s="54"/>
      <c r="ONM117" s="54"/>
      <c r="ONN117" s="54"/>
      <c r="ONO117" s="54"/>
      <c r="ONP117" s="54"/>
      <c r="ONQ117" s="54"/>
      <c r="ONR117" s="54"/>
      <c r="ONS117" s="54"/>
      <c r="ONT117" s="54"/>
      <c r="ONU117" s="54"/>
      <c r="ONV117" s="54"/>
      <c r="ONW117" s="54"/>
      <c r="ONX117" s="54"/>
      <c r="ONY117" s="54"/>
      <c r="ONZ117" s="54"/>
      <c r="OOA117" s="54"/>
      <c r="OOB117" s="54"/>
      <c r="OOC117" s="54"/>
      <c r="OOD117" s="54"/>
      <c r="OOE117" s="54"/>
      <c r="OOF117" s="54"/>
      <c r="OOG117" s="54"/>
      <c r="OOH117" s="54"/>
      <c r="OOI117" s="54"/>
      <c r="OOJ117" s="54"/>
      <c r="OOK117" s="54"/>
      <c r="OOL117" s="54"/>
      <c r="OOM117" s="54"/>
      <c r="OON117" s="54"/>
      <c r="OOO117" s="54"/>
      <c r="OOP117" s="54"/>
      <c r="OOQ117" s="54"/>
      <c r="OOR117" s="54"/>
      <c r="OOS117" s="54"/>
      <c r="OOT117" s="54"/>
      <c r="OOU117" s="54"/>
      <c r="OOV117" s="54"/>
      <c r="OOW117" s="54"/>
      <c r="OOX117" s="54"/>
      <c r="OOY117" s="54"/>
      <c r="OOZ117" s="54"/>
      <c r="OPA117" s="54"/>
      <c r="OPB117" s="54"/>
      <c r="OPC117" s="54"/>
      <c r="OPD117" s="54"/>
      <c r="OPE117" s="54"/>
      <c r="OPF117" s="54"/>
      <c r="OPG117" s="54"/>
      <c r="OPH117" s="54"/>
      <c r="OPI117" s="54"/>
      <c r="OPJ117" s="54"/>
      <c r="OPK117" s="54"/>
      <c r="OPL117" s="54"/>
      <c r="OPM117" s="54"/>
      <c r="OPN117" s="54"/>
      <c r="OPO117" s="54"/>
      <c r="OPP117" s="54"/>
      <c r="OPQ117" s="54"/>
      <c r="OPR117" s="54"/>
      <c r="OPS117" s="54"/>
      <c r="OPT117" s="54"/>
      <c r="OPU117" s="54"/>
      <c r="OPV117" s="54"/>
      <c r="OPW117" s="54"/>
      <c r="OPX117" s="54"/>
      <c r="OPY117" s="54"/>
      <c r="OPZ117" s="54"/>
      <c r="OQA117" s="54"/>
      <c r="OQB117" s="54"/>
      <c r="OQC117" s="54"/>
      <c r="OQD117" s="54"/>
      <c r="OQE117" s="54"/>
      <c r="OQF117" s="54"/>
      <c r="OQG117" s="54"/>
      <c r="OQH117" s="54"/>
      <c r="OQI117" s="54"/>
      <c r="OQJ117" s="54"/>
      <c r="OQK117" s="54"/>
      <c r="OQL117" s="54"/>
      <c r="OQM117" s="54"/>
      <c r="OQN117" s="54"/>
      <c r="OQO117" s="54"/>
      <c r="OQP117" s="54"/>
      <c r="OQQ117" s="54"/>
      <c r="OQR117" s="54"/>
      <c r="OQS117" s="54"/>
      <c r="OQT117" s="54"/>
      <c r="OQU117" s="54"/>
      <c r="OQV117" s="54"/>
      <c r="OQW117" s="54"/>
      <c r="OQX117" s="54"/>
      <c r="OQY117" s="54"/>
      <c r="OQZ117" s="54"/>
      <c r="ORA117" s="54"/>
      <c r="ORB117" s="54"/>
      <c r="ORC117" s="54"/>
      <c r="ORD117" s="54"/>
      <c r="ORE117" s="54"/>
      <c r="ORF117" s="54"/>
      <c r="ORG117" s="54"/>
      <c r="ORH117" s="54"/>
      <c r="ORI117" s="54"/>
      <c r="ORJ117" s="54"/>
      <c r="ORK117" s="54"/>
      <c r="ORL117" s="54"/>
      <c r="ORM117" s="54"/>
      <c r="ORN117" s="54"/>
      <c r="ORO117" s="54"/>
      <c r="ORP117" s="54"/>
      <c r="ORQ117" s="54"/>
      <c r="ORR117" s="54"/>
      <c r="ORS117" s="54"/>
      <c r="ORT117" s="54"/>
      <c r="ORU117" s="54"/>
      <c r="ORV117" s="54"/>
      <c r="ORW117" s="54"/>
      <c r="ORX117" s="54"/>
      <c r="ORY117" s="54"/>
      <c r="ORZ117" s="54"/>
      <c r="OSA117" s="54"/>
      <c r="OSB117" s="54"/>
      <c r="OSC117" s="54"/>
      <c r="OSD117" s="54"/>
      <c r="OSE117" s="54"/>
      <c r="OSF117" s="54"/>
      <c r="OSG117" s="54"/>
      <c r="OSH117" s="54"/>
      <c r="OSI117" s="54"/>
      <c r="OSJ117" s="54"/>
      <c r="OSK117" s="54"/>
      <c r="OSL117" s="54"/>
      <c r="OSM117" s="54"/>
      <c r="OSN117" s="54"/>
      <c r="OSO117" s="54"/>
      <c r="OSP117" s="54"/>
      <c r="OSQ117" s="54"/>
      <c r="OSR117" s="54"/>
      <c r="OSS117" s="54"/>
      <c r="OST117" s="54"/>
      <c r="OSU117" s="54"/>
      <c r="OSV117" s="54"/>
      <c r="OSW117" s="54"/>
      <c r="OSX117" s="54"/>
      <c r="OSY117" s="54"/>
      <c r="OSZ117" s="54"/>
      <c r="OTA117" s="54"/>
      <c r="OTB117" s="54"/>
      <c r="OTC117" s="54"/>
      <c r="OTD117" s="54"/>
      <c r="OTE117" s="54"/>
      <c r="OTF117" s="54"/>
      <c r="OTG117" s="54"/>
      <c r="OTH117" s="54"/>
      <c r="OTI117" s="54"/>
      <c r="OTJ117" s="54"/>
      <c r="OTK117" s="54"/>
      <c r="OTL117" s="54"/>
      <c r="OTM117" s="54"/>
      <c r="OTN117" s="54"/>
      <c r="OTO117" s="54"/>
      <c r="OTP117" s="54"/>
      <c r="OTQ117" s="54"/>
      <c r="OTR117" s="54"/>
      <c r="OTS117" s="54"/>
      <c r="OTT117" s="54"/>
      <c r="OTU117" s="54"/>
      <c r="OTV117" s="54"/>
      <c r="OTW117" s="54"/>
      <c r="OTX117" s="54"/>
      <c r="OTY117" s="54"/>
      <c r="OTZ117" s="54"/>
      <c r="OUA117" s="54"/>
      <c r="OUB117" s="54"/>
      <c r="OUC117" s="54"/>
      <c r="OUD117" s="54"/>
      <c r="OUE117" s="54"/>
      <c r="OUF117" s="54"/>
      <c r="OUG117" s="54"/>
      <c r="OUH117" s="54"/>
      <c r="OUI117" s="54"/>
      <c r="OUJ117" s="54"/>
      <c r="OUK117" s="54"/>
      <c r="OUL117" s="54"/>
      <c r="OUM117" s="54"/>
      <c r="OUN117" s="54"/>
      <c r="OUO117" s="54"/>
      <c r="OUP117" s="54"/>
      <c r="OUQ117" s="54"/>
      <c r="OUR117" s="54"/>
      <c r="OUS117" s="54"/>
      <c r="OUT117" s="54"/>
      <c r="OUU117" s="54"/>
      <c r="OUV117" s="54"/>
      <c r="OUW117" s="54"/>
      <c r="OUX117" s="54"/>
      <c r="OUY117" s="54"/>
      <c r="OUZ117" s="54"/>
      <c r="OVA117" s="54"/>
      <c r="OVB117" s="54"/>
      <c r="OVC117" s="54"/>
      <c r="OVD117" s="54"/>
      <c r="OVE117" s="54"/>
      <c r="OVF117" s="54"/>
      <c r="OVG117" s="54"/>
      <c r="OVH117" s="54"/>
      <c r="OVI117" s="54"/>
      <c r="OVJ117" s="54"/>
      <c r="OVK117" s="54"/>
      <c r="OVL117" s="54"/>
      <c r="OVM117" s="54"/>
      <c r="OVN117" s="54"/>
      <c r="OVO117" s="54"/>
      <c r="OVP117" s="54"/>
      <c r="OVQ117" s="54"/>
      <c r="OVR117" s="54"/>
      <c r="OVS117" s="54"/>
      <c r="OVT117" s="54"/>
      <c r="OVU117" s="54"/>
      <c r="OVV117" s="54"/>
      <c r="OVW117" s="54"/>
      <c r="OVX117" s="54"/>
      <c r="OVY117" s="54"/>
      <c r="OVZ117" s="54"/>
      <c r="OWA117" s="54"/>
      <c r="OWB117" s="54"/>
      <c r="OWC117" s="54"/>
      <c r="OWD117" s="54"/>
      <c r="OWE117" s="54"/>
      <c r="OWF117" s="54"/>
      <c r="OWG117" s="54"/>
      <c r="OWH117" s="54"/>
      <c r="OWI117" s="54"/>
      <c r="OWJ117" s="54"/>
      <c r="OWK117" s="54"/>
      <c r="OWL117" s="54"/>
      <c r="OWM117" s="54"/>
      <c r="OWN117" s="54"/>
      <c r="OWO117" s="54"/>
      <c r="OWP117" s="54"/>
      <c r="OWQ117" s="54"/>
      <c r="OWR117" s="54"/>
      <c r="OWS117" s="54"/>
      <c r="OWT117" s="54"/>
      <c r="OWU117" s="54"/>
      <c r="OWV117" s="54"/>
      <c r="OWW117" s="54"/>
      <c r="OWX117" s="54"/>
      <c r="OWY117" s="54"/>
      <c r="OWZ117" s="54"/>
      <c r="OXA117" s="54"/>
      <c r="OXB117" s="54"/>
      <c r="OXC117" s="54"/>
      <c r="OXD117" s="54"/>
      <c r="OXE117" s="54"/>
      <c r="OXF117" s="54"/>
      <c r="OXG117" s="54"/>
      <c r="OXH117" s="54"/>
      <c r="OXI117" s="54"/>
      <c r="OXJ117" s="54"/>
      <c r="OXK117" s="54"/>
      <c r="OXL117" s="54"/>
      <c r="OXM117" s="54"/>
      <c r="OXN117" s="54"/>
      <c r="OXO117" s="54"/>
      <c r="OXP117" s="54"/>
      <c r="OXQ117" s="54"/>
      <c r="OXR117" s="54"/>
      <c r="OXS117" s="54"/>
      <c r="OXT117" s="54"/>
      <c r="OXU117" s="54"/>
      <c r="OXV117" s="54"/>
      <c r="OXW117" s="54"/>
      <c r="OXX117" s="54"/>
      <c r="OXY117" s="54"/>
      <c r="OXZ117" s="54"/>
      <c r="OYA117" s="54"/>
      <c r="OYB117" s="54"/>
      <c r="OYC117" s="54"/>
      <c r="OYD117" s="54"/>
      <c r="OYE117" s="54"/>
      <c r="OYF117" s="54"/>
      <c r="OYG117" s="54"/>
      <c r="OYH117" s="54"/>
      <c r="OYI117" s="54"/>
      <c r="OYJ117" s="54"/>
      <c r="OYK117" s="54"/>
      <c r="OYL117" s="54"/>
      <c r="OYM117" s="54"/>
      <c r="OYN117" s="54"/>
      <c r="OYO117" s="54"/>
      <c r="OYP117" s="54"/>
      <c r="OYQ117" s="54"/>
      <c r="OYR117" s="54"/>
      <c r="OYS117" s="54"/>
      <c r="OYT117" s="54"/>
      <c r="OYU117" s="54"/>
      <c r="OYV117" s="54"/>
      <c r="OYW117" s="54"/>
      <c r="OYX117" s="54"/>
      <c r="OYY117" s="54"/>
      <c r="OYZ117" s="54"/>
      <c r="OZA117" s="54"/>
      <c r="OZB117" s="54"/>
      <c r="OZC117" s="54"/>
      <c r="OZD117" s="54"/>
      <c r="OZE117" s="54"/>
      <c r="OZF117" s="54"/>
      <c r="OZG117" s="54"/>
      <c r="OZH117" s="54"/>
      <c r="OZI117" s="54"/>
      <c r="OZJ117" s="54"/>
      <c r="OZK117" s="54"/>
      <c r="OZL117" s="54"/>
      <c r="OZM117" s="54"/>
      <c r="OZN117" s="54"/>
      <c r="OZO117" s="54"/>
      <c r="OZP117" s="54"/>
      <c r="OZQ117" s="54"/>
      <c r="OZR117" s="54"/>
      <c r="OZS117" s="54"/>
      <c r="OZT117" s="54"/>
      <c r="OZU117" s="54"/>
      <c r="OZV117" s="54"/>
      <c r="OZW117" s="54"/>
      <c r="OZX117" s="54"/>
      <c r="OZY117" s="54"/>
      <c r="OZZ117" s="54"/>
      <c r="PAA117" s="54"/>
      <c r="PAB117" s="54"/>
      <c r="PAC117" s="54"/>
      <c r="PAD117" s="54"/>
      <c r="PAE117" s="54"/>
      <c r="PAF117" s="54"/>
      <c r="PAG117" s="54"/>
      <c r="PAH117" s="54"/>
      <c r="PAI117" s="54"/>
      <c r="PAJ117" s="54"/>
      <c r="PAK117" s="54"/>
      <c r="PAL117" s="54"/>
      <c r="PAM117" s="54"/>
      <c r="PAN117" s="54"/>
      <c r="PAO117" s="54"/>
      <c r="PAP117" s="54"/>
      <c r="PAQ117" s="54"/>
      <c r="PAR117" s="54"/>
      <c r="PAS117" s="54"/>
      <c r="PAT117" s="54"/>
      <c r="PAU117" s="54"/>
      <c r="PAV117" s="54"/>
      <c r="PAW117" s="54"/>
      <c r="PAX117" s="54"/>
      <c r="PAY117" s="54"/>
      <c r="PAZ117" s="54"/>
      <c r="PBA117" s="54"/>
      <c r="PBB117" s="54"/>
      <c r="PBC117" s="54"/>
      <c r="PBD117" s="54"/>
      <c r="PBE117" s="54"/>
      <c r="PBF117" s="54"/>
      <c r="PBG117" s="54"/>
      <c r="PBH117" s="54"/>
      <c r="PBI117" s="54"/>
      <c r="PBJ117" s="54"/>
      <c r="PBK117" s="54"/>
      <c r="PBL117" s="54"/>
      <c r="PBM117" s="54"/>
      <c r="PBN117" s="54"/>
      <c r="PBO117" s="54"/>
      <c r="PBP117" s="54"/>
      <c r="PBQ117" s="54"/>
      <c r="PBR117" s="54"/>
      <c r="PBS117" s="54"/>
      <c r="PBT117" s="54"/>
      <c r="PBU117" s="54"/>
      <c r="PBV117" s="54"/>
      <c r="PBW117" s="54"/>
      <c r="PBX117" s="54"/>
      <c r="PBY117" s="54"/>
      <c r="PBZ117" s="54"/>
      <c r="PCA117" s="54"/>
      <c r="PCB117" s="54"/>
      <c r="PCC117" s="54"/>
      <c r="PCD117" s="54"/>
      <c r="PCE117" s="54"/>
      <c r="PCF117" s="54"/>
      <c r="PCG117" s="54"/>
      <c r="PCH117" s="54"/>
      <c r="PCI117" s="54"/>
      <c r="PCJ117" s="54"/>
      <c r="PCK117" s="54"/>
      <c r="PCL117" s="54"/>
      <c r="PCM117" s="54"/>
      <c r="PCN117" s="54"/>
      <c r="PCO117" s="54"/>
      <c r="PCP117" s="54"/>
      <c r="PCQ117" s="54"/>
      <c r="PCR117" s="54"/>
      <c r="PCS117" s="54"/>
      <c r="PCT117" s="54"/>
      <c r="PCU117" s="54"/>
      <c r="PCV117" s="54"/>
      <c r="PCW117" s="54"/>
      <c r="PCX117" s="54"/>
      <c r="PCY117" s="54"/>
      <c r="PCZ117" s="54"/>
      <c r="PDA117" s="54"/>
      <c r="PDB117" s="54"/>
      <c r="PDC117" s="54"/>
      <c r="PDD117" s="54"/>
      <c r="PDE117" s="54"/>
      <c r="PDF117" s="54"/>
      <c r="PDG117" s="54"/>
      <c r="PDH117" s="54"/>
      <c r="PDI117" s="54"/>
      <c r="PDJ117" s="54"/>
      <c r="PDK117" s="54"/>
      <c r="PDL117" s="54"/>
      <c r="PDM117" s="54"/>
      <c r="PDN117" s="54"/>
      <c r="PDO117" s="54"/>
      <c r="PDP117" s="54"/>
      <c r="PDQ117" s="54"/>
      <c r="PDR117" s="54"/>
      <c r="PDS117" s="54"/>
      <c r="PDT117" s="54"/>
      <c r="PDU117" s="54"/>
      <c r="PDV117" s="54"/>
      <c r="PDW117" s="54"/>
      <c r="PDX117" s="54"/>
      <c r="PDY117" s="54"/>
      <c r="PDZ117" s="54"/>
      <c r="PEA117" s="54"/>
      <c r="PEB117" s="54"/>
      <c r="PEC117" s="54"/>
      <c r="PED117" s="54"/>
      <c r="PEE117" s="54"/>
      <c r="PEF117" s="54"/>
      <c r="PEG117" s="54"/>
      <c r="PEH117" s="54"/>
      <c r="PEI117" s="54"/>
      <c r="PEJ117" s="54"/>
      <c r="PEK117" s="54"/>
      <c r="PEL117" s="54"/>
      <c r="PEM117" s="54"/>
      <c r="PEN117" s="54"/>
      <c r="PEO117" s="54"/>
      <c r="PEP117" s="54"/>
      <c r="PEQ117" s="54"/>
      <c r="PER117" s="54"/>
      <c r="PES117" s="54"/>
      <c r="PET117" s="54"/>
      <c r="PEU117" s="54"/>
      <c r="PEV117" s="54"/>
      <c r="PEW117" s="54"/>
      <c r="PEX117" s="54"/>
      <c r="PEY117" s="54"/>
      <c r="PEZ117" s="54"/>
      <c r="PFA117" s="54"/>
      <c r="PFB117" s="54"/>
      <c r="PFC117" s="54"/>
      <c r="PFD117" s="54"/>
      <c r="PFE117" s="54"/>
      <c r="PFF117" s="54"/>
      <c r="PFG117" s="54"/>
      <c r="PFH117" s="54"/>
      <c r="PFI117" s="54"/>
      <c r="PFJ117" s="54"/>
      <c r="PFK117" s="54"/>
      <c r="PFL117" s="54"/>
      <c r="PFM117" s="54"/>
      <c r="PFN117" s="54"/>
      <c r="PFO117" s="54"/>
      <c r="PFP117" s="54"/>
      <c r="PFQ117" s="54"/>
      <c r="PFR117" s="54"/>
      <c r="PFS117" s="54"/>
      <c r="PFT117" s="54"/>
      <c r="PFU117" s="54"/>
      <c r="PFV117" s="54"/>
      <c r="PFW117" s="54"/>
      <c r="PFX117" s="54"/>
      <c r="PFY117" s="54"/>
      <c r="PFZ117" s="54"/>
      <c r="PGA117" s="54"/>
      <c r="PGB117" s="54"/>
      <c r="PGC117" s="54"/>
      <c r="PGD117" s="54"/>
      <c r="PGE117" s="54"/>
      <c r="PGF117" s="54"/>
      <c r="PGG117" s="54"/>
      <c r="PGH117" s="54"/>
      <c r="PGI117" s="54"/>
      <c r="PGJ117" s="54"/>
      <c r="PGK117" s="54"/>
      <c r="PGL117" s="54"/>
      <c r="PGM117" s="54"/>
      <c r="PGN117" s="54"/>
      <c r="PGO117" s="54"/>
      <c r="PGP117" s="54"/>
      <c r="PGQ117" s="54"/>
      <c r="PGR117" s="54"/>
      <c r="PGS117" s="54"/>
      <c r="PGT117" s="54"/>
      <c r="PGU117" s="54"/>
      <c r="PGV117" s="54"/>
      <c r="PGW117" s="54"/>
      <c r="PGX117" s="54"/>
      <c r="PGY117" s="54"/>
      <c r="PGZ117" s="54"/>
      <c r="PHA117" s="54"/>
      <c r="PHB117" s="54"/>
      <c r="PHC117" s="54"/>
      <c r="PHD117" s="54"/>
      <c r="PHE117" s="54"/>
      <c r="PHF117" s="54"/>
      <c r="PHG117" s="54"/>
      <c r="PHH117" s="54"/>
      <c r="PHI117" s="54"/>
      <c r="PHJ117" s="54"/>
      <c r="PHK117" s="54"/>
      <c r="PHL117" s="54"/>
      <c r="PHM117" s="54"/>
      <c r="PHN117" s="54"/>
      <c r="PHO117" s="54"/>
      <c r="PHP117" s="54"/>
      <c r="PHQ117" s="54"/>
      <c r="PHR117" s="54"/>
      <c r="PHS117" s="54"/>
      <c r="PHT117" s="54"/>
      <c r="PHU117" s="54"/>
      <c r="PHV117" s="54"/>
      <c r="PHW117" s="54"/>
      <c r="PHX117" s="54"/>
      <c r="PHY117" s="54"/>
      <c r="PHZ117" s="54"/>
      <c r="PIA117" s="54"/>
      <c r="PIB117" s="54"/>
      <c r="PIC117" s="54"/>
      <c r="PID117" s="54"/>
      <c r="PIE117" s="54"/>
      <c r="PIF117" s="54"/>
      <c r="PIG117" s="54"/>
      <c r="PIH117" s="54"/>
      <c r="PII117" s="54"/>
      <c r="PIJ117" s="54"/>
      <c r="PIK117" s="54"/>
      <c r="PIL117" s="54"/>
      <c r="PIM117" s="54"/>
      <c r="PIN117" s="54"/>
      <c r="PIO117" s="54"/>
      <c r="PIP117" s="54"/>
      <c r="PIQ117" s="54"/>
      <c r="PIR117" s="54"/>
      <c r="PIS117" s="54"/>
      <c r="PIT117" s="54"/>
      <c r="PIU117" s="54"/>
      <c r="PIV117" s="54"/>
      <c r="PIW117" s="54"/>
      <c r="PIX117" s="54"/>
      <c r="PIY117" s="54"/>
      <c r="PIZ117" s="54"/>
      <c r="PJA117" s="54"/>
      <c r="PJB117" s="54"/>
      <c r="PJC117" s="54"/>
      <c r="PJD117" s="54"/>
      <c r="PJE117" s="54"/>
      <c r="PJF117" s="54"/>
      <c r="PJG117" s="54"/>
      <c r="PJH117" s="54"/>
      <c r="PJI117" s="54"/>
      <c r="PJJ117" s="54"/>
      <c r="PJK117" s="54"/>
      <c r="PJL117" s="54"/>
      <c r="PJM117" s="54"/>
      <c r="PJN117" s="54"/>
      <c r="PJO117" s="54"/>
      <c r="PJP117" s="54"/>
      <c r="PJQ117" s="54"/>
      <c r="PJR117" s="54"/>
      <c r="PJS117" s="54"/>
      <c r="PJT117" s="54"/>
      <c r="PJU117" s="54"/>
      <c r="PJV117" s="54"/>
      <c r="PJW117" s="54"/>
      <c r="PJX117" s="54"/>
      <c r="PJY117" s="54"/>
      <c r="PJZ117" s="54"/>
      <c r="PKA117" s="54"/>
      <c r="PKB117" s="54"/>
      <c r="PKC117" s="54"/>
      <c r="PKD117" s="54"/>
      <c r="PKE117" s="54"/>
      <c r="PKF117" s="54"/>
      <c r="PKG117" s="54"/>
      <c r="PKH117" s="54"/>
      <c r="PKI117" s="54"/>
      <c r="PKJ117" s="54"/>
      <c r="PKK117" s="54"/>
      <c r="PKL117" s="54"/>
      <c r="PKM117" s="54"/>
      <c r="PKN117" s="54"/>
      <c r="PKO117" s="54"/>
      <c r="PKP117" s="54"/>
      <c r="PKQ117" s="54"/>
      <c r="PKR117" s="54"/>
      <c r="PKS117" s="54"/>
      <c r="PKT117" s="54"/>
      <c r="PKU117" s="54"/>
      <c r="PKV117" s="54"/>
      <c r="PKW117" s="54"/>
      <c r="PKX117" s="54"/>
      <c r="PKY117" s="54"/>
      <c r="PKZ117" s="54"/>
      <c r="PLA117" s="54"/>
      <c r="PLB117" s="54"/>
      <c r="PLC117" s="54"/>
      <c r="PLD117" s="54"/>
      <c r="PLE117" s="54"/>
      <c r="PLF117" s="54"/>
      <c r="PLG117" s="54"/>
      <c r="PLH117" s="54"/>
      <c r="PLI117" s="54"/>
      <c r="PLJ117" s="54"/>
      <c r="PLK117" s="54"/>
      <c r="PLL117" s="54"/>
      <c r="PLM117" s="54"/>
      <c r="PLN117" s="54"/>
      <c r="PLO117" s="54"/>
      <c r="PLP117" s="54"/>
      <c r="PLQ117" s="54"/>
      <c r="PLR117" s="54"/>
      <c r="PLS117" s="54"/>
      <c r="PLT117" s="54"/>
      <c r="PLU117" s="54"/>
      <c r="PLV117" s="54"/>
      <c r="PLW117" s="54"/>
      <c r="PLX117" s="54"/>
      <c r="PLY117" s="54"/>
      <c r="PLZ117" s="54"/>
      <c r="PMA117" s="54"/>
      <c r="PMB117" s="54"/>
      <c r="PMC117" s="54"/>
      <c r="PMD117" s="54"/>
      <c r="PME117" s="54"/>
      <c r="PMF117" s="54"/>
      <c r="PMG117" s="54"/>
      <c r="PMH117" s="54"/>
      <c r="PMI117" s="54"/>
      <c r="PMJ117" s="54"/>
      <c r="PMK117" s="54"/>
      <c r="PML117" s="54"/>
      <c r="PMM117" s="54"/>
      <c r="PMN117" s="54"/>
      <c r="PMO117" s="54"/>
      <c r="PMP117" s="54"/>
      <c r="PMQ117" s="54"/>
      <c r="PMR117" s="54"/>
      <c r="PMS117" s="54"/>
      <c r="PMT117" s="54"/>
      <c r="PMU117" s="54"/>
      <c r="PMV117" s="54"/>
      <c r="PMW117" s="54"/>
      <c r="PMX117" s="54"/>
      <c r="PMY117" s="54"/>
      <c r="PMZ117" s="54"/>
      <c r="PNA117" s="54"/>
      <c r="PNB117" s="54"/>
      <c r="PNC117" s="54"/>
      <c r="PND117" s="54"/>
      <c r="PNE117" s="54"/>
      <c r="PNF117" s="54"/>
      <c r="PNG117" s="54"/>
      <c r="PNH117" s="54"/>
      <c r="PNI117" s="54"/>
      <c r="PNJ117" s="54"/>
      <c r="PNK117" s="54"/>
      <c r="PNL117" s="54"/>
      <c r="PNM117" s="54"/>
      <c r="PNN117" s="54"/>
      <c r="PNO117" s="54"/>
      <c r="PNP117" s="54"/>
      <c r="PNQ117" s="54"/>
      <c r="PNR117" s="54"/>
      <c r="PNS117" s="54"/>
      <c r="PNT117" s="54"/>
      <c r="PNU117" s="54"/>
      <c r="PNV117" s="54"/>
      <c r="PNW117" s="54"/>
      <c r="PNX117" s="54"/>
      <c r="PNY117" s="54"/>
      <c r="PNZ117" s="54"/>
      <c r="POA117" s="54"/>
      <c r="POB117" s="54"/>
      <c r="POC117" s="54"/>
      <c r="POD117" s="54"/>
      <c r="POE117" s="54"/>
      <c r="POF117" s="54"/>
      <c r="POG117" s="54"/>
      <c r="POH117" s="54"/>
      <c r="POI117" s="54"/>
      <c r="POJ117" s="54"/>
      <c r="POK117" s="54"/>
      <c r="POL117" s="54"/>
      <c r="POM117" s="54"/>
      <c r="PON117" s="54"/>
      <c r="POO117" s="54"/>
      <c r="POP117" s="54"/>
      <c r="POQ117" s="54"/>
      <c r="POR117" s="54"/>
      <c r="POS117" s="54"/>
      <c r="POT117" s="54"/>
      <c r="POU117" s="54"/>
      <c r="POV117" s="54"/>
      <c r="POW117" s="54"/>
      <c r="POX117" s="54"/>
      <c r="POY117" s="54"/>
      <c r="POZ117" s="54"/>
      <c r="PPA117" s="54"/>
      <c r="PPB117" s="54"/>
      <c r="PPC117" s="54"/>
      <c r="PPD117" s="54"/>
      <c r="PPE117" s="54"/>
      <c r="PPF117" s="54"/>
      <c r="PPG117" s="54"/>
      <c r="PPH117" s="54"/>
      <c r="PPI117" s="54"/>
      <c r="PPJ117" s="54"/>
      <c r="PPK117" s="54"/>
      <c r="PPL117" s="54"/>
      <c r="PPM117" s="54"/>
      <c r="PPN117" s="54"/>
      <c r="PPO117" s="54"/>
      <c r="PPP117" s="54"/>
      <c r="PPQ117" s="54"/>
      <c r="PPR117" s="54"/>
      <c r="PPS117" s="54"/>
      <c r="PPT117" s="54"/>
      <c r="PPU117" s="54"/>
      <c r="PPV117" s="54"/>
      <c r="PPW117" s="54"/>
      <c r="PPX117" s="54"/>
      <c r="PPY117" s="54"/>
      <c r="PPZ117" s="54"/>
      <c r="PQA117" s="54"/>
      <c r="PQB117" s="54"/>
      <c r="PQC117" s="54"/>
      <c r="PQD117" s="54"/>
      <c r="PQE117" s="54"/>
      <c r="PQF117" s="54"/>
      <c r="PQG117" s="54"/>
      <c r="PQH117" s="54"/>
      <c r="PQI117" s="54"/>
      <c r="PQJ117" s="54"/>
      <c r="PQK117" s="54"/>
      <c r="PQL117" s="54"/>
      <c r="PQM117" s="54"/>
      <c r="PQN117" s="54"/>
      <c r="PQO117" s="54"/>
      <c r="PQP117" s="54"/>
      <c r="PQQ117" s="54"/>
      <c r="PQR117" s="54"/>
      <c r="PQS117" s="54"/>
      <c r="PQT117" s="54"/>
      <c r="PQU117" s="54"/>
      <c r="PQV117" s="54"/>
      <c r="PQW117" s="54"/>
      <c r="PQX117" s="54"/>
      <c r="PQY117" s="54"/>
      <c r="PQZ117" s="54"/>
      <c r="PRA117" s="54"/>
      <c r="PRB117" s="54"/>
      <c r="PRC117" s="54"/>
      <c r="PRD117" s="54"/>
      <c r="PRE117" s="54"/>
      <c r="PRF117" s="54"/>
      <c r="PRG117" s="54"/>
      <c r="PRH117" s="54"/>
      <c r="PRI117" s="54"/>
      <c r="PRJ117" s="54"/>
      <c r="PRK117" s="54"/>
      <c r="PRL117" s="54"/>
      <c r="PRM117" s="54"/>
      <c r="PRN117" s="54"/>
      <c r="PRO117" s="54"/>
      <c r="PRP117" s="54"/>
      <c r="PRQ117" s="54"/>
      <c r="PRR117" s="54"/>
      <c r="PRS117" s="54"/>
      <c r="PRT117" s="54"/>
      <c r="PRU117" s="54"/>
      <c r="PRV117" s="54"/>
      <c r="PRW117" s="54"/>
      <c r="PRX117" s="54"/>
      <c r="PRY117" s="54"/>
      <c r="PRZ117" s="54"/>
      <c r="PSA117" s="54"/>
      <c r="PSB117" s="54"/>
      <c r="PSC117" s="54"/>
      <c r="PSD117" s="54"/>
      <c r="PSE117" s="54"/>
      <c r="PSF117" s="54"/>
      <c r="PSG117" s="54"/>
      <c r="PSH117" s="54"/>
      <c r="PSI117" s="54"/>
      <c r="PSJ117" s="54"/>
      <c r="PSK117" s="54"/>
      <c r="PSL117" s="54"/>
      <c r="PSM117" s="54"/>
      <c r="PSN117" s="54"/>
      <c r="PSO117" s="54"/>
      <c r="PSP117" s="54"/>
      <c r="PSQ117" s="54"/>
      <c r="PSR117" s="54"/>
      <c r="PSS117" s="54"/>
      <c r="PST117" s="54"/>
      <c r="PSU117" s="54"/>
      <c r="PSV117" s="54"/>
      <c r="PSW117" s="54"/>
      <c r="PSX117" s="54"/>
      <c r="PSY117" s="54"/>
      <c r="PSZ117" s="54"/>
      <c r="PTA117" s="54"/>
      <c r="PTB117" s="54"/>
      <c r="PTC117" s="54"/>
      <c r="PTD117" s="54"/>
      <c r="PTE117" s="54"/>
      <c r="PTF117" s="54"/>
      <c r="PTG117" s="54"/>
      <c r="PTH117" s="54"/>
      <c r="PTI117" s="54"/>
      <c r="PTJ117" s="54"/>
      <c r="PTK117" s="54"/>
      <c r="PTL117" s="54"/>
      <c r="PTM117" s="54"/>
      <c r="PTN117" s="54"/>
      <c r="PTO117" s="54"/>
      <c r="PTP117" s="54"/>
      <c r="PTQ117" s="54"/>
      <c r="PTR117" s="54"/>
      <c r="PTS117" s="54"/>
      <c r="PTT117" s="54"/>
      <c r="PTU117" s="54"/>
      <c r="PTV117" s="54"/>
      <c r="PTW117" s="54"/>
      <c r="PTX117" s="54"/>
      <c r="PTY117" s="54"/>
      <c r="PTZ117" s="54"/>
      <c r="PUA117" s="54"/>
      <c r="PUB117" s="54"/>
      <c r="PUC117" s="54"/>
      <c r="PUD117" s="54"/>
      <c r="PUE117" s="54"/>
      <c r="PUF117" s="54"/>
      <c r="PUG117" s="54"/>
      <c r="PUH117" s="54"/>
      <c r="PUI117" s="54"/>
      <c r="PUJ117" s="54"/>
      <c r="PUK117" s="54"/>
      <c r="PUL117" s="54"/>
      <c r="PUM117" s="54"/>
      <c r="PUN117" s="54"/>
      <c r="PUO117" s="54"/>
      <c r="PUP117" s="54"/>
      <c r="PUQ117" s="54"/>
      <c r="PUR117" s="54"/>
      <c r="PUS117" s="54"/>
      <c r="PUT117" s="54"/>
      <c r="PUU117" s="54"/>
      <c r="PUV117" s="54"/>
      <c r="PUW117" s="54"/>
      <c r="PUX117" s="54"/>
      <c r="PUY117" s="54"/>
      <c r="PUZ117" s="54"/>
      <c r="PVA117" s="54"/>
      <c r="PVB117" s="54"/>
      <c r="PVC117" s="54"/>
      <c r="PVD117" s="54"/>
      <c r="PVE117" s="54"/>
      <c r="PVF117" s="54"/>
      <c r="PVG117" s="54"/>
      <c r="PVH117" s="54"/>
      <c r="PVI117" s="54"/>
      <c r="PVJ117" s="54"/>
      <c r="PVK117" s="54"/>
      <c r="PVL117" s="54"/>
      <c r="PVM117" s="54"/>
      <c r="PVN117" s="54"/>
      <c r="PVO117" s="54"/>
      <c r="PVP117" s="54"/>
      <c r="PVQ117" s="54"/>
      <c r="PVR117" s="54"/>
      <c r="PVS117" s="54"/>
      <c r="PVT117" s="54"/>
      <c r="PVU117" s="54"/>
      <c r="PVV117" s="54"/>
      <c r="PVW117" s="54"/>
      <c r="PVX117" s="54"/>
      <c r="PVY117" s="54"/>
      <c r="PVZ117" s="54"/>
      <c r="PWA117" s="54"/>
      <c r="PWB117" s="54"/>
      <c r="PWC117" s="54"/>
      <c r="PWD117" s="54"/>
      <c r="PWE117" s="54"/>
      <c r="PWF117" s="54"/>
      <c r="PWG117" s="54"/>
      <c r="PWH117" s="54"/>
      <c r="PWI117" s="54"/>
      <c r="PWJ117" s="54"/>
      <c r="PWK117" s="54"/>
      <c r="PWL117" s="54"/>
      <c r="PWM117" s="54"/>
      <c r="PWN117" s="54"/>
      <c r="PWO117" s="54"/>
      <c r="PWP117" s="54"/>
      <c r="PWQ117" s="54"/>
      <c r="PWR117" s="54"/>
      <c r="PWS117" s="54"/>
      <c r="PWT117" s="54"/>
      <c r="PWU117" s="54"/>
      <c r="PWV117" s="54"/>
      <c r="PWW117" s="54"/>
      <c r="PWX117" s="54"/>
      <c r="PWY117" s="54"/>
      <c r="PWZ117" s="54"/>
      <c r="PXA117" s="54"/>
      <c r="PXB117" s="54"/>
      <c r="PXC117" s="54"/>
      <c r="PXD117" s="54"/>
      <c r="PXE117" s="54"/>
      <c r="PXF117" s="54"/>
      <c r="PXG117" s="54"/>
      <c r="PXH117" s="54"/>
      <c r="PXI117" s="54"/>
      <c r="PXJ117" s="54"/>
      <c r="PXK117" s="54"/>
      <c r="PXL117" s="54"/>
      <c r="PXM117" s="54"/>
      <c r="PXN117" s="54"/>
      <c r="PXO117" s="54"/>
      <c r="PXP117" s="54"/>
      <c r="PXQ117" s="54"/>
      <c r="PXR117" s="54"/>
      <c r="PXS117" s="54"/>
      <c r="PXT117" s="54"/>
      <c r="PXU117" s="54"/>
      <c r="PXV117" s="54"/>
      <c r="PXW117" s="54"/>
      <c r="PXX117" s="54"/>
      <c r="PXY117" s="54"/>
      <c r="PXZ117" s="54"/>
      <c r="PYA117" s="54"/>
      <c r="PYB117" s="54"/>
      <c r="PYC117" s="54"/>
      <c r="PYD117" s="54"/>
      <c r="PYE117" s="54"/>
      <c r="PYF117" s="54"/>
      <c r="PYG117" s="54"/>
      <c r="PYH117" s="54"/>
      <c r="PYI117" s="54"/>
      <c r="PYJ117" s="54"/>
      <c r="PYK117" s="54"/>
      <c r="PYL117" s="54"/>
      <c r="PYM117" s="54"/>
      <c r="PYN117" s="54"/>
      <c r="PYO117" s="54"/>
      <c r="PYP117" s="54"/>
      <c r="PYQ117" s="54"/>
      <c r="PYR117" s="54"/>
      <c r="PYS117" s="54"/>
      <c r="PYT117" s="54"/>
      <c r="PYU117" s="54"/>
      <c r="PYV117" s="54"/>
      <c r="PYW117" s="54"/>
      <c r="PYX117" s="54"/>
      <c r="PYY117" s="54"/>
      <c r="PYZ117" s="54"/>
      <c r="PZA117" s="54"/>
      <c r="PZB117" s="54"/>
      <c r="PZC117" s="54"/>
      <c r="PZD117" s="54"/>
      <c r="PZE117" s="54"/>
      <c r="PZF117" s="54"/>
      <c r="PZG117" s="54"/>
      <c r="PZH117" s="54"/>
      <c r="PZI117" s="54"/>
      <c r="PZJ117" s="54"/>
      <c r="PZK117" s="54"/>
      <c r="PZL117" s="54"/>
      <c r="PZM117" s="54"/>
      <c r="PZN117" s="54"/>
      <c r="PZO117" s="54"/>
      <c r="PZP117" s="54"/>
      <c r="PZQ117" s="54"/>
      <c r="PZR117" s="54"/>
      <c r="PZS117" s="54"/>
      <c r="PZT117" s="54"/>
      <c r="PZU117" s="54"/>
      <c r="PZV117" s="54"/>
      <c r="PZW117" s="54"/>
      <c r="PZX117" s="54"/>
      <c r="PZY117" s="54"/>
      <c r="PZZ117" s="54"/>
      <c r="QAA117" s="54"/>
      <c r="QAB117" s="54"/>
      <c r="QAC117" s="54"/>
      <c r="QAD117" s="54"/>
      <c r="QAE117" s="54"/>
      <c r="QAF117" s="54"/>
      <c r="QAG117" s="54"/>
      <c r="QAH117" s="54"/>
      <c r="QAI117" s="54"/>
      <c r="QAJ117" s="54"/>
      <c r="QAK117" s="54"/>
      <c r="QAL117" s="54"/>
      <c r="QAM117" s="54"/>
      <c r="QAN117" s="54"/>
      <c r="QAO117" s="54"/>
      <c r="QAP117" s="54"/>
      <c r="QAQ117" s="54"/>
      <c r="QAR117" s="54"/>
      <c r="QAS117" s="54"/>
      <c r="QAT117" s="54"/>
      <c r="QAU117" s="54"/>
      <c r="QAV117" s="54"/>
      <c r="QAW117" s="54"/>
      <c r="QAX117" s="54"/>
      <c r="QAY117" s="54"/>
      <c r="QAZ117" s="54"/>
      <c r="QBA117" s="54"/>
      <c r="QBB117" s="54"/>
      <c r="QBC117" s="54"/>
      <c r="QBD117" s="54"/>
      <c r="QBE117" s="54"/>
      <c r="QBF117" s="54"/>
      <c r="QBG117" s="54"/>
      <c r="QBH117" s="54"/>
      <c r="QBI117" s="54"/>
      <c r="QBJ117" s="54"/>
      <c r="QBK117" s="54"/>
      <c r="QBL117" s="54"/>
      <c r="QBM117" s="54"/>
      <c r="QBN117" s="54"/>
      <c r="QBO117" s="54"/>
      <c r="QBP117" s="54"/>
      <c r="QBQ117" s="54"/>
      <c r="QBR117" s="54"/>
      <c r="QBS117" s="54"/>
      <c r="QBT117" s="54"/>
      <c r="QBU117" s="54"/>
      <c r="QBV117" s="54"/>
      <c r="QBW117" s="54"/>
      <c r="QBX117" s="54"/>
      <c r="QBY117" s="54"/>
      <c r="QBZ117" s="54"/>
      <c r="QCA117" s="54"/>
      <c r="QCB117" s="54"/>
      <c r="QCC117" s="54"/>
      <c r="QCD117" s="54"/>
      <c r="QCE117" s="54"/>
      <c r="QCF117" s="54"/>
      <c r="QCG117" s="54"/>
      <c r="QCH117" s="54"/>
      <c r="QCI117" s="54"/>
      <c r="QCJ117" s="54"/>
      <c r="QCK117" s="54"/>
      <c r="QCL117" s="54"/>
      <c r="QCM117" s="54"/>
      <c r="QCN117" s="54"/>
      <c r="QCO117" s="54"/>
      <c r="QCP117" s="54"/>
      <c r="QCQ117" s="54"/>
      <c r="QCR117" s="54"/>
      <c r="QCS117" s="54"/>
      <c r="QCT117" s="54"/>
      <c r="QCU117" s="54"/>
      <c r="QCV117" s="54"/>
      <c r="QCW117" s="54"/>
      <c r="QCX117" s="54"/>
      <c r="QCY117" s="54"/>
      <c r="QCZ117" s="54"/>
      <c r="QDA117" s="54"/>
      <c r="QDB117" s="54"/>
      <c r="QDC117" s="54"/>
      <c r="QDD117" s="54"/>
      <c r="QDE117" s="54"/>
      <c r="QDF117" s="54"/>
      <c r="QDG117" s="54"/>
      <c r="QDH117" s="54"/>
      <c r="QDI117" s="54"/>
      <c r="QDJ117" s="54"/>
      <c r="QDK117" s="54"/>
      <c r="QDL117" s="54"/>
      <c r="QDM117" s="54"/>
      <c r="QDN117" s="54"/>
      <c r="QDO117" s="54"/>
      <c r="QDP117" s="54"/>
      <c r="QDQ117" s="54"/>
      <c r="QDR117" s="54"/>
      <c r="QDS117" s="54"/>
      <c r="QDT117" s="54"/>
      <c r="QDU117" s="54"/>
      <c r="QDV117" s="54"/>
      <c r="QDW117" s="54"/>
      <c r="QDX117" s="54"/>
      <c r="QDY117" s="54"/>
      <c r="QDZ117" s="54"/>
      <c r="QEA117" s="54"/>
      <c r="QEB117" s="54"/>
      <c r="QEC117" s="54"/>
      <c r="QED117" s="54"/>
      <c r="QEE117" s="54"/>
      <c r="QEF117" s="54"/>
      <c r="QEG117" s="54"/>
      <c r="QEH117" s="54"/>
      <c r="QEI117" s="54"/>
      <c r="QEJ117" s="54"/>
      <c r="QEK117" s="54"/>
      <c r="QEL117" s="54"/>
      <c r="QEM117" s="54"/>
      <c r="QEN117" s="54"/>
      <c r="QEO117" s="54"/>
      <c r="QEP117" s="54"/>
      <c r="QEQ117" s="54"/>
      <c r="QER117" s="54"/>
      <c r="QES117" s="54"/>
      <c r="QET117" s="54"/>
      <c r="QEU117" s="54"/>
      <c r="QEV117" s="54"/>
      <c r="QEW117" s="54"/>
      <c r="QEX117" s="54"/>
      <c r="QEY117" s="54"/>
      <c r="QEZ117" s="54"/>
      <c r="QFA117" s="54"/>
      <c r="QFB117" s="54"/>
      <c r="QFC117" s="54"/>
      <c r="QFD117" s="54"/>
      <c r="QFE117" s="54"/>
      <c r="QFF117" s="54"/>
      <c r="QFG117" s="54"/>
      <c r="QFH117" s="54"/>
      <c r="QFI117" s="54"/>
      <c r="QFJ117" s="54"/>
      <c r="QFK117" s="54"/>
      <c r="QFL117" s="54"/>
      <c r="QFM117" s="54"/>
      <c r="QFN117" s="54"/>
      <c r="QFO117" s="54"/>
      <c r="QFP117" s="54"/>
      <c r="QFQ117" s="54"/>
      <c r="QFR117" s="54"/>
      <c r="QFS117" s="54"/>
      <c r="QFT117" s="54"/>
      <c r="QFU117" s="54"/>
      <c r="QFV117" s="54"/>
      <c r="QFW117" s="54"/>
      <c r="QFX117" s="54"/>
      <c r="QFY117" s="54"/>
      <c r="QFZ117" s="54"/>
      <c r="QGA117" s="54"/>
      <c r="QGB117" s="54"/>
      <c r="QGC117" s="54"/>
      <c r="QGD117" s="54"/>
      <c r="QGE117" s="54"/>
      <c r="QGF117" s="54"/>
      <c r="QGG117" s="54"/>
      <c r="QGH117" s="54"/>
      <c r="QGI117" s="54"/>
      <c r="QGJ117" s="54"/>
      <c r="QGK117" s="54"/>
      <c r="QGL117" s="54"/>
      <c r="QGM117" s="54"/>
      <c r="QGN117" s="54"/>
      <c r="QGO117" s="54"/>
      <c r="QGP117" s="54"/>
      <c r="QGQ117" s="54"/>
      <c r="QGR117" s="54"/>
      <c r="QGS117" s="54"/>
      <c r="QGT117" s="54"/>
      <c r="QGU117" s="54"/>
      <c r="QGV117" s="54"/>
      <c r="QGW117" s="54"/>
      <c r="QGX117" s="54"/>
      <c r="QGY117" s="54"/>
      <c r="QGZ117" s="54"/>
      <c r="QHA117" s="54"/>
      <c r="QHB117" s="54"/>
      <c r="QHC117" s="54"/>
      <c r="QHD117" s="54"/>
      <c r="QHE117" s="54"/>
      <c r="QHF117" s="54"/>
      <c r="QHG117" s="54"/>
      <c r="QHH117" s="54"/>
      <c r="QHI117" s="54"/>
      <c r="QHJ117" s="54"/>
      <c r="QHK117" s="54"/>
      <c r="QHL117" s="54"/>
      <c r="QHM117" s="54"/>
      <c r="QHN117" s="54"/>
      <c r="QHO117" s="54"/>
      <c r="QHP117" s="54"/>
      <c r="QHQ117" s="54"/>
      <c r="QHR117" s="54"/>
      <c r="QHS117" s="54"/>
      <c r="QHT117" s="54"/>
      <c r="QHU117" s="54"/>
      <c r="QHV117" s="54"/>
      <c r="QHW117" s="54"/>
      <c r="QHX117" s="54"/>
      <c r="QHY117" s="54"/>
      <c r="QHZ117" s="54"/>
      <c r="QIA117" s="54"/>
      <c r="QIB117" s="54"/>
      <c r="QIC117" s="54"/>
      <c r="QID117" s="54"/>
      <c r="QIE117" s="54"/>
      <c r="QIF117" s="54"/>
      <c r="QIG117" s="54"/>
      <c r="QIH117" s="54"/>
      <c r="QII117" s="54"/>
      <c r="QIJ117" s="54"/>
      <c r="QIK117" s="54"/>
      <c r="QIL117" s="54"/>
      <c r="QIM117" s="54"/>
      <c r="QIN117" s="54"/>
      <c r="QIO117" s="54"/>
      <c r="QIP117" s="54"/>
      <c r="QIQ117" s="54"/>
      <c r="QIR117" s="54"/>
      <c r="QIS117" s="54"/>
      <c r="QIT117" s="54"/>
      <c r="QIU117" s="54"/>
      <c r="QIV117" s="54"/>
      <c r="QIW117" s="54"/>
      <c r="QIX117" s="54"/>
      <c r="QIY117" s="54"/>
      <c r="QIZ117" s="54"/>
      <c r="QJA117" s="54"/>
      <c r="QJB117" s="54"/>
      <c r="QJC117" s="54"/>
      <c r="QJD117" s="54"/>
      <c r="QJE117" s="54"/>
      <c r="QJF117" s="54"/>
      <c r="QJG117" s="54"/>
      <c r="QJH117" s="54"/>
      <c r="QJI117" s="54"/>
      <c r="QJJ117" s="54"/>
      <c r="QJK117" s="54"/>
      <c r="QJL117" s="54"/>
      <c r="QJM117" s="54"/>
      <c r="QJN117" s="54"/>
      <c r="QJO117" s="54"/>
      <c r="QJP117" s="54"/>
      <c r="QJQ117" s="54"/>
      <c r="QJR117" s="54"/>
      <c r="QJS117" s="54"/>
      <c r="QJT117" s="54"/>
      <c r="QJU117" s="54"/>
      <c r="QJV117" s="54"/>
      <c r="QJW117" s="54"/>
      <c r="QJX117" s="54"/>
      <c r="QJY117" s="54"/>
      <c r="QJZ117" s="54"/>
      <c r="QKA117" s="54"/>
      <c r="QKB117" s="54"/>
      <c r="QKC117" s="54"/>
      <c r="QKD117" s="54"/>
      <c r="QKE117" s="54"/>
      <c r="QKF117" s="54"/>
      <c r="QKG117" s="54"/>
      <c r="QKH117" s="54"/>
      <c r="QKI117" s="54"/>
      <c r="QKJ117" s="54"/>
      <c r="QKK117" s="54"/>
      <c r="QKL117" s="54"/>
      <c r="QKM117" s="54"/>
      <c r="QKN117" s="54"/>
      <c r="QKO117" s="54"/>
      <c r="QKP117" s="54"/>
      <c r="QKQ117" s="54"/>
      <c r="QKR117" s="54"/>
      <c r="QKS117" s="54"/>
      <c r="QKT117" s="54"/>
      <c r="QKU117" s="54"/>
      <c r="QKV117" s="54"/>
      <c r="QKW117" s="54"/>
      <c r="QKX117" s="54"/>
      <c r="QKY117" s="54"/>
      <c r="QKZ117" s="54"/>
      <c r="QLA117" s="54"/>
      <c r="QLB117" s="54"/>
      <c r="QLC117" s="54"/>
      <c r="QLD117" s="54"/>
      <c r="QLE117" s="54"/>
      <c r="QLF117" s="54"/>
      <c r="QLG117" s="54"/>
      <c r="QLH117" s="54"/>
      <c r="QLI117" s="54"/>
      <c r="QLJ117" s="54"/>
      <c r="QLK117" s="54"/>
      <c r="QLL117" s="54"/>
      <c r="QLM117" s="54"/>
      <c r="QLN117" s="54"/>
      <c r="QLO117" s="54"/>
      <c r="QLP117" s="54"/>
      <c r="QLQ117" s="54"/>
      <c r="QLR117" s="54"/>
      <c r="QLS117" s="54"/>
      <c r="QLT117" s="54"/>
      <c r="QLU117" s="54"/>
      <c r="QLV117" s="54"/>
      <c r="QLW117" s="54"/>
      <c r="QLX117" s="54"/>
      <c r="QLY117" s="54"/>
      <c r="QLZ117" s="54"/>
      <c r="QMA117" s="54"/>
      <c r="QMB117" s="54"/>
      <c r="QMC117" s="54"/>
      <c r="QMD117" s="54"/>
      <c r="QME117" s="54"/>
      <c r="QMF117" s="54"/>
      <c r="QMG117" s="54"/>
      <c r="QMH117" s="54"/>
      <c r="QMI117" s="54"/>
      <c r="QMJ117" s="54"/>
      <c r="QMK117" s="54"/>
      <c r="QML117" s="54"/>
      <c r="QMM117" s="54"/>
      <c r="QMN117" s="54"/>
      <c r="QMO117" s="54"/>
      <c r="QMP117" s="54"/>
      <c r="QMQ117" s="54"/>
      <c r="QMR117" s="54"/>
      <c r="QMS117" s="54"/>
      <c r="QMT117" s="54"/>
      <c r="QMU117" s="54"/>
      <c r="QMV117" s="54"/>
      <c r="QMW117" s="54"/>
      <c r="QMX117" s="54"/>
      <c r="QMY117" s="54"/>
      <c r="QMZ117" s="54"/>
      <c r="QNA117" s="54"/>
      <c r="QNB117" s="54"/>
      <c r="QNC117" s="54"/>
      <c r="QND117" s="54"/>
      <c r="QNE117" s="54"/>
      <c r="QNF117" s="54"/>
      <c r="QNG117" s="54"/>
      <c r="QNH117" s="54"/>
      <c r="QNI117" s="54"/>
      <c r="QNJ117" s="54"/>
      <c r="QNK117" s="54"/>
      <c r="QNL117" s="54"/>
      <c r="QNM117" s="54"/>
      <c r="QNN117" s="54"/>
      <c r="QNO117" s="54"/>
      <c r="QNP117" s="54"/>
      <c r="QNQ117" s="54"/>
      <c r="QNR117" s="54"/>
      <c r="QNS117" s="54"/>
      <c r="QNT117" s="54"/>
      <c r="QNU117" s="54"/>
      <c r="QNV117" s="54"/>
      <c r="QNW117" s="54"/>
      <c r="QNX117" s="54"/>
      <c r="QNY117" s="54"/>
      <c r="QNZ117" s="54"/>
      <c r="QOA117" s="54"/>
      <c r="QOB117" s="54"/>
      <c r="QOC117" s="54"/>
      <c r="QOD117" s="54"/>
      <c r="QOE117" s="54"/>
      <c r="QOF117" s="54"/>
      <c r="QOG117" s="54"/>
      <c r="QOH117" s="54"/>
      <c r="QOI117" s="54"/>
      <c r="QOJ117" s="54"/>
      <c r="QOK117" s="54"/>
      <c r="QOL117" s="54"/>
      <c r="QOM117" s="54"/>
      <c r="QON117" s="54"/>
      <c r="QOO117" s="54"/>
      <c r="QOP117" s="54"/>
      <c r="QOQ117" s="54"/>
      <c r="QOR117" s="54"/>
      <c r="QOS117" s="54"/>
      <c r="QOT117" s="54"/>
      <c r="QOU117" s="54"/>
      <c r="QOV117" s="54"/>
      <c r="QOW117" s="54"/>
      <c r="QOX117" s="54"/>
      <c r="QOY117" s="54"/>
      <c r="QOZ117" s="54"/>
      <c r="QPA117" s="54"/>
      <c r="QPB117" s="54"/>
      <c r="QPC117" s="54"/>
      <c r="QPD117" s="54"/>
      <c r="QPE117" s="54"/>
      <c r="QPF117" s="54"/>
      <c r="QPG117" s="54"/>
      <c r="QPH117" s="54"/>
      <c r="QPI117" s="54"/>
      <c r="QPJ117" s="54"/>
      <c r="QPK117" s="54"/>
      <c r="QPL117" s="54"/>
      <c r="QPM117" s="54"/>
      <c r="QPN117" s="54"/>
      <c r="QPO117" s="54"/>
      <c r="QPP117" s="54"/>
      <c r="QPQ117" s="54"/>
      <c r="QPR117" s="54"/>
      <c r="QPS117" s="54"/>
      <c r="QPT117" s="54"/>
      <c r="QPU117" s="54"/>
      <c r="QPV117" s="54"/>
      <c r="QPW117" s="54"/>
      <c r="QPX117" s="54"/>
      <c r="QPY117" s="54"/>
      <c r="QPZ117" s="54"/>
      <c r="QQA117" s="54"/>
      <c r="QQB117" s="54"/>
      <c r="QQC117" s="54"/>
      <c r="QQD117" s="54"/>
      <c r="QQE117" s="54"/>
      <c r="QQF117" s="54"/>
      <c r="QQG117" s="54"/>
      <c r="QQH117" s="54"/>
      <c r="QQI117" s="54"/>
      <c r="QQJ117" s="54"/>
      <c r="QQK117" s="54"/>
      <c r="QQL117" s="54"/>
      <c r="QQM117" s="54"/>
      <c r="QQN117" s="54"/>
      <c r="QQO117" s="54"/>
      <c r="QQP117" s="54"/>
      <c r="QQQ117" s="54"/>
      <c r="QQR117" s="54"/>
      <c r="QQS117" s="54"/>
      <c r="QQT117" s="54"/>
      <c r="QQU117" s="54"/>
      <c r="QQV117" s="54"/>
      <c r="QQW117" s="54"/>
      <c r="QQX117" s="54"/>
      <c r="QQY117" s="54"/>
      <c r="QQZ117" s="54"/>
      <c r="QRA117" s="54"/>
      <c r="QRB117" s="54"/>
      <c r="QRC117" s="54"/>
      <c r="QRD117" s="54"/>
      <c r="QRE117" s="54"/>
      <c r="QRF117" s="54"/>
      <c r="QRG117" s="54"/>
      <c r="QRH117" s="54"/>
      <c r="QRI117" s="54"/>
      <c r="QRJ117" s="54"/>
      <c r="QRK117" s="54"/>
      <c r="QRL117" s="54"/>
      <c r="QRM117" s="54"/>
      <c r="QRN117" s="54"/>
      <c r="QRO117" s="54"/>
      <c r="QRP117" s="54"/>
      <c r="QRQ117" s="54"/>
      <c r="QRR117" s="54"/>
      <c r="QRS117" s="54"/>
      <c r="QRT117" s="54"/>
      <c r="QRU117" s="54"/>
      <c r="QRV117" s="54"/>
      <c r="QRW117" s="54"/>
      <c r="QRX117" s="54"/>
      <c r="QRY117" s="54"/>
      <c r="QRZ117" s="54"/>
      <c r="QSA117" s="54"/>
      <c r="QSB117" s="54"/>
      <c r="QSC117" s="54"/>
      <c r="QSD117" s="54"/>
      <c r="QSE117" s="54"/>
      <c r="QSF117" s="54"/>
      <c r="QSG117" s="54"/>
      <c r="QSH117" s="54"/>
      <c r="QSI117" s="54"/>
      <c r="QSJ117" s="54"/>
      <c r="QSK117" s="54"/>
      <c r="QSL117" s="54"/>
      <c r="QSM117" s="54"/>
      <c r="QSN117" s="54"/>
      <c r="QSO117" s="54"/>
      <c r="QSP117" s="54"/>
      <c r="QSQ117" s="54"/>
      <c r="QSR117" s="54"/>
      <c r="QSS117" s="54"/>
      <c r="QST117" s="54"/>
      <c r="QSU117" s="54"/>
      <c r="QSV117" s="54"/>
      <c r="QSW117" s="54"/>
      <c r="QSX117" s="54"/>
      <c r="QSY117" s="54"/>
      <c r="QSZ117" s="54"/>
      <c r="QTA117" s="54"/>
      <c r="QTB117" s="54"/>
      <c r="QTC117" s="54"/>
      <c r="QTD117" s="54"/>
      <c r="QTE117" s="54"/>
      <c r="QTF117" s="54"/>
      <c r="QTG117" s="54"/>
      <c r="QTH117" s="54"/>
      <c r="QTI117" s="54"/>
      <c r="QTJ117" s="54"/>
      <c r="QTK117" s="54"/>
      <c r="QTL117" s="54"/>
      <c r="QTM117" s="54"/>
      <c r="QTN117" s="54"/>
      <c r="QTO117" s="54"/>
      <c r="QTP117" s="54"/>
      <c r="QTQ117" s="54"/>
      <c r="QTR117" s="54"/>
      <c r="QTS117" s="54"/>
      <c r="QTT117" s="54"/>
      <c r="QTU117" s="54"/>
      <c r="QTV117" s="54"/>
      <c r="QTW117" s="54"/>
      <c r="QTX117" s="54"/>
      <c r="QTY117" s="54"/>
      <c r="QTZ117" s="54"/>
      <c r="QUA117" s="54"/>
      <c r="QUB117" s="54"/>
      <c r="QUC117" s="54"/>
      <c r="QUD117" s="54"/>
      <c r="QUE117" s="54"/>
      <c r="QUF117" s="54"/>
      <c r="QUG117" s="54"/>
      <c r="QUH117" s="54"/>
      <c r="QUI117" s="54"/>
      <c r="QUJ117" s="54"/>
      <c r="QUK117" s="54"/>
      <c r="QUL117" s="54"/>
      <c r="QUM117" s="54"/>
      <c r="QUN117" s="54"/>
      <c r="QUO117" s="54"/>
      <c r="QUP117" s="54"/>
      <c r="QUQ117" s="54"/>
      <c r="QUR117" s="54"/>
      <c r="QUS117" s="54"/>
      <c r="QUT117" s="54"/>
      <c r="QUU117" s="54"/>
      <c r="QUV117" s="54"/>
      <c r="QUW117" s="54"/>
      <c r="QUX117" s="54"/>
      <c r="QUY117" s="54"/>
      <c r="QUZ117" s="54"/>
      <c r="QVA117" s="54"/>
      <c r="QVB117" s="54"/>
      <c r="QVC117" s="54"/>
      <c r="QVD117" s="54"/>
      <c r="QVE117" s="54"/>
      <c r="QVF117" s="54"/>
      <c r="QVG117" s="54"/>
      <c r="QVH117" s="54"/>
      <c r="QVI117" s="54"/>
      <c r="QVJ117" s="54"/>
      <c r="QVK117" s="54"/>
      <c r="QVL117" s="54"/>
      <c r="QVM117" s="54"/>
      <c r="QVN117" s="54"/>
      <c r="QVO117" s="54"/>
      <c r="QVP117" s="54"/>
      <c r="QVQ117" s="54"/>
      <c r="QVR117" s="54"/>
      <c r="QVS117" s="54"/>
      <c r="QVT117" s="54"/>
      <c r="QVU117" s="54"/>
      <c r="QVV117" s="54"/>
      <c r="QVW117" s="54"/>
      <c r="QVX117" s="54"/>
      <c r="QVY117" s="54"/>
      <c r="QVZ117" s="54"/>
      <c r="QWA117" s="54"/>
      <c r="QWB117" s="54"/>
      <c r="QWC117" s="54"/>
      <c r="QWD117" s="54"/>
      <c r="QWE117" s="54"/>
      <c r="QWF117" s="54"/>
      <c r="QWG117" s="54"/>
      <c r="QWH117" s="54"/>
      <c r="QWI117" s="54"/>
      <c r="QWJ117" s="54"/>
      <c r="QWK117" s="54"/>
      <c r="QWL117" s="54"/>
      <c r="QWM117" s="54"/>
      <c r="QWN117" s="54"/>
      <c r="QWO117" s="54"/>
      <c r="QWP117" s="54"/>
      <c r="QWQ117" s="54"/>
      <c r="QWR117" s="54"/>
      <c r="QWS117" s="54"/>
      <c r="QWT117" s="54"/>
      <c r="QWU117" s="54"/>
      <c r="QWV117" s="54"/>
      <c r="QWW117" s="54"/>
      <c r="QWX117" s="54"/>
      <c r="QWY117" s="54"/>
      <c r="QWZ117" s="54"/>
      <c r="QXA117" s="54"/>
      <c r="QXB117" s="54"/>
      <c r="QXC117" s="54"/>
      <c r="QXD117" s="54"/>
      <c r="QXE117" s="54"/>
      <c r="QXF117" s="54"/>
      <c r="QXG117" s="54"/>
      <c r="QXH117" s="54"/>
      <c r="QXI117" s="54"/>
      <c r="QXJ117" s="54"/>
      <c r="QXK117" s="54"/>
      <c r="QXL117" s="54"/>
      <c r="QXM117" s="54"/>
      <c r="QXN117" s="54"/>
      <c r="QXO117" s="54"/>
      <c r="QXP117" s="54"/>
      <c r="QXQ117" s="54"/>
      <c r="QXR117" s="54"/>
      <c r="QXS117" s="54"/>
      <c r="QXT117" s="54"/>
      <c r="QXU117" s="54"/>
      <c r="QXV117" s="54"/>
      <c r="QXW117" s="54"/>
      <c r="QXX117" s="54"/>
      <c r="QXY117" s="54"/>
      <c r="QXZ117" s="54"/>
      <c r="QYA117" s="54"/>
      <c r="QYB117" s="54"/>
      <c r="QYC117" s="54"/>
      <c r="QYD117" s="54"/>
      <c r="QYE117" s="54"/>
      <c r="QYF117" s="54"/>
      <c r="QYG117" s="54"/>
      <c r="QYH117" s="54"/>
      <c r="QYI117" s="54"/>
      <c r="QYJ117" s="54"/>
      <c r="QYK117" s="54"/>
      <c r="QYL117" s="54"/>
      <c r="QYM117" s="54"/>
      <c r="QYN117" s="54"/>
      <c r="QYO117" s="54"/>
      <c r="QYP117" s="54"/>
      <c r="QYQ117" s="54"/>
      <c r="QYR117" s="54"/>
      <c r="QYS117" s="54"/>
      <c r="QYT117" s="54"/>
      <c r="QYU117" s="54"/>
      <c r="QYV117" s="54"/>
      <c r="QYW117" s="54"/>
      <c r="QYX117" s="54"/>
      <c r="QYY117" s="54"/>
      <c r="QYZ117" s="54"/>
      <c r="QZA117" s="54"/>
      <c r="QZB117" s="54"/>
      <c r="QZC117" s="54"/>
      <c r="QZD117" s="54"/>
      <c r="QZE117" s="54"/>
      <c r="QZF117" s="54"/>
      <c r="QZG117" s="54"/>
      <c r="QZH117" s="54"/>
      <c r="QZI117" s="54"/>
      <c r="QZJ117" s="54"/>
      <c r="QZK117" s="54"/>
      <c r="QZL117" s="54"/>
      <c r="QZM117" s="54"/>
      <c r="QZN117" s="54"/>
      <c r="QZO117" s="54"/>
      <c r="QZP117" s="54"/>
      <c r="QZQ117" s="54"/>
      <c r="QZR117" s="54"/>
      <c r="QZS117" s="54"/>
      <c r="QZT117" s="54"/>
      <c r="QZU117" s="54"/>
      <c r="QZV117" s="54"/>
      <c r="QZW117" s="54"/>
      <c r="QZX117" s="54"/>
      <c r="QZY117" s="54"/>
      <c r="QZZ117" s="54"/>
      <c r="RAA117" s="54"/>
      <c r="RAB117" s="54"/>
      <c r="RAC117" s="54"/>
      <c r="RAD117" s="54"/>
      <c r="RAE117" s="54"/>
      <c r="RAF117" s="54"/>
      <c r="RAG117" s="54"/>
      <c r="RAH117" s="54"/>
      <c r="RAI117" s="54"/>
      <c r="RAJ117" s="54"/>
      <c r="RAK117" s="54"/>
      <c r="RAL117" s="54"/>
      <c r="RAM117" s="54"/>
      <c r="RAN117" s="54"/>
      <c r="RAO117" s="54"/>
      <c r="RAP117" s="54"/>
      <c r="RAQ117" s="54"/>
      <c r="RAR117" s="54"/>
      <c r="RAS117" s="54"/>
      <c r="RAT117" s="54"/>
      <c r="RAU117" s="54"/>
      <c r="RAV117" s="54"/>
      <c r="RAW117" s="54"/>
      <c r="RAX117" s="54"/>
      <c r="RAY117" s="54"/>
      <c r="RAZ117" s="54"/>
      <c r="RBA117" s="54"/>
      <c r="RBB117" s="54"/>
      <c r="RBC117" s="54"/>
      <c r="RBD117" s="54"/>
      <c r="RBE117" s="54"/>
      <c r="RBF117" s="54"/>
      <c r="RBG117" s="54"/>
      <c r="RBH117" s="54"/>
      <c r="RBI117" s="54"/>
      <c r="RBJ117" s="54"/>
      <c r="RBK117" s="54"/>
      <c r="RBL117" s="54"/>
      <c r="RBM117" s="54"/>
      <c r="RBN117" s="54"/>
      <c r="RBO117" s="54"/>
      <c r="RBP117" s="54"/>
      <c r="RBQ117" s="54"/>
      <c r="RBR117" s="54"/>
      <c r="RBS117" s="54"/>
      <c r="RBT117" s="54"/>
      <c r="RBU117" s="54"/>
      <c r="RBV117" s="54"/>
      <c r="RBW117" s="54"/>
      <c r="RBX117" s="54"/>
      <c r="RBY117" s="54"/>
      <c r="RBZ117" s="54"/>
      <c r="RCA117" s="54"/>
      <c r="RCB117" s="54"/>
      <c r="RCC117" s="54"/>
      <c r="RCD117" s="54"/>
      <c r="RCE117" s="54"/>
      <c r="RCF117" s="54"/>
      <c r="RCG117" s="54"/>
      <c r="RCH117" s="54"/>
      <c r="RCI117" s="54"/>
      <c r="RCJ117" s="54"/>
      <c r="RCK117" s="54"/>
      <c r="RCL117" s="54"/>
      <c r="RCM117" s="54"/>
      <c r="RCN117" s="54"/>
      <c r="RCO117" s="54"/>
      <c r="RCP117" s="54"/>
      <c r="RCQ117" s="54"/>
      <c r="RCR117" s="54"/>
      <c r="RCS117" s="54"/>
      <c r="RCT117" s="54"/>
      <c r="RCU117" s="54"/>
      <c r="RCV117" s="54"/>
      <c r="RCW117" s="54"/>
      <c r="RCX117" s="54"/>
      <c r="RCY117" s="54"/>
      <c r="RCZ117" s="54"/>
      <c r="RDA117" s="54"/>
      <c r="RDB117" s="54"/>
      <c r="RDC117" s="54"/>
      <c r="RDD117" s="54"/>
      <c r="RDE117" s="54"/>
      <c r="RDF117" s="54"/>
      <c r="RDG117" s="54"/>
      <c r="RDH117" s="54"/>
      <c r="RDI117" s="54"/>
      <c r="RDJ117" s="54"/>
      <c r="RDK117" s="54"/>
      <c r="RDL117" s="54"/>
      <c r="RDM117" s="54"/>
      <c r="RDN117" s="54"/>
      <c r="RDO117" s="54"/>
      <c r="RDP117" s="54"/>
      <c r="RDQ117" s="54"/>
      <c r="RDR117" s="54"/>
      <c r="RDS117" s="54"/>
      <c r="RDT117" s="54"/>
      <c r="RDU117" s="54"/>
      <c r="RDV117" s="54"/>
      <c r="RDW117" s="54"/>
      <c r="RDX117" s="54"/>
      <c r="RDY117" s="54"/>
      <c r="RDZ117" s="54"/>
      <c r="REA117" s="54"/>
      <c r="REB117" s="54"/>
      <c r="REC117" s="54"/>
      <c r="RED117" s="54"/>
      <c r="REE117" s="54"/>
      <c r="REF117" s="54"/>
      <c r="REG117" s="54"/>
      <c r="REH117" s="54"/>
      <c r="REI117" s="54"/>
      <c r="REJ117" s="54"/>
      <c r="REK117" s="54"/>
      <c r="REL117" s="54"/>
      <c r="REM117" s="54"/>
      <c r="REN117" s="54"/>
      <c r="REO117" s="54"/>
      <c r="REP117" s="54"/>
      <c r="REQ117" s="54"/>
      <c r="RER117" s="54"/>
      <c r="RES117" s="54"/>
      <c r="RET117" s="54"/>
      <c r="REU117" s="54"/>
      <c r="REV117" s="54"/>
      <c r="REW117" s="54"/>
      <c r="REX117" s="54"/>
      <c r="REY117" s="54"/>
      <c r="REZ117" s="54"/>
      <c r="RFA117" s="54"/>
      <c r="RFB117" s="54"/>
      <c r="RFC117" s="54"/>
      <c r="RFD117" s="54"/>
      <c r="RFE117" s="54"/>
      <c r="RFF117" s="54"/>
      <c r="RFG117" s="54"/>
      <c r="RFH117" s="54"/>
      <c r="RFI117" s="54"/>
      <c r="RFJ117" s="54"/>
      <c r="RFK117" s="54"/>
      <c r="RFL117" s="54"/>
      <c r="RFM117" s="54"/>
      <c r="RFN117" s="54"/>
      <c r="RFO117" s="54"/>
      <c r="RFP117" s="54"/>
      <c r="RFQ117" s="54"/>
      <c r="RFR117" s="54"/>
      <c r="RFS117" s="54"/>
      <c r="RFT117" s="54"/>
      <c r="RFU117" s="54"/>
      <c r="RFV117" s="54"/>
      <c r="RFW117" s="54"/>
      <c r="RFX117" s="54"/>
      <c r="RFY117" s="54"/>
      <c r="RFZ117" s="54"/>
      <c r="RGA117" s="54"/>
      <c r="RGB117" s="54"/>
      <c r="RGC117" s="54"/>
      <c r="RGD117" s="54"/>
      <c r="RGE117" s="54"/>
      <c r="RGF117" s="54"/>
      <c r="RGG117" s="54"/>
      <c r="RGH117" s="54"/>
      <c r="RGI117" s="54"/>
      <c r="RGJ117" s="54"/>
      <c r="RGK117" s="54"/>
      <c r="RGL117" s="54"/>
      <c r="RGM117" s="54"/>
      <c r="RGN117" s="54"/>
      <c r="RGO117" s="54"/>
      <c r="RGP117" s="54"/>
      <c r="RGQ117" s="54"/>
      <c r="RGR117" s="54"/>
      <c r="RGS117" s="54"/>
      <c r="RGT117" s="54"/>
      <c r="RGU117" s="54"/>
      <c r="RGV117" s="54"/>
      <c r="RGW117" s="54"/>
      <c r="RGX117" s="54"/>
      <c r="RGY117" s="54"/>
      <c r="RGZ117" s="54"/>
      <c r="RHA117" s="54"/>
      <c r="RHB117" s="54"/>
      <c r="RHC117" s="54"/>
      <c r="RHD117" s="54"/>
      <c r="RHE117" s="54"/>
      <c r="RHF117" s="54"/>
      <c r="RHG117" s="54"/>
      <c r="RHH117" s="54"/>
      <c r="RHI117" s="54"/>
      <c r="RHJ117" s="54"/>
      <c r="RHK117" s="54"/>
      <c r="RHL117" s="54"/>
      <c r="RHM117" s="54"/>
      <c r="RHN117" s="54"/>
      <c r="RHO117" s="54"/>
      <c r="RHP117" s="54"/>
      <c r="RHQ117" s="54"/>
      <c r="RHR117" s="54"/>
      <c r="RHS117" s="54"/>
      <c r="RHT117" s="54"/>
      <c r="RHU117" s="54"/>
      <c r="RHV117" s="54"/>
      <c r="RHW117" s="54"/>
      <c r="RHX117" s="54"/>
      <c r="RHY117" s="54"/>
      <c r="RHZ117" s="54"/>
      <c r="RIA117" s="54"/>
      <c r="RIB117" s="54"/>
      <c r="RIC117" s="54"/>
      <c r="RID117" s="54"/>
      <c r="RIE117" s="54"/>
      <c r="RIF117" s="54"/>
      <c r="RIG117" s="54"/>
      <c r="RIH117" s="54"/>
      <c r="RII117" s="54"/>
      <c r="RIJ117" s="54"/>
      <c r="RIK117" s="54"/>
      <c r="RIL117" s="54"/>
      <c r="RIM117" s="54"/>
      <c r="RIN117" s="54"/>
      <c r="RIO117" s="54"/>
      <c r="RIP117" s="54"/>
      <c r="RIQ117" s="54"/>
      <c r="RIR117" s="54"/>
      <c r="RIS117" s="54"/>
      <c r="RIT117" s="54"/>
      <c r="RIU117" s="54"/>
      <c r="RIV117" s="54"/>
      <c r="RIW117" s="54"/>
      <c r="RIX117" s="54"/>
      <c r="RIY117" s="54"/>
      <c r="RIZ117" s="54"/>
      <c r="RJA117" s="54"/>
      <c r="RJB117" s="54"/>
      <c r="RJC117" s="54"/>
      <c r="RJD117" s="54"/>
      <c r="RJE117" s="54"/>
      <c r="RJF117" s="54"/>
      <c r="RJG117" s="54"/>
      <c r="RJH117" s="54"/>
      <c r="RJI117" s="54"/>
      <c r="RJJ117" s="54"/>
      <c r="RJK117" s="54"/>
      <c r="RJL117" s="54"/>
      <c r="RJM117" s="54"/>
      <c r="RJN117" s="54"/>
      <c r="RJO117" s="54"/>
      <c r="RJP117" s="54"/>
      <c r="RJQ117" s="54"/>
      <c r="RJR117" s="54"/>
      <c r="RJS117" s="54"/>
      <c r="RJT117" s="54"/>
      <c r="RJU117" s="54"/>
      <c r="RJV117" s="54"/>
      <c r="RJW117" s="54"/>
      <c r="RJX117" s="54"/>
      <c r="RJY117" s="54"/>
      <c r="RJZ117" s="54"/>
      <c r="RKA117" s="54"/>
      <c r="RKB117" s="54"/>
      <c r="RKC117" s="54"/>
      <c r="RKD117" s="54"/>
      <c r="RKE117" s="54"/>
      <c r="RKF117" s="54"/>
      <c r="RKG117" s="54"/>
      <c r="RKH117" s="54"/>
      <c r="RKI117" s="54"/>
      <c r="RKJ117" s="54"/>
      <c r="RKK117" s="54"/>
      <c r="RKL117" s="54"/>
      <c r="RKM117" s="54"/>
      <c r="RKN117" s="54"/>
      <c r="RKO117" s="54"/>
      <c r="RKP117" s="54"/>
      <c r="RKQ117" s="54"/>
      <c r="RKR117" s="54"/>
      <c r="RKS117" s="54"/>
      <c r="RKT117" s="54"/>
      <c r="RKU117" s="54"/>
      <c r="RKV117" s="54"/>
      <c r="RKW117" s="54"/>
      <c r="RKX117" s="54"/>
      <c r="RKY117" s="54"/>
      <c r="RKZ117" s="54"/>
      <c r="RLA117" s="54"/>
      <c r="RLB117" s="54"/>
      <c r="RLC117" s="54"/>
      <c r="RLD117" s="54"/>
      <c r="RLE117" s="54"/>
      <c r="RLF117" s="54"/>
      <c r="RLG117" s="54"/>
      <c r="RLH117" s="54"/>
      <c r="RLI117" s="54"/>
      <c r="RLJ117" s="54"/>
      <c r="RLK117" s="54"/>
      <c r="RLL117" s="54"/>
      <c r="RLM117" s="54"/>
      <c r="RLN117" s="54"/>
      <c r="RLO117" s="54"/>
      <c r="RLP117" s="54"/>
      <c r="RLQ117" s="54"/>
      <c r="RLR117" s="54"/>
      <c r="RLS117" s="54"/>
      <c r="RLT117" s="54"/>
      <c r="RLU117" s="54"/>
      <c r="RLV117" s="54"/>
      <c r="RLW117" s="54"/>
      <c r="RLX117" s="54"/>
      <c r="RLY117" s="54"/>
      <c r="RLZ117" s="54"/>
      <c r="RMA117" s="54"/>
      <c r="RMB117" s="54"/>
      <c r="RMC117" s="54"/>
      <c r="RMD117" s="54"/>
      <c r="RME117" s="54"/>
      <c r="RMF117" s="54"/>
      <c r="RMG117" s="54"/>
      <c r="RMH117" s="54"/>
      <c r="RMI117" s="54"/>
      <c r="RMJ117" s="54"/>
      <c r="RMK117" s="54"/>
      <c r="RML117" s="54"/>
      <c r="RMM117" s="54"/>
      <c r="RMN117" s="54"/>
      <c r="RMO117" s="54"/>
      <c r="RMP117" s="54"/>
      <c r="RMQ117" s="54"/>
      <c r="RMR117" s="54"/>
      <c r="RMS117" s="54"/>
      <c r="RMT117" s="54"/>
      <c r="RMU117" s="54"/>
      <c r="RMV117" s="54"/>
      <c r="RMW117" s="54"/>
      <c r="RMX117" s="54"/>
      <c r="RMY117" s="54"/>
      <c r="RMZ117" s="54"/>
      <c r="RNA117" s="54"/>
      <c r="RNB117" s="54"/>
      <c r="RNC117" s="54"/>
      <c r="RND117" s="54"/>
      <c r="RNE117" s="54"/>
      <c r="RNF117" s="54"/>
      <c r="RNG117" s="54"/>
      <c r="RNH117" s="54"/>
      <c r="RNI117" s="54"/>
      <c r="RNJ117" s="54"/>
      <c r="RNK117" s="54"/>
      <c r="RNL117" s="54"/>
      <c r="RNM117" s="54"/>
      <c r="RNN117" s="54"/>
      <c r="RNO117" s="54"/>
      <c r="RNP117" s="54"/>
      <c r="RNQ117" s="54"/>
      <c r="RNR117" s="54"/>
      <c r="RNS117" s="54"/>
      <c r="RNT117" s="54"/>
      <c r="RNU117" s="54"/>
      <c r="RNV117" s="54"/>
      <c r="RNW117" s="54"/>
      <c r="RNX117" s="54"/>
      <c r="RNY117" s="54"/>
      <c r="RNZ117" s="54"/>
      <c r="ROA117" s="54"/>
      <c r="ROB117" s="54"/>
      <c r="ROC117" s="54"/>
      <c r="ROD117" s="54"/>
      <c r="ROE117" s="54"/>
      <c r="ROF117" s="54"/>
      <c r="ROG117" s="54"/>
      <c r="ROH117" s="54"/>
      <c r="ROI117" s="54"/>
      <c r="ROJ117" s="54"/>
      <c r="ROK117" s="54"/>
      <c r="ROL117" s="54"/>
      <c r="ROM117" s="54"/>
      <c r="RON117" s="54"/>
      <c r="ROO117" s="54"/>
      <c r="ROP117" s="54"/>
      <c r="ROQ117" s="54"/>
      <c r="ROR117" s="54"/>
      <c r="ROS117" s="54"/>
      <c r="ROT117" s="54"/>
      <c r="ROU117" s="54"/>
      <c r="ROV117" s="54"/>
      <c r="ROW117" s="54"/>
      <c r="ROX117" s="54"/>
      <c r="ROY117" s="54"/>
      <c r="ROZ117" s="54"/>
      <c r="RPA117" s="54"/>
      <c r="RPB117" s="54"/>
      <c r="RPC117" s="54"/>
      <c r="RPD117" s="54"/>
      <c r="RPE117" s="54"/>
      <c r="RPF117" s="54"/>
      <c r="RPG117" s="54"/>
      <c r="RPH117" s="54"/>
      <c r="RPI117" s="54"/>
      <c r="RPJ117" s="54"/>
      <c r="RPK117" s="54"/>
      <c r="RPL117" s="54"/>
      <c r="RPM117" s="54"/>
      <c r="RPN117" s="54"/>
      <c r="RPO117" s="54"/>
      <c r="RPP117" s="54"/>
      <c r="RPQ117" s="54"/>
      <c r="RPR117" s="54"/>
      <c r="RPS117" s="54"/>
      <c r="RPT117" s="54"/>
      <c r="RPU117" s="54"/>
      <c r="RPV117" s="54"/>
      <c r="RPW117" s="54"/>
      <c r="RPX117" s="54"/>
      <c r="RPY117" s="54"/>
      <c r="RPZ117" s="54"/>
      <c r="RQA117" s="54"/>
      <c r="RQB117" s="54"/>
      <c r="RQC117" s="54"/>
      <c r="RQD117" s="54"/>
      <c r="RQE117" s="54"/>
      <c r="RQF117" s="54"/>
      <c r="RQG117" s="54"/>
      <c r="RQH117" s="54"/>
      <c r="RQI117" s="54"/>
      <c r="RQJ117" s="54"/>
      <c r="RQK117" s="54"/>
      <c r="RQL117" s="54"/>
      <c r="RQM117" s="54"/>
      <c r="RQN117" s="54"/>
      <c r="RQO117" s="54"/>
      <c r="RQP117" s="54"/>
      <c r="RQQ117" s="54"/>
      <c r="RQR117" s="54"/>
      <c r="RQS117" s="54"/>
      <c r="RQT117" s="54"/>
      <c r="RQU117" s="54"/>
      <c r="RQV117" s="54"/>
      <c r="RQW117" s="54"/>
      <c r="RQX117" s="54"/>
      <c r="RQY117" s="54"/>
      <c r="RQZ117" s="54"/>
      <c r="RRA117" s="54"/>
      <c r="RRB117" s="54"/>
      <c r="RRC117" s="54"/>
      <c r="RRD117" s="54"/>
      <c r="RRE117" s="54"/>
      <c r="RRF117" s="54"/>
      <c r="RRG117" s="54"/>
      <c r="RRH117" s="54"/>
      <c r="RRI117" s="54"/>
      <c r="RRJ117" s="54"/>
      <c r="RRK117" s="54"/>
      <c r="RRL117" s="54"/>
      <c r="RRM117" s="54"/>
      <c r="RRN117" s="54"/>
      <c r="RRO117" s="54"/>
      <c r="RRP117" s="54"/>
      <c r="RRQ117" s="54"/>
      <c r="RRR117" s="54"/>
      <c r="RRS117" s="54"/>
      <c r="RRT117" s="54"/>
      <c r="RRU117" s="54"/>
      <c r="RRV117" s="54"/>
      <c r="RRW117" s="54"/>
      <c r="RRX117" s="54"/>
      <c r="RRY117" s="54"/>
      <c r="RRZ117" s="54"/>
      <c r="RSA117" s="54"/>
      <c r="RSB117" s="54"/>
      <c r="RSC117" s="54"/>
      <c r="RSD117" s="54"/>
      <c r="RSE117" s="54"/>
      <c r="RSF117" s="54"/>
      <c r="RSG117" s="54"/>
      <c r="RSH117" s="54"/>
      <c r="RSI117" s="54"/>
      <c r="RSJ117" s="54"/>
      <c r="RSK117" s="54"/>
      <c r="RSL117" s="54"/>
      <c r="RSM117" s="54"/>
      <c r="RSN117" s="54"/>
      <c r="RSO117" s="54"/>
      <c r="RSP117" s="54"/>
      <c r="RSQ117" s="54"/>
      <c r="RSR117" s="54"/>
      <c r="RSS117" s="54"/>
      <c r="RST117" s="54"/>
      <c r="RSU117" s="54"/>
      <c r="RSV117" s="54"/>
      <c r="RSW117" s="54"/>
      <c r="RSX117" s="54"/>
      <c r="RSY117" s="54"/>
      <c r="RSZ117" s="54"/>
      <c r="RTA117" s="54"/>
      <c r="RTB117" s="54"/>
      <c r="RTC117" s="54"/>
      <c r="RTD117" s="54"/>
      <c r="RTE117" s="54"/>
      <c r="RTF117" s="54"/>
      <c r="RTG117" s="54"/>
      <c r="RTH117" s="54"/>
      <c r="RTI117" s="54"/>
      <c r="RTJ117" s="54"/>
      <c r="RTK117" s="54"/>
      <c r="RTL117" s="54"/>
      <c r="RTM117" s="54"/>
      <c r="RTN117" s="54"/>
      <c r="RTO117" s="54"/>
      <c r="RTP117" s="54"/>
      <c r="RTQ117" s="54"/>
      <c r="RTR117" s="54"/>
      <c r="RTS117" s="54"/>
      <c r="RTT117" s="54"/>
      <c r="RTU117" s="54"/>
      <c r="RTV117" s="54"/>
      <c r="RTW117" s="54"/>
      <c r="RTX117" s="54"/>
      <c r="RTY117" s="54"/>
      <c r="RTZ117" s="54"/>
      <c r="RUA117" s="54"/>
      <c r="RUB117" s="54"/>
      <c r="RUC117" s="54"/>
      <c r="RUD117" s="54"/>
      <c r="RUE117" s="54"/>
      <c r="RUF117" s="54"/>
      <c r="RUG117" s="54"/>
      <c r="RUH117" s="54"/>
      <c r="RUI117" s="54"/>
      <c r="RUJ117" s="54"/>
      <c r="RUK117" s="54"/>
      <c r="RUL117" s="54"/>
      <c r="RUM117" s="54"/>
      <c r="RUN117" s="54"/>
      <c r="RUO117" s="54"/>
      <c r="RUP117" s="54"/>
      <c r="RUQ117" s="54"/>
      <c r="RUR117" s="54"/>
      <c r="RUS117" s="54"/>
      <c r="RUT117" s="54"/>
      <c r="RUU117" s="54"/>
      <c r="RUV117" s="54"/>
      <c r="RUW117" s="54"/>
      <c r="RUX117" s="54"/>
      <c r="RUY117" s="54"/>
      <c r="RUZ117" s="54"/>
      <c r="RVA117" s="54"/>
      <c r="RVB117" s="54"/>
      <c r="RVC117" s="54"/>
      <c r="RVD117" s="54"/>
      <c r="RVE117" s="54"/>
      <c r="RVF117" s="54"/>
      <c r="RVG117" s="54"/>
      <c r="RVH117" s="54"/>
      <c r="RVI117" s="54"/>
      <c r="RVJ117" s="54"/>
      <c r="RVK117" s="54"/>
      <c r="RVL117" s="54"/>
      <c r="RVM117" s="54"/>
      <c r="RVN117" s="54"/>
      <c r="RVO117" s="54"/>
      <c r="RVP117" s="54"/>
      <c r="RVQ117" s="54"/>
      <c r="RVR117" s="54"/>
      <c r="RVS117" s="54"/>
      <c r="RVT117" s="54"/>
      <c r="RVU117" s="54"/>
      <c r="RVV117" s="54"/>
      <c r="RVW117" s="54"/>
      <c r="RVX117" s="54"/>
      <c r="RVY117" s="54"/>
      <c r="RVZ117" s="54"/>
      <c r="RWA117" s="54"/>
      <c r="RWB117" s="54"/>
      <c r="RWC117" s="54"/>
      <c r="RWD117" s="54"/>
      <c r="RWE117" s="54"/>
      <c r="RWF117" s="54"/>
      <c r="RWG117" s="54"/>
      <c r="RWH117" s="54"/>
      <c r="RWI117" s="54"/>
      <c r="RWJ117" s="54"/>
      <c r="RWK117" s="54"/>
      <c r="RWL117" s="54"/>
      <c r="RWM117" s="54"/>
      <c r="RWN117" s="54"/>
      <c r="RWO117" s="54"/>
      <c r="RWP117" s="54"/>
      <c r="RWQ117" s="54"/>
      <c r="RWR117" s="54"/>
      <c r="RWS117" s="54"/>
      <c r="RWT117" s="54"/>
      <c r="RWU117" s="54"/>
      <c r="RWV117" s="54"/>
      <c r="RWW117" s="54"/>
      <c r="RWX117" s="54"/>
      <c r="RWY117" s="54"/>
      <c r="RWZ117" s="54"/>
      <c r="RXA117" s="54"/>
      <c r="RXB117" s="54"/>
      <c r="RXC117" s="54"/>
      <c r="RXD117" s="54"/>
      <c r="RXE117" s="54"/>
      <c r="RXF117" s="54"/>
      <c r="RXG117" s="54"/>
      <c r="RXH117" s="54"/>
      <c r="RXI117" s="54"/>
      <c r="RXJ117" s="54"/>
      <c r="RXK117" s="54"/>
      <c r="RXL117" s="54"/>
      <c r="RXM117" s="54"/>
      <c r="RXN117" s="54"/>
      <c r="RXO117" s="54"/>
      <c r="RXP117" s="54"/>
      <c r="RXQ117" s="54"/>
      <c r="RXR117" s="54"/>
      <c r="RXS117" s="54"/>
      <c r="RXT117" s="54"/>
      <c r="RXU117" s="54"/>
      <c r="RXV117" s="54"/>
      <c r="RXW117" s="54"/>
      <c r="RXX117" s="54"/>
      <c r="RXY117" s="54"/>
      <c r="RXZ117" s="54"/>
      <c r="RYA117" s="54"/>
      <c r="RYB117" s="54"/>
      <c r="RYC117" s="54"/>
      <c r="RYD117" s="54"/>
      <c r="RYE117" s="54"/>
      <c r="RYF117" s="54"/>
      <c r="RYG117" s="54"/>
      <c r="RYH117" s="54"/>
      <c r="RYI117" s="54"/>
      <c r="RYJ117" s="54"/>
      <c r="RYK117" s="54"/>
      <c r="RYL117" s="54"/>
      <c r="RYM117" s="54"/>
      <c r="RYN117" s="54"/>
      <c r="RYO117" s="54"/>
      <c r="RYP117" s="54"/>
      <c r="RYQ117" s="54"/>
      <c r="RYR117" s="54"/>
      <c r="RYS117" s="54"/>
      <c r="RYT117" s="54"/>
      <c r="RYU117" s="54"/>
      <c r="RYV117" s="54"/>
      <c r="RYW117" s="54"/>
      <c r="RYX117" s="54"/>
      <c r="RYY117" s="54"/>
      <c r="RYZ117" s="54"/>
      <c r="RZA117" s="54"/>
      <c r="RZB117" s="54"/>
      <c r="RZC117" s="54"/>
      <c r="RZD117" s="54"/>
      <c r="RZE117" s="54"/>
      <c r="RZF117" s="54"/>
      <c r="RZG117" s="54"/>
      <c r="RZH117" s="54"/>
      <c r="RZI117" s="54"/>
      <c r="RZJ117" s="54"/>
      <c r="RZK117" s="54"/>
      <c r="RZL117" s="54"/>
      <c r="RZM117" s="54"/>
      <c r="RZN117" s="54"/>
      <c r="RZO117" s="54"/>
      <c r="RZP117" s="54"/>
      <c r="RZQ117" s="54"/>
      <c r="RZR117" s="54"/>
      <c r="RZS117" s="54"/>
      <c r="RZT117" s="54"/>
      <c r="RZU117" s="54"/>
      <c r="RZV117" s="54"/>
      <c r="RZW117" s="54"/>
      <c r="RZX117" s="54"/>
      <c r="RZY117" s="54"/>
      <c r="RZZ117" s="54"/>
      <c r="SAA117" s="54"/>
      <c r="SAB117" s="54"/>
      <c r="SAC117" s="54"/>
      <c r="SAD117" s="54"/>
      <c r="SAE117" s="54"/>
      <c r="SAF117" s="54"/>
      <c r="SAG117" s="54"/>
      <c r="SAH117" s="54"/>
      <c r="SAI117" s="54"/>
      <c r="SAJ117" s="54"/>
      <c r="SAK117" s="54"/>
      <c r="SAL117" s="54"/>
      <c r="SAM117" s="54"/>
      <c r="SAN117" s="54"/>
      <c r="SAO117" s="54"/>
      <c r="SAP117" s="54"/>
      <c r="SAQ117" s="54"/>
      <c r="SAR117" s="54"/>
      <c r="SAS117" s="54"/>
      <c r="SAT117" s="54"/>
      <c r="SAU117" s="54"/>
      <c r="SAV117" s="54"/>
      <c r="SAW117" s="54"/>
      <c r="SAX117" s="54"/>
      <c r="SAY117" s="54"/>
      <c r="SAZ117" s="54"/>
      <c r="SBA117" s="54"/>
      <c r="SBB117" s="54"/>
      <c r="SBC117" s="54"/>
      <c r="SBD117" s="54"/>
      <c r="SBE117" s="54"/>
      <c r="SBF117" s="54"/>
      <c r="SBG117" s="54"/>
      <c r="SBH117" s="54"/>
      <c r="SBI117" s="54"/>
      <c r="SBJ117" s="54"/>
      <c r="SBK117" s="54"/>
      <c r="SBL117" s="54"/>
      <c r="SBM117" s="54"/>
      <c r="SBN117" s="54"/>
      <c r="SBO117" s="54"/>
      <c r="SBP117" s="54"/>
      <c r="SBQ117" s="54"/>
      <c r="SBR117" s="54"/>
      <c r="SBS117" s="54"/>
      <c r="SBT117" s="54"/>
      <c r="SBU117" s="54"/>
      <c r="SBV117" s="54"/>
      <c r="SBW117" s="54"/>
      <c r="SBX117" s="54"/>
      <c r="SBY117" s="54"/>
      <c r="SBZ117" s="54"/>
      <c r="SCA117" s="54"/>
      <c r="SCB117" s="54"/>
      <c r="SCC117" s="54"/>
      <c r="SCD117" s="54"/>
      <c r="SCE117" s="54"/>
      <c r="SCF117" s="54"/>
      <c r="SCG117" s="54"/>
      <c r="SCH117" s="54"/>
      <c r="SCI117" s="54"/>
      <c r="SCJ117" s="54"/>
      <c r="SCK117" s="54"/>
      <c r="SCL117" s="54"/>
      <c r="SCM117" s="54"/>
      <c r="SCN117" s="54"/>
      <c r="SCO117" s="54"/>
      <c r="SCP117" s="54"/>
      <c r="SCQ117" s="54"/>
      <c r="SCR117" s="54"/>
      <c r="SCS117" s="54"/>
      <c r="SCT117" s="54"/>
      <c r="SCU117" s="54"/>
      <c r="SCV117" s="54"/>
      <c r="SCW117" s="54"/>
      <c r="SCX117" s="54"/>
      <c r="SCY117" s="54"/>
      <c r="SCZ117" s="54"/>
      <c r="SDA117" s="54"/>
      <c r="SDB117" s="54"/>
      <c r="SDC117" s="54"/>
      <c r="SDD117" s="54"/>
      <c r="SDE117" s="54"/>
      <c r="SDF117" s="54"/>
      <c r="SDG117" s="54"/>
      <c r="SDH117" s="54"/>
      <c r="SDI117" s="54"/>
      <c r="SDJ117" s="54"/>
      <c r="SDK117" s="54"/>
      <c r="SDL117" s="54"/>
      <c r="SDM117" s="54"/>
      <c r="SDN117" s="54"/>
      <c r="SDO117" s="54"/>
      <c r="SDP117" s="54"/>
      <c r="SDQ117" s="54"/>
      <c r="SDR117" s="54"/>
      <c r="SDS117" s="54"/>
      <c r="SDT117" s="54"/>
      <c r="SDU117" s="54"/>
      <c r="SDV117" s="54"/>
      <c r="SDW117" s="54"/>
      <c r="SDX117" s="54"/>
      <c r="SDY117" s="54"/>
      <c r="SDZ117" s="54"/>
      <c r="SEA117" s="54"/>
      <c r="SEB117" s="54"/>
      <c r="SEC117" s="54"/>
      <c r="SED117" s="54"/>
      <c r="SEE117" s="54"/>
      <c r="SEF117" s="54"/>
      <c r="SEG117" s="54"/>
      <c r="SEH117" s="54"/>
      <c r="SEI117" s="54"/>
      <c r="SEJ117" s="54"/>
      <c r="SEK117" s="54"/>
      <c r="SEL117" s="54"/>
      <c r="SEM117" s="54"/>
      <c r="SEN117" s="54"/>
      <c r="SEO117" s="54"/>
      <c r="SEP117" s="54"/>
      <c r="SEQ117" s="54"/>
      <c r="SER117" s="54"/>
      <c r="SES117" s="54"/>
      <c r="SET117" s="54"/>
      <c r="SEU117" s="54"/>
      <c r="SEV117" s="54"/>
      <c r="SEW117" s="54"/>
      <c r="SEX117" s="54"/>
      <c r="SEY117" s="54"/>
      <c r="SEZ117" s="54"/>
      <c r="SFA117" s="54"/>
      <c r="SFB117" s="54"/>
      <c r="SFC117" s="54"/>
      <c r="SFD117" s="54"/>
      <c r="SFE117" s="54"/>
      <c r="SFF117" s="54"/>
      <c r="SFG117" s="54"/>
      <c r="SFH117" s="54"/>
      <c r="SFI117" s="54"/>
      <c r="SFJ117" s="54"/>
      <c r="SFK117" s="54"/>
      <c r="SFL117" s="54"/>
      <c r="SFM117" s="54"/>
      <c r="SFN117" s="54"/>
      <c r="SFO117" s="54"/>
      <c r="SFP117" s="54"/>
      <c r="SFQ117" s="54"/>
      <c r="SFR117" s="54"/>
      <c r="SFS117" s="54"/>
      <c r="SFT117" s="54"/>
      <c r="SFU117" s="54"/>
      <c r="SFV117" s="54"/>
      <c r="SFW117" s="54"/>
      <c r="SFX117" s="54"/>
      <c r="SFY117" s="54"/>
      <c r="SFZ117" s="54"/>
      <c r="SGA117" s="54"/>
      <c r="SGB117" s="54"/>
      <c r="SGC117" s="54"/>
      <c r="SGD117" s="54"/>
      <c r="SGE117" s="54"/>
      <c r="SGF117" s="54"/>
      <c r="SGG117" s="54"/>
      <c r="SGH117" s="54"/>
      <c r="SGI117" s="54"/>
      <c r="SGJ117" s="54"/>
      <c r="SGK117" s="54"/>
      <c r="SGL117" s="54"/>
      <c r="SGM117" s="54"/>
      <c r="SGN117" s="54"/>
      <c r="SGO117" s="54"/>
      <c r="SGP117" s="54"/>
      <c r="SGQ117" s="54"/>
      <c r="SGR117" s="54"/>
      <c r="SGS117" s="54"/>
      <c r="SGT117" s="54"/>
      <c r="SGU117" s="54"/>
      <c r="SGV117" s="54"/>
      <c r="SGW117" s="54"/>
      <c r="SGX117" s="54"/>
      <c r="SGY117" s="54"/>
      <c r="SGZ117" s="54"/>
      <c r="SHA117" s="54"/>
      <c r="SHB117" s="54"/>
      <c r="SHC117" s="54"/>
      <c r="SHD117" s="54"/>
      <c r="SHE117" s="54"/>
      <c r="SHF117" s="54"/>
      <c r="SHG117" s="54"/>
      <c r="SHH117" s="54"/>
      <c r="SHI117" s="54"/>
      <c r="SHJ117" s="54"/>
      <c r="SHK117" s="54"/>
      <c r="SHL117" s="54"/>
      <c r="SHM117" s="54"/>
      <c r="SHN117" s="54"/>
      <c r="SHO117" s="54"/>
      <c r="SHP117" s="54"/>
      <c r="SHQ117" s="54"/>
      <c r="SHR117" s="54"/>
      <c r="SHS117" s="54"/>
      <c r="SHT117" s="54"/>
      <c r="SHU117" s="54"/>
      <c r="SHV117" s="54"/>
      <c r="SHW117" s="54"/>
      <c r="SHX117" s="54"/>
      <c r="SHY117" s="54"/>
      <c r="SHZ117" s="54"/>
      <c r="SIA117" s="54"/>
      <c r="SIB117" s="54"/>
      <c r="SIC117" s="54"/>
      <c r="SID117" s="54"/>
      <c r="SIE117" s="54"/>
      <c r="SIF117" s="54"/>
      <c r="SIG117" s="54"/>
      <c r="SIH117" s="54"/>
      <c r="SII117" s="54"/>
      <c r="SIJ117" s="54"/>
      <c r="SIK117" s="54"/>
      <c r="SIL117" s="54"/>
      <c r="SIM117" s="54"/>
      <c r="SIN117" s="54"/>
      <c r="SIO117" s="54"/>
      <c r="SIP117" s="54"/>
      <c r="SIQ117" s="54"/>
      <c r="SIR117" s="54"/>
      <c r="SIS117" s="54"/>
      <c r="SIT117" s="54"/>
      <c r="SIU117" s="54"/>
      <c r="SIV117" s="54"/>
      <c r="SIW117" s="54"/>
      <c r="SIX117" s="54"/>
      <c r="SIY117" s="54"/>
      <c r="SIZ117" s="54"/>
      <c r="SJA117" s="54"/>
      <c r="SJB117" s="54"/>
      <c r="SJC117" s="54"/>
      <c r="SJD117" s="54"/>
      <c r="SJE117" s="54"/>
      <c r="SJF117" s="54"/>
      <c r="SJG117" s="54"/>
      <c r="SJH117" s="54"/>
      <c r="SJI117" s="54"/>
      <c r="SJJ117" s="54"/>
      <c r="SJK117" s="54"/>
      <c r="SJL117" s="54"/>
      <c r="SJM117" s="54"/>
      <c r="SJN117" s="54"/>
      <c r="SJO117" s="54"/>
      <c r="SJP117" s="54"/>
      <c r="SJQ117" s="54"/>
      <c r="SJR117" s="54"/>
      <c r="SJS117" s="54"/>
      <c r="SJT117" s="54"/>
      <c r="SJU117" s="54"/>
      <c r="SJV117" s="54"/>
      <c r="SJW117" s="54"/>
      <c r="SJX117" s="54"/>
      <c r="SJY117" s="54"/>
      <c r="SJZ117" s="54"/>
      <c r="SKA117" s="54"/>
      <c r="SKB117" s="54"/>
      <c r="SKC117" s="54"/>
      <c r="SKD117" s="54"/>
      <c r="SKE117" s="54"/>
      <c r="SKF117" s="54"/>
      <c r="SKG117" s="54"/>
      <c r="SKH117" s="54"/>
      <c r="SKI117" s="54"/>
      <c r="SKJ117" s="54"/>
      <c r="SKK117" s="54"/>
      <c r="SKL117" s="54"/>
      <c r="SKM117" s="54"/>
      <c r="SKN117" s="54"/>
      <c r="SKO117" s="54"/>
      <c r="SKP117" s="54"/>
      <c r="SKQ117" s="54"/>
      <c r="SKR117" s="54"/>
      <c r="SKS117" s="54"/>
      <c r="SKT117" s="54"/>
      <c r="SKU117" s="54"/>
      <c r="SKV117" s="54"/>
      <c r="SKW117" s="54"/>
      <c r="SKX117" s="54"/>
      <c r="SKY117" s="54"/>
      <c r="SKZ117" s="54"/>
      <c r="SLA117" s="54"/>
      <c r="SLB117" s="54"/>
      <c r="SLC117" s="54"/>
      <c r="SLD117" s="54"/>
      <c r="SLE117" s="54"/>
      <c r="SLF117" s="54"/>
      <c r="SLG117" s="54"/>
      <c r="SLH117" s="54"/>
      <c r="SLI117" s="54"/>
      <c r="SLJ117" s="54"/>
      <c r="SLK117" s="54"/>
      <c r="SLL117" s="54"/>
      <c r="SLM117" s="54"/>
      <c r="SLN117" s="54"/>
      <c r="SLO117" s="54"/>
      <c r="SLP117" s="54"/>
      <c r="SLQ117" s="54"/>
      <c r="SLR117" s="54"/>
      <c r="SLS117" s="54"/>
      <c r="SLT117" s="54"/>
      <c r="SLU117" s="54"/>
      <c r="SLV117" s="54"/>
      <c r="SLW117" s="54"/>
      <c r="SLX117" s="54"/>
      <c r="SLY117" s="54"/>
      <c r="SLZ117" s="54"/>
      <c r="SMA117" s="54"/>
      <c r="SMB117" s="54"/>
      <c r="SMC117" s="54"/>
      <c r="SMD117" s="54"/>
      <c r="SME117" s="54"/>
      <c r="SMF117" s="54"/>
      <c r="SMG117" s="54"/>
      <c r="SMH117" s="54"/>
      <c r="SMI117" s="54"/>
      <c r="SMJ117" s="54"/>
      <c r="SMK117" s="54"/>
      <c r="SML117" s="54"/>
      <c r="SMM117" s="54"/>
      <c r="SMN117" s="54"/>
      <c r="SMO117" s="54"/>
      <c r="SMP117" s="54"/>
      <c r="SMQ117" s="54"/>
      <c r="SMR117" s="54"/>
      <c r="SMS117" s="54"/>
      <c r="SMT117" s="54"/>
      <c r="SMU117" s="54"/>
      <c r="SMV117" s="54"/>
      <c r="SMW117" s="54"/>
      <c r="SMX117" s="54"/>
      <c r="SMY117" s="54"/>
      <c r="SMZ117" s="54"/>
      <c r="SNA117" s="54"/>
      <c r="SNB117" s="54"/>
      <c r="SNC117" s="54"/>
      <c r="SND117" s="54"/>
      <c r="SNE117" s="54"/>
      <c r="SNF117" s="54"/>
      <c r="SNG117" s="54"/>
      <c r="SNH117" s="54"/>
      <c r="SNI117" s="54"/>
      <c r="SNJ117" s="54"/>
      <c r="SNK117" s="54"/>
      <c r="SNL117" s="54"/>
      <c r="SNM117" s="54"/>
      <c r="SNN117" s="54"/>
      <c r="SNO117" s="54"/>
      <c r="SNP117" s="54"/>
      <c r="SNQ117" s="54"/>
      <c r="SNR117" s="54"/>
      <c r="SNS117" s="54"/>
      <c r="SNT117" s="54"/>
      <c r="SNU117" s="54"/>
      <c r="SNV117" s="54"/>
      <c r="SNW117" s="54"/>
      <c r="SNX117" s="54"/>
      <c r="SNY117" s="54"/>
      <c r="SNZ117" s="54"/>
      <c r="SOA117" s="54"/>
      <c r="SOB117" s="54"/>
      <c r="SOC117" s="54"/>
      <c r="SOD117" s="54"/>
      <c r="SOE117" s="54"/>
      <c r="SOF117" s="54"/>
      <c r="SOG117" s="54"/>
      <c r="SOH117" s="54"/>
      <c r="SOI117" s="54"/>
      <c r="SOJ117" s="54"/>
      <c r="SOK117" s="54"/>
      <c r="SOL117" s="54"/>
      <c r="SOM117" s="54"/>
      <c r="SON117" s="54"/>
      <c r="SOO117" s="54"/>
      <c r="SOP117" s="54"/>
      <c r="SOQ117" s="54"/>
      <c r="SOR117" s="54"/>
      <c r="SOS117" s="54"/>
      <c r="SOT117" s="54"/>
      <c r="SOU117" s="54"/>
      <c r="SOV117" s="54"/>
      <c r="SOW117" s="54"/>
      <c r="SOX117" s="54"/>
      <c r="SOY117" s="54"/>
      <c r="SOZ117" s="54"/>
      <c r="SPA117" s="54"/>
      <c r="SPB117" s="54"/>
      <c r="SPC117" s="54"/>
      <c r="SPD117" s="54"/>
      <c r="SPE117" s="54"/>
      <c r="SPF117" s="54"/>
      <c r="SPG117" s="54"/>
      <c r="SPH117" s="54"/>
      <c r="SPI117" s="54"/>
      <c r="SPJ117" s="54"/>
      <c r="SPK117" s="54"/>
      <c r="SPL117" s="54"/>
      <c r="SPM117" s="54"/>
      <c r="SPN117" s="54"/>
      <c r="SPO117" s="54"/>
      <c r="SPP117" s="54"/>
      <c r="SPQ117" s="54"/>
      <c r="SPR117" s="54"/>
      <c r="SPS117" s="54"/>
      <c r="SPT117" s="54"/>
      <c r="SPU117" s="54"/>
      <c r="SPV117" s="54"/>
      <c r="SPW117" s="54"/>
      <c r="SPX117" s="54"/>
      <c r="SPY117" s="54"/>
      <c r="SPZ117" s="54"/>
      <c r="SQA117" s="54"/>
      <c r="SQB117" s="54"/>
      <c r="SQC117" s="54"/>
      <c r="SQD117" s="54"/>
      <c r="SQE117" s="54"/>
      <c r="SQF117" s="54"/>
      <c r="SQG117" s="54"/>
      <c r="SQH117" s="54"/>
      <c r="SQI117" s="54"/>
      <c r="SQJ117" s="54"/>
      <c r="SQK117" s="54"/>
      <c r="SQL117" s="54"/>
      <c r="SQM117" s="54"/>
      <c r="SQN117" s="54"/>
      <c r="SQO117" s="54"/>
      <c r="SQP117" s="54"/>
      <c r="SQQ117" s="54"/>
      <c r="SQR117" s="54"/>
      <c r="SQS117" s="54"/>
      <c r="SQT117" s="54"/>
      <c r="SQU117" s="54"/>
      <c r="SQV117" s="54"/>
      <c r="SQW117" s="54"/>
      <c r="SQX117" s="54"/>
      <c r="SQY117" s="54"/>
      <c r="SQZ117" s="54"/>
      <c r="SRA117" s="54"/>
      <c r="SRB117" s="54"/>
      <c r="SRC117" s="54"/>
      <c r="SRD117" s="54"/>
      <c r="SRE117" s="54"/>
      <c r="SRF117" s="54"/>
      <c r="SRG117" s="54"/>
      <c r="SRH117" s="54"/>
      <c r="SRI117" s="54"/>
      <c r="SRJ117" s="54"/>
      <c r="SRK117" s="54"/>
      <c r="SRL117" s="54"/>
      <c r="SRM117" s="54"/>
      <c r="SRN117" s="54"/>
      <c r="SRO117" s="54"/>
      <c r="SRP117" s="54"/>
      <c r="SRQ117" s="54"/>
      <c r="SRR117" s="54"/>
      <c r="SRS117" s="54"/>
      <c r="SRT117" s="54"/>
      <c r="SRU117" s="54"/>
      <c r="SRV117" s="54"/>
      <c r="SRW117" s="54"/>
      <c r="SRX117" s="54"/>
      <c r="SRY117" s="54"/>
      <c r="SRZ117" s="54"/>
      <c r="SSA117" s="54"/>
      <c r="SSB117" s="54"/>
      <c r="SSC117" s="54"/>
      <c r="SSD117" s="54"/>
      <c r="SSE117" s="54"/>
      <c r="SSF117" s="54"/>
      <c r="SSG117" s="54"/>
      <c r="SSH117" s="54"/>
      <c r="SSI117" s="54"/>
      <c r="SSJ117" s="54"/>
      <c r="SSK117" s="54"/>
      <c r="SSL117" s="54"/>
      <c r="SSM117" s="54"/>
      <c r="SSN117" s="54"/>
      <c r="SSO117" s="54"/>
      <c r="SSP117" s="54"/>
      <c r="SSQ117" s="54"/>
      <c r="SSR117" s="54"/>
      <c r="SSS117" s="54"/>
      <c r="SST117" s="54"/>
      <c r="SSU117" s="54"/>
      <c r="SSV117" s="54"/>
      <c r="SSW117" s="54"/>
      <c r="SSX117" s="54"/>
      <c r="SSY117" s="54"/>
      <c r="SSZ117" s="54"/>
      <c r="STA117" s="54"/>
      <c r="STB117" s="54"/>
      <c r="STC117" s="54"/>
      <c r="STD117" s="54"/>
      <c r="STE117" s="54"/>
      <c r="STF117" s="54"/>
      <c r="STG117" s="54"/>
      <c r="STH117" s="54"/>
      <c r="STI117" s="54"/>
      <c r="STJ117" s="54"/>
      <c r="STK117" s="54"/>
      <c r="STL117" s="54"/>
      <c r="STM117" s="54"/>
      <c r="STN117" s="54"/>
      <c r="STO117" s="54"/>
      <c r="STP117" s="54"/>
      <c r="STQ117" s="54"/>
      <c r="STR117" s="54"/>
      <c r="STS117" s="54"/>
      <c r="STT117" s="54"/>
      <c r="STU117" s="54"/>
      <c r="STV117" s="54"/>
      <c r="STW117" s="54"/>
      <c r="STX117" s="54"/>
      <c r="STY117" s="54"/>
      <c r="STZ117" s="54"/>
      <c r="SUA117" s="54"/>
      <c r="SUB117" s="54"/>
      <c r="SUC117" s="54"/>
      <c r="SUD117" s="54"/>
      <c r="SUE117" s="54"/>
      <c r="SUF117" s="54"/>
      <c r="SUG117" s="54"/>
      <c r="SUH117" s="54"/>
      <c r="SUI117" s="54"/>
      <c r="SUJ117" s="54"/>
      <c r="SUK117" s="54"/>
      <c r="SUL117" s="54"/>
      <c r="SUM117" s="54"/>
      <c r="SUN117" s="54"/>
      <c r="SUO117" s="54"/>
      <c r="SUP117" s="54"/>
      <c r="SUQ117" s="54"/>
      <c r="SUR117" s="54"/>
      <c r="SUS117" s="54"/>
      <c r="SUT117" s="54"/>
      <c r="SUU117" s="54"/>
      <c r="SUV117" s="54"/>
      <c r="SUW117" s="54"/>
      <c r="SUX117" s="54"/>
      <c r="SUY117" s="54"/>
      <c r="SUZ117" s="54"/>
      <c r="SVA117" s="54"/>
      <c r="SVB117" s="54"/>
      <c r="SVC117" s="54"/>
      <c r="SVD117" s="54"/>
      <c r="SVE117" s="54"/>
      <c r="SVF117" s="54"/>
      <c r="SVG117" s="54"/>
      <c r="SVH117" s="54"/>
      <c r="SVI117" s="54"/>
      <c r="SVJ117" s="54"/>
      <c r="SVK117" s="54"/>
      <c r="SVL117" s="54"/>
      <c r="SVM117" s="54"/>
      <c r="SVN117" s="54"/>
      <c r="SVO117" s="54"/>
      <c r="SVP117" s="54"/>
      <c r="SVQ117" s="54"/>
      <c r="SVR117" s="54"/>
      <c r="SVS117" s="54"/>
      <c r="SVT117" s="54"/>
      <c r="SVU117" s="54"/>
      <c r="SVV117" s="54"/>
      <c r="SVW117" s="54"/>
      <c r="SVX117" s="54"/>
      <c r="SVY117" s="54"/>
      <c r="SVZ117" s="54"/>
      <c r="SWA117" s="54"/>
      <c r="SWB117" s="54"/>
      <c r="SWC117" s="54"/>
      <c r="SWD117" s="54"/>
      <c r="SWE117" s="54"/>
      <c r="SWF117" s="54"/>
      <c r="SWG117" s="54"/>
      <c r="SWH117" s="54"/>
      <c r="SWI117" s="54"/>
      <c r="SWJ117" s="54"/>
      <c r="SWK117" s="54"/>
      <c r="SWL117" s="54"/>
      <c r="SWM117" s="54"/>
      <c r="SWN117" s="54"/>
      <c r="SWO117" s="54"/>
      <c r="SWP117" s="54"/>
      <c r="SWQ117" s="54"/>
      <c r="SWR117" s="54"/>
      <c r="SWS117" s="54"/>
      <c r="SWT117" s="54"/>
      <c r="SWU117" s="54"/>
      <c r="SWV117" s="54"/>
      <c r="SWW117" s="54"/>
      <c r="SWX117" s="54"/>
      <c r="SWY117" s="54"/>
      <c r="SWZ117" s="54"/>
      <c r="SXA117" s="54"/>
      <c r="SXB117" s="54"/>
      <c r="SXC117" s="54"/>
      <c r="SXD117" s="54"/>
      <c r="SXE117" s="54"/>
      <c r="SXF117" s="54"/>
      <c r="SXG117" s="54"/>
      <c r="SXH117" s="54"/>
      <c r="SXI117" s="54"/>
      <c r="SXJ117" s="54"/>
      <c r="SXK117" s="54"/>
      <c r="SXL117" s="54"/>
      <c r="SXM117" s="54"/>
      <c r="SXN117" s="54"/>
      <c r="SXO117" s="54"/>
      <c r="SXP117" s="54"/>
      <c r="SXQ117" s="54"/>
      <c r="SXR117" s="54"/>
      <c r="SXS117" s="54"/>
      <c r="SXT117" s="54"/>
      <c r="SXU117" s="54"/>
      <c r="SXV117" s="54"/>
      <c r="SXW117" s="54"/>
      <c r="SXX117" s="54"/>
      <c r="SXY117" s="54"/>
      <c r="SXZ117" s="54"/>
      <c r="SYA117" s="54"/>
      <c r="SYB117" s="54"/>
      <c r="SYC117" s="54"/>
      <c r="SYD117" s="54"/>
      <c r="SYE117" s="54"/>
      <c r="SYF117" s="54"/>
      <c r="SYG117" s="54"/>
      <c r="SYH117" s="54"/>
      <c r="SYI117" s="54"/>
      <c r="SYJ117" s="54"/>
      <c r="SYK117" s="54"/>
      <c r="SYL117" s="54"/>
      <c r="SYM117" s="54"/>
      <c r="SYN117" s="54"/>
      <c r="SYO117" s="54"/>
      <c r="SYP117" s="54"/>
      <c r="SYQ117" s="54"/>
      <c r="SYR117" s="54"/>
      <c r="SYS117" s="54"/>
      <c r="SYT117" s="54"/>
      <c r="SYU117" s="54"/>
      <c r="SYV117" s="54"/>
      <c r="SYW117" s="54"/>
      <c r="SYX117" s="54"/>
      <c r="SYY117" s="54"/>
      <c r="SYZ117" s="54"/>
      <c r="SZA117" s="54"/>
      <c r="SZB117" s="54"/>
      <c r="SZC117" s="54"/>
      <c r="SZD117" s="54"/>
      <c r="SZE117" s="54"/>
      <c r="SZF117" s="54"/>
      <c r="SZG117" s="54"/>
      <c r="SZH117" s="54"/>
      <c r="SZI117" s="54"/>
      <c r="SZJ117" s="54"/>
      <c r="SZK117" s="54"/>
      <c r="SZL117" s="54"/>
      <c r="SZM117" s="54"/>
      <c r="SZN117" s="54"/>
      <c r="SZO117" s="54"/>
      <c r="SZP117" s="54"/>
      <c r="SZQ117" s="54"/>
      <c r="SZR117" s="54"/>
      <c r="SZS117" s="54"/>
      <c r="SZT117" s="54"/>
      <c r="SZU117" s="54"/>
      <c r="SZV117" s="54"/>
      <c r="SZW117" s="54"/>
      <c r="SZX117" s="54"/>
      <c r="SZY117" s="54"/>
      <c r="SZZ117" s="54"/>
      <c r="TAA117" s="54"/>
      <c r="TAB117" s="54"/>
      <c r="TAC117" s="54"/>
      <c r="TAD117" s="54"/>
      <c r="TAE117" s="54"/>
      <c r="TAF117" s="54"/>
      <c r="TAG117" s="54"/>
      <c r="TAH117" s="54"/>
      <c r="TAI117" s="54"/>
      <c r="TAJ117" s="54"/>
      <c r="TAK117" s="54"/>
      <c r="TAL117" s="54"/>
      <c r="TAM117" s="54"/>
      <c r="TAN117" s="54"/>
      <c r="TAO117" s="54"/>
      <c r="TAP117" s="54"/>
      <c r="TAQ117" s="54"/>
      <c r="TAR117" s="54"/>
      <c r="TAS117" s="54"/>
      <c r="TAT117" s="54"/>
      <c r="TAU117" s="54"/>
      <c r="TAV117" s="54"/>
      <c r="TAW117" s="54"/>
      <c r="TAX117" s="54"/>
      <c r="TAY117" s="54"/>
      <c r="TAZ117" s="54"/>
      <c r="TBA117" s="54"/>
      <c r="TBB117" s="54"/>
      <c r="TBC117" s="54"/>
      <c r="TBD117" s="54"/>
      <c r="TBE117" s="54"/>
      <c r="TBF117" s="54"/>
      <c r="TBG117" s="54"/>
      <c r="TBH117" s="54"/>
      <c r="TBI117" s="54"/>
      <c r="TBJ117" s="54"/>
      <c r="TBK117" s="54"/>
      <c r="TBL117" s="54"/>
      <c r="TBM117" s="54"/>
      <c r="TBN117" s="54"/>
      <c r="TBO117" s="54"/>
      <c r="TBP117" s="54"/>
      <c r="TBQ117" s="54"/>
      <c r="TBR117" s="54"/>
      <c r="TBS117" s="54"/>
      <c r="TBT117" s="54"/>
      <c r="TBU117" s="54"/>
      <c r="TBV117" s="54"/>
      <c r="TBW117" s="54"/>
      <c r="TBX117" s="54"/>
      <c r="TBY117" s="54"/>
      <c r="TBZ117" s="54"/>
      <c r="TCA117" s="54"/>
      <c r="TCB117" s="54"/>
      <c r="TCC117" s="54"/>
      <c r="TCD117" s="54"/>
      <c r="TCE117" s="54"/>
      <c r="TCF117" s="54"/>
      <c r="TCG117" s="54"/>
      <c r="TCH117" s="54"/>
      <c r="TCI117" s="54"/>
      <c r="TCJ117" s="54"/>
      <c r="TCK117" s="54"/>
      <c r="TCL117" s="54"/>
      <c r="TCM117" s="54"/>
      <c r="TCN117" s="54"/>
      <c r="TCO117" s="54"/>
      <c r="TCP117" s="54"/>
      <c r="TCQ117" s="54"/>
      <c r="TCR117" s="54"/>
      <c r="TCS117" s="54"/>
      <c r="TCT117" s="54"/>
      <c r="TCU117" s="54"/>
      <c r="TCV117" s="54"/>
      <c r="TCW117" s="54"/>
      <c r="TCX117" s="54"/>
      <c r="TCY117" s="54"/>
      <c r="TCZ117" s="54"/>
      <c r="TDA117" s="54"/>
      <c r="TDB117" s="54"/>
      <c r="TDC117" s="54"/>
      <c r="TDD117" s="54"/>
      <c r="TDE117" s="54"/>
      <c r="TDF117" s="54"/>
      <c r="TDG117" s="54"/>
      <c r="TDH117" s="54"/>
      <c r="TDI117" s="54"/>
      <c r="TDJ117" s="54"/>
      <c r="TDK117" s="54"/>
      <c r="TDL117" s="54"/>
      <c r="TDM117" s="54"/>
      <c r="TDN117" s="54"/>
      <c r="TDO117" s="54"/>
      <c r="TDP117" s="54"/>
      <c r="TDQ117" s="54"/>
      <c r="TDR117" s="54"/>
      <c r="TDS117" s="54"/>
      <c r="TDT117" s="54"/>
      <c r="TDU117" s="54"/>
      <c r="TDV117" s="54"/>
      <c r="TDW117" s="54"/>
      <c r="TDX117" s="54"/>
      <c r="TDY117" s="54"/>
      <c r="TDZ117" s="54"/>
      <c r="TEA117" s="54"/>
      <c r="TEB117" s="54"/>
      <c r="TEC117" s="54"/>
      <c r="TED117" s="54"/>
      <c r="TEE117" s="54"/>
      <c r="TEF117" s="54"/>
      <c r="TEG117" s="54"/>
      <c r="TEH117" s="54"/>
      <c r="TEI117" s="54"/>
      <c r="TEJ117" s="54"/>
      <c r="TEK117" s="54"/>
      <c r="TEL117" s="54"/>
      <c r="TEM117" s="54"/>
      <c r="TEN117" s="54"/>
      <c r="TEO117" s="54"/>
      <c r="TEP117" s="54"/>
      <c r="TEQ117" s="54"/>
      <c r="TER117" s="54"/>
      <c r="TES117" s="54"/>
      <c r="TET117" s="54"/>
      <c r="TEU117" s="54"/>
      <c r="TEV117" s="54"/>
      <c r="TEW117" s="54"/>
      <c r="TEX117" s="54"/>
      <c r="TEY117" s="54"/>
      <c r="TEZ117" s="54"/>
      <c r="TFA117" s="54"/>
      <c r="TFB117" s="54"/>
      <c r="TFC117" s="54"/>
      <c r="TFD117" s="54"/>
      <c r="TFE117" s="54"/>
      <c r="TFF117" s="54"/>
      <c r="TFG117" s="54"/>
      <c r="TFH117" s="54"/>
      <c r="TFI117" s="54"/>
      <c r="TFJ117" s="54"/>
      <c r="TFK117" s="54"/>
      <c r="TFL117" s="54"/>
      <c r="TFM117" s="54"/>
      <c r="TFN117" s="54"/>
      <c r="TFO117" s="54"/>
      <c r="TFP117" s="54"/>
      <c r="TFQ117" s="54"/>
      <c r="TFR117" s="54"/>
      <c r="TFS117" s="54"/>
      <c r="TFT117" s="54"/>
      <c r="TFU117" s="54"/>
      <c r="TFV117" s="54"/>
      <c r="TFW117" s="54"/>
      <c r="TFX117" s="54"/>
      <c r="TFY117" s="54"/>
      <c r="TFZ117" s="54"/>
      <c r="TGA117" s="54"/>
      <c r="TGB117" s="54"/>
      <c r="TGC117" s="54"/>
      <c r="TGD117" s="54"/>
      <c r="TGE117" s="54"/>
      <c r="TGF117" s="54"/>
      <c r="TGG117" s="54"/>
      <c r="TGH117" s="54"/>
      <c r="TGI117" s="54"/>
      <c r="TGJ117" s="54"/>
      <c r="TGK117" s="54"/>
      <c r="TGL117" s="54"/>
      <c r="TGM117" s="54"/>
      <c r="TGN117" s="54"/>
      <c r="TGO117" s="54"/>
      <c r="TGP117" s="54"/>
      <c r="TGQ117" s="54"/>
      <c r="TGR117" s="54"/>
      <c r="TGS117" s="54"/>
      <c r="TGT117" s="54"/>
      <c r="TGU117" s="54"/>
      <c r="TGV117" s="54"/>
      <c r="TGW117" s="54"/>
      <c r="TGX117" s="54"/>
      <c r="TGY117" s="54"/>
      <c r="TGZ117" s="54"/>
      <c r="THA117" s="54"/>
      <c r="THB117" s="54"/>
      <c r="THC117" s="54"/>
      <c r="THD117" s="54"/>
      <c r="THE117" s="54"/>
      <c r="THF117" s="54"/>
      <c r="THG117" s="54"/>
      <c r="THH117" s="54"/>
      <c r="THI117" s="54"/>
      <c r="THJ117" s="54"/>
      <c r="THK117" s="54"/>
      <c r="THL117" s="54"/>
      <c r="THM117" s="54"/>
      <c r="THN117" s="54"/>
      <c r="THO117" s="54"/>
      <c r="THP117" s="54"/>
      <c r="THQ117" s="54"/>
      <c r="THR117" s="54"/>
      <c r="THS117" s="54"/>
      <c r="THT117" s="54"/>
      <c r="THU117" s="54"/>
      <c r="THV117" s="54"/>
      <c r="THW117" s="54"/>
      <c r="THX117" s="54"/>
      <c r="THY117" s="54"/>
      <c r="THZ117" s="54"/>
      <c r="TIA117" s="54"/>
      <c r="TIB117" s="54"/>
      <c r="TIC117" s="54"/>
      <c r="TID117" s="54"/>
      <c r="TIE117" s="54"/>
      <c r="TIF117" s="54"/>
      <c r="TIG117" s="54"/>
      <c r="TIH117" s="54"/>
      <c r="TII117" s="54"/>
      <c r="TIJ117" s="54"/>
      <c r="TIK117" s="54"/>
      <c r="TIL117" s="54"/>
      <c r="TIM117" s="54"/>
      <c r="TIN117" s="54"/>
      <c r="TIO117" s="54"/>
      <c r="TIP117" s="54"/>
      <c r="TIQ117" s="54"/>
      <c r="TIR117" s="54"/>
      <c r="TIS117" s="54"/>
      <c r="TIT117" s="54"/>
      <c r="TIU117" s="54"/>
      <c r="TIV117" s="54"/>
      <c r="TIW117" s="54"/>
      <c r="TIX117" s="54"/>
      <c r="TIY117" s="54"/>
      <c r="TIZ117" s="54"/>
      <c r="TJA117" s="54"/>
      <c r="TJB117" s="54"/>
      <c r="TJC117" s="54"/>
      <c r="TJD117" s="54"/>
      <c r="TJE117" s="54"/>
      <c r="TJF117" s="54"/>
      <c r="TJG117" s="54"/>
      <c r="TJH117" s="54"/>
      <c r="TJI117" s="54"/>
      <c r="TJJ117" s="54"/>
      <c r="TJK117" s="54"/>
      <c r="TJL117" s="54"/>
      <c r="TJM117" s="54"/>
      <c r="TJN117" s="54"/>
      <c r="TJO117" s="54"/>
      <c r="TJP117" s="54"/>
      <c r="TJQ117" s="54"/>
      <c r="TJR117" s="54"/>
      <c r="TJS117" s="54"/>
      <c r="TJT117" s="54"/>
      <c r="TJU117" s="54"/>
      <c r="TJV117" s="54"/>
      <c r="TJW117" s="54"/>
      <c r="TJX117" s="54"/>
      <c r="TJY117" s="54"/>
      <c r="TJZ117" s="54"/>
      <c r="TKA117" s="54"/>
      <c r="TKB117" s="54"/>
      <c r="TKC117" s="54"/>
      <c r="TKD117" s="54"/>
      <c r="TKE117" s="54"/>
      <c r="TKF117" s="54"/>
      <c r="TKG117" s="54"/>
      <c r="TKH117" s="54"/>
      <c r="TKI117" s="54"/>
      <c r="TKJ117" s="54"/>
      <c r="TKK117" s="54"/>
      <c r="TKL117" s="54"/>
      <c r="TKM117" s="54"/>
      <c r="TKN117" s="54"/>
      <c r="TKO117" s="54"/>
      <c r="TKP117" s="54"/>
      <c r="TKQ117" s="54"/>
      <c r="TKR117" s="54"/>
      <c r="TKS117" s="54"/>
      <c r="TKT117" s="54"/>
      <c r="TKU117" s="54"/>
      <c r="TKV117" s="54"/>
      <c r="TKW117" s="54"/>
      <c r="TKX117" s="54"/>
      <c r="TKY117" s="54"/>
      <c r="TKZ117" s="54"/>
      <c r="TLA117" s="54"/>
      <c r="TLB117" s="54"/>
      <c r="TLC117" s="54"/>
      <c r="TLD117" s="54"/>
      <c r="TLE117" s="54"/>
      <c r="TLF117" s="54"/>
      <c r="TLG117" s="54"/>
      <c r="TLH117" s="54"/>
      <c r="TLI117" s="54"/>
      <c r="TLJ117" s="54"/>
      <c r="TLK117" s="54"/>
      <c r="TLL117" s="54"/>
      <c r="TLM117" s="54"/>
      <c r="TLN117" s="54"/>
      <c r="TLO117" s="54"/>
      <c r="TLP117" s="54"/>
      <c r="TLQ117" s="54"/>
      <c r="TLR117" s="54"/>
      <c r="TLS117" s="54"/>
      <c r="TLT117" s="54"/>
      <c r="TLU117" s="54"/>
      <c r="TLV117" s="54"/>
      <c r="TLW117" s="54"/>
      <c r="TLX117" s="54"/>
      <c r="TLY117" s="54"/>
      <c r="TLZ117" s="54"/>
      <c r="TMA117" s="54"/>
      <c r="TMB117" s="54"/>
      <c r="TMC117" s="54"/>
      <c r="TMD117" s="54"/>
      <c r="TME117" s="54"/>
      <c r="TMF117" s="54"/>
      <c r="TMG117" s="54"/>
      <c r="TMH117" s="54"/>
      <c r="TMI117" s="54"/>
      <c r="TMJ117" s="54"/>
      <c r="TMK117" s="54"/>
      <c r="TML117" s="54"/>
      <c r="TMM117" s="54"/>
      <c r="TMN117" s="54"/>
      <c r="TMO117" s="54"/>
      <c r="TMP117" s="54"/>
      <c r="TMQ117" s="54"/>
      <c r="TMR117" s="54"/>
      <c r="TMS117" s="54"/>
      <c r="TMT117" s="54"/>
      <c r="TMU117" s="54"/>
      <c r="TMV117" s="54"/>
      <c r="TMW117" s="54"/>
      <c r="TMX117" s="54"/>
      <c r="TMY117" s="54"/>
      <c r="TMZ117" s="54"/>
      <c r="TNA117" s="54"/>
      <c r="TNB117" s="54"/>
      <c r="TNC117" s="54"/>
      <c r="TND117" s="54"/>
      <c r="TNE117" s="54"/>
      <c r="TNF117" s="54"/>
      <c r="TNG117" s="54"/>
      <c r="TNH117" s="54"/>
      <c r="TNI117" s="54"/>
      <c r="TNJ117" s="54"/>
      <c r="TNK117" s="54"/>
      <c r="TNL117" s="54"/>
      <c r="TNM117" s="54"/>
      <c r="TNN117" s="54"/>
      <c r="TNO117" s="54"/>
      <c r="TNP117" s="54"/>
      <c r="TNQ117" s="54"/>
      <c r="TNR117" s="54"/>
      <c r="TNS117" s="54"/>
      <c r="TNT117" s="54"/>
      <c r="TNU117" s="54"/>
      <c r="TNV117" s="54"/>
      <c r="TNW117" s="54"/>
      <c r="TNX117" s="54"/>
      <c r="TNY117" s="54"/>
      <c r="TNZ117" s="54"/>
      <c r="TOA117" s="54"/>
      <c r="TOB117" s="54"/>
      <c r="TOC117" s="54"/>
      <c r="TOD117" s="54"/>
      <c r="TOE117" s="54"/>
      <c r="TOF117" s="54"/>
      <c r="TOG117" s="54"/>
      <c r="TOH117" s="54"/>
      <c r="TOI117" s="54"/>
      <c r="TOJ117" s="54"/>
      <c r="TOK117" s="54"/>
      <c r="TOL117" s="54"/>
      <c r="TOM117" s="54"/>
      <c r="TON117" s="54"/>
      <c r="TOO117" s="54"/>
      <c r="TOP117" s="54"/>
      <c r="TOQ117" s="54"/>
      <c r="TOR117" s="54"/>
      <c r="TOS117" s="54"/>
      <c r="TOT117" s="54"/>
      <c r="TOU117" s="54"/>
      <c r="TOV117" s="54"/>
      <c r="TOW117" s="54"/>
      <c r="TOX117" s="54"/>
      <c r="TOY117" s="54"/>
      <c r="TOZ117" s="54"/>
      <c r="TPA117" s="54"/>
      <c r="TPB117" s="54"/>
      <c r="TPC117" s="54"/>
      <c r="TPD117" s="54"/>
      <c r="TPE117" s="54"/>
      <c r="TPF117" s="54"/>
      <c r="TPG117" s="54"/>
      <c r="TPH117" s="54"/>
      <c r="TPI117" s="54"/>
      <c r="TPJ117" s="54"/>
      <c r="TPK117" s="54"/>
      <c r="TPL117" s="54"/>
      <c r="TPM117" s="54"/>
      <c r="TPN117" s="54"/>
      <c r="TPO117" s="54"/>
      <c r="TPP117" s="54"/>
      <c r="TPQ117" s="54"/>
      <c r="TPR117" s="54"/>
      <c r="TPS117" s="54"/>
      <c r="TPT117" s="54"/>
      <c r="TPU117" s="54"/>
      <c r="TPV117" s="54"/>
      <c r="TPW117" s="54"/>
      <c r="TPX117" s="54"/>
      <c r="TPY117" s="54"/>
      <c r="TPZ117" s="54"/>
      <c r="TQA117" s="54"/>
      <c r="TQB117" s="54"/>
      <c r="TQC117" s="54"/>
      <c r="TQD117" s="54"/>
      <c r="TQE117" s="54"/>
      <c r="TQF117" s="54"/>
      <c r="TQG117" s="54"/>
      <c r="TQH117" s="54"/>
      <c r="TQI117" s="54"/>
      <c r="TQJ117" s="54"/>
      <c r="TQK117" s="54"/>
      <c r="TQL117" s="54"/>
      <c r="TQM117" s="54"/>
      <c r="TQN117" s="54"/>
      <c r="TQO117" s="54"/>
      <c r="TQP117" s="54"/>
      <c r="TQQ117" s="54"/>
      <c r="TQR117" s="54"/>
      <c r="TQS117" s="54"/>
      <c r="TQT117" s="54"/>
      <c r="TQU117" s="54"/>
      <c r="TQV117" s="54"/>
      <c r="TQW117" s="54"/>
      <c r="TQX117" s="54"/>
      <c r="TQY117" s="54"/>
      <c r="TQZ117" s="54"/>
      <c r="TRA117" s="54"/>
      <c r="TRB117" s="54"/>
      <c r="TRC117" s="54"/>
      <c r="TRD117" s="54"/>
      <c r="TRE117" s="54"/>
      <c r="TRF117" s="54"/>
      <c r="TRG117" s="54"/>
      <c r="TRH117" s="54"/>
      <c r="TRI117" s="54"/>
      <c r="TRJ117" s="54"/>
      <c r="TRK117" s="54"/>
      <c r="TRL117" s="54"/>
      <c r="TRM117" s="54"/>
      <c r="TRN117" s="54"/>
      <c r="TRO117" s="54"/>
      <c r="TRP117" s="54"/>
      <c r="TRQ117" s="54"/>
      <c r="TRR117" s="54"/>
      <c r="TRS117" s="54"/>
      <c r="TRT117" s="54"/>
      <c r="TRU117" s="54"/>
      <c r="TRV117" s="54"/>
      <c r="TRW117" s="54"/>
      <c r="TRX117" s="54"/>
      <c r="TRY117" s="54"/>
      <c r="TRZ117" s="54"/>
      <c r="TSA117" s="54"/>
      <c r="TSB117" s="54"/>
      <c r="TSC117" s="54"/>
      <c r="TSD117" s="54"/>
      <c r="TSE117" s="54"/>
      <c r="TSF117" s="54"/>
      <c r="TSG117" s="54"/>
      <c r="TSH117" s="54"/>
      <c r="TSI117" s="54"/>
      <c r="TSJ117" s="54"/>
      <c r="TSK117" s="54"/>
      <c r="TSL117" s="54"/>
      <c r="TSM117" s="54"/>
      <c r="TSN117" s="54"/>
      <c r="TSO117" s="54"/>
      <c r="TSP117" s="54"/>
      <c r="TSQ117" s="54"/>
      <c r="TSR117" s="54"/>
      <c r="TSS117" s="54"/>
      <c r="TST117" s="54"/>
      <c r="TSU117" s="54"/>
      <c r="TSV117" s="54"/>
      <c r="TSW117" s="54"/>
      <c r="TSX117" s="54"/>
      <c r="TSY117" s="54"/>
      <c r="TSZ117" s="54"/>
      <c r="TTA117" s="54"/>
      <c r="TTB117" s="54"/>
      <c r="TTC117" s="54"/>
      <c r="TTD117" s="54"/>
      <c r="TTE117" s="54"/>
      <c r="TTF117" s="54"/>
      <c r="TTG117" s="54"/>
      <c r="TTH117" s="54"/>
      <c r="TTI117" s="54"/>
      <c r="TTJ117" s="54"/>
      <c r="TTK117" s="54"/>
      <c r="TTL117" s="54"/>
      <c r="TTM117" s="54"/>
      <c r="TTN117" s="54"/>
      <c r="TTO117" s="54"/>
      <c r="TTP117" s="54"/>
      <c r="TTQ117" s="54"/>
      <c r="TTR117" s="54"/>
      <c r="TTS117" s="54"/>
      <c r="TTT117" s="54"/>
      <c r="TTU117" s="54"/>
      <c r="TTV117" s="54"/>
      <c r="TTW117" s="54"/>
      <c r="TTX117" s="54"/>
      <c r="TTY117" s="54"/>
      <c r="TTZ117" s="54"/>
      <c r="TUA117" s="54"/>
      <c r="TUB117" s="54"/>
      <c r="TUC117" s="54"/>
      <c r="TUD117" s="54"/>
      <c r="TUE117" s="54"/>
      <c r="TUF117" s="54"/>
      <c r="TUG117" s="54"/>
      <c r="TUH117" s="54"/>
      <c r="TUI117" s="54"/>
      <c r="TUJ117" s="54"/>
      <c r="TUK117" s="54"/>
      <c r="TUL117" s="54"/>
      <c r="TUM117" s="54"/>
      <c r="TUN117" s="54"/>
      <c r="TUO117" s="54"/>
      <c r="TUP117" s="54"/>
      <c r="TUQ117" s="54"/>
      <c r="TUR117" s="54"/>
      <c r="TUS117" s="54"/>
      <c r="TUT117" s="54"/>
      <c r="TUU117" s="54"/>
      <c r="TUV117" s="54"/>
      <c r="TUW117" s="54"/>
      <c r="TUX117" s="54"/>
      <c r="TUY117" s="54"/>
      <c r="TUZ117" s="54"/>
      <c r="TVA117" s="54"/>
      <c r="TVB117" s="54"/>
      <c r="TVC117" s="54"/>
      <c r="TVD117" s="54"/>
      <c r="TVE117" s="54"/>
      <c r="TVF117" s="54"/>
      <c r="TVG117" s="54"/>
      <c r="TVH117" s="54"/>
      <c r="TVI117" s="54"/>
      <c r="TVJ117" s="54"/>
      <c r="TVK117" s="54"/>
      <c r="TVL117" s="54"/>
      <c r="TVM117" s="54"/>
      <c r="TVN117" s="54"/>
      <c r="TVO117" s="54"/>
      <c r="TVP117" s="54"/>
      <c r="TVQ117" s="54"/>
      <c r="TVR117" s="54"/>
      <c r="TVS117" s="54"/>
      <c r="TVT117" s="54"/>
      <c r="TVU117" s="54"/>
      <c r="TVV117" s="54"/>
      <c r="TVW117" s="54"/>
      <c r="TVX117" s="54"/>
      <c r="TVY117" s="54"/>
      <c r="TVZ117" s="54"/>
      <c r="TWA117" s="54"/>
      <c r="TWB117" s="54"/>
      <c r="TWC117" s="54"/>
      <c r="TWD117" s="54"/>
      <c r="TWE117" s="54"/>
      <c r="TWF117" s="54"/>
      <c r="TWG117" s="54"/>
      <c r="TWH117" s="54"/>
      <c r="TWI117" s="54"/>
      <c r="TWJ117" s="54"/>
      <c r="TWK117" s="54"/>
      <c r="TWL117" s="54"/>
      <c r="TWM117" s="54"/>
      <c r="TWN117" s="54"/>
      <c r="TWO117" s="54"/>
      <c r="TWP117" s="54"/>
      <c r="TWQ117" s="54"/>
      <c r="TWR117" s="54"/>
      <c r="TWS117" s="54"/>
      <c r="TWT117" s="54"/>
      <c r="TWU117" s="54"/>
      <c r="TWV117" s="54"/>
      <c r="TWW117" s="54"/>
      <c r="TWX117" s="54"/>
      <c r="TWY117" s="54"/>
      <c r="TWZ117" s="54"/>
      <c r="TXA117" s="54"/>
      <c r="TXB117" s="54"/>
      <c r="TXC117" s="54"/>
      <c r="TXD117" s="54"/>
      <c r="TXE117" s="54"/>
      <c r="TXF117" s="54"/>
      <c r="TXG117" s="54"/>
      <c r="TXH117" s="54"/>
      <c r="TXI117" s="54"/>
      <c r="TXJ117" s="54"/>
      <c r="TXK117" s="54"/>
      <c r="TXL117" s="54"/>
      <c r="TXM117" s="54"/>
      <c r="TXN117" s="54"/>
      <c r="TXO117" s="54"/>
      <c r="TXP117" s="54"/>
      <c r="TXQ117" s="54"/>
      <c r="TXR117" s="54"/>
      <c r="TXS117" s="54"/>
      <c r="TXT117" s="54"/>
      <c r="TXU117" s="54"/>
      <c r="TXV117" s="54"/>
      <c r="TXW117" s="54"/>
      <c r="TXX117" s="54"/>
      <c r="TXY117" s="54"/>
      <c r="TXZ117" s="54"/>
      <c r="TYA117" s="54"/>
      <c r="TYB117" s="54"/>
      <c r="TYC117" s="54"/>
      <c r="TYD117" s="54"/>
      <c r="TYE117" s="54"/>
      <c r="TYF117" s="54"/>
      <c r="TYG117" s="54"/>
      <c r="TYH117" s="54"/>
      <c r="TYI117" s="54"/>
      <c r="TYJ117" s="54"/>
      <c r="TYK117" s="54"/>
      <c r="TYL117" s="54"/>
      <c r="TYM117" s="54"/>
      <c r="TYN117" s="54"/>
      <c r="TYO117" s="54"/>
      <c r="TYP117" s="54"/>
      <c r="TYQ117" s="54"/>
      <c r="TYR117" s="54"/>
      <c r="TYS117" s="54"/>
      <c r="TYT117" s="54"/>
      <c r="TYU117" s="54"/>
      <c r="TYV117" s="54"/>
      <c r="TYW117" s="54"/>
      <c r="TYX117" s="54"/>
      <c r="TYY117" s="54"/>
      <c r="TYZ117" s="54"/>
      <c r="TZA117" s="54"/>
      <c r="TZB117" s="54"/>
      <c r="TZC117" s="54"/>
      <c r="TZD117" s="54"/>
      <c r="TZE117" s="54"/>
      <c r="TZF117" s="54"/>
      <c r="TZG117" s="54"/>
      <c r="TZH117" s="54"/>
      <c r="TZI117" s="54"/>
      <c r="TZJ117" s="54"/>
      <c r="TZK117" s="54"/>
      <c r="TZL117" s="54"/>
      <c r="TZM117" s="54"/>
      <c r="TZN117" s="54"/>
      <c r="TZO117" s="54"/>
      <c r="TZP117" s="54"/>
      <c r="TZQ117" s="54"/>
      <c r="TZR117" s="54"/>
      <c r="TZS117" s="54"/>
      <c r="TZT117" s="54"/>
      <c r="TZU117" s="54"/>
      <c r="TZV117" s="54"/>
      <c r="TZW117" s="54"/>
      <c r="TZX117" s="54"/>
      <c r="TZY117" s="54"/>
      <c r="TZZ117" s="54"/>
      <c r="UAA117" s="54"/>
      <c r="UAB117" s="54"/>
      <c r="UAC117" s="54"/>
      <c r="UAD117" s="54"/>
      <c r="UAE117" s="54"/>
      <c r="UAF117" s="54"/>
      <c r="UAG117" s="54"/>
      <c r="UAH117" s="54"/>
      <c r="UAI117" s="54"/>
      <c r="UAJ117" s="54"/>
      <c r="UAK117" s="54"/>
      <c r="UAL117" s="54"/>
      <c r="UAM117" s="54"/>
      <c r="UAN117" s="54"/>
      <c r="UAO117" s="54"/>
      <c r="UAP117" s="54"/>
      <c r="UAQ117" s="54"/>
      <c r="UAR117" s="54"/>
      <c r="UAS117" s="54"/>
      <c r="UAT117" s="54"/>
      <c r="UAU117" s="54"/>
      <c r="UAV117" s="54"/>
      <c r="UAW117" s="54"/>
      <c r="UAX117" s="54"/>
      <c r="UAY117" s="54"/>
      <c r="UAZ117" s="54"/>
      <c r="UBA117" s="54"/>
      <c r="UBB117" s="54"/>
      <c r="UBC117" s="54"/>
      <c r="UBD117" s="54"/>
      <c r="UBE117" s="54"/>
      <c r="UBF117" s="54"/>
      <c r="UBG117" s="54"/>
      <c r="UBH117" s="54"/>
      <c r="UBI117" s="54"/>
      <c r="UBJ117" s="54"/>
      <c r="UBK117" s="54"/>
      <c r="UBL117" s="54"/>
      <c r="UBM117" s="54"/>
      <c r="UBN117" s="54"/>
      <c r="UBO117" s="54"/>
      <c r="UBP117" s="54"/>
      <c r="UBQ117" s="54"/>
      <c r="UBR117" s="54"/>
      <c r="UBS117" s="54"/>
      <c r="UBT117" s="54"/>
      <c r="UBU117" s="54"/>
      <c r="UBV117" s="54"/>
      <c r="UBW117" s="54"/>
      <c r="UBX117" s="54"/>
      <c r="UBY117" s="54"/>
      <c r="UBZ117" s="54"/>
      <c r="UCA117" s="54"/>
      <c r="UCB117" s="54"/>
      <c r="UCC117" s="54"/>
      <c r="UCD117" s="54"/>
      <c r="UCE117" s="54"/>
      <c r="UCF117" s="54"/>
      <c r="UCG117" s="54"/>
      <c r="UCH117" s="54"/>
      <c r="UCI117" s="54"/>
      <c r="UCJ117" s="54"/>
      <c r="UCK117" s="54"/>
      <c r="UCL117" s="54"/>
      <c r="UCM117" s="54"/>
      <c r="UCN117" s="54"/>
      <c r="UCO117" s="54"/>
      <c r="UCP117" s="54"/>
      <c r="UCQ117" s="54"/>
      <c r="UCR117" s="54"/>
      <c r="UCS117" s="54"/>
      <c r="UCT117" s="54"/>
      <c r="UCU117" s="54"/>
      <c r="UCV117" s="54"/>
      <c r="UCW117" s="54"/>
      <c r="UCX117" s="54"/>
      <c r="UCY117" s="54"/>
      <c r="UCZ117" s="54"/>
      <c r="UDA117" s="54"/>
      <c r="UDB117" s="54"/>
      <c r="UDC117" s="54"/>
      <c r="UDD117" s="54"/>
      <c r="UDE117" s="54"/>
      <c r="UDF117" s="54"/>
      <c r="UDG117" s="54"/>
      <c r="UDH117" s="54"/>
      <c r="UDI117" s="54"/>
      <c r="UDJ117" s="54"/>
      <c r="UDK117" s="54"/>
      <c r="UDL117" s="54"/>
      <c r="UDM117" s="54"/>
      <c r="UDN117" s="54"/>
      <c r="UDO117" s="54"/>
      <c r="UDP117" s="54"/>
      <c r="UDQ117" s="54"/>
      <c r="UDR117" s="54"/>
      <c r="UDS117" s="54"/>
      <c r="UDT117" s="54"/>
      <c r="UDU117" s="54"/>
      <c r="UDV117" s="54"/>
      <c r="UDW117" s="54"/>
      <c r="UDX117" s="54"/>
      <c r="UDY117" s="54"/>
      <c r="UDZ117" s="54"/>
      <c r="UEA117" s="54"/>
      <c r="UEB117" s="54"/>
      <c r="UEC117" s="54"/>
      <c r="UED117" s="54"/>
      <c r="UEE117" s="54"/>
      <c r="UEF117" s="54"/>
      <c r="UEG117" s="54"/>
      <c r="UEH117" s="54"/>
      <c r="UEI117" s="54"/>
      <c r="UEJ117" s="54"/>
      <c r="UEK117" s="54"/>
      <c r="UEL117" s="54"/>
      <c r="UEM117" s="54"/>
      <c r="UEN117" s="54"/>
      <c r="UEO117" s="54"/>
      <c r="UEP117" s="54"/>
      <c r="UEQ117" s="54"/>
      <c r="UER117" s="54"/>
      <c r="UES117" s="54"/>
      <c r="UET117" s="54"/>
      <c r="UEU117" s="54"/>
      <c r="UEV117" s="54"/>
      <c r="UEW117" s="54"/>
      <c r="UEX117" s="54"/>
      <c r="UEY117" s="54"/>
      <c r="UEZ117" s="54"/>
      <c r="UFA117" s="54"/>
      <c r="UFB117" s="54"/>
      <c r="UFC117" s="54"/>
      <c r="UFD117" s="54"/>
      <c r="UFE117" s="54"/>
      <c r="UFF117" s="54"/>
      <c r="UFG117" s="54"/>
      <c r="UFH117" s="54"/>
      <c r="UFI117" s="54"/>
      <c r="UFJ117" s="54"/>
      <c r="UFK117" s="54"/>
      <c r="UFL117" s="54"/>
      <c r="UFM117" s="54"/>
      <c r="UFN117" s="54"/>
      <c r="UFO117" s="54"/>
      <c r="UFP117" s="54"/>
      <c r="UFQ117" s="54"/>
      <c r="UFR117" s="54"/>
      <c r="UFS117" s="54"/>
      <c r="UFT117" s="54"/>
      <c r="UFU117" s="54"/>
      <c r="UFV117" s="54"/>
      <c r="UFW117" s="54"/>
      <c r="UFX117" s="54"/>
      <c r="UFY117" s="54"/>
      <c r="UFZ117" s="54"/>
      <c r="UGA117" s="54"/>
      <c r="UGB117" s="54"/>
      <c r="UGC117" s="54"/>
      <c r="UGD117" s="54"/>
      <c r="UGE117" s="54"/>
      <c r="UGF117" s="54"/>
      <c r="UGG117" s="54"/>
      <c r="UGH117" s="54"/>
      <c r="UGI117" s="54"/>
      <c r="UGJ117" s="54"/>
      <c r="UGK117" s="54"/>
      <c r="UGL117" s="54"/>
      <c r="UGM117" s="54"/>
      <c r="UGN117" s="54"/>
      <c r="UGO117" s="54"/>
      <c r="UGP117" s="54"/>
      <c r="UGQ117" s="54"/>
      <c r="UGR117" s="54"/>
      <c r="UGS117" s="54"/>
      <c r="UGT117" s="54"/>
      <c r="UGU117" s="54"/>
      <c r="UGV117" s="54"/>
      <c r="UGW117" s="54"/>
      <c r="UGX117" s="54"/>
      <c r="UGY117" s="54"/>
      <c r="UGZ117" s="54"/>
      <c r="UHA117" s="54"/>
      <c r="UHB117" s="54"/>
      <c r="UHC117" s="54"/>
      <c r="UHD117" s="54"/>
      <c r="UHE117" s="54"/>
      <c r="UHF117" s="54"/>
      <c r="UHG117" s="54"/>
      <c r="UHH117" s="54"/>
      <c r="UHI117" s="54"/>
      <c r="UHJ117" s="54"/>
      <c r="UHK117" s="54"/>
      <c r="UHL117" s="54"/>
      <c r="UHM117" s="54"/>
      <c r="UHN117" s="54"/>
      <c r="UHO117" s="54"/>
      <c r="UHP117" s="54"/>
      <c r="UHQ117" s="54"/>
      <c r="UHR117" s="54"/>
      <c r="UHS117" s="54"/>
      <c r="UHT117" s="54"/>
      <c r="UHU117" s="54"/>
      <c r="UHV117" s="54"/>
      <c r="UHW117" s="54"/>
      <c r="UHX117" s="54"/>
      <c r="UHY117" s="54"/>
      <c r="UHZ117" s="54"/>
      <c r="UIA117" s="54"/>
      <c r="UIB117" s="54"/>
      <c r="UIC117" s="54"/>
      <c r="UID117" s="54"/>
      <c r="UIE117" s="54"/>
      <c r="UIF117" s="54"/>
      <c r="UIG117" s="54"/>
      <c r="UIH117" s="54"/>
      <c r="UII117" s="54"/>
      <c r="UIJ117" s="54"/>
      <c r="UIK117" s="54"/>
      <c r="UIL117" s="54"/>
      <c r="UIM117" s="54"/>
      <c r="UIN117" s="54"/>
      <c r="UIO117" s="54"/>
      <c r="UIP117" s="54"/>
      <c r="UIQ117" s="54"/>
      <c r="UIR117" s="54"/>
      <c r="UIS117" s="54"/>
      <c r="UIT117" s="54"/>
      <c r="UIU117" s="54"/>
      <c r="UIV117" s="54"/>
      <c r="UIW117" s="54"/>
      <c r="UIX117" s="54"/>
      <c r="UIY117" s="54"/>
      <c r="UIZ117" s="54"/>
      <c r="UJA117" s="54"/>
      <c r="UJB117" s="54"/>
      <c r="UJC117" s="54"/>
      <c r="UJD117" s="54"/>
      <c r="UJE117" s="54"/>
      <c r="UJF117" s="54"/>
      <c r="UJG117" s="54"/>
      <c r="UJH117" s="54"/>
      <c r="UJI117" s="54"/>
      <c r="UJJ117" s="54"/>
      <c r="UJK117" s="54"/>
      <c r="UJL117" s="54"/>
      <c r="UJM117" s="54"/>
      <c r="UJN117" s="54"/>
      <c r="UJO117" s="54"/>
      <c r="UJP117" s="54"/>
      <c r="UJQ117" s="54"/>
      <c r="UJR117" s="54"/>
      <c r="UJS117" s="54"/>
      <c r="UJT117" s="54"/>
      <c r="UJU117" s="54"/>
      <c r="UJV117" s="54"/>
      <c r="UJW117" s="54"/>
      <c r="UJX117" s="54"/>
      <c r="UJY117" s="54"/>
      <c r="UJZ117" s="54"/>
      <c r="UKA117" s="54"/>
      <c r="UKB117" s="54"/>
      <c r="UKC117" s="54"/>
      <c r="UKD117" s="54"/>
      <c r="UKE117" s="54"/>
      <c r="UKF117" s="54"/>
      <c r="UKG117" s="54"/>
      <c r="UKH117" s="54"/>
      <c r="UKI117" s="54"/>
      <c r="UKJ117" s="54"/>
      <c r="UKK117" s="54"/>
      <c r="UKL117" s="54"/>
      <c r="UKM117" s="54"/>
      <c r="UKN117" s="54"/>
      <c r="UKO117" s="54"/>
      <c r="UKP117" s="54"/>
      <c r="UKQ117" s="54"/>
      <c r="UKR117" s="54"/>
      <c r="UKS117" s="54"/>
      <c r="UKT117" s="54"/>
      <c r="UKU117" s="54"/>
      <c r="UKV117" s="54"/>
      <c r="UKW117" s="54"/>
      <c r="UKX117" s="54"/>
      <c r="UKY117" s="54"/>
      <c r="UKZ117" s="54"/>
      <c r="ULA117" s="54"/>
      <c r="ULB117" s="54"/>
      <c r="ULC117" s="54"/>
      <c r="ULD117" s="54"/>
      <c r="ULE117" s="54"/>
      <c r="ULF117" s="54"/>
      <c r="ULG117" s="54"/>
      <c r="ULH117" s="54"/>
      <c r="ULI117" s="54"/>
      <c r="ULJ117" s="54"/>
      <c r="ULK117" s="54"/>
      <c r="ULL117" s="54"/>
      <c r="ULM117" s="54"/>
      <c r="ULN117" s="54"/>
      <c r="ULO117" s="54"/>
      <c r="ULP117" s="54"/>
      <c r="ULQ117" s="54"/>
      <c r="ULR117" s="54"/>
      <c r="ULS117" s="54"/>
      <c r="ULT117" s="54"/>
      <c r="ULU117" s="54"/>
      <c r="ULV117" s="54"/>
      <c r="ULW117" s="54"/>
      <c r="ULX117" s="54"/>
      <c r="ULY117" s="54"/>
      <c r="ULZ117" s="54"/>
      <c r="UMA117" s="54"/>
      <c r="UMB117" s="54"/>
      <c r="UMC117" s="54"/>
      <c r="UMD117" s="54"/>
      <c r="UME117" s="54"/>
      <c r="UMF117" s="54"/>
      <c r="UMG117" s="54"/>
      <c r="UMH117" s="54"/>
      <c r="UMI117" s="54"/>
      <c r="UMJ117" s="54"/>
      <c r="UMK117" s="54"/>
      <c r="UML117" s="54"/>
      <c r="UMM117" s="54"/>
      <c r="UMN117" s="54"/>
      <c r="UMO117" s="54"/>
      <c r="UMP117" s="54"/>
      <c r="UMQ117" s="54"/>
      <c r="UMR117" s="54"/>
      <c r="UMS117" s="54"/>
      <c r="UMT117" s="54"/>
      <c r="UMU117" s="54"/>
      <c r="UMV117" s="54"/>
      <c r="UMW117" s="54"/>
      <c r="UMX117" s="54"/>
      <c r="UMY117" s="54"/>
      <c r="UMZ117" s="54"/>
      <c r="UNA117" s="54"/>
      <c r="UNB117" s="54"/>
      <c r="UNC117" s="54"/>
      <c r="UND117" s="54"/>
      <c r="UNE117" s="54"/>
      <c r="UNF117" s="54"/>
      <c r="UNG117" s="54"/>
      <c r="UNH117" s="54"/>
      <c r="UNI117" s="54"/>
      <c r="UNJ117" s="54"/>
      <c r="UNK117" s="54"/>
      <c r="UNL117" s="54"/>
      <c r="UNM117" s="54"/>
      <c r="UNN117" s="54"/>
      <c r="UNO117" s="54"/>
      <c r="UNP117" s="54"/>
      <c r="UNQ117" s="54"/>
      <c r="UNR117" s="54"/>
      <c r="UNS117" s="54"/>
      <c r="UNT117" s="54"/>
      <c r="UNU117" s="54"/>
      <c r="UNV117" s="54"/>
      <c r="UNW117" s="54"/>
      <c r="UNX117" s="54"/>
      <c r="UNY117" s="54"/>
      <c r="UNZ117" s="54"/>
      <c r="UOA117" s="54"/>
      <c r="UOB117" s="54"/>
      <c r="UOC117" s="54"/>
      <c r="UOD117" s="54"/>
      <c r="UOE117" s="54"/>
      <c r="UOF117" s="54"/>
      <c r="UOG117" s="54"/>
      <c r="UOH117" s="54"/>
      <c r="UOI117" s="54"/>
      <c r="UOJ117" s="54"/>
      <c r="UOK117" s="54"/>
      <c r="UOL117" s="54"/>
      <c r="UOM117" s="54"/>
      <c r="UON117" s="54"/>
      <c r="UOO117" s="54"/>
      <c r="UOP117" s="54"/>
      <c r="UOQ117" s="54"/>
      <c r="UOR117" s="54"/>
      <c r="UOS117" s="54"/>
      <c r="UOT117" s="54"/>
      <c r="UOU117" s="54"/>
      <c r="UOV117" s="54"/>
      <c r="UOW117" s="54"/>
      <c r="UOX117" s="54"/>
      <c r="UOY117" s="54"/>
      <c r="UOZ117" s="54"/>
      <c r="UPA117" s="54"/>
      <c r="UPB117" s="54"/>
      <c r="UPC117" s="54"/>
      <c r="UPD117" s="54"/>
      <c r="UPE117" s="54"/>
      <c r="UPF117" s="54"/>
      <c r="UPG117" s="54"/>
      <c r="UPH117" s="54"/>
      <c r="UPI117" s="54"/>
      <c r="UPJ117" s="54"/>
      <c r="UPK117" s="54"/>
      <c r="UPL117" s="54"/>
      <c r="UPM117" s="54"/>
      <c r="UPN117" s="54"/>
      <c r="UPO117" s="54"/>
      <c r="UPP117" s="54"/>
      <c r="UPQ117" s="54"/>
      <c r="UPR117" s="54"/>
      <c r="UPS117" s="54"/>
      <c r="UPT117" s="54"/>
      <c r="UPU117" s="54"/>
      <c r="UPV117" s="54"/>
      <c r="UPW117" s="54"/>
      <c r="UPX117" s="54"/>
      <c r="UPY117" s="54"/>
      <c r="UPZ117" s="54"/>
      <c r="UQA117" s="54"/>
      <c r="UQB117" s="54"/>
      <c r="UQC117" s="54"/>
      <c r="UQD117" s="54"/>
      <c r="UQE117" s="54"/>
      <c r="UQF117" s="54"/>
      <c r="UQG117" s="54"/>
      <c r="UQH117" s="54"/>
      <c r="UQI117" s="54"/>
      <c r="UQJ117" s="54"/>
      <c r="UQK117" s="54"/>
      <c r="UQL117" s="54"/>
      <c r="UQM117" s="54"/>
      <c r="UQN117" s="54"/>
      <c r="UQO117" s="54"/>
      <c r="UQP117" s="54"/>
      <c r="UQQ117" s="54"/>
      <c r="UQR117" s="54"/>
      <c r="UQS117" s="54"/>
      <c r="UQT117" s="54"/>
      <c r="UQU117" s="54"/>
      <c r="UQV117" s="54"/>
      <c r="UQW117" s="54"/>
      <c r="UQX117" s="54"/>
      <c r="UQY117" s="54"/>
      <c r="UQZ117" s="54"/>
      <c r="URA117" s="54"/>
      <c r="URB117" s="54"/>
      <c r="URC117" s="54"/>
      <c r="URD117" s="54"/>
      <c r="URE117" s="54"/>
      <c r="URF117" s="54"/>
      <c r="URG117" s="54"/>
      <c r="URH117" s="54"/>
      <c r="URI117" s="54"/>
      <c r="URJ117" s="54"/>
      <c r="URK117" s="54"/>
      <c r="URL117" s="54"/>
      <c r="URM117" s="54"/>
      <c r="URN117" s="54"/>
      <c r="URO117" s="54"/>
      <c r="URP117" s="54"/>
      <c r="URQ117" s="54"/>
      <c r="URR117" s="54"/>
      <c r="URS117" s="54"/>
      <c r="URT117" s="54"/>
      <c r="URU117" s="54"/>
      <c r="URV117" s="54"/>
      <c r="URW117" s="54"/>
      <c r="URX117" s="54"/>
      <c r="URY117" s="54"/>
      <c r="URZ117" s="54"/>
      <c r="USA117" s="54"/>
      <c r="USB117" s="54"/>
      <c r="USC117" s="54"/>
      <c r="USD117" s="54"/>
      <c r="USE117" s="54"/>
      <c r="USF117" s="54"/>
      <c r="USG117" s="54"/>
      <c r="USH117" s="54"/>
      <c r="USI117" s="54"/>
      <c r="USJ117" s="54"/>
      <c r="USK117" s="54"/>
      <c r="USL117" s="54"/>
      <c r="USM117" s="54"/>
      <c r="USN117" s="54"/>
      <c r="USO117" s="54"/>
      <c r="USP117" s="54"/>
      <c r="USQ117" s="54"/>
      <c r="USR117" s="54"/>
      <c r="USS117" s="54"/>
      <c r="UST117" s="54"/>
      <c r="USU117" s="54"/>
      <c r="USV117" s="54"/>
      <c r="USW117" s="54"/>
      <c r="USX117" s="54"/>
      <c r="USY117" s="54"/>
      <c r="USZ117" s="54"/>
      <c r="UTA117" s="54"/>
      <c r="UTB117" s="54"/>
      <c r="UTC117" s="54"/>
      <c r="UTD117" s="54"/>
      <c r="UTE117" s="54"/>
      <c r="UTF117" s="54"/>
      <c r="UTG117" s="54"/>
      <c r="UTH117" s="54"/>
      <c r="UTI117" s="54"/>
      <c r="UTJ117" s="54"/>
      <c r="UTK117" s="54"/>
      <c r="UTL117" s="54"/>
      <c r="UTM117" s="54"/>
      <c r="UTN117" s="54"/>
      <c r="UTO117" s="54"/>
      <c r="UTP117" s="54"/>
      <c r="UTQ117" s="54"/>
      <c r="UTR117" s="54"/>
      <c r="UTS117" s="54"/>
      <c r="UTT117" s="54"/>
      <c r="UTU117" s="54"/>
      <c r="UTV117" s="54"/>
      <c r="UTW117" s="54"/>
      <c r="UTX117" s="54"/>
      <c r="UTY117" s="54"/>
      <c r="UTZ117" s="54"/>
      <c r="UUA117" s="54"/>
      <c r="UUB117" s="54"/>
      <c r="UUC117" s="54"/>
      <c r="UUD117" s="54"/>
      <c r="UUE117" s="54"/>
      <c r="UUF117" s="54"/>
      <c r="UUG117" s="54"/>
      <c r="UUH117" s="54"/>
      <c r="UUI117" s="54"/>
      <c r="UUJ117" s="54"/>
      <c r="UUK117" s="54"/>
      <c r="UUL117" s="54"/>
      <c r="UUM117" s="54"/>
      <c r="UUN117" s="54"/>
      <c r="UUO117" s="54"/>
      <c r="UUP117" s="54"/>
      <c r="UUQ117" s="54"/>
      <c r="UUR117" s="54"/>
      <c r="UUS117" s="54"/>
      <c r="UUT117" s="54"/>
      <c r="UUU117" s="54"/>
      <c r="UUV117" s="54"/>
      <c r="UUW117" s="54"/>
      <c r="UUX117" s="54"/>
      <c r="UUY117" s="54"/>
      <c r="UUZ117" s="54"/>
      <c r="UVA117" s="54"/>
      <c r="UVB117" s="54"/>
      <c r="UVC117" s="54"/>
      <c r="UVD117" s="54"/>
      <c r="UVE117" s="54"/>
      <c r="UVF117" s="54"/>
      <c r="UVG117" s="54"/>
      <c r="UVH117" s="54"/>
      <c r="UVI117" s="54"/>
      <c r="UVJ117" s="54"/>
      <c r="UVK117" s="54"/>
      <c r="UVL117" s="54"/>
      <c r="UVM117" s="54"/>
      <c r="UVN117" s="54"/>
      <c r="UVO117" s="54"/>
      <c r="UVP117" s="54"/>
      <c r="UVQ117" s="54"/>
      <c r="UVR117" s="54"/>
      <c r="UVS117" s="54"/>
      <c r="UVT117" s="54"/>
      <c r="UVU117" s="54"/>
      <c r="UVV117" s="54"/>
      <c r="UVW117" s="54"/>
      <c r="UVX117" s="54"/>
      <c r="UVY117" s="54"/>
      <c r="UVZ117" s="54"/>
      <c r="UWA117" s="54"/>
      <c r="UWB117" s="54"/>
      <c r="UWC117" s="54"/>
      <c r="UWD117" s="54"/>
      <c r="UWE117" s="54"/>
      <c r="UWF117" s="54"/>
      <c r="UWG117" s="54"/>
      <c r="UWH117" s="54"/>
      <c r="UWI117" s="54"/>
      <c r="UWJ117" s="54"/>
      <c r="UWK117" s="54"/>
      <c r="UWL117" s="54"/>
      <c r="UWM117" s="54"/>
      <c r="UWN117" s="54"/>
      <c r="UWO117" s="54"/>
      <c r="UWP117" s="54"/>
      <c r="UWQ117" s="54"/>
      <c r="UWR117" s="54"/>
      <c r="UWS117" s="54"/>
      <c r="UWT117" s="54"/>
      <c r="UWU117" s="54"/>
      <c r="UWV117" s="54"/>
      <c r="UWW117" s="54"/>
      <c r="UWX117" s="54"/>
      <c r="UWY117" s="54"/>
      <c r="UWZ117" s="54"/>
      <c r="UXA117" s="54"/>
      <c r="UXB117" s="54"/>
      <c r="UXC117" s="54"/>
      <c r="UXD117" s="54"/>
      <c r="UXE117" s="54"/>
      <c r="UXF117" s="54"/>
      <c r="UXG117" s="54"/>
      <c r="UXH117" s="54"/>
      <c r="UXI117" s="54"/>
      <c r="UXJ117" s="54"/>
      <c r="UXK117" s="54"/>
      <c r="UXL117" s="54"/>
      <c r="UXM117" s="54"/>
      <c r="UXN117" s="54"/>
      <c r="UXO117" s="54"/>
      <c r="UXP117" s="54"/>
      <c r="UXQ117" s="54"/>
      <c r="UXR117" s="54"/>
      <c r="UXS117" s="54"/>
      <c r="UXT117" s="54"/>
      <c r="UXU117" s="54"/>
      <c r="UXV117" s="54"/>
      <c r="UXW117" s="54"/>
      <c r="UXX117" s="54"/>
      <c r="UXY117" s="54"/>
      <c r="UXZ117" s="54"/>
      <c r="UYA117" s="54"/>
      <c r="UYB117" s="54"/>
      <c r="UYC117" s="54"/>
      <c r="UYD117" s="54"/>
      <c r="UYE117" s="54"/>
      <c r="UYF117" s="54"/>
      <c r="UYG117" s="54"/>
      <c r="UYH117" s="54"/>
      <c r="UYI117" s="54"/>
      <c r="UYJ117" s="54"/>
      <c r="UYK117" s="54"/>
      <c r="UYL117" s="54"/>
      <c r="UYM117" s="54"/>
      <c r="UYN117" s="54"/>
      <c r="UYO117" s="54"/>
      <c r="UYP117" s="54"/>
      <c r="UYQ117" s="54"/>
      <c r="UYR117" s="54"/>
      <c r="UYS117" s="54"/>
      <c r="UYT117" s="54"/>
      <c r="UYU117" s="54"/>
      <c r="UYV117" s="54"/>
      <c r="UYW117" s="54"/>
      <c r="UYX117" s="54"/>
      <c r="UYY117" s="54"/>
      <c r="UYZ117" s="54"/>
      <c r="UZA117" s="54"/>
      <c r="UZB117" s="54"/>
      <c r="UZC117" s="54"/>
      <c r="UZD117" s="54"/>
      <c r="UZE117" s="54"/>
      <c r="UZF117" s="54"/>
      <c r="UZG117" s="54"/>
      <c r="UZH117" s="54"/>
      <c r="UZI117" s="54"/>
      <c r="UZJ117" s="54"/>
      <c r="UZK117" s="54"/>
      <c r="UZL117" s="54"/>
      <c r="UZM117" s="54"/>
      <c r="UZN117" s="54"/>
      <c r="UZO117" s="54"/>
      <c r="UZP117" s="54"/>
      <c r="UZQ117" s="54"/>
      <c r="UZR117" s="54"/>
      <c r="UZS117" s="54"/>
      <c r="UZT117" s="54"/>
      <c r="UZU117" s="54"/>
      <c r="UZV117" s="54"/>
      <c r="UZW117" s="54"/>
      <c r="UZX117" s="54"/>
      <c r="UZY117" s="54"/>
      <c r="UZZ117" s="54"/>
      <c r="VAA117" s="54"/>
      <c r="VAB117" s="54"/>
      <c r="VAC117" s="54"/>
      <c r="VAD117" s="54"/>
      <c r="VAE117" s="54"/>
      <c r="VAF117" s="54"/>
      <c r="VAG117" s="54"/>
      <c r="VAH117" s="54"/>
      <c r="VAI117" s="54"/>
      <c r="VAJ117" s="54"/>
      <c r="VAK117" s="54"/>
      <c r="VAL117" s="54"/>
      <c r="VAM117" s="54"/>
      <c r="VAN117" s="54"/>
    </row>
    <row r="118" spans="1:14912" s="6" customFormat="1" x14ac:dyDescent="0.2">
      <c r="A118" s="36" t="s">
        <v>108</v>
      </c>
      <c r="B118" s="27" t="s">
        <v>109</v>
      </c>
      <c r="C118" s="46">
        <v>7016</v>
      </c>
      <c r="D118" s="46">
        <v>7016</v>
      </c>
      <c r="E118" s="47">
        <v>4227.92</v>
      </c>
      <c r="F118" s="47">
        <v>60.261117445838103</v>
      </c>
    </row>
    <row r="119" spans="1:14912" s="6" customFormat="1" x14ac:dyDescent="0.2">
      <c r="A119" s="37" t="s">
        <v>112</v>
      </c>
      <c r="B119" s="27" t="s">
        <v>113</v>
      </c>
      <c r="C119" s="38"/>
      <c r="D119" s="38"/>
      <c r="E119" s="13">
        <v>4227.92</v>
      </c>
      <c r="F119" s="38"/>
    </row>
    <row r="120" spans="1:14912" s="6" customFormat="1" x14ac:dyDescent="0.2">
      <c r="A120" s="36" t="s">
        <v>168</v>
      </c>
      <c r="B120" s="27" t="s">
        <v>169</v>
      </c>
      <c r="C120" s="46">
        <v>133</v>
      </c>
      <c r="D120" s="46">
        <v>133</v>
      </c>
      <c r="E120" s="47">
        <v>0.32</v>
      </c>
      <c r="F120" s="47">
        <v>0.24060150375940001</v>
      </c>
    </row>
    <row r="121" spans="1:14912" s="6" customFormat="1" x14ac:dyDescent="0.2">
      <c r="A121" s="37" t="s">
        <v>172</v>
      </c>
      <c r="B121" s="27" t="s">
        <v>173</v>
      </c>
      <c r="C121" s="38"/>
      <c r="D121" s="38"/>
      <c r="E121" s="13">
        <v>0.32</v>
      </c>
      <c r="F121" s="38"/>
    </row>
    <row r="122" spans="1:14912" s="6" customFormat="1" x14ac:dyDescent="0.2">
      <c r="A122" s="36" t="s">
        <v>219</v>
      </c>
      <c r="B122" s="27" t="s">
        <v>220</v>
      </c>
      <c r="C122" s="46">
        <v>700</v>
      </c>
      <c r="D122" s="46">
        <v>700</v>
      </c>
      <c r="E122" s="47">
        <v>700</v>
      </c>
      <c r="F122" s="47">
        <v>100</v>
      </c>
    </row>
    <row r="123" spans="1:14912" s="6" customFormat="1" x14ac:dyDescent="0.2">
      <c r="A123" s="37" t="s">
        <v>227</v>
      </c>
      <c r="B123" s="27" t="s">
        <v>228</v>
      </c>
      <c r="C123" s="38"/>
      <c r="D123" s="38"/>
      <c r="E123" s="13">
        <v>700</v>
      </c>
      <c r="F123" s="38"/>
    </row>
    <row r="124" spans="1:14912" s="6" customFormat="1" ht="13.5" x14ac:dyDescent="0.25">
      <c r="A124" s="50" t="s">
        <v>50</v>
      </c>
      <c r="B124" s="51" t="s">
        <v>51</v>
      </c>
      <c r="C124" s="52">
        <v>16926</v>
      </c>
      <c r="D124" s="52">
        <v>16926</v>
      </c>
      <c r="E124" s="53">
        <v>10249.469999999999</v>
      </c>
      <c r="F124" s="53">
        <v>60.554590570719597</v>
      </c>
      <c r="G124" s="54"/>
      <c r="H124" s="54"/>
      <c r="I124" s="54"/>
      <c r="J124" s="54"/>
      <c r="K124" s="54"/>
      <c r="L124" s="54"/>
      <c r="M124" s="54"/>
      <c r="N124" s="54"/>
      <c r="O124" s="54"/>
      <c r="P124" s="54"/>
      <c r="Q124" s="54"/>
      <c r="R124" s="54"/>
      <c r="S124" s="54"/>
      <c r="T124" s="54"/>
      <c r="U124" s="54"/>
      <c r="V124" s="54"/>
      <c r="W124" s="54"/>
      <c r="X124" s="54"/>
      <c r="Y124" s="54"/>
      <c r="Z124" s="54"/>
      <c r="AA124" s="54"/>
      <c r="AB124" s="54"/>
      <c r="AC124" s="54"/>
      <c r="AD124" s="54"/>
      <c r="AE124" s="54"/>
      <c r="AF124" s="54"/>
      <c r="AG124" s="54"/>
      <c r="AH124" s="54"/>
      <c r="AI124" s="54"/>
      <c r="AJ124" s="54"/>
      <c r="AK124" s="54"/>
      <c r="AL124" s="54"/>
      <c r="AM124" s="54"/>
      <c r="AN124" s="54"/>
      <c r="AO124" s="54"/>
      <c r="AP124" s="54"/>
      <c r="AQ124" s="54"/>
      <c r="AR124" s="54"/>
      <c r="AS124" s="54"/>
      <c r="AT124" s="54"/>
      <c r="AU124" s="54"/>
      <c r="AV124" s="54"/>
      <c r="AW124" s="54"/>
      <c r="AX124" s="54"/>
      <c r="AY124" s="54"/>
      <c r="AZ124" s="54"/>
      <c r="BA124" s="54"/>
      <c r="BB124" s="54"/>
      <c r="BC124" s="54"/>
      <c r="BD124" s="54"/>
      <c r="BE124" s="54"/>
      <c r="BF124" s="54"/>
      <c r="BG124" s="54"/>
      <c r="BH124" s="54"/>
      <c r="BI124" s="54"/>
      <c r="BJ124" s="54"/>
      <c r="BK124" s="54"/>
      <c r="BL124" s="54"/>
      <c r="BM124" s="54"/>
      <c r="BN124" s="54"/>
      <c r="BO124" s="54"/>
      <c r="BP124" s="54"/>
      <c r="BQ124" s="54"/>
      <c r="BR124" s="54"/>
      <c r="BS124" s="54"/>
      <c r="BT124" s="54"/>
      <c r="BU124" s="54"/>
      <c r="BV124" s="54"/>
      <c r="BW124" s="54"/>
      <c r="BX124" s="54"/>
      <c r="BY124" s="54"/>
      <c r="BZ124" s="54"/>
      <c r="CA124" s="54"/>
      <c r="CB124" s="54"/>
      <c r="CC124" s="54"/>
      <c r="CD124" s="54"/>
      <c r="CE124" s="54"/>
      <c r="CF124" s="54"/>
      <c r="CG124" s="54"/>
      <c r="CH124" s="54"/>
      <c r="CI124" s="54"/>
      <c r="CJ124" s="54"/>
      <c r="CK124" s="54"/>
      <c r="CL124" s="54"/>
      <c r="CM124" s="54"/>
      <c r="CN124" s="54"/>
      <c r="CO124" s="54"/>
      <c r="CP124" s="54"/>
      <c r="CQ124" s="54"/>
      <c r="CR124" s="54"/>
      <c r="CS124" s="54"/>
      <c r="CT124" s="54"/>
      <c r="CU124" s="54"/>
      <c r="CV124" s="54"/>
      <c r="CW124" s="54"/>
      <c r="CX124" s="54"/>
      <c r="CY124" s="54"/>
      <c r="CZ124" s="54"/>
      <c r="DA124" s="54"/>
      <c r="DB124" s="54"/>
      <c r="DC124" s="54"/>
      <c r="DD124" s="54"/>
      <c r="DE124" s="54"/>
      <c r="DF124" s="54"/>
      <c r="DG124" s="54"/>
      <c r="DH124" s="54"/>
      <c r="DI124" s="54"/>
      <c r="DJ124" s="54"/>
      <c r="DK124" s="54"/>
      <c r="DL124" s="54"/>
      <c r="DM124" s="54"/>
      <c r="DN124" s="54"/>
      <c r="DO124" s="54"/>
      <c r="DP124" s="54"/>
      <c r="DQ124" s="54"/>
      <c r="DR124" s="54"/>
      <c r="DS124" s="54"/>
      <c r="DT124" s="54"/>
      <c r="DU124" s="54"/>
      <c r="DV124" s="54"/>
      <c r="DW124" s="54"/>
      <c r="DX124" s="54"/>
      <c r="DY124" s="54"/>
      <c r="DZ124" s="54"/>
      <c r="EA124" s="54"/>
      <c r="EB124" s="54"/>
      <c r="EC124" s="54"/>
      <c r="ED124" s="54"/>
      <c r="EE124" s="54"/>
      <c r="EF124" s="54"/>
      <c r="EG124" s="54"/>
      <c r="EH124" s="54"/>
      <c r="EI124" s="54"/>
      <c r="EJ124" s="54"/>
      <c r="EK124" s="54"/>
      <c r="EL124" s="54"/>
      <c r="EM124" s="54"/>
      <c r="EN124" s="54"/>
      <c r="EO124" s="54"/>
      <c r="EP124" s="54"/>
      <c r="EQ124" s="54"/>
      <c r="ER124" s="54"/>
      <c r="ES124" s="54"/>
      <c r="ET124" s="54"/>
      <c r="EU124" s="54"/>
      <c r="EV124" s="54"/>
      <c r="EW124" s="54"/>
      <c r="EX124" s="54"/>
      <c r="EY124" s="54"/>
      <c r="EZ124" s="54"/>
      <c r="FA124" s="54"/>
      <c r="FB124" s="54"/>
      <c r="FC124" s="54"/>
      <c r="FD124" s="54"/>
      <c r="FE124" s="54"/>
      <c r="FF124" s="54"/>
      <c r="FG124" s="54"/>
      <c r="FH124" s="54"/>
      <c r="FI124" s="54"/>
      <c r="FJ124" s="54"/>
      <c r="FK124" s="54"/>
      <c r="FL124" s="54"/>
      <c r="FM124" s="54"/>
      <c r="FN124" s="54"/>
      <c r="FO124" s="54"/>
      <c r="FP124" s="54"/>
      <c r="FQ124" s="54"/>
      <c r="FR124" s="54"/>
      <c r="FS124" s="54"/>
      <c r="FT124" s="54"/>
      <c r="FU124" s="54"/>
      <c r="FV124" s="54"/>
      <c r="FW124" s="54"/>
      <c r="FX124" s="54"/>
      <c r="FY124" s="54"/>
      <c r="FZ124" s="54"/>
      <c r="GA124" s="54"/>
      <c r="GB124" s="54"/>
      <c r="GC124" s="54"/>
      <c r="GD124" s="54"/>
      <c r="GE124" s="54"/>
      <c r="GF124" s="54"/>
      <c r="GG124" s="54"/>
      <c r="GH124" s="54"/>
      <c r="GI124" s="54"/>
      <c r="GJ124" s="54"/>
      <c r="GK124" s="54"/>
      <c r="GL124" s="54"/>
      <c r="GM124" s="54"/>
      <c r="GN124" s="54"/>
      <c r="GO124" s="54"/>
      <c r="GP124" s="54"/>
      <c r="GQ124" s="54"/>
      <c r="GR124" s="54"/>
      <c r="GS124" s="54"/>
      <c r="GT124" s="54"/>
      <c r="GU124" s="54"/>
      <c r="GV124" s="54"/>
      <c r="GW124" s="54"/>
      <c r="GX124" s="54"/>
      <c r="GY124" s="54"/>
      <c r="GZ124" s="54"/>
      <c r="HA124" s="54"/>
      <c r="HB124" s="54"/>
      <c r="HC124" s="54"/>
      <c r="HD124" s="54"/>
      <c r="HE124" s="54"/>
      <c r="HF124" s="54"/>
      <c r="HG124" s="54"/>
      <c r="HH124" s="54"/>
      <c r="HI124" s="54"/>
      <c r="HJ124" s="54"/>
      <c r="HK124" s="54"/>
      <c r="HL124" s="54"/>
      <c r="HM124" s="54"/>
      <c r="HN124" s="54"/>
      <c r="HO124" s="54"/>
      <c r="HP124" s="54"/>
      <c r="HQ124" s="54"/>
      <c r="HR124" s="54"/>
      <c r="HS124" s="54"/>
      <c r="HT124" s="54"/>
      <c r="HU124" s="54"/>
      <c r="HV124" s="54"/>
      <c r="HW124" s="54"/>
      <c r="HX124" s="54"/>
      <c r="HY124" s="54"/>
      <c r="HZ124" s="54"/>
      <c r="IA124" s="54"/>
      <c r="IB124" s="54"/>
      <c r="IC124" s="54"/>
      <c r="ID124" s="54"/>
      <c r="IE124" s="54"/>
      <c r="IF124" s="54"/>
      <c r="IG124" s="54"/>
      <c r="IH124" s="54"/>
      <c r="II124" s="54"/>
      <c r="IJ124" s="54"/>
      <c r="IK124" s="54"/>
      <c r="IL124" s="54"/>
      <c r="IM124" s="54"/>
      <c r="IN124" s="54"/>
      <c r="IO124" s="54"/>
      <c r="IP124" s="54"/>
      <c r="IQ124" s="54"/>
      <c r="IR124" s="54"/>
      <c r="IS124" s="54"/>
      <c r="IT124" s="54"/>
      <c r="IU124" s="54"/>
      <c r="IV124" s="54"/>
      <c r="IW124" s="54"/>
      <c r="IX124" s="54"/>
      <c r="IY124" s="54"/>
      <c r="IZ124" s="54"/>
      <c r="JA124" s="54"/>
      <c r="JB124" s="54"/>
      <c r="JC124" s="54"/>
      <c r="JD124" s="54"/>
      <c r="JE124" s="54"/>
      <c r="JF124" s="54"/>
      <c r="JG124" s="54"/>
      <c r="JH124" s="54"/>
      <c r="JI124" s="54"/>
      <c r="JJ124" s="54"/>
      <c r="JK124" s="54"/>
      <c r="JL124" s="54"/>
      <c r="JM124" s="54"/>
      <c r="JN124" s="54"/>
      <c r="JO124" s="54"/>
      <c r="JP124" s="54"/>
      <c r="JQ124" s="54"/>
      <c r="JR124" s="54"/>
      <c r="JS124" s="54"/>
      <c r="JT124" s="54"/>
      <c r="JU124" s="54"/>
      <c r="JV124" s="54"/>
      <c r="JW124" s="54"/>
      <c r="JX124" s="54"/>
      <c r="JY124" s="54"/>
      <c r="JZ124" s="54"/>
      <c r="KA124" s="54"/>
      <c r="KB124" s="54"/>
      <c r="KC124" s="54"/>
      <c r="KD124" s="54"/>
      <c r="KE124" s="54"/>
      <c r="KF124" s="54"/>
      <c r="KG124" s="54"/>
      <c r="KH124" s="54"/>
      <c r="KI124" s="54"/>
      <c r="KJ124" s="54"/>
      <c r="KK124" s="54"/>
      <c r="KL124" s="54"/>
      <c r="KM124" s="54"/>
      <c r="KN124" s="54"/>
      <c r="KO124" s="54"/>
      <c r="KP124" s="54"/>
      <c r="KQ124" s="54"/>
      <c r="KR124" s="54"/>
      <c r="KS124" s="54"/>
      <c r="KT124" s="54"/>
      <c r="KU124" s="54"/>
      <c r="KV124" s="54"/>
      <c r="KW124" s="54"/>
      <c r="KX124" s="54"/>
      <c r="KY124" s="54"/>
      <c r="KZ124" s="54"/>
      <c r="LA124" s="54"/>
      <c r="LB124" s="54"/>
      <c r="LC124" s="54"/>
      <c r="LD124" s="54"/>
      <c r="LE124" s="54"/>
      <c r="LF124" s="54"/>
      <c r="LG124" s="54"/>
      <c r="LH124" s="54"/>
      <c r="LI124" s="54"/>
      <c r="LJ124" s="54"/>
      <c r="LK124" s="54"/>
      <c r="LL124" s="54"/>
      <c r="LM124" s="54"/>
      <c r="LN124" s="54"/>
      <c r="LO124" s="54"/>
      <c r="LP124" s="54"/>
      <c r="LQ124" s="54"/>
      <c r="LR124" s="54"/>
      <c r="LS124" s="54"/>
      <c r="LT124" s="54"/>
      <c r="LU124" s="54"/>
      <c r="LV124" s="54"/>
      <c r="LW124" s="54"/>
      <c r="LX124" s="54"/>
      <c r="LY124" s="54"/>
      <c r="LZ124" s="54"/>
      <c r="MA124" s="54"/>
      <c r="MB124" s="54"/>
      <c r="MC124" s="54"/>
      <c r="MD124" s="54"/>
      <c r="ME124" s="54"/>
      <c r="MF124" s="54"/>
      <c r="MG124" s="54"/>
      <c r="MH124" s="54"/>
      <c r="MI124" s="54"/>
      <c r="MJ124" s="54"/>
      <c r="MK124" s="54"/>
      <c r="ML124" s="54"/>
      <c r="MM124" s="54"/>
      <c r="MN124" s="54"/>
      <c r="MO124" s="54"/>
      <c r="MP124" s="54"/>
      <c r="MQ124" s="54"/>
      <c r="MR124" s="54"/>
      <c r="MS124" s="54"/>
      <c r="MT124" s="54"/>
      <c r="MU124" s="54"/>
      <c r="MV124" s="54"/>
      <c r="MW124" s="54"/>
      <c r="MX124" s="54"/>
      <c r="MY124" s="54"/>
      <c r="MZ124" s="54"/>
      <c r="NA124" s="54"/>
      <c r="NB124" s="54"/>
      <c r="NC124" s="54"/>
      <c r="ND124" s="54"/>
      <c r="NE124" s="54"/>
      <c r="NF124" s="54"/>
      <c r="NG124" s="54"/>
      <c r="NH124" s="54"/>
      <c r="NI124" s="54"/>
      <c r="NJ124" s="54"/>
      <c r="NK124" s="54"/>
      <c r="NL124" s="54"/>
      <c r="NM124" s="54"/>
      <c r="NN124" s="54"/>
      <c r="NO124" s="54"/>
      <c r="NP124" s="54"/>
      <c r="NQ124" s="54"/>
      <c r="NR124" s="54"/>
      <c r="NS124" s="54"/>
      <c r="NT124" s="54"/>
      <c r="NU124" s="54"/>
      <c r="NV124" s="54"/>
      <c r="NW124" s="54"/>
      <c r="NX124" s="54"/>
      <c r="NY124" s="54"/>
      <c r="NZ124" s="54"/>
      <c r="OA124" s="54"/>
      <c r="OB124" s="54"/>
      <c r="OC124" s="54"/>
      <c r="OD124" s="54"/>
      <c r="OE124" s="54"/>
      <c r="OF124" s="54"/>
      <c r="OG124" s="54"/>
      <c r="OH124" s="54"/>
      <c r="OI124" s="54"/>
      <c r="OJ124" s="54"/>
      <c r="OK124" s="54"/>
      <c r="OL124" s="54"/>
      <c r="OM124" s="54"/>
      <c r="ON124" s="54"/>
      <c r="OO124" s="54"/>
      <c r="OP124" s="54"/>
      <c r="OQ124" s="54"/>
      <c r="OR124" s="54"/>
      <c r="OS124" s="54"/>
      <c r="OT124" s="54"/>
      <c r="OU124" s="54"/>
      <c r="OV124" s="54"/>
      <c r="OW124" s="54"/>
      <c r="OX124" s="54"/>
      <c r="OY124" s="54"/>
      <c r="OZ124" s="54"/>
      <c r="PA124" s="54"/>
      <c r="PB124" s="54"/>
      <c r="PC124" s="54"/>
      <c r="PD124" s="54"/>
      <c r="PE124" s="54"/>
      <c r="PF124" s="54"/>
      <c r="PG124" s="54"/>
      <c r="PH124" s="54"/>
      <c r="PI124" s="54"/>
      <c r="PJ124" s="54"/>
      <c r="PK124" s="54"/>
      <c r="PL124" s="54"/>
      <c r="PM124" s="54"/>
      <c r="PN124" s="54"/>
      <c r="PO124" s="54"/>
      <c r="PP124" s="54"/>
      <c r="PQ124" s="54"/>
      <c r="PR124" s="54"/>
      <c r="PS124" s="54"/>
      <c r="PT124" s="54"/>
      <c r="PU124" s="54"/>
      <c r="PV124" s="54"/>
      <c r="PW124" s="54"/>
      <c r="PX124" s="54"/>
      <c r="PY124" s="54"/>
      <c r="PZ124" s="54"/>
      <c r="QA124" s="54"/>
      <c r="QB124" s="54"/>
      <c r="QC124" s="54"/>
      <c r="QD124" s="54"/>
      <c r="QE124" s="54"/>
      <c r="QF124" s="54"/>
      <c r="QG124" s="54"/>
      <c r="QH124" s="54"/>
      <c r="QI124" s="54"/>
      <c r="QJ124" s="54"/>
      <c r="QK124" s="54"/>
      <c r="QL124" s="54"/>
      <c r="QM124" s="54"/>
      <c r="QN124" s="54"/>
      <c r="QO124" s="54"/>
      <c r="QP124" s="54"/>
      <c r="QQ124" s="54"/>
      <c r="QR124" s="54"/>
      <c r="QS124" s="54"/>
      <c r="QT124" s="54"/>
      <c r="QU124" s="54"/>
      <c r="QV124" s="54"/>
      <c r="QW124" s="54"/>
      <c r="QX124" s="54"/>
      <c r="QY124" s="54"/>
      <c r="QZ124" s="54"/>
      <c r="RA124" s="54"/>
      <c r="RB124" s="54"/>
      <c r="RC124" s="54"/>
      <c r="RD124" s="54"/>
      <c r="RE124" s="54"/>
      <c r="RF124" s="54"/>
      <c r="RG124" s="54"/>
      <c r="RH124" s="54"/>
      <c r="RI124" s="54"/>
      <c r="RJ124" s="54"/>
      <c r="RK124" s="54"/>
      <c r="RL124" s="54"/>
      <c r="RM124" s="54"/>
      <c r="RN124" s="54"/>
      <c r="RO124" s="54"/>
      <c r="RP124" s="54"/>
      <c r="RQ124" s="54"/>
      <c r="RR124" s="54"/>
      <c r="RS124" s="54"/>
      <c r="RT124" s="54"/>
      <c r="RU124" s="54"/>
      <c r="RV124" s="54"/>
      <c r="RW124" s="54"/>
      <c r="RX124" s="54"/>
      <c r="RY124" s="54"/>
      <c r="RZ124" s="54"/>
      <c r="SA124" s="54"/>
      <c r="SB124" s="54"/>
      <c r="SC124" s="54"/>
      <c r="SD124" s="54"/>
      <c r="SE124" s="54"/>
      <c r="SF124" s="54"/>
      <c r="SG124" s="54"/>
      <c r="SH124" s="54"/>
      <c r="SI124" s="54"/>
      <c r="SJ124" s="54"/>
      <c r="SK124" s="54"/>
      <c r="SL124" s="54"/>
      <c r="SM124" s="54"/>
      <c r="SN124" s="54"/>
      <c r="SO124" s="54"/>
      <c r="SP124" s="54"/>
      <c r="SQ124" s="54"/>
      <c r="SR124" s="54"/>
      <c r="SS124" s="54"/>
      <c r="ST124" s="54"/>
      <c r="SU124" s="54"/>
      <c r="SV124" s="54"/>
      <c r="SW124" s="54"/>
      <c r="SX124" s="54"/>
      <c r="SY124" s="54"/>
      <c r="SZ124" s="54"/>
      <c r="TA124" s="54"/>
      <c r="TB124" s="54"/>
      <c r="TC124" s="54"/>
      <c r="TD124" s="54"/>
      <c r="TE124" s="54"/>
      <c r="TF124" s="54"/>
      <c r="TG124" s="54"/>
      <c r="TH124" s="54"/>
      <c r="TI124" s="54"/>
      <c r="TJ124" s="54"/>
      <c r="TK124" s="54"/>
      <c r="TL124" s="54"/>
      <c r="TM124" s="54"/>
      <c r="TN124" s="54"/>
      <c r="TO124" s="54"/>
      <c r="TP124" s="54"/>
      <c r="TQ124" s="54"/>
      <c r="TR124" s="54"/>
      <c r="TS124" s="54"/>
      <c r="TT124" s="54"/>
      <c r="TU124" s="54"/>
      <c r="TV124" s="54"/>
      <c r="TW124" s="54"/>
      <c r="TX124" s="54"/>
      <c r="TY124" s="54"/>
      <c r="TZ124" s="54"/>
      <c r="UA124" s="54"/>
      <c r="UB124" s="54"/>
      <c r="UC124" s="54"/>
      <c r="UD124" s="54"/>
      <c r="UE124" s="54"/>
      <c r="UF124" s="54"/>
      <c r="UG124" s="54"/>
      <c r="UH124" s="54"/>
      <c r="UI124" s="54"/>
      <c r="UJ124" s="54"/>
      <c r="UK124" s="54"/>
      <c r="UL124" s="54"/>
      <c r="UM124" s="54"/>
      <c r="UN124" s="54"/>
      <c r="UO124" s="54"/>
      <c r="UP124" s="54"/>
      <c r="UQ124" s="54"/>
      <c r="UR124" s="54"/>
      <c r="US124" s="54"/>
      <c r="UT124" s="54"/>
      <c r="UU124" s="54"/>
      <c r="UV124" s="54"/>
      <c r="UW124" s="54"/>
      <c r="UX124" s="54"/>
      <c r="UY124" s="54"/>
      <c r="UZ124" s="54"/>
      <c r="VA124" s="54"/>
      <c r="VB124" s="54"/>
      <c r="VC124" s="54"/>
      <c r="VD124" s="54"/>
      <c r="VE124" s="54"/>
      <c r="VF124" s="54"/>
      <c r="VG124" s="54"/>
      <c r="VH124" s="54"/>
      <c r="VI124" s="54"/>
      <c r="VJ124" s="54"/>
      <c r="VK124" s="54"/>
      <c r="VL124" s="54"/>
      <c r="VM124" s="54"/>
      <c r="VN124" s="54"/>
      <c r="VO124" s="54"/>
      <c r="VP124" s="54"/>
      <c r="VQ124" s="54"/>
      <c r="VR124" s="54"/>
      <c r="VS124" s="54"/>
      <c r="VT124" s="54"/>
      <c r="VU124" s="54"/>
      <c r="VV124" s="54"/>
      <c r="VW124" s="54"/>
      <c r="VX124" s="54"/>
      <c r="VY124" s="54"/>
      <c r="VZ124" s="54"/>
      <c r="WA124" s="54"/>
      <c r="WB124" s="54"/>
      <c r="WC124" s="54"/>
      <c r="WD124" s="54"/>
      <c r="WE124" s="54"/>
      <c r="WF124" s="54"/>
      <c r="WG124" s="54"/>
      <c r="WH124" s="54"/>
      <c r="WI124" s="54"/>
      <c r="WJ124" s="54"/>
      <c r="WK124" s="54"/>
      <c r="WL124" s="54"/>
      <c r="WM124" s="54"/>
      <c r="WN124" s="54"/>
      <c r="WO124" s="54"/>
      <c r="WP124" s="54"/>
      <c r="WQ124" s="54"/>
      <c r="WR124" s="54"/>
      <c r="WS124" s="54"/>
      <c r="WT124" s="54"/>
      <c r="WU124" s="54"/>
      <c r="WV124" s="54"/>
      <c r="WW124" s="54"/>
      <c r="WX124" s="54"/>
      <c r="WY124" s="54"/>
      <c r="WZ124" s="54"/>
      <c r="XA124" s="54"/>
      <c r="XB124" s="54"/>
      <c r="XC124" s="54"/>
      <c r="XD124" s="54"/>
      <c r="XE124" s="54"/>
      <c r="XF124" s="54"/>
      <c r="XG124" s="54"/>
      <c r="XH124" s="54"/>
      <c r="XI124" s="54"/>
      <c r="XJ124" s="54"/>
      <c r="XK124" s="54"/>
      <c r="XL124" s="54"/>
      <c r="XM124" s="54"/>
      <c r="XN124" s="54"/>
      <c r="XO124" s="54"/>
      <c r="XP124" s="54"/>
      <c r="XQ124" s="54"/>
      <c r="XR124" s="54"/>
      <c r="XS124" s="54"/>
      <c r="XT124" s="54"/>
      <c r="XU124" s="54"/>
      <c r="XV124" s="54"/>
      <c r="XW124" s="54"/>
      <c r="XX124" s="54"/>
      <c r="XY124" s="54"/>
      <c r="XZ124" s="54"/>
      <c r="YA124" s="54"/>
      <c r="YB124" s="54"/>
      <c r="YC124" s="54"/>
      <c r="YD124" s="54"/>
      <c r="YE124" s="54"/>
      <c r="YF124" s="54"/>
      <c r="YG124" s="54"/>
      <c r="YH124" s="54"/>
      <c r="YI124" s="54"/>
      <c r="YJ124" s="54"/>
      <c r="YK124" s="54"/>
      <c r="YL124" s="54"/>
      <c r="YM124" s="54"/>
      <c r="YN124" s="54"/>
      <c r="YO124" s="54"/>
      <c r="YP124" s="54"/>
      <c r="YQ124" s="54"/>
      <c r="YR124" s="54"/>
      <c r="YS124" s="54"/>
      <c r="YT124" s="54"/>
      <c r="YU124" s="54"/>
      <c r="YV124" s="54"/>
      <c r="YW124" s="54"/>
      <c r="YX124" s="54"/>
      <c r="YY124" s="54"/>
      <c r="YZ124" s="54"/>
      <c r="ZA124" s="54"/>
      <c r="ZB124" s="54"/>
      <c r="ZC124" s="54"/>
      <c r="ZD124" s="54"/>
      <c r="ZE124" s="54"/>
      <c r="ZF124" s="54"/>
      <c r="ZG124" s="54"/>
      <c r="ZH124" s="54"/>
      <c r="ZI124" s="54"/>
      <c r="ZJ124" s="54"/>
      <c r="ZK124" s="54"/>
      <c r="ZL124" s="54"/>
      <c r="ZM124" s="54"/>
      <c r="ZN124" s="54"/>
      <c r="ZO124" s="54"/>
      <c r="ZP124" s="54"/>
      <c r="ZQ124" s="54"/>
      <c r="ZR124" s="54"/>
      <c r="ZS124" s="54"/>
      <c r="ZT124" s="54"/>
      <c r="ZU124" s="54"/>
      <c r="ZV124" s="54"/>
      <c r="ZW124" s="54"/>
      <c r="ZX124" s="54"/>
      <c r="ZY124" s="54"/>
      <c r="ZZ124" s="54"/>
      <c r="AAA124" s="54"/>
      <c r="AAB124" s="54"/>
      <c r="AAC124" s="54"/>
      <c r="AAD124" s="54"/>
      <c r="AAE124" s="54"/>
      <c r="AAF124" s="54"/>
      <c r="AAG124" s="54"/>
      <c r="AAH124" s="54"/>
      <c r="AAI124" s="54"/>
      <c r="AAJ124" s="54"/>
      <c r="AAK124" s="54"/>
      <c r="AAL124" s="54"/>
      <c r="AAM124" s="54"/>
      <c r="AAN124" s="54"/>
      <c r="AAO124" s="54"/>
      <c r="AAP124" s="54"/>
      <c r="AAQ124" s="54"/>
      <c r="AAR124" s="54"/>
      <c r="AAS124" s="54"/>
      <c r="AAT124" s="54"/>
      <c r="AAU124" s="54"/>
      <c r="AAV124" s="54"/>
      <c r="AAW124" s="54"/>
      <c r="AAX124" s="54"/>
      <c r="AAY124" s="54"/>
      <c r="AAZ124" s="54"/>
      <c r="ABA124" s="54"/>
      <c r="ABB124" s="54"/>
      <c r="ABC124" s="54"/>
      <c r="ABD124" s="54"/>
      <c r="ABE124" s="54"/>
      <c r="ABF124" s="54"/>
      <c r="ABG124" s="54"/>
      <c r="ABH124" s="54"/>
      <c r="ABI124" s="54"/>
      <c r="ABJ124" s="54"/>
      <c r="ABK124" s="54"/>
      <c r="ABL124" s="54"/>
      <c r="ABM124" s="54"/>
      <c r="ABN124" s="54"/>
      <c r="ABO124" s="54"/>
      <c r="ABP124" s="54"/>
      <c r="ABQ124" s="54"/>
      <c r="ABR124" s="54"/>
      <c r="ABS124" s="54"/>
      <c r="ABT124" s="54"/>
      <c r="ABU124" s="54"/>
      <c r="ABV124" s="54"/>
      <c r="ABW124" s="54"/>
      <c r="ABX124" s="54"/>
      <c r="ABY124" s="54"/>
      <c r="ABZ124" s="54"/>
      <c r="ACA124" s="54"/>
      <c r="ACB124" s="54"/>
      <c r="ACC124" s="54"/>
      <c r="ACD124" s="54"/>
      <c r="ACE124" s="54"/>
      <c r="ACF124" s="54"/>
      <c r="ACG124" s="54"/>
      <c r="ACH124" s="54"/>
      <c r="ACI124" s="54"/>
      <c r="ACJ124" s="54"/>
      <c r="ACK124" s="54"/>
      <c r="ACL124" s="54"/>
      <c r="ACM124" s="54"/>
      <c r="ACN124" s="54"/>
      <c r="ACO124" s="54"/>
      <c r="ACP124" s="54"/>
      <c r="ACQ124" s="54"/>
      <c r="ACR124" s="54"/>
      <c r="ACS124" s="54"/>
      <c r="ACT124" s="54"/>
      <c r="ACU124" s="54"/>
      <c r="ACV124" s="54"/>
      <c r="ACW124" s="54"/>
      <c r="ACX124" s="54"/>
      <c r="ACY124" s="54"/>
      <c r="ACZ124" s="54"/>
      <c r="ADA124" s="54"/>
      <c r="ADB124" s="54"/>
      <c r="ADC124" s="54"/>
      <c r="ADD124" s="54"/>
      <c r="ADE124" s="54"/>
      <c r="ADF124" s="54"/>
      <c r="ADG124" s="54"/>
      <c r="ADH124" s="54"/>
      <c r="ADI124" s="54"/>
      <c r="ADJ124" s="54"/>
      <c r="ADK124" s="54"/>
      <c r="ADL124" s="54"/>
      <c r="ADM124" s="54"/>
      <c r="ADN124" s="54"/>
      <c r="ADO124" s="54"/>
      <c r="ADP124" s="54"/>
      <c r="ADQ124" s="54"/>
      <c r="ADR124" s="54"/>
      <c r="ADS124" s="54"/>
      <c r="ADT124" s="54"/>
      <c r="ADU124" s="54"/>
      <c r="ADV124" s="54"/>
      <c r="ADW124" s="54"/>
      <c r="ADX124" s="54"/>
      <c r="ADY124" s="54"/>
      <c r="ADZ124" s="54"/>
      <c r="AEA124" s="54"/>
      <c r="AEB124" s="54"/>
      <c r="AEC124" s="54"/>
      <c r="AED124" s="54"/>
      <c r="AEE124" s="54"/>
      <c r="AEF124" s="54"/>
      <c r="AEG124" s="54"/>
      <c r="AEH124" s="54"/>
      <c r="AEI124" s="54"/>
      <c r="AEJ124" s="54"/>
      <c r="AEK124" s="54"/>
      <c r="AEL124" s="54"/>
      <c r="AEM124" s="54"/>
      <c r="AEN124" s="54"/>
      <c r="AEO124" s="54"/>
      <c r="AEP124" s="54"/>
      <c r="AEQ124" s="54"/>
      <c r="AER124" s="54"/>
      <c r="AES124" s="54"/>
      <c r="AET124" s="54"/>
      <c r="AEU124" s="54"/>
      <c r="AEV124" s="54"/>
      <c r="AEW124" s="54"/>
      <c r="AEX124" s="54"/>
      <c r="AEY124" s="54"/>
      <c r="AEZ124" s="54"/>
      <c r="AFA124" s="54"/>
      <c r="AFB124" s="54"/>
      <c r="AFC124" s="54"/>
      <c r="AFD124" s="54"/>
      <c r="AFE124" s="54"/>
      <c r="AFF124" s="54"/>
      <c r="AFG124" s="54"/>
      <c r="AFH124" s="54"/>
      <c r="AFI124" s="54"/>
      <c r="AFJ124" s="54"/>
      <c r="AFK124" s="54"/>
      <c r="AFL124" s="54"/>
      <c r="AFM124" s="54"/>
      <c r="AFN124" s="54"/>
      <c r="AFO124" s="54"/>
      <c r="AFP124" s="54"/>
      <c r="AFQ124" s="54"/>
      <c r="AFR124" s="54"/>
      <c r="AFS124" s="54"/>
      <c r="AFT124" s="54"/>
      <c r="AFU124" s="54"/>
      <c r="AFV124" s="54"/>
      <c r="AFW124" s="54"/>
      <c r="AFX124" s="54"/>
      <c r="AFY124" s="54"/>
      <c r="AFZ124" s="54"/>
      <c r="AGA124" s="54"/>
      <c r="AGB124" s="54"/>
      <c r="AGC124" s="54"/>
      <c r="AGD124" s="54"/>
      <c r="AGE124" s="54"/>
      <c r="AGF124" s="54"/>
      <c r="AGG124" s="54"/>
      <c r="AGH124" s="54"/>
      <c r="AGI124" s="54"/>
      <c r="AGJ124" s="54"/>
      <c r="AGK124" s="54"/>
      <c r="AGL124" s="54"/>
      <c r="AGM124" s="54"/>
      <c r="AGN124" s="54"/>
      <c r="AGO124" s="54"/>
      <c r="AGP124" s="54"/>
      <c r="AGQ124" s="54"/>
      <c r="AGR124" s="54"/>
      <c r="AGS124" s="54"/>
      <c r="AGT124" s="54"/>
      <c r="AGU124" s="54"/>
      <c r="AGV124" s="54"/>
      <c r="AGW124" s="54"/>
      <c r="AGX124" s="54"/>
      <c r="AGY124" s="54"/>
      <c r="AGZ124" s="54"/>
      <c r="AHA124" s="54"/>
      <c r="AHB124" s="54"/>
      <c r="AHC124" s="54"/>
      <c r="AHD124" s="54"/>
      <c r="AHE124" s="54"/>
      <c r="AHF124" s="54"/>
      <c r="AHG124" s="54"/>
      <c r="AHH124" s="54"/>
      <c r="AHI124" s="54"/>
      <c r="AHJ124" s="54"/>
      <c r="AHK124" s="54"/>
      <c r="AHL124" s="54"/>
      <c r="AHM124" s="54"/>
      <c r="AHN124" s="54"/>
      <c r="AHO124" s="54"/>
      <c r="AHP124" s="54"/>
      <c r="AHQ124" s="54"/>
      <c r="AHR124" s="54"/>
      <c r="AHS124" s="54"/>
      <c r="AHT124" s="54"/>
      <c r="AHU124" s="54"/>
      <c r="AHV124" s="54"/>
      <c r="AHW124" s="54"/>
      <c r="AHX124" s="54"/>
      <c r="AHY124" s="54"/>
      <c r="AHZ124" s="54"/>
      <c r="AIA124" s="54"/>
      <c r="AIB124" s="54"/>
      <c r="AIC124" s="54"/>
      <c r="AID124" s="54"/>
      <c r="AIE124" s="54"/>
      <c r="AIF124" s="54"/>
      <c r="AIG124" s="54"/>
      <c r="AIH124" s="54"/>
      <c r="AII124" s="54"/>
      <c r="AIJ124" s="54"/>
      <c r="AIK124" s="54"/>
      <c r="AIL124" s="54"/>
      <c r="AIM124" s="54"/>
      <c r="AIN124" s="54"/>
      <c r="AIO124" s="54"/>
      <c r="AIP124" s="54"/>
      <c r="AIQ124" s="54"/>
      <c r="AIR124" s="54"/>
      <c r="AIS124" s="54"/>
      <c r="AIT124" s="54"/>
      <c r="AIU124" s="54"/>
      <c r="AIV124" s="54"/>
      <c r="AIW124" s="54"/>
      <c r="AIX124" s="54"/>
      <c r="AIY124" s="54"/>
      <c r="AIZ124" s="54"/>
      <c r="AJA124" s="54"/>
      <c r="AJB124" s="54"/>
      <c r="AJC124" s="54"/>
      <c r="AJD124" s="54"/>
      <c r="AJE124" s="54"/>
      <c r="AJF124" s="54"/>
      <c r="AJG124" s="54"/>
      <c r="AJH124" s="54"/>
      <c r="AJI124" s="54"/>
      <c r="AJJ124" s="54"/>
      <c r="AJK124" s="54"/>
      <c r="AJL124" s="54"/>
      <c r="AJM124" s="54"/>
      <c r="AJN124" s="54"/>
      <c r="AJO124" s="54"/>
      <c r="AJP124" s="54"/>
      <c r="AJQ124" s="54"/>
      <c r="AJR124" s="54"/>
      <c r="AJS124" s="54"/>
      <c r="AJT124" s="54"/>
      <c r="AJU124" s="54"/>
      <c r="AJV124" s="54"/>
      <c r="AJW124" s="54"/>
      <c r="AJX124" s="54"/>
      <c r="AJY124" s="54"/>
      <c r="AJZ124" s="54"/>
      <c r="AKA124" s="54"/>
      <c r="AKB124" s="54"/>
      <c r="AKC124" s="54"/>
      <c r="AKD124" s="54"/>
      <c r="AKE124" s="54"/>
      <c r="AKF124" s="54"/>
      <c r="AKG124" s="54"/>
      <c r="AKH124" s="54"/>
      <c r="AKI124" s="54"/>
      <c r="AKJ124" s="54"/>
      <c r="AKK124" s="54"/>
      <c r="AKL124" s="54"/>
      <c r="AKM124" s="54"/>
      <c r="AKN124" s="54"/>
      <c r="AKO124" s="54"/>
      <c r="AKP124" s="54"/>
      <c r="AKQ124" s="54"/>
      <c r="AKR124" s="54"/>
      <c r="AKS124" s="54"/>
      <c r="AKT124" s="54"/>
      <c r="AKU124" s="54"/>
      <c r="AKV124" s="54"/>
      <c r="AKW124" s="54"/>
      <c r="AKX124" s="54"/>
      <c r="AKY124" s="54"/>
      <c r="AKZ124" s="54"/>
      <c r="ALA124" s="54"/>
      <c r="ALB124" s="54"/>
      <c r="ALC124" s="54"/>
      <c r="ALD124" s="54"/>
      <c r="ALE124" s="54"/>
      <c r="ALF124" s="54"/>
      <c r="ALG124" s="54"/>
      <c r="ALH124" s="54"/>
      <c r="ALI124" s="54"/>
      <c r="ALJ124" s="54"/>
      <c r="ALK124" s="54"/>
      <c r="ALL124" s="54"/>
      <c r="ALM124" s="54"/>
      <c r="ALN124" s="54"/>
      <c r="ALO124" s="54"/>
      <c r="ALP124" s="54"/>
      <c r="ALQ124" s="54"/>
      <c r="ALR124" s="54"/>
      <c r="ALS124" s="54"/>
      <c r="ALT124" s="54"/>
      <c r="ALU124" s="54"/>
      <c r="ALV124" s="54"/>
      <c r="ALW124" s="54"/>
      <c r="ALX124" s="54"/>
      <c r="ALY124" s="54"/>
      <c r="ALZ124" s="54"/>
      <c r="AMA124" s="54"/>
      <c r="AMB124" s="54"/>
      <c r="AMC124" s="54"/>
      <c r="AMD124" s="54"/>
      <c r="AME124" s="54"/>
      <c r="AMF124" s="54"/>
      <c r="AMG124" s="54"/>
      <c r="AMH124" s="54"/>
      <c r="AMI124" s="54"/>
      <c r="AMJ124" s="54"/>
      <c r="AMK124" s="54"/>
      <c r="AML124" s="54"/>
      <c r="AMM124" s="54"/>
      <c r="AMN124" s="54"/>
      <c r="AMO124" s="54"/>
      <c r="AMP124" s="54"/>
      <c r="AMQ124" s="54"/>
      <c r="AMR124" s="54"/>
      <c r="AMS124" s="54"/>
      <c r="AMT124" s="54"/>
      <c r="AMU124" s="54"/>
      <c r="AMV124" s="54"/>
      <c r="AMW124" s="54"/>
      <c r="AMX124" s="54"/>
      <c r="AMY124" s="54"/>
      <c r="AMZ124" s="54"/>
      <c r="ANA124" s="54"/>
      <c r="ANB124" s="54"/>
      <c r="ANC124" s="54"/>
      <c r="AND124" s="54"/>
      <c r="ANE124" s="54"/>
      <c r="ANF124" s="54"/>
      <c r="ANG124" s="54"/>
      <c r="ANH124" s="54"/>
      <c r="ANI124" s="54"/>
      <c r="ANJ124" s="54"/>
      <c r="ANK124" s="54"/>
      <c r="ANL124" s="54"/>
      <c r="ANM124" s="54"/>
      <c r="ANN124" s="54"/>
      <c r="ANO124" s="54"/>
      <c r="ANP124" s="54"/>
      <c r="ANQ124" s="54"/>
      <c r="ANR124" s="54"/>
      <c r="ANS124" s="54"/>
      <c r="ANT124" s="54"/>
      <c r="ANU124" s="54"/>
      <c r="ANV124" s="54"/>
      <c r="ANW124" s="54"/>
      <c r="ANX124" s="54"/>
      <c r="ANY124" s="54"/>
      <c r="ANZ124" s="54"/>
      <c r="AOA124" s="54"/>
      <c r="AOB124" s="54"/>
      <c r="AOC124" s="54"/>
      <c r="AOD124" s="54"/>
      <c r="AOE124" s="54"/>
      <c r="AOF124" s="54"/>
      <c r="AOG124" s="54"/>
      <c r="AOH124" s="54"/>
      <c r="AOI124" s="54"/>
      <c r="AOJ124" s="54"/>
      <c r="AOK124" s="54"/>
      <c r="AOL124" s="54"/>
      <c r="AOM124" s="54"/>
      <c r="AON124" s="54"/>
      <c r="AOO124" s="54"/>
      <c r="AOP124" s="54"/>
      <c r="AOQ124" s="54"/>
      <c r="AOR124" s="54"/>
      <c r="AOS124" s="54"/>
      <c r="AOT124" s="54"/>
      <c r="AOU124" s="54"/>
      <c r="AOV124" s="54"/>
      <c r="AOW124" s="54"/>
      <c r="AOX124" s="54"/>
      <c r="AOY124" s="54"/>
      <c r="AOZ124" s="54"/>
      <c r="APA124" s="54"/>
      <c r="APB124" s="54"/>
      <c r="APC124" s="54"/>
      <c r="APD124" s="54"/>
      <c r="APE124" s="54"/>
      <c r="APF124" s="54"/>
      <c r="APG124" s="54"/>
      <c r="APH124" s="54"/>
      <c r="API124" s="54"/>
      <c r="APJ124" s="54"/>
      <c r="APK124" s="54"/>
      <c r="APL124" s="54"/>
      <c r="APM124" s="54"/>
      <c r="APN124" s="54"/>
      <c r="APO124" s="54"/>
      <c r="APP124" s="54"/>
      <c r="APQ124" s="54"/>
      <c r="APR124" s="54"/>
      <c r="APS124" s="54"/>
      <c r="APT124" s="54"/>
      <c r="APU124" s="54"/>
      <c r="APV124" s="54"/>
      <c r="APW124" s="54"/>
      <c r="APX124" s="54"/>
      <c r="APY124" s="54"/>
      <c r="APZ124" s="54"/>
      <c r="AQA124" s="54"/>
      <c r="AQB124" s="54"/>
      <c r="AQC124" s="54"/>
      <c r="AQD124" s="54"/>
      <c r="AQE124" s="54"/>
      <c r="AQF124" s="54"/>
      <c r="AQG124" s="54"/>
      <c r="AQH124" s="54"/>
      <c r="AQI124" s="54"/>
      <c r="AQJ124" s="54"/>
      <c r="AQK124" s="54"/>
      <c r="AQL124" s="54"/>
      <c r="AQM124" s="54"/>
      <c r="AQN124" s="54"/>
      <c r="AQO124" s="54"/>
      <c r="AQP124" s="54"/>
      <c r="AQQ124" s="54"/>
      <c r="AQR124" s="54"/>
      <c r="AQS124" s="54"/>
      <c r="AQT124" s="54"/>
      <c r="AQU124" s="54"/>
      <c r="AQV124" s="54"/>
      <c r="AQW124" s="54"/>
      <c r="AQX124" s="54"/>
      <c r="AQY124" s="54"/>
      <c r="AQZ124" s="54"/>
      <c r="ARA124" s="54"/>
      <c r="ARB124" s="54"/>
      <c r="ARC124" s="54"/>
      <c r="ARD124" s="54"/>
      <c r="ARE124" s="54"/>
      <c r="ARF124" s="54"/>
      <c r="ARG124" s="54"/>
      <c r="ARH124" s="54"/>
      <c r="ARI124" s="54"/>
      <c r="ARJ124" s="54"/>
      <c r="ARK124" s="54"/>
      <c r="ARL124" s="54"/>
      <c r="ARM124" s="54"/>
      <c r="ARN124" s="54"/>
      <c r="ARO124" s="54"/>
      <c r="ARP124" s="54"/>
      <c r="ARQ124" s="54"/>
      <c r="ARR124" s="54"/>
      <c r="ARS124" s="54"/>
      <c r="ART124" s="54"/>
      <c r="ARU124" s="54"/>
      <c r="ARV124" s="54"/>
      <c r="ARW124" s="54"/>
      <c r="ARX124" s="54"/>
      <c r="ARY124" s="54"/>
      <c r="ARZ124" s="54"/>
      <c r="ASA124" s="54"/>
      <c r="ASB124" s="54"/>
      <c r="ASC124" s="54"/>
      <c r="ASD124" s="54"/>
      <c r="ASE124" s="54"/>
      <c r="ASF124" s="54"/>
      <c r="ASG124" s="54"/>
      <c r="ASH124" s="54"/>
      <c r="ASI124" s="54"/>
      <c r="ASJ124" s="54"/>
      <c r="ASK124" s="54"/>
      <c r="ASL124" s="54"/>
      <c r="ASM124" s="54"/>
      <c r="ASN124" s="54"/>
      <c r="ASO124" s="54"/>
      <c r="ASP124" s="54"/>
      <c r="ASQ124" s="54"/>
      <c r="ASR124" s="54"/>
      <c r="ASS124" s="54"/>
      <c r="AST124" s="54"/>
      <c r="ASU124" s="54"/>
      <c r="ASV124" s="54"/>
      <c r="ASW124" s="54"/>
      <c r="ASX124" s="54"/>
      <c r="ASY124" s="54"/>
      <c r="ASZ124" s="54"/>
      <c r="ATA124" s="54"/>
      <c r="ATB124" s="54"/>
      <c r="ATC124" s="54"/>
      <c r="ATD124" s="54"/>
      <c r="ATE124" s="54"/>
      <c r="ATF124" s="54"/>
      <c r="ATG124" s="54"/>
      <c r="ATH124" s="54"/>
      <c r="ATI124" s="54"/>
      <c r="ATJ124" s="54"/>
      <c r="ATK124" s="54"/>
      <c r="ATL124" s="54"/>
      <c r="ATM124" s="54"/>
      <c r="ATN124" s="54"/>
      <c r="ATO124" s="54"/>
      <c r="ATP124" s="54"/>
      <c r="ATQ124" s="54"/>
      <c r="ATR124" s="54"/>
      <c r="ATS124" s="54"/>
      <c r="ATT124" s="54"/>
      <c r="ATU124" s="54"/>
      <c r="ATV124" s="54"/>
      <c r="ATW124" s="54"/>
      <c r="ATX124" s="54"/>
      <c r="ATY124" s="54"/>
      <c r="ATZ124" s="54"/>
      <c r="AUA124" s="54"/>
      <c r="AUB124" s="54"/>
      <c r="AUC124" s="54"/>
      <c r="AUD124" s="54"/>
      <c r="AUE124" s="54"/>
      <c r="AUF124" s="54"/>
      <c r="AUG124" s="54"/>
      <c r="AUH124" s="54"/>
      <c r="AUI124" s="54"/>
      <c r="AUJ124" s="54"/>
      <c r="AUK124" s="54"/>
      <c r="AUL124" s="54"/>
      <c r="AUM124" s="54"/>
      <c r="AUN124" s="54"/>
      <c r="AUO124" s="54"/>
      <c r="AUP124" s="54"/>
      <c r="AUQ124" s="54"/>
      <c r="AUR124" s="54"/>
      <c r="AUS124" s="54"/>
      <c r="AUT124" s="54"/>
      <c r="AUU124" s="54"/>
      <c r="AUV124" s="54"/>
      <c r="AUW124" s="54"/>
      <c r="AUX124" s="54"/>
      <c r="AUY124" s="54"/>
      <c r="AUZ124" s="54"/>
      <c r="AVA124" s="54"/>
      <c r="AVB124" s="54"/>
      <c r="AVC124" s="54"/>
      <c r="AVD124" s="54"/>
      <c r="AVE124" s="54"/>
      <c r="AVF124" s="54"/>
      <c r="AVG124" s="54"/>
      <c r="AVH124" s="54"/>
      <c r="AVI124" s="54"/>
      <c r="AVJ124" s="54"/>
      <c r="AVK124" s="54"/>
      <c r="AVL124" s="54"/>
      <c r="AVM124" s="54"/>
      <c r="AVN124" s="54"/>
      <c r="AVO124" s="54"/>
      <c r="AVP124" s="54"/>
      <c r="AVQ124" s="54"/>
      <c r="AVR124" s="54"/>
      <c r="AVS124" s="54"/>
      <c r="AVT124" s="54"/>
      <c r="AVU124" s="54"/>
      <c r="AVV124" s="54"/>
      <c r="AVW124" s="54"/>
      <c r="AVX124" s="54"/>
      <c r="AVY124" s="54"/>
      <c r="AVZ124" s="54"/>
      <c r="AWA124" s="54"/>
      <c r="AWB124" s="54"/>
      <c r="AWC124" s="54"/>
      <c r="AWD124" s="54"/>
      <c r="AWE124" s="54"/>
      <c r="AWF124" s="54"/>
      <c r="AWG124" s="54"/>
      <c r="AWH124" s="54"/>
      <c r="AWI124" s="54"/>
      <c r="AWJ124" s="54"/>
      <c r="AWK124" s="54"/>
      <c r="AWL124" s="54"/>
      <c r="AWM124" s="54"/>
      <c r="AWN124" s="54"/>
      <c r="AWO124" s="54"/>
      <c r="AWP124" s="54"/>
      <c r="AWQ124" s="54"/>
      <c r="AWR124" s="54"/>
      <c r="AWS124" s="54"/>
      <c r="AWT124" s="54"/>
      <c r="AWU124" s="54"/>
      <c r="AWV124" s="54"/>
      <c r="AWW124" s="54"/>
      <c r="AWX124" s="54"/>
      <c r="AWY124" s="54"/>
      <c r="AWZ124" s="54"/>
      <c r="AXA124" s="54"/>
      <c r="AXB124" s="54"/>
      <c r="AXC124" s="54"/>
      <c r="AXD124" s="54"/>
      <c r="AXE124" s="54"/>
      <c r="AXF124" s="54"/>
      <c r="AXG124" s="54"/>
      <c r="AXH124" s="54"/>
      <c r="AXI124" s="54"/>
      <c r="AXJ124" s="54"/>
      <c r="AXK124" s="54"/>
      <c r="AXL124" s="54"/>
      <c r="AXM124" s="54"/>
      <c r="AXN124" s="54"/>
      <c r="AXO124" s="54"/>
      <c r="AXP124" s="54"/>
      <c r="AXQ124" s="54"/>
      <c r="AXR124" s="54"/>
      <c r="AXS124" s="54"/>
      <c r="AXT124" s="54"/>
      <c r="AXU124" s="54"/>
      <c r="AXV124" s="54"/>
      <c r="AXW124" s="54"/>
      <c r="AXX124" s="54"/>
      <c r="AXY124" s="54"/>
      <c r="AXZ124" s="54"/>
      <c r="AYA124" s="54"/>
      <c r="AYB124" s="54"/>
      <c r="AYC124" s="54"/>
      <c r="AYD124" s="54"/>
      <c r="AYE124" s="54"/>
      <c r="AYF124" s="54"/>
      <c r="AYG124" s="54"/>
      <c r="AYH124" s="54"/>
      <c r="AYI124" s="54"/>
      <c r="AYJ124" s="54"/>
      <c r="AYK124" s="54"/>
      <c r="AYL124" s="54"/>
      <c r="AYM124" s="54"/>
      <c r="AYN124" s="54"/>
      <c r="AYO124" s="54"/>
      <c r="AYP124" s="54"/>
      <c r="AYQ124" s="54"/>
      <c r="AYR124" s="54"/>
      <c r="AYS124" s="54"/>
      <c r="AYT124" s="54"/>
      <c r="AYU124" s="54"/>
      <c r="AYV124" s="54"/>
      <c r="AYW124" s="54"/>
      <c r="AYX124" s="54"/>
      <c r="AYY124" s="54"/>
      <c r="AYZ124" s="54"/>
      <c r="AZA124" s="54"/>
      <c r="AZB124" s="54"/>
      <c r="AZC124" s="54"/>
      <c r="AZD124" s="54"/>
      <c r="AZE124" s="54"/>
      <c r="AZF124" s="54"/>
      <c r="AZG124" s="54"/>
      <c r="AZH124" s="54"/>
      <c r="AZI124" s="54"/>
      <c r="AZJ124" s="54"/>
      <c r="AZK124" s="54"/>
      <c r="AZL124" s="54"/>
      <c r="AZM124" s="54"/>
      <c r="AZN124" s="54"/>
      <c r="AZO124" s="54"/>
      <c r="AZP124" s="54"/>
      <c r="AZQ124" s="54"/>
      <c r="AZR124" s="54"/>
      <c r="AZS124" s="54"/>
      <c r="AZT124" s="54"/>
      <c r="AZU124" s="54"/>
      <c r="AZV124" s="54"/>
      <c r="AZW124" s="54"/>
      <c r="AZX124" s="54"/>
      <c r="AZY124" s="54"/>
      <c r="AZZ124" s="54"/>
      <c r="BAA124" s="54"/>
      <c r="BAB124" s="54"/>
      <c r="BAC124" s="54"/>
      <c r="BAD124" s="54"/>
      <c r="BAE124" s="54"/>
      <c r="BAF124" s="54"/>
      <c r="BAG124" s="54"/>
      <c r="BAH124" s="54"/>
      <c r="BAI124" s="54"/>
      <c r="BAJ124" s="54"/>
      <c r="BAK124" s="54"/>
      <c r="BAL124" s="54"/>
      <c r="BAM124" s="54"/>
      <c r="BAN124" s="54"/>
      <c r="BAO124" s="54"/>
      <c r="BAP124" s="54"/>
      <c r="BAQ124" s="54"/>
      <c r="BAR124" s="54"/>
      <c r="BAS124" s="54"/>
      <c r="BAT124" s="54"/>
      <c r="BAU124" s="54"/>
      <c r="BAV124" s="54"/>
      <c r="BAW124" s="54"/>
      <c r="BAX124" s="54"/>
      <c r="BAY124" s="54"/>
      <c r="BAZ124" s="54"/>
      <c r="BBA124" s="54"/>
      <c r="BBB124" s="54"/>
      <c r="BBC124" s="54"/>
      <c r="BBD124" s="54"/>
      <c r="BBE124" s="54"/>
      <c r="BBF124" s="54"/>
      <c r="BBG124" s="54"/>
      <c r="BBH124" s="54"/>
      <c r="BBI124" s="54"/>
      <c r="BBJ124" s="54"/>
      <c r="BBK124" s="54"/>
      <c r="BBL124" s="54"/>
      <c r="BBM124" s="54"/>
      <c r="BBN124" s="54"/>
      <c r="BBO124" s="54"/>
      <c r="BBP124" s="54"/>
      <c r="BBQ124" s="54"/>
      <c r="BBR124" s="54"/>
      <c r="BBS124" s="54"/>
      <c r="BBT124" s="54"/>
      <c r="BBU124" s="54"/>
      <c r="BBV124" s="54"/>
      <c r="BBW124" s="54"/>
      <c r="BBX124" s="54"/>
      <c r="BBY124" s="54"/>
      <c r="BBZ124" s="54"/>
      <c r="BCA124" s="54"/>
      <c r="BCB124" s="54"/>
      <c r="BCC124" s="54"/>
      <c r="BCD124" s="54"/>
      <c r="BCE124" s="54"/>
      <c r="BCF124" s="54"/>
      <c r="BCG124" s="54"/>
      <c r="BCH124" s="54"/>
      <c r="BCI124" s="54"/>
      <c r="BCJ124" s="54"/>
      <c r="BCK124" s="54"/>
      <c r="BCL124" s="54"/>
      <c r="BCM124" s="54"/>
      <c r="BCN124" s="54"/>
      <c r="BCO124" s="54"/>
      <c r="BCP124" s="54"/>
      <c r="BCQ124" s="54"/>
      <c r="BCR124" s="54"/>
      <c r="BCS124" s="54"/>
      <c r="BCT124" s="54"/>
      <c r="BCU124" s="54"/>
      <c r="BCV124" s="54"/>
      <c r="BCW124" s="54"/>
      <c r="BCX124" s="54"/>
      <c r="BCY124" s="54"/>
      <c r="BCZ124" s="54"/>
      <c r="BDA124" s="54"/>
      <c r="BDB124" s="54"/>
      <c r="BDC124" s="54"/>
      <c r="BDD124" s="54"/>
      <c r="BDE124" s="54"/>
      <c r="BDF124" s="54"/>
      <c r="BDG124" s="54"/>
      <c r="BDH124" s="54"/>
      <c r="BDI124" s="54"/>
      <c r="BDJ124" s="54"/>
      <c r="BDK124" s="54"/>
      <c r="BDL124" s="54"/>
      <c r="BDM124" s="54"/>
      <c r="BDN124" s="54"/>
      <c r="BDO124" s="54"/>
      <c r="BDP124" s="54"/>
      <c r="BDQ124" s="54"/>
      <c r="BDR124" s="54"/>
      <c r="BDS124" s="54"/>
      <c r="BDT124" s="54"/>
      <c r="BDU124" s="54"/>
      <c r="BDV124" s="54"/>
      <c r="BDW124" s="54"/>
      <c r="BDX124" s="54"/>
      <c r="BDY124" s="54"/>
      <c r="BDZ124" s="54"/>
      <c r="BEA124" s="54"/>
      <c r="BEB124" s="54"/>
      <c r="BEC124" s="54"/>
      <c r="BED124" s="54"/>
      <c r="BEE124" s="54"/>
      <c r="BEF124" s="54"/>
      <c r="BEG124" s="54"/>
      <c r="BEH124" s="54"/>
      <c r="BEI124" s="54"/>
      <c r="BEJ124" s="54"/>
      <c r="BEK124" s="54"/>
      <c r="BEL124" s="54"/>
      <c r="BEM124" s="54"/>
      <c r="BEN124" s="54"/>
      <c r="BEO124" s="54"/>
      <c r="BEP124" s="54"/>
      <c r="BEQ124" s="54"/>
      <c r="BER124" s="54"/>
      <c r="BES124" s="54"/>
      <c r="BET124" s="54"/>
      <c r="BEU124" s="54"/>
      <c r="BEV124" s="54"/>
      <c r="BEW124" s="54"/>
      <c r="BEX124" s="54"/>
      <c r="BEY124" s="54"/>
      <c r="BEZ124" s="54"/>
      <c r="BFA124" s="54"/>
      <c r="BFB124" s="54"/>
      <c r="BFC124" s="54"/>
      <c r="BFD124" s="54"/>
      <c r="BFE124" s="54"/>
      <c r="BFF124" s="54"/>
      <c r="BFG124" s="54"/>
      <c r="BFH124" s="54"/>
      <c r="BFI124" s="54"/>
      <c r="BFJ124" s="54"/>
      <c r="BFK124" s="54"/>
      <c r="BFL124" s="54"/>
      <c r="BFM124" s="54"/>
      <c r="BFN124" s="54"/>
      <c r="BFO124" s="54"/>
      <c r="BFP124" s="54"/>
      <c r="BFQ124" s="54"/>
      <c r="BFR124" s="54"/>
      <c r="BFS124" s="54"/>
      <c r="BFT124" s="54"/>
      <c r="BFU124" s="54"/>
      <c r="BFV124" s="54"/>
      <c r="BFW124" s="54"/>
      <c r="BFX124" s="54"/>
      <c r="BFY124" s="54"/>
      <c r="BFZ124" s="54"/>
      <c r="BGA124" s="54"/>
      <c r="BGB124" s="54"/>
      <c r="BGC124" s="54"/>
      <c r="BGD124" s="54"/>
      <c r="BGE124" s="54"/>
      <c r="BGF124" s="54"/>
      <c r="BGG124" s="54"/>
      <c r="BGH124" s="54"/>
      <c r="BGI124" s="54"/>
      <c r="BGJ124" s="54"/>
      <c r="BGK124" s="54"/>
      <c r="BGL124" s="54"/>
      <c r="BGM124" s="54"/>
      <c r="BGN124" s="54"/>
      <c r="BGO124" s="54"/>
      <c r="BGP124" s="54"/>
      <c r="BGQ124" s="54"/>
      <c r="BGR124" s="54"/>
      <c r="BGS124" s="54"/>
      <c r="BGT124" s="54"/>
      <c r="BGU124" s="54"/>
      <c r="BGV124" s="54"/>
      <c r="BGW124" s="54"/>
      <c r="BGX124" s="54"/>
      <c r="BGY124" s="54"/>
      <c r="BGZ124" s="54"/>
      <c r="BHA124" s="54"/>
      <c r="BHB124" s="54"/>
      <c r="BHC124" s="54"/>
      <c r="BHD124" s="54"/>
      <c r="BHE124" s="54"/>
      <c r="BHF124" s="54"/>
      <c r="BHG124" s="54"/>
      <c r="BHH124" s="54"/>
      <c r="BHI124" s="54"/>
      <c r="BHJ124" s="54"/>
      <c r="BHK124" s="54"/>
      <c r="BHL124" s="54"/>
      <c r="BHM124" s="54"/>
      <c r="BHN124" s="54"/>
      <c r="BHO124" s="54"/>
      <c r="BHP124" s="54"/>
      <c r="BHQ124" s="54"/>
      <c r="BHR124" s="54"/>
      <c r="BHS124" s="54"/>
      <c r="BHT124" s="54"/>
      <c r="BHU124" s="54"/>
      <c r="BHV124" s="54"/>
      <c r="BHW124" s="54"/>
      <c r="BHX124" s="54"/>
      <c r="BHY124" s="54"/>
      <c r="BHZ124" s="54"/>
      <c r="BIA124" s="54"/>
      <c r="BIB124" s="54"/>
      <c r="BIC124" s="54"/>
      <c r="BID124" s="54"/>
      <c r="BIE124" s="54"/>
      <c r="BIF124" s="54"/>
      <c r="BIG124" s="54"/>
      <c r="BIH124" s="54"/>
      <c r="BII124" s="54"/>
      <c r="BIJ124" s="54"/>
      <c r="BIK124" s="54"/>
      <c r="BIL124" s="54"/>
      <c r="BIM124" s="54"/>
      <c r="BIN124" s="54"/>
      <c r="BIO124" s="54"/>
      <c r="BIP124" s="54"/>
      <c r="BIQ124" s="54"/>
      <c r="BIR124" s="54"/>
      <c r="BIS124" s="54"/>
      <c r="BIT124" s="54"/>
      <c r="BIU124" s="54"/>
      <c r="BIV124" s="54"/>
      <c r="BIW124" s="54"/>
      <c r="BIX124" s="54"/>
      <c r="BIY124" s="54"/>
      <c r="BIZ124" s="54"/>
      <c r="BJA124" s="54"/>
      <c r="BJB124" s="54"/>
      <c r="BJC124" s="54"/>
      <c r="BJD124" s="54"/>
      <c r="BJE124" s="54"/>
      <c r="BJF124" s="54"/>
      <c r="BJG124" s="54"/>
      <c r="BJH124" s="54"/>
      <c r="BJI124" s="54"/>
      <c r="BJJ124" s="54"/>
      <c r="BJK124" s="54"/>
      <c r="BJL124" s="54"/>
      <c r="BJM124" s="54"/>
      <c r="BJN124" s="54"/>
      <c r="BJO124" s="54"/>
      <c r="BJP124" s="54"/>
      <c r="BJQ124" s="54"/>
      <c r="BJR124" s="54"/>
      <c r="BJS124" s="54"/>
      <c r="BJT124" s="54"/>
      <c r="BJU124" s="54"/>
      <c r="BJV124" s="54"/>
      <c r="BJW124" s="54"/>
      <c r="BJX124" s="54"/>
      <c r="BJY124" s="54"/>
      <c r="BJZ124" s="54"/>
      <c r="BKA124" s="54"/>
      <c r="BKB124" s="54"/>
      <c r="BKC124" s="54"/>
      <c r="BKD124" s="54"/>
      <c r="BKE124" s="54"/>
      <c r="BKF124" s="54"/>
      <c r="BKG124" s="54"/>
      <c r="BKH124" s="54"/>
      <c r="BKI124" s="54"/>
      <c r="BKJ124" s="54"/>
      <c r="BKK124" s="54"/>
      <c r="BKL124" s="54"/>
      <c r="BKM124" s="54"/>
      <c r="BKN124" s="54"/>
      <c r="BKO124" s="54"/>
      <c r="BKP124" s="54"/>
      <c r="BKQ124" s="54"/>
      <c r="BKR124" s="54"/>
      <c r="BKS124" s="54"/>
      <c r="BKT124" s="54"/>
      <c r="BKU124" s="54"/>
      <c r="BKV124" s="54"/>
      <c r="BKW124" s="54"/>
      <c r="BKX124" s="54"/>
      <c r="BKY124" s="54"/>
      <c r="BKZ124" s="54"/>
      <c r="BLA124" s="54"/>
      <c r="BLB124" s="54"/>
      <c r="BLC124" s="54"/>
      <c r="BLD124" s="54"/>
      <c r="BLE124" s="54"/>
      <c r="BLF124" s="54"/>
      <c r="BLG124" s="54"/>
      <c r="BLH124" s="54"/>
      <c r="BLI124" s="54"/>
      <c r="BLJ124" s="54"/>
      <c r="BLK124" s="54"/>
      <c r="BLL124" s="54"/>
      <c r="BLM124" s="54"/>
      <c r="BLN124" s="54"/>
      <c r="BLO124" s="54"/>
      <c r="BLP124" s="54"/>
      <c r="BLQ124" s="54"/>
      <c r="BLR124" s="54"/>
      <c r="BLS124" s="54"/>
      <c r="BLT124" s="54"/>
      <c r="BLU124" s="54"/>
      <c r="BLV124" s="54"/>
      <c r="BLW124" s="54"/>
      <c r="BLX124" s="54"/>
      <c r="BLY124" s="54"/>
      <c r="BLZ124" s="54"/>
      <c r="BMA124" s="54"/>
      <c r="BMB124" s="54"/>
      <c r="BMC124" s="54"/>
      <c r="BMD124" s="54"/>
      <c r="BME124" s="54"/>
      <c r="BMF124" s="54"/>
      <c r="BMG124" s="54"/>
      <c r="BMH124" s="54"/>
      <c r="BMI124" s="54"/>
      <c r="BMJ124" s="54"/>
      <c r="BMK124" s="54"/>
      <c r="BML124" s="54"/>
      <c r="BMM124" s="54"/>
      <c r="BMN124" s="54"/>
      <c r="BMO124" s="54"/>
      <c r="BMP124" s="54"/>
      <c r="BMQ124" s="54"/>
      <c r="BMR124" s="54"/>
      <c r="BMS124" s="54"/>
      <c r="BMT124" s="54"/>
      <c r="BMU124" s="54"/>
      <c r="BMV124" s="54"/>
      <c r="BMW124" s="54"/>
      <c r="BMX124" s="54"/>
      <c r="BMY124" s="54"/>
      <c r="BMZ124" s="54"/>
      <c r="BNA124" s="54"/>
      <c r="BNB124" s="54"/>
      <c r="BNC124" s="54"/>
      <c r="BND124" s="54"/>
      <c r="BNE124" s="54"/>
      <c r="BNF124" s="54"/>
      <c r="BNG124" s="54"/>
      <c r="BNH124" s="54"/>
      <c r="BNI124" s="54"/>
      <c r="BNJ124" s="54"/>
      <c r="BNK124" s="54"/>
      <c r="BNL124" s="54"/>
      <c r="BNM124" s="54"/>
      <c r="BNN124" s="54"/>
      <c r="BNO124" s="54"/>
      <c r="BNP124" s="54"/>
      <c r="BNQ124" s="54"/>
      <c r="BNR124" s="54"/>
      <c r="BNS124" s="54"/>
      <c r="BNT124" s="54"/>
      <c r="BNU124" s="54"/>
      <c r="BNV124" s="54"/>
      <c r="BNW124" s="54"/>
      <c r="BNX124" s="54"/>
      <c r="BNY124" s="54"/>
      <c r="BNZ124" s="54"/>
      <c r="BOA124" s="54"/>
      <c r="BOB124" s="54"/>
      <c r="BOC124" s="54"/>
      <c r="BOD124" s="54"/>
      <c r="BOE124" s="54"/>
      <c r="BOF124" s="54"/>
      <c r="BOG124" s="54"/>
      <c r="BOH124" s="54"/>
      <c r="BOI124" s="54"/>
      <c r="BOJ124" s="54"/>
      <c r="BOK124" s="54"/>
      <c r="BOL124" s="54"/>
      <c r="BOM124" s="54"/>
      <c r="BON124" s="54"/>
      <c r="BOO124" s="54"/>
      <c r="BOP124" s="54"/>
      <c r="BOQ124" s="54"/>
      <c r="BOR124" s="54"/>
      <c r="BOS124" s="54"/>
      <c r="BOT124" s="54"/>
      <c r="BOU124" s="54"/>
      <c r="BOV124" s="54"/>
      <c r="BOW124" s="54"/>
      <c r="BOX124" s="54"/>
      <c r="BOY124" s="54"/>
      <c r="BOZ124" s="54"/>
      <c r="BPA124" s="54"/>
      <c r="BPB124" s="54"/>
      <c r="BPC124" s="54"/>
      <c r="BPD124" s="54"/>
      <c r="BPE124" s="54"/>
      <c r="BPF124" s="54"/>
      <c r="BPG124" s="54"/>
      <c r="BPH124" s="54"/>
      <c r="BPI124" s="54"/>
      <c r="BPJ124" s="54"/>
      <c r="BPK124" s="54"/>
      <c r="BPL124" s="54"/>
      <c r="BPM124" s="54"/>
      <c r="BPN124" s="54"/>
      <c r="BPO124" s="54"/>
      <c r="BPP124" s="54"/>
      <c r="BPQ124" s="54"/>
      <c r="BPR124" s="54"/>
      <c r="BPS124" s="54"/>
      <c r="BPT124" s="54"/>
      <c r="BPU124" s="54"/>
      <c r="BPV124" s="54"/>
      <c r="BPW124" s="54"/>
      <c r="BPX124" s="54"/>
      <c r="BPY124" s="54"/>
      <c r="BPZ124" s="54"/>
      <c r="BQA124" s="54"/>
      <c r="BQB124" s="54"/>
      <c r="BQC124" s="54"/>
      <c r="BQD124" s="54"/>
      <c r="BQE124" s="54"/>
      <c r="BQF124" s="54"/>
      <c r="BQG124" s="54"/>
      <c r="BQH124" s="54"/>
      <c r="BQI124" s="54"/>
      <c r="BQJ124" s="54"/>
      <c r="BQK124" s="54"/>
      <c r="BQL124" s="54"/>
      <c r="BQM124" s="54"/>
      <c r="BQN124" s="54"/>
      <c r="BQO124" s="54"/>
      <c r="BQP124" s="54"/>
      <c r="BQQ124" s="54"/>
      <c r="BQR124" s="54"/>
      <c r="BQS124" s="54"/>
      <c r="BQT124" s="54"/>
      <c r="BQU124" s="54"/>
      <c r="BQV124" s="54"/>
      <c r="BQW124" s="54"/>
      <c r="BQX124" s="54"/>
      <c r="BQY124" s="54"/>
      <c r="BQZ124" s="54"/>
      <c r="BRA124" s="54"/>
      <c r="BRB124" s="54"/>
      <c r="BRC124" s="54"/>
      <c r="BRD124" s="54"/>
      <c r="BRE124" s="54"/>
      <c r="BRF124" s="54"/>
      <c r="BRG124" s="54"/>
      <c r="BRH124" s="54"/>
      <c r="BRI124" s="54"/>
      <c r="BRJ124" s="54"/>
      <c r="BRK124" s="54"/>
      <c r="BRL124" s="54"/>
      <c r="BRM124" s="54"/>
      <c r="BRN124" s="54"/>
      <c r="BRO124" s="54"/>
      <c r="BRP124" s="54"/>
      <c r="BRQ124" s="54"/>
      <c r="BRR124" s="54"/>
      <c r="BRS124" s="54"/>
      <c r="BRT124" s="54"/>
      <c r="BRU124" s="54"/>
      <c r="BRV124" s="54"/>
      <c r="BRW124" s="54"/>
      <c r="BRX124" s="54"/>
      <c r="BRY124" s="54"/>
      <c r="BRZ124" s="54"/>
      <c r="BSA124" s="54"/>
      <c r="BSB124" s="54"/>
      <c r="BSC124" s="54"/>
      <c r="BSD124" s="54"/>
      <c r="BSE124" s="54"/>
      <c r="BSF124" s="54"/>
      <c r="BSG124" s="54"/>
      <c r="BSH124" s="54"/>
      <c r="BSI124" s="54"/>
      <c r="BSJ124" s="54"/>
      <c r="BSK124" s="54"/>
      <c r="BSL124" s="54"/>
      <c r="BSM124" s="54"/>
      <c r="BSN124" s="54"/>
      <c r="BSO124" s="54"/>
      <c r="BSP124" s="54"/>
      <c r="BSQ124" s="54"/>
      <c r="BSR124" s="54"/>
      <c r="BSS124" s="54"/>
      <c r="BST124" s="54"/>
      <c r="BSU124" s="54"/>
      <c r="BSV124" s="54"/>
      <c r="BSW124" s="54"/>
      <c r="BSX124" s="54"/>
      <c r="BSY124" s="54"/>
      <c r="BSZ124" s="54"/>
      <c r="BTA124" s="54"/>
      <c r="BTB124" s="54"/>
      <c r="BTC124" s="54"/>
      <c r="BTD124" s="54"/>
      <c r="BTE124" s="54"/>
      <c r="BTF124" s="54"/>
      <c r="BTG124" s="54"/>
      <c r="BTH124" s="54"/>
      <c r="BTI124" s="54"/>
      <c r="BTJ124" s="54"/>
      <c r="BTK124" s="54"/>
      <c r="BTL124" s="54"/>
      <c r="BTM124" s="54"/>
      <c r="BTN124" s="54"/>
      <c r="BTO124" s="54"/>
      <c r="BTP124" s="54"/>
      <c r="BTQ124" s="54"/>
      <c r="BTR124" s="54"/>
      <c r="BTS124" s="54"/>
      <c r="BTT124" s="54"/>
      <c r="BTU124" s="54"/>
      <c r="BTV124" s="54"/>
      <c r="BTW124" s="54"/>
      <c r="BTX124" s="54"/>
      <c r="BTY124" s="54"/>
      <c r="BTZ124" s="54"/>
      <c r="BUA124" s="54"/>
      <c r="BUB124" s="54"/>
      <c r="BUC124" s="54"/>
      <c r="BUD124" s="54"/>
      <c r="BUE124" s="54"/>
      <c r="BUF124" s="54"/>
      <c r="BUG124" s="54"/>
      <c r="BUH124" s="54"/>
      <c r="BUI124" s="54"/>
      <c r="BUJ124" s="54"/>
      <c r="BUK124" s="54"/>
      <c r="BUL124" s="54"/>
      <c r="BUM124" s="54"/>
      <c r="BUN124" s="54"/>
      <c r="BUO124" s="54"/>
      <c r="BUP124" s="54"/>
      <c r="BUQ124" s="54"/>
      <c r="BUR124" s="54"/>
      <c r="BUS124" s="54"/>
      <c r="BUT124" s="54"/>
      <c r="BUU124" s="54"/>
      <c r="BUV124" s="54"/>
      <c r="BUW124" s="54"/>
      <c r="BUX124" s="54"/>
      <c r="BUY124" s="54"/>
      <c r="BUZ124" s="54"/>
      <c r="BVA124" s="54"/>
      <c r="BVB124" s="54"/>
      <c r="BVC124" s="54"/>
      <c r="BVD124" s="54"/>
      <c r="BVE124" s="54"/>
      <c r="BVF124" s="54"/>
      <c r="BVG124" s="54"/>
      <c r="BVH124" s="54"/>
      <c r="BVI124" s="54"/>
      <c r="BVJ124" s="54"/>
      <c r="BVK124" s="54"/>
      <c r="BVL124" s="54"/>
      <c r="BVM124" s="54"/>
      <c r="BVN124" s="54"/>
      <c r="BVO124" s="54"/>
      <c r="BVP124" s="54"/>
      <c r="BVQ124" s="54"/>
      <c r="BVR124" s="54"/>
      <c r="BVS124" s="54"/>
      <c r="BVT124" s="54"/>
      <c r="BVU124" s="54"/>
      <c r="BVV124" s="54"/>
      <c r="BVW124" s="54"/>
      <c r="BVX124" s="54"/>
      <c r="BVY124" s="54"/>
      <c r="BVZ124" s="54"/>
      <c r="BWA124" s="54"/>
      <c r="BWB124" s="54"/>
      <c r="BWC124" s="54"/>
      <c r="BWD124" s="54"/>
      <c r="BWE124" s="54"/>
      <c r="BWF124" s="54"/>
      <c r="BWG124" s="54"/>
      <c r="BWH124" s="54"/>
      <c r="BWI124" s="54"/>
      <c r="BWJ124" s="54"/>
      <c r="BWK124" s="54"/>
      <c r="BWL124" s="54"/>
      <c r="BWM124" s="54"/>
      <c r="BWN124" s="54"/>
      <c r="BWO124" s="54"/>
      <c r="BWP124" s="54"/>
      <c r="BWQ124" s="54"/>
      <c r="BWR124" s="54"/>
      <c r="BWS124" s="54"/>
      <c r="BWT124" s="54"/>
      <c r="BWU124" s="54"/>
      <c r="BWV124" s="54"/>
      <c r="BWW124" s="54"/>
      <c r="BWX124" s="54"/>
      <c r="BWY124" s="54"/>
      <c r="BWZ124" s="54"/>
      <c r="BXA124" s="54"/>
      <c r="BXB124" s="54"/>
      <c r="BXC124" s="54"/>
      <c r="BXD124" s="54"/>
      <c r="BXE124" s="54"/>
      <c r="BXF124" s="54"/>
      <c r="BXG124" s="54"/>
      <c r="BXH124" s="54"/>
      <c r="BXI124" s="54"/>
      <c r="BXJ124" s="54"/>
      <c r="BXK124" s="54"/>
      <c r="BXL124" s="54"/>
      <c r="BXM124" s="54"/>
      <c r="BXN124" s="54"/>
      <c r="BXO124" s="54"/>
      <c r="BXP124" s="54"/>
      <c r="BXQ124" s="54"/>
      <c r="BXR124" s="54"/>
      <c r="BXS124" s="54"/>
      <c r="BXT124" s="54"/>
      <c r="BXU124" s="54"/>
      <c r="BXV124" s="54"/>
      <c r="BXW124" s="54"/>
      <c r="BXX124" s="54"/>
      <c r="BXY124" s="54"/>
      <c r="BXZ124" s="54"/>
      <c r="BYA124" s="54"/>
      <c r="BYB124" s="54"/>
      <c r="BYC124" s="54"/>
      <c r="BYD124" s="54"/>
      <c r="BYE124" s="54"/>
      <c r="BYF124" s="54"/>
      <c r="BYG124" s="54"/>
      <c r="BYH124" s="54"/>
      <c r="BYI124" s="54"/>
      <c r="BYJ124" s="54"/>
      <c r="BYK124" s="54"/>
      <c r="BYL124" s="54"/>
      <c r="BYM124" s="54"/>
      <c r="BYN124" s="54"/>
      <c r="BYO124" s="54"/>
      <c r="BYP124" s="54"/>
      <c r="BYQ124" s="54"/>
      <c r="BYR124" s="54"/>
      <c r="BYS124" s="54"/>
      <c r="BYT124" s="54"/>
      <c r="BYU124" s="54"/>
      <c r="BYV124" s="54"/>
      <c r="BYW124" s="54"/>
      <c r="BYX124" s="54"/>
      <c r="BYY124" s="54"/>
      <c r="BYZ124" s="54"/>
      <c r="BZA124" s="54"/>
      <c r="BZB124" s="54"/>
      <c r="BZC124" s="54"/>
      <c r="BZD124" s="54"/>
      <c r="BZE124" s="54"/>
      <c r="BZF124" s="54"/>
      <c r="BZG124" s="54"/>
      <c r="BZH124" s="54"/>
      <c r="BZI124" s="54"/>
      <c r="BZJ124" s="54"/>
      <c r="BZK124" s="54"/>
      <c r="BZL124" s="54"/>
      <c r="BZM124" s="54"/>
      <c r="BZN124" s="54"/>
      <c r="BZO124" s="54"/>
      <c r="BZP124" s="54"/>
      <c r="BZQ124" s="54"/>
      <c r="BZR124" s="54"/>
      <c r="BZS124" s="54"/>
      <c r="BZT124" s="54"/>
      <c r="BZU124" s="54"/>
      <c r="BZV124" s="54"/>
      <c r="BZW124" s="54"/>
      <c r="BZX124" s="54"/>
      <c r="BZY124" s="54"/>
      <c r="BZZ124" s="54"/>
      <c r="CAA124" s="54"/>
      <c r="CAB124" s="54"/>
      <c r="CAC124" s="54"/>
      <c r="CAD124" s="54"/>
      <c r="CAE124" s="54"/>
      <c r="CAF124" s="54"/>
      <c r="CAG124" s="54"/>
      <c r="CAH124" s="54"/>
      <c r="CAI124" s="54"/>
      <c r="CAJ124" s="54"/>
      <c r="CAK124" s="54"/>
      <c r="CAL124" s="54"/>
      <c r="CAM124" s="54"/>
      <c r="CAN124" s="54"/>
      <c r="CAO124" s="54"/>
      <c r="CAP124" s="54"/>
      <c r="CAQ124" s="54"/>
      <c r="CAR124" s="54"/>
      <c r="CAS124" s="54"/>
      <c r="CAT124" s="54"/>
      <c r="CAU124" s="54"/>
      <c r="CAV124" s="54"/>
      <c r="CAW124" s="54"/>
      <c r="CAX124" s="54"/>
      <c r="CAY124" s="54"/>
      <c r="CAZ124" s="54"/>
      <c r="CBA124" s="54"/>
      <c r="CBB124" s="54"/>
      <c r="CBC124" s="54"/>
      <c r="CBD124" s="54"/>
      <c r="CBE124" s="54"/>
      <c r="CBF124" s="54"/>
      <c r="CBG124" s="54"/>
      <c r="CBH124" s="54"/>
      <c r="CBI124" s="54"/>
      <c r="CBJ124" s="54"/>
      <c r="CBK124" s="54"/>
      <c r="CBL124" s="54"/>
      <c r="CBM124" s="54"/>
      <c r="CBN124" s="54"/>
      <c r="CBO124" s="54"/>
      <c r="CBP124" s="54"/>
      <c r="CBQ124" s="54"/>
      <c r="CBR124" s="54"/>
      <c r="CBS124" s="54"/>
      <c r="CBT124" s="54"/>
      <c r="CBU124" s="54"/>
      <c r="CBV124" s="54"/>
      <c r="CBW124" s="54"/>
      <c r="CBX124" s="54"/>
      <c r="CBY124" s="54"/>
      <c r="CBZ124" s="54"/>
      <c r="CCA124" s="54"/>
      <c r="CCB124" s="54"/>
      <c r="CCC124" s="54"/>
      <c r="CCD124" s="54"/>
      <c r="CCE124" s="54"/>
      <c r="CCF124" s="54"/>
      <c r="CCG124" s="54"/>
      <c r="CCH124" s="54"/>
      <c r="CCI124" s="54"/>
      <c r="CCJ124" s="54"/>
      <c r="CCK124" s="54"/>
      <c r="CCL124" s="54"/>
      <c r="CCM124" s="54"/>
      <c r="CCN124" s="54"/>
      <c r="CCO124" s="54"/>
      <c r="CCP124" s="54"/>
      <c r="CCQ124" s="54"/>
      <c r="CCR124" s="54"/>
      <c r="CCS124" s="54"/>
      <c r="CCT124" s="54"/>
      <c r="CCU124" s="54"/>
      <c r="CCV124" s="54"/>
      <c r="CCW124" s="54"/>
      <c r="CCX124" s="54"/>
      <c r="CCY124" s="54"/>
      <c r="CCZ124" s="54"/>
      <c r="CDA124" s="54"/>
      <c r="CDB124" s="54"/>
      <c r="CDC124" s="54"/>
      <c r="CDD124" s="54"/>
      <c r="CDE124" s="54"/>
      <c r="CDF124" s="54"/>
      <c r="CDG124" s="54"/>
      <c r="CDH124" s="54"/>
      <c r="CDI124" s="54"/>
      <c r="CDJ124" s="54"/>
      <c r="CDK124" s="54"/>
      <c r="CDL124" s="54"/>
      <c r="CDM124" s="54"/>
      <c r="CDN124" s="54"/>
      <c r="CDO124" s="54"/>
      <c r="CDP124" s="54"/>
      <c r="CDQ124" s="54"/>
      <c r="CDR124" s="54"/>
      <c r="CDS124" s="54"/>
      <c r="CDT124" s="54"/>
      <c r="CDU124" s="54"/>
      <c r="CDV124" s="54"/>
      <c r="CDW124" s="54"/>
      <c r="CDX124" s="54"/>
      <c r="CDY124" s="54"/>
      <c r="CDZ124" s="54"/>
      <c r="CEA124" s="54"/>
      <c r="CEB124" s="54"/>
      <c r="CEC124" s="54"/>
      <c r="CED124" s="54"/>
      <c r="CEE124" s="54"/>
      <c r="CEF124" s="54"/>
      <c r="CEG124" s="54"/>
      <c r="CEH124" s="54"/>
      <c r="CEI124" s="54"/>
      <c r="CEJ124" s="54"/>
      <c r="CEK124" s="54"/>
      <c r="CEL124" s="54"/>
      <c r="CEM124" s="54"/>
      <c r="CEN124" s="54"/>
      <c r="CEO124" s="54"/>
      <c r="CEP124" s="54"/>
      <c r="CEQ124" s="54"/>
      <c r="CER124" s="54"/>
      <c r="CES124" s="54"/>
      <c r="CET124" s="54"/>
      <c r="CEU124" s="54"/>
      <c r="CEV124" s="54"/>
      <c r="CEW124" s="54"/>
      <c r="CEX124" s="54"/>
      <c r="CEY124" s="54"/>
      <c r="CEZ124" s="54"/>
      <c r="CFA124" s="54"/>
      <c r="CFB124" s="54"/>
      <c r="CFC124" s="54"/>
      <c r="CFD124" s="54"/>
      <c r="CFE124" s="54"/>
      <c r="CFF124" s="54"/>
      <c r="CFG124" s="54"/>
      <c r="CFH124" s="54"/>
      <c r="CFI124" s="54"/>
      <c r="CFJ124" s="54"/>
      <c r="CFK124" s="54"/>
      <c r="CFL124" s="54"/>
      <c r="CFM124" s="54"/>
      <c r="CFN124" s="54"/>
      <c r="CFO124" s="54"/>
      <c r="CFP124" s="54"/>
      <c r="CFQ124" s="54"/>
      <c r="CFR124" s="54"/>
      <c r="CFS124" s="54"/>
      <c r="CFT124" s="54"/>
      <c r="CFU124" s="54"/>
      <c r="CFV124" s="54"/>
      <c r="CFW124" s="54"/>
      <c r="CFX124" s="54"/>
      <c r="CFY124" s="54"/>
      <c r="CFZ124" s="54"/>
      <c r="CGA124" s="54"/>
      <c r="CGB124" s="54"/>
      <c r="CGC124" s="54"/>
      <c r="CGD124" s="54"/>
      <c r="CGE124" s="54"/>
      <c r="CGF124" s="54"/>
      <c r="CGG124" s="54"/>
      <c r="CGH124" s="54"/>
      <c r="CGI124" s="54"/>
      <c r="CGJ124" s="54"/>
      <c r="CGK124" s="54"/>
      <c r="CGL124" s="54"/>
      <c r="CGM124" s="54"/>
      <c r="CGN124" s="54"/>
      <c r="CGO124" s="54"/>
      <c r="CGP124" s="54"/>
      <c r="CGQ124" s="54"/>
      <c r="CGR124" s="54"/>
      <c r="CGS124" s="54"/>
      <c r="CGT124" s="54"/>
      <c r="CGU124" s="54"/>
      <c r="CGV124" s="54"/>
      <c r="CGW124" s="54"/>
      <c r="CGX124" s="54"/>
      <c r="CGY124" s="54"/>
      <c r="CGZ124" s="54"/>
      <c r="CHA124" s="54"/>
      <c r="CHB124" s="54"/>
      <c r="CHC124" s="54"/>
      <c r="CHD124" s="54"/>
      <c r="CHE124" s="54"/>
      <c r="CHF124" s="54"/>
      <c r="CHG124" s="54"/>
      <c r="CHH124" s="54"/>
      <c r="CHI124" s="54"/>
      <c r="CHJ124" s="54"/>
      <c r="CHK124" s="54"/>
      <c r="CHL124" s="54"/>
      <c r="CHM124" s="54"/>
      <c r="CHN124" s="54"/>
      <c r="CHO124" s="54"/>
      <c r="CHP124" s="54"/>
      <c r="CHQ124" s="54"/>
      <c r="CHR124" s="54"/>
      <c r="CHS124" s="54"/>
      <c r="CHT124" s="54"/>
      <c r="CHU124" s="54"/>
      <c r="CHV124" s="54"/>
      <c r="CHW124" s="54"/>
      <c r="CHX124" s="54"/>
      <c r="CHY124" s="54"/>
      <c r="CHZ124" s="54"/>
      <c r="CIA124" s="54"/>
      <c r="CIB124" s="54"/>
      <c r="CIC124" s="54"/>
      <c r="CID124" s="54"/>
      <c r="CIE124" s="54"/>
      <c r="CIF124" s="54"/>
      <c r="CIG124" s="54"/>
      <c r="CIH124" s="54"/>
      <c r="CII124" s="54"/>
      <c r="CIJ124" s="54"/>
      <c r="CIK124" s="54"/>
      <c r="CIL124" s="54"/>
      <c r="CIM124" s="54"/>
      <c r="CIN124" s="54"/>
      <c r="CIO124" s="54"/>
      <c r="CIP124" s="54"/>
      <c r="CIQ124" s="54"/>
      <c r="CIR124" s="54"/>
      <c r="CIS124" s="54"/>
      <c r="CIT124" s="54"/>
      <c r="CIU124" s="54"/>
      <c r="CIV124" s="54"/>
      <c r="CIW124" s="54"/>
      <c r="CIX124" s="54"/>
      <c r="CIY124" s="54"/>
      <c r="CIZ124" s="54"/>
      <c r="CJA124" s="54"/>
      <c r="CJB124" s="54"/>
      <c r="CJC124" s="54"/>
      <c r="CJD124" s="54"/>
      <c r="CJE124" s="54"/>
      <c r="CJF124" s="54"/>
      <c r="CJG124" s="54"/>
      <c r="CJH124" s="54"/>
      <c r="CJI124" s="54"/>
      <c r="CJJ124" s="54"/>
      <c r="CJK124" s="54"/>
      <c r="CJL124" s="54"/>
      <c r="CJM124" s="54"/>
      <c r="CJN124" s="54"/>
      <c r="CJO124" s="54"/>
      <c r="CJP124" s="54"/>
      <c r="CJQ124" s="54"/>
      <c r="CJR124" s="54"/>
      <c r="CJS124" s="54"/>
      <c r="CJT124" s="54"/>
      <c r="CJU124" s="54"/>
      <c r="CJV124" s="54"/>
      <c r="CJW124" s="54"/>
      <c r="CJX124" s="54"/>
      <c r="CJY124" s="54"/>
      <c r="CJZ124" s="54"/>
      <c r="CKA124" s="54"/>
      <c r="CKB124" s="54"/>
      <c r="CKC124" s="54"/>
      <c r="CKD124" s="54"/>
      <c r="CKE124" s="54"/>
      <c r="CKF124" s="54"/>
      <c r="CKG124" s="54"/>
      <c r="CKH124" s="54"/>
      <c r="CKI124" s="54"/>
      <c r="CKJ124" s="54"/>
      <c r="CKK124" s="54"/>
      <c r="CKL124" s="54"/>
      <c r="CKM124" s="54"/>
      <c r="CKN124" s="54"/>
      <c r="CKO124" s="54"/>
      <c r="CKP124" s="54"/>
      <c r="CKQ124" s="54"/>
      <c r="CKR124" s="54"/>
      <c r="CKS124" s="54"/>
      <c r="CKT124" s="54"/>
      <c r="CKU124" s="54"/>
      <c r="CKV124" s="54"/>
      <c r="CKW124" s="54"/>
      <c r="CKX124" s="54"/>
      <c r="CKY124" s="54"/>
      <c r="CKZ124" s="54"/>
      <c r="CLA124" s="54"/>
      <c r="CLB124" s="54"/>
      <c r="CLC124" s="54"/>
      <c r="CLD124" s="54"/>
      <c r="CLE124" s="54"/>
      <c r="CLF124" s="54"/>
      <c r="CLG124" s="54"/>
      <c r="CLH124" s="54"/>
      <c r="CLI124" s="54"/>
      <c r="CLJ124" s="54"/>
      <c r="CLK124" s="54"/>
      <c r="CLL124" s="54"/>
      <c r="CLM124" s="54"/>
      <c r="CLN124" s="54"/>
      <c r="CLO124" s="54"/>
      <c r="CLP124" s="54"/>
      <c r="CLQ124" s="54"/>
      <c r="CLR124" s="54"/>
      <c r="CLS124" s="54"/>
      <c r="CLT124" s="54"/>
      <c r="CLU124" s="54"/>
      <c r="CLV124" s="54"/>
      <c r="CLW124" s="54"/>
      <c r="CLX124" s="54"/>
      <c r="CLY124" s="54"/>
      <c r="CLZ124" s="54"/>
      <c r="CMA124" s="54"/>
      <c r="CMB124" s="54"/>
      <c r="CMC124" s="54"/>
      <c r="CMD124" s="54"/>
      <c r="CME124" s="54"/>
      <c r="CMF124" s="54"/>
      <c r="CMG124" s="54"/>
      <c r="CMH124" s="54"/>
      <c r="CMI124" s="54"/>
      <c r="CMJ124" s="54"/>
      <c r="CMK124" s="54"/>
      <c r="CML124" s="54"/>
      <c r="CMM124" s="54"/>
      <c r="CMN124" s="54"/>
      <c r="CMO124" s="54"/>
      <c r="CMP124" s="54"/>
      <c r="CMQ124" s="54"/>
      <c r="CMR124" s="54"/>
      <c r="CMS124" s="54"/>
      <c r="CMT124" s="54"/>
      <c r="CMU124" s="54"/>
      <c r="CMV124" s="54"/>
      <c r="CMW124" s="54"/>
      <c r="CMX124" s="54"/>
      <c r="CMY124" s="54"/>
      <c r="CMZ124" s="54"/>
      <c r="CNA124" s="54"/>
      <c r="CNB124" s="54"/>
      <c r="CNC124" s="54"/>
      <c r="CND124" s="54"/>
      <c r="CNE124" s="54"/>
      <c r="CNF124" s="54"/>
      <c r="CNG124" s="54"/>
      <c r="CNH124" s="54"/>
      <c r="CNI124" s="54"/>
      <c r="CNJ124" s="54"/>
      <c r="CNK124" s="54"/>
      <c r="CNL124" s="54"/>
      <c r="CNM124" s="54"/>
      <c r="CNN124" s="54"/>
      <c r="CNO124" s="54"/>
      <c r="CNP124" s="54"/>
      <c r="CNQ124" s="54"/>
      <c r="CNR124" s="54"/>
      <c r="CNS124" s="54"/>
      <c r="CNT124" s="54"/>
      <c r="CNU124" s="54"/>
      <c r="CNV124" s="54"/>
      <c r="CNW124" s="54"/>
      <c r="CNX124" s="54"/>
      <c r="CNY124" s="54"/>
      <c r="CNZ124" s="54"/>
      <c r="COA124" s="54"/>
      <c r="COB124" s="54"/>
      <c r="COC124" s="54"/>
      <c r="COD124" s="54"/>
      <c r="COE124" s="54"/>
      <c r="COF124" s="54"/>
      <c r="COG124" s="54"/>
      <c r="COH124" s="54"/>
      <c r="COI124" s="54"/>
      <c r="COJ124" s="54"/>
      <c r="COK124" s="54"/>
      <c r="COL124" s="54"/>
      <c r="COM124" s="54"/>
      <c r="CON124" s="54"/>
      <c r="COO124" s="54"/>
      <c r="COP124" s="54"/>
      <c r="COQ124" s="54"/>
      <c r="COR124" s="54"/>
      <c r="COS124" s="54"/>
      <c r="COT124" s="54"/>
      <c r="COU124" s="54"/>
      <c r="COV124" s="54"/>
      <c r="COW124" s="54"/>
      <c r="COX124" s="54"/>
      <c r="COY124" s="54"/>
      <c r="COZ124" s="54"/>
      <c r="CPA124" s="54"/>
      <c r="CPB124" s="54"/>
      <c r="CPC124" s="54"/>
      <c r="CPD124" s="54"/>
      <c r="CPE124" s="54"/>
      <c r="CPF124" s="54"/>
      <c r="CPG124" s="54"/>
      <c r="CPH124" s="54"/>
      <c r="CPI124" s="54"/>
      <c r="CPJ124" s="54"/>
      <c r="CPK124" s="54"/>
      <c r="CPL124" s="54"/>
      <c r="CPM124" s="54"/>
      <c r="CPN124" s="54"/>
      <c r="CPO124" s="54"/>
      <c r="CPP124" s="54"/>
      <c r="CPQ124" s="54"/>
      <c r="CPR124" s="54"/>
      <c r="CPS124" s="54"/>
      <c r="CPT124" s="54"/>
      <c r="CPU124" s="54"/>
      <c r="CPV124" s="54"/>
      <c r="CPW124" s="54"/>
      <c r="CPX124" s="54"/>
      <c r="CPY124" s="54"/>
      <c r="CPZ124" s="54"/>
      <c r="CQA124" s="54"/>
      <c r="CQB124" s="54"/>
      <c r="CQC124" s="54"/>
      <c r="CQD124" s="54"/>
      <c r="CQE124" s="54"/>
      <c r="CQF124" s="54"/>
      <c r="CQG124" s="54"/>
      <c r="CQH124" s="54"/>
      <c r="CQI124" s="54"/>
      <c r="CQJ124" s="54"/>
      <c r="CQK124" s="54"/>
      <c r="CQL124" s="54"/>
      <c r="CQM124" s="54"/>
      <c r="CQN124" s="54"/>
      <c r="CQO124" s="54"/>
      <c r="CQP124" s="54"/>
      <c r="CQQ124" s="54"/>
      <c r="CQR124" s="54"/>
      <c r="CQS124" s="54"/>
      <c r="CQT124" s="54"/>
      <c r="CQU124" s="54"/>
      <c r="CQV124" s="54"/>
      <c r="CQW124" s="54"/>
      <c r="CQX124" s="54"/>
      <c r="CQY124" s="54"/>
      <c r="CQZ124" s="54"/>
      <c r="CRA124" s="54"/>
      <c r="CRB124" s="54"/>
      <c r="CRC124" s="54"/>
      <c r="CRD124" s="54"/>
      <c r="CRE124" s="54"/>
      <c r="CRF124" s="54"/>
      <c r="CRG124" s="54"/>
      <c r="CRH124" s="54"/>
      <c r="CRI124" s="54"/>
      <c r="CRJ124" s="54"/>
      <c r="CRK124" s="54"/>
      <c r="CRL124" s="54"/>
      <c r="CRM124" s="54"/>
      <c r="CRN124" s="54"/>
      <c r="CRO124" s="54"/>
      <c r="CRP124" s="54"/>
      <c r="CRQ124" s="54"/>
      <c r="CRR124" s="54"/>
      <c r="CRS124" s="54"/>
      <c r="CRT124" s="54"/>
      <c r="CRU124" s="54"/>
      <c r="CRV124" s="54"/>
      <c r="CRW124" s="54"/>
      <c r="CRX124" s="54"/>
      <c r="CRY124" s="54"/>
      <c r="CRZ124" s="54"/>
      <c r="CSA124" s="54"/>
      <c r="CSB124" s="54"/>
      <c r="CSC124" s="54"/>
      <c r="CSD124" s="54"/>
      <c r="CSE124" s="54"/>
      <c r="CSF124" s="54"/>
      <c r="CSG124" s="54"/>
      <c r="CSH124" s="54"/>
      <c r="CSI124" s="54"/>
      <c r="CSJ124" s="54"/>
      <c r="CSK124" s="54"/>
      <c r="CSL124" s="54"/>
      <c r="CSM124" s="54"/>
      <c r="CSN124" s="54"/>
      <c r="CSO124" s="54"/>
      <c r="CSP124" s="54"/>
      <c r="CSQ124" s="54"/>
      <c r="CSR124" s="54"/>
      <c r="CSS124" s="54"/>
      <c r="CST124" s="54"/>
      <c r="CSU124" s="54"/>
      <c r="CSV124" s="54"/>
      <c r="CSW124" s="54"/>
      <c r="CSX124" s="54"/>
      <c r="CSY124" s="54"/>
      <c r="CSZ124" s="54"/>
      <c r="CTA124" s="54"/>
      <c r="CTB124" s="54"/>
      <c r="CTC124" s="54"/>
      <c r="CTD124" s="54"/>
      <c r="CTE124" s="54"/>
      <c r="CTF124" s="54"/>
      <c r="CTG124" s="54"/>
      <c r="CTH124" s="54"/>
      <c r="CTI124" s="54"/>
      <c r="CTJ124" s="54"/>
      <c r="CTK124" s="54"/>
      <c r="CTL124" s="54"/>
      <c r="CTM124" s="54"/>
      <c r="CTN124" s="54"/>
      <c r="CTO124" s="54"/>
      <c r="CTP124" s="54"/>
      <c r="CTQ124" s="54"/>
      <c r="CTR124" s="54"/>
      <c r="CTS124" s="54"/>
      <c r="CTT124" s="54"/>
      <c r="CTU124" s="54"/>
      <c r="CTV124" s="54"/>
      <c r="CTW124" s="54"/>
      <c r="CTX124" s="54"/>
      <c r="CTY124" s="54"/>
      <c r="CTZ124" s="54"/>
      <c r="CUA124" s="54"/>
      <c r="CUB124" s="54"/>
      <c r="CUC124" s="54"/>
      <c r="CUD124" s="54"/>
      <c r="CUE124" s="54"/>
      <c r="CUF124" s="54"/>
      <c r="CUG124" s="54"/>
      <c r="CUH124" s="54"/>
      <c r="CUI124" s="54"/>
      <c r="CUJ124" s="54"/>
      <c r="CUK124" s="54"/>
      <c r="CUL124" s="54"/>
      <c r="CUM124" s="54"/>
      <c r="CUN124" s="54"/>
      <c r="CUO124" s="54"/>
      <c r="CUP124" s="54"/>
      <c r="CUQ124" s="54"/>
      <c r="CUR124" s="54"/>
      <c r="CUS124" s="54"/>
      <c r="CUT124" s="54"/>
      <c r="CUU124" s="54"/>
      <c r="CUV124" s="54"/>
      <c r="CUW124" s="54"/>
      <c r="CUX124" s="54"/>
      <c r="CUY124" s="54"/>
      <c r="CUZ124" s="54"/>
      <c r="CVA124" s="54"/>
      <c r="CVB124" s="54"/>
      <c r="CVC124" s="54"/>
      <c r="CVD124" s="54"/>
      <c r="CVE124" s="54"/>
      <c r="CVF124" s="54"/>
      <c r="CVG124" s="54"/>
      <c r="CVH124" s="54"/>
      <c r="CVI124" s="54"/>
      <c r="CVJ124" s="54"/>
      <c r="CVK124" s="54"/>
      <c r="CVL124" s="54"/>
      <c r="CVM124" s="54"/>
      <c r="CVN124" s="54"/>
      <c r="CVO124" s="54"/>
      <c r="CVP124" s="54"/>
      <c r="CVQ124" s="54"/>
      <c r="CVR124" s="54"/>
      <c r="CVS124" s="54"/>
      <c r="CVT124" s="54"/>
      <c r="CVU124" s="54"/>
      <c r="CVV124" s="54"/>
      <c r="CVW124" s="54"/>
      <c r="CVX124" s="54"/>
      <c r="CVY124" s="54"/>
      <c r="CVZ124" s="54"/>
      <c r="CWA124" s="54"/>
      <c r="CWB124" s="54"/>
      <c r="CWC124" s="54"/>
      <c r="CWD124" s="54"/>
      <c r="CWE124" s="54"/>
      <c r="CWF124" s="54"/>
      <c r="CWG124" s="54"/>
      <c r="CWH124" s="54"/>
      <c r="CWI124" s="54"/>
      <c r="CWJ124" s="54"/>
      <c r="CWK124" s="54"/>
      <c r="CWL124" s="54"/>
      <c r="CWM124" s="54"/>
      <c r="CWN124" s="54"/>
      <c r="CWO124" s="54"/>
      <c r="CWP124" s="54"/>
      <c r="CWQ124" s="54"/>
      <c r="CWR124" s="54"/>
      <c r="CWS124" s="54"/>
      <c r="CWT124" s="54"/>
      <c r="CWU124" s="54"/>
      <c r="CWV124" s="54"/>
      <c r="CWW124" s="54"/>
      <c r="CWX124" s="54"/>
      <c r="CWY124" s="54"/>
      <c r="CWZ124" s="54"/>
      <c r="CXA124" s="54"/>
      <c r="CXB124" s="54"/>
      <c r="CXC124" s="54"/>
      <c r="CXD124" s="54"/>
      <c r="CXE124" s="54"/>
      <c r="CXF124" s="54"/>
      <c r="CXG124" s="54"/>
      <c r="CXH124" s="54"/>
      <c r="CXI124" s="54"/>
      <c r="CXJ124" s="54"/>
      <c r="CXK124" s="54"/>
      <c r="CXL124" s="54"/>
      <c r="CXM124" s="54"/>
      <c r="CXN124" s="54"/>
      <c r="CXO124" s="54"/>
      <c r="CXP124" s="54"/>
      <c r="CXQ124" s="54"/>
      <c r="CXR124" s="54"/>
      <c r="CXS124" s="54"/>
      <c r="CXT124" s="54"/>
      <c r="CXU124" s="54"/>
      <c r="CXV124" s="54"/>
      <c r="CXW124" s="54"/>
      <c r="CXX124" s="54"/>
      <c r="CXY124" s="54"/>
      <c r="CXZ124" s="54"/>
      <c r="CYA124" s="54"/>
      <c r="CYB124" s="54"/>
      <c r="CYC124" s="54"/>
      <c r="CYD124" s="54"/>
      <c r="CYE124" s="54"/>
      <c r="CYF124" s="54"/>
      <c r="CYG124" s="54"/>
      <c r="CYH124" s="54"/>
      <c r="CYI124" s="54"/>
      <c r="CYJ124" s="54"/>
      <c r="CYK124" s="54"/>
      <c r="CYL124" s="54"/>
      <c r="CYM124" s="54"/>
      <c r="CYN124" s="54"/>
      <c r="CYO124" s="54"/>
      <c r="CYP124" s="54"/>
      <c r="CYQ124" s="54"/>
      <c r="CYR124" s="54"/>
      <c r="CYS124" s="54"/>
      <c r="CYT124" s="54"/>
      <c r="CYU124" s="54"/>
      <c r="CYV124" s="54"/>
      <c r="CYW124" s="54"/>
      <c r="CYX124" s="54"/>
      <c r="CYY124" s="54"/>
      <c r="CYZ124" s="54"/>
      <c r="CZA124" s="54"/>
      <c r="CZB124" s="54"/>
      <c r="CZC124" s="54"/>
      <c r="CZD124" s="54"/>
      <c r="CZE124" s="54"/>
      <c r="CZF124" s="54"/>
      <c r="CZG124" s="54"/>
      <c r="CZH124" s="54"/>
      <c r="CZI124" s="54"/>
      <c r="CZJ124" s="54"/>
      <c r="CZK124" s="54"/>
      <c r="CZL124" s="54"/>
      <c r="CZM124" s="54"/>
      <c r="CZN124" s="54"/>
      <c r="CZO124" s="54"/>
      <c r="CZP124" s="54"/>
      <c r="CZQ124" s="54"/>
      <c r="CZR124" s="54"/>
      <c r="CZS124" s="54"/>
      <c r="CZT124" s="54"/>
      <c r="CZU124" s="54"/>
      <c r="CZV124" s="54"/>
      <c r="CZW124" s="54"/>
      <c r="CZX124" s="54"/>
      <c r="CZY124" s="54"/>
      <c r="CZZ124" s="54"/>
      <c r="DAA124" s="54"/>
      <c r="DAB124" s="54"/>
      <c r="DAC124" s="54"/>
      <c r="DAD124" s="54"/>
      <c r="DAE124" s="54"/>
      <c r="DAF124" s="54"/>
      <c r="DAG124" s="54"/>
      <c r="DAH124" s="54"/>
      <c r="DAI124" s="54"/>
      <c r="DAJ124" s="54"/>
      <c r="DAK124" s="54"/>
      <c r="DAL124" s="54"/>
      <c r="DAM124" s="54"/>
      <c r="DAN124" s="54"/>
      <c r="DAO124" s="54"/>
      <c r="DAP124" s="54"/>
      <c r="DAQ124" s="54"/>
      <c r="DAR124" s="54"/>
      <c r="DAS124" s="54"/>
      <c r="DAT124" s="54"/>
      <c r="DAU124" s="54"/>
      <c r="DAV124" s="54"/>
      <c r="DAW124" s="54"/>
      <c r="DAX124" s="54"/>
      <c r="DAY124" s="54"/>
      <c r="DAZ124" s="54"/>
      <c r="DBA124" s="54"/>
      <c r="DBB124" s="54"/>
      <c r="DBC124" s="54"/>
      <c r="DBD124" s="54"/>
      <c r="DBE124" s="54"/>
      <c r="DBF124" s="54"/>
      <c r="DBG124" s="54"/>
      <c r="DBH124" s="54"/>
      <c r="DBI124" s="54"/>
      <c r="DBJ124" s="54"/>
      <c r="DBK124" s="54"/>
      <c r="DBL124" s="54"/>
      <c r="DBM124" s="54"/>
      <c r="DBN124" s="54"/>
      <c r="DBO124" s="54"/>
      <c r="DBP124" s="54"/>
      <c r="DBQ124" s="54"/>
      <c r="DBR124" s="54"/>
      <c r="DBS124" s="54"/>
      <c r="DBT124" s="54"/>
      <c r="DBU124" s="54"/>
      <c r="DBV124" s="54"/>
      <c r="DBW124" s="54"/>
      <c r="DBX124" s="54"/>
      <c r="DBY124" s="54"/>
      <c r="DBZ124" s="54"/>
      <c r="DCA124" s="54"/>
      <c r="DCB124" s="54"/>
      <c r="DCC124" s="54"/>
      <c r="DCD124" s="54"/>
      <c r="DCE124" s="54"/>
      <c r="DCF124" s="54"/>
      <c r="DCG124" s="54"/>
      <c r="DCH124" s="54"/>
      <c r="DCI124" s="54"/>
      <c r="DCJ124" s="54"/>
      <c r="DCK124" s="54"/>
      <c r="DCL124" s="54"/>
      <c r="DCM124" s="54"/>
      <c r="DCN124" s="54"/>
      <c r="DCO124" s="54"/>
      <c r="DCP124" s="54"/>
      <c r="DCQ124" s="54"/>
      <c r="DCR124" s="54"/>
      <c r="DCS124" s="54"/>
      <c r="DCT124" s="54"/>
      <c r="DCU124" s="54"/>
      <c r="DCV124" s="54"/>
      <c r="DCW124" s="54"/>
      <c r="DCX124" s="54"/>
      <c r="DCY124" s="54"/>
      <c r="DCZ124" s="54"/>
      <c r="DDA124" s="54"/>
      <c r="DDB124" s="54"/>
      <c r="DDC124" s="54"/>
      <c r="DDD124" s="54"/>
      <c r="DDE124" s="54"/>
      <c r="DDF124" s="54"/>
      <c r="DDG124" s="54"/>
      <c r="DDH124" s="54"/>
      <c r="DDI124" s="54"/>
      <c r="DDJ124" s="54"/>
      <c r="DDK124" s="54"/>
      <c r="DDL124" s="54"/>
      <c r="DDM124" s="54"/>
      <c r="DDN124" s="54"/>
      <c r="DDO124" s="54"/>
      <c r="DDP124" s="54"/>
      <c r="DDQ124" s="54"/>
      <c r="DDR124" s="54"/>
      <c r="DDS124" s="54"/>
      <c r="DDT124" s="54"/>
      <c r="DDU124" s="54"/>
      <c r="DDV124" s="54"/>
      <c r="DDW124" s="54"/>
      <c r="DDX124" s="54"/>
      <c r="DDY124" s="54"/>
      <c r="DDZ124" s="54"/>
      <c r="DEA124" s="54"/>
      <c r="DEB124" s="54"/>
      <c r="DEC124" s="54"/>
      <c r="DED124" s="54"/>
      <c r="DEE124" s="54"/>
      <c r="DEF124" s="54"/>
      <c r="DEG124" s="54"/>
      <c r="DEH124" s="54"/>
      <c r="DEI124" s="54"/>
      <c r="DEJ124" s="54"/>
      <c r="DEK124" s="54"/>
      <c r="DEL124" s="54"/>
      <c r="DEM124" s="54"/>
      <c r="DEN124" s="54"/>
      <c r="DEO124" s="54"/>
      <c r="DEP124" s="54"/>
      <c r="DEQ124" s="54"/>
      <c r="DER124" s="54"/>
      <c r="DES124" s="54"/>
      <c r="DET124" s="54"/>
      <c r="DEU124" s="54"/>
      <c r="DEV124" s="54"/>
      <c r="DEW124" s="54"/>
      <c r="DEX124" s="54"/>
      <c r="DEY124" s="54"/>
      <c r="DEZ124" s="54"/>
      <c r="DFA124" s="54"/>
      <c r="DFB124" s="54"/>
      <c r="DFC124" s="54"/>
      <c r="DFD124" s="54"/>
      <c r="DFE124" s="54"/>
      <c r="DFF124" s="54"/>
      <c r="DFG124" s="54"/>
      <c r="DFH124" s="54"/>
      <c r="DFI124" s="54"/>
      <c r="DFJ124" s="54"/>
      <c r="DFK124" s="54"/>
      <c r="DFL124" s="54"/>
      <c r="DFM124" s="54"/>
      <c r="DFN124" s="54"/>
      <c r="DFO124" s="54"/>
      <c r="DFP124" s="54"/>
      <c r="DFQ124" s="54"/>
      <c r="DFR124" s="54"/>
      <c r="DFS124" s="54"/>
      <c r="DFT124" s="54"/>
      <c r="DFU124" s="54"/>
      <c r="DFV124" s="54"/>
      <c r="DFW124" s="54"/>
      <c r="DFX124" s="54"/>
      <c r="DFY124" s="54"/>
      <c r="DFZ124" s="54"/>
      <c r="DGA124" s="54"/>
      <c r="DGB124" s="54"/>
      <c r="DGC124" s="54"/>
      <c r="DGD124" s="54"/>
      <c r="DGE124" s="54"/>
      <c r="DGF124" s="54"/>
      <c r="DGG124" s="54"/>
      <c r="DGH124" s="54"/>
      <c r="DGI124" s="54"/>
      <c r="DGJ124" s="54"/>
      <c r="DGK124" s="54"/>
      <c r="DGL124" s="54"/>
      <c r="DGM124" s="54"/>
      <c r="DGN124" s="54"/>
      <c r="DGO124" s="54"/>
      <c r="DGP124" s="54"/>
      <c r="DGQ124" s="54"/>
      <c r="DGR124" s="54"/>
      <c r="DGS124" s="54"/>
      <c r="DGT124" s="54"/>
      <c r="DGU124" s="54"/>
      <c r="DGV124" s="54"/>
      <c r="DGW124" s="54"/>
      <c r="DGX124" s="54"/>
      <c r="DGY124" s="54"/>
      <c r="DGZ124" s="54"/>
      <c r="DHA124" s="54"/>
      <c r="DHB124" s="54"/>
      <c r="DHC124" s="54"/>
      <c r="DHD124" s="54"/>
      <c r="DHE124" s="54"/>
      <c r="DHF124" s="54"/>
      <c r="DHG124" s="54"/>
      <c r="DHH124" s="54"/>
      <c r="DHI124" s="54"/>
      <c r="DHJ124" s="54"/>
      <c r="DHK124" s="54"/>
      <c r="DHL124" s="54"/>
      <c r="DHM124" s="54"/>
      <c r="DHN124" s="54"/>
      <c r="DHO124" s="54"/>
      <c r="DHP124" s="54"/>
      <c r="DHQ124" s="54"/>
      <c r="DHR124" s="54"/>
      <c r="DHS124" s="54"/>
      <c r="DHT124" s="54"/>
      <c r="DHU124" s="54"/>
      <c r="DHV124" s="54"/>
      <c r="DHW124" s="54"/>
      <c r="DHX124" s="54"/>
      <c r="DHY124" s="54"/>
      <c r="DHZ124" s="54"/>
      <c r="DIA124" s="54"/>
      <c r="DIB124" s="54"/>
      <c r="DIC124" s="54"/>
      <c r="DID124" s="54"/>
      <c r="DIE124" s="54"/>
      <c r="DIF124" s="54"/>
      <c r="DIG124" s="54"/>
      <c r="DIH124" s="54"/>
      <c r="DII124" s="54"/>
      <c r="DIJ124" s="54"/>
      <c r="DIK124" s="54"/>
      <c r="DIL124" s="54"/>
      <c r="DIM124" s="54"/>
      <c r="DIN124" s="54"/>
      <c r="DIO124" s="54"/>
      <c r="DIP124" s="54"/>
      <c r="DIQ124" s="54"/>
      <c r="DIR124" s="54"/>
      <c r="DIS124" s="54"/>
      <c r="DIT124" s="54"/>
      <c r="DIU124" s="54"/>
      <c r="DIV124" s="54"/>
      <c r="DIW124" s="54"/>
      <c r="DIX124" s="54"/>
      <c r="DIY124" s="54"/>
      <c r="DIZ124" s="54"/>
      <c r="DJA124" s="54"/>
      <c r="DJB124" s="54"/>
      <c r="DJC124" s="54"/>
      <c r="DJD124" s="54"/>
      <c r="DJE124" s="54"/>
      <c r="DJF124" s="54"/>
      <c r="DJG124" s="54"/>
      <c r="DJH124" s="54"/>
      <c r="DJI124" s="54"/>
      <c r="DJJ124" s="54"/>
      <c r="DJK124" s="54"/>
      <c r="DJL124" s="54"/>
      <c r="DJM124" s="54"/>
      <c r="DJN124" s="54"/>
      <c r="DJO124" s="54"/>
      <c r="DJP124" s="54"/>
      <c r="DJQ124" s="54"/>
      <c r="DJR124" s="54"/>
      <c r="DJS124" s="54"/>
      <c r="DJT124" s="54"/>
      <c r="DJU124" s="54"/>
      <c r="DJV124" s="54"/>
      <c r="DJW124" s="54"/>
      <c r="DJX124" s="54"/>
      <c r="DJY124" s="54"/>
      <c r="DJZ124" s="54"/>
      <c r="DKA124" s="54"/>
      <c r="DKB124" s="54"/>
      <c r="DKC124" s="54"/>
      <c r="DKD124" s="54"/>
      <c r="DKE124" s="54"/>
      <c r="DKF124" s="54"/>
      <c r="DKG124" s="54"/>
      <c r="DKH124" s="54"/>
      <c r="DKI124" s="54"/>
      <c r="DKJ124" s="54"/>
      <c r="DKK124" s="54"/>
      <c r="DKL124" s="54"/>
      <c r="DKM124" s="54"/>
      <c r="DKN124" s="54"/>
      <c r="DKO124" s="54"/>
      <c r="DKP124" s="54"/>
      <c r="DKQ124" s="54"/>
      <c r="DKR124" s="54"/>
      <c r="DKS124" s="54"/>
      <c r="DKT124" s="54"/>
      <c r="DKU124" s="54"/>
      <c r="DKV124" s="54"/>
      <c r="DKW124" s="54"/>
      <c r="DKX124" s="54"/>
      <c r="DKY124" s="54"/>
      <c r="DKZ124" s="54"/>
      <c r="DLA124" s="54"/>
      <c r="DLB124" s="54"/>
      <c r="DLC124" s="54"/>
      <c r="DLD124" s="54"/>
      <c r="DLE124" s="54"/>
      <c r="DLF124" s="54"/>
      <c r="DLG124" s="54"/>
      <c r="DLH124" s="54"/>
      <c r="DLI124" s="54"/>
      <c r="DLJ124" s="54"/>
      <c r="DLK124" s="54"/>
      <c r="DLL124" s="54"/>
      <c r="DLM124" s="54"/>
      <c r="DLN124" s="54"/>
      <c r="DLO124" s="54"/>
      <c r="DLP124" s="54"/>
      <c r="DLQ124" s="54"/>
      <c r="DLR124" s="54"/>
      <c r="DLS124" s="54"/>
      <c r="DLT124" s="54"/>
      <c r="DLU124" s="54"/>
      <c r="DLV124" s="54"/>
      <c r="DLW124" s="54"/>
      <c r="DLX124" s="54"/>
      <c r="DLY124" s="54"/>
      <c r="DLZ124" s="54"/>
      <c r="DMA124" s="54"/>
      <c r="DMB124" s="54"/>
      <c r="DMC124" s="54"/>
      <c r="DMD124" s="54"/>
      <c r="DME124" s="54"/>
      <c r="DMF124" s="54"/>
      <c r="DMG124" s="54"/>
      <c r="DMH124" s="54"/>
      <c r="DMI124" s="54"/>
      <c r="DMJ124" s="54"/>
      <c r="DMK124" s="54"/>
      <c r="DML124" s="54"/>
      <c r="DMM124" s="54"/>
      <c r="DMN124" s="54"/>
      <c r="DMO124" s="54"/>
      <c r="DMP124" s="54"/>
      <c r="DMQ124" s="54"/>
      <c r="DMR124" s="54"/>
      <c r="DMS124" s="54"/>
      <c r="DMT124" s="54"/>
      <c r="DMU124" s="54"/>
      <c r="DMV124" s="54"/>
      <c r="DMW124" s="54"/>
      <c r="DMX124" s="54"/>
      <c r="DMY124" s="54"/>
      <c r="DMZ124" s="54"/>
      <c r="DNA124" s="54"/>
      <c r="DNB124" s="54"/>
      <c r="DNC124" s="54"/>
      <c r="DND124" s="54"/>
      <c r="DNE124" s="54"/>
      <c r="DNF124" s="54"/>
      <c r="DNG124" s="54"/>
      <c r="DNH124" s="54"/>
      <c r="DNI124" s="54"/>
      <c r="DNJ124" s="54"/>
      <c r="DNK124" s="54"/>
      <c r="DNL124" s="54"/>
      <c r="DNM124" s="54"/>
      <c r="DNN124" s="54"/>
      <c r="DNO124" s="54"/>
      <c r="DNP124" s="54"/>
      <c r="DNQ124" s="54"/>
      <c r="DNR124" s="54"/>
      <c r="DNS124" s="54"/>
      <c r="DNT124" s="54"/>
      <c r="DNU124" s="54"/>
      <c r="DNV124" s="54"/>
      <c r="DNW124" s="54"/>
      <c r="DNX124" s="54"/>
      <c r="DNY124" s="54"/>
      <c r="DNZ124" s="54"/>
      <c r="DOA124" s="54"/>
      <c r="DOB124" s="54"/>
      <c r="DOC124" s="54"/>
      <c r="DOD124" s="54"/>
      <c r="DOE124" s="54"/>
      <c r="DOF124" s="54"/>
      <c r="DOG124" s="54"/>
      <c r="DOH124" s="54"/>
      <c r="DOI124" s="54"/>
      <c r="DOJ124" s="54"/>
      <c r="DOK124" s="54"/>
      <c r="DOL124" s="54"/>
      <c r="DOM124" s="54"/>
      <c r="DON124" s="54"/>
      <c r="DOO124" s="54"/>
      <c r="DOP124" s="54"/>
      <c r="DOQ124" s="54"/>
      <c r="DOR124" s="54"/>
      <c r="DOS124" s="54"/>
      <c r="DOT124" s="54"/>
      <c r="DOU124" s="54"/>
      <c r="DOV124" s="54"/>
      <c r="DOW124" s="54"/>
      <c r="DOX124" s="54"/>
      <c r="DOY124" s="54"/>
      <c r="DOZ124" s="54"/>
      <c r="DPA124" s="54"/>
      <c r="DPB124" s="54"/>
      <c r="DPC124" s="54"/>
      <c r="DPD124" s="54"/>
      <c r="DPE124" s="54"/>
      <c r="DPF124" s="54"/>
      <c r="DPG124" s="54"/>
      <c r="DPH124" s="54"/>
      <c r="DPI124" s="54"/>
      <c r="DPJ124" s="54"/>
      <c r="DPK124" s="54"/>
      <c r="DPL124" s="54"/>
      <c r="DPM124" s="54"/>
      <c r="DPN124" s="54"/>
      <c r="DPO124" s="54"/>
      <c r="DPP124" s="54"/>
      <c r="DPQ124" s="54"/>
      <c r="DPR124" s="54"/>
      <c r="DPS124" s="54"/>
      <c r="DPT124" s="54"/>
      <c r="DPU124" s="54"/>
      <c r="DPV124" s="54"/>
      <c r="DPW124" s="54"/>
      <c r="DPX124" s="54"/>
      <c r="DPY124" s="54"/>
      <c r="DPZ124" s="54"/>
      <c r="DQA124" s="54"/>
      <c r="DQB124" s="54"/>
      <c r="DQC124" s="54"/>
      <c r="DQD124" s="54"/>
      <c r="DQE124" s="54"/>
      <c r="DQF124" s="54"/>
      <c r="DQG124" s="54"/>
      <c r="DQH124" s="54"/>
      <c r="DQI124" s="54"/>
      <c r="DQJ124" s="54"/>
      <c r="DQK124" s="54"/>
      <c r="DQL124" s="54"/>
      <c r="DQM124" s="54"/>
      <c r="DQN124" s="54"/>
      <c r="DQO124" s="54"/>
      <c r="DQP124" s="54"/>
      <c r="DQQ124" s="54"/>
      <c r="DQR124" s="54"/>
      <c r="DQS124" s="54"/>
      <c r="DQT124" s="54"/>
      <c r="DQU124" s="54"/>
      <c r="DQV124" s="54"/>
      <c r="DQW124" s="54"/>
      <c r="DQX124" s="54"/>
      <c r="DQY124" s="54"/>
      <c r="DQZ124" s="54"/>
      <c r="DRA124" s="54"/>
      <c r="DRB124" s="54"/>
      <c r="DRC124" s="54"/>
      <c r="DRD124" s="54"/>
      <c r="DRE124" s="54"/>
      <c r="DRF124" s="54"/>
      <c r="DRG124" s="54"/>
      <c r="DRH124" s="54"/>
      <c r="DRI124" s="54"/>
      <c r="DRJ124" s="54"/>
      <c r="DRK124" s="54"/>
      <c r="DRL124" s="54"/>
      <c r="DRM124" s="54"/>
      <c r="DRN124" s="54"/>
      <c r="DRO124" s="54"/>
      <c r="DRP124" s="54"/>
      <c r="DRQ124" s="54"/>
      <c r="DRR124" s="54"/>
      <c r="DRS124" s="54"/>
      <c r="DRT124" s="54"/>
      <c r="DRU124" s="54"/>
      <c r="DRV124" s="54"/>
      <c r="DRW124" s="54"/>
      <c r="DRX124" s="54"/>
      <c r="DRY124" s="54"/>
      <c r="DRZ124" s="54"/>
      <c r="DSA124" s="54"/>
      <c r="DSB124" s="54"/>
      <c r="DSC124" s="54"/>
      <c r="DSD124" s="54"/>
      <c r="DSE124" s="54"/>
      <c r="DSF124" s="54"/>
      <c r="DSG124" s="54"/>
      <c r="DSH124" s="54"/>
      <c r="DSI124" s="54"/>
      <c r="DSJ124" s="54"/>
      <c r="DSK124" s="54"/>
      <c r="DSL124" s="54"/>
      <c r="DSM124" s="54"/>
      <c r="DSN124" s="54"/>
      <c r="DSO124" s="54"/>
      <c r="DSP124" s="54"/>
      <c r="DSQ124" s="54"/>
      <c r="DSR124" s="54"/>
      <c r="DSS124" s="54"/>
      <c r="DST124" s="54"/>
      <c r="DSU124" s="54"/>
      <c r="DSV124" s="54"/>
      <c r="DSW124" s="54"/>
      <c r="DSX124" s="54"/>
      <c r="DSY124" s="54"/>
      <c r="DSZ124" s="54"/>
      <c r="DTA124" s="54"/>
      <c r="DTB124" s="54"/>
      <c r="DTC124" s="54"/>
      <c r="DTD124" s="54"/>
      <c r="DTE124" s="54"/>
      <c r="DTF124" s="54"/>
      <c r="DTG124" s="54"/>
      <c r="DTH124" s="54"/>
      <c r="DTI124" s="54"/>
      <c r="DTJ124" s="54"/>
      <c r="DTK124" s="54"/>
      <c r="DTL124" s="54"/>
      <c r="DTM124" s="54"/>
      <c r="DTN124" s="54"/>
      <c r="DTO124" s="54"/>
      <c r="DTP124" s="54"/>
      <c r="DTQ124" s="54"/>
      <c r="DTR124" s="54"/>
      <c r="DTS124" s="54"/>
      <c r="DTT124" s="54"/>
      <c r="DTU124" s="54"/>
      <c r="DTV124" s="54"/>
      <c r="DTW124" s="54"/>
      <c r="DTX124" s="54"/>
      <c r="DTY124" s="54"/>
      <c r="DTZ124" s="54"/>
      <c r="DUA124" s="54"/>
      <c r="DUB124" s="54"/>
      <c r="DUC124" s="54"/>
      <c r="DUD124" s="54"/>
      <c r="DUE124" s="54"/>
      <c r="DUF124" s="54"/>
      <c r="DUG124" s="54"/>
      <c r="DUH124" s="54"/>
      <c r="DUI124" s="54"/>
      <c r="DUJ124" s="54"/>
      <c r="DUK124" s="54"/>
      <c r="DUL124" s="54"/>
      <c r="DUM124" s="54"/>
      <c r="DUN124" s="54"/>
      <c r="DUO124" s="54"/>
      <c r="DUP124" s="54"/>
      <c r="DUQ124" s="54"/>
      <c r="DUR124" s="54"/>
      <c r="DUS124" s="54"/>
      <c r="DUT124" s="54"/>
      <c r="DUU124" s="54"/>
      <c r="DUV124" s="54"/>
      <c r="DUW124" s="54"/>
      <c r="DUX124" s="54"/>
      <c r="DUY124" s="54"/>
      <c r="DUZ124" s="54"/>
      <c r="DVA124" s="54"/>
      <c r="DVB124" s="54"/>
      <c r="DVC124" s="54"/>
      <c r="DVD124" s="54"/>
      <c r="DVE124" s="54"/>
      <c r="DVF124" s="54"/>
      <c r="DVG124" s="54"/>
      <c r="DVH124" s="54"/>
      <c r="DVI124" s="54"/>
      <c r="DVJ124" s="54"/>
      <c r="DVK124" s="54"/>
      <c r="DVL124" s="54"/>
      <c r="DVM124" s="54"/>
      <c r="DVN124" s="54"/>
      <c r="DVO124" s="54"/>
      <c r="DVP124" s="54"/>
      <c r="DVQ124" s="54"/>
      <c r="DVR124" s="54"/>
      <c r="DVS124" s="54"/>
      <c r="DVT124" s="54"/>
      <c r="DVU124" s="54"/>
      <c r="DVV124" s="54"/>
      <c r="DVW124" s="54"/>
      <c r="DVX124" s="54"/>
      <c r="DVY124" s="54"/>
      <c r="DVZ124" s="54"/>
      <c r="DWA124" s="54"/>
      <c r="DWB124" s="54"/>
      <c r="DWC124" s="54"/>
      <c r="DWD124" s="54"/>
      <c r="DWE124" s="54"/>
      <c r="DWF124" s="54"/>
      <c r="DWG124" s="54"/>
      <c r="DWH124" s="54"/>
      <c r="DWI124" s="54"/>
      <c r="DWJ124" s="54"/>
      <c r="DWK124" s="54"/>
      <c r="DWL124" s="54"/>
      <c r="DWM124" s="54"/>
      <c r="DWN124" s="54"/>
      <c r="DWO124" s="54"/>
      <c r="DWP124" s="54"/>
      <c r="DWQ124" s="54"/>
      <c r="DWR124" s="54"/>
      <c r="DWS124" s="54"/>
      <c r="DWT124" s="54"/>
      <c r="DWU124" s="54"/>
      <c r="DWV124" s="54"/>
      <c r="DWW124" s="54"/>
      <c r="DWX124" s="54"/>
      <c r="DWY124" s="54"/>
      <c r="DWZ124" s="54"/>
      <c r="DXA124" s="54"/>
      <c r="DXB124" s="54"/>
      <c r="DXC124" s="54"/>
      <c r="DXD124" s="54"/>
      <c r="DXE124" s="54"/>
      <c r="DXF124" s="54"/>
      <c r="DXG124" s="54"/>
      <c r="DXH124" s="54"/>
      <c r="DXI124" s="54"/>
      <c r="DXJ124" s="54"/>
      <c r="DXK124" s="54"/>
      <c r="DXL124" s="54"/>
      <c r="DXM124" s="54"/>
      <c r="DXN124" s="54"/>
      <c r="DXO124" s="54"/>
      <c r="DXP124" s="54"/>
      <c r="DXQ124" s="54"/>
      <c r="DXR124" s="54"/>
      <c r="DXS124" s="54"/>
      <c r="DXT124" s="54"/>
      <c r="DXU124" s="54"/>
      <c r="DXV124" s="54"/>
      <c r="DXW124" s="54"/>
      <c r="DXX124" s="54"/>
      <c r="DXY124" s="54"/>
      <c r="DXZ124" s="54"/>
      <c r="DYA124" s="54"/>
      <c r="DYB124" s="54"/>
      <c r="DYC124" s="54"/>
      <c r="DYD124" s="54"/>
      <c r="DYE124" s="54"/>
      <c r="DYF124" s="54"/>
      <c r="DYG124" s="54"/>
      <c r="DYH124" s="54"/>
      <c r="DYI124" s="54"/>
      <c r="DYJ124" s="54"/>
      <c r="DYK124" s="54"/>
      <c r="DYL124" s="54"/>
      <c r="DYM124" s="54"/>
      <c r="DYN124" s="54"/>
      <c r="DYO124" s="54"/>
      <c r="DYP124" s="54"/>
      <c r="DYQ124" s="54"/>
      <c r="DYR124" s="54"/>
      <c r="DYS124" s="54"/>
      <c r="DYT124" s="54"/>
      <c r="DYU124" s="54"/>
      <c r="DYV124" s="54"/>
      <c r="DYW124" s="54"/>
      <c r="DYX124" s="54"/>
      <c r="DYY124" s="54"/>
      <c r="DYZ124" s="54"/>
      <c r="DZA124" s="54"/>
      <c r="DZB124" s="54"/>
      <c r="DZC124" s="54"/>
      <c r="DZD124" s="54"/>
      <c r="DZE124" s="54"/>
      <c r="DZF124" s="54"/>
      <c r="DZG124" s="54"/>
      <c r="DZH124" s="54"/>
      <c r="DZI124" s="54"/>
      <c r="DZJ124" s="54"/>
      <c r="DZK124" s="54"/>
      <c r="DZL124" s="54"/>
      <c r="DZM124" s="54"/>
      <c r="DZN124" s="54"/>
      <c r="DZO124" s="54"/>
      <c r="DZP124" s="54"/>
      <c r="DZQ124" s="54"/>
      <c r="DZR124" s="54"/>
      <c r="DZS124" s="54"/>
      <c r="DZT124" s="54"/>
      <c r="DZU124" s="54"/>
      <c r="DZV124" s="54"/>
      <c r="DZW124" s="54"/>
      <c r="DZX124" s="54"/>
      <c r="DZY124" s="54"/>
      <c r="DZZ124" s="54"/>
      <c r="EAA124" s="54"/>
      <c r="EAB124" s="54"/>
      <c r="EAC124" s="54"/>
      <c r="EAD124" s="54"/>
      <c r="EAE124" s="54"/>
      <c r="EAF124" s="54"/>
      <c r="EAG124" s="54"/>
      <c r="EAH124" s="54"/>
      <c r="EAI124" s="54"/>
      <c r="EAJ124" s="54"/>
      <c r="EAK124" s="54"/>
      <c r="EAL124" s="54"/>
      <c r="EAM124" s="54"/>
      <c r="EAN124" s="54"/>
      <c r="EAO124" s="54"/>
      <c r="EAP124" s="54"/>
      <c r="EAQ124" s="54"/>
      <c r="EAR124" s="54"/>
      <c r="EAS124" s="54"/>
      <c r="EAT124" s="54"/>
      <c r="EAU124" s="54"/>
      <c r="EAV124" s="54"/>
      <c r="EAW124" s="54"/>
      <c r="EAX124" s="54"/>
      <c r="EAY124" s="54"/>
      <c r="EAZ124" s="54"/>
      <c r="EBA124" s="54"/>
      <c r="EBB124" s="54"/>
      <c r="EBC124" s="54"/>
      <c r="EBD124" s="54"/>
      <c r="EBE124" s="54"/>
      <c r="EBF124" s="54"/>
      <c r="EBG124" s="54"/>
      <c r="EBH124" s="54"/>
      <c r="EBI124" s="54"/>
      <c r="EBJ124" s="54"/>
      <c r="EBK124" s="54"/>
      <c r="EBL124" s="54"/>
      <c r="EBM124" s="54"/>
      <c r="EBN124" s="54"/>
      <c r="EBO124" s="54"/>
      <c r="EBP124" s="54"/>
      <c r="EBQ124" s="54"/>
      <c r="EBR124" s="54"/>
      <c r="EBS124" s="54"/>
      <c r="EBT124" s="54"/>
      <c r="EBU124" s="54"/>
      <c r="EBV124" s="54"/>
      <c r="EBW124" s="54"/>
      <c r="EBX124" s="54"/>
      <c r="EBY124" s="54"/>
      <c r="EBZ124" s="54"/>
      <c r="ECA124" s="54"/>
      <c r="ECB124" s="54"/>
      <c r="ECC124" s="54"/>
      <c r="ECD124" s="54"/>
      <c r="ECE124" s="54"/>
      <c r="ECF124" s="54"/>
      <c r="ECG124" s="54"/>
      <c r="ECH124" s="54"/>
      <c r="ECI124" s="54"/>
      <c r="ECJ124" s="54"/>
      <c r="ECK124" s="54"/>
      <c r="ECL124" s="54"/>
      <c r="ECM124" s="54"/>
      <c r="ECN124" s="54"/>
      <c r="ECO124" s="54"/>
      <c r="ECP124" s="54"/>
      <c r="ECQ124" s="54"/>
      <c r="ECR124" s="54"/>
      <c r="ECS124" s="54"/>
      <c r="ECT124" s="54"/>
      <c r="ECU124" s="54"/>
      <c r="ECV124" s="54"/>
      <c r="ECW124" s="54"/>
      <c r="ECX124" s="54"/>
      <c r="ECY124" s="54"/>
      <c r="ECZ124" s="54"/>
      <c r="EDA124" s="54"/>
      <c r="EDB124" s="54"/>
      <c r="EDC124" s="54"/>
      <c r="EDD124" s="54"/>
      <c r="EDE124" s="54"/>
      <c r="EDF124" s="54"/>
      <c r="EDG124" s="54"/>
      <c r="EDH124" s="54"/>
      <c r="EDI124" s="54"/>
      <c r="EDJ124" s="54"/>
      <c r="EDK124" s="54"/>
      <c r="EDL124" s="54"/>
      <c r="EDM124" s="54"/>
      <c r="EDN124" s="54"/>
      <c r="EDO124" s="54"/>
      <c r="EDP124" s="54"/>
      <c r="EDQ124" s="54"/>
      <c r="EDR124" s="54"/>
      <c r="EDS124" s="54"/>
      <c r="EDT124" s="54"/>
      <c r="EDU124" s="54"/>
      <c r="EDV124" s="54"/>
      <c r="EDW124" s="54"/>
      <c r="EDX124" s="54"/>
      <c r="EDY124" s="54"/>
      <c r="EDZ124" s="54"/>
      <c r="EEA124" s="54"/>
      <c r="EEB124" s="54"/>
      <c r="EEC124" s="54"/>
      <c r="EED124" s="54"/>
      <c r="EEE124" s="54"/>
      <c r="EEF124" s="54"/>
      <c r="EEG124" s="54"/>
      <c r="EEH124" s="54"/>
      <c r="EEI124" s="54"/>
      <c r="EEJ124" s="54"/>
      <c r="EEK124" s="54"/>
      <c r="EEL124" s="54"/>
      <c r="EEM124" s="54"/>
      <c r="EEN124" s="54"/>
      <c r="EEO124" s="54"/>
      <c r="EEP124" s="54"/>
      <c r="EEQ124" s="54"/>
      <c r="EER124" s="54"/>
      <c r="EES124" s="54"/>
      <c r="EET124" s="54"/>
      <c r="EEU124" s="54"/>
      <c r="EEV124" s="54"/>
      <c r="EEW124" s="54"/>
      <c r="EEX124" s="54"/>
      <c r="EEY124" s="54"/>
      <c r="EEZ124" s="54"/>
      <c r="EFA124" s="54"/>
      <c r="EFB124" s="54"/>
      <c r="EFC124" s="54"/>
      <c r="EFD124" s="54"/>
      <c r="EFE124" s="54"/>
      <c r="EFF124" s="54"/>
      <c r="EFG124" s="54"/>
      <c r="EFH124" s="54"/>
      <c r="EFI124" s="54"/>
      <c r="EFJ124" s="54"/>
      <c r="EFK124" s="54"/>
      <c r="EFL124" s="54"/>
      <c r="EFM124" s="54"/>
      <c r="EFN124" s="54"/>
      <c r="EFO124" s="54"/>
      <c r="EFP124" s="54"/>
      <c r="EFQ124" s="54"/>
      <c r="EFR124" s="54"/>
      <c r="EFS124" s="54"/>
      <c r="EFT124" s="54"/>
      <c r="EFU124" s="54"/>
      <c r="EFV124" s="54"/>
      <c r="EFW124" s="54"/>
      <c r="EFX124" s="54"/>
      <c r="EFY124" s="54"/>
      <c r="EFZ124" s="54"/>
      <c r="EGA124" s="54"/>
      <c r="EGB124" s="54"/>
      <c r="EGC124" s="54"/>
      <c r="EGD124" s="54"/>
      <c r="EGE124" s="54"/>
      <c r="EGF124" s="54"/>
      <c r="EGG124" s="54"/>
      <c r="EGH124" s="54"/>
      <c r="EGI124" s="54"/>
      <c r="EGJ124" s="54"/>
      <c r="EGK124" s="54"/>
      <c r="EGL124" s="54"/>
      <c r="EGM124" s="54"/>
      <c r="EGN124" s="54"/>
      <c r="EGO124" s="54"/>
      <c r="EGP124" s="54"/>
      <c r="EGQ124" s="54"/>
      <c r="EGR124" s="54"/>
      <c r="EGS124" s="54"/>
      <c r="EGT124" s="54"/>
      <c r="EGU124" s="54"/>
      <c r="EGV124" s="54"/>
      <c r="EGW124" s="54"/>
      <c r="EGX124" s="54"/>
      <c r="EGY124" s="54"/>
      <c r="EGZ124" s="54"/>
      <c r="EHA124" s="54"/>
      <c r="EHB124" s="54"/>
      <c r="EHC124" s="54"/>
      <c r="EHD124" s="54"/>
      <c r="EHE124" s="54"/>
      <c r="EHF124" s="54"/>
      <c r="EHG124" s="54"/>
      <c r="EHH124" s="54"/>
      <c r="EHI124" s="54"/>
      <c r="EHJ124" s="54"/>
      <c r="EHK124" s="54"/>
      <c r="EHL124" s="54"/>
      <c r="EHM124" s="54"/>
      <c r="EHN124" s="54"/>
      <c r="EHO124" s="54"/>
      <c r="EHP124" s="54"/>
      <c r="EHQ124" s="54"/>
      <c r="EHR124" s="54"/>
      <c r="EHS124" s="54"/>
      <c r="EHT124" s="54"/>
      <c r="EHU124" s="54"/>
      <c r="EHV124" s="54"/>
      <c r="EHW124" s="54"/>
      <c r="EHX124" s="54"/>
      <c r="EHY124" s="54"/>
      <c r="EHZ124" s="54"/>
      <c r="EIA124" s="54"/>
      <c r="EIB124" s="54"/>
      <c r="EIC124" s="54"/>
      <c r="EID124" s="54"/>
      <c r="EIE124" s="54"/>
      <c r="EIF124" s="54"/>
      <c r="EIG124" s="54"/>
      <c r="EIH124" s="54"/>
      <c r="EII124" s="54"/>
      <c r="EIJ124" s="54"/>
      <c r="EIK124" s="54"/>
      <c r="EIL124" s="54"/>
      <c r="EIM124" s="54"/>
      <c r="EIN124" s="54"/>
      <c r="EIO124" s="54"/>
      <c r="EIP124" s="54"/>
      <c r="EIQ124" s="54"/>
      <c r="EIR124" s="54"/>
      <c r="EIS124" s="54"/>
      <c r="EIT124" s="54"/>
      <c r="EIU124" s="54"/>
      <c r="EIV124" s="54"/>
      <c r="EIW124" s="54"/>
      <c r="EIX124" s="54"/>
      <c r="EIY124" s="54"/>
      <c r="EIZ124" s="54"/>
      <c r="EJA124" s="54"/>
      <c r="EJB124" s="54"/>
      <c r="EJC124" s="54"/>
      <c r="EJD124" s="54"/>
      <c r="EJE124" s="54"/>
      <c r="EJF124" s="54"/>
      <c r="EJG124" s="54"/>
      <c r="EJH124" s="54"/>
      <c r="EJI124" s="54"/>
      <c r="EJJ124" s="54"/>
      <c r="EJK124" s="54"/>
      <c r="EJL124" s="54"/>
      <c r="EJM124" s="54"/>
      <c r="EJN124" s="54"/>
      <c r="EJO124" s="54"/>
      <c r="EJP124" s="54"/>
      <c r="EJQ124" s="54"/>
      <c r="EJR124" s="54"/>
      <c r="EJS124" s="54"/>
      <c r="EJT124" s="54"/>
      <c r="EJU124" s="54"/>
      <c r="EJV124" s="54"/>
      <c r="EJW124" s="54"/>
      <c r="EJX124" s="54"/>
      <c r="EJY124" s="54"/>
      <c r="EJZ124" s="54"/>
      <c r="EKA124" s="54"/>
      <c r="EKB124" s="54"/>
      <c r="EKC124" s="54"/>
      <c r="EKD124" s="54"/>
      <c r="EKE124" s="54"/>
      <c r="EKF124" s="54"/>
      <c r="EKG124" s="54"/>
      <c r="EKH124" s="54"/>
      <c r="EKI124" s="54"/>
      <c r="EKJ124" s="54"/>
      <c r="EKK124" s="54"/>
      <c r="EKL124" s="54"/>
      <c r="EKM124" s="54"/>
      <c r="EKN124" s="54"/>
      <c r="EKO124" s="54"/>
      <c r="EKP124" s="54"/>
      <c r="EKQ124" s="54"/>
      <c r="EKR124" s="54"/>
      <c r="EKS124" s="54"/>
      <c r="EKT124" s="54"/>
      <c r="EKU124" s="54"/>
      <c r="EKV124" s="54"/>
      <c r="EKW124" s="54"/>
      <c r="EKX124" s="54"/>
      <c r="EKY124" s="54"/>
      <c r="EKZ124" s="54"/>
      <c r="ELA124" s="54"/>
      <c r="ELB124" s="54"/>
      <c r="ELC124" s="54"/>
      <c r="ELD124" s="54"/>
      <c r="ELE124" s="54"/>
      <c r="ELF124" s="54"/>
      <c r="ELG124" s="54"/>
      <c r="ELH124" s="54"/>
      <c r="ELI124" s="54"/>
      <c r="ELJ124" s="54"/>
      <c r="ELK124" s="54"/>
      <c r="ELL124" s="54"/>
      <c r="ELM124" s="54"/>
      <c r="ELN124" s="54"/>
      <c r="ELO124" s="54"/>
      <c r="ELP124" s="54"/>
      <c r="ELQ124" s="54"/>
      <c r="ELR124" s="54"/>
      <c r="ELS124" s="54"/>
      <c r="ELT124" s="54"/>
      <c r="ELU124" s="54"/>
      <c r="ELV124" s="54"/>
      <c r="ELW124" s="54"/>
      <c r="ELX124" s="54"/>
      <c r="ELY124" s="54"/>
      <c r="ELZ124" s="54"/>
      <c r="EMA124" s="54"/>
      <c r="EMB124" s="54"/>
      <c r="EMC124" s="54"/>
      <c r="EMD124" s="54"/>
      <c r="EME124" s="54"/>
      <c r="EMF124" s="54"/>
      <c r="EMG124" s="54"/>
      <c r="EMH124" s="54"/>
      <c r="EMI124" s="54"/>
      <c r="EMJ124" s="54"/>
      <c r="EMK124" s="54"/>
      <c r="EML124" s="54"/>
      <c r="EMM124" s="54"/>
      <c r="EMN124" s="54"/>
      <c r="EMO124" s="54"/>
      <c r="EMP124" s="54"/>
      <c r="EMQ124" s="54"/>
      <c r="EMR124" s="54"/>
      <c r="EMS124" s="54"/>
      <c r="EMT124" s="54"/>
      <c r="EMU124" s="54"/>
      <c r="EMV124" s="54"/>
      <c r="EMW124" s="54"/>
      <c r="EMX124" s="54"/>
      <c r="EMY124" s="54"/>
      <c r="EMZ124" s="54"/>
      <c r="ENA124" s="54"/>
      <c r="ENB124" s="54"/>
      <c r="ENC124" s="54"/>
      <c r="END124" s="54"/>
      <c r="ENE124" s="54"/>
      <c r="ENF124" s="54"/>
      <c r="ENG124" s="54"/>
      <c r="ENH124" s="54"/>
      <c r="ENI124" s="54"/>
      <c r="ENJ124" s="54"/>
      <c r="ENK124" s="54"/>
      <c r="ENL124" s="54"/>
      <c r="ENM124" s="54"/>
      <c r="ENN124" s="54"/>
      <c r="ENO124" s="54"/>
      <c r="ENP124" s="54"/>
      <c r="ENQ124" s="54"/>
      <c r="ENR124" s="54"/>
      <c r="ENS124" s="54"/>
      <c r="ENT124" s="54"/>
      <c r="ENU124" s="54"/>
      <c r="ENV124" s="54"/>
      <c r="ENW124" s="54"/>
      <c r="ENX124" s="54"/>
      <c r="ENY124" s="54"/>
      <c r="ENZ124" s="54"/>
      <c r="EOA124" s="54"/>
      <c r="EOB124" s="54"/>
      <c r="EOC124" s="54"/>
      <c r="EOD124" s="54"/>
      <c r="EOE124" s="54"/>
      <c r="EOF124" s="54"/>
      <c r="EOG124" s="54"/>
      <c r="EOH124" s="54"/>
      <c r="EOI124" s="54"/>
      <c r="EOJ124" s="54"/>
      <c r="EOK124" s="54"/>
      <c r="EOL124" s="54"/>
      <c r="EOM124" s="54"/>
      <c r="EON124" s="54"/>
      <c r="EOO124" s="54"/>
      <c r="EOP124" s="54"/>
      <c r="EOQ124" s="54"/>
      <c r="EOR124" s="54"/>
      <c r="EOS124" s="54"/>
      <c r="EOT124" s="54"/>
      <c r="EOU124" s="54"/>
      <c r="EOV124" s="54"/>
      <c r="EOW124" s="54"/>
      <c r="EOX124" s="54"/>
      <c r="EOY124" s="54"/>
      <c r="EOZ124" s="54"/>
      <c r="EPA124" s="54"/>
      <c r="EPB124" s="54"/>
      <c r="EPC124" s="54"/>
      <c r="EPD124" s="54"/>
      <c r="EPE124" s="54"/>
      <c r="EPF124" s="54"/>
      <c r="EPG124" s="54"/>
      <c r="EPH124" s="54"/>
      <c r="EPI124" s="54"/>
      <c r="EPJ124" s="54"/>
      <c r="EPK124" s="54"/>
      <c r="EPL124" s="54"/>
      <c r="EPM124" s="54"/>
      <c r="EPN124" s="54"/>
      <c r="EPO124" s="54"/>
      <c r="EPP124" s="54"/>
      <c r="EPQ124" s="54"/>
      <c r="EPR124" s="54"/>
      <c r="EPS124" s="54"/>
      <c r="EPT124" s="54"/>
      <c r="EPU124" s="54"/>
      <c r="EPV124" s="54"/>
      <c r="EPW124" s="54"/>
      <c r="EPX124" s="54"/>
      <c r="EPY124" s="54"/>
      <c r="EPZ124" s="54"/>
      <c r="EQA124" s="54"/>
      <c r="EQB124" s="54"/>
      <c r="EQC124" s="54"/>
      <c r="EQD124" s="54"/>
      <c r="EQE124" s="54"/>
      <c r="EQF124" s="54"/>
      <c r="EQG124" s="54"/>
      <c r="EQH124" s="54"/>
      <c r="EQI124" s="54"/>
      <c r="EQJ124" s="54"/>
      <c r="EQK124" s="54"/>
      <c r="EQL124" s="54"/>
      <c r="EQM124" s="54"/>
      <c r="EQN124" s="54"/>
      <c r="EQO124" s="54"/>
      <c r="EQP124" s="54"/>
      <c r="EQQ124" s="54"/>
      <c r="EQR124" s="54"/>
      <c r="EQS124" s="54"/>
      <c r="EQT124" s="54"/>
      <c r="EQU124" s="54"/>
      <c r="EQV124" s="54"/>
      <c r="EQW124" s="54"/>
      <c r="EQX124" s="54"/>
      <c r="EQY124" s="54"/>
      <c r="EQZ124" s="54"/>
      <c r="ERA124" s="54"/>
      <c r="ERB124" s="54"/>
      <c r="ERC124" s="54"/>
      <c r="ERD124" s="54"/>
      <c r="ERE124" s="54"/>
      <c r="ERF124" s="54"/>
      <c r="ERG124" s="54"/>
      <c r="ERH124" s="54"/>
      <c r="ERI124" s="54"/>
      <c r="ERJ124" s="54"/>
      <c r="ERK124" s="54"/>
      <c r="ERL124" s="54"/>
      <c r="ERM124" s="54"/>
      <c r="ERN124" s="54"/>
      <c r="ERO124" s="54"/>
      <c r="ERP124" s="54"/>
      <c r="ERQ124" s="54"/>
      <c r="ERR124" s="54"/>
      <c r="ERS124" s="54"/>
      <c r="ERT124" s="54"/>
      <c r="ERU124" s="54"/>
      <c r="ERV124" s="54"/>
      <c r="ERW124" s="54"/>
      <c r="ERX124" s="54"/>
      <c r="ERY124" s="54"/>
      <c r="ERZ124" s="54"/>
      <c r="ESA124" s="54"/>
      <c r="ESB124" s="54"/>
      <c r="ESC124" s="54"/>
      <c r="ESD124" s="54"/>
      <c r="ESE124" s="54"/>
      <c r="ESF124" s="54"/>
      <c r="ESG124" s="54"/>
      <c r="ESH124" s="54"/>
      <c r="ESI124" s="54"/>
      <c r="ESJ124" s="54"/>
      <c r="ESK124" s="54"/>
      <c r="ESL124" s="54"/>
      <c r="ESM124" s="54"/>
      <c r="ESN124" s="54"/>
      <c r="ESO124" s="54"/>
      <c r="ESP124" s="54"/>
      <c r="ESQ124" s="54"/>
      <c r="ESR124" s="54"/>
      <c r="ESS124" s="54"/>
      <c r="EST124" s="54"/>
      <c r="ESU124" s="54"/>
      <c r="ESV124" s="54"/>
      <c r="ESW124" s="54"/>
      <c r="ESX124" s="54"/>
      <c r="ESY124" s="54"/>
      <c r="ESZ124" s="54"/>
      <c r="ETA124" s="54"/>
      <c r="ETB124" s="54"/>
      <c r="ETC124" s="54"/>
      <c r="ETD124" s="54"/>
      <c r="ETE124" s="54"/>
      <c r="ETF124" s="54"/>
      <c r="ETG124" s="54"/>
      <c r="ETH124" s="54"/>
      <c r="ETI124" s="54"/>
      <c r="ETJ124" s="54"/>
      <c r="ETK124" s="54"/>
      <c r="ETL124" s="54"/>
      <c r="ETM124" s="54"/>
      <c r="ETN124" s="54"/>
      <c r="ETO124" s="54"/>
      <c r="ETP124" s="54"/>
      <c r="ETQ124" s="54"/>
      <c r="ETR124" s="54"/>
      <c r="ETS124" s="54"/>
      <c r="ETT124" s="54"/>
      <c r="ETU124" s="54"/>
      <c r="ETV124" s="54"/>
      <c r="ETW124" s="54"/>
      <c r="ETX124" s="54"/>
      <c r="ETY124" s="54"/>
      <c r="ETZ124" s="54"/>
      <c r="EUA124" s="54"/>
      <c r="EUB124" s="54"/>
      <c r="EUC124" s="54"/>
      <c r="EUD124" s="54"/>
      <c r="EUE124" s="54"/>
      <c r="EUF124" s="54"/>
      <c r="EUG124" s="54"/>
      <c r="EUH124" s="54"/>
      <c r="EUI124" s="54"/>
      <c r="EUJ124" s="54"/>
      <c r="EUK124" s="54"/>
      <c r="EUL124" s="54"/>
      <c r="EUM124" s="54"/>
      <c r="EUN124" s="54"/>
      <c r="EUO124" s="54"/>
      <c r="EUP124" s="54"/>
      <c r="EUQ124" s="54"/>
      <c r="EUR124" s="54"/>
      <c r="EUS124" s="54"/>
      <c r="EUT124" s="54"/>
      <c r="EUU124" s="54"/>
      <c r="EUV124" s="54"/>
      <c r="EUW124" s="54"/>
      <c r="EUX124" s="54"/>
      <c r="EUY124" s="54"/>
      <c r="EUZ124" s="54"/>
      <c r="EVA124" s="54"/>
      <c r="EVB124" s="54"/>
      <c r="EVC124" s="54"/>
      <c r="EVD124" s="54"/>
      <c r="EVE124" s="54"/>
      <c r="EVF124" s="54"/>
      <c r="EVG124" s="54"/>
      <c r="EVH124" s="54"/>
      <c r="EVI124" s="54"/>
      <c r="EVJ124" s="54"/>
      <c r="EVK124" s="54"/>
      <c r="EVL124" s="54"/>
      <c r="EVM124" s="54"/>
      <c r="EVN124" s="54"/>
      <c r="EVO124" s="54"/>
      <c r="EVP124" s="54"/>
      <c r="EVQ124" s="54"/>
      <c r="EVR124" s="54"/>
      <c r="EVS124" s="54"/>
      <c r="EVT124" s="54"/>
      <c r="EVU124" s="54"/>
      <c r="EVV124" s="54"/>
      <c r="EVW124" s="54"/>
      <c r="EVX124" s="54"/>
      <c r="EVY124" s="54"/>
      <c r="EVZ124" s="54"/>
      <c r="EWA124" s="54"/>
      <c r="EWB124" s="54"/>
      <c r="EWC124" s="54"/>
      <c r="EWD124" s="54"/>
      <c r="EWE124" s="54"/>
      <c r="EWF124" s="54"/>
      <c r="EWG124" s="54"/>
      <c r="EWH124" s="54"/>
      <c r="EWI124" s="54"/>
      <c r="EWJ124" s="54"/>
      <c r="EWK124" s="54"/>
      <c r="EWL124" s="54"/>
      <c r="EWM124" s="54"/>
      <c r="EWN124" s="54"/>
      <c r="EWO124" s="54"/>
      <c r="EWP124" s="54"/>
      <c r="EWQ124" s="54"/>
      <c r="EWR124" s="54"/>
      <c r="EWS124" s="54"/>
      <c r="EWT124" s="54"/>
      <c r="EWU124" s="54"/>
      <c r="EWV124" s="54"/>
      <c r="EWW124" s="54"/>
      <c r="EWX124" s="54"/>
      <c r="EWY124" s="54"/>
      <c r="EWZ124" s="54"/>
      <c r="EXA124" s="54"/>
      <c r="EXB124" s="54"/>
      <c r="EXC124" s="54"/>
      <c r="EXD124" s="54"/>
      <c r="EXE124" s="54"/>
      <c r="EXF124" s="54"/>
      <c r="EXG124" s="54"/>
      <c r="EXH124" s="54"/>
      <c r="EXI124" s="54"/>
      <c r="EXJ124" s="54"/>
      <c r="EXK124" s="54"/>
      <c r="EXL124" s="54"/>
      <c r="EXM124" s="54"/>
      <c r="EXN124" s="54"/>
      <c r="EXO124" s="54"/>
      <c r="EXP124" s="54"/>
      <c r="EXQ124" s="54"/>
      <c r="EXR124" s="54"/>
      <c r="EXS124" s="54"/>
      <c r="EXT124" s="54"/>
      <c r="EXU124" s="54"/>
      <c r="EXV124" s="54"/>
      <c r="EXW124" s="54"/>
      <c r="EXX124" s="54"/>
      <c r="EXY124" s="54"/>
      <c r="EXZ124" s="54"/>
      <c r="EYA124" s="54"/>
      <c r="EYB124" s="54"/>
      <c r="EYC124" s="54"/>
      <c r="EYD124" s="54"/>
      <c r="EYE124" s="54"/>
      <c r="EYF124" s="54"/>
      <c r="EYG124" s="54"/>
      <c r="EYH124" s="54"/>
      <c r="EYI124" s="54"/>
      <c r="EYJ124" s="54"/>
      <c r="EYK124" s="54"/>
      <c r="EYL124" s="54"/>
      <c r="EYM124" s="54"/>
      <c r="EYN124" s="54"/>
      <c r="EYO124" s="54"/>
      <c r="EYP124" s="54"/>
      <c r="EYQ124" s="54"/>
      <c r="EYR124" s="54"/>
      <c r="EYS124" s="54"/>
      <c r="EYT124" s="54"/>
      <c r="EYU124" s="54"/>
      <c r="EYV124" s="54"/>
      <c r="EYW124" s="54"/>
      <c r="EYX124" s="54"/>
      <c r="EYY124" s="54"/>
      <c r="EYZ124" s="54"/>
      <c r="EZA124" s="54"/>
      <c r="EZB124" s="54"/>
      <c r="EZC124" s="54"/>
      <c r="EZD124" s="54"/>
      <c r="EZE124" s="54"/>
      <c r="EZF124" s="54"/>
      <c r="EZG124" s="54"/>
      <c r="EZH124" s="54"/>
      <c r="EZI124" s="54"/>
      <c r="EZJ124" s="54"/>
      <c r="EZK124" s="54"/>
      <c r="EZL124" s="54"/>
      <c r="EZM124" s="54"/>
      <c r="EZN124" s="54"/>
      <c r="EZO124" s="54"/>
      <c r="EZP124" s="54"/>
      <c r="EZQ124" s="54"/>
      <c r="EZR124" s="54"/>
      <c r="EZS124" s="54"/>
      <c r="EZT124" s="54"/>
      <c r="EZU124" s="54"/>
      <c r="EZV124" s="54"/>
      <c r="EZW124" s="54"/>
      <c r="EZX124" s="54"/>
      <c r="EZY124" s="54"/>
      <c r="EZZ124" s="54"/>
      <c r="FAA124" s="54"/>
      <c r="FAB124" s="54"/>
      <c r="FAC124" s="54"/>
      <c r="FAD124" s="54"/>
      <c r="FAE124" s="54"/>
      <c r="FAF124" s="54"/>
      <c r="FAG124" s="54"/>
      <c r="FAH124" s="54"/>
      <c r="FAI124" s="54"/>
      <c r="FAJ124" s="54"/>
      <c r="FAK124" s="54"/>
      <c r="FAL124" s="54"/>
      <c r="FAM124" s="54"/>
      <c r="FAN124" s="54"/>
      <c r="FAO124" s="54"/>
      <c r="FAP124" s="54"/>
      <c r="FAQ124" s="54"/>
      <c r="FAR124" s="54"/>
      <c r="FAS124" s="54"/>
      <c r="FAT124" s="54"/>
      <c r="FAU124" s="54"/>
      <c r="FAV124" s="54"/>
      <c r="FAW124" s="54"/>
      <c r="FAX124" s="54"/>
      <c r="FAY124" s="54"/>
      <c r="FAZ124" s="54"/>
      <c r="FBA124" s="54"/>
      <c r="FBB124" s="54"/>
      <c r="FBC124" s="54"/>
      <c r="FBD124" s="54"/>
      <c r="FBE124" s="54"/>
      <c r="FBF124" s="54"/>
      <c r="FBG124" s="54"/>
      <c r="FBH124" s="54"/>
      <c r="FBI124" s="54"/>
      <c r="FBJ124" s="54"/>
      <c r="FBK124" s="54"/>
      <c r="FBL124" s="54"/>
      <c r="FBM124" s="54"/>
      <c r="FBN124" s="54"/>
      <c r="FBO124" s="54"/>
      <c r="FBP124" s="54"/>
      <c r="FBQ124" s="54"/>
      <c r="FBR124" s="54"/>
      <c r="FBS124" s="54"/>
      <c r="FBT124" s="54"/>
      <c r="FBU124" s="54"/>
      <c r="FBV124" s="54"/>
      <c r="FBW124" s="54"/>
      <c r="FBX124" s="54"/>
      <c r="FBY124" s="54"/>
      <c r="FBZ124" s="54"/>
      <c r="FCA124" s="54"/>
      <c r="FCB124" s="54"/>
      <c r="FCC124" s="54"/>
      <c r="FCD124" s="54"/>
      <c r="FCE124" s="54"/>
      <c r="FCF124" s="54"/>
      <c r="FCG124" s="54"/>
      <c r="FCH124" s="54"/>
      <c r="FCI124" s="54"/>
      <c r="FCJ124" s="54"/>
      <c r="FCK124" s="54"/>
      <c r="FCL124" s="54"/>
      <c r="FCM124" s="54"/>
      <c r="FCN124" s="54"/>
      <c r="FCO124" s="54"/>
      <c r="FCP124" s="54"/>
      <c r="FCQ124" s="54"/>
      <c r="FCR124" s="54"/>
      <c r="FCS124" s="54"/>
      <c r="FCT124" s="54"/>
      <c r="FCU124" s="54"/>
      <c r="FCV124" s="54"/>
      <c r="FCW124" s="54"/>
      <c r="FCX124" s="54"/>
      <c r="FCY124" s="54"/>
      <c r="FCZ124" s="54"/>
      <c r="FDA124" s="54"/>
      <c r="FDB124" s="54"/>
      <c r="FDC124" s="54"/>
      <c r="FDD124" s="54"/>
      <c r="FDE124" s="54"/>
      <c r="FDF124" s="54"/>
      <c r="FDG124" s="54"/>
      <c r="FDH124" s="54"/>
      <c r="FDI124" s="54"/>
      <c r="FDJ124" s="54"/>
      <c r="FDK124" s="54"/>
      <c r="FDL124" s="54"/>
      <c r="FDM124" s="54"/>
      <c r="FDN124" s="54"/>
      <c r="FDO124" s="54"/>
      <c r="FDP124" s="54"/>
      <c r="FDQ124" s="54"/>
      <c r="FDR124" s="54"/>
      <c r="FDS124" s="54"/>
      <c r="FDT124" s="54"/>
      <c r="FDU124" s="54"/>
      <c r="FDV124" s="54"/>
      <c r="FDW124" s="54"/>
      <c r="FDX124" s="54"/>
      <c r="FDY124" s="54"/>
      <c r="FDZ124" s="54"/>
      <c r="FEA124" s="54"/>
      <c r="FEB124" s="54"/>
      <c r="FEC124" s="54"/>
      <c r="FED124" s="54"/>
      <c r="FEE124" s="54"/>
      <c r="FEF124" s="54"/>
      <c r="FEG124" s="54"/>
      <c r="FEH124" s="54"/>
      <c r="FEI124" s="54"/>
      <c r="FEJ124" s="54"/>
      <c r="FEK124" s="54"/>
      <c r="FEL124" s="54"/>
      <c r="FEM124" s="54"/>
      <c r="FEN124" s="54"/>
      <c r="FEO124" s="54"/>
      <c r="FEP124" s="54"/>
      <c r="FEQ124" s="54"/>
      <c r="FER124" s="54"/>
      <c r="FES124" s="54"/>
      <c r="FET124" s="54"/>
      <c r="FEU124" s="54"/>
      <c r="FEV124" s="54"/>
      <c r="FEW124" s="54"/>
      <c r="FEX124" s="54"/>
      <c r="FEY124" s="54"/>
      <c r="FEZ124" s="54"/>
      <c r="FFA124" s="54"/>
      <c r="FFB124" s="54"/>
      <c r="FFC124" s="54"/>
      <c r="FFD124" s="54"/>
      <c r="FFE124" s="54"/>
      <c r="FFF124" s="54"/>
      <c r="FFG124" s="54"/>
      <c r="FFH124" s="54"/>
      <c r="FFI124" s="54"/>
      <c r="FFJ124" s="54"/>
      <c r="FFK124" s="54"/>
      <c r="FFL124" s="54"/>
      <c r="FFM124" s="54"/>
      <c r="FFN124" s="54"/>
      <c r="FFO124" s="54"/>
      <c r="FFP124" s="54"/>
      <c r="FFQ124" s="54"/>
      <c r="FFR124" s="54"/>
      <c r="FFS124" s="54"/>
      <c r="FFT124" s="54"/>
      <c r="FFU124" s="54"/>
      <c r="FFV124" s="54"/>
      <c r="FFW124" s="54"/>
      <c r="FFX124" s="54"/>
      <c r="FFY124" s="54"/>
      <c r="FFZ124" s="54"/>
      <c r="FGA124" s="54"/>
      <c r="FGB124" s="54"/>
      <c r="FGC124" s="54"/>
      <c r="FGD124" s="54"/>
      <c r="FGE124" s="54"/>
      <c r="FGF124" s="54"/>
      <c r="FGG124" s="54"/>
      <c r="FGH124" s="54"/>
      <c r="FGI124" s="54"/>
      <c r="FGJ124" s="54"/>
      <c r="FGK124" s="54"/>
      <c r="FGL124" s="54"/>
      <c r="FGM124" s="54"/>
      <c r="FGN124" s="54"/>
      <c r="FGO124" s="54"/>
      <c r="FGP124" s="54"/>
      <c r="FGQ124" s="54"/>
      <c r="FGR124" s="54"/>
      <c r="FGS124" s="54"/>
      <c r="FGT124" s="54"/>
      <c r="FGU124" s="54"/>
      <c r="FGV124" s="54"/>
      <c r="FGW124" s="54"/>
      <c r="FGX124" s="54"/>
      <c r="FGY124" s="54"/>
      <c r="FGZ124" s="54"/>
      <c r="FHA124" s="54"/>
      <c r="FHB124" s="54"/>
      <c r="FHC124" s="54"/>
      <c r="FHD124" s="54"/>
      <c r="FHE124" s="54"/>
      <c r="FHF124" s="54"/>
      <c r="FHG124" s="54"/>
      <c r="FHH124" s="54"/>
      <c r="FHI124" s="54"/>
      <c r="FHJ124" s="54"/>
      <c r="FHK124" s="54"/>
      <c r="FHL124" s="54"/>
      <c r="FHM124" s="54"/>
      <c r="FHN124" s="54"/>
      <c r="FHO124" s="54"/>
      <c r="FHP124" s="54"/>
      <c r="FHQ124" s="54"/>
      <c r="FHR124" s="54"/>
      <c r="FHS124" s="54"/>
      <c r="FHT124" s="54"/>
      <c r="FHU124" s="54"/>
      <c r="FHV124" s="54"/>
      <c r="FHW124" s="54"/>
      <c r="FHX124" s="54"/>
      <c r="FHY124" s="54"/>
      <c r="FHZ124" s="54"/>
      <c r="FIA124" s="54"/>
      <c r="FIB124" s="54"/>
      <c r="FIC124" s="54"/>
      <c r="FID124" s="54"/>
      <c r="FIE124" s="54"/>
      <c r="FIF124" s="54"/>
      <c r="FIG124" s="54"/>
      <c r="FIH124" s="54"/>
      <c r="FII124" s="54"/>
      <c r="FIJ124" s="54"/>
      <c r="FIK124" s="54"/>
      <c r="FIL124" s="54"/>
      <c r="FIM124" s="54"/>
      <c r="FIN124" s="54"/>
      <c r="FIO124" s="54"/>
      <c r="FIP124" s="54"/>
      <c r="FIQ124" s="54"/>
      <c r="FIR124" s="54"/>
      <c r="FIS124" s="54"/>
      <c r="FIT124" s="54"/>
      <c r="FIU124" s="54"/>
      <c r="FIV124" s="54"/>
      <c r="FIW124" s="54"/>
      <c r="FIX124" s="54"/>
      <c r="FIY124" s="54"/>
      <c r="FIZ124" s="54"/>
      <c r="FJA124" s="54"/>
      <c r="FJB124" s="54"/>
      <c r="FJC124" s="54"/>
      <c r="FJD124" s="54"/>
      <c r="FJE124" s="54"/>
      <c r="FJF124" s="54"/>
      <c r="FJG124" s="54"/>
      <c r="FJH124" s="54"/>
      <c r="FJI124" s="54"/>
      <c r="FJJ124" s="54"/>
      <c r="FJK124" s="54"/>
      <c r="FJL124" s="54"/>
      <c r="FJM124" s="54"/>
      <c r="FJN124" s="54"/>
      <c r="FJO124" s="54"/>
      <c r="FJP124" s="54"/>
      <c r="FJQ124" s="54"/>
      <c r="FJR124" s="54"/>
      <c r="FJS124" s="54"/>
      <c r="FJT124" s="54"/>
      <c r="FJU124" s="54"/>
      <c r="FJV124" s="54"/>
      <c r="FJW124" s="54"/>
      <c r="FJX124" s="54"/>
      <c r="FJY124" s="54"/>
      <c r="FJZ124" s="54"/>
      <c r="FKA124" s="54"/>
      <c r="FKB124" s="54"/>
      <c r="FKC124" s="54"/>
      <c r="FKD124" s="54"/>
      <c r="FKE124" s="54"/>
      <c r="FKF124" s="54"/>
      <c r="FKG124" s="54"/>
      <c r="FKH124" s="54"/>
      <c r="FKI124" s="54"/>
      <c r="FKJ124" s="54"/>
      <c r="FKK124" s="54"/>
      <c r="FKL124" s="54"/>
      <c r="FKM124" s="54"/>
      <c r="FKN124" s="54"/>
      <c r="FKO124" s="54"/>
      <c r="FKP124" s="54"/>
      <c r="FKQ124" s="54"/>
      <c r="FKR124" s="54"/>
      <c r="FKS124" s="54"/>
      <c r="FKT124" s="54"/>
      <c r="FKU124" s="54"/>
      <c r="FKV124" s="54"/>
      <c r="FKW124" s="54"/>
      <c r="FKX124" s="54"/>
      <c r="FKY124" s="54"/>
      <c r="FKZ124" s="54"/>
      <c r="FLA124" s="54"/>
      <c r="FLB124" s="54"/>
      <c r="FLC124" s="54"/>
      <c r="FLD124" s="54"/>
      <c r="FLE124" s="54"/>
      <c r="FLF124" s="54"/>
      <c r="FLG124" s="54"/>
      <c r="FLH124" s="54"/>
      <c r="FLI124" s="54"/>
      <c r="FLJ124" s="54"/>
      <c r="FLK124" s="54"/>
      <c r="FLL124" s="54"/>
      <c r="FLM124" s="54"/>
      <c r="FLN124" s="54"/>
      <c r="FLO124" s="54"/>
      <c r="FLP124" s="54"/>
      <c r="FLQ124" s="54"/>
      <c r="FLR124" s="54"/>
      <c r="FLS124" s="54"/>
      <c r="FLT124" s="54"/>
      <c r="FLU124" s="54"/>
      <c r="FLV124" s="54"/>
      <c r="FLW124" s="54"/>
      <c r="FLX124" s="54"/>
      <c r="FLY124" s="54"/>
      <c r="FLZ124" s="54"/>
      <c r="FMA124" s="54"/>
      <c r="FMB124" s="54"/>
      <c r="FMC124" s="54"/>
      <c r="FMD124" s="54"/>
      <c r="FME124" s="54"/>
      <c r="FMF124" s="54"/>
      <c r="FMG124" s="54"/>
      <c r="FMH124" s="54"/>
      <c r="FMI124" s="54"/>
      <c r="FMJ124" s="54"/>
      <c r="FMK124" s="54"/>
      <c r="FML124" s="54"/>
      <c r="FMM124" s="54"/>
      <c r="FMN124" s="54"/>
      <c r="FMO124" s="54"/>
      <c r="FMP124" s="54"/>
      <c r="FMQ124" s="54"/>
      <c r="FMR124" s="54"/>
      <c r="FMS124" s="54"/>
      <c r="FMT124" s="54"/>
      <c r="FMU124" s="54"/>
      <c r="FMV124" s="54"/>
      <c r="FMW124" s="54"/>
      <c r="FMX124" s="54"/>
      <c r="FMY124" s="54"/>
      <c r="FMZ124" s="54"/>
      <c r="FNA124" s="54"/>
      <c r="FNB124" s="54"/>
      <c r="FNC124" s="54"/>
      <c r="FND124" s="54"/>
      <c r="FNE124" s="54"/>
      <c r="FNF124" s="54"/>
      <c r="FNG124" s="54"/>
      <c r="FNH124" s="54"/>
      <c r="FNI124" s="54"/>
      <c r="FNJ124" s="54"/>
      <c r="FNK124" s="54"/>
      <c r="FNL124" s="54"/>
      <c r="FNM124" s="54"/>
      <c r="FNN124" s="54"/>
      <c r="FNO124" s="54"/>
      <c r="FNP124" s="54"/>
      <c r="FNQ124" s="54"/>
      <c r="FNR124" s="54"/>
      <c r="FNS124" s="54"/>
      <c r="FNT124" s="54"/>
      <c r="FNU124" s="54"/>
      <c r="FNV124" s="54"/>
      <c r="FNW124" s="54"/>
      <c r="FNX124" s="54"/>
      <c r="FNY124" s="54"/>
      <c r="FNZ124" s="54"/>
      <c r="FOA124" s="54"/>
      <c r="FOB124" s="54"/>
      <c r="FOC124" s="54"/>
      <c r="FOD124" s="54"/>
      <c r="FOE124" s="54"/>
      <c r="FOF124" s="54"/>
      <c r="FOG124" s="54"/>
      <c r="FOH124" s="54"/>
      <c r="FOI124" s="54"/>
      <c r="FOJ124" s="54"/>
      <c r="FOK124" s="54"/>
      <c r="FOL124" s="54"/>
      <c r="FOM124" s="54"/>
      <c r="FON124" s="54"/>
      <c r="FOO124" s="54"/>
      <c r="FOP124" s="54"/>
      <c r="FOQ124" s="54"/>
      <c r="FOR124" s="54"/>
      <c r="FOS124" s="54"/>
      <c r="FOT124" s="54"/>
      <c r="FOU124" s="54"/>
      <c r="FOV124" s="54"/>
      <c r="FOW124" s="54"/>
      <c r="FOX124" s="54"/>
      <c r="FOY124" s="54"/>
      <c r="FOZ124" s="54"/>
      <c r="FPA124" s="54"/>
      <c r="FPB124" s="54"/>
      <c r="FPC124" s="54"/>
      <c r="FPD124" s="54"/>
      <c r="FPE124" s="54"/>
      <c r="FPF124" s="54"/>
      <c r="FPG124" s="54"/>
      <c r="FPH124" s="54"/>
      <c r="FPI124" s="54"/>
      <c r="FPJ124" s="54"/>
      <c r="FPK124" s="54"/>
      <c r="FPL124" s="54"/>
      <c r="FPM124" s="54"/>
      <c r="FPN124" s="54"/>
      <c r="FPO124" s="54"/>
      <c r="FPP124" s="54"/>
      <c r="FPQ124" s="54"/>
      <c r="FPR124" s="54"/>
      <c r="FPS124" s="54"/>
      <c r="FPT124" s="54"/>
      <c r="FPU124" s="54"/>
      <c r="FPV124" s="54"/>
      <c r="FPW124" s="54"/>
      <c r="FPX124" s="54"/>
      <c r="FPY124" s="54"/>
      <c r="FPZ124" s="54"/>
      <c r="FQA124" s="54"/>
      <c r="FQB124" s="54"/>
      <c r="FQC124" s="54"/>
      <c r="FQD124" s="54"/>
      <c r="FQE124" s="54"/>
      <c r="FQF124" s="54"/>
      <c r="FQG124" s="54"/>
      <c r="FQH124" s="54"/>
      <c r="FQI124" s="54"/>
      <c r="FQJ124" s="54"/>
      <c r="FQK124" s="54"/>
      <c r="FQL124" s="54"/>
      <c r="FQM124" s="54"/>
      <c r="FQN124" s="54"/>
      <c r="FQO124" s="54"/>
      <c r="FQP124" s="54"/>
      <c r="FQQ124" s="54"/>
      <c r="FQR124" s="54"/>
      <c r="FQS124" s="54"/>
      <c r="FQT124" s="54"/>
      <c r="FQU124" s="54"/>
      <c r="FQV124" s="54"/>
      <c r="FQW124" s="54"/>
      <c r="FQX124" s="54"/>
      <c r="FQY124" s="54"/>
      <c r="FQZ124" s="54"/>
      <c r="FRA124" s="54"/>
      <c r="FRB124" s="54"/>
      <c r="FRC124" s="54"/>
      <c r="FRD124" s="54"/>
      <c r="FRE124" s="54"/>
      <c r="FRF124" s="54"/>
      <c r="FRG124" s="54"/>
      <c r="FRH124" s="54"/>
      <c r="FRI124" s="54"/>
      <c r="FRJ124" s="54"/>
      <c r="FRK124" s="54"/>
      <c r="FRL124" s="54"/>
      <c r="FRM124" s="54"/>
      <c r="FRN124" s="54"/>
      <c r="FRO124" s="54"/>
      <c r="FRP124" s="54"/>
      <c r="FRQ124" s="54"/>
      <c r="FRR124" s="54"/>
      <c r="FRS124" s="54"/>
      <c r="FRT124" s="54"/>
      <c r="FRU124" s="54"/>
      <c r="FRV124" s="54"/>
      <c r="FRW124" s="54"/>
      <c r="FRX124" s="54"/>
      <c r="FRY124" s="54"/>
      <c r="FRZ124" s="54"/>
      <c r="FSA124" s="54"/>
      <c r="FSB124" s="54"/>
      <c r="FSC124" s="54"/>
      <c r="FSD124" s="54"/>
      <c r="FSE124" s="54"/>
      <c r="FSF124" s="54"/>
      <c r="FSG124" s="54"/>
      <c r="FSH124" s="54"/>
      <c r="FSI124" s="54"/>
      <c r="FSJ124" s="54"/>
      <c r="FSK124" s="54"/>
      <c r="FSL124" s="54"/>
      <c r="FSM124" s="54"/>
      <c r="FSN124" s="54"/>
      <c r="FSO124" s="54"/>
      <c r="FSP124" s="54"/>
      <c r="FSQ124" s="54"/>
      <c r="FSR124" s="54"/>
      <c r="FSS124" s="54"/>
      <c r="FST124" s="54"/>
      <c r="FSU124" s="54"/>
      <c r="FSV124" s="54"/>
      <c r="FSW124" s="54"/>
      <c r="FSX124" s="54"/>
      <c r="FSY124" s="54"/>
      <c r="FSZ124" s="54"/>
      <c r="FTA124" s="54"/>
      <c r="FTB124" s="54"/>
      <c r="FTC124" s="54"/>
      <c r="FTD124" s="54"/>
      <c r="FTE124" s="54"/>
      <c r="FTF124" s="54"/>
      <c r="FTG124" s="54"/>
      <c r="FTH124" s="54"/>
      <c r="FTI124" s="54"/>
      <c r="FTJ124" s="54"/>
      <c r="FTK124" s="54"/>
      <c r="FTL124" s="54"/>
      <c r="FTM124" s="54"/>
      <c r="FTN124" s="54"/>
      <c r="FTO124" s="54"/>
      <c r="FTP124" s="54"/>
      <c r="FTQ124" s="54"/>
      <c r="FTR124" s="54"/>
      <c r="FTS124" s="54"/>
      <c r="FTT124" s="54"/>
      <c r="FTU124" s="54"/>
      <c r="FTV124" s="54"/>
      <c r="FTW124" s="54"/>
      <c r="FTX124" s="54"/>
      <c r="FTY124" s="54"/>
      <c r="FTZ124" s="54"/>
      <c r="FUA124" s="54"/>
      <c r="FUB124" s="54"/>
      <c r="FUC124" s="54"/>
      <c r="FUD124" s="54"/>
      <c r="FUE124" s="54"/>
      <c r="FUF124" s="54"/>
      <c r="FUG124" s="54"/>
      <c r="FUH124" s="54"/>
      <c r="FUI124" s="54"/>
      <c r="FUJ124" s="54"/>
      <c r="FUK124" s="54"/>
      <c r="FUL124" s="54"/>
      <c r="FUM124" s="54"/>
      <c r="FUN124" s="54"/>
      <c r="FUO124" s="54"/>
      <c r="FUP124" s="54"/>
      <c r="FUQ124" s="54"/>
      <c r="FUR124" s="54"/>
      <c r="FUS124" s="54"/>
      <c r="FUT124" s="54"/>
      <c r="FUU124" s="54"/>
      <c r="FUV124" s="54"/>
      <c r="FUW124" s="54"/>
      <c r="FUX124" s="54"/>
      <c r="FUY124" s="54"/>
      <c r="FUZ124" s="54"/>
      <c r="FVA124" s="54"/>
      <c r="FVB124" s="54"/>
      <c r="FVC124" s="54"/>
      <c r="FVD124" s="54"/>
      <c r="FVE124" s="54"/>
      <c r="FVF124" s="54"/>
      <c r="FVG124" s="54"/>
      <c r="FVH124" s="54"/>
      <c r="FVI124" s="54"/>
      <c r="FVJ124" s="54"/>
      <c r="FVK124" s="54"/>
      <c r="FVL124" s="54"/>
      <c r="FVM124" s="54"/>
      <c r="FVN124" s="54"/>
      <c r="FVO124" s="54"/>
      <c r="FVP124" s="54"/>
      <c r="FVQ124" s="54"/>
      <c r="FVR124" s="54"/>
      <c r="FVS124" s="54"/>
      <c r="FVT124" s="54"/>
      <c r="FVU124" s="54"/>
      <c r="FVV124" s="54"/>
      <c r="FVW124" s="54"/>
      <c r="FVX124" s="54"/>
      <c r="FVY124" s="54"/>
      <c r="FVZ124" s="54"/>
      <c r="FWA124" s="54"/>
      <c r="FWB124" s="54"/>
      <c r="FWC124" s="54"/>
      <c r="FWD124" s="54"/>
      <c r="FWE124" s="54"/>
      <c r="FWF124" s="54"/>
      <c r="FWG124" s="54"/>
      <c r="FWH124" s="54"/>
      <c r="FWI124" s="54"/>
      <c r="FWJ124" s="54"/>
      <c r="FWK124" s="54"/>
      <c r="FWL124" s="54"/>
      <c r="FWM124" s="54"/>
      <c r="FWN124" s="54"/>
      <c r="FWO124" s="54"/>
      <c r="FWP124" s="54"/>
      <c r="FWQ124" s="54"/>
      <c r="FWR124" s="54"/>
      <c r="FWS124" s="54"/>
      <c r="FWT124" s="54"/>
      <c r="FWU124" s="54"/>
      <c r="FWV124" s="54"/>
      <c r="FWW124" s="54"/>
      <c r="FWX124" s="54"/>
      <c r="FWY124" s="54"/>
      <c r="FWZ124" s="54"/>
      <c r="FXA124" s="54"/>
      <c r="FXB124" s="54"/>
      <c r="FXC124" s="54"/>
      <c r="FXD124" s="54"/>
      <c r="FXE124" s="54"/>
      <c r="FXF124" s="54"/>
      <c r="FXG124" s="54"/>
      <c r="FXH124" s="54"/>
      <c r="FXI124" s="54"/>
      <c r="FXJ124" s="54"/>
      <c r="FXK124" s="54"/>
      <c r="FXL124" s="54"/>
      <c r="FXM124" s="54"/>
      <c r="FXN124" s="54"/>
      <c r="FXO124" s="54"/>
      <c r="FXP124" s="54"/>
      <c r="FXQ124" s="54"/>
      <c r="FXR124" s="54"/>
      <c r="FXS124" s="54"/>
      <c r="FXT124" s="54"/>
      <c r="FXU124" s="54"/>
      <c r="FXV124" s="54"/>
      <c r="FXW124" s="54"/>
      <c r="FXX124" s="54"/>
      <c r="FXY124" s="54"/>
      <c r="FXZ124" s="54"/>
      <c r="FYA124" s="54"/>
      <c r="FYB124" s="54"/>
      <c r="FYC124" s="54"/>
      <c r="FYD124" s="54"/>
      <c r="FYE124" s="54"/>
      <c r="FYF124" s="54"/>
      <c r="FYG124" s="54"/>
      <c r="FYH124" s="54"/>
      <c r="FYI124" s="54"/>
      <c r="FYJ124" s="54"/>
      <c r="FYK124" s="54"/>
      <c r="FYL124" s="54"/>
      <c r="FYM124" s="54"/>
      <c r="FYN124" s="54"/>
      <c r="FYO124" s="54"/>
      <c r="FYP124" s="54"/>
      <c r="FYQ124" s="54"/>
      <c r="FYR124" s="54"/>
      <c r="FYS124" s="54"/>
      <c r="FYT124" s="54"/>
      <c r="FYU124" s="54"/>
      <c r="FYV124" s="54"/>
      <c r="FYW124" s="54"/>
      <c r="FYX124" s="54"/>
      <c r="FYY124" s="54"/>
      <c r="FYZ124" s="54"/>
      <c r="FZA124" s="54"/>
      <c r="FZB124" s="54"/>
      <c r="FZC124" s="54"/>
      <c r="FZD124" s="54"/>
      <c r="FZE124" s="54"/>
      <c r="FZF124" s="54"/>
      <c r="FZG124" s="54"/>
      <c r="FZH124" s="54"/>
      <c r="FZI124" s="54"/>
      <c r="FZJ124" s="54"/>
      <c r="FZK124" s="54"/>
      <c r="FZL124" s="54"/>
      <c r="FZM124" s="54"/>
      <c r="FZN124" s="54"/>
      <c r="FZO124" s="54"/>
      <c r="FZP124" s="54"/>
      <c r="FZQ124" s="54"/>
      <c r="FZR124" s="54"/>
      <c r="FZS124" s="54"/>
      <c r="FZT124" s="54"/>
      <c r="FZU124" s="54"/>
      <c r="FZV124" s="54"/>
      <c r="FZW124" s="54"/>
      <c r="FZX124" s="54"/>
      <c r="FZY124" s="54"/>
      <c r="FZZ124" s="54"/>
      <c r="GAA124" s="54"/>
      <c r="GAB124" s="54"/>
      <c r="GAC124" s="54"/>
      <c r="GAD124" s="54"/>
      <c r="GAE124" s="54"/>
      <c r="GAF124" s="54"/>
      <c r="GAG124" s="54"/>
      <c r="GAH124" s="54"/>
      <c r="GAI124" s="54"/>
      <c r="GAJ124" s="54"/>
      <c r="GAK124" s="54"/>
      <c r="GAL124" s="54"/>
      <c r="GAM124" s="54"/>
      <c r="GAN124" s="54"/>
      <c r="GAO124" s="54"/>
      <c r="GAP124" s="54"/>
      <c r="GAQ124" s="54"/>
      <c r="GAR124" s="54"/>
      <c r="GAS124" s="54"/>
      <c r="GAT124" s="54"/>
      <c r="GAU124" s="54"/>
      <c r="GAV124" s="54"/>
      <c r="GAW124" s="54"/>
      <c r="GAX124" s="54"/>
      <c r="GAY124" s="54"/>
      <c r="GAZ124" s="54"/>
      <c r="GBA124" s="54"/>
      <c r="GBB124" s="54"/>
      <c r="GBC124" s="54"/>
      <c r="GBD124" s="54"/>
      <c r="GBE124" s="54"/>
      <c r="GBF124" s="54"/>
      <c r="GBG124" s="54"/>
      <c r="GBH124" s="54"/>
      <c r="GBI124" s="54"/>
      <c r="GBJ124" s="54"/>
      <c r="GBK124" s="54"/>
      <c r="GBL124" s="54"/>
      <c r="GBM124" s="54"/>
      <c r="GBN124" s="54"/>
      <c r="GBO124" s="54"/>
      <c r="GBP124" s="54"/>
      <c r="GBQ124" s="54"/>
      <c r="GBR124" s="54"/>
      <c r="GBS124" s="54"/>
      <c r="GBT124" s="54"/>
      <c r="GBU124" s="54"/>
      <c r="GBV124" s="54"/>
      <c r="GBW124" s="54"/>
      <c r="GBX124" s="54"/>
      <c r="GBY124" s="54"/>
      <c r="GBZ124" s="54"/>
      <c r="GCA124" s="54"/>
      <c r="GCB124" s="54"/>
      <c r="GCC124" s="54"/>
      <c r="GCD124" s="54"/>
      <c r="GCE124" s="54"/>
      <c r="GCF124" s="54"/>
      <c r="GCG124" s="54"/>
      <c r="GCH124" s="54"/>
      <c r="GCI124" s="54"/>
      <c r="GCJ124" s="54"/>
      <c r="GCK124" s="54"/>
      <c r="GCL124" s="54"/>
      <c r="GCM124" s="54"/>
      <c r="GCN124" s="54"/>
      <c r="GCO124" s="54"/>
      <c r="GCP124" s="54"/>
      <c r="GCQ124" s="54"/>
      <c r="GCR124" s="54"/>
      <c r="GCS124" s="54"/>
      <c r="GCT124" s="54"/>
      <c r="GCU124" s="54"/>
      <c r="GCV124" s="54"/>
      <c r="GCW124" s="54"/>
      <c r="GCX124" s="54"/>
      <c r="GCY124" s="54"/>
      <c r="GCZ124" s="54"/>
      <c r="GDA124" s="54"/>
      <c r="GDB124" s="54"/>
      <c r="GDC124" s="54"/>
      <c r="GDD124" s="54"/>
      <c r="GDE124" s="54"/>
      <c r="GDF124" s="54"/>
      <c r="GDG124" s="54"/>
      <c r="GDH124" s="54"/>
      <c r="GDI124" s="54"/>
      <c r="GDJ124" s="54"/>
      <c r="GDK124" s="54"/>
      <c r="GDL124" s="54"/>
      <c r="GDM124" s="54"/>
      <c r="GDN124" s="54"/>
      <c r="GDO124" s="54"/>
      <c r="GDP124" s="54"/>
      <c r="GDQ124" s="54"/>
      <c r="GDR124" s="54"/>
      <c r="GDS124" s="54"/>
      <c r="GDT124" s="54"/>
      <c r="GDU124" s="54"/>
      <c r="GDV124" s="54"/>
      <c r="GDW124" s="54"/>
      <c r="GDX124" s="54"/>
      <c r="GDY124" s="54"/>
      <c r="GDZ124" s="54"/>
      <c r="GEA124" s="54"/>
      <c r="GEB124" s="54"/>
      <c r="GEC124" s="54"/>
      <c r="GED124" s="54"/>
      <c r="GEE124" s="54"/>
      <c r="GEF124" s="54"/>
      <c r="GEG124" s="54"/>
      <c r="GEH124" s="54"/>
      <c r="GEI124" s="54"/>
      <c r="GEJ124" s="54"/>
      <c r="GEK124" s="54"/>
      <c r="GEL124" s="54"/>
      <c r="GEM124" s="54"/>
      <c r="GEN124" s="54"/>
      <c r="GEO124" s="54"/>
      <c r="GEP124" s="54"/>
      <c r="GEQ124" s="54"/>
      <c r="GER124" s="54"/>
      <c r="GES124" s="54"/>
      <c r="GET124" s="54"/>
      <c r="GEU124" s="54"/>
      <c r="GEV124" s="54"/>
      <c r="GEW124" s="54"/>
      <c r="GEX124" s="54"/>
      <c r="GEY124" s="54"/>
      <c r="GEZ124" s="54"/>
      <c r="GFA124" s="54"/>
      <c r="GFB124" s="54"/>
      <c r="GFC124" s="54"/>
      <c r="GFD124" s="54"/>
      <c r="GFE124" s="54"/>
      <c r="GFF124" s="54"/>
      <c r="GFG124" s="54"/>
      <c r="GFH124" s="54"/>
      <c r="GFI124" s="54"/>
      <c r="GFJ124" s="54"/>
      <c r="GFK124" s="54"/>
      <c r="GFL124" s="54"/>
      <c r="GFM124" s="54"/>
      <c r="GFN124" s="54"/>
      <c r="GFO124" s="54"/>
      <c r="GFP124" s="54"/>
      <c r="GFQ124" s="54"/>
      <c r="GFR124" s="54"/>
      <c r="GFS124" s="54"/>
      <c r="GFT124" s="54"/>
      <c r="GFU124" s="54"/>
      <c r="GFV124" s="54"/>
      <c r="GFW124" s="54"/>
      <c r="GFX124" s="54"/>
      <c r="GFY124" s="54"/>
      <c r="GFZ124" s="54"/>
      <c r="GGA124" s="54"/>
      <c r="GGB124" s="54"/>
      <c r="GGC124" s="54"/>
      <c r="GGD124" s="54"/>
      <c r="GGE124" s="54"/>
      <c r="GGF124" s="54"/>
      <c r="GGG124" s="54"/>
      <c r="GGH124" s="54"/>
      <c r="GGI124" s="54"/>
      <c r="GGJ124" s="54"/>
      <c r="GGK124" s="54"/>
      <c r="GGL124" s="54"/>
      <c r="GGM124" s="54"/>
      <c r="GGN124" s="54"/>
      <c r="GGO124" s="54"/>
      <c r="GGP124" s="54"/>
      <c r="GGQ124" s="54"/>
      <c r="GGR124" s="54"/>
      <c r="GGS124" s="54"/>
      <c r="GGT124" s="54"/>
      <c r="GGU124" s="54"/>
      <c r="GGV124" s="54"/>
      <c r="GGW124" s="54"/>
      <c r="GGX124" s="54"/>
      <c r="GGY124" s="54"/>
      <c r="GGZ124" s="54"/>
      <c r="GHA124" s="54"/>
      <c r="GHB124" s="54"/>
      <c r="GHC124" s="54"/>
      <c r="GHD124" s="54"/>
      <c r="GHE124" s="54"/>
      <c r="GHF124" s="54"/>
      <c r="GHG124" s="54"/>
      <c r="GHH124" s="54"/>
      <c r="GHI124" s="54"/>
      <c r="GHJ124" s="54"/>
      <c r="GHK124" s="54"/>
      <c r="GHL124" s="54"/>
      <c r="GHM124" s="54"/>
      <c r="GHN124" s="54"/>
      <c r="GHO124" s="54"/>
      <c r="GHP124" s="54"/>
      <c r="GHQ124" s="54"/>
      <c r="GHR124" s="54"/>
      <c r="GHS124" s="54"/>
      <c r="GHT124" s="54"/>
      <c r="GHU124" s="54"/>
      <c r="GHV124" s="54"/>
      <c r="GHW124" s="54"/>
      <c r="GHX124" s="54"/>
      <c r="GHY124" s="54"/>
      <c r="GHZ124" s="54"/>
      <c r="GIA124" s="54"/>
      <c r="GIB124" s="54"/>
      <c r="GIC124" s="54"/>
      <c r="GID124" s="54"/>
      <c r="GIE124" s="54"/>
      <c r="GIF124" s="54"/>
      <c r="GIG124" s="54"/>
      <c r="GIH124" s="54"/>
      <c r="GII124" s="54"/>
      <c r="GIJ124" s="54"/>
      <c r="GIK124" s="54"/>
      <c r="GIL124" s="54"/>
      <c r="GIM124" s="54"/>
      <c r="GIN124" s="54"/>
      <c r="GIO124" s="54"/>
      <c r="GIP124" s="54"/>
      <c r="GIQ124" s="54"/>
      <c r="GIR124" s="54"/>
      <c r="GIS124" s="54"/>
      <c r="GIT124" s="54"/>
      <c r="GIU124" s="54"/>
      <c r="GIV124" s="54"/>
      <c r="GIW124" s="54"/>
      <c r="GIX124" s="54"/>
      <c r="GIY124" s="54"/>
      <c r="GIZ124" s="54"/>
      <c r="GJA124" s="54"/>
      <c r="GJB124" s="54"/>
      <c r="GJC124" s="54"/>
      <c r="GJD124" s="54"/>
      <c r="GJE124" s="54"/>
      <c r="GJF124" s="54"/>
      <c r="GJG124" s="54"/>
      <c r="GJH124" s="54"/>
      <c r="GJI124" s="54"/>
      <c r="GJJ124" s="54"/>
      <c r="GJK124" s="54"/>
      <c r="GJL124" s="54"/>
      <c r="GJM124" s="54"/>
      <c r="GJN124" s="54"/>
      <c r="GJO124" s="54"/>
      <c r="GJP124" s="54"/>
      <c r="GJQ124" s="54"/>
      <c r="GJR124" s="54"/>
      <c r="GJS124" s="54"/>
      <c r="GJT124" s="54"/>
      <c r="GJU124" s="54"/>
      <c r="GJV124" s="54"/>
      <c r="GJW124" s="54"/>
      <c r="GJX124" s="54"/>
      <c r="GJY124" s="54"/>
      <c r="GJZ124" s="54"/>
      <c r="GKA124" s="54"/>
      <c r="GKB124" s="54"/>
      <c r="GKC124" s="54"/>
      <c r="GKD124" s="54"/>
      <c r="GKE124" s="54"/>
      <c r="GKF124" s="54"/>
      <c r="GKG124" s="54"/>
      <c r="GKH124" s="54"/>
      <c r="GKI124" s="54"/>
      <c r="GKJ124" s="54"/>
      <c r="GKK124" s="54"/>
      <c r="GKL124" s="54"/>
      <c r="GKM124" s="54"/>
      <c r="GKN124" s="54"/>
      <c r="GKO124" s="54"/>
      <c r="GKP124" s="54"/>
      <c r="GKQ124" s="54"/>
      <c r="GKR124" s="54"/>
      <c r="GKS124" s="54"/>
      <c r="GKT124" s="54"/>
      <c r="GKU124" s="54"/>
      <c r="GKV124" s="54"/>
      <c r="GKW124" s="54"/>
      <c r="GKX124" s="54"/>
      <c r="GKY124" s="54"/>
      <c r="GKZ124" s="54"/>
      <c r="GLA124" s="54"/>
      <c r="GLB124" s="54"/>
      <c r="GLC124" s="54"/>
      <c r="GLD124" s="54"/>
      <c r="GLE124" s="54"/>
      <c r="GLF124" s="54"/>
      <c r="GLG124" s="54"/>
      <c r="GLH124" s="54"/>
      <c r="GLI124" s="54"/>
      <c r="GLJ124" s="54"/>
      <c r="GLK124" s="54"/>
      <c r="GLL124" s="54"/>
      <c r="GLM124" s="54"/>
      <c r="GLN124" s="54"/>
      <c r="GLO124" s="54"/>
      <c r="GLP124" s="54"/>
      <c r="GLQ124" s="54"/>
      <c r="GLR124" s="54"/>
      <c r="GLS124" s="54"/>
      <c r="GLT124" s="54"/>
      <c r="GLU124" s="54"/>
      <c r="GLV124" s="54"/>
      <c r="GLW124" s="54"/>
      <c r="GLX124" s="54"/>
      <c r="GLY124" s="54"/>
      <c r="GLZ124" s="54"/>
      <c r="GMA124" s="54"/>
      <c r="GMB124" s="54"/>
      <c r="GMC124" s="54"/>
      <c r="GMD124" s="54"/>
      <c r="GME124" s="54"/>
      <c r="GMF124" s="54"/>
      <c r="GMG124" s="54"/>
      <c r="GMH124" s="54"/>
      <c r="GMI124" s="54"/>
      <c r="GMJ124" s="54"/>
      <c r="GMK124" s="54"/>
      <c r="GML124" s="54"/>
      <c r="GMM124" s="54"/>
      <c r="GMN124" s="54"/>
      <c r="GMO124" s="54"/>
      <c r="GMP124" s="54"/>
      <c r="GMQ124" s="54"/>
      <c r="GMR124" s="54"/>
      <c r="GMS124" s="54"/>
      <c r="GMT124" s="54"/>
      <c r="GMU124" s="54"/>
      <c r="GMV124" s="54"/>
      <c r="GMW124" s="54"/>
      <c r="GMX124" s="54"/>
      <c r="GMY124" s="54"/>
      <c r="GMZ124" s="54"/>
      <c r="GNA124" s="54"/>
      <c r="GNB124" s="54"/>
      <c r="GNC124" s="54"/>
      <c r="GND124" s="54"/>
      <c r="GNE124" s="54"/>
      <c r="GNF124" s="54"/>
      <c r="GNG124" s="54"/>
      <c r="GNH124" s="54"/>
      <c r="GNI124" s="54"/>
      <c r="GNJ124" s="54"/>
      <c r="GNK124" s="54"/>
      <c r="GNL124" s="54"/>
      <c r="GNM124" s="54"/>
      <c r="GNN124" s="54"/>
      <c r="GNO124" s="54"/>
      <c r="GNP124" s="54"/>
      <c r="GNQ124" s="54"/>
      <c r="GNR124" s="54"/>
      <c r="GNS124" s="54"/>
      <c r="GNT124" s="54"/>
      <c r="GNU124" s="54"/>
      <c r="GNV124" s="54"/>
      <c r="GNW124" s="54"/>
      <c r="GNX124" s="54"/>
      <c r="GNY124" s="54"/>
      <c r="GNZ124" s="54"/>
      <c r="GOA124" s="54"/>
      <c r="GOB124" s="54"/>
      <c r="GOC124" s="54"/>
      <c r="GOD124" s="54"/>
      <c r="GOE124" s="54"/>
      <c r="GOF124" s="54"/>
      <c r="GOG124" s="54"/>
      <c r="GOH124" s="54"/>
      <c r="GOI124" s="54"/>
      <c r="GOJ124" s="54"/>
      <c r="GOK124" s="54"/>
      <c r="GOL124" s="54"/>
      <c r="GOM124" s="54"/>
      <c r="GON124" s="54"/>
      <c r="GOO124" s="54"/>
      <c r="GOP124" s="54"/>
      <c r="GOQ124" s="54"/>
      <c r="GOR124" s="54"/>
      <c r="GOS124" s="54"/>
      <c r="GOT124" s="54"/>
      <c r="GOU124" s="54"/>
      <c r="GOV124" s="54"/>
      <c r="GOW124" s="54"/>
      <c r="GOX124" s="54"/>
      <c r="GOY124" s="54"/>
      <c r="GOZ124" s="54"/>
      <c r="GPA124" s="54"/>
      <c r="GPB124" s="54"/>
      <c r="GPC124" s="54"/>
      <c r="GPD124" s="54"/>
      <c r="GPE124" s="54"/>
      <c r="GPF124" s="54"/>
      <c r="GPG124" s="54"/>
      <c r="GPH124" s="54"/>
      <c r="GPI124" s="54"/>
      <c r="GPJ124" s="54"/>
      <c r="GPK124" s="54"/>
      <c r="GPL124" s="54"/>
      <c r="GPM124" s="54"/>
      <c r="GPN124" s="54"/>
      <c r="GPO124" s="54"/>
      <c r="GPP124" s="54"/>
      <c r="GPQ124" s="54"/>
      <c r="GPR124" s="54"/>
      <c r="GPS124" s="54"/>
      <c r="GPT124" s="54"/>
      <c r="GPU124" s="54"/>
      <c r="GPV124" s="54"/>
      <c r="GPW124" s="54"/>
      <c r="GPX124" s="54"/>
      <c r="GPY124" s="54"/>
      <c r="GPZ124" s="54"/>
      <c r="GQA124" s="54"/>
      <c r="GQB124" s="54"/>
      <c r="GQC124" s="54"/>
      <c r="GQD124" s="54"/>
      <c r="GQE124" s="54"/>
      <c r="GQF124" s="54"/>
      <c r="GQG124" s="54"/>
      <c r="GQH124" s="54"/>
      <c r="GQI124" s="54"/>
      <c r="GQJ124" s="54"/>
      <c r="GQK124" s="54"/>
      <c r="GQL124" s="54"/>
      <c r="GQM124" s="54"/>
      <c r="GQN124" s="54"/>
      <c r="GQO124" s="54"/>
      <c r="GQP124" s="54"/>
      <c r="GQQ124" s="54"/>
      <c r="GQR124" s="54"/>
      <c r="GQS124" s="54"/>
      <c r="GQT124" s="54"/>
      <c r="GQU124" s="54"/>
      <c r="GQV124" s="54"/>
      <c r="GQW124" s="54"/>
      <c r="GQX124" s="54"/>
      <c r="GQY124" s="54"/>
      <c r="GQZ124" s="54"/>
      <c r="GRA124" s="54"/>
      <c r="GRB124" s="54"/>
      <c r="GRC124" s="54"/>
      <c r="GRD124" s="54"/>
      <c r="GRE124" s="54"/>
      <c r="GRF124" s="54"/>
      <c r="GRG124" s="54"/>
      <c r="GRH124" s="54"/>
      <c r="GRI124" s="54"/>
      <c r="GRJ124" s="54"/>
      <c r="GRK124" s="54"/>
      <c r="GRL124" s="54"/>
      <c r="GRM124" s="54"/>
      <c r="GRN124" s="54"/>
      <c r="GRO124" s="54"/>
      <c r="GRP124" s="54"/>
      <c r="GRQ124" s="54"/>
      <c r="GRR124" s="54"/>
      <c r="GRS124" s="54"/>
      <c r="GRT124" s="54"/>
      <c r="GRU124" s="54"/>
      <c r="GRV124" s="54"/>
      <c r="GRW124" s="54"/>
      <c r="GRX124" s="54"/>
      <c r="GRY124" s="54"/>
      <c r="GRZ124" s="54"/>
      <c r="GSA124" s="54"/>
      <c r="GSB124" s="54"/>
      <c r="GSC124" s="54"/>
      <c r="GSD124" s="54"/>
      <c r="GSE124" s="54"/>
      <c r="GSF124" s="54"/>
      <c r="GSG124" s="54"/>
      <c r="GSH124" s="54"/>
      <c r="GSI124" s="54"/>
      <c r="GSJ124" s="54"/>
      <c r="GSK124" s="54"/>
      <c r="GSL124" s="54"/>
      <c r="GSM124" s="54"/>
      <c r="GSN124" s="54"/>
      <c r="GSO124" s="54"/>
      <c r="GSP124" s="54"/>
      <c r="GSQ124" s="54"/>
      <c r="GSR124" s="54"/>
      <c r="GSS124" s="54"/>
      <c r="GST124" s="54"/>
      <c r="GSU124" s="54"/>
      <c r="GSV124" s="54"/>
      <c r="GSW124" s="54"/>
      <c r="GSX124" s="54"/>
      <c r="GSY124" s="54"/>
      <c r="GSZ124" s="54"/>
      <c r="GTA124" s="54"/>
      <c r="GTB124" s="54"/>
      <c r="GTC124" s="54"/>
      <c r="GTD124" s="54"/>
      <c r="GTE124" s="54"/>
      <c r="GTF124" s="54"/>
      <c r="GTG124" s="54"/>
      <c r="GTH124" s="54"/>
      <c r="GTI124" s="54"/>
      <c r="GTJ124" s="54"/>
      <c r="GTK124" s="54"/>
      <c r="GTL124" s="54"/>
      <c r="GTM124" s="54"/>
      <c r="GTN124" s="54"/>
      <c r="GTO124" s="54"/>
      <c r="GTP124" s="54"/>
      <c r="GTQ124" s="54"/>
      <c r="GTR124" s="54"/>
      <c r="GTS124" s="54"/>
      <c r="GTT124" s="54"/>
      <c r="GTU124" s="54"/>
      <c r="GTV124" s="54"/>
      <c r="GTW124" s="54"/>
      <c r="GTX124" s="54"/>
      <c r="GTY124" s="54"/>
      <c r="GTZ124" s="54"/>
      <c r="GUA124" s="54"/>
      <c r="GUB124" s="54"/>
      <c r="GUC124" s="54"/>
      <c r="GUD124" s="54"/>
      <c r="GUE124" s="54"/>
      <c r="GUF124" s="54"/>
      <c r="GUG124" s="54"/>
      <c r="GUH124" s="54"/>
      <c r="GUI124" s="54"/>
      <c r="GUJ124" s="54"/>
      <c r="GUK124" s="54"/>
      <c r="GUL124" s="54"/>
      <c r="GUM124" s="54"/>
      <c r="GUN124" s="54"/>
      <c r="GUO124" s="54"/>
      <c r="GUP124" s="54"/>
      <c r="GUQ124" s="54"/>
      <c r="GUR124" s="54"/>
      <c r="GUS124" s="54"/>
      <c r="GUT124" s="54"/>
      <c r="GUU124" s="54"/>
      <c r="GUV124" s="54"/>
      <c r="GUW124" s="54"/>
      <c r="GUX124" s="54"/>
      <c r="GUY124" s="54"/>
      <c r="GUZ124" s="54"/>
      <c r="GVA124" s="54"/>
      <c r="GVB124" s="54"/>
      <c r="GVC124" s="54"/>
      <c r="GVD124" s="54"/>
      <c r="GVE124" s="54"/>
      <c r="GVF124" s="54"/>
      <c r="GVG124" s="54"/>
      <c r="GVH124" s="54"/>
      <c r="GVI124" s="54"/>
      <c r="GVJ124" s="54"/>
      <c r="GVK124" s="54"/>
      <c r="GVL124" s="54"/>
      <c r="GVM124" s="54"/>
      <c r="GVN124" s="54"/>
      <c r="GVO124" s="54"/>
      <c r="GVP124" s="54"/>
      <c r="GVQ124" s="54"/>
      <c r="GVR124" s="54"/>
      <c r="GVS124" s="54"/>
      <c r="GVT124" s="54"/>
      <c r="GVU124" s="54"/>
      <c r="GVV124" s="54"/>
      <c r="GVW124" s="54"/>
      <c r="GVX124" s="54"/>
      <c r="GVY124" s="54"/>
      <c r="GVZ124" s="54"/>
      <c r="GWA124" s="54"/>
      <c r="GWB124" s="54"/>
      <c r="GWC124" s="54"/>
      <c r="GWD124" s="54"/>
      <c r="GWE124" s="54"/>
      <c r="GWF124" s="54"/>
      <c r="GWG124" s="54"/>
      <c r="GWH124" s="54"/>
      <c r="GWI124" s="54"/>
      <c r="GWJ124" s="54"/>
      <c r="GWK124" s="54"/>
      <c r="GWL124" s="54"/>
      <c r="GWM124" s="54"/>
      <c r="GWN124" s="54"/>
      <c r="GWO124" s="54"/>
      <c r="GWP124" s="54"/>
      <c r="GWQ124" s="54"/>
      <c r="GWR124" s="54"/>
      <c r="GWS124" s="54"/>
      <c r="GWT124" s="54"/>
      <c r="GWU124" s="54"/>
      <c r="GWV124" s="54"/>
      <c r="GWW124" s="54"/>
      <c r="GWX124" s="54"/>
      <c r="GWY124" s="54"/>
      <c r="GWZ124" s="54"/>
      <c r="GXA124" s="54"/>
      <c r="GXB124" s="54"/>
      <c r="GXC124" s="54"/>
      <c r="GXD124" s="54"/>
      <c r="GXE124" s="54"/>
      <c r="GXF124" s="54"/>
      <c r="GXG124" s="54"/>
      <c r="GXH124" s="54"/>
      <c r="GXI124" s="54"/>
      <c r="GXJ124" s="54"/>
      <c r="GXK124" s="54"/>
      <c r="GXL124" s="54"/>
      <c r="GXM124" s="54"/>
      <c r="GXN124" s="54"/>
      <c r="GXO124" s="54"/>
      <c r="GXP124" s="54"/>
      <c r="GXQ124" s="54"/>
      <c r="GXR124" s="54"/>
      <c r="GXS124" s="54"/>
      <c r="GXT124" s="54"/>
      <c r="GXU124" s="54"/>
      <c r="GXV124" s="54"/>
      <c r="GXW124" s="54"/>
      <c r="GXX124" s="54"/>
      <c r="GXY124" s="54"/>
      <c r="GXZ124" s="54"/>
      <c r="GYA124" s="54"/>
      <c r="GYB124" s="54"/>
      <c r="GYC124" s="54"/>
      <c r="GYD124" s="54"/>
      <c r="GYE124" s="54"/>
      <c r="GYF124" s="54"/>
      <c r="GYG124" s="54"/>
      <c r="GYH124" s="54"/>
      <c r="GYI124" s="54"/>
      <c r="GYJ124" s="54"/>
      <c r="GYK124" s="54"/>
      <c r="GYL124" s="54"/>
      <c r="GYM124" s="54"/>
      <c r="GYN124" s="54"/>
      <c r="GYO124" s="54"/>
      <c r="GYP124" s="54"/>
      <c r="GYQ124" s="54"/>
      <c r="GYR124" s="54"/>
      <c r="GYS124" s="54"/>
      <c r="GYT124" s="54"/>
      <c r="GYU124" s="54"/>
      <c r="GYV124" s="54"/>
      <c r="GYW124" s="54"/>
      <c r="GYX124" s="54"/>
      <c r="GYY124" s="54"/>
      <c r="GYZ124" s="54"/>
      <c r="GZA124" s="54"/>
      <c r="GZB124" s="54"/>
      <c r="GZC124" s="54"/>
      <c r="GZD124" s="54"/>
      <c r="GZE124" s="54"/>
      <c r="GZF124" s="54"/>
      <c r="GZG124" s="54"/>
      <c r="GZH124" s="54"/>
      <c r="GZI124" s="54"/>
      <c r="GZJ124" s="54"/>
      <c r="GZK124" s="54"/>
      <c r="GZL124" s="54"/>
      <c r="GZM124" s="54"/>
      <c r="GZN124" s="54"/>
      <c r="GZO124" s="54"/>
      <c r="GZP124" s="54"/>
      <c r="GZQ124" s="54"/>
      <c r="GZR124" s="54"/>
      <c r="GZS124" s="54"/>
      <c r="GZT124" s="54"/>
      <c r="GZU124" s="54"/>
      <c r="GZV124" s="54"/>
      <c r="GZW124" s="54"/>
      <c r="GZX124" s="54"/>
      <c r="GZY124" s="54"/>
      <c r="GZZ124" s="54"/>
      <c r="HAA124" s="54"/>
      <c r="HAB124" s="54"/>
      <c r="HAC124" s="54"/>
      <c r="HAD124" s="54"/>
      <c r="HAE124" s="54"/>
      <c r="HAF124" s="54"/>
      <c r="HAG124" s="54"/>
      <c r="HAH124" s="54"/>
      <c r="HAI124" s="54"/>
      <c r="HAJ124" s="54"/>
      <c r="HAK124" s="54"/>
      <c r="HAL124" s="54"/>
      <c r="HAM124" s="54"/>
      <c r="HAN124" s="54"/>
      <c r="HAO124" s="54"/>
      <c r="HAP124" s="54"/>
      <c r="HAQ124" s="54"/>
      <c r="HAR124" s="54"/>
      <c r="HAS124" s="54"/>
      <c r="HAT124" s="54"/>
      <c r="HAU124" s="54"/>
      <c r="HAV124" s="54"/>
      <c r="HAW124" s="54"/>
      <c r="HAX124" s="54"/>
      <c r="HAY124" s="54"/>
      <c r="HAZ124" s="54"/>
      <c r="HBA124" s="54"/>
      <c r="HBB124" s="54"/>
      <c r="HBC124" s="54"/>
      <c r="HBD124" s="54"/>
      <c r="HBE124" s="54"/>
      <c r="HBF124" s="54"/>
      <c r="HBG124" s="54"/>
      <c r="HBH124" s="54"/>
      <c r="HBI124" s="54"/>
      <c r="HBJ124" s="54"/>
      <c r="HBK124" s="54"/>
      <c r="HBL124" s="54"/>
      <c r="HBM124" s="54"/>
      <c r="HBN124" s="54"/>
      <c r="HBO124" s="54"/>
      <c r="HBP124" s="54"/>
      <c r="HBQ124" s="54"/>
      <c r="HBR124" s="54"/>
      <c r="HBS124" s="54"/>
      <c r="HBT124" s="54"/>
      <c r="HBU124" s="54"/>
      <c r="HBV124" s="54"/>
      <c r="HBW124" s="54"/>
      <c r="HBX124" s="54"/>
      <c r="HBY124" s="54"/>
      <c r="HBZ124" s="54"/>
      <c r="HCA124" s="54"/>
      <c r="HCB124" s="54"/>
      <c r="HCC124" s="54"/>
      <c r="HCD124" s="54"/>
      <c r="HCE124" s="54"/>
      <c r="HCF124" s="54"/>
      <c r="HCG124" s="54"/>
      <c r="HCH124" s="54"/>
      <c r="HCI124" s="54"/>
      <c r="HCJ124" s="54"/>
      <c r="HCK124" s="54"/>
      <c r="HCL124" s="54"/>
      <c r="HCM124" s="54"/>
      <c r="HCN124" s="54"/>
      <c r="HCO124" s="54"/>
      <c r="HCP124" s="54"/>
      <c r="HCQ124" s="54"/>
      <c r="HCR124" s="54"/>
      <c r="HCS124" s="54"/>
      <c r="HCT124" s="54"/>
      <c r="HCU124" s="54"/>
      <c r="HCV124" s="54"/>
      <c r="HCW124" s="54"/>
      <c r="HCX124" s="54"/>
      <c r="HCY124" s="54"/>
      <c r="HCZ124" s="54"/>
      <c r="HDA124" s="54"/>
      <c r="HDB124" s="54"/>
      <c r="HDC124" s="54"/>
      <c r="HDD124" s="54"/>
      <c r="HDE124" s="54"/>
      <c r="HDF124" s="54"/>
      <c r="HDG124" s="54"/>
      <c r="HDH124" s="54"/>
      <c r="HDI124" s="54"/>
      <c r="HDJ124" s="54"/>
      <c r="HDK124" s="54"/>
      <c r="HDL124" s="54"/>
      <c r="HDM124" s="54"/>
      <c r="HDN124" s="54"/>
      <c r="HDO124" s="54"/>
      <c r="HDP124" s="54"/>
      <c r="HDQ124" s="54"/>
      <c r="HDR124" s="54"/>
      <c r="HDS124" s="54"/>
      <c r="HDT124" s="54"/>
      <c r="HDU124" s="54"/>
      <c r="HDV124" s="54"/>
      <c r="HDW124" s="54"/>
      <c r="HDX124" s="54"/>
      <c r="HDY124" s="54"/>
      <c r="HDZ124" s="54"/>
      <c r="HEA124" s="54"/>
      <c r="HEB124" s="54"/>
      <c r="HEC124" s="54"/>
      <c r="HED124" s="54"/>
      <c r="HEE124" s="54"/>
      <c r="HEF124" s="54"/>
      <c r="HEG124" s="54"/>
      <c r="HEH124" s="54"/>
      <c r="HEI124" s="54"/>
      <c r="HEJ124" s="54"/>
      <c r="HEK124" s="54"/>
      <c r="HEL124" s="54"/>
      <c r="HEM124" s="54"/>
      <c r="HEN124" s="54"/>
      <c r="HEO124" s="54"/>
      <c r="HEP124" s="54"/>
      <c r="HEQ124" s="54"/>
      <c r="HER124" s="54"/>
      <c r="HES124" s="54"/>
      <c r="HET124" s="54"/>
      <c r="HEU124" s="54"/>
      <c r="HEV124" s="54"/>
      <c r="HEW124" s="54"/>
      <c r="HEX124" s="54"/>
      <c r="HEY124" s="54"/>
      <c r="HEZ124" s="54"/>
      <c r="HFA124" s="54"/>
      <c r="HFB124" s="54"/>
      <c r="HFC124" s="54"/>
      <c r="HFD124" s="54"/>
      <c r="HFE124" s="54"/>
      <c r="HFF124" s="54"/>
      <c r="HFG124" s="54"/>
      <c r="HFH124" s="54"/>
      <c r="HFI124" s="54"/>
      <c r="HFJ124" s="54"/>
      <c r="HFK124" s="54"/>
      <c r="HFL124" s="54"/>
      <c r="HFM124" s="54"/>
      <c r="HFN124" s="54"/>
      <c r="HFO124" s="54"/>
      <c r="HFP124" s="54"/>
      <c r="HFQ124" s="54"/>
      <c r="HFR124" s="54"/>
      <c r="HFS124" s="54"/>
      <c r="HFT124" s="54"/>
      <c r="HFU124" s="54"/>
      <c r="HFV124" s="54"/>
      <c r="HFW124" s="54"/>
      <c r="HFX124" s="54"/>
      <c r="HFY124" s="54"/>
      <c r="HFZ124" s="54"/>
      <c r="HGA124" s="54"/>
      <c r="HGB124" s="54"/>
      <c r="HGC124" s="54"/>
      <c r="HGD124" s="54"/>
      <c r="HGE124" s="54"/>
      <c r="HGF124" s="54"/>
      <c r="HGG124" s="54"/>
      <c r="HGH124" s="54"/>
      <c r="HGI124" s="54"/>
      <c r="HGJ124" s="54"/>
      <c r="HGK124" s="54"/>
      <c r="HGL124" s="54"/>
      <c r="HGM124" s="54"/>
      <c r="HGN124" s="54"/>
      <c r="HGO124" s="54"/>
      <c r="HGP124" s="54"/>
      <c r="HGQ124" s="54"/>
      <c r="HGR124" s="54"/>
      <c r="HGS124" s="54"/>
      <c r="HGT124" s="54"/>
      <c r="HGU124" s="54"/>
      <c r="HGV124" s="54"/>
      <c r="HGW124" s="54"/>
      <c r="HGX124" s="54"/>
      <c r="HGY124" s="54"/>
      <c r="HGZ124" s="54"/>
      <c r="HHA124" s="54"/>
      <c r="HHB124" s="54"/>
      <c r="HHC124" s="54"/>
      <c r="HHD124" s="54"/>
      <c r="HHE124" s="54"/>
      <c r="HHF124" s="54"/>
      <c r="HHG124" s="54"/>
      <c r="HHH124" s="54"/>
      <c r="HHI124" s="54"/>
      <c r="HHJ124" s="54"/>
      <c r="HHK124" s="54"/>
      <c r="HHL124" s="54"/>
      <c r="HHM124" s="54"/>
      <c r="HHN124" s="54"/>
      <c r="HHO124" s="54"/>
      <c r="HHP124" s="54"/>
      <c r="HHQ124" s="54"/>
      <c r="HHR124" s="54"/>
      <c r="HHS124" s="54"/>
      <c r="HHT124" s="54"/>
      <c r="HHU124" s="54"/>
      <c r="HHV124" s="54"/>
      <c r="HHW124" s="54"/>
      <c r="HHX124" s="54"/>
      <c r="HHY124" s="54"/>
      <c r="HHZ124" s="54"/>
      <c r="HIA124" s="54"/>
      <c r="HIB124" s="54"/>
      <c r="HIC124" s="54"/>
      <c r="HID124" s="54"/>
      <c r="HIE124" s="54"/>
      <c r="HIF124" s="54"/>
      <c r="HIG124" s="54"/>
      <c r="HIH124" s="54"/>
      <c r="HII124" s="54"/>
      <c r="HIJ124" s="54"/>
      <c r="HIK124" s="54"/>
      <c r="HIL124" s="54"/>
      <c r="HIM124" s="54"/>
      <c r="HIN124" s="54"/>
      <c r="HIO124" s="54"/>
      <c r="HIP124" s="54"/>
      <c r="HIQ124" s="54"/>
      <c r="HIR124" s="54"/>
      <c r="HIS124" s="54"/>
      <c r="HIT124" s="54"/>
      <c r="HIU124" s="54"/>
      <c r="HIV124" s="54"/>
      <c r="HIW124" s="54"/>
      <c r="HIX124" s="54"/>
      <c r="HIY124" s="54"/>
      <c r="HIZ124" s="54"/>
      <c r="HJA124" s="54"/>
      <c r="HJB124" s="54"/>
      <c r="HJC124" s="54"/>
      <c r="HJD124" s="54"/>
      <c r="HJE124" s="54"/>
      <c r="HJF124" s="54"/>
      <c r="HJG124" s="54"/>
      <c r="HJH124" s="54"/>
      <c r="HJI124" s="54"/>
      <c r="HJJ124" s="54"/>
      <c r="HJK124" s="54"/>
      <c r="HJL124" s="54"/>
      <c r="HJM124" s="54"/>
      <c r="HJN124" s="54"/>
      <c r="HJO124" s="54"/>
      <c r="HJP124" s="54"/>
      <c r="HJQ124" s="54"/>
      <c r="HJR124" s="54"/>
      <c r="HJS124" s="54"/>
      <c r="HJT124" s="54"/>
      <c r="HJU124" s="54"/>
      <c r="HJV124" s="54"/>
      <c r="HJW124" s="54"/>
      <c r="HJX124" s="54"/>
      <c r="HJY124" s="54"/>
      <c r="HJZ124" s="54"/>
      <c r="HKA124" s="54"/>
      <c r="HKB124" s="54"/>
      <c r="HKC124" s="54"/>
      <c r="HKD124" s="54"/>
      <c r="HKE124" s="54"/>
      <c r="HKF124" s="54"/>
      <c r="HKG124" s="54"/>
      <c r="HKH124" s="54"/>
      <c r="HKI124" s="54"/>
      <c r="HKJ124" s="54"/>
      <c r="HKK124" s="54"/>
      <c r="HKL124" s="54"/>
      <c r="HKM124" s="54"/>
      <c r="HKN124" s="54"/>
      <c r="HKO124" s="54"/>
      <c r="HKP124" s="54"/>
      <c r="HKQ124" s="54"/>
      <c r="HKR124" s="54"/>
      <c r="HKS124" s="54"/>
      <c r="HKT124" s="54"/>
      <c r="HKU124" s="54"/>
      <c r="HKV124" s="54"/>
      <c r="HKW124" s="54"/>
      <c r="HKX124" s="54"/>
      <c r="HKY124" s="54"/>
      <c r="HKZ124" s="54"/>
      <c r="HLA124" s="54"/>
      <c r="HLB124" s="54"/>
      <c r="HLC124" s="54"/>
      <c r="HLD124" s="54"/>
      <c r="HLE124" s="54"/>
      <c r="HLF124" s="54"/>
      <c r="HLG124" s="54"/>
      <c r="HLH124" s="54"/>
      <c r="HLI124" s="54"/>
      <c r="HLJ124" s="54"/>
      <c r="HLK124" s="54"/>
      <c r="HLL124" s="54"/>
      <c r="HLM124" s="54"/>
      <c r="HLN124" s="54"/>
      <c r="HLO124" s="54"/>
      <c r="HLP124" s="54"/>
      <c r="HLQ124" s="54"/>
      <c r="HLR124" s="54"/>
      <c r="HLS124" s="54"/>
      <c r="HLT124" s="54"/>
      <c r="HLU124" s="54"/>
      <c r="HLV124" s="54"/>
      <c r="HLW124" s="54"/>
      <c r="HLX124" s="54"/>
      <c r="HLY124" s="54"/>
      <c r="HLZ124" s="54"/>
      <c r="HMA124" s="54"/>
      <c r="HMB124" s="54"/>
      <c r="HMC124" s="54"/>
      <c r="HMD124" s="54"/>
      <c r="HME124" s="54"/>
      <c r="HMF124" s="54"/>
      <c r="HMG124" s="54"/>
      <c r="HMH124" s="54"/>
      <c r="HMI124" s="54"/>
      <c r="HMJ124" s="54"/>
      <c r="HMK124" s="54"/>
      <c r="HML124" s="54"/>
      <c r="HMM124" s="54"/>
      <c r="HMN124" s="54"/>
      <c r="HMO124" s="54"/>
      <c r="HMP124" s="54"/>
      <c r="HMQ124" s="54"/>
      <c r="HMR124" s="54"/>
      <c r="HMS124" s="54"/>
      <c r="HMT124" s="54"/>
      <c r="HMU124" s="54"/>
      <c r="HMV124" s="54"/>
      <c r="HMW124" s="54"/>
      <c r="HMX124" s="54"/>
      <c r="HMY124" s="54"/>
      <c r="HMZ124" s="54"/>
      <c r="HNA124" s="54"/>
      <c r="HNB124" s="54"/>
      <c r="HNC124" s="54"/>
      <c r="HND124" s="54"/>
      <c r="HNE124" s="54"/>
      <c r="HNF124" s="54"/>
      <c r="HNG124" s="54"/>
      <c r="HNH124" s="54"/>
      <c r="HNI124" s="54"/>
      <c r="HNJ124" s="54"/>
      <c r="HNK124" s="54"/>
      <c r="HNL124" s="54"/>
      <c r="HNM124" s="54"/>
      <c r="HNN124" s="54"/>
      <c r="HNO124" s="54"/>
      <c r="HNP124" s="54"/>
      <c r="HNQ124" s="54"/>
      <c r="HNR124" s="54"/>
      <c r="HNS124" s="54"/>
      <c r="HNT124" s="54"/>
      <c r="HNU124" s="54"/>
      <c r="HNV124" s="54"/>
      <c r="HNW124" s="54"/>
      <c r="HNX124" s="54"/>
      <c r="HNY124" s="54"/>
      <c r="HNZ124" s="54"/>
      <c r="HOA124" s="54"/>
      <c r="HOB124" s="54"/>
      <c r="HOC124" s="54"/>
      <c r="HOD124" s="54"/>
      <c r="HOE124" s="54"/>
      <c r="HOF124" s="54"/>
      <c r="HOG124" s="54"/>
      <c r="HOH124" s="54"/>
      <c r="HOI124" s="54"/>
      <c r="HOJ124" s="54"/>
      <c r="HOK124" s="54"/>
      <c r="HOL124" s="54"/>
      <c r="HOM124" s="54"/>
      <c r="HON124" s="54"/>
      <c r="HOO124" s="54"/>
      <c r="HOP124" s="54"/>
      <c r="HOQ124" s="54"/>
      <c r="HOR124" s="54"/>
      <c r="HOS124" s="54"/>
      <c r="HOT124" s="54"/>
      <c r="HOU124" s="54"/>
      <c r="HOV124" s="54"/>
      <c r="HOW124" s="54"/>
      <c r="HOX124" s="54"/>
      <c r="HOY124" s="54"/>
      <c r="HOZ124" s="54"/>
      <c r="HPA124" s="54"/>
      <c r="HPB124" s="54"/>
      <c r="HPC124" s="54"/>
      <c r="HPD124" s="54"/>
      <c r="HPE124" s="54"/>
      <c r="HPF124" s="54"/>
      <c r="HPG124" s="54"/>
      <c r="HPH124" s="54"/>
      <c r="HPI124" s="54"/>
      <c r="HPJ124" s="54"/>
      <c r="HPK124" s="54"/>
      <c r="HPL124" s="54"/>
      <c r="HPM124" s="54"/>
      <c r="HPN124" s="54"/>
      <c r="HPO124" s="54"/>
      <c r="HPP124" s="54"/>
      <c r="HPQ124" s="54"/>
      <c r="HPR124" s="54"/>
      <c r="HPS124" s="54"/>
      <c r="HPT124" s="54"/>
      <c r="HPU124" s="54"/>
      <c r="HPV124" s="54"/>
      <c r="HPW124" s="54"/>
      <c r="HPX124" s="54"/>
      <c r="HPY124" s="54"/>
      <c r="HPZ124" s="54"/>
      <c r="HQA124" s="54"/>
      <c r="HQB124" s="54"/>
      <c r="HQC124" s="54"/>
      <c r="HQD124" s="54"/>
      <c r="HQE124" s="54"/>
      <c r="HQF124" s="54"/>
      <c r="HQG124" s="54"/>
      <c r="HQH124" s="54"/>
      <c r="HQI124" s="54"/>
      <c r="HQJ124" s="54"/>
      <c r="HQK124" s="54"/>
      <c r="HQL124" s="54"/>
      <c r="HQM124" s="54"/>
      <c r="HQN124" s="54"/>
      <c r="HQO124" s="54"/>
      <c r="HQP124" s="54"/>
      <c r="HQQ124" s="54"/>
      <c r="HQR124" s="54"/>
      <c r="HQS124" s="54"/>
      <c r="HQT124" s="54"/>
      <c r="HQU124" s="54"/>
      <c r="HQV124" s="54"/>
      <c r="HQW124" s="54"/>
      <c r="HQX124" s="54"/>
      <c r="HQY124" s="54"/>
      <c r="HQZ124" s="54"/>
      <c r="HRA124" s="54"/>
      <c r="HRB124" s="54"/>
      <c r="HRC124" s="54"/>
      <c r="HRD124" s="54"/>
      <c r="HRE124" s="54"/>
      <c r="HRF124" s="54"/>
      <c r="HRG124" s="54"/>
      <c r="HRH124" s="54"/>
      <c r="HRI124" s="54"/>
      <c r="HRJ124" s="54"/>
      <c r="HRK124" s="54"/>
      <c r="HRL124" s="54"/>
      <c r="HRM124" s="54"/>
      <c r="HRN124" s="54"/>
      <c r="HRO124" s="54"/>
      <c r="HRP124" s="54"/>
      <c r="HRQ124" s="54"/>
      <c r="HRR124" s="54"/>
      <c r="HRS124" s="54"/>
      <c r="HRT124" s="54"/>
      <c r="HRU124" s="54"/>
      <c r="HRV124" s="54"/>
      <c r="HRW124" s="54"/>
      <c r="HRX124" s="54"/>
      <c r="HRY124" s="54"/>
      <c r="HRZ124" s="54"/>
      <c r="HSA124" s="54"/>
      <c r="HSB124" s="54"/>
      <c r="HSC124" s="54"/>
      <c r="HSD124" s="54"/>
      <c r="HSE124" s="54"/>
      <c r="HSF124" s="54"/>
      <c r="HSG124" s="54"/>
      <c r="HSH124" s="54"/>
      <c r="HSI124" s="54"/>
      <c r="HSJ124" s="54"/>
      <c r="HSK124" s="54"/>
      <c r="HSL124" s="54"/>
      <c r="HSM124" s="54"/>
      <c r="HSN124" s="54"/>
      <c r="HSO124" s="54"/>
      <c r="HSP124" s="54"/>
      <c r="HSQ124" s="54"/>
      <c r="HSR124" s="54"/>
      <c r="HSS124" s="54"/>
      <c r="HST124" s="54"/>
      <c r="HSU124" s="54"/>
      <c r="HSV124" s="54"/>
      <c r="HSW124" s="54"/>
      <c r="HSX124" s="54"/>
      <c r="HSY124" s="54"/>
      <c r="HSZ124" s="54"/>
      <c r="HTA124" s="54"/>
      <c r="HTB124" s="54"/>
      <c r="HTC124" s="54"/>
      <c r="HTD124" s="54"/>
      <c r="HTE124" s="54"/>
      <c r="HTF124" s="54"/>
      <c r="HTG124" s="54"/>
      <c r="HTH124" s="54"/>
      <c r="HTI124" s="54"/>
      <c r="HTJ124" s="54"/>
      <c r="HTK124" s="54"/>
      <c r="HTL124" s="54"/>
      <c r="HTM124" s="54"/>
      <c r="HTN124" s="54"/>
      <c r="HTO124" s="54"/>
      <c r="HTP124" s="54"/>
      <c r="HTQ124" s="54"/>
      <c r="HTR124" s="54"/>
      <c r="HTS124" s="54"/>
      <c r="HTT124" s="54"/>
      <c r="HTU124" s="54"/>
      <c r="HTV124" s="54"/>
      <c r="HTW124" s="54"/>
      <c r="HTX124" s="54"/>
      <c r="HTY124" s="54"/>
      <c r="HTZ124" s="54"/>
      <c r="HUA124" s="54"/>
      <c r="HUB124" s="54"/>
      <c r="HUC124" s="54"/>
      <c r="HUD124" s="54"/>
      <c r="HUE124" s="54"/>
      <c r="HUF124" s="54"/>
      <c r="HUG124" s="54"/>
      <c r="HUH124" s="54"/>
      <c r="HUI124" s="54"/>
      <c r="HUJ124" s="54"/>
      <c r="HUK124" s="54"/>
      <c r="HUL124" s="54"/>
      <c r="HUM124" s="54"/>
      <c r="HUN124" s="54"/>
      <c r="HUO124" s="54"/>
      <c r="HUP124" s="54"/>
      <c r="HUQ124" s="54"/>
      <c r="HUR124" s="54"/>
      <c r="HUS124" s="54"/>
      <c r="HUT124" s="54"/>
      <c r="HUU124" s="54"/>
      <c r="HUV124" s="54"/>
      <c r="HUW124" s="54"/>
      <c r="HUX124" s="54"/>
      <c r="HUY124" s="54"/>
      <c r="HUZ124" s="54"/>
      <c r="HVA124" s="54"/>
      <c r="HVB124" s="54"/>
      <c r="HVC124" s="54"/>
      <c r="HVD124" s="54"/>
      <c r="HVE124" s="54"/>
      <c r="HVF124" s="54"/>
      <c r="HVG124" s="54"/>
      <c r="HVH124" s="54"/>
      <c r="HVI124" s="54"/>
      <c r="HVJ124" s="54"/>
      <c r="HVK124" s="54"/>
      <c r="HVL124" s="54"/>
      <c r="HVM124" s="54"/>
      <c r="HVN124" s="54"/>
      <c r="HVO124" s="54"/>
      <c r="HVP124" s="54"/>
      <c r="HVQ124" s="54"/>
      <c r="HVR124" s="54"/>
      <c r="HVS124" s="54"/>
      <c r="HVT124" s="54"/>
      <c r="HVU124" s="54"/>
      <c r="HVV124" s="54"/>
      <c r="HVW124" s="54"/>
      <c r="HVX124" s="54"/>
      <c r="HVY124" s="54"/>
      <c r="HVZ124" s="54"/>
      <c r="HWA124" s="54"/>
      <c r="HWB124" s="54"/>
      <c r="HWC124" s="54"/>
      <c r="HWD124" s="54"/>
      <c r="HWE124" s="54"/>
      <c r="HWF124" s="54"/>
      <c r="HWG124" s="54"/>
      <c r="HWH124" s="54"/>
      <c r="HWI124" s="54"/>
      <c r="HWJ124" s="54"/>
      <c r="HWK124" s="54"/>
      <c r="HWL124" s="54"/>
      <c r="HWM124" s="54"/>
      <c r="HWN124" s="54"/>
      <c r="HWO124" s="54"/>
      <c r="HWP124" s="54"/>
      <c r="HWQ124" s="54"/>
      <c r="HWR124" s="54"/>
      <c r="HWS124" s="54"/>
      <c r="HWT124" s="54"/>
      <c r="HWU124" s="54"/>
      <c r="HWV124" s="54"/>
      <c r="HWW124" s="54"/>
      <c r="HWX124" s="54"/>
      <c r="HWY124" s="54"/>
      <c r="HWZ124" s="54"/>
      <c r="HXA124" s="54"/>
      <c r="HXB124" s="54"/>
      <c r="HXC124" s="54"/>
      <c r="HXD124" s="54"/>
      <c r="HXE124" s="54"/>
      <c r="HXF124" s="54"/>
      <c r="HXG124" s="54"/>
      <c r="HXH124" s="54"/>
      <c r="HXI124" s="54"/>
      <c r="HXJ124" s="54"/>
      <c r="HXK124" s="54"/>
      <c r="HXL124" s="54"/>
      <c r="HXM124" s="54"/>
      <c r="HXN124" s="54"/>
      <c r="HXO124" s="54"/>
      <c r="HXP124" s="54"/>
      <c r="HXQ124" s="54"/>
      <c r="HXR124" s="54"/>
      <c r="HXS124" s="54"/>
      <c r="HXT124" s="54"/>
      <c r="HXU124" s="54"/>
      <c r="HXV124" s="54"/>
      <c r="HXW124" s="54"/>
      <c r="HXX124" s="54"/>
      <c r="HXY124" s="54"/>
      <c r="HXZ124" s="54"/>
      <c r="HYA124" s="54"/>
      <c r="HYB124" s="54"/>
      <c r="HYC124" s="54"/>
      <c r="HYD124" s="54"/>
      <c r="HYE124" s="54"/>
      <c r="HYF124" s="54"/>
      <c r="HYG124" s="54"/>
      <c r="HYH124" s="54"/>
      <c r="HYI124" s="54"/>
      <c r="HYJ124" s="54"/>
      <c r="HYK124" s="54"/>
      <c r="HYL124" s="54"/>
      <c r="HYM124" s="54"/>
      <c r="HYN124" s="54"/>
      <c r="HYO124" s="54"/>
      <c r="HYP124" s="54"/>
      <c r="HYQ124" s="54"/>
      <c r="HYR124" s="54"/>
      <c r="HYS124" s="54"/>
      <c r="HYT124" s="54"/>
      <c r="HYU124" s="54"/>
      <c r="HYV124" s="54"/>
      <c r="HYW124" s="54"/>
      <c r="HYX124" s="54"/>
      <c r="HYY124" s="54"/>
      <c r="HYZ124" s="54"/>
      <c r="HZA124" s="54"/>
      <c r="HZB124" s="54"/>
      <c r="HZC124" s="54"/>
      <c r="HZD124" s="54"/>
      <c r="HZE124" s="54"/>
      <c r="HZF124" s="54"/>
      <c r="HZG124" s="54"/>
      <c r="HZH124" s="54"/>
      <c r="HZI124" s="54"/>
      <c r="HZJ124" s="54"/>
      <c r="HZK124" s="54"/>
      <c r="HZL124" s="54"/>
      <c r="HZM124" s="54"/>
      <c r="HZN124" s="54"/>
      <c r="HZO124" s="54"/>
      <c r="HZP124" s="54"/>
      <c r="HZQ124" s="54"/>
      <c r="HZR124" s="54"/>
      <c r="HZS124" s="54"/>
      <c r="HZT124" s="54"/>
      <c r="HZU124" s="54"/>
      <c r="HZV124" s="54"/>
      <c r="HZW124" s="54"/>
      <c r="HZX124" s="54"/>
      <c r="HZY124" s="54"/>
      <c r="HZZ124" s="54"/>
      <c r="IAA124" s="54"/>
      <c r="IAB124" s="54"/>
      <c r="IAC124" s="54"/>
      <c r="IAD124" s="54"/>
      <c r="IAE124" s="54"/>
      <c r="IAF124" s="54"/>
      <c r="IAG124" s="54"/>
      <c r="IAH124" s="54"/>
      <c r="IAI124" s="54"/>
      <c r="IAJ124" s="54"/>
      <c r="IAK124" s="54"/>
      <c r="IAL124" s="54"/>
      <c r="IAM124" s="54"/>
      <c r="IAN124" s="54"/>
      <c r="IAO124" s="54"/>
      <c r="IAP124" s="54"/>
      <c r="IAQ124" s="54"/>
      <c r="IAR124" s="54"/>
      <c r="IAS124" s="54"/>
      <c r="IAT124" s="54"/>
      <c r="IAU124" s="54"/>
      <c r="IAV124" s="54"/>
      <c r="IAW124" s="54"/>
      <c r="IAX124" s="54"/>
      <c r="IAY124" s="54"/>
      <c r="IAZ124" s="54"/>
      <c r="IBA124" s="54"/>
      <c r="IBB124" s="54"/>
      <c r="IBC124" s="54"/>
      <c r="IBD124" s="54"/>
      <c r="IBE124" s="54"/>
      <c r="IBF124" s="54"/>
      <c r="IBG124" s="54"/>
      <c r="IBH124" s="54"/>
      <c r="IBI124" s="54"/>
      <c r="IBJ124" s="54"/>
      <c r="IBK124" s="54"/>
      <c r="IBL124" s="54"/>
      <c r="IBM124" s="54"/>
      <c r="IBN124" s="54"/>
      <c r="IBO124" s="54"/>
      <c r="IBP124" s="54"/>
      <c r="IBQ124" s="54"/>
      <c r="IBR124" s="54"/>
      <c r="IBS124" s="54"/>
      <c r="IBT124" s="54"/>
      <c r="IBU124" s="54"/>
      <c r="IBV124" s="54"/>
      <c r="IBW124" s="54"/>
      <c r="IBX124" s="54"/>
      <c r="IBY124" s="54"/>
      <c r="IBZ124" s="54"/>
      <c r="ICA124" s="54"/>
      <c r="ICB124" s="54"/>
      <c r="ICC124" s="54"/>
      <c r="ICD124" s="54"/>
      <c r="ICE124" s="54"/>
      <c r="ICF124" s="54"/>
      <c r="ICG124" s="54"/>
      <c r="ICH124" s="54"/>
      <c r="ICI124" s="54"/>
      <c r="ICJ124" s="54"/>
      <c r="ICK124" s="54"/>
      <c r="ICL124" s="54"/>
      <c r="ICM124" s="54"/>
      <c r="ICN124" s="54"/>
      <c r="ICO124" s="54"/>
      <c r="ICP124" s="54"/>
      <c r="ICQ124" s="54"/>
      <c r="ICR124" s="54"/>
      <c r="ICS124" s="54"/>
      <c r="ICT124" s="54"/>
      <c r="ICU124" s="54"/>
      <c r="ICV124" s="54"/>
      <c r="ICW124" s="54"/>
      <c r="ICX124" s="54"/>
      <c r="ICY124" s="54"/>
      <c r="ICZ124" s="54"/>
      <c r="IDA124" s="54"/>
      <c r="IDB124" s="54"/>
      <c r="IDC124" s="54"/>
      <c r="IDD124" s="54"/>
      <c r="IDE124" s="54"/>
      <c r="IDF124" s="54"/>
      <c r="IDG124" s="54"/>
      <c r="IDH124" s="54"/>
      <c r="IDI124" s="54"/>
      <c r="IDJ124" s="54"/>
      <c r="IDK124" s="54"/>
      <c r="IDL124" s="54"/>
      <c r="IDM124" s="54"/>
      <c r="IDN124" s="54"/>
      <c r="IDO124" s="54"/>
      <c r="IDP124" s="54"/>
      <c r="IDQ124" s="54"/>
      <c r="IDR124" s="54"/>
      <c r="IDS124" s="54"/>
      <c r="IDT124" s="54"/>
      <c r="IDU124" s="54"/>
      <c r="IDV124" s="54"/>
      <c r="IDW124" s="54"/>
      <c r="IDX124" s="54"/>
      <c r="IDY124" s="54"/>
      <c r="IDZ124" s="54"/>
      <c r="IEA124" s="54"/>
      <c r="IEB124" s="54"/>
      <c r="IEC124" s="54"/>
      <c r="IED124" s="54"/>
      <c r="IEE124" s="54"/>
      <c r="IEF124" s="54"/>
      <c r="IEG124" s="54"/>
      <c r="IEH124" s="54"/>
      <c r="IEI124" s="54"/>
      <c r="IEJ124" s="54"/>
      <c r="IEK124" s="54"/>
      <c r="IEL124" s="54"/>
      <c r="IEM124" s="54"/>
      <c r="IEN124" s="54"/>
      <c r="IEO124" s="54"/>
      <c r="IEP124" s="54"/>
      <c r="IEQ124" s="54"/>
      <c r="IER124" s="54"/>
      <c r="IES124" s="54"/>
      <c r="IET124" s="54"/>
      <c r="IEU124" s="54"/>
      <c r="IEV124" s="54"/>
      <c r="IEW124" s="54"/>
      <c r="IEX124" s="54"/>
      <c r="IEY124" s="54"/>
      <c r="IEZ124" s="54"/>
      <c r="IFA124" s="54"/>
      <c r="IFB124" s="54"/>
      <c r="IFC124" s="54"/>
      <c r="IFD124" s="54"/>
      <c r="IFE124" s="54"/>
      <c r="IFF124" s="54"/>
      <c r="IFG124" s="54"/>
      <c r="IFH124" s="54"/>
      <c r="IFI124" s="54"/>
      <c r="IFJ124" s="54"/>
      <c r="IFK124" s="54"/>
      <c r="IFL124" s="54"/>
      <c r="IFM124" s="54"/>
      <c r="IFN124" s="54"/>
      <c r="IFO124" s="54"/>
      <c r="IFP124" s="54"/>
      <c r="IFQ124" s="54"/>
      <c r="IFR124" s="54"/>
      <c r="IFS124" s="54"/>
      <c r="IFT124" s="54"/>
      <c r="IFU124" s="54"/>
      <c r="IFV124" s="54"/>
      <c r="IFW124" s="54"/>
      <c r="IFX124" s="54"/>
      <c r="IFY124" s="54"/>
      <c r="IFZ124" s="54"/>
      <c r="IGA124" s="54"/>
      <c r="IGB124" s="54"/>
      <c r="IGC124" s="54"/>
      <c r="IGD124" s="54"/>
      <c r="IGE124" s="54"/>
      <c r="IGF124" s="54"/>
      <c r="IGG124" s="54"/>
      <c r="IGH124" s="54"/>
      <c r="IGI124" s="54"/>
      <c r="IGJ124" s="54"/>
      <c r="IGK124" s="54"/>
      <c r="IGL124" s="54"/>
      <c r="IGM124" s="54"/>
      <c r="IGN124" s="54"/>
      <c r="IGO124" s="54"/>
      <c r="IGP124" s="54"/>
      <c r="IGQ124" s="54"/>
      <c r="IGR124" s="54"/>
      <c r="IGS124" s="54"/>
      <c r="IGT124" s="54"/>
      <c r="IGU124" s="54"/>
      <c r="IGV124" s="54"/>
      <c r="IGW124" s="54"/>
      <c r="IGX124" s="54"/>
      <c r="IGY124" s="54"/>
      <c r="IGZ124" s="54"/>
      <c r="IHA124" s="54"/>
      <c r="IHB124" s="54"/>
      <c r="IHC124" s="54"/>
      <c r="IHD124" s="54"/>
      <c r="IHE124" s="54"/>
      <c r="IHF124" s="54"/>
      <c r="IHG124" s="54"/>
      <c r="IHH124" s="54"/>
      <c r="IHI124" s="54"/>
      <c r="IHJ124" s="54"/>
      <c r="IHK124" s="54"/>
      <c r="IHL124" s="54"/>
      <c r="IHM124" s="54"/>
      <c r="IHN124" s="54"/>
      <c r="IHO124" s="54"/>
      <c r="IHP124" s="54"/>
      <c r="IHQ124" s="54"/>
      <c r="IHR124" s="54"/>
      <c r="IHS124" s="54"/>
      <c r="IHT124" s="54"/>
      <c r="IHU124" s="54"/>
      <c r="IHV124" s="54"/>
      <c r="IHW124" s="54"/>
      <c r="IHX124" s="54"/>
      <c r="IHY124" s="54"/>
      <c r="IHZ124" s="54"/>
      <c r="IIA124" s="54"/>
      <c r="IIB124" s="54"/>
      <c r="IIC124" s="54"/>
      <c r="IID124" s="54"/>
      <c r="IIE124" s="54"/>
      <c r="IIF124" s="54"/>
      <c r="IIG124" s="54"/>
      <c r="IIH124" s="54"/>
      <c r="III124" s="54"/>
      <c r="IIJ124" s="54"/>
      <c r="IIK124" s="54"/>
      <c r="IIL124" s="54"/>
      <c r="IIM124" s="54"/>
      <c r="IIN124" s="54"/>
      <c r="IIO124" s="54"/>
      <c r="IIP124" s="54"/>
      <c r="IIQ124" s="54"/>
      <c r="IIR124" s="54"/>
      <c r="IIS124" s="54"/>
      <c r="IIT124" s="54"/>
      <c r="IIU124" s="54"/>
      <c r="IIV124" s="54"/>
      <c r="IIW124" s="54"/>
      <c r="IIX124" s="54"/>
      <c r="IIY124" s="54"/>
      <c r="IIZ124" s="54"/>
      <c r="IJA124" s="54"/>
      <c r="IJB124" s="54"/>
      <c r="IJC124" s="54"/>
      <c r="IJD124" s="54"/>
      <c r="IJE124" s="54"/>
      <c r="IJF124" s="54"/>
      <c r="IJG124" s="54"/>
      <c r="IJH124" s="54"/>
      <c r="IJI124" s="54"/>
      <c r="IJJ124" s="54"/>
      <c r="IJK124" s="54"/>
      <c r="IJL124" s="54"/>
      <c r="IJM124" s="54"/>
      <c r="IJN124" s="54"/>
      <c r="IJO124" s="54"/>
      <c r="IJP124" s="54"/>
      <c r="IJQ124" s="54"/>
      <c r="IJR124" s="54"/>
      <c r="IJS124" s="54"/>
      <c r="IJT124" s="54"/>
      <c r="IJU124" s="54"/>
      <c r="IJV124" s="54"/>
      <c r="IJW124" s="54"/>
      <c r="IJX124" s="54"/>
      <c r="IJY124" s="54"/>
      <c r="IJZ124" s="54"/>
      <c r="IKA124" s="54"/>
      <c r="IKB124" s="54"/>
      <c r="IKC124" s="54"/>
      <c r="IKD124" s="54"/>
      <c r="IKE124" s="54"/>
      <c r="IKF124" s="54"/>
      <c r="IKG124" s="54"/>
      <c r="IKH124" s="54"/>
      <c r="IKI124" s="54"/>
      <c r="IKJ124" s="54"/>
      <c r="IKK124" s="54"/>
      <c r="IKL124" s="54"/>
      <c r="IKM124" s="54"/>
      <c r="IKN124" s="54"/>
      <c r="IKO124" s="54"/>
      <c r="IKP124" s="54"/>
      <c r="IKQ124" s="54"/>
      <c r="IKR124" s="54"/>
      <c r="IKS124" s="54"/>
      <c r="IKT124" s="54"/>
      <c r="IKU124" s="54"/>
      <c r="IKV124" s="54"/>
      <c r="IKW124" s="54"/>
      <c r="IKX124" s="54"/>
      <c r="IKY124" s="54"/>
      <c r="IKZ124" s="54"/>
      <c r="ILA124" s="54"/>
      <c r="ILB124" s="54"/>
      <c r="ILC124" s="54"/>
      <c r="ILD124" s="54"/>
      <c r="ILE124" s="54"/>
      <c r="ILF124" s="54"/>
      <c r="ILG124" s="54"/>
      <c r="ILH124" s="54"/>
      <c r="ILI124" s="54"/>
      <c r="ILJ124" s="54"/>
      <c r="ILK124" s="54"/>
      <c r="ILL124" s="54"/>
      <c r="ILM124" s="54"/>
      <c r="ILN124" s="54"/>
      <c r="ILO124" s="54"/>
      <c r="ILP124" s="54"/>
      <c r="ILQ124" s="54"/>
      <c r="ILR124" s="54"/>
      <c r="ILS124" s="54"/>
      <c r="ILT124" s="54"/>
      <c r="ILU124" s="54"/>
      <c r="ILV124" s="54"/>
      <c r="ILW124" s="54"/>
      <c r="ILX124" s="54"/>
      <c r="ILY124" s="54"/>
      <c r="ILZ124" s="54"/>
      <c r="IMA124" s="54"/>
      <c r="IMB124" s="54"/>
      <c r="IMC124" s="54"/>
      <c r="IMD124" s="54"/>
      <c r="IME124" s="54"/>
      <c r="IMF124" s="54"/>
      <c r="IMG124" s="54"/>
      <c r="IMH124" s="54"/>
      <c r="IMI124" s="54"/>
      <c r="IMJ124" s="54"/>
      <c r="IMK124" s="54"/>
      <c r="IML124" s="54"/>
      <c r="IMM124" s="54"/>
      <c r="IMN124" s="54"/>
      <c r="IMO124" s="54"/>
      <c r="IMP124" s="54"/>
      <c r="IMQ124" s="54"/>
      <c r="IMR124" s="54"/>
      <c r="IMS124" s="54"/>
      <c r="IMT124" s="54"/>
      <c r="IMU124" s="54"/>
      <c r="IMV124" s="54"/>
      <c r="IMW124" s="54"/>
      <c r="IMX124" s="54"/>
      <c r="IMY124" s="54"/>
      <c r="IMZ124" s="54"/>
      <c r="INA124" s="54"/>
      <c r="INB124" s="54"/>
      <c r="INC124" s="54"/>
      <c r="IND124" s="54"/>
      <c r="INE124" s="54"/>
      <c r="INF124" s="54"/>
      <c r="ING124" s="54"/>
      <c r="INH124" s="54"/>
      <c r="INI124" s="54"/>
      <c r="INJ124" s="54"/>
      <c r="INK124" s="54"/>
      <c r="INL124" s="54"/>
      <c r="INM124" s="54"/>
      <c r="INN124" s="54"/>
      <c r="INO124" s="54"/>
      <c r="INP124" s="54"/>
      <c r="INQ124" s="54"/>
      <c r="INR124" s="54"/>
      <c r="INS124" s="54"/>
      <c r="INT124" s="54"/>
      <c r="INU124" s="54"/>
      <c r="INV124" s="54"/>
      <c r="INW124" s="54"/>
      <c r="INX124" s="54"/>
      <c r="INY124" s="54"/>
      <c r="INZ124" s="54"/>
      <c r="IOA124" s="54"/>
      <c r="IOB124" s="54"/>
      <c r="IOC124" s="54"/>
      <c r="IOD124" s="54"/>
      <c r="IOE124" s="54"/>
      <c r="IOF124" s="54"/>
      <c r="IOG124" s="54"/>
      <c r="IOH124" s="54"/>
      <c r="IOI124" s="54"/>
      <c r="IOJ124" s="54"/>
      <c r="IOK124" s="54"/>
      <c r="IOL124" s="54"/>
      <c r="IOM124" s="54"/>
      <c r="ION124" s="54"/>
      <c r="IOO124" s="54"/>
      <c r="IOP124" s="54"/>
      <c r="IOQ124" s="54"/>
      <c r="IOR124" s="54"/>
      <c r="IOS124" s="54"/>
      <c r="IOT124" s="54"/>
      <c r="IOU124" s="54"/>
      <c r="IOV124" s="54"/>
      <c r="IOW124" s="54"/>
      <c r="IOX124" s="54"/>
      <c r="IOY124" s="54"/>
      <c r="IOZ124" s="54"/>
      <c r="IPA124" s="54"/>
      <c r="IPB124" s="54"/>
      <c r="IPC124" s="54"/>
      <c r="IPD124" s="54"/>
      <c r="IPE124" s="54"/>
      <c r="IPF124" s="54"/>
      <c r="IPG124" s="54"/>
      <c r="IPH124" s="54"/>
      <c r="IPI124" s="54"/>
      <c r="IPJ124" s="54"/>
      <c r="IPK124" s="54"/>
      <c r="IPL124" s="54"/>
      <c r="IPM124" s="54"/>
      <c r="IPN124" s="54"/>
      <c r="IPO124" s="54"/>
      <c r="IPP124" s="54"/>
      <c r="IPQ124" s="54"/>
      <c r="IPR124" s="54"/>
      <c r="IPS124" s="54"/>
      <c r="IPT124" s="54"/>
      <c r="IPU124" s="54"/>
      <c r="IPV124" s="54"/>
      <c r="IPW124" s="54"/>
      <c r="IPX124" s="54"/>
      <c r="IPY124" s="54"/>
      <c r="IPZ124" s="54"/>
      <c r="IQA124" s="54"/>
      <c r="IQB124" s="54"/>
      <c r="IQC124" s="54"/>
      <c r="IQD124" s="54"/>
      <c r="IQE124" s="54"/>
      <c r="IQF124" s="54"/>
      <c r="IQG124" s="54"/>
      <c r="IQH124" s="54"/>
      <c r="IQI124" s="54"/>
      <c r="IQJ124" s="54"/>
      <c r="IQK124" s="54"/>
      <c r="IQL124" s="54"/>
      <c r="IQM124" s="54"/>
      <c r="IQN124" s="54"/>
      <c r="IQO124" s="54"/>
      <c r="IQP124" s="54"/>
      <c r="IQQ124" s="54"/>
      <c r="IQR124" s="54"/>
      <c r="IQS124" s="54"/>
      <c r="IQT124" s="54"/>
      <c r="IQU124" s="54"/>
      <c r="IQV124" s="54"/>
      <c r="IQW124" s="54"/>
      <c r="IQX124" s="54"/>
      <c r="IQY124" s="54"/>
      <c r="IQZ124" s="54"/>
      <c r="IRA124" s="54"/>
      <c r="IRB124" s="54"/>
      <c r="IRC124" s="54"/>
      <c r="IRD124" s="54"/>
      <c r="IRE124" s="54"/>
      <c r="IRF124" s="54"/>
      <c r="IRG124" s="54"/>
      <c r="IRH124" s="54"/>
      <c r="IRI124" s="54"/>
      <c r="IRJ124" s="54"/>
      <c r="IRK124" s="54"/>
      <c r="IRL124" s="54"/>
      <c r="IRM124" s="54"/>
      <c r="IRN124" s="54"/>
      <c r="IRO124" s="54"/>
      <c r="IRP124" s="54"/>
      <c r="IRQ124" s="54"/>
      <c r="IRR124" s="54"/>
      <c r="IRS124" s="54"/>
      <c r="IRT124" s="54"/>
      <c r="IRU124" s="54"/>
      <c r="IRV124" s="54"/>
      <c r="IRW124" s="54"/>
      <c r="IRX124" s="54"/>
      <c r="IRY124" s="54"/>
      <c r="IRZ124" s="54"/>
      <c r="ISA124" s="54"/>
      <c r="ISB124" s="54"/>
      <c r="ISC124" s="54"/>
      <c r="ISD124" s="54"/>
      <c r="ISE124" s="54"/>
      <c r="ISF124" s="54"/>
      <c r="ISG124" s="54"/>
      <c r="ISH124" s="54"/>
      <c r="ISI124" s="54"/>
      <c r="ISJ124" s="54"/>
      <c r="ISK124" s="54"/>
      <c r="ISL124" s="54"/>
      <c r="ISM124" s="54"/>
      <c r="ISN124" s="54"/>
      <c r="ISO124" s="54"/>
      <c r="ISP124" s="54"/>
      <c r="ISQ124" s="54"/>
      <c r="ISR124" s="54"/>
      <c r="ISS124" s="54"/>
      <c r="IST124" s="54"/>
      <c r="ISU124" s="54"/>
      <c r="ISV124" s="54"/>
      <c r="ISW124" s="54"/>
      <c r="ISX124" s="54"/>
      <c r="ISY124" s="54"/>
      <c r="ISZ124" s="54"/>
      <c r="ITA124" s="54"/>
      <c r="ITB124" s="54"/>
      <c r="ITC124" s="54"/>
      <c r="ITD124" s="54"/>
      <c r="ITE124" s="54"/>
      <c r="ITF124" s="54"/>
      <c r="ITG124" s="54"/>
      <c r="ITH124" s="54"/>
      <c r="ITI124" s="54"/>
      <c r="ITJ124" s="54"/>
      <c r="ITK124" s="54"/>
      <c r="ITL124" s="54"/>
      <c r="ITM124" s="54"/>
      <c r="ITN124" s="54"/>
      <c r="ITO124" s="54"/>
      <c r="ITP124" s="54"/>
      <c r="ITQ124" s="54"/>
      <c r="ITR124" s="54"/>
      <c r="ITS124" s="54"/>
      <c r="ITT124" s="54"/>
      <c r="ITU124" s="54"/>
      <c r="ITV124" s="54"/>
      <c r="ITW124" s="54"/>
      <c r="ITX124" s="54"/>
      <c r="ITY124" s="54"/>
      <c r="ITZ124" s="54"/>
      <c r="IUA124" s="54"/>
      <c r="IUB124" s="54"/>
      <c r="IUC124" s="54"/>
      <c r="IUD124" s="54"/>
      <c r="IUE124" s="54"/>
      <c r="IUF124" s="54"/>
      <c r="IUG124" s="54"/>
      <c r="IUH124" s="54"/>
      <c r="IUI124" s="54"/>
      <c r="IUJ124" s="54"/>
      <c r="IUK124" s="54"/>
      <c r="IUL124" s="54"/>
      <c r="IUM124" s="54"/>
      <c r="IUN124" s="54"/>
      <c r="IUO124" s="54"/>
      <c r="IUP124" s="54"/>
      <c r="IUQ124" s="54"/>
      <c r="IUR124" s="54"/>
      <c r="IUS124" s="54"/>
      <c r="IUT124" s="54"/>
      <c r="IUU124" s="54"/>
      <c r="IUV124" s="54"/>
      <c r="IUW124" s="54"/>
      <c r="IUX124" s="54"/>
      <c r="IUY124" s="54"/>
      <c r="IUZ124" s="54"/>
      <c r="IVA124" s="54"/>
      <c r="IVB124" s="54"/>
      <c r="IVC124" s="54"/>
      <c r="IVD124" s="54"/>
      <c r="IVE124" s="54"/>
      <c r="IVF124" s="54"/>
      <c r="IVG124" s="54"/>
      <c r="IVH124" s="54"/>
      <c r="IVI124" s="54"/>
      <c r="IVJ124" s="54"/>
      <c r="IVK124" s="54"/>
      <c r="IVL124" s="54"/>
      <c r="IVM124" s="54"/>
      <c r="IVN124" s="54"/>
      <c r="IVO124" s="54"/>
      <c r="IVP124" s="54"/>
      <c r="IVQ124" s="54"/>
      <c r="IVR124" s="54"/>
      <c r="IVS124" s="54"/>
      <c r="IVT124" s="54"/>
      <c r="IVU124" s="54"/>
      <c r="IVV124" s="54"/>
      <c r="IVW124" s="54"/>
      <c r="IVX124" s="54"/>
      <c r="IVY124" s="54"/>
      <c r="IVZ124" s="54"/>
      <c r="IWA124" s="54"/>
      <c r="IWB124" s="54"/>
      <c r="IWC124" s="54"/>
      <c r="IWD124" s="54"/>
      <c r="IWE124" s="54"/>
      <c r="IWF124" s="54"/>
      <c r="IWG124" s="54"/>
      <c r="IWH124" s="54"/>
      <c r="IWI124" s="54"/>
      <c r="IWJ124" s="54"/>
      <c r="IWK124" s="54"/>
      <c r="IWL124" s="54"/>
      <c r="IWM124" s="54"/>
      <c r="IWN124" s="54"/>
      <c r="IWO124" s="54"/>
      <c r="IWP124" s="54"/>
      <c r="IWQ124" s="54"/>
      <c r="IWR124" s="54"/>
      <c r="IWS124" s="54"/>
      <c r="IWT124" s="54"/>
      <c r="IWU124" s="54"/>
      <c r="IWV124" s="54"/>
      <c r="IWW124" s="54"/>
      <c r="IWX124" s="54"/>
      <c r="IWY124" s="54"/>
      <c r="IWZ124" s="54"/>
      <c r="IXA124" s="54"/>
      <c r="IXB124" s="54"/>
      <c r="IXC124" s="54"/>
      <c r="IXD124" s="54"/>
      <c r="IXE124" s="54"/>
      <c r="IXF124" s="54"/>
      <c r="IXG124" s="54"/>
      <c r="IXH124" s="54"/>
      <c r="IXI124" s="54"/>
      <c r="IXJ124" s="54"/>
      <c r="IXK124" s="54"/>
      <c r="IXL124" s="54"/>
      <c r="IXM124" s="54"/>
      <c r="IXN124" s="54"/>
      <c r="IXO124" s="54"/>
      <c r="IXP124" s="54"/>
      <c r="IXQ124" s="54"/>
      <c r="IXR124" s="54"/>
      <c r="IXS124" s="54"/>
      <c r="IXT124" s="54"/>
      <c r="IXU124" s="54"/>
      <c r="IXV124" s="54"/>
      <c r="IXW124" s="54"/>
      <c r="IXX124" s="54"/>
      <c r="IXY124" s="54"/>
      <c r="IXZ124" s="54"/>
      <c r="IYA124" s="54"/>
      <c r="IYB124" s="54"/>
      <c r="IYC124" s="54"/>
      <c r="IYD124" s="54"/>
      <c r="IYE124" s="54"/>
      <c r="IYF124" s="54"/>
      <c r="IYG124" s="54"/>
      <c r="IYH124" s="54"/>
      <c r="IYI124" s="54"/>
      <c r="IYJ124" s="54"/>
      <c r="IYK124" s="54"/>
      <c r="IYL124" s="54"/>
      <c r="IYM124" s="54"/>
      <c r="IYN124" s="54"/>
      <c r="IYO124" s="54"/>
      <c r="IYP124" s="54"/>
      <c r="IYQ124" s="54"/>
      <c r="IYR124" s="54"/>
      <c r="IYS124" s="54"/>
      <c r="IYT124" s="54"/>
      <c r="IYU124" s="54"/>
      <c r="IYV124" s="54"/>
      <c r="IYW124" s="54"/>
      <c r="IYX124" s="54"/>
      <c r="IYY124" s="54"/>
      <c r="IYZ124" s="54"/>
      <c r="IZA124" s="54"/>
      <c r="IZB124" s="54"/>
      <c r="IZC124" s="54"/>
      <c r="IZD124" s="54"/>
      <c r="IZE124" s="54"/>
      <c r="IZF124" s="54"/>
      <c r="IZG124" s="54"/>
      <c r="IZH124" s="54"/>
      <c r="IZI124" s="54"/>
      <c r="IZJ124" s="54"/>
      <c r="IZK124" s="54"/>
      <c r="IZL124" s="54"/>
      <c r="IZM124" s="54"/>
      <c r="IZN124" s="54"/>
      <c r="IZO124" s="54"/>
      <c r="IZP124" s="54"/>
      <c r="IZQ124" s="54"/>
      <c r="IZR124" s="54"/>
      <c r="IZS124" s="54"/>
      <c r="IZT124" s="54"/>
      <c r="IZU124" s="54"/>
      <c r="IZV124" s="54"/>
      <c r="IZW124" s="54"/>
      <c r="IZX124" s="54"/>
      <c r="IZY124" s="54"/>
      <c r="IZZ124" s="54"/>
      <c r="JAA124" s="54"/>
      <c r="JAB124" s="54"/>
      <c r="JAC124" s="54"/>
      <c r="JAD124" s="54"/>
      <c r="JAE124" s="54"/>
      <c r="JAF124" s="54"/>
      <c r="JAG124" s="54"/>
      <c r="JAH124" s="54"/>
      <c r="JAI124" s="54"/>
      <c r="JAJ124" s="54"/>
      <c r="JAK124" s="54"/>
      <c r="JAL124" s="54"/>
      <c r="JAM124" s="54"/>
      <c r="JAN124" s="54"/>
      <c r="JAO124" s="54"/>
      <c r="JAP124" s="54"/>
      <c r="JAQ124" s="54"/>
      <c r="JAR124" s="54"/>
      <c r="JAS124" s="54"/>
      <c r="JAT124" s="54"/>
      <c r="JAU124" s="54"/>
      <c r="JAV124" s="54"/>
      <c r="JAW124" s="54"/>
      <c r="JAX124" s="54"/>
      <c r="JAY124" s="54"/>
      <c r="JAZ124" s="54"/>
      <c r="JBA124" s="54"/>
      <c r="JBB124" s="54"/>
      <c r="JBC124" s="54"/>
      <c r="JBD124" s="54"/>
      <c r="JBE124" s="54"/>
      <c r="JBF124" s="54"/>
      <c r="JBG124" s="54"/>
      <c r="JBH124" s="54"/>
      <c r="JBI124" s="54"/>
      <c r="JBJ124" s="54"/>
      <c r="JBK124" s="54"/>
      <c r="JBL124" s="54"/>
      <c r="JBM124" s="54"/>
      <c r="JBN124" s="54"/>
      <c r="JBO124" s="54"/>
      <c r="JBP124" s="54"/>
      <c r="JBQ124" s="54"/>
      <c r="JBR124" s="54"/>
      <c r="JBS124" s="54"/>
      <c r="JBT124" s="54"/>
      <c r="JBU124" s="54"/>
      <c r="JBV124" s="54"/>
      <c r="JBW124" s="54"/>
      <c r="JBX124" s="54"/>
      <c r="JBY124" s="54"/>
      <c r="JBZ124" s="54"/>
      <c r="JCA124" s="54"/>
      <c r="JCB124" s="54"/>
      <c r="JCC124" s="54"/>
      <c r="JCD124" s="54"/>
      <c r="JCE124" s="54"/>
      <c r="JCF124" s="54"/>
      <c r="JCG124" s="54"/>
      <c r="JCH124" s="54"/>
      <c r="JCI124" s="54"/>
      <c r="JCJ124" s="54"/>
      <c r="JCK124" s="54"/>
      <c r="JCL124" s="54"/>
      <c r="JCM124" s="54"/>
      <c r="JCN124" s="54"/>
      <c r="JCO124" s="54"/>
      <c r="JCP124" s="54"/>
      <c r="JCQ124" s="54"/>
      <c r="JCR124" s="54"/>
      <c r="JCS124" s="54"/>
      <c r="JCT124" s="54"/>
      <c r="JCU124" s="54"/>
      <c r="JCV124" s="54"/>
      <c r="JCW124" s="54"/>
      <c r="JCX124" s="54"/>
      <c r="JCY124" s="54"/>
      <c r="JCZ124" s="54"/>
      <c r="JDA124" s="54"/>
      <c r="JDB124" s="54"/>
      <c r="JDC124" s="54"/>
      <c r="JDD124" s="54"/>
      <c r="JDE124" s="54"/>
      <c r="JDF124" s="54"/>
      <c r="JDG124" s="54"/>
      <c r="JDH124" s="54"/>
      <c r="JDI124" s="54"/>
      <c r="JDJ124" s="54"/>
      <c r="JDK124" s="54"/>
      <c r="JDL124" s="54"/>
      <c r="JDM124" s="54"/>
      <c r="JDN124" s="54"/>
      <c r="JDO124" s="54"/>
      <c r="JDP124" s="54"/>
      <c r="JDQ124" s="54"/>
      <c r="JDR124" s="54"/>
      <c r="JDS124" s="54"/>
      <c r="JDT124" s="54"/>
      <c r="JDU124" s="54"/>
      <c r="JDV124" s="54"/>
      <c r="JDW124" s="54"/>
      <c r="JDX124" s="54"/>
      <c r="JDY124" s="54"/>
      <c r="JDZ124" s="54"/>
      <c r="JEA124" s="54"/>
      <c r="JEB124" s="54"/>
      <c r="JEC124" s="54"/>
      <c r="JED124" s="54"/>
      <c r="JEE124" s="54"/>
      <c r="JEF124" s="54"/>
      <c r="JEG124" s="54"/>
      <c r="JEH124" s="54"/>
      <c r="JEI124" s="54"/>
      <c r="JEJ124" s="54"/>
      <c r="JEK124" s="54"/>
      <c r="JEL124" s="54"/>
      <c r="JEM124" s="54"/>
      <c r="JEN124" s="54"/>
      <c r="JEO124" s="54"/>
      <c r="JEP124" s="54"/>
      <c r="JEQ124" s="54"/>
      <c r="JER124" s="54"/>
      <c r="JES124" s="54"/>
      <c r="JET124" s="54"/>
      <c r="JEU124" s="54"/>
      <c r="JEV124" s="54"/>
      <c r="JEW124" s="54"/>
      <c r="JEX124" s="54"/>
      <c r="JEY124" s="54"/>
      <c r="JEZ124" s="54"/>
      <c r="JFA124" s="54"/>
      <c r="JFB124" s="54"/>
      <c r="JFC124" s="54"/>
      <c r="JFD124" s="54"/>
      <c r="JFE124" s="54"/>
      <c r="JFF124" s="54"/>
      <c r="JFG124" s="54"/>
      <c r="JFH124" s="54"/>
      <c r="JFI124" s="54"/>
      <c r="JFJ124" s="54"/>
      <c r="JFK124" s="54"/>
      <c r="JFL124" s="54"/>
      <c r="JFM124" s="54"/>
      <c r="JFN124" s="54"/>
      <c r="JFO124" s="54"/>
      <c r="JFP124" s="54"/>
      <c r="JFQ124" s="54"/>
      <c r="JFR124" s="54"/>
      <c r="JFS124" s="54"/>
      <c r="JFT124" s="54"/>
      <c r="JFU124" s="54"/>
      <c r="JFV124" s="54"/>
      <c r="JFW124" s="54"/>
      <c r="JFX124" s="54"/>
      <c r="JFY124" s="54"/>
      <c r="JFZ124" s="54"/>
      <c r="JGA124" s="54"/>
      <c r="JGB124" s="54"/>
      <c r="JGC124" s="54"/>
      <c r="JGD124" s="54"/>
      <c r="JGE124" s="54"/>
      <c r="JGF124" s="54"/>
      <c r="JGG124" s="54"/>
      <c r="JGH124" s="54"/>
      <c r="JGI124" s="54"/>
      <c r="JGJ124" s="54"/>
      <c r="JGK124" s="54"/>
      <c r="JGL124" s="54"/>
      <c r="JGM124" s="54"/>
      <c r="JGN124" s="54"/>
      <c r="JGO124" s="54"/>
      <c r="JGP124" s="54"/>
      <c r="JGQ124" s="54"/>
      <c r="JGR124" s="54"/>
      <c r="JGS124" s="54"/>
      <c r="JGT124" s="54"/>
      <c r="JGU124" s="54"/>
      <c r="JGV124" s="54"/>
      <c r="JGW124" s="54"/>
      <c r="JGX124" s="54"/>
      <c r="JGY124" s="54"/>
      <c r="JGZ124" s="54"/>
      <c r="JHA124" s="54"/>
      <c r="JHB124" s="54"/>
      <c r="JHC124" s="54"/>
      <c r="JHD124" s="54"/>
      <c r="JHE124" s="54"/>
      <c r="JHF124" s="54"/>
      <c r="JHG124" s="54"/>
      <c r="JHH124" s="54"/>
      <c r="JHI124" s="54"/>
      <c r="JHJ124" s="54"/>
      <c r="JHK124" s="54"/>
      <c r="JHL124" s="54"/>
      <c r="JHM124" s="54"/>
      <c r="JHN124" s="54"/>
      <c r="JHO124" s="54"/>
      <c r="JHP124" s="54"/>
      <c r="JHQ124" s="54"/>
      <c r="JHR124" s="54"/>
      <c r="JHS124" s="54"/>
      <c r="JHT124" s="54"/>
      <c r="JHU124" s="54"/>
      <c r="JHV124" s="54"/>
      <c r="JHW124" s="54"/>
      <c r="JHX124" s="54"/>
      <c r="JHY124" s="54"/>
      <c r="JHZ124" s="54"/>
      <c r="JIA124" s="54"/>
      <c r="JIB124" s="54"/>
      <c r="JIC124" s="54"/>
      <c r="JID124" s="54"/>
      <c r="JIE124" s="54"/>
      <c r="JIF124" s="54"/>
      <c r="JIG124" s="54"/>
      <c r="JIH124" s="54"/>
      <c r="JII124" s="54"/>
      <c r="JIJ124" s="54"/>
      <c r="JIK124" s="54"/>
      <c r="JIL124" s="54"/>
      <c r="JIM124" s="54"/>
      <c r="JIN124" s="54"/>
      <c r="JIO124" s="54"/>
      <c r="JIP124" s="54"/>
      <c r="JIQ124" s="54"/>
      <c r="JIR124" s="54"/>
      <c r="JIS124" s="54"/>
      <c r="JIT124" s="54"/>
      <c r="JIU124" s="54"/>
      <c r="JIV124" s="54"/>
      <c r="JIW124" s="54"/>
      <c r="JIX124" s="54"/>
      <c r="JIY124" s="54"/>
      <c r="JIZ124" s="54"/>
      <c r="JJA124" s="54"/>
      <c r="JJB124" s="54"/>
      <c r="JJC124" s="54"/>
      <c r="JJD124" s="54"/>
      <c r="JJE124" s="54"/>
      <c r="JJF124" s="54"/>
      <c r="JJG124" s="54"/>
      <c r="JJH124" s="54"/>
      <c r="JJI124" s="54"/>
      <c r="JJJ124" s="54"/>
      <c r="JJK124" s="54"/>
      <c r="JJL124" s="54"/>
      <c r="JJM124" s="54"/>
      <c r="JJN124" s="54"/>
      <c r="JJO124" s="54"/>
      <c r="JJP124" s="54"/>
      <c r="JJQ124" s="54"/>
      <c r="JJR124" s="54"/>
      <c r="JJS124" s="54"/>
      <c r="JJT124" s="54"/>
      <c r="JJU124" s="54"/>
      <c r="JJV124" s="54"/>
      <c r="JJW124" s="54"/>
      <c r="JJX124" s="54"/>
      <c r="JJY124" s="54"/>
      <c r="JJZ124" s="54"/>
      <c r="JKA124" s="54"/>
      <c r="JKB124" s="54"/>
      <c r="JKC124" s="54"/>
      <c r="JKD124" s="54"/>
      <c r="JKE124" s="54"/>
      <c r="JKF124" s="54"/>
      <c r="JKG124" s="54"/>
      <c r="JKH124" s="54"/>
      <c r="JKI124" s="54"/>
      <c r="JKJ124" s="54"/>
      <c r="JKK124" s="54"/>
      <c r="JKL124" s="54"/>
      <c r="JKM124" s="54"/>
      <c r="JKN124" s="54"/>
      <c r="JKO124" s="54"/>
      <c r="JKP124" s="54"/>
      <c r="JKQ124" s="54"/>
      <c r="JKR124" s="54"/>
      <c r="JKS124" s="54"/>
      <c r="JKT124" s="54"/>
      <c r="JKU124" s="54"/>
      <c r="JKV124" s="54"/>
      <c r="JKW124" s="54"/>
      <c r="JKX124" s="54"/>
      <c r="JKY124" s="54"/>
      <c r="JKZ124" s="54"/>
      <c r="JLA124" s="54"/>
      <c r="JLB124" s="54"/>
      <c r="JLC124" s="54"/>
      <c r="JLD124" s="54"/>
      <c r="JLE124" s="54"/>
      <c r="JLF124" s="54"/>
      <c r="JLG124" s="54"/>
      <c r="JLH124" s="54"/>
      <c r="JLI124" s="54"/>
      <c r="JLJ124" s="54"/>
      <c r="JLK124" s="54"/>
      <c r="JLL124" s="54"/>
      <c r="JLM124" s="54"/>
      <c r="JLN124" s="54"/>
      <c r="JLO124" s="54"/>
      <c r="JLP124" s="54"/>
      <c r="JLQ124" s="54"/>
      <c r="JLR124" s="54"/>
      <c r="JLS124" s="54"/>
      <c r="JLT124" s="54"/>
      <c r="JLU124" s="54"/>
      <c r="JLV124" s="54"/>
      <c r="JLW124" s="54"/>
      <c r="JLX124" s="54"/>
      <c r="JLY124" s="54"/>
      <c r="JLZ124" s="54"/>
      <c r="JMA124" s="54"/>
      <c r="JMB124" s="54"/>
      <c r="JMC124" s="54"/>
      <c r="JMD124" s="54"/>
      <c r="JME124" s="54"/>
      <c r="JMF124" s="54"/>
      <c r="JMG124" s="54"/>
      <c r="JMH124" s="54"/>
      <c r="JMI124" s="54"/>
      <c r="JMJ124" s="54"/>
      <c r="JMK124" s="54"/>
      <c r="JML124" s="54"/>
      <c r="JMM124" s="54"/>
      <c r="JMN124" s="54"/>
      <c r="JMO124" s="54"/>
      <c r="JMP124" s="54"/>
      <c r="JMQ124" s="54"/>
      <c r="JMR124" s="54"/>
      <c r="JMS124" s="54"/>
      <c r="JMT124" s="54"/>
      <c r="JMU124" s="54"/>
      <c r="JMV124" s="54"/>
      <c r="JMW124" s="54"/>
      <c r="JMX124" s="54"/>
      <c r="JMY124" s="54"/>
      <c r="JMZ124" s="54"/>
      <c r="JNA124" s="54"/>
      <c r="JNB124" s="54"/>
      <c r="JNC124" s="54"/>
      <c r="JND124" s="54"/>
      <c r="JNE124" s="54"/>
      <c r="JNF124" s="54"/>
      <c r="JNG124" s="54"/>
      <c r="JNH124" s="54"/>
      <c r="JNI124" s="54"/>
      <c r="JNJ124" s="54"/>
      <c r="JNK124" s="54"/>
      <c r="JNL124" s="54"/>
      <c r="JNM124" s="54"/>
      <c r="JNN124" s="54"/>
      <c r="JNO124" s="54"/>
      <c r="JNP124" s="54"/>
      <c r="JNQ124" s="54"/>
      <c r="JNR124" s="54"/>
      <c r="JNS124" s="54"/>
      <c r="JNT124" s="54"/>
      <c r="JNU124" s="54"/>
      <c r="JNV124" s="54"/>
      <c r="JNW124" s="54"/>
      <c r="JNX124" s="54"/>
      <c r="JNY124" s="54"/>
      <c r="JNZ124" s="54"/>
      <c r="JOA124" s="54"/>
      <c r="JOB124" s="54"/>
      <c r="JOC124" s="54"/>
      <c r="JOD124" s="54"/>
      <c r="JOE124" s="54"/>
      <c r="JOF124" s="54"/>
      <c r="JOG124" s="54"/>
      <c r="JOH124" s="54"/>
      <c r="JOI124" s="54"/>
      <c r="JOJ124" s="54"/>
      <c r="JOK124" s="54"/>
      <c r="JOL124" s="54"/>
      <c r="JOM124" s="54"/>
      <c r="JON124" s="54"/>
      <c r="JOO124" s="54"/>
      <c r="JOP124" s="54"/>
      <c r="JOQ124" s="54"/>
      <c r="JOR124" s="54"/>
      <c r="JOS124" s="54"/>
      <c r="JOT124" s="54"/>
      <c r="JOU124" s="54"/>
      <c r="JOV124" s="54"/>
      <c r="JOW124" s="54"/>
      <c r="JOX124" s="54"/>
      <c r="JOY124" s="54"/>
      <c r="JOZ124" s="54"/>
      <c r="JPA124" s="54"/>
      <c r="JPB124" s="54"/>
      <c r="JPC124" s="54"/>
      <c r="JPD124" s="54"/>
      <c r="JPE124" s="54"/>
      <c r="JPF124" s="54"/>
      <c r="JPG124" s="54"/>
      <c r="JPH124" s="54"/>
      <c r="JPI124" s="54"/>
      <c r="JPJ124" s="54"/>
      <c r="JPK124" s="54"/>
      <c r="JPL124" s="54"/>
      <c r="JPM124" s="54"/>
      <c r="JPN124" s="54"/>
      <c r="JPO124" s="54"/>
      <c r="JPP124" s="54"/>
      <c r="JPQ124" s="54"/>
      <c r="JPR124" s="54"/>
      <c r="JPS124" s="54"/>
      <c r="JPT124" s="54"/>
      <c r="JPU124" s="54"/>
      <c r="JPV124" s="54"/>
      <c r="JPW124" s="54"/>
      <c r="JPX124" s="54"/>
      <c r="JPY124" s="54"/>
      <c r="JPZ124" s="54"/>
      <c r="JQA124" s="54"/>
      <c r="JQB124" s="54"/>
      <c r="JQC124" s="54"/>
      <c r="JQD124" s="54"/>
      <c r="JQE124" s="54"/>
      <c r="JQF124" s="54"/>
      <c r="JQG124" s="54"/>
      <c r="JQH124" s="54"/>
      <c r="JQI124" s="54"/>
      <c r="JQJ124" s="54"/>
      <c r="JQK124" s="54"/>
      <c r="JQL124" s="54"/>
      <c r="JQM124" s="54"/>
      <c r="JQN124" s="54"/>
      <c r="JQO124" s="54"/>
      <c r="JQP124" s="54"/>
      <c r="JQQ124" s="54"/>
      <c r="JQR124" s="54"/>
      <c r="JQS124" s="54"/>
      <c r="JQT124" s="54"/>
      <c r="JQU124" s="54"/>
      <c r="JQV124" s="54"/>
      <c r="JQW124" s="54"/>
      <c r="JQX124" s="54"/>
      <c r="JQY124" s="54"/>
      <c r="JQZ124" s="54"/>
      <c r="JRA124" s="54"/>
      <c r="JRB124" s="54"/>
      <c r="JRC124" s="54"/>
      <c r="JRD124" s="54"/>
      <c r="JRE124" s="54"/>
      <c r="JRF124" s="54"/>
      <c r="JRG124" s="54"/>
      <c r="JRH124" s="54"/>
      <c r="JRI124" s="54"/>
      <c r="JRJ124" s="54"/>
      <c r="JRK124" s="54"/>
      <c r="JRL124" s="54"/>
      <c r="JRM124" s="54"/>
      <c r="JRN124" s="54"/>
      <c r="JRO124" s="54"/>
      <c r="JRP124" s="54"/>
      <c r="JRQ124" s="54"/>
      <c r="JRR124" s="54"/>
      <c r="JRS124" s="54"/>
      <c r="JRT124" s="54"/>
      <c r="JRU124" s="54"/>
      <c r="JRV124" s="54"/>
      <c r="JRW124" s="54"/>
      <c r="JRX124" s="54"/>
      <c r="JRY124" s="54"/>
      <c r="JRZ124" s="54"/>
      <c r="JSA124" s="54"/>
      <c r="JSB124" s="54"/>
      <c r="JSC124" s="54"/>
      <c r="JSD124" s="54"/>
      <c r="JSE124" s="54"/>
      <c r="JSF124" s="54"/>
      <c r="JSG124" s="54"/>
      <c r="JSH124" s="54"/>
      <c r="JSI124" s="54"/>
      <c r="JSJ124" s="54"/>
      <c r="JSK124" s="54"/>
      <c r="JSL124" s="54"/>
      <c r="JSM124" s="54"/>
      <c r="JSN124" s="54"/>
      <c r="JSO124" s="54"/>
      <c r="JSP124" s="54"/>
      <c r="JSQ124" s="54"/>
      <c r="JSR124" s="54"/>
      <c r="JSS124" s="54"/>
      <c r="JST124" s="54"/>
      <c r="JSU124" s="54"/>
      <c r="JSV124" s="54"/>
      <c r="JSW124" s="54"/>
      <c r="JSX124" s="54"/>
      <c r="JSY124" s="54"/>
      <c r="JSZ124" s="54"/>
      <c r="JTA124" s="54"/>
      <c r="JTB124" s="54"/>
      <c r="JTC124" s="54"/>
      <c r="JTD124" s="54"/>
      <c r="JTE124" s="54"/>
      <c r="JTF124" s="54"/>
      <c r="JTG124" s="54"/>
      <c r="JTH124" s="54"/>
      <c r="JTI124" s="54"/>
      <c r="JTJ124" s="54"/>
      <c r="JTK124" s="54"/>
      <c r="JTL124" s="54"/>
      <c r="JTM124" s="54"/>
      <c r="JTN124" s="54"/>
      <c r="JTO124" s="54"/>
      <c r="JTP124" s="54"/>
      <c r="JTQ124" s="54"/>
      <c r="JTR124" s="54"/>
      <c r="JTS124" s="54"/>
      <c r="JTT124" s="54"/>
      <c r="JTU124" s="54"/>
      <c r="JTV124" s="54"/>
      <c r="JTW124" s="54"/>
      <c r="JTX124" s="54"/>
      <c r="JTY124" s="54"/>
      <c r="JTZ124" s="54"/>
      <c r="JUA124" s="54"/>
      <c r="JUB124" s="54"/>
      <c r="JUC124" s="54"/>
      <c r="JUD124" s="54"/>
      <c r="JUE124" s="54"/>
      <c r="JUF124" s="54"/>
      <c r="JUG124" s="54"/>
      <c r="JUH124" s="54"/>
      <c r="JUI124" s="54"/>
      <c r="JUJ124" s="54"/>
      <c r="JUK124" s="54"/>
      <c r="JUL124" s="54"/>
      <c r="JUM124" s="54"/>
      <c r="JUN124" s="54"/>
      <c r="JUO124" s="54"/>
      <c r="JUP124" s="54"/>
      <c r="JUQ124" s="54"/>
      <c r="JUR124" s="54"/>
      <c r="JUS124" s="54"/>
      <c r="JUT124" s="54"/>
      <c r="JUU124" s="54"/>
      <c r="JUV124" s="54"/>
      <c r="JUW124" s="54"/>
      <c r="JUX124" s="54"/>
      <c r="JUY124" s="54"/>
      <c r="JUZ124" s="54"/>
      <c r="JVA124" s="54"/>
      <c r="JVB124" s="54"/>
      <c r="JVC124" s="54"/>
      <c r="JVD124" s="54"/>
      <c r="JVE124" s="54"/>
      <c r="JVF124" s="54"/>
      <c r="JVG124" s="54"/>
      <c r="JVH124" s="54"/>
      <c r="JVI124" s="54"/>
      <c r="JVJ124" s="54"/>
      <c r="JVK124" s="54"/>
      <c r="JVL124" s="54"/>
      <c r="JVM124" s="54"/>
      <c r="JVN124" s="54"/>
      <c r="JVO124" s="54"/>
      <c r="JVP124" s="54"/>
      <c r="JVQ124" s="54"/>
      <c r="JVR124" s="54"/>
      <c r="JVS124" s="54"/>
      <c r="JVT124" s="54"/>
      <c r="JVU124" s="54"/>
      <c r="JVV124" s="54"/>
      <c r="JVW124" s="54"/>
      <c r="JVX124" s="54"/>
      <c r="JVY124" s="54"/>
      <c r="JVZ124" s="54"/>
      <c r="JWA124" s="54"/>
      <c r="JWB124" s="54"/>
      <c r="JWC124" s="54"/>
      <c r="JWD124" s="54"/>
      <c r="JWE124" s="54"/>
      <c r="JWF124" s="54"/>
      <c r="JWG124" s="54"/>
      <c r="JWH124" s="54"/>
      <c r="JWI124" s="54"/>
      <c r="JWJ124" s="54"/>
      <c r="JWK124" s="54"/>
      <c r="JWL124" s="54"/>
      <c r="JWM124" s="54"/>
      <c r="JWN124" s="54"/>
      <c r="JWO124" s="54"/>
      <c r="JWP124" s="54"/>
      <c r="JWQ124" s="54"/>
      <c r="JWR124" s="54"/>
      <c r="JWS124" s="54"/>
      <c r="JWT124" s="54"/>
      <c r="JWU124" s="54"/>
      <c r="JWV124" s="54"/>
      <c r="JWW124" s="54"/>
      <c r="JWX124" s="54"/>
      <c r="JWY124" s="54"/>
      <c r="JWZ124" s="54"/>
      <c r="JXA124" s="54"/>
      <c r="JXB124" s="54"/>
      <c r="JXC124" s="54"/>
      <c r="JXD124" s="54"/>
      <c r="JXE124" s="54"/>
      <c r="JXF124" s="54"/>
      <c r="JXG124" s="54"/>
      <c r="JXH124" s="54"/>
      <c r="JXI124" s="54"/>
      <c r="JXJ124" s="54"/>
      <c r="JXK124" s="54"/>
      <c r="JXL124" s="54"/>
      <c r="JXM124" s="54"/>
      <c r="JXN124" s="54"/>
      <c r="JXO124" s="54"/>
      <c r="JXP124" s="54"/>
      <c r="JXQ124" s="54"/>
      <c r="JXR124" s="54"/>
      <c r="JXS124" s="54"/>
      <c r="JXT124" s="54"/>
      <c r="JXU124" s="54"/>
      <c r="JXV124" s="54"/>
      <c r="JXW124" s="54"/>
      <c r="JXX124" s="54"/>
      <c r="JXY124" s="54"/>
      <c r="JXZ124" s="54"/>
      <c r="JYA124" s="54"/>
      <c r="JYB124" s="54"/>
      <c r="JYC124" s="54"/>
      <c r="JYD124" s="54"/>
      <c r="JYE124" s="54"/>
      <c r="JYF124" s="54"/>
      <c r="JYG124" s="54"/>
      <c r="JYH124" s="54"/>
      <c r="JYI124" s="54"/>
      <c r="JYJ124" s="54"/>
      <c r="JYK124" s="54"/>
      <c r="JYL124" s="54"/>
      <c r="JYM124" s="54"/>
      <c r="JYN124" s="54"/>
      <c r="JYO124" s="54"/>
      <c r="JYP124" s="54"/>
      <c r="JYQ124" s="54"/>
      <c r="JYR124" s="54"/>
      <c r="JYS124" s="54"/>
      <c r="JYT124" s="54"/>
      <c r="JYU124" s="54"/>
      <c r="JYV124" s="54"/>
      <c r="JYW124" s="54"/>
      <c r="JYX124" s="54"/>
      <c r="JYY124" s="54"/>
      <c r="JYZ124" s="54"/>
      <c r="JZA124" s="54"/>
      <c r="JZB124" s="54"/>
      <c r="JZC124" s="54"/>
      <c r="JZD124" s="54"/>
      <c r="JZE124" s="54"/>
      <c r="JZF124" s="54"/>
      <c r="JZG124" s="54"/>
      <c r="JZH124" s="54"/>
      <c r="JZI124" s="54"/>
      <c r="JZJ124" s="54"/>
      <c r="JZK124" s="54"/>
      <c r="JZL124" s="54"/>
      <c r="JZM124" s="54"/>
      <c r="JZN124" s="54"/>
      <c r="JZO124" s="54"/>
      <c r="JZP124" s="54"/>
      <c r="JZQ124" s="54"/>
      <c r="JZR124" s="54"/>
      <c r="JZS124" s="54"/>
      <c r="JZT124" s="54"/>
      <c r="JZU124" s="54"/>
      <c r="JZV124" s="54"/>
      <c r="JZW124" s="54"/>
      <c r="JZX124" s="54"/>
      <c r="JZY124" s="54"/>
      <c r="JZZ124" s="54"/>
      <c r="KAA124" s="54"/>
      <c r="KAB124" s="54"/>
      <c r="KAC124" s="54"/>
      <c r="KAD124" s="54"/>
      <c r="KAE124" s="54"/>
      <c r="KAF124" s="54"/>
      <c r="KAG124" s="54"/>
      <c r="KAH124" s="54"/>
      <c r="KAI124" s="54"/>
      <c r="KAJ124" s="54"/>
      <c r="KAK124" s="54"/>
      <c r="KAL124" s="54"/>
      <c r="KAM124" s="54"/>
      <c r="KAN124" s="54"/>
      <c r="KAO124" s="54"/>
      <c r="KAP124" s="54"/>
      <c r="KAQ124" s="54"/>
      <c r="KAR124" s="54"/>
      <c r="KAS124" s="54"/>
      <c r="KAT124" s="54"/>
      <c r="KAU124" s="54"/>
      <c r="KAV124" s="54"/>
      <c r="KAW124" s="54"/>
      <c r="KAX124" s="54"/>
      <c r="KAY124" s="54"/>
      <c r="KAZ124" s="54"/>
      <c r="KBA124" s="54"/>
      <c r="KBB124" s="54"/>
      <c r="KBC124" s="54"/>
      <c r="KBD124" s="54"/>
      <c r="KBE124" s="54"/>
      <c r="KBF124" s="54"/>
      <c r="KBG124" s="54"/>
      <c r="KBH124" s="54"/>
      <c r="KBI124" s="54"/>
      <c r="KBJ124" s="54"/>
      <c r="KBK124" s="54"/>
      <c r="KBL124" s="54"/>
      <c r="KBM124" s="54"/>
      <c r="KBN124" s="54"/>
      <c r="KBO124" s="54"/>
      <c r="KBP124" s="54"/>
      <c r="KBQ124" s="54"/>
      <c r="KBR124" s="54"/>
      <c r="KBS124" s="54"/>
      <c r="KBT124" s="54"/>
      <c r="KBU124" s="54"/>
      <c r="KBV124" s="54"/>
      <c r="KBW124" s="54"/>
      <c r="KBX124" s="54"/>
      <c r="KBY124" s="54"/>
      <c r="KBZ124" s="54"/>
      <c r="KCA124" s="54"/>
      <c r="KCB124" s="54"/>
      <c r="KCC124" s="54"/>
      <c r="KCD124" s="54"/>
      <c r="KCE124" s="54"/>
      <c r="KCF124" s="54"/>
      <c r="KCG124" s="54"/>
      <c r="KCH124" s="54"/>
      <c r="KCI124" s="54"/>
      <c r="KCJ124" s="54"/>
      <c r="KCK124" s="54"/>
      <c r="KCL124" s="54"/>
      <c r="KCM124" s="54"/>
      <c r="KCN124" s="54"/>
      <c r="KCO124" s="54"/>
      <c r="KCP124" s="54"/>
      <c r="KCQ124" s="54"/>
      <c r="KCR124" s="54"/>
      <c r="KCS124" s="54"/>
      <c r="KCT124" s="54"/>
      <c r="KCU124" s="54"/>
      <c r="KCV124" s="54"/>
      <c r="KCW124" s="54"/>
      <c r="KCX124" s="54"/>
      <c r="KCY124" s="54"/>
      <c r="KCZ124" s="54"/>
      <c r="KDA124" s="54"/>
      <c r="KDB124" s="54"/>
      <c r="KDC124" s="54"/>
      <c r="KDD124" s="54"/>
      <c r="KDE124" s="54"/>
      <c r="KDF124" s="54"/>
      <c r="KDG124" s="54"/>
      <c r="KDH124" s="54"/>
      <c r="KDI124" s="54"/>
      <c r="KDJ124" s="54"/>
      <c r="KDK124" s="54"/>
      <c r="KDL124" s="54"/>
      <c r="KDM124" s="54"/>
      <c r="KDN124" s="54"/>
      <c r="KDO124" s="54"/>
      <c r="KDP124" s="54"/>
      <c r="KDQ124" s="54"/>
      <c r="KDR124" s="54"/>
      <c r="KDS124" s="54"/>
      <c r="KDT124" s="54"/>
      <c r="KDU124" s="54"/>
      <c r="KDV124" s="54"/>
      <c r="KDW124" s="54"/>
      <c r="KDX124" s="54"/>
      <c r="KDY124" s="54"/>
      <c r="KDZ124" s="54"/>
      <c r="KEA124" s="54"/>
      <c r="KEB124" s="54"/>
      <c r="KEC124" s="54"/>
      <c r="KED124" s="54"/>
      <c r="KEE124" s="54"/>
      <c r="KEF124" s="54"/>
      <c r="KEG124" s="54"/>
      <c r="KEH124" s="54"/>
      <c r="KEI124" s="54"/>
      <c r="KEJ124" s="54"/>
      <c r="KEK124" s="54"/>
      <c r="KEL124" s="54"/>
      <c r="KEM124" s="54"/>
      <c r="KEN124" s="54"/>
      <c r="KEO124" s="54"/>
      <c r="KEP124" s="54"/>
      <c r="KEQ124" s="54"/>
      <c r="KER124" s="54"/>
      <c r="KES124" s="54"/>
      <c r="KET124" s="54"/>
      <c r="KEU124" s="54"/>
      <c r="KEV124" s="54"/>
      <c r="KEW124" s="54"/>
      <c r="KEX124" s="54"/>
      <c r="KEY124" s="54"/>
      <c r="KEZ124" s="54"/>
      <c r="KFA124" s="54"/>
      <c r="KFB124" s="54"/>
      <c r="KFC124" s="54"/>
      <c r="KFD124" s="54"/>
      <c r="KFE124" s="54"/>
      <c r="KFF124" s="54"/>
      <c r="KFG124" s="54"/>
      <c r="KFH124" s="54"/>
      <c r="KFI124" s="54"/>
      <c r="KFJ124" s="54"/>
      <c r="KFK124" s="54"/>
      <c r="KFL124" s="54"/>
      <c r="KFM124" s="54"/>
      <c r="KFN124" s="54"/>
      <c r="KFO124" s="54"/>
      <c r="KFP124" s="54"/>
      <c r="KFQ124" s="54"/>
      <c r="KFR124" s="54"/>
      <c r="KFS124" s="54"/>
      <c r="KFT124" s="54"/>
      <c r="KFU124" s="54"/>
      <c r="KFV124" s="54"/>
      <c r="KFW124" s="54"/>
      <c r="KFX124" s="54"/>
      <c r="KFY124" s="54"/>
      <c r="KFZ124" s="54"/>
      <c r="KGA124" s="54"/>
      <c r="KGB124" s="54"/>
      <c r="KGC124" s="54"/>
      <c r="KGD124" s="54"/>
      <c r="KGE124" s="54"/>
      <c r="KGF124" s="54"/>
      <c r="KGG124" s="54"/>
      <c r="KGH124" s="54"/>
      <c r="KGI124" s="54"/>
      <c r="KGJ124" s="54"/>
      <c r="KGK124" s="54"/>
      <c r="KGL124" s="54"/>
      <c r="KGM124" s="54"/>
      <c r="KGN124" s="54"/>
      <c r="KGO124" s="54"/>
      <c r="KGP124" s="54"/>
      <c r="KGQ124" s="54"/>
      <c r="KGR124" s="54"/>
      <c r="KGS124" s="54"/>
      <c r="KGT124" s="54"/>
      <c r="KGU124" s="54"/>
      <c r="KGV124" s="54"/>
      <c r="KGW124" s="54"/>
      <c r="KGX124" s="54"/>
      <c r="KGY124" s="54"/>
      <c r="KGZ124" s="54"/>
      <c r="KHA124" s="54"/>
      <c r="KHB124" s="54"/>
      <c r="KHC124" s="54"/>
      <c r="KHD124" s="54"/>
      <c r="KHE124" s="54"/>
      <c r="KHF124" s="54"/>
      <c r="KHG124" s="54"/>
      <c r="KHH124" s="54"/>
      <c r="KHI124" s="54"/>
      <c r="KHJ124" s="54"/>
      <c r="KHK124" s="54"/>
      <c r="KHL124" s="54"/>
      <c r="KHM124" s="54"/>
      <c r="KHN124" s="54"/>
      <c r="KHO124" s="54"/>
      <c r="KHP124" s="54"/>
      <c r="KHQ124" s="54"/>
      <c r="KHR124" s="54"/>
      <c r="KHS124" s="54"/>
      <c r="KHT124" s="54"/>
      <c r="KHU124" s="54"/>
      <c r="KHV124" s="54"/>
      <c r="KHW124" s="54"/>
      <c r="KHX124" s="54"/>
      <c r="KHY124" s="54"/>
      <c r="KHZ124" s="54"/>
      <c r="KIA124" s="54"/>
      <c r="KIB124" s="54"/>
      <c r="KIC124" s="54"/>
      <c r="KID124" s="54"/>
      <c r="KIE124" s="54"/>
      <c r="KIF124" s="54"/>
      <c r="KIG124" s="54"/>
      <c r="KIH124" s="54"/>
      <c r="KII124" s="54"/>
      <c r="KIJ124" s="54"/>
      <c r="KIK124" s="54"/>
      <c r="KIL124" s="54"/>
      <c r="KIM124" s="54"/>
      <c r="KIN124" s="54"/>
      <c r="KIO124" s="54"/>
      <c r="KIP124" s="54"/>
      <c r="KIQ124" s="54"/>
      <c r="KIR124" s="54"/>
      <c r="KIS124" s="54"/>
      <c r="KIT124" s="54"/>
      <c r="KIU124" s="54"/>
      <c r="KIV124" s="54"/>
      <c r="KIW124" s="54"/>
      <c r="KIX124" s="54"/>
      <c r="KIY124" s="54"/>
      <c r="KIZ124" s="54"/>
      <c r="KJA124" s="54"/>
      <c r="KJB124" s="54"/>
      <c r="KJC124" s="54"/>
      <c r="KJD124" s="54"/>
      <c r="KJE124" s="54"/>
      <c r="KJF124" s="54"/>
      <c r="KJG124" s="54"/>
      <c r="KJH124" s="54"/>
      <c r="KJI124" s="54"/>
      <c r="KJJ124" s="54"/>
      <c r="KJK124" s="54"/>
      <c r="KJL124" s="54"/>
      <c r="KJM124" s="54"/>
      <c r="KJN124" s="54"/>
      <c r="KJO124" s="54"/>
      <c r="KJP124" s="54"/>
      <c r="KJQ124" s="54"/>
      <c r="KJR124" s="54"/>
      <c r="KJS124" s="54"/>
      <c r="KJT124" s="54"/>
      <c r="KJU124" s="54"/>
      <c r="KJV124" s="54"/>
      <c r="KJW124" s="54"/>
      <c r="KJX124" s="54"/>
      <c r="KJY124" s="54"/>
      <c r="KJZ124" s="54"/>
      <c r="KKA124" s="54"/>
      <c r="KKB124" s="54"/>
      <c r="KKC124" s="54"/>
      <c r="KKD124" s="54"/>
      <c r="KKE124" s="54"/>
      <c r="KKF124" s="54"/>
      <c r="KKG124" s="54"/>
      <c r="KKH124" s="54"/>
      <c r="KKI124" s="54"/>
      <c r="KKJ124" s="54"/>
      <c r="KKK124" s="54"/>
      <c r="KKL124" s="54"/>
      <c r="KKM124" s="54"/>
      <c r="KKN124" s="54"/>
      <c r="KKO124" s="54"/>
      <c r="KKP124" s="54"/>
      <c r="KKQ124" s="54"/>
      <c r="KKR124" s="54"/>
      <c r="KKS124" s="54"/>
      <c r="KKT124" s="54"/>
      <c r="KKU124" s="54"/>
      <c r="KKV124" s="54"/>
      <c r="KKW124" s="54"/>
      <c r="KKX124" s="54"/>
      <c r="KKY124" s="54"/>
      <c r="KKZ124" s="54"/>
      <c r="KLA124" s="54"/>
      <c r="KLB124" s="54"/>
      <c r="KLC124" s="54"/>
      <c r="KLD124" s="54"/>
      <c r="KLE124" s="54"/>
      <c r="KLF124" s="54"/>
      <c r="KLG124" s="54"/>
      <c r="KLH124" s="54"/>
      <c r="KLI124" s="54"/>
      <c r="KLJ124" s="54"/>
      <c r="KLK124" s="54"/>
      <c r="KLL124" s="54"/>
      <c r="KLM124" s="54"/>
      <c r="KLN124" s="54"/>
      <c r="KLO124" s="54"/>
      <c r="KLP124" s="54"/>
      <c r="KLQ124" s="54"/>
      <c r="KLR124" s="54"/>
      <c r="KLS124" s="54"/>
      <c r="KLT124" s="54"/>
      <c r="KLU124" s="54"/>
      <c r="KLV124" s="54"/>
      <c r="KLW124" s="54"/>
      <c r="KLX124" s="54"/>
      <c r="KLY124" s="54"/>
      <c r="KLZ124" s="54"/>
      <c r="KMA124" s="54"/>
      <c r="KMB124" s="54"/>
      <c r="KMC124" s="54"/>
      <c r="KMD124" s="54"/>
      <c r="KME124" s="54"/>
      <c r="KMF124" s="54"/>
      <c r="KMG124" s="54"/>
      <c r="KMH124" s="54"/>
      <c r="KMI124" s="54"/>
      <c r="KMJ124" s="54"/>
      <c r="KMK124" s="54"/>
      <c r="KML124" s="54"/>
      <c r="KMM124" s="54"/>
      <c r="KMN124" s="54"/>
      <c r="KMO124" s="54"/>
      <c r="KMP124" s="54"/>
      <c r="KMQ124" s="54"/>
      <c r="KMR124" s="54"/>
      <c r="KMS124" s="54"/>
      <c r="KMT124" s="54"/>
      <c r="KMU124" s="54"/>
      <c r="KMV124" s="54"/>
      <c r="KMW124" s="54"/>
      <c r="KMX124" s="54"/>
      <c r="KMY124" s="54"/>
      <c r="KMZ124" s="54"/>
      <c r="KNA124" s="54"/>
      <c r="KNB124" s="54"/>
      <c r="KNC124" s="54"/>
      <c r="KND124" s="54"/>
      <c r="KNE124" s="54"/>
      <c r="KNF124" s="54"/>
      <c r="KNG124" s="54"/>
      <c r="KNH124" s="54"/>
      <c r="KNI124" s="54"/>
      <c r="KNJ124" s="54"/>
      <c r="KNK124" s="54"/>
      <c r="KNL124" s="54"/>
      <c r="KNM124" s="54"/>
      <c r="KNN124" s="54"/>
      <c r="KNO124" s="54"/>
      <c r="KNP124" s="54"/>
      <c r="KNQ124" s="54"/>
      <c r="KNR124" s="54"/>
      <c r="KNS124" s="54"/>
      <c r="KNT124" s="54"/>
      <c r="KNU124" s="54"/>
      <c r="KNV124" s="54"/>
      <c r="KNW124" s="54"/>
      <c r="KNX124" s="54"/>
      <c r="KNY124" s="54"/>
      <c r="KNZ124" s="54"/>
      <c r="KOA124" s="54"/>
      <c r="KOB124" s="54"/>
      <c r="KOC124" s="54"/>
      <c r="KOD124" s="54"/>
      <c r="KOE124" s="54"/>
      <c r="KOF124" s="54"/>
      <c r="KOG124" s="54"/>
      <c r="KOH124" s="54"/>
      <c r="KOI124" s="54"/>
      <c r="KOJ124" s="54"/>
      <c r="KOK124" s="54"/>
      <c r="KOL124" s="54"/>
      <c r="KOM124" s="54"/>
      <c r="KON124" s="54"/>
      <c r="KOO124" s="54"/>
      <c r="KOP124" s="54"/>
      <c r="KOQ124" s="54"/>
      <c r="KOR124" s="54"/>
      <c r="KOS124" s="54"/>
      <c r="KOT124" s="54"/>
      <c r="KOU124" s="54"/>
      <c r="KOV124" s="54"/>
      <c r="KOW124" s="54"/>
      <c r="KOX124" s="54"/>
      <c r="KOY124" s="54"/>
      <c r="KOZ124" s="54"/>
      <c r="KPA124" s="54"/>
      <c r="KPB124" s="54"/>
      <c r="KPC124" s="54"/>
      <c r="KPD124" s="54"/>
      <c r="KPE124" s="54"/>
      <c r="KPF124" s="54"/>
      <c r="KPG124" s="54"/>
      <c r="KPH124" s="54"/>
      <c r="KPI124" s="54"/>
      <c r="KPJ124" s="54"/>
      <c r="KPK124" s="54"/>
      <c r="KPL124" s="54"/>
      <c r="KPM124" s="54"/>
      <c r="KPN124" s="54"/>
      <c r="KPO124" s="54"/>
      <c r="KPP124" s="54"/>
      <c r="KPQ124" s="54"/>
      <c r="KPR124" s="54"/>
      <c r="KPS124" s="54"/>
      <c r="KPT124" s="54"/>
      <c r="KPU124" s="54"/>
      <c r="KPV124" s="54"/>
      <c r="KPW124" s="54"/>
      <c r="KPX124" s="54"/>
      <c r="KPY124" s="54"/>
      <c r="KPZ124" s="54"/>
      <c r="KQA124" s="54"/>
      <c r="KQB124" s="54"/>
      <c r="KQC124" s="54"/>
      <c r="KQD124" s="54"/>
      <c r="KQE124" s="54"/>
      <c r="KQF124" s="54"/>
      <c r="KQG124" s="54"/>
      <c r="KQH124" s="54"/>
      <c r="KQI124" s="54"/>
      <c r="KQJ124" s="54"/>
      <c r="KQK124" s="54"/>
      <c r="KQL124" s="54"/>
      <c r="KQM124" s="54"/>
      <c r="KQN124" s="54"/>
      <c r="KQO124" s="54"/>
      <c r="KQP124" s="54"/>
      <c r="KQQ124" s="54"/>
      <c r="KQR124" s="54"/>
      <c r="KQS124" s="54"/>
      <c r="KQT124" s="54"/>
      <c r="KQU124" s="54"/>
      <c r="KQV124" s="54"/>
      <c r="KQW124" s="54"/>
      <c r="KQX124" s="54"/>
      <c r="KQY124" s="54"/>
      <c r="KQZ124" s="54"/>
      <c r="KRA124" s="54"/>
      <c r="KRB124" s="54"/>
      <c r="KRC124" s="54"/>
      <c r="KRD124" s="54"/>
      <c r="KRE124" s="54"/>
      <c r="KRF124" s="54"/>
      <c r="KRG124" s="54"/>
      <c r="KRH124" s="54"/>
      <c r="KRI124" s="54"/>
      <c r="KRJ124" s="54"/>
      <c r="KRK124" s="54"/>
      <c r="KRL124" s="54"/>
      <c r="KRM124" s="54"/>
      <c r="KRN124" s="54"/>
      <c r="KRO124" s="54"/>
      <c r="KRP124" s="54"/>
      <c r="KRQ124" s="54"/>
      <c r="KRR124" s="54"/>
      <c r="KRS124" s="54"/>
      <c r="KRT124" s="54"/>
      <c r="KRU124" s="54"/>
      <c r="KRV124" s="54"/>
      <c r="KRW124" s="54"/>
      <c r="KRX124" s="54"/>
      <c r="KRY124" s="54"/>
      <c r="KRZ124" s="54"/>
      <c r="KSA124" s="54"/>
      <c r="KSB124" s="54"/>
      <c r="KSC124" s="54"/>
      <c r="KSD124" s="54"/>
      <c r="KSE124" s="54"/>
      <c r="KSF124" s="54"/>
      <c r="KSG124" s="54"/>
      <c r="KSH124" s="54"/>
      <c r="KSI124" s="54"/>
      <c r="KSJ124" s="54"/>
      <c r="KSK124" s="54"/>
      <c r="KSL124" s="54"/>
      <c r="KSM124" s="54"/>
      <c r="KSN124" s="54"/>
      <c r="KSO124" s="54"/>
      <c r="KSP124" s="54"/>
      <c r="KSQ124" s="54"/>
      <c r="KSR124" s="54"/>
      <c r="KSS124" s="54"/>
      <c r="KST124" s="54"/>
      <c r="KSU124" s="54"/>
      <c r="KSV124" s="54"/>
      <c r="KSW124" s="54"/>
      <c r="KSX124" s="54"/>
      <c r="KSY124" s="54"/>
      <c r="KSZ124" s="54"/>
      <c r="KTA124" s="54"/>
      <c r="KTB124" s="54"/>
      <c r="KTC124" s="54"/>
      <c r="KTD124" s="54"/>
      <c r="KTE124" s="54"/>
      <c r="KTF124" s="54"/>
      <c r="KTG124" s="54"/>
      <c r="KTH124" s="54"/>
      <c r="KTI124" s="54"/>
      <c r="KTJ124" s="54"/>
      <c r="KTK124" s="54"/>
      <c r="KTL124" s="54"/>
      <c r="KTM124" s="54"/>
      <c r="KTN124" s="54"/>
      <c r="KTO124" s="54"/>
      <c r="KTP124" s="54"/>
      <c r="KTQ124" s="54"/>
      <c r="KTR124" s="54"/>
      <c r="KTS124" s="54"/>
      <c r="KTT124" s="54"/>
      <c r="KTU124" s="54"/>
      <c r="KTV124" s="54"/>
      <c r="KTW124" s="54"/>
      <c r="KTX124" s="54"/>
      <c r="KTY124" s="54"/>
      <c r="KTZ124" s="54"/>
      <c r="KUA124" s="54"/>
      <c r="KUB124" s="54"/>
      <c r="KUC124" s="54"/>
      <c r="KUD124" s="54"/>
      <c r="KUE124" s="54"/>
      <c r="KUF124" s="54"/>
      <c r="KUG124" s="54"/>
      <c r="KUH124" s="54"/>
      <c r="KUI124" s="54"/>
      <c r="KUJ124" s="54"/>
      <c r="KUK124" s="54"/>
      <c r="KUL124" s="54"/>
      <c r="KUM124" s="54"/>
      <c r="KUN124" s="54"/>
      <c r="KUO124" s="54"/>
      <c r="KUP124" s="54"/>
      <c r="KUQ124" s="54"/>
      <c r="KUR124" s="54"/>
      <c r="KUS124" s="54"/>
      <c r="KUT124" s="54"/>
      <c r="KUU124" s="54"/>
      <c r="KUV124" s="54"/>
      <c r="KUW124" s="54"/>
      <c r="KUX124" s="54"/>
      <c r="KUY124" s="54"/>
      <c r="KUZ124" s="54"/>
      <c r="KVA124" s="54"/>
      <c r="KVB124" s="54"/>
      <c r="KVC124" s="54"/>
      <c r="KVD124" s="54"/>
      <c r="KVE124" s="54"/>
      <c r="KVF124" s="54"/>
      <c r="KVG124" s="54"/>
      <c r="KVH124" s="54"/>
      <c r="KVI124" s="54"/>
      <c r="KVJ124" s="54"/>
      <c r="KVK124" s="54"/>
      <c r="KVL124" s="54"/>
      <c r="KVM124" s="54"/>
      <c r="KVN124" s="54"/>
      <c r="KVO124" s="54"/>
      <c r="KVP124" s="54"/>
      <c r="KVQ124" s="54"/>
      <c r="KVR124" s="54"/>
      <c r="KVS124" s="54"/>
      <c r="KVT124" s="54"/>
      <c r="KVU124" s="54"/>
      <c r="KVV124" s="54"/>
      <c r="KVW124" s="54"/>
      <c r="KVX124" s="54"/>
      <c r="KVY124" s="54"/>
      <c r="KVZ124" s="54"/>
      <c r="KWA124" s="54"/>
      <c r="KWB124" s="54"/>
      <c r="KWC124" s="54"/>
      <c r="KWD124" s="54"/>
      <c r="KWE124" s="54"/>
      <c r="KWF124" s="54"/>
      <c r="KWG124" s="54"/>
      <c r="KWH124" s="54"/>
      <c r="KWI124" s="54"/>
      <c r="KWJ124" s="54"/>
      <c r="KWK124" s="54"/>
      <c r="KWL124" s="54"/>
      <c r="KWM124" s="54"/>
      <c r="KWN124" s="54"/>
      <c r="KWO124" s="54"/>
      <c r="KWP124" s="54"/>
      <c r="KWQ124" s="54"/>
      <c r="KWR124" s="54"/>
      <c r="KWS124" s="54"/>
      <c r="KWT124" s="54"/>
      <c r="KWU124" s="54"/>
      <c r="KWV124" s="54"/>
      <c r="KWW124" s="54"/>
      <c r="KWX124" s="54"/>
      <c r="KWY124" s="54"/>
      <c r="KWZ124" s="54"/>
      <c r="KXA124" s="54"/>
      <c r="KXB124" s="54"/>
      <c r="KXC124" s="54"/>
      <c r="KXD124" s="54"/>
      <c r="KXE124" s="54"/>
      <c r="KXF124" s="54"/>
      <c r="KXG124" s="54"/>
      <c r="KXH124" s="54"/>
      <c r="KXI124" s="54"/>
      <c r="KXJ124" s="54"/>
      <c r="KXK124" s="54"/>
      <c r="KXL124" s="54"/>
      <c r="KXM124" s="54"/>
      <c r="KXN124" s="54"/>
      <c r="KXO124" s="54"/>
      <c r="KXP124" s="54"/>
      <c r="KXQ124" s="54"/>
      <c r="KXR124" s="54"/>
      <c r="KXS124" s="54"/>
      <c r="KXT124" s="54"/>
      <c r="KXU124" s="54"/>
      <c r="KXV124" s="54"/>
      <c r="KXW124" s="54"/>
      <c r="KXX124" s="54"/>
      <c r="KXY124" s="54"/>
      <c r="KXZ124" s="54"/>
      <c r="KYA124" s="54"/>
      <c r="KYB124" s="54"/>
      <c r="KYC124" s="54"/>
      <c r="KYD124" s="54"/>
      <c r="KYE124" s="54"/>
      <c r="KYF124" s="54"/>
      <c r="KYG124" s="54"/>
      <c r="KYH124" s="54"/>
      <c r="KYI124" s="54"/>
      <c r="KYJ124" s="54"/>
      <c r="KYK124" s="54"/>
      <c r="KYL124" s="54"/>
      <c r="KYM124" s="54"/>
      <c r="KYN124" s="54"/>
      <c r="KYO124" s="54"/>
      <c r="KYP124" s="54"/>
      <c r="KYQ124" s="54"/>
      <c r="KYR124" s="54"/>
      <c r="KYS124" s="54"/>
      <c r="KYT124" s="54"/>
      <c r="KYU124" s="54"/>
      <c r="KYV124" s="54"/>
      <c r="KYW124" s="54"/>
      <c r="KYX124" s="54"/>
      <c r="KYY124" s="54"/>
      <c r="KYZ124" s="54"/>
      <c r="KZA124" s="54"/>
      <c r="KZB124" s="54"/>
      <c r="KZC124" s="54"/>
      <c r="KZD124" s="54"/>
      <c r="KZE124" s="54"/>
      <c r="KZF124" s="54"/>
      <c r="KZG124" s="54"/>
      <c r="KZH124" s="54"/>
      <c r="KZI124" s="54"/>
      <c r="KZJ124" s="54"/>
      <c r="KZK124" s="54"/>
      <c r="KZL124" s="54"/>
      <c r="KZM124" s="54"/>
      <c r="KZN124" s="54"/>
      <c r="KZO124" s="54"/>
      <c r="KZP124" s="54"/>
      <c r="KZQ124" s="54"/>
      <c r="KZR124" s="54"/>
      <c r="KZS124" s="54"/>
      <c r="KZT124" s="54"/>
      <c r="KZU124" s="54"/>
      <c r="KZV124" s="54"/>
      <c r="KZW124" s="54"/>
      <c r="KZX124" s="54"/>
      <c r="KZY124" s="54"/>
      <c r="KZZ124" s="54"/>
      <c r="LAA124" s="54"/>
      <c r="LAB124" s="54"/>
      <c r="LAC124" s="54"/>
      <c r="LAD124" s="54"/>
      <c r="LAE124" s="54"/>
      <c r="LAF124" s="54"/>
      <c r="LAG124" s="54"/>
      <c r="LAH124" s="54"/>
      <c r="LAI124" s="54"/>
      <c r="LAJ124" s="54"/>
      <c r="LAK124" s="54"/>
      <c r="LAL124" s="54"/>
      <c r="LAM124" s="54"/>
      <c r="LAN124" s="54"/>
      <c r="LAO124" s="54"/>
      <c r="LAP124" s="54"/>
      <c r="LAQ124" s="54"/>
      <c r="LAR124" s="54"/>
      <c r="LAS124" s="54"/>
      <c r="LAT124" s="54"/>
      <c r="LAU124" s="54"/>
      <c r="LAV124" s="54"/>
      <c r="LAW124" s="54"/>
      <c r="LAX124" s="54"/>
      <c r="LAY124" s="54"/>
      <c r="LAZ124" s="54"/>
      <c r="LBA124" s="54"/>
      <c r="LBB124" s="54"/>
      <c r="LBC124" s="54"/>
      <c r="LBD124" s="54"/>
      <c r="LBE124" s="54"/>
      <c r="LBF124" s="54"/>
      <c r="LBG124" s="54"/>
      <c r="LBH124" s="54"/>
      <c r="LBI124" s="54"/>
      <c r="LBJ124" s="54"/>
      <c r="LBK124" s="54"/>
      <c r="LBL124" s="54"/>
      <c r="LBM124" s="54"/>
      <c r="LBN124" s="54"/>
      <c r="LBO124" s="54"/>
      <c r="LBP124" s="54"/>
      <c r="LBQ124" s="54"/>
      <c r="LBR124" s="54"/>
      <c r="LBS124" s="54"/>
      <c r="LBT124" s="54"/>
      <c r="LBU124" s="54"/>
      <c r="LBV124" s="54"/>
      <c r="LBW124" s="54"/>
      <c r="LBX124" s="54"/>
      <c r="LBY124" s="54"/>
      <c r="LBZ124" s="54"/>
      <c r="LCA124" s="54"/>
      <c r="LCB124" s="54"/>
      <c r="LCC124" s="54"/>
      <c r="LCD124" s="54"/>
      <c r="LCE124" s="54"/>
      <c r="LCF124" s="54"/>
      <c r="LCG124" s="54"/>
      <c r="LCH124" s="54"/>
      <c r="LCI124" s="54"/>
      <c r="LCJ124" s="54"/>
      <c r="LCK124" s="54"/>
      <c r="LCL124" s="54"/>
      <c r="LCM124" s="54"/>
      <c r="LCN124" s="54"/>
      <c r="LCO124" s="54"/>
      <c r="LCP124" s="54"/>
      <c r="LCQ124" s="54"/>
      <c r="LCR124" s="54"/>
      <c r="LCS124" s="54"/>
      <c r="LCT124" s="54"/>
      <c r="LCU124" s="54"/>
      <c r="LCV124" s="54"/>
      <c r="LCW124" s="54"/>
      <c r="LCX124" s="54"/>
      <c r="LCY124" s="54"/>
      <c r="LCZ124" s="54"/>
      <c r="LDA124" s="54"/>
      <c r="LDB124" s="54"/>
      <c r="LDC124" s="54"/>
      <c r="LDD124" s="54"/>
      <c r="LDE124" s="54"/>
      <c r="LDF124" s="54"/>
      <c r="LDG124" s="54"/>
      <c r="LDH124" s="54"/>
      <c r="LDI124" s="54"/>
      <c r="LDJ124" s="54"/>
      <c r="LDK124" s="54"/>
      <c r="LDL124" s="54"/>
      <c r="LDM124" s="54"/>
      <c r="LDN124" s="54"/>
      <c r="LDO124" s="54"/>
      <c r="LDP124" s="54"/>
      <c r="LDQ124" s="54"/>
      <c r="LDR124" s="54"/>
      <c r="LDS124" s="54"/>
      <c r="LDT124" s="54"/>
      <c r="LDU124" s="54"/>
      <c r="LDV124" s="54"/>
      <c r="LDW124" s="54"/>
      <c r="LDX124" s="54"/>
      <c r="LDY124" s="54"/>
      <c r="LDZ124" s="54"/>
      <c r="LEA124" s="54"/>
      <c r="LEB124" s="54"/>
      <c r="LEC124" s="54"/>
      <c r="LED124" s="54"/>
      <c r="LEE124" s="54"/>
      <c r="LEF124" s="54"/>
      <c r="LEG124" s="54"/>
      <c r="LEH124" s="54"/>
      <c r="LEI124" s="54"/>
      <c r="LEJ124" s="54"/>
      <c r="LEK124" s="54"/>
      <c r="LEL124" s="54"/>
      <c r="LEM124" s="54"/>
      <c r="LEN124" s="54"/>
      <c r="LEO124" s="54"/>
      <c r="LEP124" s="54"/>
      <c r="LEQ124" s="54"/>
      <c r="LER124" s="54"/>
      <c r="LES124" s="54"/>
      <c r="LET124" s="54"/>
      <c r="LEU124" s="54"/>
      <c r="LEV124" s="54"/>
      <c r="LEW124" s="54"/>
      <c r="LEX124" s="54"/>
      <c r="LEY124" s="54"/>
      <c r="LEZ124" s="54"/>
      <c r="LFA124" s="54"/>
      <c r="LFB124" s="54"/>
      <c r="LFC124" s="54"/>
      <c r="LFD124" s="54"/>
      <c r="LFE124" s="54"/>
      <c r="LFF124" s="54"/>
      <c r="LFG124" s="54"/>
      <c r="LFH124" s="54"/>
      <c r="LFI124" s="54"/>
      <c r="LFJ124" s="54"/>
      <c r="LFK124" s="54"/>
      <c r="LFL124" s="54"/>
      <c r="LFM124" s="54"/>
      <c r="LFN124" s="54"/>
      <c r="LFO124" s="54"/>
      <c r="LFP124" s="54"/>
      <c r="LFQ124" s="54"/>
      <c r="LFR124" s="54"/>
      <c r="LFS124" s="54"/>
      <c r="LFT124" s="54"/>
      <c r="LFU124" s="54"/>
      <c r="LFV124" s="54"/>
      <c r="LFW124" s="54"/>
      <c r="LFX124" s="54"/>
      <c r="LFY124" s="54"/>
      <c r="LFZ124" s="54"/>
      <c r="LGA124" s="54"/>
      <c r="LGB124" s="54"/>
      <c r="LGC124" s="54"/>
      <c r="LGD124" s="54"/>
      <c r="LGE124" s="54"/>
      <c r="LGF124" s="54"/>
      <c r="LGG124" s="54"/>
      <c r="LGH124" s="54"/>
      <c r="LGI124" s="54"/>
      <c r="LGJ124" s="54"/>
      <c r="LGK124" s="54"/>
      <c r="LGL124" s="54"/>
      <c r="LGM124" s="54"/>
      <c r="LGN124" s="54"/>
      <c r="LGO124" s="54"/>
      <c r="LGP124" s="54"/>
      <c r="LGQ124" s="54"/>
      <c r="LGR124" s="54"/>
      <c r="LGS124" s="54"/>
      <c r="LGT124" s="54"/>
      <c r="LGU124" s="54"/>
      <c r="LGV124" s="54"/>
      <c r="LGW124" s="54"/>
      <c r="LGX124" s="54"/>
      <c r="LGY124" s="54"/>
      <c r="LGZ124" s="54"/>
      <c r="LHA124" s="54"/>
      <c r="LHB124" s="54"/>
      <c r="LHC124" s="54"/>
      <c r="LHD124" s="54"/>
      <c r="LHE124" s="54"/>
      <c r="LHF124" s="54"/>
      <c r="LHG124" s="54"/>
      <c r="LHH124" s="54"/>
      <c r="LHI124" s="54"/>
      <c r="LHJ124" s="54"/>
      <c r="LHK124" s="54"/>
      <c r="LHL124" s="54"/>
      <c r="LHM124" s="54"/>
      <c r="LHN124" s="54"/>
      <c r="LHO124" s="54"/>
      <c r="LHP124" s="54"/>
      <c r="LHQ124" s="54"/>
      <c r="LHR124" s="54"/>
      <c r="LHS124" s="54"/>
      <c r="LHT124" s="54"/>
      <c r="LHU124" s="54"/>
      <c r="LHV124" s="54"/>
      <c r="LHW124" s="54"/>
      <c r="LHX124" s="54"/>
      <c r="LHY124" s="54"/>
      <c r="LHZ124" s="54"/>
      <c r="LIA124" s="54"/>
      <c r="LIB124" s="54"/>
      <c r="LIC124" s="54"/>
      <c r="LID124" s="54"/>
      <c r="LIE124" s="54"/>
      <c r="LIF124" s="54"/>
      <c r="LIG124" s="54"/>
      <c r="LIH124" s="54"/>
      <c r="LII124" s="54"/>
      <c r="LIJ124" s="54"/>
      <c r="LIK124" s="54"/>
      <c r="LIL124" s="54"/>
      <c r="LIM124" s="54"/>
      <c r="LIN124" s="54"/>
      <c r="LIO124" s="54"/>
      <c r="LIP124" s="54"/>
      <c r="LIQ124" s="54"/>
      <c r="LIR124" s="54"/>
      <c r="LIS124" s="54"/>
      <c r="LIT124" s="54"/>
      <c r="LIU124" s="54"/>
      <c r="LIV124" s="54"/>
      <c r="LIW124" s="54"/>
      <c r="LIX124" s="54"/>
      <c r="LIY124" s="54"/>
      <c r="LIZ124" s="54"/>
      <c r="LJA124" s="54"/>
      <c r="LJB124" s="54"/>
      <c r="LJC124" s="54"/>
      <c r="LJD124" s="54"/>
      <c r="LJE124" s="54"/>
      <c r="LJF124" s="54"/>
      <c r="LJG124" s="54"/>
      <c r="LJH124" s="54"/>
      <c r="LJI124" s="54"/>
      <c r="LJJ124" s="54"/>
      <c r="LJK124" s="54"/>
      <c r="LJL124" s="54"/>
      <c r="LJM124" s="54"/>
      <c r="LJN124" s="54"/>
      <c r="LJO124" s="54"/>
      <c r="LJP124" s="54"/>
      <c r="LJQ124" s="54"/>
      <c r="LJR124" s="54"/>
      <c r="LJS124" s="54"/>
      <c r="LJT124" s="54"/>
      <c r="LJU124" s="54"/>
      <c r="LJV124" s="54"/>
      <c r="LJW124" s="54"/>
      <c r="LJX124" s="54"/>
      <c r="LJY124" s="54"/>
      <c r="LJZ124" s="54"/>
      <c r="LKA124" s="54"/>
      <c r="LKB124" s="54"/>
      <c r="LKC124" s="54"/>
      <c r="LKD124" s="54"/>
      <c r="LKE124" s="54"/>
      <c r="LKF124" s="54"/>
      <c r="LKG124" s="54"/>
      <c r="LKH124" s="54"/>
      <c r="LKI124" s="54"/>
      <c r="LKJ124" s="54"/>
      <c r="LKK124" s="54"/>
      <c r="LKL124" s="54"/>
      <c r="LKM124" s="54"/>
      <c r="LKN124" s="54"/>
      <c r="LKO124" s="54"/>
      <c r="LKP124" s="54"/>
      <c r="LKQ124" s="54"/>
      <c r="LKR124" s="54"/>
      <c r="LKS124" s="54"/>
      <c r="LKT124" s="54"/>
      <c r="LKU124" s="54"/>
      <c r="LKV124" s="54"/>
      <c r="LKW124" s="54"/>
      <c r="LKX124" s="54"/>
      <c r="LKY124" s="54"/>
      <c r="LKZ124" s="54"/>
      <c r="LLA124" s="54"/>
      <c r="LLB124" s="54"/>
      <c r="LLC124" s="54"/>
      <c r="LLD124" s="54"/>
      <c r="LLE124" s="54"/>
      <c r="LLF124" s="54"/>
      <c r="LLG124" s="54"/>
      <c r="LLH124" s="54"/>
      <c r="LLI124" s="54"/>
      <c r="LLJ124" s="54"/>
      <c r="LLK124" s="54"/>
      <c r="LLL124" s="54"/>
      <c r="LLM124" s="54"/>
      <c r="LLN124" s="54"/>
      <c r="LLO124" s="54"/>
      <c r="LLP124" s="54"/>
      <c r="LLQ124" s="54"/>
      <c r="LLR124" s="54"/>
      <c r="LLS124" s="54"/>
      <c r="LLT124" s="54"/>
      <c r="LLU124" s="54"/>
      <c r="LLV124" s="54"/>
      <c r="LLW124" s="54"/>
      <c r="LLX124" s="54"/>
      <c r="LLY124" s="54"/>
      <c r="LLZ124" s="54"/>
      <c r="LMA124" s="54"/>
      <c r="LMB124" s="54"/>
      <c r="LMC124" s="54"/>
      <c r="LMD124" s="54"/>
      <c r="LME124" s="54"/>
      <c r="LMF124" s="54"/>
      <c r="LMG124" s="54"/>
      <c r="LMH124" s="54"/>
      <c r="LMI124" s="54"/>
      <c r="LMJ124" s="54"/>
      <c r="LMK124" s="54"/>
      <c r="LML124" s="54"/>
      <c r="LMM124" s="54"/>
      <c r="LMN124" s="54"/>
      <c r="LMO124" s="54"/>
      <c r="LMP124" s="54"/>
      <c r="LMQ124" s="54"/>
      <c r="LMR124" s="54"/>
      <c r="LMS124" s="54"/>
      <c r="LMT124" s="54"/>
      <c r="LMU124" s="54"/>
      <c r="LMV124" s="54"/>
      <c r="LMW124" s="54"/>
      <c r="LMX124" s="54"/>
      <c r="LMY124" s="54"/>
      <c r="LMZ124" s="54"/>
      <c r="LNA124" s="54"/>
      <c r="LNB124" s="54"/>
      <c r="LNC124" s="54"/>
      <c r="LND124" s="54"/>
      <c r="LNE124" s="54"/>
      <c r="LNF124" s="54"/>
      <c r="LNG124" s="54"/>
      <c r="LNH124" s="54"/>
      <c r="LNI124" s="54"/>
      <c r="LNJ124" s="54"/>
      <c r="LNK124" s="54"/>
      <c r="LNL124" s="54"/>
      <c r="LNM124" s="54"/>
      <c r="LNN124" s="54"/>
      <c r="LNO124" s="54"/>
      <c r="LNP124" s="54"/>
      <c r="LNQ124" s="54"/>
      <c r="LNR124" s="54"/>
      <c r="LNS124" s="54"/>
      <c r="LNT124" s="54"/>
      <c r="LNU124" s="54"/>
      <c r="LNV124" s="54"/>
      <c r="LNW124" s="54"/>
      <c r="LNX124" s="54"/>
      <c r="LNY124" s="54"/>
      <c r="LNZ124" s="54"/>
      <c r="LOA124" s="54"/>
      <c r="LOB124" s="54"/>
      <c r="LOC124" s="54"/>
      <c r="LOD124" s="54"/>
      <c r="LOE124" s="54"/>
      <c r="LOF124" s="54"/>
      <c r="LOG124" s="54"/>
      <c r="LOH124" s="54"/>
      <c r="LOI124" s="54"/>
      <c r="LOJ124" s="54"/>
      <c r="LOK124" s="54"/>
      <c r="LOL124" s="54"/>
      <c r="LOM124" s="54"/>
      <c r="LON124" s="54"/>
      <c r="LOO124" s="54"/>
      <c r="LOP124" s="54"/>
      <c r="LOQ124" s="54"/>
      <c r="LOR124" s="54"/>
      <c r="LOS124" s="54"/>
      <c r="LOT124" s="54"/>
      <c r="LOU124" s="54"/>
      <c r="LOV124" s="54"/>
      <c r="LOW124" s="54"/>
      <c r="LOX124" s="54"/>
      <c r="LOY124" s="54"/>
      <c r="LOZ124" s="54"/>
      <c r="LPA124" s="54"/>
      <c r="LPB124" s="54"/>
      <c r="LPC124" s="54"/>
      <c r="LPD124" s="54"/>
      <c r="LPE124" s="54"/>
      <c r="LPF124" s="54"/>
      <c r="LPG124" s="54"/>
      <c r="LPH124" s="54"/>
      <c r="LPI124" s="54"/>
      <c r="LPJ124" s="54"/>
      <c r="LPK124" s="54"/>
      <c r="LPL124" s="54"/>
      <c r="LPM124" s="54"/>
      <c r="LPN124" s="54"/>
      <c r="LPO124" s="54"/>
      <c r="LPP124" s="54"/>
      <c r="LPQ124" s="54"/>
      <c r="LPR124" s="54"/>
      <c r="LPS124" s="54"/>
      <c r="LPT124" s="54"/>
      <c r="LPU124" s="54"/>
      <c r="LPV124" s="54"/>
      <c r="LPW124" s="54"/>
      <c r="LPX124" s="54"/>
      <c r="LPY124" s="54"/>
      <c r="LPZ124" s="54"/>
      <c r="LQA124" s="54"/>
      <c r="LQB124" s="54"/>
      <c r="LQC124" s="54"/>
      <c r="LQD124" s="54"/>
      <c r="LQE124" s="54"/>
      <c r="LQF124" s="54"/>
      <c r="LQG124" s="54"/>
      <c r="LQH124" s="54"/>
      <c r="LQI124" s="54"/>
      <c r="LQJ124" s="54"/>
      <c r="LQK124" s="54"/>
      <c r="LQL124" s="54"/>
      <c r="LQM124" s="54"/>
      <c r="LQN124" s="54"/>
      <c r="LQO124" s="54"/>
      <c r="LQP124" s="54"/>
      <c r="LQQ124" s="54"/>
      <c r="LQR124" s="54"/>
      <c r="LQS124" s="54"/>
      <c r="LQT124" s="54"/>
      <c r="LQU124" s="54"/>
      <c r="LQV124" s="54"/>
      <c r="LQW124" s="54"/>
      <c r="LQX124" s="54"/>
      <c r="LQY124" s="54"/>
      <c r="LQZ124" s="54"/>
      <c r="LRA124" s="54"/>
      <c r="LRB124" s="54"/>
      <c r="LRC124" s="54"/>
      <c r="LRD124" s="54"/>
      <c r="LRE124" s="54"/>
      <c r="LRF124" s="54"/>
      <c r="LRG124" s="54"/>
      <c r="LRH124" s="54"/>
      <c r="LRI124" s="54"/>
      <c r="LRJ124" s="54"/>
      <c r="LRK124" s="54"/>
      <c r="LRL124" s="54"/>
      <c r="LRM124" s="54"/>
      <c r="LRN124" s="54"/>
      <c r="LRO124" s="54"/>
      <c r="LRP124" s="54"/>
      <c r="LRQ124" s="54"/>
      <c r="LRR124" s="54"/>
      <c r="LRS124" s="54"/>
      <c r="LRT124" s="54"/>
      <c r="LRU124" s="54"/>
      <c r="LRV124" s="54"/>
      <c r="LRW124" s="54"/>
      <c r="LRX124" s="54"/>
      <c r="LRY124" s="54"/>
      <c r="LRZ124" s="54"/>
      <c r="LSA124" s="54"/>
      <c r="LSB124" s="54"/>
      <c r="LSC124" s="54"/>
      <c r="LSD124" s="54"/>
      <c r="LSE124" s="54"/>
      <c r="LSF124" s="54"/>
      <c r="LSG124" s="54"/>
      <c r="LSH124" s="54"/>
      <c r="LSI124" s="54"/>
      <c r="LSJ124" s="54"/>
      <c r="LSK124" s="54"/>
      <c r="LSL124" s="54"/>
      <c r="LSM124" s="54"/>
      <c r="LSN124" s="54"/>
      <c r="LSO124" s="54"/>
      <c r="LSP124" s="54"/>
      <c r="LSQ124" s="54"/>
      <c r="LSR124" s="54"/>
      <c r="LSS124" s="54"/>
      <c r="LST124" s="54"/>
      <c r="LSU124" s="54"/>
      <c r="LSV124" s="54"/>
      <c r="LSW124" s="54"/>
      <c r="LSX124" s="54"/>
      <c r="LSY124" s="54"/>
      <c r="LSZ124" s="54"/>
      <c r="LTA124" s="54"/>
      <c r="LTB124" s="54"/>
      <c r="LTC124" s="54"/>
      <c r="LTD124" s="54"/>
      <c r="LTE124" s="54"/>
      <c r="LTF124" s="54"/>
      <c r="LTG124" s="54"/>
      <c r="LTH124" s="54"/>
      <c r="LTI124" s="54"/>
      <c r="LTJ124" s="54"/>
      <c r="LTK124" s="54"/>
      <c r="LTL124" s="54"/>
      <c r="LTM124" s="54"/>
      <c r="LTN124" s="54"/>
      <c r="LTO124" s="54"/>
      <c r="LTP124" s="54"/>
      <c r="LTQ124" s="54"/>
      <c r="LTR124" s="54"/>
      <c r="LTS124" s="54"/>
      <c r="LTT124" s="54"/>
      <c r="LTU124" s="54"/>
      <c r="LTV124" s="54"/>
      <c r="LTW124" s="54"/>
      <c r="LTX124" s="54"/>
      <c r="LTY124" s="54"/>
      <c r="LTZ124" s="54"/>
      <c r="LUA124" s="54"/>
      <c r="LUB124" s="54"/>
      <c r="LUC124" s="54"/>
      <c r="LUD124" s="54"/>
      <c r="LUE124" s="54"/>
      <c r="LUF124" s="54"/>
      <c r="LUG124" s="54"/>
      <c r="LUH124" s="54"/>
      <c r="LUI124" s="54"/>
      <c r="LUJ124" s="54"/>
      <c r="LUK124" s="54"/>
      <c r="LUL124" s="54"/>
      <c r="LUM124" s="54"/>
      <c r="LUN124" s="54"/>
      <c r="LUO124" s="54"/>
      <c r="LUP124" s="54"/>
      <c r="LUQ124" s="54"/>
      <c r="LUR124" s="54"/>
      <c r="LUS124" s="54"/>
      <c r="LUT124" s="54"/>
      <c r="LUU124" s="54"/>
      <c r="LUV124" s="54"/>
      <c r="LUW124" s="54"/>
      <c r="LUX124" s="54"/>
      <c r="LUY124" s="54"/>
      <c r="LUZ124" s="54"/>
      <c r="LVA124" s="54"/>
      <c r="LVB124" s="54"/>
      <c r="LVC124" s="54"/>
      <c r="LVD124" s="54"/>
      <c r="LVE124" s="54"/>
      <c r="LVF124" s="54"/>
      <c r="LVG124" s="54"/>
      <c r="LVH124" s="54"/>
      <c r="LVI124" s="54"/>
      <c r="LVJ124" s="54"/>
      <c r="LVK124" s="54"/>
      <c r="LVL124" s="54"/>
      <c r="LVM124" s="54"/>
      <c r="LVN124" s="54"/>
      <c r="LVO124" s="54"/>
      <c r="LVP124" s="54"/>
      <c r="LVQ124" s="54"/>
      <c r="LVR124" s="54"/>
      <c r="LVS124" s="54"/>
      <c r="LVT124" s="54"/>
      <c r="LVU124" s="54"/>
      <c r="LVV124" s="54"/>
      <c r="LVW124" s="54"/>
      <c r="LVX124" s="54"/>
      <c r="LVY124" s="54"/>
      <c r="LVZ124" s="54"/>
      <c r="LWA124" s="54"/>
      <c r="LWB124" s="54"/>
      <c r="LWC124" s="54"/>
      <c r="LWD124" s="54"/>
      <c r="LWE124" s="54"/>
      <c r="LWF124" s="54"/>
      <c r="LWG124" s="54"/>
      <c r="LWH124" s="54"/>
      <c r="LWI124" s="54"/>
      <c r="LWJ124" s="54"/>
      <c r="LWK124" s="54"/>
      <c r="LWL124" s="54"/>
      <c r="LWM124" s="54"/>
      <c r="LWN124" s="54"/>
      <c r="LWO124" s="54"/>
      <c r="LWP124" s="54"/>
      <c r="LWQ124" s="54"/>
      <c r="LWR124" s="54"/>
      <c r="LWS124" s="54"/>
      <c r="LWT124" s="54"/>
      <c r="LWU124" s="54"/>
      <c r="LWV124" s="54"/>
      <c r="LWW124" s="54"/>
      <c r="LWX124" s="54"/>
      <c r="LWY124" s="54"/>
      <c r="LWZ124" s="54"/>
      <c r="LXA124" s="54"/>
      <c r="LXB124" s="54"/>
      <c r="LXC124" s="54"/>
      <c r="LXD124" s="54"/>
      <c r="LXE124" s="54"/>
      <c r="LXF124" s="54"/>
      <c r="LXG124" s="54"/>
      <c r="LXH124" s="54"/>
      <c r="LXI124" s="54"/>
      <c r="LXJ124" s="54"/>
      <c r="LXK124" s="54"/>
      <c r="LXL124" s="54"/>
      <c r="LXM124" s="54"/>
      <c r="LXN124" s="54"/>
      <c r="LXO124" s="54"/>
      <c r="LXP124" s="54"/>
      <c r="LXQ124" s="54"/>
      <c r="LXR124" s="54"/>
      <c r="LXS124" s="54"/>
      <c r="LXT124" s="54"/>
      <c r="LXU124" s="54"/>
      <c r="LXV124" s="54"/>
      <c r="LXW124" s="54"/>
      <c r="LXX124" s="54"/>
      <c r="LXY124" s="54"/>
      <c r="LXZ124" s="54"/>
      <c r="LYA124" s="54"/>
      <c r="LYB124" s="54"/>
      <c r="LYC124" s="54"/>
      <c r="LYD124" s="54"/>
      <c r="LYE124" s="54"/>
      <c r="LYF124" s="54"/>
      <c r="LYG124" s="54"/>
      <c r="LYH124" s="54"/>
      <c r="LYI124" s="54"/>
      <c r="LYJ124" s="54"/>
      <c r="LYK124" s="54"/>
      <c r="LYL124" s="54"/>
      <c r="LYM124" s="54"/>
      <c r="LYN124" s="54"/>
      <c r="LYO124" s="54"/>
      <c r="LYP124" s="54"/>
      <c r="LYQ124" s="54"/>
      <c r="LYR124" s="54"/>
      <c r="LYS124" s="54"/>
      <c r="LYT124" s="54"/>
      <c r="LYU124" s="54"/>
      <c r="LYV124" s="54"/>
      <c r="LYW124" s="54"/>
      <c r="LYX124" s="54"/>
      <c r="LYY124" s="54"/>
      <c r="LYZ124" s="54"/>
      <c r="LZA124" s="54"/>
      <c r="LZB124" s="54"/>
      <c r="LZC124" s="54"/>
      <c r="LZD124" s="54"/>
      <c r="LZE124" s="54"/>
      <c r="LZF124" s="54"/>
      <c r="LZG124" s="54"/>
      <c r="LZH124" s="54"/>
      <c r="LZI124" s="54"/>
      <c r="LZJ124" s="54"/>
      <c r="LZK124" s="54"/>
      <c r="LZL124" s="54"/>
      <c r="LZM124" s="54"/>
      <c r="LZN124" s="54"/>
      <c r="LZO124" s="54"/>
      <c r="LZP124" s="54"/>
      <c r="LZQ124" s="54"/>
      <c r="LZR124" s="54"/>
      <c r="LZS124" s="54"/>
      <c r="LZT124" s="54"/>
      <c r="LZU124" s="54"/>
      <c r="LZV124" s="54"/>
      <c r="LZW124" s="54"/>
      <c r="LZX124" s="54"/>
      <c r="LZY124" s="54"/>
      <c r="LZZ124" s="54"/>
      <c r="MAA124" s="54"/>
      <c r="MAB124" s="54"/>
      <c r="MAC124" s="54"/>
      <c r="MAD124" s="54"/>
      <c r="MAE124" s="54"/>
      <c r="MAF124" s="54"/>
      <c r="MAG124" s="54"/>
      <c r="MAH124" s="54"/>
      <c r="MAI124" s="54"/>
      <c r="MAJ124" s="54"/>
      <c r="MAK124" s="54"/>
      <c r="MAL124" s="54"/>
      <c r="MAM124" s="54"/>
      <c r="MAN124" s="54"/>
      <c r="MAO124" s="54"/>
      <c r="MAP124" s="54"/>
      <c r="MAQ124" s="54"/>
      <c r="MAR124" s="54"/>
      <c r="MAS124" s="54"/>
      <c r="MAT124" s="54"/>
      <c r="MAU124" s="54"/>
      <c r="MAV124" s="54"/>
      <c r="MAW124" s="54"/>
      <c r="MAX124" s="54"/>
      <c r="MAY124" s="54"/>
      <c r="MAZ124" s="54"/>
      <c r="MBA124" s="54"/>
      <c r="MBB124" s="54"/>
      <c r="MBC124" s="54"/>
      <c r="MBD124" s="54"/>
      <c r="MBE124" s="54"/>
      <c r="MBF124" s="54"/>
      <c r="MBG124" s="54"/>
      <c r="MBH124" s="54"/>
      <c r="MBI124" s="54"/>
      <c r="MBJ124" s="54"/>
      <c r="MBK124" s="54"/>
      <c r="MBL124" s="54"/>
      <c r="MBM124" s="54"/>
      <c r="MBN124" s="54"/>
      <c r="MBO124" s="54"/>
      <c r="MBP124" s="54"/>
      <c r="MBQ124" s="54"/>
      <c r="MBR124" s="54"/>
      <c r="MBS124" s="54"/>
      <c r="MBT124" s="54"/>
      <c r="MBU124" s="54"/>
      <c r="MBV124" s="54"/>
      <c r="MBW124" s="54"/>
      <c r="MBX124" s="54"/>
      <c r="MBY124" s="54"/>
      <c r="MBZ124" s="54"/>
      <c r="MCA124" s="54"/>
      <c r="MCB124" s="54"/>
      <c r="MCC124" s="54"/>
      <c r="MCD124" s="54"/>
      <c r="MCE124" s="54"/>
      <c r="MCF124" s="54"/>
      <c r="MCG124" s="54"/>
      <c r="MCH124" s="54"/>
      <c r="MCI124" s="54"/>
      <c r="MCJ124" s="54"/>
      <c r="MCK124" s="54"/>
      <c r="MCL124" s="54"/>
      <c r="MCM124" s="54"/>
      <c r="MCN124" s="54"/>
      <c r="MCO124" s="54"/>
      <c r="MCP124" s="54"/>
      <c r="MCQ124" s="54"/>
      <c r="MCR124" s="54"/>
      <c r="MCS124" s="54"/>
      <c r="MCT124" s="54"/>
      <c r="MCU124" s="54"/>
      <c r="MCV124" s="54"/>
      <c r="MCW124" s="54"/>
      <c r="MCX124" s="54"/>
      <c r="MCY124" s="54"/>
      <c r="MCZ124" s="54"/>
      <c r="MDA124" s="54"/>
      <c r="MDB124" s="54"/>
      <c r="MDC124" s="54"/>
      <c r="MDD124" s="54"/>
      <c r="MDE124" s="54"/>
      <c r="MDF124" s="54"/>
      <c r="MDG124" s="54"/>
      <c r="MDH124" s="54"/>
      <c r="MDI124" s="54"/>
      <c r="MDJ124" s="54"/>
      <c r="MDK124" s="54"/>
      <c r="MDL124" s="54"/>
      <c r="MDM124" s="54"/>
      <c r="MDN124" s="54"/>
      <c r="MDO124" s="54"/>
      <c r="MDP124" s="54"/>
      <c r="MDQ124" s="54"/>
      <c r="MDR124" s="54"/>
      <c r="MDS124" s="54"/>
      <c r="MDT124" s="54"/>
      <c r="MDU124" s="54"/>
      <c r="MDV124" s="54"/>
      <c r="MDW124" s="54"/>
      <c r="MDX124" s="54"/>
      <c r="MDY124" s="54"/>
      <c r="MDZ124" s="54"/>
      <c r="MEA124" s="54"/>
      <c r="MEB124" s="54"/>
      <c r="MEC124" s="54"/>
      <c r="MED124" s="54"/>
      <c r="MEE124" s="54"/>
      <c r="MEF124" s="54"/>
      <c r="MEG124" s="54"/>
      <c r="MEH124" s="54"/>
      <c r="MEI124" s="54"/>
      <c r="MEJ124" s="54"/>
      <c r="MEK124" s="54"/>
      <c r="MEL124" s="54"/>
      <c r="MEM124" s="54"/>
      <c r="MEN124" s="54"/>
      <c r="MEO124" s="54"/>
      <c r="MEP124" s="54"/>
      <c r="MEQ124" s="54"/>
      <c r="MER124" s="54"/>
      <c r="MES124" s="54"/>
      <c r="MET124" s="54"/>
      <c r="MEU124" s="54"/>
      <c r="MEV124" s="54"/>
      <c r="MEW124" s="54"/>
      <c r="MEX124" s="54"/>
      <c r="MEY124" s="54"/>
      <c r="MEZ124" s="54"/>
      <c r="MFA124" s="54"/>
      <c r="MFB124" s="54"/>
      <c r="MFC124" s="54"/>
      <c r="MFD124" s="54"/>
      <c r="MFE124" s="54"/>
      <c r="MFF124" s="54"/>
      <c r="MFG124" s="54"/>
      <c r="MFH124" s="54"/>
      <c r="MFI124" s="54"/>
      <c r="MFJ124" s="54"/>
      <c r="MFK124" s="54"/>
      <c r="MFL124" s="54"/>
      <c r="MFM124" s="54"/>
      <c r="MFN124" s="54"/>
      <c r="MFO124" s="54"/>
      <c r="MFP124" s="54"/>
      <c r="MFQ124" s="54"/>
      <c r="MFR124" s="54"/>
      <c r="MFS124" s="54"/>
      <c r="MFT124" s="54"/>
      <c r="MFU124" s="54"/>
      <c r="MFV124" s="54"/>
      <c r="MFW124" s="54"/>
      <c r="MFX124" s="54"/>
      <c r="MFY124" s="54"/>
      <c r="MFZ124" s="54"/>
      <c r="MGA124" s="54"/>
      <c r="MGB124" s="54"/>
      <c r="MGC124" s="54"/>
      <c r="MGD124" s="54"/>
      <c r="MGE124" s="54"/>
      <c r="MGF124" s="54"/>
      <c r="MGG124" s="54"/>
      <c r="MGH124" s="54"/>
      <c r="MGI124" s="54"/>
      <c r="MGJ124" s="54"/>
      <c r="MGK124" s="54"/>
      <c r="MGL124" s="54"/>
      <c r="MGM124" s="54"/>
      <c r="MGN124" s="54"/>
      <c r="MGO124" s="54"/>
      <c r="MGP124" s="54"/>
      <c r="MGQ124" s="54"/>
      <c r="MGR124" s="54"/>
      <c r="MGS124" s="54"/>
      <c r="MGT124" s="54"/>
      <c r="MGU124" s="54"/>
      <c r="MGV124" s="54"/>
      <c r="MGW124" s="54"/>
      <c r="MGX124" s="54"/>
      <c r="MGY124" s="54"/>
      <c r="MGZ124" s="54"/>
      <c r="MHA124" s="54"/>
      <c r="MHB124" s="54"/>
      <c r="MHC124" s="54"/>
      <c r="MHD124" s="54"/>
      <c r="MHE124" s="54"/>
      <c r="MHF124" s="54"/>
      <c r="MHG124" s="54"/>
      <c r="MHH124" s="54"/>
      <c r="MHI124" s="54"/>
      <c r="MHJ124" s="54"/>
      <c r="MHK124" s="54"/>
      <c r="MHL124" s="54"/>
      <c r="MHM124" s="54"/>
      <c r="MHN124" s="54"/>
      <c r="MHO124" s="54"/>
      <c r="MHP124" s="54"/>
      <c r="MHQ124" s="54"/>
      <c r="MHR124" s="54"/>
      <c r="MHS124" s="54"/>
      <c r="MHT124" s="54"/>
      <c r="MHU124" s="54"/>
      <c r="MHV124" s="54"/>
      <c r="MHW124" s="54"/>
      <c r="MHX124" s="54"/>
      <c r="MHY124" s="54"/>
      <c r="MHZ124" s="54"/>
      <c r="MIA124" s="54"/>
      <c r="MIB124" s="54"/>
      <c r="MIC124" s="54"/>
      <c r="MID124" s="54"/>
      <c r="MIE124" s="54"/>
      <c r="MIF124" s="54"/>
      <c r="MIG124" s="54"/>
      <c r="MIH124" s="54"/>
      <c r="MII124" s="54"/>
      <c r="MIJ124" s="54"/>
      <c r="MIK124" s="54"/>
      <c r="MIL124" s="54"/>
      <c r="MIM124" s="54"/>
      <c r="MIN124" s="54"/>
      <c r="MIO124" s="54"/>
      <c r="MIP124" s="54"/>
      <c r="MIQ124" s="54"/>
      <c r="MIR124" s="54"/>
      <c r="MIS124" s="54"/>
      <c r="MIT124" s="54"/>
      <c r="MIU124" s="54"/>
      <c r="MIV124" s="54"/>
      <c r="MIW124" s="54"/>
      <c r="MIX124" s="54"/>
      <c r="MIY124" s="54"/>
      <c r="MIZ124" s="54"/>
      <c r="MJA124" s="54"/>
      <c r="MJB124" s="54"/>
      <c r="MJC124" s="54"/>
      <c r="MJD124" s="54"/>
      <c r="MJE124" s="54"/>
      <c r="MJF124" s="54"/>
      <c r="MJG124" s="54"/>
      <c r="MJH124" s="54"/>
      <c r="MJI124" s="54"/>
      <c r="MJJ124" s="54"/>
      <c r="MJK124" s="54"/>
      <c r="MJL124" s="54"/>
      <c r="MJM124" s="54"/>
      <c r="MJN124" s="54"/>
      <c r="MJO124" s="54"/>
      <c r="MJP124" s="54"/>
      <c r="MJQ124" s="54"/>
      <c r="MJR124" s="54"/>
      <c r="MJS124" s="54"/>
      <c r="MJT124" s="54"/>
      <c r="MJU124" s="54"/>
      <c r="MJV124" s="54"/>
      <c r="MJW124" s="54"/>
      <c r="MJX124" s="54"/>
      <c r="MJY124" s="54"/>
      <c r="MJZ124" s="54"/>
      <c r="MKA124" s="54"/>
      <c r="MKB124" s="54"/>
      <c r="MKC124" s="54"/>
      <c r="MKD124" s="54"/>
      <c r="MKE124" s="54"/>
      <c r="MKF124" s="54"/>
      <c r="MKG124" s="54"/>
      <c r="MKH124" s="54"/>
      <c r="MKI124" s="54"/>
      <c r="MKJ124" s="54"/>
      <c r="MKK124" s="54"/>
      <c r="MKL124" s="54"/>
      <c r="MKM124" s="54"/>
      <c r="MKN124" s="54"/>
      <c r="MKO124" s="54"/>
      <c r="MKP124" s="54"/>
      <c r="MKQ124" s="54"/>
      <c r="MKR124" s="54"/>
      <c r="MKS124" s="54"/>
      <c r="MKT124" s="54"/>
      <c r="MKU124" s="54"/>
      <c r="MKV124" s="54"/>
      <c r="MKW124" s="54"/>
      <c r="MKX124" s="54"/>
      <c r="MKY124" s="54"/>
      <c r="MKZ124" s="54"/>
      <c r="MLA124" s="54"/>
      <c r="MLB124" s="54"/>
      <c r="MLC124" s="54"/>
      <c r="MLD124" s="54"/>
      <c r="MLE124" s="54"/>
      <c r="MLF124" s="54"/>
      <c r="MLG124" s="54"/>
      <c r="MLH124" s="54"/>
      <c r="MLI124" s="54"/>
      <c r="MLJ124" s="54"/>
      <c r="MLK124" s="54"/>
      <c r="MLL124" s="54"/>
      <c r="MLM124" s="54"/>
      <c r="MLN124" s="54"/>
      <c r="MLO124" s="54"/>
      <c r="MLP124" s="54"/>
      <c r="MLQ124" s="54"/>
      <c r="MLR124" s="54"/>
      <c r="MLS124" s="54"/>
      <c r="MLT124" s="54"/>
      <c r="MLU124" s="54"/>
      <c r="MLV124" s="54"/>
      <c r="MLW124" s="54"/>
      <c r="MLX124" s="54"/>
      <c r="MLY124" s="54"/>
      <c r="MLZ124" s="54"/>
      <c r="MMA124" s="54"/>
      <c r="MMB124" s="54"/>
      <c r="MMC124" s="54"/>
      <c r="MMD124" s="54"/>
      <c r="MME124" s="54"/>
      <c r="MMF124" s="54"/>
      <c r="MMG124" s="54"/>
      <c r="MMH124" s="54"/>
      <c r="MMI124" s="54"/>
      <c r="MMJ124" s="54"/>
      <c r="MMK124" s="54"/>
      <c r="MML124" s="54"/>
      <c r="MMM124" s="54"/>
      <c r="MMN124" s="54"/>
      <c r="MMO124" s="54"/>
      <c r="MMP124" s="54"/>
      <c r="MMQ124" s="54"/>
      <c r="MMR124" s="54"/>
      <c r="MMS124" s="54"/>
      <c r="MMT124" s="54"/>
      <c r="MMU124" s="54"/>
      <c r="MMV124" s="54"/>
      <c r="MMW124" s="54"/>
      <c r="MMX124" s="54"/>
      <c r="MMY124" s="54"/>
      <c r="MMZ124" s="54"/>
      <c r="MNA124" s="54"/>
      <c r="MNB124" s="54"/>
      <c r="MNC124" s="54"/>
      <c r="MND124" s="54"/>
      <c r="MNE124" s="54"/>
      <c r="MNF124" s="54"/>
      <c r="MNG124" s="54"/>
      <c r="MNH124" s="54"/>
      <c r="MNI124" s="54"/>
      <c r="MNJ124" s="54"/>
      <c r="MNK124" s="54"/>
      <c r="MNL124" s="54"/>
      <c r="MNM124" s="54"/>
      <c r="MNN124" s="54"/>
      <c r="MNO124" s="54"/>
      <c r="MNP124" s="54"/>
      <c r="MNQ124" s="54"/>
      <c r="MNR124" s="54"/>
      <c r="MNS124" s="54"/>
      <c r="MNT124" s="54"/>
      <c r="MNU124" s="54"/>
      <c r="MNV124" s="54"/>
      <c r="MNW124" s="54"/>
      <c r="MNX124" s="54"/>
      <c r="MNY124" s="54"/>
      <c r="MNZ124" s="54"/>
      <c r="MOA124" s="54"/>
      <c r="MOB124" s="54"/>
      <c r="MOC124" s="54"/>
      <c r="MOD124" s="54"/>
      <c r="MOE124" s="54"/>
      <c r="MOF124" s="54"/>
      <c r="MOG124" s="54"/>
      <c r="MOH124" s="54"/>
      <c r="MOI124" s="54"/>
      <c r="MOJ124" s="54"/>
      <c r="MOK124" s="54"/>
      <c r="MOL124" s="54"/>
      <c r="MOM124" s="54"/>
      <c r="MON124" s="54"/>
      <c r="MOO124" s="54"/>
      <c r="MOP124" s="54"/>
      <c r="MOQ124" s="54"/>
      <c r="MOR124" s="54"/>
      <c r="MOS124" s="54"/>
      <c r="MOT124" s="54"/>
      <c r="MOU124" s="54"/>
      <c r="MOV124" s="54"/>
      <c r="MOW124" s="54"/>
      <c r="MOX124" s="54"/>
      <c r="MOY124" s="54"/>
      <c r="MOZ124" s="54"/>
      <c r="MPA124" s="54"/>
      <c r="MPB124" s="54"/>
      <c r="MPC124" s="54"/>
      <c r="MPD124" s="54"/>
      <c r="MPE124" s="54"/>
      <c r="MPF124" s="54"/>
      <c r="MPG124" s="54"/>
      <c r="MPH124" s="54"/>
      <c r="MPI124" s="54"/>
      <c r="MPJ124" s="54"/>
      <c r="MPK124" s="54"/>
      <c r="MPL124" s="54"/>
      <c r="MPM124" s="54"/>
      <c r="MPN124" s="54"/>
      <c r="MPO124" s="54"/>
      <c r="MPP124" s="54"/>
      <c r="MPQ124" s="54"/>
      <c r="MPR124" s="54"/>
      <c r="MPS124" s="54"/>
      <c r="MPT124" s="54"/>
      <c r="MPU124" s="54"/>
      <c r="MPV124" s="54"/>
      <c r="MPW124" s="54"/>
      <c r="MPX124" s="54"/>
      <c r="MPY124" s="54"/>
      <c r="MPZ124" s="54"/>
      <c r="MQA124" s="54"/>
      <c r="MQB124" s="54"/>
      <c r="MQC124" s="54"/>
      <c r="MQD124" s="54"/>
      <c r="MQE124" s="54"/>
      <c r="MQF124" s="54"/>
      <c r="MQG124" s="54"/>
      <c r="MQH124" s="54"/>
      <c r="MQI124" s="54"/>
      <c r="MQJ124" s="54"/>
      <c r="MQK124" s="54"/>
      <c r="MQL124" s="54"/>
      <c r="MQM124" s="54"/>
      <c r="MQN124" s="54"/>
      <c r="MQO124" s="54"/>
      <c r="MQP124" s="54"/>
      <c r="MQQ124" s="54"/>
      <c r="MQR124" s="54"/>
      <c r="MQS124" s="54"/>
      <c r="MQT124" s="54"/>
      <c r="MQU124" s="54"/>
      <c r="MQV124" s="54"/>
      <c r="MQW124" s="54"/>
      <c r="MQX124" s="54"/>
      <c r="MQY124" s="54"/>
      <c r="MQZ124" s="54"/>
      <c r="MRA124" s="54"/>
      <c r="MRB124" s="54"/>
      <c r="MRC124" s="54"/>
      <c r="MRD124" s="54"/>
      <c r="MRE124" s="54"/>
      <c r="MRF124" s="54"/>
      <c r="MRG124" s="54"/>
      <c r="MRH124" s="54"/>
      <c r="MRI124" s="54"/>
      <c r="MRJ124" s="54"/>
      <c r="MRK124" s="54"/>
      <c r="MRL124" s="54"/>
      <c r="MRM124" s="54"/>
      <c r="MRN124" s="54"/>
      <c r="MRO124" s="54"/>
      <c r="MRP124" s="54"/>
      <c r="MRQ124" s="54"/>
      <c r="MRR124" s="54"/>
      <c r="MRS124" s="54"/>
      <c r="MRT124" s="54"/>
      <c r="MRU124" s="54"/>
      <c r="MRV124" s="54"/>
      <c r="MRW124" s="54"/>
      <c r="MRX124" s="54"/>
      <c r="MRY124" s="54"/>
      <c r="MRZ124" s="54"/>
      <c r="MSA124" s="54"/>
      <c r="MSB124" s="54"/>
      <c r="MSC124" s="54"/>
      <c r="MSD124" s="54"/>
      <c r="MSE124" s="54"/>
      <c r="MSF124" s="54"/>
      <c r="MSG124" s="54"/>
      <c r="MSH124" s="54"/>
      <c r="MSI124" s="54"/>
      <c r="MSJ124" s="54"/>
      <c r="MSK124" s="54"/>
      <c r="MSL124" s="54"/>
      <c r="MSM124" s="54"/>
      <c r="MSN124" s="54"/>
      <c r="MSO124" s="54"/>
      <c r="MSP124" s="54"/>
      <c r="MSQ124" s="54"/>
      <c r="MSR124" s="54"/>
      <c r="MSS124" s="54"/>
      <c r="MST124" s="54"/>
      <c r="MSU124" s="54"/>
      <c r="MSV124" s="54"/>
      <c r="MSW124" s="54"/>
      <c r="MSX124" s="54"/>
      <c r="MSY124" s="54"/>
      <c r="MSZ124" s="54"/>
      <c r="MTA124" s="54"/>
      <c r="MTB124" s="54"/>
      <c r="MTC124" s="54"/>
      <c r="MTD124" s="54"/>
      <c r="MTE124" s="54"/>
      <c r="MTF124" s="54"/>
      <c r="MTG124" s="54"/>
      <c r="MTH124" s="54"/>
      <c r="MTI124" s="54"/>
      <c r="MTJ124" s="54"/>
      <c r="MTK124" s="54"/>
      <c r="MTL124" s="54"/>
      <c r="MTM124" s="54"/>
      <c r="MTN124" s="54"/>
      <c r="MTO124" s="54"/>
      <c r="MTP124" s="54"/>
      <c r="MTQ124" s="54"/>
      <c r="MTR124" s="54"/>
      <c r="MTS124" s="54"/>
      <c r="MTT124" s="54"/>
      <c r="MTU124" s="54"/>
      <c r="MTV124" s="54"/>
      <c r="MTW124" s="54"/>
      <c r="MTX124" s="54"/>
      <c r="MTY124" s="54"/>
      <c r="MTZ124" s="54"/>
      <c r="MUA124" s="54"/>
      <c r="MUB124" s="54"/>
      <c r="MUC124" s="54"/>
      <c r="MUD124" s="54"/>
      <c r="MUE124" s="54"/>
      <c r="MUF124" s="54"/>
      <c r="MUG124" s="54"/>
      <c r="MUH124" s="54"/>
      <c r="MUI124" s="54"/>
      <c r="MUJ124" s="54"/>
      <c r="MUK124" s="54"/>
      <c r="MUL124" s="54"/>
      <c r="MUM124" s="54"/>
      <c r="MUN124" s="54"/>
      <c r="MUO124" s="54"/>
      <c r="MUP124" s="54"/>
      <c r="MUQ124" s="54"/>
      <c r="MUR124" s="54"/>
      <c r="MUS124" s="54"/>
      <c r="MUT124" s="54"/>
      <c r="MUU124" s="54"/>
      <c r="MUV124" s="54"/>
      <c r="MUW124" s="54"/>
      <c r="MUX124" s="54"/>
      <c r="MUY124" s="54"/>
      <c r="MUZ124" s="54"/>
      <c r="MVA124" s="54"/>
      <c r="MVB124" s="54"/>
      <c r="MVC124" s="54"/>
      <c r="MVD124" s="54"/>
      <c r="MVE124" s="54"/>
      <c r="MVF124" s="54"/>
      <c r="MVG124" s="54"/>
      <c r="MVH124" s="54"/>
      <c r="MVI124" s="54"/>
      <c r="MVJ124" s="54"/>
      <c r="MVK124" s="54"/>
      <c r="MVL124" s="54"/>
      <c r="MVM124" s="54"/>
      <c r="MVN124" s="54"/>
      <c r="MVO124" s="54"/>
      <c r="MVP124" s="54"/>
      <c r="MVQ124" s="54"/>
      <c r="MVR124" s="54"/>
      <c r="MVS124" s="54"/>
      <c r="MVT124" s="54"/>
      <c r="MVU124" s="54"/>
      <c r="MVV124" s="54"/>
      <c r="MVW124" s="54"/>
      <c r="MVX124" s="54"/>
      <c r="MVY124" s="54"/>
      <c r="MVZ124" s="54"/>
      <c r="MWA124" s="54"/>
      <c r="MWB124" s="54"/>
      <c r="MWC124" s="54"/>
      <c r="MWD124" s="54"/>
      <c r="MWE124" s="54"/>
      <c r="MWF124" s="54"/>
      <c r="MWG124" s="54"/>
      <c r="MWH124" s="54"/>
      <c r="MWI124" s="54"/>
      <c r="MWJ124" s="54"/>
      <c r="MWK124" s="54"/>
      <c r="MWL124" s="54"/>
      <c r="MWM124" s="54"/>
      <c r="MWN124" s="54"/>
      <c r="MWO124" s="54"/>
      <c r="MWP124" s="54"/>
      <c r="MWQ124" s="54"/>
      <c r="MWR124" s="54"/>
      <c r="MWS124" s="54"/>
      <c r="MWT124" s="54"/>
      <c r="MWU124" s="54"/>
      <c r="MWV124" s="54"/>
      <c r="MWW124" s="54"/>
      <c r="MWX124" s="54"/>
      <c r="MWY124" s="54"/>
      <c r="MWZ124" s="54"/>
      <c r="MXA124" s="54"/>
      <c r="MXB124" s="54"/>
      <c r="MXC124" s="54"/>
      <c r="MXD124" s="54"/>
      <c r="MXE124" s="54"/>
      <c r="MXF124" s="54"/>
      <c r="MXG124" s="54"/>
      <c r="MXH124" s="54"/>
      <c r="MXI124" s="54"/>
      <c r="MXJ124" s="54"/>
      <c r="MXK124" s="54"/>
      <c r="MXL124" s="54"/>
      <c r="MXM124" s="54"/>
      <c r="MXN124" s="54"/>
      <c r="MXO124" s="54"/>
      <c r="MXP124" s="54"/>
      <c r="MXQ124" s="54"/>
      <c r="MXR124" s="54"/>
      <c r="MXS124" s="54"/>
      <c r="MXT124" s="54"/>
      <c r="MXU124" s="54"/>
      <c r="MXV124" s="54"/>
      <c r="MXW124" s="54"/>
      <c r="MXX124" s="54"/>
      <c r="MXY124" s="54"/>
      <c r="MXZ124" s="54"/>
      <c r="MYA124" s="54"/>
      <c r="MYB124" s="54"/>
      <c r="MYC124" s="54"/>
      <c r="MYD124" s="54"/>
      <c r="MYE124" s="54"/>
      <c r="MYF124" s="54"/>
      <c r="MYG124" s="54"/>
      <c r="MYH124" s="54"/>
      <c r="MYI124" s="54"/>
      <c r="MYJ124" s="54"/>
      <c r="MYK124" s="54"/>
      <c r="MYL124" s="54"/>
      <c r="MYM124" s="54"/>
      <c r="MYN124" s="54"/>
      <c r="MYO124" s="54"/>
      <c r="MYP124" s="54"/>
      <c r="MYQ124" s="54"/>
      <c r="MYR124" s="54"/>
      <c r="MYS124" s="54"/>
      <c r="MYT124" s="54"/>
      <c r="MYU124" s="54"/>
      <c r="MYV124" s="54"/>
      <c r="MYW124" s="54"/>
      <c r="MYX124" s="54"/>
      <c r="MYY124" s="54"/>
      <c r="MYZ124" s="54"/>
      <c r="MZA124" s="54"/>
      <c r="MZB124" s="54"/>
      <c r="MZC124" s="54"/>
      <c r="MZD124" s="54"/>
      <c r="MZE124" s="54"/>
      <c r="MZF124" s="54"/>
      <c r="MZG124" s="54"/>
      <c r="MZH124" s="54"/>
      <c r="MZI124" s="54"/>
      <c r="MZJ124" s="54"/>
      <c r="MZK124" s="54"/>
      <c r="MZL124" s="54"/>
      <c r="MZM124" s="54"/>
      <c r="MZN124" s="54"/>
      <c r="MZO124" s="54"/>
      <c r="MZP124" s="54"/>
      <c r="MZQ124" s="54"/>
      <c r="MZR124" s="54"/>
      <c r="MZS124" s="54"/>
      <c r="MZT124" s="54"/>
      <c r="MZU124" s="54"/>
      <c r="MZV124" s="54"/>
      <c r="MZW124" s="54"/>
      <c r="MZX124" s="54"/>
      <c r="MZY124" s="54"/>
      <c r="MZZ124" s="54"/>
      <c r="NAA124" s="54"/>
      <c r="NAB124" s="54"/>
      <c r="NAC124" s="54"/>
      <c r="NAD124" s="54"/>
      <c r="NAE124" s="54"/>
      <c r="NAF124" s="54"/>
      <c r="NAG124" s="54"/>
      <c r="NAH124" s="54"/>
      <c r="NAI124" s="54"/>
      <c r="NAJ124" s="54"/>
      <c r="NAK124" s="54"/>
      <c r="NAL124" s="54"/>
      <c r="NAM124" s="54"/>
      <c r="NAN124" s="54"/>
      <c r="NAO124" s="54"/>
      <c r="NAP124" s="54"/>
      <c r="NAQ124" s="54"/>
      <c r="NAR124" s="54"/>
      <c r="NAS124" s="54"/>
      <c r="NAT124" s="54"/>
      <c r="NAU124" s="54"/>
      <c r="NAV124" s="54"/>
      <c r="NAW124" s="54"/>
      <c r="NAX124" s="54"/>
      <c r="NAY124" s="54"/>
      <c r="NAZ124" s="54"/>
      <c r="NBA124" s="54"/>
      <c r="NBB124" s="54"/>
      <c r="NBC124" s="54"/>
      <c r="NBD124" s="54"/>
      <c r="NBE124" s="54"/>
      <c r="NBF124" s="54"/>
      <c r="NBG124" s="54"/>
      <c r="NBH124" s="54"/>
      <c r="NBI124" s="54"/>
      <c r="NBJ124" s="54"/>
      <c r="NBK124" s="54"/>
      <c r="NBL124" s="54"/>
      <c r="NBM124" s="54"/>
      <c r="NBN124" s="54"/>
      <c r="NBO124" s="54"/>
      <c r="NBP124" s="54"/>
      <c r="NBQ124" s="54"/>
      <c r="NBR124" s="54"/>
      <c r="NBS124" s="54"/>
      <c r="NBT124" s="54"/>
      <c r="NBU124" s="54"/>
      <c r="NBV124" s="54"/>
      <c r="NBW124" s="54"/>
      <c r="NBX124" s="54"/>
      <c r="NBY124" s="54"/>
      <c r="NBZ124" s="54"/>
      <c r="NCA124" s="54"/>
      <c r="NCB124" s="54"/>
      <c r="NCC124" s="54"/>
      <c r="NCD124" s="54"/>
      <c r="NCE124" s="54"/>
      <c r="NCF124" s="54"/>
      <c r="NCG124" s="54"/>
      <c r="NCH124" s="54"/>
      <c r="NCI124" s="54"/>
      <c r="NCJ124" s="54"/>
      <c r="NCK124" s="54"/>
      <c r="NCL124" s="54"/>
      <c r="NCM124" s="54"/>
      <c r="NCN124" s="54"/>
      <c r="NCO124" s="54"/>
      <c r="NCP124" s="54"/>
      <c r="NCQ124" s="54"/>
      <c r="NCR124" s="54"/>
      <c r="NCS124" s="54"/>
      <c r="NCT124" s="54"/>
      <c r="NCU124" s="54"/>
      <c r="NCV124" s="54"/>
      <c r="NCW124" s="54"/>
      <c r="NCX124" s="54"/>
      <c r="NCY124" s="54"/>
      <c r="NCZ124" s="54"/>
      <c r="NDA124" s="54"/>
      <c r="NDB124" s="54"/>
      <c r="NDC124" s="54"/>
      <c r="NDD124" s="54"/>
      <c r="NDE124" s="54"/>
      <c r="NDF124" s="54"/>
      <c r="NDG124" s="54"/>
      <c r="NDH124" s="54"/>
      <c r="NDI124" s="54"/>
      <c r="NDJ124" s="54"/>
      <c r="NDK124" s="54"/>
      <c r="NDL124" s="54"/>
      <c r="NDM124" s="54"/>
      <c r="NDN124" s="54"/>
      <c r="NDO124" s="54"/>
      <c r="NDP124" s="54"/>
      <c r="NDQ124" s="54"/>
      <c r="NDR124" s="54"/>
      <c r="NDS124" s="54"/>
      <c r="NDT124" s="54"/>
      <c r="NDU124" s="54"/>
      <c r="NDV124" s="54"/>
      <c r="NDW124" s="54"/>
      <c r="NDX124" s="54"/>
      <c r="NDY124" s="54"/>
      <c r="NDZ124" s="54"/>
      <c r="NEA124" s="54"/>
      <c r="NEB124" s="54"/>
      <c r="NEC124" s="54"/>
      <c r="NED124" s="54"/>
      <c r="NEE124" s="54"/>
      <c r="NEF124" s="54"/>
      <c r="NEG124" s="54"/>
      <c r="NEH124" s="54"/>
      <c r="NEI124" s="54"/>
      <c r="NEJ124" s="54"/>
      <c r="NEK124" s="54"/>
      <c r="NEL124" s="54"/>
      <c r="NEM124" s="54"/>
      <c r="NEN124" s="54"/>
      <c r="NEO124" s="54"/>
      <c r="NEP124" s="54"/>
      <c r="NEQ124" s="54"/>
      <c r="NER124" s="54"/>
      <c r="NES124" s="54"/>
      <c r="NET124" s="54"/>
      <c r="NEU124" s="54"/>
      <c r="NEV124" s="54"/>
      <c r="NEW124" s="54"/>
      <c r="NEX124" s="54"/>
      <c r="NEY124" s="54"/>
      <c r="NEZ124" s="54"/>
      <c r="NFA124" s="54"/>
      <c r="NFB124" s="54"/>
      <c r="NFC124" s="54"/>
      <c r="NFD124" s="54"/>
      <c r="NFE124" s="54"/>
      <c r="NFF124" s="54"/>
      <c r="NFG124" s="54"/>
      <c r="NFH124" s="54"/>
      <c r="NFI124" s="54"/>
      <c r="NFJ124" s="54"/>
      <c r="NFK124" s="54"/>
      <c r="NFL124" s="54"/>
      <c r="NFM124" s="54"/>
      <c r="NFN124" s="54"/>
      <c r="NFO124" s="54"/>
      <c r="NFP124" s="54"/>
      <c r="NFQ124" s="54"/>
      <c r="NFR124" s="54"/>
      <c r="NFS124" s="54"/>
      <c r="NFT124" s="54"/>
      <c r="NFU124" s="54"/>
      <c r="NFV124" s="54"/>
      <c r="NFW124" s="54"/>
      <c r="NFX124" s="54"/>
      <c r="NFY124" s="54"/>
      <c r="NFZ124" s="54"/>
      <c r="NGA124" s="54"/>
      <c r="NGB124" s="54"/>
      <c r="NGC124" s="54"/>
      <c r="NGD124" s="54"/>
      <c r="NGE124" s="54"/>
      <c r="NGF124" s="54"/>
      <c r="NGG124" s="54"/>
      <c r="NGH124" s="54"/>
      <c r="NGI124" s="54"/>
      <c r="NGJ124" s="54"/>
      <c r="NGK124" s="54"/>
      <c r="NGL124" s="54"/>
      <c r="NGM124" s="54"/>
      <c r="NGN124" s="54"/>
      <c r="NGO124" s="54"/>
      <c r="NGP124" s="54"/>
      <c r="NGQ124" s="54"/>
      <c r="NGR124" s="54"/>
      <c r="NGS124" s="54"/>
      <c r="NGT124" s="54"/>
      <c r="NGU124" s="54"/>
      <c r="NGV124" s="54"/>
      <c r="NGW124" s="54"/>
      <c r="NGX124" s="54"/>
      <c r="NGY124" s="54"/>
      <c r="NGZ124" s="54"/>
      <c r="NHA124" s="54"/>
      <c r="NHB124" s="54"/>
      <c r="NHC124" s="54"/>
      <c r="NHD124" s="54"/>
      <c r="NHE124" s="54"/>
      <c r="NHF124" s="54"/>
      <c r="NHG124" s="54"/>
      <c r="NHH124" s="54"/>
      <c r="NHI124" s="54"/>
      <c r="NHJ124" s="54"/>
      <c r="NHK124" s="54"/>
      <c r="NHL124" s="54"/>
      <c r="NHM124" s="54"/>
      <c r="NHN124" s="54"/>
      <c r="NHO124" s="54"/>
      <c r="NHP124" s="54"/>
      <c r="NHQ124" s="54"/>
      <c r="NHR124" s="54"/>
      <c r="NHS124" s="54"/>
      <c r="NHT124" s="54"/>
      <c r="NHU124" s="54"/>
      <c r="NHV124" s="54"/>
      <c r="NHW124" s="54"/>
      <c r="NHX124" s="54"/>
      <c r="NHY124" s="54"/>
      <c r="NHZ124" s="54"/>
      <c r="NIA124" s="54"/>
      <c r="NIB124" s="54"/>
      <c r="NIC124" s="54"/>
      <c r="NID124" s="54"/>
      <c r="NIE124" s="54"/>
      <c r="NIF124" s="54"/>
      <c r="NIG124" s="54"/>
      <c r="NIH124" s="54"/>
      <c r="NII124" s="54"/>
      <c r="NIJ124" s="54"/>
      <c r="NIK124" s="54"/>
      <c r="NIL124" s="54"/>
      <c r="NIM124" s="54"/>
      <c r="NIN124" s="54"/>
      <c r="NIO124" s="54"/>
      <c r="NIP124" s="54"/>
      <c r="NIQ124" s="54"/>
      <c r="NIR124" s="54"/>
      <c r="NIS124" s="54"/>
      <c r="NIT124" s="54"/>
      <c r="NIU124" s="54"/>
      <c r="NIV124" s="54"/>
      <c r="NIW124" s="54"/>
      <c r="NIX124" s="54"/>
      <c r="NIY124" s="54"/>
      <c r="NIZ124" s="54"/>
      <c r="NJA124" s="54"/>
      <c r="NJB124" s="54"/>
      <c r="NJC124" s="54"/>
      <c r="NJD124" s="54"/>
      <c r="NJE124" s="54"/>
      <c r="NJF124" s="54"/>
      <c r="NJG124" s="54"/>
      <c r="NJH124" s="54"/>
      <c r="NJI124" s="54"/>
      <c r="NJJ124" s="54"/>
      <c r="NJK124" s="54"/>
      <c r="NJL124" s="54"/>
      <c r="NJM124" s="54"/>
      <c r="NJN124" s="54"/>
      <c r="NJO124" s="54"/>
      <c r="NJP124" s="54"/>
      <c r="NJQ124" s="54"/>
      <c r="NJR124" s="54"/>
      <c r="NJS124" s="54"/>
      <c r="NJT124" s="54"/>
      <c r="NJU124" s="54"/>
      <c r="NJV124" s="54"/>
      <c r="NJW124" s="54"/>
      <c r="NJX124" s="54"/>
      <c r="NJY124" s="54"/>
      <c r="NJZ124" s="54"/>
      <c r="NKA124" s="54"/>
      <c r="NKB124" s="54"/>
      <c r="NKC124" s="54"/>
      <c r="NKD124" s="54"/>
      <c r="NKE124" s="54"/>
      <c r="NKF124" s="54"/>
      <c r="NKG124" s="54"/>
      <c r="NKH124" s="54"/>
      <c r="NKI124" s="54"/>
      <c r="NKJ124" s="54"/>
      <c r="NKK124" s="54"/>
      <c r="NKL124" s="54"/>
      <c r="NKM124" s="54"/>
      <c r="NKN124" s="54"/>
      <c r="NKO124" s="54"/>
      <c r="NKP124" s="54"/>
      <c r="NKQ124" s="54"/>
      <c r="NKR124" s="54"/>
      <c r="NKS124" s="54"/>
      <c r="NKT124" s="54"/>
      <c r="NKU124" s="54"/>
      <c r="NKV124" s="54"/>
      <c r="NKW124" s="54"/>
      <c r="NKX124" s="54"/>
      <c r="NKY124" s="54"/>
      <c r="NKZ124" s="54"/>
      <c r="NLA124" s="54"/>
      <c r="NLB124" s="54"/>
      <c r="NLC124" s="54"/>
      <c r="NLD124" s="54"/>
      <c r="NLE124" s="54"/>
      <c r="NLF124" s="54"/>
      <c r="NLG124" s="54"/>
      <c r="NLH124" s="54"/>
      <c r="NLI124" s="54"/>
      <c r="NLJ124" s="54"/>
      <c r="NLK124" s="54"/>
      <c r="NLL124" s="54"/>
      <c r="NLM124" s="54"/>
      <c r="NLN124" s="54"/>
      <c r="NLO124" s="54"/>
      <c r="NLP124" s="54"/>
      <c r="NLQ124" s="54"/>
      <c r="NLR124" s="54"/>
      <c r="NLS124" s="54"/>
      <c r="NLT124" s="54"/>
      <c r="NLU124" s="54"/>
      <c r="NLV124" s="54"/>
      <c r="NLW124" s="54"/>
      <c r="NLX124" s="54"/>
      <c r="NLY124" s="54"/>
      <c r="NLZ124" s="54"/>
      <c r="NMA124" s="54"/>
      <c r="NMB124" s="54"/>
      <c r="NMC124" s="54"/>
      <c r="NMD124" s="54"/>
      <c r="NME124" s="54"/>
      <c r="NMF124" s="54"/>
      <c r="NMG124" s="54"/>
      <c r="NMH124" s="54"/>
      <c r="NMI124" s="54"/>
      <c r="NMJ124" s="54"/>
      <c r="NMK124" s="54"/>
      <c r="NML124" s="54"/>
      <c r="NMM124" s="54"/>
      <c r="NMN124" s="54"/>
      <c r="NMO124" s="54"/>
      <c r="NMP124" s="54"/>
      <c r="NMQ124" s="54"/>
      <c r="NMR124" s="54"/>
      <c r="NMS124" s="54"/>
      <c r="NMT124" s="54"/>
      <c r="NMU124" s="54"/>
      <c r="NMV124" s="54"/>
      <c r="NMW124" s="54"/>
      <c r="NMX124" s="54"/>
      <c r="NMY124" s="54"/>
      <c r="NMZ124" s="54"/>
      <c r="NNA124" s="54"/>
      <c r="NNB124" s="54"/>
      <c r="NNC124" s="54"/>
      <c r="NND124" s="54"/>
      <c r="NNE124" s="54"/>
      <c r="NNF124" s="54"/>
      <c r="NNG124" s="54"/>
      <c r="NNH124" s="54"/>
      <c r="NNI124" s="54"/>
      <c r="NNJ124" s="54"/>
      <c r="NNK124" s="54"/>
      <c r="NNL124" s="54"/>
      <c r="NNM124" s="54"/>
      <c r="NNN124" s="54"/>
      <c r="NNO124" s="54"/>
      <c r="NNP124" s="54"/>
      <c r="NNQ124" s="54"/>
      <c r="NNR124" s="54"/>
      <c r="NNS124" s="54"/>
      <c r="NNT124" s="54"/>
      <c r="NNU124" s="54"/>
      <c r="NNV124" s="54"/>
      <c r="NNW124" s="54"/>
      <c r="NNX124" s="54"/>
      <c r="NNY124" s="54"/>
      <c r="NNZ124" s="54"/>
      <c r="NOA124" s="54"/>
      <c r="NOB124" s="54"/>
      <c r="NOC124" s="54"/>
      <c r="NOD124" s="54"/>
      <c r="NOE124" s="54"/>
      <c r="NOF124" s="54"/>
      <c r="NOG124" s="54"/>
      <c r="NOH124" s="54"/>
      <c r="NOI124" s="54"/>
      <c r="NOJ124" s="54"/>
      <c r="NOK124" s="54"/>
      <c r="NOL124" s="54"/>
      <c r="NOM124" s="54"/>
      <c r="NON124" s="54"/>
      <c r="NOO124" s="54"/>
      <c r="NOP124" s="54"/>
      <c r="NOQ124" s="54"/>
      <c r="NOR124" s="54"/>
      <c r="NOS124" s="54"/>
      <c r="NOT124" s="54"/>
      <c r="NOU124" s="54"/>
      <c r="NOV124" s="54"/>
      <c r="NOW124" s="54"/>
      <c r="NOX124" s="54"/>
      <c r="NOY124" s="54"/>
      <c r="NOZ124" s="54"/>
      <c r="NPA124" s="54"/>
      <c r="NPB124" s="54"/>
      <c r="NPC124" s="54"/>
      <c r="NPD124" s="54"/>
      <c r="NPE124" s="54"/>
      <c r="NPF124" s="54"/>
      <c r="NPG124" s="54"/>
      <c r="NPH124" s="54"/>
      <c r="NPI124" s="54"/>
      <c r="NPJ124" s="54"/>
      <c r="NPK124" s="54"/>
      <c r="NPL124" s="54"/>
      <c r="NPM124" s="54"/>
      <c r="NPN124" s="54"/>
      <c r="NPO124" s="54"/>
      <c r="NPP124" s="54"/>
      <c r="NPQ124" s="54"/>
      <c r="NPR124" s="54"/>
      <c r="NPS124" s="54"/>
      <c r="NPT124" s="54"/>
      <c r="NPU124" s="54"/>
      <c r="NPV124" s="54"/>
      <c r="NPW124" s="54"/>
      <c r="NPX124" s="54"/>
      <c r="NPY124" s="54"/>
      <c r="NPZ124" s="54"/>
      <c r="NQA124" s="54"/>
      <c r="NQB124" s="54"/>
      <c r="NQC124" s="54"/>
      <c r="NQD124" s="54"/>
      <c r="NQE124" s="54"/>
      <c r="NQF124" s="54"/>
      <c r="NQG124" s="54"/>
      <c r="NQH124" s="54"/>
      <c r="NQI124" s="54"/>
      <c r="NQJ124" s="54"/>
      <c r="NQK124" s="54"/>
      <c r="NQL124" s="54"/>
      <c r="NQM124" s="54"/>
      <c r="NQN124" s="54"/>
      <c r="NQO124" s="54"/>
      <c r="NQP124" s="54"/>
      <c r="NQQ124" s="54"/>
      <c r="NQR124" s="54"/>
      <c r="NQS124" s="54"/>
      <c r="NQT124" s="54"/>
      <c r="NQU124" s="54"/>
      <c r="NQV124" s="54"/>
      <c r="NQW124" s="54"/>
      <c r="NQX124" s="54"/>
      <c r="NQY124" s="54"/>
      <c r="NQZ124" s="54"/>
      <c r="NRA124" s="54"/>
      <c r="NRB124" s="54"/>
      <c r="NRC124" s="54"/>
      <c r="NRD124" s="54"/>
      <c r="NRE124" s="54"/>
      <c r="NRF124" s="54"/>
      <c r="NRG124" s="54"/>
      <c r="NRH124" s="54"/>
      <c r="NRI124" s="54"/>
      <c r="NRJ124" s="54"/>
      <c r="NRK124" s="54"/>
      <c r="NRL124" s="54"/>
      <c r="NRM124" s="54"/>
      <c r="NRN124" s="54"/>
      <c r="NRO124" s="54"/>
      <c r="NRP124" s="54"/>
      <c r="NRQ124" s="54"/>
      <c r="NRR124" s="54"/>
      <c r="NRS124" s="54"/>
      <c r="NRT124" s="54"/>
      <c r="NRU124" s="54"/>
      <c r="NRV124" s="54"/>
      <c r="NRW124" s="54"/>
      <c r="NRX124" s="54"/>
      <c r="NRY124" s="54"/>
      <c r="NRZ124" s="54"/>
      <c r="NSA124" s="54"/>
      <c r="NSB124" s="54"/>
      <c r="NSC124" s="54"/>
      <c r="NSD124" s="54"/>
      <c r="NSE124" s="54"/>
      <c r="NSF124" s="54"/>
      <c r="NSG124" s="54"/>
      <c r="NSH124" s="54"/>
      <c r="NSI124" s="54"/>
      <c r="NSJ124" s="54"/>
      <c r="NSK124" s="54"/>
      <c r="NSL124" s="54"/>
      <c r="NSM124" s="54"/>
      <c r="NSN124" s="54"/>
      <c r="NSO124" s="54"/>
      <c r="NSP124" s="54"/>
      <c r="NSQ124" s="54"/>
      <c r="NSR124" s="54"/>
      <c r="NSS124" s="54"/>
      <c r="NST124" s="54"/>
      <c r="NSU124" s="54"/>
      <c r="NSV124" s="54"/>
      <c r="NSW124" s="54"/>
      <c r="NSX124" s="54"/>
      <c r="NSY124" s="54"/>
      <c r="NSZ124" s="54"/>
      <c r="NTA124" s="54"/>
      <c r="NTB124" s="54"/>
      <c r="NTC124" s="54"/>
      <c r="NTD124" s="54"/>
      <c r="NTE124" s="54"/>
      <c r="NTF124" s="54"/>
      <c r="NTG124" s="54"/>
      <c r="NTH124" s="54"/>
      <c r="NTI124" s="54"/>
      <c r="NTJ124" s="54"/>
      <c r="NTK124" s="54"/>
      <c r="NTL124" s="54"/>
      <c r="NTM124" s="54"/>
      <c r="NTN124" s="54"/>
      <c r="NTO124" s="54"/>
      <c r="NTP124" s="54"/>
      <c r="NTQ124" s="54"/>
      <c r="NTR124" s="54"/>
      <c r="NTS124" s="54"/>
      <c r="NTT124" s="54"/>
      <c r="NTU124" s="54"/>
      <c r="NTV124" s="54"/>
      <c r="NTW124" s="54"/>
      <c r="NTX124" s="54"/>
      <c r="NTY124" s="54"/>
      <c r="NTZ124" s="54"/>
      <c r="NUA124" s="54"/>
      <c r="NUB124" s="54"/>
      <c r="NUC124" s="54"/>
      <c r="NUD124" s="54"/>
      <c r="NUE124" s="54"/>
      <c r="NUF124" s="54"/>
      <c r="NUG124" s="54"/>
      <c r="NUH124" s="54"/>
      <c r="NUI124" s="54"/>
      <c r="NUJ124" s="54"/>
      <c r="NUK124" s="54"/>
      <c r="NUL124" s="54"/>
      <c r="NUM124" s="54"/>
      <c r="NUN124" s="54"/>
      <c r="NUO124" s="54"/>
      <c r="NUP124" s="54"/>
      <c r="NUQ124" s="54"/>
      <c r="NUR124" s="54"/>
      <c r="NUS124" s="54"/>
      <c r="NUT124" s="54"/>
      <c r="NUU124" s="54"/>
      <c r="NUV124" s="54"/>
      <c r="NUW124" s="54"/>
      <c r="NUX124" s="54"/>
      <c r="NUY124" s="54"/>
      <c r="NUZ124" s="54"/>
      <c r="NVA124" s="54"/>
      <c r="NVB124" s="54"/>
      <c r="NVC124" s="54"/>
      <c r="NVD124" s="54"/>
      <c r="NVE124" s="54"/>
      <c r="NVF124" s="54"/>
      <c r="NVG124" s="54"/>
      <c r="NVH124" s="54"/>
      <c r="NVI124" s="54"/>
      <c r="NVJ124" s="54"/>
      <c r="NVK124" s="54"/>
      <c r="NVL124" s="54"/>
      <c r="NVM124" s="54"/>
      <c r="NVN124" s="54"/>
      <c r="NVO124" s="54"/>
      <c r="NVP124" s="54"/>
      <c r="NVQ124" s="54"/>
      <c r="NVR124" s="54"/>
      <c r="NVS124" s="54"/>
      <c r="NVT124" s="54"/>
      <c r="NVU124" s="54"/>
      <c r="NVV124" s="54"/>
      <c r="NVW124" s="54"/>
      <c r="NVX124" s="54"/>
      <c r="NVY124" s="54"/>
      <c r="NVZ124" s="54"/>
      <c r="NWA124" s="54"/>
      <c r="NWB124" s="54"/>
      <c r="NWC124" s="54"/>
      <c r="NWD124" s="54"/>
      <c r="NWE124" s="54"/>
      <c r="NWF124" s="54"/>
      <c r="NWG124" s="54"/>
      <c r="NWH124" s="54"/>
      <c r="NWI124" s="54"/>
      <c r="NWJ124" s="54"/>
      <c r="NWK124" s="54"/>
      <c r="NWL124" s="54"/>
      <c r="NWM124" s="54"/>
      <c r="NWN124" s="54"/>
      <c r="NWO124" s="54"/>
      <c r="NWP124" s="54"/>
      <c r="NWQ124" s="54"/>
      <c r="NWR124" s="54"/>
      <c r="NWS124" s="54"/>
      <c r="NWT124" s="54"/>
      <c r="NWU124" s="54"/>
      <c r="NWV124" s="54"/>
      <c r="NWW124" s="54"/>
      <c r="NWX124" s="54"/>
      <c r="NWY124" s="54"/>
      <c r="NWZ124" s="54"/>
      <c r="NXA124" s="54"/>
      <c r="NXB124" s="54"/>
      <c r="NXC124" s="54"/>
      <c r="NXD124" s="54"/>
      <c r="NXE124" s="54"/>
      <c r="NXF124" s="54"/>
      <c r="NXG124" s="54"/>
      <c r="NXH124" s="54"/>
      <c r="NXI124" s="54"/>
      <c r="NXJ124" s="54"/>
      <c r="NXK124" s="54"/>
      <c r="NXL124" s="54"/>
      <c r="NXM124" s="54"/>
      <c r="NXN124" s="54"/>
      <c r="NXO124" s="54"/>
      <c r="NXP124" s="54"/>
      <c r="NXQ124" s="54"/>
      <c r="NXR124" s="54"/>
      <c r="NXS124" s="54"/>
      <c r="NXT124" s="54"/>
      <c r="NXU124" s="54"/>
      <c r="NXV124" s="54"/>
      <c r="NXW124" s="54"/>
      <c r="NXX124" s="54"/>
      <c r="NXY124" s="54"/>
      <c r="NXZ124" s="54"/>
      <c r="NYA124" s="54"/>
      <c r="NYB124" s="54"/>
      <c r="NYC124" s="54"/>
      <c r="NYD124" s="54"/>
      <c r="NYE124" s="54"/>
      <c r="NYF124" s="54"/>
      <c r="NYG124" s="54"/>
      <c r="NYH124" s="54"/>
      <c r="NYI124" s="54"/>
      <c r="NYJ124" s="54"/>
      <c r="NYK124" s="54"/>
      <c r="NYL124" s="54"/>
      <c r="NYM124" s="54"/>
      <c r="NYN124" s="54"/>
      <c r="NYO124" s="54"/>
      <c r="NYP124" s="54"/>
      <c r="NYQ124" s="54"/>
      <c r="NYR124" s="54"/>
      <c r="NYS124" s="54"/>
      <c r="NYT124" s="54"/>
      <c r="NYU124" s="54"/>
      <c r="NYV124" s="54"/>
      <c r="NYW124" s="54"/>
      <c r="NYX124" s="54"/>
      <c r="NYY124" s="54"/>
      <c r="NYZ124" s="54"/>
      <c r="NZA124" s="54"/>
      <c r="NZB124" s="54"/>
      <c r="NZC124" s="54"/>
      <c r="NZD124" s="54"/>
      <c r="NZE124" s="54"/>
      <c r="NZF124" s="54"/>
      <c r="NZG124" s="54"/>
      <c r="NZH124" s="54"/>
      <c r="NZI124" s="54"/>
      <c r="NZJ124" s="54"/>
      <c r="NZK124" s="54"/>
      <c r="NZL124" s="54"/>
      <c r="NZM124" s="54"/>
      <c r="NZN124" s="54"/>
      <c r="NZO124" s="54"/>
      <c r="NZP124" s="54"/>
      <c r="NZQ124" s="54"/>
      <c r="NZR124" s="54"/>
      <c r="NZS124" s="54"/>
      <c r="NZT124" s="54"/>
      <c r="NZU124" s="54"/>
      <c r="NZV124" s="54"/>
      <c r="NZW124" s="54"/>
      <c r="NZX124" s="54"/>
      <c r="NZY124" s="54"/>
      <c r="NZZ124" s="54"/>
      <c r="OAA124" s="54"/>
      <c r="OAB124" s="54"/>
      <c r="OAC124" s="54"/>
      <c r="OAD124" s="54"/>
      <c r="OAE124" s="54"/>
      <c r="OAF124" s="54"/>
      <c r="OAG124" s="54"/>
      <c r="OAH124" s="54"/>
      <c r="OAI124" s="54"/>
      <c r="OAJ124" s="54"/>
      <c r="OAK124" s="54"/>
      <c r="OAL124" s="54"/>
      <c r="OAM124" s="54"/>
      <c r="OAN124" s="54"/>
      <c r="OAO124" s="54"/>
      <c r="OAP124" s="54"/>
      <c r="OAQ124" s="54"/>
      <c r="OAR124" s="54"/>
      <c r="OAS124" s="54"/>
      <c r="OAT124" s="54"/>
      <c r="OAU124" s="54"/>
      <c r="OAV124" s="54"/>
      <c r="OAW124" s="54"/>
      <c r="OAX124" s="54"/>
      <c r="OAY124" s="54"/>
      <c r="OAZ124" s="54"/>
      <c r="OBA124" s="54"/>
      <c r="OBB124" s="54"/>
      <c r="OBC124" s="54"/>
      <c r="OBD124" s="54"/>
      <c r="OBE124" s="54"/>
      <c r="OBF124" s="54"/>
      <c r="OBG124" s="54"/>
      <c r="OBH124" s="54"/>
      <c r="OBI124" s="54"/>
      <c r="OBJ124" s="54"/>
      <c r="OBK124" s="54"/>
      <c r="OBL124" s="54"/>
      <c r="OBM124" s="54"/>
      <c r="OBN124" s="54"/>
      <c r="OBO124" s="54"/>
      <c r="OBP124" s="54"/>
      <c r="OBQ124" s="54"/>
      <c r="OBR124" s="54"/>
      <c r="OBS124" s="54"/>
      <c r="OBT124" s="54"/>
      <c r="OBU124" s="54"/>
      <c r="OBV124" s="54"/>
      <c r="OBW124" s="54"/>
      <c r="OBX124" s="54"/>
      <c r="OBY124" s="54"/>
      <c r="OBZ124" s="54"/>
      <c r="OCA124" s="54"/>
      <c r="OCB124" s="54"/>
      <c r="OCC124" s="54"/>
      <c r="OCD124" s="54"/>
      <c r="OCE124" s="54"/>
      <c r="OCF124" s="54"/>
      <c r="OCG124" s="54"/>
      <c r="OCH124" s="54"/>
      <c r="OCI124" s="54"/>
      <c r="OCJ124" s="54"/>
      <c r="OCK124" s="54"/>
      <c r="OCL124" s="54"/>
      <c r="OCM124" s="54"/>
      <c r="OCN124" s="54"/>
      <c r="OCO124" s="54"/>
      <c r="OCP124" s="54"/>
      <c r="OCQ124" s="54"/>
      <c r="OCR124" s="54"/>
      <c r="OCS124" s="54"/>
      <c r="OCT124" s="54"/>
      <c r="OCU124" s="54"/>
      <c r="OCV124" s="54"/>
      <c r="OCW124" s="54"/>
      <c r="OCX124" s="54"/>
      <c r="OCY124" s="54"/>
      <c r="OCZ124" s="54"/>
      <c r="ODA124" s="54"/>
      <c r="ODB124" s="54"/>
      <c r="ODC124" s="54"/>
      <c r="ODD124" s="54"/>
      <c r="ODE124" s="54"/>
      <c r="ODF124" s="54"/>
      <c r="ODG124" s="54"/>
      <c r="ODH124" s="54"/>
      <c r="ODI124" s="54"/>
      <c r="ODJ124" s="54"/>
      <c r="ODK124" s="54"/>
      <c r="ODL124" s="54"/>
      <c r="ODM124" s="54"/>
      <c r="ODN124" s="54"/>
      <c r="ODO124" s="54"/>
      <c r="ODP124" s="54"/>
      <c r="ODQ124" s="54"/>
      <c r="ODR124" s="54"/>
      <c r="ODS124" s="54"/>
      <c r="ODT124" s="54"/>
      <c r="ODU124" s="54"/>
      <c r="ODV124" s="54"/>
      <c r="ODW124" s="54"/>
      <c r="ODX124" s="54"/>
      <c r="ODY124" s="54"/>
      <c r="ODZ124" s="54"/>
      <c r="OEA124" s="54"/>
      <c r="OEB124" s="54"/>
      <c r="OEC124" s="54"/>
      <c r="OED124" s="54"/>
      <c r="OEE124" s="54"/>
      <c r="OEF124" s="54"/>
      <c r="OEG124" s="54"/>
      <c r="OEH124" s="54"/>
      <c r="OEI124" s="54"/>
      <c r="OEJ124" s="54"/>
      <c r="OEK124" s="54"/>
      <c r="OEL124" s="54"/>
      <c r="OEM124" s="54"/>
      <c r="OEN124" s="54"/>
      <c r="OEO124" s="54"/>
      <c r="OEP124" s="54"/>
      <c r="OEQ124" s="54"/>
      <c r="OER124" s="54"/>
      <c r="OES124" s="54"/>
      <c r="OET124" s="54"/>
      <c r="OEU124" s="54"/>
      <c r="OEV124" s="54"/>
      <c r="OEW124" s="54"/>
      <c r="OEX124" s="54"/>
      <c r="OEY124" s="54"/>
      <c r="OEZ124" s="54"/>
      <c r="OFA124" s="54"/>
      <c r="OFB124" s="54"/>
      <c r="OFC124" s="54"/>
      <c r="OFD124" s="54"/>
      <c r="OFE124" s="54"/>
      <c r="OFF124" s="54"/>
      <c r="OFG124" s="54"/>
      <c r="OFH124" s="54"/>
      <c r="OFI124" s="54"/>
      <c r="OFJ124" s="54"/>
      <c r="OFK124" s="54"/>
      <c r="OFL124" s="54"/>
      <c r="OFM124" s="54"/>
      <c r="OFN124" s="54"/>
      <c r="OFO124" s="54"/>
      <c r="OFP124" s="54"/>
      <c r="OFQ124" s="54"/>
      <c r="OFR124" s="54"/>
      <c r="OFS124" s="54"/>
      <c r="OFT124" s="54"/>
      <c r="OFU124" s="54"/>
      <c r="OFV124" s="54"/>
      <c r="OFW124" s="54"/>
      <c r="OFX124" s="54"/>
      <c r="OFY124" s="54"/>
      <c r="OFZ124" s="54"/>
      <c r="OGA124" s="54"/>
      <c r="OGB124" s="54"/>
      <c r="OGC124" s="54"/>
      <c r="OGD124" s="54"/>
      <c r="OGE124" s="54"/>
      <c r="OGF124" s="54"/>
      <c r="OGG124" s="54"/>
      <c r="OGH124" s="54"/>
      <c r="OGI124" s="54"/>
      <c r="OGJ124" s="54"/>
      <c r="OGK124" s="54"/>
      <c r="OGL124" s="54"/>
      <c r="OGM124" s="54"/>
      <c r="OGN124" s="54"/>
      <c r="OGO124" s="54"/>
      <c r="OGP124" s="54"/>
      <c r="OGQ124" s="54"/>
      <c r="OGR124" s="54"/>
      <c r="OGS124" s="54"/>
      <c r="OGT124" s="54"/>
      <c r="OGU124" s="54"/>
      <c r="OGV124" s="54"/>
      <c r="OGW124" s="54"/>
      <c r="OGX124" s="54"/>
      <c r="OGY124" s="54"/>
      <c r="OGZ124" s="54"/>
      <c r="OHA124" s="54"/>
      <c r="OHB124" s="54"/>
      <c r="OHC124" s="54"/>
      <c r="OHD124" s="54"/>
      <c r="OHE124" s="54"/>
      <c r="OHF124" s="54"/>
      <c r="OHG124" s="54"/>
      <c r="OHH124" s="54"/>
      <c r="OHI124" s="54"/>
      <c r="OHJ124" s="54"/>
      <c r="OHK124" s="54"/>
      <c r="OHL124" s="54"/>
      <c r="OHM124" s="54"/>
      <c r="OHN124" s="54"/>
      <c r="OHO124" s="54"/>
      <c r="OHP124" s="54"/>
      <c r="OHQ124" s="54"/>
      <c r="OHR124" s="54"/>
      <c r="OHS124" s="54"/>
      <c r="OHT124" s="54"/>
      <c r="OHU124" s="54"/>
      <c r="OHV124" s="54"/>
      <c r="OHW124" s="54"/>
      <c r="OHX124" s="54"/>
      <c r="OHY124" s="54"/>
      <c r="OHZ124" s="54"/>
      <c r="OIA124" s="54"/>
      <c r="OIB124" s="54"/>
      <c r="OIC124" s="54"/>
      <c r="OID124" s="54"/>
      <c r="OIE124" s="54"/>
      <c r="OIF124" s="54"/>
      <c r="OIG124" s="54"/>
      <c r="OIH124" s="54"/>
      <c r="OII124" s="54"/>
      <c r="OIJ124" s="54"/>
      <c r="OIK124" s="54"/>
      <c r="OIL124" s="54"/>
      <c r="OIM124" s="54"/>
      <c r="OIN124" s="54"/>
      <c r="OIO124" s="54"/>
      <c r="OIP124" s="54"/>
      <c r="OIQ124" s="54"/>
      <c r="OIR124" s="54"/>
      <c r="OIS124" s="54"/>
      <c r="OIT124" s="54"/>
      <c r="OIU124" s="54"/>
      <c r="OIV124" s="54"/>
      <c r="OIW124" s="54"/>
      <c r="OIX124" s="54"/>
      <c r="OIY124" s="54"/>
      <c r="OIZ124" s="54"/>
      <c r="OJA124" s="54"/>
      <c r="OJB124" s="54"/>
      <c r="OJC124" s="54"/>
      <c r="OJD124" s="54"/>
      <c r="OJE124" s="54"/>
      <c r="OJF124" s="54"/>
      <c r="OJG124" s="54"/>
      <c r="OJH124" s="54"/>
      <c r="OJI124" s="54"/>
      <c r="OJJ124" s="54"/>
      <c r="OJK124" s="54"/>
      <c r="OJL124" s="54"/>
      <c r="OJM124" s="54"/>
      <c r="OJN124" s="54"/>
      <c r="OJO124" s="54"/>
      <c r="OJP124" s="54"/>
      <c r="OJQ124" s="54"/>
      <c r="OJR124" s="54"/>
      <c r="OJS124" s="54"/>
      <c r="OJT124" s="54"/>
      <c r="OJU124" s="54"/>
      <c r="OJV124" s="54"/>
      <c r="OJW124" s="54"/>
      <c r="OJX124" s="54"/>
      <c r="OJY124" s="54"/>
      <c r="OJZ124" s="54"/>
      <c r="OKA124" s="54"/>
      <c r="OKB124" s="54"/>
      <c r="OKC124" s="54"/>
      <c r="OKD124" s="54"/>
      <c r="OKE124" s="54"/>
      <c r="OKF124" s="54"/>
      <c r="OKG124" s="54"/>
      <c r="OKH124" s="54"/>
      <c r="OKI124" s="54"/>
      <c r="OKJ124" s="54"/>
      <c r="OKK124" s="54"/>
      <c r="OKL124" s="54"/>
      <c r="OKM124" s="54"/>
      <c r="OKN124" s="54"/>
      <c r="OKO124" s="54"/>
      <c r="OKP124" s="54"/>
      <c r="OKQ124" s="54"/>
      <c r="OKR124" s="54"/>
      <c r="OKS124" s="54"/>
      <c r="OKT124" s="54"/>
      <c r="OKU124" s="54"/>
      <c r="OKV124" s="54"/>
      <c r="OKW124" s="54"/>
      <c r="OKX124" s="54"/>
      <c r="OKY124" s="54"/>
      <c r="OKZ124" s="54"/>
      <c r="OLA124" s="54"/>
      <c r="OLB124" s="54"/>
      <c r="OLC124" s="54"/>
      <c r="OLD124" s="54"/>
      <c r="OLE124" s="54"/>
      <c r="OLF124" s="54"/>
      <c r="OLG124" s="54"/>
      <c r="OLH124" s="54"/>
      <c r="OLI124" s="54"/>
      <c r="OLJ124" s="54"/>
      <c r="OLK124" s="54"/>
      <c r="OLL124" s="54"/>
      <c r="OLM124" s="54"/>
      <c r="OLN124" s="54"/>
      <c r="OLO124" s="54"/>
      <c r="OLP124" s="54"/>
      <c r="OLQ124" s="54"/>
      <c r="OLR124" s="54"/>
      <c r="OLS124" s="54"/>
      <c r="OLT124" s="54"/>
      <c r="OLU124" s="54"/>
      <c r="OLV124" s="54"/>
      <c r="OLW124" s="54"/>
      <c r="OLX124" s="54"/>
      <c r="OLY124" s="54"/>
      <c r="OLZ124" s="54"/>
      <c r="OMA124" s="54"/>
      <c r="OMB124" s="54"/>
      <c r="OMC124" s="54"/>
      <c r="OMD124" s="54"/>
      <c r="OME124" s="54"/>
      <c r="OMF124" s="54"/>
      <c r="OMG124" s="54"/>
      <c r="OMH124" s="54"/>
      <c r="OMI124" s="54"/>
      <c r="OMJ124" s="54"/>
      <c r="OMK124" s="54"/>
      <c r="OML124" s="54"/>
      <c r="OMM124" s="54"/>
      <c r="OMN124" s="54"/>
      <c r="OMO124" s="54"/>
      <c r="OMP124" s="54"/>
      <c r="OMQ124" s="54"/>
      <c r="OMR124" s="54"/>
      <c r="OMS124" s="54"/>
      <c r="OMT124" s="54"/>
      <c r="OMU124" s="54"/>
      <c r="OMV124" s="54"/>
      <c r="OMW124" s="54"/>
      <c r="OMX124" s="54"/>
      <c r="OMY124" s="54"/>
      <c r="OMZ124" s="54"/>
      <c r="ONA124" s="54"/>
      <c r="ONB124" s="54"/>
      <c r="ONC124" s="54"/>
      <c r="OND124" s="54"/>
      <c r="ONE124" s="54"/>
      <c r="ONF124" s="54"/>
      <c r="ONG124" s="54"/>
      <c r="ONH124" s="54"/>
      <c r="ONI124" s="54"/>
      <c r="ONJ124" s="54"/>
      <c r="ONK124" s="54"/>
      <c r="ONL124" s="54"/>
      <c r="ONM124" s="54"/>
      <c r="ONN124" s="54"/>
      <c r="ONO124" s="54"/>
      <c r="ONP124" s="54"/>
      <c r="ONQ124" s="54"/>
      <c r="ONR124" s="54"/>
      <c r="ONS124" s="54"/>
      <c r="ONT124" s="54"/>
      <c r="ONU124" s="54"/>
      <c r="ONV124" s="54"/>
      <c r="ONW124" s="54"/>
      <c r="ONX124" s="54"/>
      <c r="ONY124" s="54"/>
      <c r="ONZ124" s="54"/>
      <c r="OOA124" s="54"/>
      <c r="OOB124" s="54"/>
      <c r="OOC124" s="54"/>
      <c r="OOD124" s="54"/>
      <c r="OOE124" s="54"/>
      <c r="OOF124" s="54"/>
      <c r="OOG124" s="54"/>
      <c r="OOH124" s="54"/>
      <c r="OOI124" s="54"/>
      <c r="OOJ124" s="54"/>
      <c r="OOK124" s="54"/>
      <c r="OOL124" s="54"/>
      <c r="OOM124" s="54"/>
      <c r="OON124" s="54"/>
      <c r="OOO124" s="54"/>
      <c r="OOP124" s="54"/>
      <c r="OOQ124" s="54"/>
      <c r="OOR124" s="54"/>
      <c r="OOS124" s="54"/>
      <c r="OOT124" s="54"/>
      <c r="OOU124" s="54"/>
      <c r="OOV124" s="54"/>
      <c r="OOW124" s="54"/>
      <c r="OOX124" s="54"/>
      <c r="OOY124" s="54"/>
      <c r="OOZ124" s="54"/>
      <c r="OPA124" s="54"/>
      <c r="OPB124" s="54"/>
      <c r="OPC124" s="54"/>
      <c r="OPD124" s="54"/>
      <c r="OPE124" s="54"/>
      <c r="OPF124" s="54"/>
      <c r="OPG124" s="54"/>
      <c r="OPH124" s="54"/>
      <c r="OPI124" s="54"/>
      <c r="OPJ124" s="54"/>
      <c r="OPK124" s="54"/>
      <c r="OPL124" s="54"/>
      <c r="OPM124" s="54"/>
      <c r="OPN124" s="54"/>
      <c r="OPO124" s="54"/>
      <c r="OPP124" s="54"/>
      <c r="OPQ124" s="54"/>
      <c r="OPR124" s="54"/>
      <c r="OPS124" s="54"/>
      <c r="OPT124" s="54"/>
      <c r="OPU124" s="54"/>
      <c r="OPV124" s="54"/>
      <c r="OPW124" s="54"/>
      <c r="OPX124" s="54"/>
      <c r="OPY124" s="54"/>
      <c r="OPZ124" s="54"/>
      <c r="OQA124" s="54"/>
      <c r="OQB124" s="54"/>
      <c r="OQC124" s="54"/>
      <c r="OQD124" s="54"/>
      <c r="OQE124" s="54"/>
      <c r="OQF124" s="54"/>
      <c r="OQG124" s="54"/>
      <c r="OQH124" s="54"/>
      <c r="OQI124" s="54"/>
      <c r="OQJ124" s="54"/>
      <c r="OQK124" s="54"/>
      <c r="OQL124" s="54"/>
      <c r="OQM124" s="54"/>
      <c r="OQN124" s="54"/>
      <c r="OQO124" s="54"/>
      <c r="OQP124" s="54"/>
      <c r="OQQ124" s="54"/>
      <c r="OQR124" s="54"/>
      <c r="OQS124" s="54"/>
      <c r="OQT124" s="54"/>
      <c r="OQU124" s="54"/>
      <c r="OQV124" s="54"/>
      <c r="OQW124" s="54"/>
      <c r="OQX124" s="54"/>
      <c r="OQY124" s="54"/>
      <c r="OQZ124" s="54"/>
      <c r="ORA124" s="54"/>
      <c r="ORB124" s="54"/>
      <c r="ORC124" s="54"/>
      <c r="ORD124" s="54"/>
      <c r="ORE124" s="54"/>
      <c r="ORF124" s="54"/>
      <c r="ORG124" s="54"/>
      <c r="ORH124" s="54"/>
      <c r="ORI124" s="54"/>
      <c r="ORJ124" s="54"/>
      <c r="ORK124" s="54"/>
      <c r="ORL124" s="54"/>
      <c r="ORM124" s="54"/>
      <c r="ORN124" s="54"/>
      <c r="ORO124" s="54"/>
      <c r="ORP124" s="54"/>
      <c r="ORQ124" s="54"/>
      <c r="ORR124" s="54"/>
      <c r="ORS124" s="54"/>
      <c r="ORT124" s="54"/>
      <c r="ORU124" s="54"/>
      <c r="ORV124" s="54"/>
      <c r="ORW124" s="54"/>
      <c r="ORX124" s="54"/>
      <c r="ORY124" s="54"/>
      <c r="ORZ124" s="54"/>
      <c r="OSA124" s="54"/>
      <c r="OSB124" s="54"/>
      <c r="OSC124" s="54"/>
      <c r="OSD124" s="54"/>
      <c r="OSE124" s="54"/>
      <c r="OSF124" s="54"/>
      <c r="OSG124" s="54"/>
      <c r="OSH124" s="54"/>
      <c r="OSI124" s="54"/>
      <c r="OSJ124" s="54"/>
      <c r="OSK124" s="54"/>
      <c r="OSL124" s="54"/>
      <c r="OSM124" s="54"/>
      <c r="OSN124" s="54"/>
      <c r="OSO124" s="54"/>
      <c r="OSP124" s="54"/>
      <c r="OSQ124" s="54"/>
      <c r="OSR124" s="54"/>
      <c r="OSS124" s="54"/>
      <c r="OST124" s="54"/>
      <c r="OSU124" s="54"/>
      <c r="OSV124" s="54"/>
      <c r="OSW124" s="54"/>
      <c r="OSX124" s="54"/>
      <c r="OSY124" s="54"/>
      <c r="OSZ124" s="54"/>
      <c r="OTA124" s="54"/>
      <c r="OTB124" s="54"/>
      <c r="OTC124" s="54"/>
      <c r="OTD124" s="54"/>
      <c r="OTE124" s="54"/>
      <c r="OTF124" s="54"/>
      <c r="OTG124" s="54"/>
      <c r="OTH124" s="54"/>
      <c r="OTI124" s="54"/>
      <c r="OTJ124" s="54"/>
      <c r="OTK124" s="54"/>
      <c r="OTL124" s="54"/>
      <c r="OTM124" s="54"/>
      <c r="OTN124" s="54"/>
      <c r="OTO124" s="54"/>
      <c r="OTP124" s="54"/>
      <c r="OTQ124" s="54"/>
      <c r="OTR124" s="54"/>
      <c r="OTS124" s="54"/>
      <c r="OTT124" s="54"/>
      <c r="OTU124" s="54"/>
      <c r="OTV124" s="54"/>
      <c r="OTW124" s="54"/>
      <c r="OTX124" s="54"/>
      <c r="OTY124" s="54"/>
      <c r="OTZ124" s="54"/>
      <c r="OUA124" s="54"/>
      <c r="OUB124" s="54"/>
      <c r="OUC124" s="54"/>
      <c r="OUD124" s="54"/>
      <c r="OUE124" s="54"/>
      <c r="OUF124" s="54"/>
      <c r="OUG124" s="54"/>
      <c r="OUH124" s="54"/>
      <c r="OUI124" s="54"/>
      <c r="OUJ124" s="54"/>
      <c r="OUK124" s="54"/>
      <c r="OUL124" s="54"/>
      <c r="OUM124" s="54"/>
      <c r="OUN124" s="54"/>
      <c r="OUO124" s="54"/>
      <c r="OUP124" s="54"/>
      <c r="OUQ124" s="54"/>
      <c r="OUR124" s="54"/>
      <c r="OUS124" s="54"/>
      <c r="OUT124" s="54"/>
      <c r="OUU124" s="54"/>
      <c r="OUV124" s="54"/>
      <c r="OUW124" s="54"/>
      <c r="OUX124" s="54"/>
      <c r="OUY124" s="54"/>
      <c r="OUZ124" s="54"/>
      <c r="OVA124" s="54"/>
      <c r="OVB124" s="54"/>
      <c r="OVC124" s="54"/>
      <c r="OVD124" s="54"/>
      <c r="OVE124" s="54"/>
      <c r="OVF124" s="54"/>
      <c r="OVG124" s="54"/>
      <c r="OVH124" s="54"/>
      <c r="OVI124" s="54"/>
      <c r="OVJ124" s="54"/>
      <c r="OVK124" s="54"/>
      <c r="OVL124" s="54"/>
      <c r="OVM124" s="54"/>
      <c r="OVN124" s="54"/>
      <c r="OVO124" s="54"/>
      <c r="OVP124" s="54"/>
      <c r="OVQ124" s="54"/>
      <c r="OVR124" s="54"/>
      <c r="OVS124" s="54"/>
      <c r="OVT124" s="54"/>
      <c r="OVU124" s="54"/>
      <c r="OVV124" s="54"/>
      <c r="OVW124" s="54"/>
      <c r="OVX124" s="54"/>
      <c r="OVY124" s="54"/>
      <c r="OVZ124" s="54"/>
      <c r="OWA124" s="54"/>
      <c r="OWB124" s="54"/>
      <c r="OWC124" s="54"/>
      <c r="OWD124" s="54"/>
      <c r="OWE124" s="54"/>
      <c r="OWF124" s="54"/>
      <c r="OWG124" s="54"/>
      <c r="OWH124" s="54"/>
      <c r="OWI124" s="54"/>
      <c r="OWJ124" s="54"/>
      <c r="OWK124" s="54"/>
      <c r="OWL124" s="54"/>
      <c r="OWM124" s="54"/>
      <c r="OWN124" s="54"/>
      <c r="OWO124" s="54"/>
      <c r="OWP124" s="54"/>
      <c r="OWQ124" s="54"/>
      <c r="OWR124" s="54"/>
      <c r="OWS124" s="54"/>
      <c r="OWT124" s="54"/>
      <c r="OWU124" s="54"/>
      <c r="OWV124" s="54"/>
      <c r="OWW124" s="54"/>
      <c r="OWX124" s="54"/>
      <c r="OWY124" s="54"/>
      <c r="OWZ124" s="54"/>
      <c r="OXA124" s="54"/>
      <c r="OXB124" s="54"/>
      <c r="OXC124" s="54"/>
      <c r="OXD124" s="54"/>
      <c r="OXE124" s="54"/>
      <c r="OXF124" s="54"/>
      <c r="OXG124" s="54"/>
      <c r="OXH124" s="54"/>
      <c r="OXI124" s="54"/>
      <c r="OXJ124" s="54"/>
      <c r="OXK124" s="54"/>
      <c r="OXL124" s="54"/>
      <c r="OXM124" s="54"/>
      <c r="OXN124" s="54"/>
      <c r="OXO124" s="54"/>
      <c r="OXP124" s="54"/>
      <c r="OXQ124" s="54"/>
      <c r="OXR124" s="54"/>
      <c r="OXS124" s="54"/>
      <c r="OXT124" s="54"/>
      <c r="OXU124" s="54"/>
      <c r="OXV124" s="54"/>
      <c r="OXW124" s="54"/>
      <c r="OXX124" s="54"/>
      <c r="OXY124" s="54"/>
      <c r="OXZ124" s="54"/>
      <c r="OYA124" s="54"/>
      <c r="OYB124" s="54"/>
      <c r="OYC124" s="54"/>
      <c r="OYD124" s="54"/>
      <c r="OYE124" s="54"/>
      <c r="OYF124" s="54"/>
      <c r="OYG124" s="54"/>
      <c r="OYH124" s="54"/>
      <c r="OYI124" s="54"/>
      <c r="OYJ124" s="54"/>
      <c r="OYK124" s="54"/>
      <c r="OYL124" s="54"/>
      <c r="OYM124" s="54"/>
      <c r="OYN124" s="54"/>
      <c r="OYO124" s="54"/>
      <c r="OYP124" s="54"/>
      <c r="OYQ124" s="54"/>
      <c r="OYR124" s="54"/>
      <c r="OYS124" s="54"/>
      <c r="OYT124" s="54"/>
      <c r="OYU124" s="54"/>
      <c r="OYV124" s="54"/>
      <c r="OYW124" s="54"/>
      <c r="OYX124" s="54"/>
      <c r="OYY124" s="54"/>
      <c r="OYZ124" s="54"/>
      <c r="OZA124" s="54"/>
      <c r="OZB124" s="54"/>
      <c r="OZC124" s="54"/>
      <c r="OZD124" s="54"/>
      <c r="OZE124" s="54"/>
      <c r="OZF124" s="54"/>
      <c r="OZG124" s="54"/>
      <c r="OZH124" s="54"/>
      <c r="OZI124" s="54"/>
      <c r="OZJ124" s="54"/>
      <c r="OZK124" s="54"/>
      <c r="OZL124" s="54"/>
      <c r="OZM124" s="54"/>
      <c r="OZN124" s="54"/>
      <c r="OZO124" s="54"/>
      <c r="OZP124" s="54"/>
      <c r="OZQ124" s="54"/>
      <c r="OZR124" s="54"/>
      <c r="OZS124" s="54"/>
      <c r="OZT124" s="54"/>
      <c r="OZU124" s="54"/>
      <c r="OZV124" s="54"/>
      <c r="OZW124" s="54"/>
      <c r="OZX124" s="54"/>
      <c r="OZY124" s="54"/>
      <c r="OZZ124" s="54"/>
      <c r="PAA124" s="54"/>
      <c r="PAB124" s="54"/>
      <c r="PAC124" s="54"/>
      <c r="PAD124" s="54"/>
      <c r="PAE124" s="54"/>
      <c r="PAF124" s="54"/>
      <c r="PAG124" s="54"/>
      <c r="PAH124" s="54"/>
      <c r="PAI124" s="54"/>
      <c r="PAJ124" s="54"/>
      <c r="PAK124" s="54"/>
      <c r="PAL124" s="54"/>
      <c r="PAM124" s="54"/>
      <c r="PAN124" s="54"/>
      <c r="PAO124" s="54"/>
      <c r="PAP124" s="54"/>
      <c r="PAQ124" s="54"/>
      <c r="PAR124" s="54"/>
      <c r="PAS124" s="54"/>
      <c r="PAT124" s="54"/>
      <c r="PAU124" s="54"/>
      <c r="PAV124" s="54"/>
      <c r="PAW124" s="54"/>
      <c r="PAX124" s="54"/>
      <c r="PAY124" s="54"/>
      <c r="PAZ124" s="54"/>
      <c r="PBA124" s="54"/>
      <c r="PBB124" s="54"/>
      <c r="PBC124" s="54"/>
      <c r="PBD124" s="54"/>
      <c r="PBE124" s="54"/>
      <c r="PBF124" s="54"/>
      <c r="PBG124" s="54"/>
      <c r="PBH124" s="54"/>
      <c r="PBI124" s="54"/>
      <c r="PBJ124" s="54"/>
      <c r="PBK124" s="54"/>
      <c r="PBL124" s="54"/>
      <c r="PBM124" s="54"/>
      <c r="PBN124" s="54"/>
      <c r="PBO124" s="54"/>
      <c r="PBP124" s="54"/>
      <c r="PBQ124" s="54"/>
      <c r="PBR124" s="54"/>
      <c r="PBS124" s="54"/>
      <c r="PBT124" s="54"/>
      <c r="PBU124" s="54"/>
      <c r="PBV124" s="54"/>
      <c r="PBW124" s="54"/>
      <c r="PBX124" s="54"/>
      <c r="PBY124" s="54"/>
      <c r="PBZ124" s="54"/>
      <c r="PCA124" s="54"/>
      <c r="PCB124" s="54"/>
      <c r="PCC124" s="54"/>
      <c r="PCD124" s="54"/>
      <c r="PCE124" s="54"/>
      <c r="PCF124" s="54"/>
      <c r="PCG124" s="54"/>
      <c r="PCH124" s="54"/>
      <c r="PCI124" s="54"/>
      <c r="PCJ124" s="54"/>
      <c r="PCK124" s="54"/>
      <c r="PCL124" s="54"/>
      <c r="PCM124" s="54"/>
      <c r="PCN124" s="54"/>
      <c r="PCO124" s="54"/>
      <c r="PCP124" s="54"/>
      <c r="PCQ124" s="54"/>
      <c r="PCR124" s="54"/>
      <c r="PCS124" s="54"/>
      <c r="PCT124" s="54"/>
      <c r="PCU124" s="54"/>
      <c r="PCV124" s="54"/>
      <c r="PCW124" s="54"/>
      <c r="PCX124" s="54"/>
      <c r="PCY124" s="54"/>
      <c r="PCZ124" s="54"/>
      <c r="PDA124" s="54"/>
      <c r="PDB124" s="54"/>
      <c r="PDC124" s="54"/>
      <c r="PDD124" s="54"/>
      <c r="PDE124" s="54"/>
      <c r="PDF124" s="54"/>
      <c r="PDG124" s="54"/>
      <c r="PDH124" s="54"/>
      <c r="PDI124" s="54"/>
      <c r="PDJ124" s="54"/>
      <c r="PDK124" s="54"/>
      <c r="PDL124" s="54"/>
      <c r="PDM124" s="54"/>
      <c r="PDN124" s="54"/>
      <c r="PDO124" s="54"/>
      <c r="PDP124" s="54"/>
      <c r="PDQ124" s="54"/>
      <c r="PDR124" s="54"/>
      <c r="PDS124" s="54"/>
      <c r="PDT124" s="54"/>
      <c r="PDU124" s="54"/>
      <c r="PDV124" s="54"/>
      <c r="PDW124" s="54"/>
      <c r="PDX124" s="54"/>
      <c r="PDY124" s="54"/>
      <c r="PDZ124" s="54"/>
      <c r="PEA124" s="54"/>
      <c r="PEB124" s="54"/>
      <c r="PEC124" s="54"/>
      <c r="PED124" s="54"/>
      <c r="PEE124" s="54"/>
      <c r="PEF124" s="54"/>
      <c r="PEG124" s="54"/>
      <c r="PEH124" s="54"/>
      <c r="PEI124" s="54"/>
      <c r="PEJ124" s="54"/>
      <c r="PEK124" s="54"/>
      <c r="PEL124" s="54"/>
      <c r="PEM124" s="54"/>
      <c r="PEN124" s="54"/>
      <c r="PEO124" s="54"/>
      <c r="PEP124" s="54"/>
      <c r="PEQ124" s="54"/>
      <c r="PER124" s="54"/>
      <c r="PES124" s="54"/>
      <c r="PET124" s="54"/>
      <c r="PEU124" s="54"/>
      <c r="PEV124" s="54"/>
      <c r="PEW124" s="54"/>
      <c r="PEX124" s="54"/>
      <c r="PEY124" s="54"/>
      <c r="PEZ124" s="54"/>
      <c r="PFA124" s="54"/>
      <c r="PFB124" s="54"/>
      <c r="PFC124" s="54"/>
      <c r="PFD124" s="54"/>
      <c r="PFE124" s="54"/>
      <c r="PFF124" s="54"/>
      <c r="PFG124" s="54"/>
      <c r="PFH124" s="54"/>
      <c r="PFI124" s="54"/>
      <c r="PFJ124" s="54"/>
      <c r="PFK124" s="54"/>
      <c r="PFL124" s="54"/>
      <c r="PFM124" s="54"/>
      <c r="PFN124" s="54"/>
      <c r="PFO124" s="54"/>
      <c r="PFP124" s="54"/>
      <c r="PFQ124" s="54"/>
      <c r="PFR124" s="54"/>
      <c r="PFS124" s="54"/>
      <c r="PFT124" s="54"/>
      <c r="PFU124" s="54"/>
      <c r="PFV124" s="54"/>
      <c r="PFW124" s="54"/>
      <c r="PFX124" s="54"/>
      <c r="PFY124" s="54"/>
      <c r="PFZ124" s="54"/>
      <c r="PGA124" s="54"/>
      <c r="PGB124" s="54"/>
      <c r="PGC124" s="54"/>
      <c r="PGD124" s="54"/>
      <c r="PGE124" s="54"/>
      <c r="PGF124" s="54"/>
      <c r="PGG124" s="54"/>
      <c r="PGH124" s="54"/>
      <c r="PGI124" s="54"/>
      <c r="PGJ124" s="54"/>
      <c r="PGK124" s="54"/>
      <c r="PGL124" s="54"/>
      <c r="PGM124" s="54"/>
      <c r="PGN124" s="54"/>
      <c r="PGO124" s="54"/>
      <c r="PGP124" s="54"/>
      <c r="PGQ124" s="54"/>
      <c r="PGR124" s="54"/>
      <c r="PGS124" s="54"/>
      <c r="PGT124" s="54"/>
      <c r="PGU124" s="54"/>
      <c r="PGV124" s="54"/>
      <c r="PGW124" s="54"/>
      <c r="PGX124" s="54"/>
      <c r="PGY124" s="54"/>
      <c r="PGZ124" s="54"/>
      <c r="PHA124" s="54"/>
      <c r="PHB124" s="54"/>
      <c r="PHC124" s="54"/>
      <c r="PHD124" s="54"/>
      <c r="PHE124" s="54"/>
      <c r="PHF124" s="54"/>
      <c r="PHG124" s="54"/>
      <c r="PHH124" s="54"/>
      <c r="PHI124" s="54"/>
      <c r="PHJ124" s="54"/>
      <c r="PHK124" s="54"/>
      <c r="PHL124" s="54"/>
      <c r="PHM124" s="54"/>
      <c r="PHN124" s="54"/>
      <c r="PHO124" s="54"/>
      <c r="PHP124" s="54"/>
      <c r="PHQ124" s="54"/>
      <c r="PHR124" s="54"/>
      <c r="PHS124" s="54"/>
      <c r="PHT124" s="54"/>
      <c r="PHU124" s="54"/>
      <c r="PHV124" s="54"/>
      <c r="PHW124" s="54"/>
      <c r="PHX124" s="54"/>
      <c r="PHY124" s="54"/>
      <c r="PHZ124" s="54"/>
      <c r="PIA124" s="54"/>
      <c r="PIB124" s="54"/>
      <c r="PIC124" s="54"/>
      <c r="PID124" s="54"/>
      <c r="PIE124" s="54"/>
      <c r="PIF124" s="54"/>
      <c r="PIG124" s="54"/>
      <c r="PIH124" s="54"/>
      <c r="PII124" s="54"/>
      <c r="PIJ124" s="54"/>
      <c r="PIK124" s="54"/>
      <c r="PIL124" s="54"/>
      <c r="PIM124" s="54"/>
      <c r="PIN124" s="54"/>
      <c r="PIO124" s="54"/>
      <c r="PIP124" s="54"/>
      <c r="PIQ124" s="54"/>
      <c r="PIR124" s="54"/>
      <c r="PIS124" s="54"/>
      <c r="PIT124" s="54"/>
      <c r="PIU124" s="54"/>
      <c r="PIV124" s="54"/>
      <c r="PIW124" s="54"/>
      <c r="PIX124" s="54"/>
      <c r="PIY124" s="54"/>
      <c r="PIZ124" s="54"/>
      <c r="PJA124" s="54"/>
      <c r="PJB124" s="54"/>
      <c r="PJC124" s="54"/>
      <c r="PJD124" s="54"/>
      <c r="PJE124" s="54"/>
      <c r="PJF124" s="54"/>
      <c r="PJG124" s="54"/>
      <c r="PJH124" s="54"/>
      <c r="PJI124" s="54"/>
      <c r="PJJ124" s="54"/>
      <c r="PJK124" s="54"/>
      <c r="PJL124" s="54"/>
      <c r="PJM124" s="54"/>
      <c r="PJN124" s="54"/>
      <c r="PJO124" s="54"/>
      <c r="PJP124" s="54"/>
      <c r="PJQ124" s="54"/>
      <c r="PJR124" s="54"/>
      <c r="PJS124" s="54"/>
      <c r="PJT124" s="54"/>
      <c r="PJU124" s="54"/>
      <c r="PJV124" s="54"/>
      <c r="PJW124" s="54"/>
      <c r="PJX124" s="54"/>
      <c r="PJY124" s="54"/>
      <c r="PJZ124" s="54"/>
      <c r="PKA124" s="54"/>
      <c r="PKB124" s="54"/>
      <c r="PKC124" s="54"/>
      <c r="PKD124" s="54"/>
      <c r="PKE124" s="54"/>
      <c r="PKF124" s="54"/>
      <c r="PKG124" s="54"/>
      <c r="PKH124" s="54"/>
      <c r="PKI124" s="54"/>
      <c r="PKJ124" s="54"/>
      <c r="PKK124" s="54"/>
      <c r="PKL124" s="54"/>
      <c r="PKM124" s="54"/>
      <c r="PKN124" s="54"/>
      <c r="PKO124" s="54"/>
      <c r="PKP124" s="54"/>
      <c r="PKQ124" s="54"/>
      <c r="PKR124" s="54"/>
      <c r="PKS124" s="54"/>
      <c r="PKT124" s="54"/>
      <c r="PKU124" s="54"/>
      <c r="PKV124" s="54"/>
      <c r="PKW124" s="54"/>
      <c r="PKX124" s="54"/>
      <c r="PKY124" s="54"/>
      <c r="PKZ124" s="54"/>
      <c r="PLA124" s="54"/>
      <c r="PLB124" s="54"/>
      <c r="PLC124" s="54"/>
      <c r="PLD124" s="54"/>
      <c r="PLE124" s="54"/>
      <c r="PLF124" s="54"/>
      <c r="PLG124" s="54"/>
      <c r="PLH124" s="54"/>
      <c r="PLI124" s="54"/>
      <c r="PLJ124" s="54"/>
      <c r="PLK124" s="54"/>
      <c r="PLL124" s="54"/>
      <c r="PLM124" s="54"/>
      <c r="PLN124" s="54"/>
      <c r="PLO124" s="54"/>
      <c r="PLP124" s="54"/>
      <c r="PLQ124" s="54"/>
      <c r="PLR124" s="54"/>
      <c r="PLS124" s="54"/>
      <c r="PLT124" s="54"/>
      <c r="PLU124" s="54"/>
      <c r="PLV124" s="54"/>
      <c r="PLW124" s="54"/>
      <c r="PLX124" s="54"/>
      <c r="PLY124" s="54"/>
      <c r="PLZ124" s="54"/>
      <c r="PMA124" s="54"/>
      <c r="PMB124" s="54"/>
      <c r="PMC124" s="54"/>
      <c r="PMD124" s="54"/>
      <c r="PME124" s="54"/>
      <c r="PMF124" s="54"/>
      <c r="PMG124" s="54"/>
      <c r="PMH124" s="54"/>
      <c r="PMI124" s="54"/>
      <c r="PMJ124" s="54"/>
      <c r="PMK124" s="54"/>
      <c r="PML124" s="54"/>
      <c r="PMM124" s="54"/>
      <c r="PMN124" s="54"/>
      <c r="PMO124" s="54"/>
      <c r="PMP124" s="54"/>
      <c r="PMQ124" s="54"/>
      <c r="PMR124" s="54"/>
      <c r="PMS124" s="54"/>
      <c r="PMT124" s="54"/>
      <c r="PMU124" s="54"/>
      <c r="PMV124" s="54"/>
      <c r="PMW124" s="54"/>
      <c r="PMX124" s="54"/>
      <c r="PMY124" s="54"/>
      <c r="PMZ124" s="54"/>
      <c r="PNA124" s="54"/>
      <c r="PNB124" s="54"/>
      <c r="PNC124" s="54"/>
      <c r="PND124" s="54"/>
      <c r="PNE124" s="54"/>
      <c r="PNF124" s="54"/>
      <c r="PNG124" s="54"/>
      <c r="PNH124" s="54"/>
      <c r="PNI124" s="54"/>
      <c r="PNJ124" s="54"/>
      <c r="PNK124" s="54"/>
      <c r="PNL124" s="54"/>
      <c r="PNM124" s="54"/>
      <c r="PNN124" s="54"/>
      <c r="PNO124" s="54"/>
      <c r="PNP124" s="54"/>
      <c r="PNQ124" s="54"/>
      <c r="PNR124" s="54"/>
      <c r="PNS124" s="54"/>
      <c r="PNT124" s="54"/>
      <c r="PNU124" s="54"/>
      <c r="PNV124" s="54"/>
      <c r="PNW124" s="54"/>
      <c r="PNX124" s="54"/>
      <c r="PNY124" s="54"/>
      <c r="PNZ124" s="54"/>
      <c r="POA124" s="54"/>
      <c r="POB124" s="54"/>
      <c r="POC124" s="54"/>
      <c r="POD124" s="54"/>
      <c r="POE124" s="54"/>
      <c r="POF124" s="54"/>
      <c r="POG124" s="54"/>
      <c r="POH124" s="54"/>
      <c r="POI124" s="54"/>
      <c r="POJ124" s="54"/>
      <c r="POK124" s="54"/>
      <c r="POL124" s="54"/>
      <c r="POM124" s="54"/>
      <c r="PON124" s="54"/>
      <c r="POO124" s="54"/>
      <c r="POP124" s="54"/>
      <c r="POQ124" s="54"/>
      <c r="POR124" s="54"/>
      <c r="POS124" s="54"/>
      <c r="POT124" s="54"/>
      <c r="POU124" s="54"/>
      <c r="POV124" s="54"/>
      <c r="POW124" s="54"/>
      <c r="POX124" s="54"/>
      <c r="POY124" s="54"/>
      <c r="POZ124" s="54"/>
      <c r="PPA124" s="54"/>
      <c r="PPB124" s="54"/>
      <c r="PPC124" s="54"/>
      <c r="PPD124" s="54"/>
      <c r="PPE124" s="54"/>
      <c r="PPF124" s="54"/>
      <c r="PPG124" s="54"/>
      <c r="PPH124" s="54"/>
      <c r="PPI124" s="54"/>
      <c r="PPJ124" s="54"/>
      <c r="PPK124" s="54"/>
      <c r="PPL124" s="54"/>
      <c r="PPM124" s="54"/>
      <c r="PPN124" s="54"/>
      <c r="PPO124" s="54"/>
      <c r="PPP124" s="54"/>
      <c r="PPQ124" s="54"/>
      <c r="PPR124" s="54"/>
      <c r="PPS124" s="54"/>
      <c r="PPT124" s="54"/>
      <c r="PPU124" s="54"/>
      <c r="PPV124" s="54"/>
      <c r="PPW124" s="54"/>
      <c r="PPX124" s="54"/>
      <c r="PPY124" s="54"/>
      <c r="PPZ124" s="54"/>
      <c r="PQA124" s="54"/>
      <c r="PQB124" s="54"/>
      <c r="PQC124" s="54"/>
      <c r="PQD124" s="54"/>
      <c r="PQE124" s="54"/>
      <c r="PQF124" s="54"/>
      <c r="PQG124" s="54"/>
      <c r="PQH124" s="54"/>
      <c r="PQI124" s="54"/>
      <c r="PQJ124" s="54"/>
      <c r="PQK124" s="54"/>
      <c r="PQL124" s="54"/>
      <c r="PQM124" s="54"/>
      <c r="PQN124" s="54"/>
      <c r="PQO124" s="54"/>
      <c r="PQP124" s="54"/>
      <c r="PQQ124" s="54"/>
      <c r="PQR124" s="54"/>
      <c r="PQS124" s="54"/>
      <c r="PQT124" s="54"/>
      <c r="PQU124" s="54"/>
      <c r="PQV124" s="54"/>
      <c r="PQW124" s="54"/>
      <c r="PQX124" s="54"/>
      <c r="PQY124" s="54"/>
      <c r="PQZ124" s="54"/>
      <c r="PRA124" s="54"/>
      <c r="PRB124" s="54"/>
      <c r="PRC124" s="54"/>
      <c r="PRD124" s="54"/>
      <c r="PRE124" s="54"/>
      <c r="PRF124" s="54"/>
      <c r="PRG124" s="54"/>
      <c r="PRH124" s="54"/>
      <c r="PRI124" s="54"/>
      <c r="PRJ124" s="54"/>
      <c r="PRK124" s="54"/>
      <c r="PRL124" s="54"/>
      <c r="PRM124" s="54"/>
      <c r="PRN124" s="54"/>
      <c r="PRO124" s="54"/>
      <c r="PRP124" s="54"/>
      <c r="PRQ124" s="54"/>
      <c r="PRR124" s="54"/>
      <c r="PRS124" s="54"/>
      <c r="PRT124" s="54"/>
      <c r="PRU124" s="54"/>
      <c r="PRV124" s="54"/>
      <c r="PRW124" s="54"/>
      <c r="PRX124" s="54"/>
      <c r="PRY124" s="54"/>
      <c r="PRZ124" s="54"/>
      <c r="PSA124" s="54"/>
      <c r="PSB124" s="54"/>
      <c r="PSC124" s="54"/>
      <c r="PSD124" s="54"/>
      <c r="PSE124" s="54"/>
      <c r="PSF124" s="54"/>
      <c r="PSG124" s="54"/>
      <c r="PSH124" s="54"/>
      <c r="PSI124" s="54"/>
      <c r="PSJ124" s="54"/>
      <c r="PSK124" s="54"/>
      <c r="PSL124" s="54"/>
      <c r="PSM124" s="54"/>
      <c r="PSN124" s="54"/>
      <c r="PSO124" s="54"/>
      <c r="PSP124" s="54"/>
      <c r="PSQ124" s="54"/>
      <c r="PSR124" s="54"/>
      <c r="PSS124" s="54"/>
      <c r="PST124" s="54"/>
      <c r="PSU124" s="54"/>
      <c r="PSV124" s="54"/>
      <c r="PSW124" s="54"/>
      <c r="PSX124" s="54"/>
      <c r="PSY124" s="54"/>
      <c r="PSZ124" s="54"/>
      <c r="PTA124" s="54"/>
      <c r="PTB124" s="54"/>
      <c r="PTC124" s="54"/>
      <c r="PTD124" s="54"/>
      <c r="PTE124" s="54"/>
      <c r="PTF124" s="54"/>
      <c r="PTG124" s="54"/>
      <c r="PTH124" s="54"/>
      <c r="PTI124" s="54"/>
      <c r="PTJ124" s="54"/>
      <c r="PTK124" s="54"/>
      <c r="PTL124" s="54"/>
      <c r="PTM124" s="54"/>
      <c r="PTN124" s="54"/>
      <c r="PTO124" s="54"/>
      <c r="PTP124" s="54"/>
      <c r="PTQ124" s="54"/>
      <c r="PTR124" s="54"/>
      <c r="PTS124" s="54"/>
      <c r="PTT124" s="54"/>
      <c r="PTU124" s="54"/>
      <c r="PTV124" s="54"/>
      <c r="PTW124" s="54"/>
      <c r="PTX124" s="54"/>
      <c r="PTY124" s="54"/>
      <c r="PTZ124" s="54"/>
      <c r="PUA124" s="54"/>
      <c r="PUB124" s="54"/>
      <c r="PUC124" s="54"/>
      <c r="PUD124" s="54"/>
      <c r="PUE124" s="54"/>
      <c r="PUF124" s="54"/>
      <c r="PUG124" s="54"/>
      <c r="PUH124" s="54"/>
      <c r="PUI124" s="54"/>
      <c r="PUJ124" s="54"/>
      <c r="PUK124" s="54"/>
      <c r="PUL124" s="54"/>
      <c r="PUM124" s="54"/>
      <c r="PUN124" s="54"/>
      <c r="PUO124" s="54"/>
      <c r="PUP124" s="54"/>
      <c r="PUQ124" s="54"/>
      <c r="PUR124" s="54"/>
      <c r="PUS124" s="54"/>
      <c r="PUT124" s="54"/>
      <c r="PUU124" s="54"/>
      <c r="PUV124" s="54"/>
      <c r="PUW124" s="54"/>
      <c r="PUX124" s="54"/>
      <c r="PUY124" s="54"/>
      <c r="PUZ124" s="54"/>
      <c r="PVA124" s="54"/>
      <c r="PVB124" s="54"/>
      <c r="PVC124" s="54"/>
      <c r="PVD124" s="54"/>
      <c r="PVE124" s="54"/>
      <c r="PVF124" s="54"/>
      <c r="PVG124" s="54"/>
      <c r="PVH124" s="54"/>
      <c r="PVI124" s="54"/>
      <c r="PVJ124" s="54"/>
      <c r="PVK124" s="54"/>
      <c r="PVL124" s="54"/>
      <c r="PVM124" s="54"/>
      <c r="PVN124" s="54"/>
      <c r="PVO124" s="54"/>
      <c r="PVP124" s="54"/>
      <c r="PVQ124" s="54"/>
      <c r="PVR124" s="54"/>
      <c r="PVS124" s="54"/>
      <c r="PVT124" s="54"/>
      <c r="PVU124" s="54"/>
      <c r="PVV124" s="54"/>
      <c r="PVW124" s="54"/>
      <c r="PVX124" s="54"/>
      <c r="PVY124" s="54"/>
      <c r="PVZ124" s="54"/>
      <c r="PWA124" s="54"/>
      <c r="PWB124" s="54"/>
      <c r="PWC124" s="54"/>
      <c r="PWD124" s="54"/>
      <c r="PWE124" s="54"/>
      <c r="PWF124" s="54"/>
      <c r="PWG124" s="54"/>
      <c r="PWH124" s="54"/>
      <c r="PWI124" s="54"/>
      <c r="PWJ124" s="54"/>
      <c r="PWK124" s="54"/>
      <c r="PWL124" s="54"/>
      <c r="PWM124" s="54"/>
      <c r="PWN124" s="54"/>
      <c r="PWO124" s="54"/>
      <c r="PWP124" s="54"/>
      <c r="PWQ124" s="54"/>
      <c r="PWR124" s="54"/>
      <c r="PWS124" s="54"/>
      <c r="PWT124" s="54"/>
      <c r="PWU124" s="54"/>
      <c r="PWV124" s="54"/>
      <c r="PWW124" s="54"/>
      <c r="PWX124" s="54"/>
      <c r="PWY124" s="54"/>
      <c r="PWZ124" s="54"/>
      <c r="PXA124" s="54"/>
      <c r="PXB124" s="54"/>
      <c r="PXC124" s="54"/>
      <c r="PXD124" s="54"/>
      <c r="PXE124" s="54"/>
      <c r="PXF124" s="54"/>
      <c r="PXG124" s="54"/>
      <c r="PXH124" s="54"/>
      <c r="PXI124" s="54"/>
      <c r="PXJ124" s="54"/>
      <c r="PXK124" s="54"/>
      <c r="PXL124" s="54"/>
      <c r="PXM124" s="54"/>
      <c r="PXN124" s="54"/>
      <c r="PXO124" s="54"/>
      <c r="PXP124" s="54"/>
      <c r="PXQ124" s="54"/>
      <c r="PXR124" s="54"/>
      <c r="PXS124" s="54"/>
      <c r="PXT124" s="54"/>
      <c r="PXU124" s="54"/>
      <c r="PXV124" s="54"/>
      <c r="PXW124" s="54"/>
      <c r="PXX124" s="54"/>
      <c r="PXY124" s="54"/>
      <c r="PXZ124" s="54"/>
      <c r="PYA124" s="54"/>
      <c r="PYB124" s="54"/>
      <c r="PYC124" s="54"/>
      <c r="PYD124" s="54"/>
      <c r="PYE124" s="54"/>
      <c r="PYF124" s="54"/>
      <c r="PYG124" s="54"/>
      <c r="PYH124" s="54"/>
      <c r="PYI124" s="54"/>
      <c r="PYJ124" s="54"/>
      <c r="PYK124" s="54"/>
      <c r="PYL124" s="54"/>
      <c r="PYM124" s="54"/>
      <c r="PYN124" s="54"/>
      <c r="PYO124" s="54"/>
      <c r="PYP124" s="54"/>
      <c r="PYQ124" s="54"/>
      <c r="PYR124" s="54"/>
      <c r="PYS124" s="54"/>
      <c r="PYT124" s="54"/>
      <c r="PYU124" s="54"/>
      <c r="PYV124" s="54"/>
      <c r="PYW124" s="54"/>
      <c r="PYX124" s="54"/>
      <c r="PYY124" s="54"/>
      <c r="PYZ124" s="54"/>
      <c r="PZA124" s="54"/>
      <c r="PZB124" s="54"/>
      <c r="PZC124" s="54"/>
      <c r="PZD124" s="54"/>
      <c r="PZE124" s="54"/>
      <c r="PZF124" s="54"/>
      <c r="PZG124" s="54"/>
      <c r="PZH124" s="54"/>
      <c r="PZI124" s="54"/>
      <c r="PZJ124" s="54"/>
      <c r="PZK124" s="54"/>
      <c r="PZL124" s="54"/>
      <c r="PZM124" s="54"/>
      <c r="PZN124" s="54"/>
      <c r="PZO124" s="54"/>
      <c r="PZP124" s="54"/>
      <c r="PZQ124" s="54"/>
      <c r="PZR124" s="54"/>
      <c r="PZS124" s="54"/>
      <c r="PZT124" s="54"/>
      <c r="PZU124" s="54"/>
      <c r="PZV124" s="54"/>
      <c r="PZW124" s="54"/>
      <c r="PZX124" s="54"/>
      <c r="PZY124" s="54"/>
      <c r="PZZ124" s="54"/>
      <c r="QAA124" s="54"/>
      <c r="QAB124" s="54"/>
      <c r="QAC124" s="54"/>
      <c r="QAD124" s="54"/>
      <c r="QAE124" s="54"/>
      <c r="QAF124" s="54"/>
      <c r="QAG124" s="54"/>
      <c r="QAH124" s="54"/>
      <c r="QAI124" s="54"/>
      <c r="QAJ124" s="54"/>
      <c r="QAK124" s="54"/>
      <c r="QAL124" s="54"/>
      <c r="QAM124" s="54"/>
      <c r="QAN124" s="54"/>
      <c r="QAO124" s="54"/>
      <c r="QAP124" s="54"/>
      <c r="QAQ124" s="54"/>
      <c r="QAR124" s="54"/>
      <c r="QAS124" s="54"/>
      <c r="QAT124" s="54"/>
      <c r="QAU124" s="54"/>
      <c r="QAV124" s="54"/>
      <c r="QAW124" s="54"/>
      <c r="QAX124" s="54"/>
      <c r="QAY124" s="54"/>
      <c r="QAZ124" s="54"/>
      <c r="QBA124" s="54"/>
      <c r="QBB124" s="54"/>
      <c r="QBC124" s="54"/>
      <c r="QBD124" s="54"/>
      <c r="QBE124" s="54"/>
      <c r="QBF124" s="54"/>
      <c r="QBG124" s="54"/>
      <c r="QBH124" s="54"/>
      <c r="QBI124" s="54"/>
      <c r="QBJ124" s="54"/>
      <c r="QBK124" s="54"/>
      <c r="QBL124" s="54"/>
      <c r="QBM124" s="54"/>
      <c r="QBN124" s="54"/>
      <c r="QBO124" s="54"/>
      <c r="QBP124" s="54"/>
      <c r="QBQ124" s="54"/>
      <c r="QBR124" s="54"/>
      <c r="QBS124" s="54"/>
      <c r="QBT124" s="54"/>
      <c r="QBU124" s="54"/>
      <c r="QBV124" s="54"/>
      <c r="QBW124" s="54"/>
      <c r="QBX124" s="54"/>
      <c r="QBY124" s="54"/>
      <c r="QBZ124" s="54"/>
      <c r="QCA124" s="54"/>
      <c r="QCB124" s="54"/>
      <c r="QCC124" s="54"/>
      <c r="QCD124" s="54"/>
      <c r="QCE124" s="54"/>
      <c r="QCF124" s="54"/>
      <c r="QCG124" s="54"/>
      <c r="QCH124" s="54"/>
      <c r="QCI124" s="54"/>
      <c r="QCJ124" s="54"/>
      <c r="QCK124" s="54"/>
      <c r="QCL124" s="54"/>
      <c r="QCM124" s="54"/>
      <c r="QCN124" s="54"/>
      <c r="QCO124" s="54"/>
      <c r="QCP124" s="54"/>
      <c r="QCQ124" s="54"/>
      <c r="QCR124" s="54"/>
      <c r="QCS124" s="54"/>
      <c r="QCT124" s="54"/>
      <c r="QCU124" s="54"/>
      <c r="QCV124" s="54"/>
      <c r="QCW124" s="54"/>
      <c r="QCX124" s="54"/>
      <c r="QCY124" s="54"/>
      <c r="QCZ124" s="54"/>
      <c r="QDA124" s="54"/>
      <c r="QDB124" s="54"/>
      <c r="QDC124" s="54"/>
      <c r="QDD124" s="54"/>
      <c r="QDE124" s="54"/>
      <c r="QDF124" s="54"/>
      <c r="QDG124" s="54"/>
      <c r="QDH124" s="54"/>
      <c r="QDI124" s="54"/>
      <c r="QDJ124" s="54"/>
      <c r="QDK124" s="54"/>
      <c r="QDL124" s="54"/>
      <c r="QDM124" s="54"/>
      <c r="QDN124" s="54"/>
      <c r="QDO124" s="54"/>
      <c r="QDP124" s="54"/>
      <c r="QDQ124" s="54"/>
      <c r="QDR124" s="54"/>
      <c r="QDS124" s="54"/>
      <c r="QDT124" s="54"/>
      <c r="QDU124" s="54"/>
      <c r="QDV124" s="54"/>
      <c r="QDW124" s="54"/>
      <c r="QDX124" s="54"/>
      <c r="QDY124" s="54"/>
      <c r="QDZ124" s="54"/>
      <c r="QEA124" s="54"/>
      <c r="QEB124" s="54"/>
      <c r="QEC124" s="54"/>
      <c r="QED124" s="54"/>
      <c r="QEE124" s="54"/>
      <c r="QEF124" s="54"/>
      <c r="QEG124" s="54"/>
      <c r="QEH124" s="54"/>
      <c r="QEI124" s="54"/>
      <c r="QEJ124" s="54"/>
      <c r="QEK124" s="54"/>
      <c r="QEL124" s="54"/>
      <c r="QEM124" s="54"/>
      <c r="QEN124" s="54"/>
      <c r="QEO124" s="54"/>
      <c r="QEP124" s="54"/>
      <c r="QEQ124" s="54"/>
      <c r="QER124" s="54"/>
      <c r="QES124" s="54"/>
      <c r="QET124" s="54"/>
      <c r="QEU124" s="54"/>
      <c r="QEV124" s="54"/>
      <c r="QEW124" s="54"/>
      <c r="QEX124" s="54"/>
      <c r="QEY124" s="54"/>
      <c r="QEZ124" s="54"/>
      <c r="QFA124" s="54"/>
      <c r="QFB124" s="54"/>
      <c r="QFC124" s="54"/>
      <c r="QFD124" s="54"/>
      <c r="QFE124" s="54"/>
      <c r="QFF124" s="54"/>
      <c r="QFG124" s="54"/>
      <c r="QFH124" s="54"/>
      <c r="QFI124" s="54"/>
      <c r="QFJ124" s="54"/>
      <c r="QFK124" s="54"/>
      <c r="QFL124" s="54"/>
      <c r="QFM124" s="54"/>
      <c r="QFN124" s="54"/>
      <c r="QFO124" s="54"/>
      <c r="QFP124" s="54"/>
      <c r="QFQ124" s="54"/>
      <c r="QFR124" s="54"/>
      <c r="QFS124" s="54"/>
      <c r="QFT124" s="54"/>
      <c r="QFU124" s="54"/>
      <c r="QFV124" s="54"/>
      <c r="QFW124" s="54"/>
      <c r="QFX124" s="54"/>
      <c r="QFY124" s="54"/>
      <c r="QFZ124" s="54"/>
      <c r="QGA124" s="54"/>
      <c r="QGB124" s="54"/>
      <c r="QGC124" s="54"/>
      <c r="QGD124" s="54"/>
      <c r="QGE124" s="54"/>
      <c r="QGF124" s="54"/>
      <c r="QGG124" s="54"/>
      <c r="QGH124" s="54"/>
      <c r="QGI124" s="54"/>
      <c r="QGJ124" s="54"/>
      <c r="QGK124" s="54"/>
      <c r="QGL124" s="54"/>
      <c r="QGM124" s="54"/>
      <c r="QGN124" s="54"/>
      <c r="QGO124" s="54"/>
      <c r="QGP124" s="54"/>
      <c r="QGQ124" s="54"/>
      <c r="QGR124" s="54"/>
      <c r="QGS124" s="54"/>
      <c r="QGT124" s="54"/>
      <c r="QGU124" s="54"/>
      <c r="QGV124" s="54"/>
      <c r="QGW124" s="54"/>
      <c r="QGX124" s="54"/>
      <c r="QGY124" s="54"/>
      <c r="QGZ124" s="54"/>
      <c r="QHA124" s="54"/>
      <c r="QHB124" s="54"/>
      <c r="QHC124" s="54"/>
      <c r="QHD124" s="54"/>
      <c r="QHE124" s="54"/>
      <c r="QHF124" s="54"/>
      <c r="QHG124" s="54"/>
      <c r="QHH124" s="54"/>
      <c r="QHI124" s="54"/>
      <c r="QHJ124" s="54"/>
      <c r="QHK124" s="54"/>
      <c r="QHL124" s="54"/>
      <c r="QHM124" s="54"/>
      <c r="QHN124" s="54"/>
      <c r="QHO124" s="54"/>
      <c r="QHP124" s="54"/>
      <c r="QHQ124" s="54"/>
      <c r="QHR124" s="54"/>
      <c r="QHS124" s="54"/>
      <c r="QHT124" s="54"/>
      <c r="QHU124" s="54"/>
      <c r="QHV124" s="54"/>
      <c r="QHW124" s="54"/>
      <c r="QHX124" s="54"/>
      <c r="QHY124" s="54"/>
      <c r="QHZ124" s="54"/>
      <c r="QIA124" s="54"/>
      <c r="QIB124" s="54"/>
      <c r="QIC124" s="54"/>
      <c r="QID124" s="54"/>
      <c r="QIE124" s="54"/>
      <c r="QIF124" s="54"/>
      <c r="QIG124" s="54"/>
      <c r="QIH124" s="54"/>
      <c r="QII124" s="54"/>
      <c r="QIJ124" s="54"/>
      <c r="QIK124" s="54"/>
      <c r="QIL124" s="54"/>
      <c r="QIM124" s="54"/>
      <c r="QIN124" s="54"/>
      <c r="QIO124" s="54"/>
      <c r="QIP124" s="54"/>
      <c r="QIQ124" s="54"/>
      <c r="QIR124" s="54"/>
      <c r="QIS124" s="54"/>
      <c r="QIT124" s="54"/>
      <c r="QIU124" s="54"/>
      <c r="QIV124" s="54"/>
      <c r="QIW124" s="54"/>
      <c r="QIX124" s="54"/>
      <c r="QIY124" s="54"/>
      <c r="QIZ124" s="54"/>
      <c r="QJA124" s="54"/>
      <c r="QJB124" s="54"/>
      <c r="QJC124" s="54"/>
      <c r="QJD124" s="54"/>
      <c r="QJE124" s="54"/>
      <c r="QJF124" s="54"/>
      <c r="QJG124" s="54"/>
      <c r="QJH124" s="54"/>
      <c r="QJI124" s="54"/>
      <c r="QJJ124" s="54"/>
      <c r="QJK124" s="54"/>
      <c r="QJL124" s="54"/>
      <c r="QJM124" s="54"/>
      <c r="QJN124" s="54"/>
      <c r="QJO124" s="54"/>
      <c r="QJP124" s="54"/>
      <c r="QJQ124" s="54"/>
      <c r="QJR124" s="54"/>
      <c r="QJS124" s="54"/>
      <c r="QJT124" s="54"/>
      <c r="QJU124" s="54"/>
      <c r="QJV124" s="54"/>
      <c r="QJW124" s="54"/>
      <c r="QJX124" s="54"/>
      <c r="QJY124" s="54"/>
      <c r="QJZ124" s="54"/>
      <c r="QKA124" s="54"/>
      <c r="QKB124" s="54"/>
      <c r="QKC124" s="54"/>
      <c r="QKD124" s="54"/>
      <c r="QKE124" s="54"/>
      <c r="QKF124" s="54"/>
      <c r="QKG124" s="54"/>
      <c r="QKH124" s="54"/>
      <c r="QKI124" s="54"/>
      <c r="QKJ124" s="54"/>
      <c r="QKK124" s="54"/>
      <c r="QKL124" s="54"/>
      <c r="QKM124" s="54"/>
      <c r="QKN124" s="54"/>
      <c r="QKO124" s="54"/>
      <c r="QKP124" s="54"/>
      <c r="QKQ124" s="54"/>
      <c r="QKR124" s="54"/>
      <c r="QKS124" s="54"/>
      <c r="QKT124" s="54"/>
      <c r="QKU124" s="54"/>
      <c r="QKV124" s="54"/>
      <c r="QKW124" s="54"/>
      <c r="QKX124" s="54"/>
      <c r="QKY124" s="54"/>
      <c r="QKZ124" s="54"/>
      <c r="QLA124" s="54"/>
      <c r="QLB124" s="54"/>
      <c r="QLC124" s="54"/>
      <c r="QLD124" s="54"/>
      <c r="QLE124" s="54"/>
      <c r="QLF124" s="54"/>
      <c r="QLG124" s="54"/>
      <c r="QLH124" s="54"/>
      <c r="QLI124" s="54"/>
      <c r="QLJ124" s="54"/>
      <c r="QLK124" s="54"/>
      <c r="QLL124" s="54"/>
      <c r="QLM124" s="54"/>
      <c r="QLN124" s="54"/>
      <c r="QLO124" s="54"/>
      <c r="QLP124" s="54"/>
      <c r="QLQ124" s="54"/>
      <c r="QLR124" s="54"/>
      <c r="QLS124" s="54"/>
      <c r="QLT124" s="54"/>
      <c r="QLU124" s="54"/>
      <c r="QLV124" s="54"/>
      <c r="QLW124" s="54"/>
      <c r="QLX124" s="54"/>
      <c r="QLY124" s="54"/>
      <c r="QLZ124" s="54"/>
      <c r="QMA124" s="54"/>
      <c r="QMB124" s="54"/>
      <c r="QMC124" s="54"/>
      <c r="QMD124" s="54"/>
      <c r="QME124" s="54"/>
      <c r="QMF124" s="54"/>
      <c r="QMG124" s="54"/>
      <c r="QMH124" s="54"/>
      <c r="QMI124" s="54"/>
      <c r="QMJ124" s="54"/>
      <c r="QMK124" s="54"/>
      <c r="QML124" s="54"/>
      <c r="QMM124" s="54"/>
      <c r="QMN124" s="54"/>
      <c r="QMO124" s="54"/>
      <c r="QMP124" s="54"/>
      <c r="QMQ124" s="54"/>
      <c r="QMR124" s="54"/>
      <c r="QMS124" s="54"/>
      <c r="QMT124" s="54"/>
      <c r="QMU124" s="54"/>
      <c r="QMV124" s="54"/>
      <c r="QMW124" s="54"/>
      <c r="QMX124" s="54"/>
      <c r="QMY124" s="54"/>
      <c r="QMZ124" s="54"/>
      <c r="QNA124" s="54"/>
      <c r="QNB124" s="54"/>
      <c r="QNC124" s="54"/>
      <c r="QND124" s="54"/>
      <c r="QNE124" s="54"/>
      <c r="QNF124" s="54"/>
      <c r="QNG124" s="54"/>
      <c r="QNH124" s="54"/>
      <c r="QNI124" s="54"/>
      <c r="QNJ124" s="54"/>
      <c r="QNK124" s="54"/>
      <c r="QNL124" s="54"/>
      <c r="QNM124" s="54"/>
      <c r="QNN124" s="54"/>
      <c r="QNO124" s="54"/>
      <c r="QNP124" s="54"/>
      <c r="QNQ124" s="54"/>
      <c r="QNR124" s="54"/>
      <c r="QNS124" s="54"/>
      <c r="QNT124" s="54"/>
      <c r="QNU124" s="54"/>
      <c r="QNV124" s="54"/>
      <c r="QNW124" s="54"/>
      <c r="QNX124" s="54"/>
      <c r="QNY124" s="54"/>
      <c r="QNZ124" s="54"/>
      <c r="QOA124" s="54"/>
      <c r="QOB124" s="54"/>
      <c r="QOC124" s="54"/>
      <c r="QOD124" s="54"/>
      <c r="QOE124" s="54"/>
      <c r="QOF124" s="54"/>
      <c r="QOG124" s="54"/>
      <c r="QOH124" s="54"/>
      <c r="QOI124" s="54"/>
      <c r="QOJ124" s="54"/>
      <c r="QOK124" s="54"/>
      <c r="QOL124" s="54"/>
      <c r="QOM124" s="54"/>
      <c r="QON124" s="54"/>
      <c r="QOO124" s="54"/>
      <c r="QOP124" s="54"/>
      <c r="QOQ124" s="54"/>
      <c r="QOR124" s="54"/>
      <c r="QOS124" s="54"/>
      <c r="QOT124" s="54"/>
      <c r="QOU124" s="54"/>
      <c r="QOV124" s="54"/>
      <c r="QOW124" s="54"/>
      <c r="QOX124" s="54"/>
      <c r="QOY124" s="54"/>
      <c r="QOZ124" s="54"/>
      <c r="QPA124" s="54"/>
      <c r="QPB124" s="54"/>
      <c r="QPC124" s="54"/>
      <c r="QPD124" s="54"/>
      <c r="QPE124" s="54"/>
      <c r="QPF124" s="54"/>
      <c r="QPG124" s="54"/>
      <c r="QPH124" s="54"/>
      <c r="QPI124" s="54"/>
      <c r="QPJ124" s="54"/>
      <c r="QPK124" s="54"/>
      <c r="QPL124" s="54"/>
      <c r="QPM124" s="54"/>
      <c r="QPN124" s="54"/>
      <c r="QPO124" s="54"/>
      <c r="QPP124" s="54"/>
      <c r="QPQ124" s="54"/>
      <c r="QPR124" s="54"/>
      <c r="QPS124" s="54"/>
      <c r="QPT124" s="54"/>
      <c r="QPU124" s="54"/>
      <c r="QPV124" s="54"/>
      <c r="QPW124" s="54"/>
      <c r="QPX124" s="54"/>
      <c r="QPY124" s="54"/>
      <c r="QPZ124" s="54"/>
      <c r="QQA124" s="54"/>
      <c r="QQB124" s="54"/>
      <c r="QQC124" s="54"/>
      <c r="QQD124" s="54"/>
      <c r="QQE124" s="54"/>
      <c r="QQF124" s="54"/>
      <c r="QQG124" s="54"/>
      <c r="QQH124" s="54"/>
      <c r="QQI124" s="54"/>
      <c r="QQJ124" s="54"/>
      <c r="QQK124" s="54"/>
      <c r="QQL124" s="54"/>
      <c r="QQM124" s="54"/>
      <c r="QQN124" s="54"/>
      <c r="QQO124" s="54"/>
      <c r="QQP124" s="54"/>
      <c r="QQQ124" s="54"/>
      <c r="QQR124" s="54"/>
      <c r="QQS124" s="54"/>
      <c r="QQT124" s="54"/>
      <c r="QQU124" s="54"/>
      <c r="QQV124" s="54"/>
      <c r="QQW124" s="54"/>
      <c r="QQX124" s="54"/>
      <c r="QQY124" s="54"/>
      <c r="QQZ124" s="54"/>
      <c r="QRA124" s="54"/>
      <c r="QRB124" s="54"/>
      <c r="QRC124" s="54"/>
      <c r="QRD124" s="54"/>
      <c r="QRE124" s="54"/>
      <c r="QRF124" s="54"/>
      <c r="QRG124" s="54"/>
      <c r="QRH124" s="54"/>
      <c r="QRI124" s="54"/>
      <c r="QRJ124" s="54"/>
      <c r="QRK124" s="54"/>
      <c r="QRL124" s="54"/>
      <c r="QRM124" s="54"/>
      <c r="QRN124" s="54"/>
      <c r="QRO124" s="54"/>
      <c r="QRP124" s="54"/>
      <c r="QRQ124" s="54"/>
      <c r="QRR124" s="54"/>
      <c r="QRS124" s="54"/>
      <c r="QRT124" s="54"/>
      <c r="QRU124" s="54"/>
      <c r="QRV124" s="54"/>
      <c r="QRW124" s="54"/>
      <c r="QRX124" s="54"/>
      <c r="QRY124" s="54"/>
      <c r="QRZ124" s="54"/>
      <c r="QSA124" s="54"/>
      <c r="QSB124" s="54"/>
      <c r="QSC124" s="54"/>
      <c r="QSD124" s="54"/>
      <c r="QSE124" s="54"/>
      <c r="QSF124" s="54"/>
      <c r="QSG124" s="54"/>
      <c r="QSH124" s="54"/>
      <c r="QSI124" s="54"/>
      <c r="QSJ124" s="54"/>
      <c r="QSK124" s="54"/>
      <c r="QSL124" s="54"/>
      <c r="QSM124" s="54"/>
      <c r="QSN124" s="54"/>
      <c r="QSO124" s="54"/>
      <c r="QSP124" s="54"/>
      <c r="QSQ124" s="54"/>
      <c r="QSR124" s="54"/>
      <c r="QSS124" s="54"/>
      <c r="QST124" s="54"/>
      <c r="QSU124" s="54"/>
      <c r="QSV124" s="54"/>
      <c r="QSW124" s="54"/>
      <c r="QSX124" s="54"/>
      <c r="QSY124" s="54"/>
      <c r="QSZ124" s="54"/>
      <c r="QTA124" s="54"/>
      <c r="QTB124" s="54"/>
      <c r="QTC124" s="54"/>
      <c r="QTD124" s="54"/>
      <c r="QTE124" s="54"/>
      <c r="QTF124" s="54"/>
      <c r="QTG124" s="54"/>
      <c r="QTH124" s="54"/>
      <c r="QTI124" s="54"/>
      <c r="QTJ124" s="54"/>
      <c r="QTK124" s="54"/>
      <c r="QTL124" s="54"/>
      <c r="QTM124" s="54"/>
      <c r="QTN124" s="54"/>
      <c r="QTO124" s="54"/>
      <c r="QTP124" s="54"/>
      <c r="QTQ124" s="54"/>
      <c r="QTR124" s="54"/>
      <c r="QTS124" s="54"/>
      <c r="QTT124" s="54"/>
      <c r="QTU124" s="54"/>
      <c r="QTV124" s="54"/>
      <c r="QTW124" s="54"/>
      <c r="QTX124" s="54"/>
      <c r="QTY124" s="54"/>
      <c r="QTZ124" s="54"/>
      <c r="QUA124" s="54"/>
      <c r="QUB124" s="54"/>
      <c r="QUC124" s="54"/>
      <c r="QUD124" s="54"/>
      <c r="QUE124" s="54"/>
      <c r="QUF124" s="54"/>
      <c r="QUG124" s="54"/>
      <c r="QUH124" s="54"/>
      <c r="QUI124" s="54"/>
      <c r="QUJ124" s="54"/>
      <c r="QUK124" s="54"/>
      <c r="QUL124" s="54"/>
      <c r="QUM124" s="54"/>
      <c r="QUN124" s="54"/>
      <c r="QUO124" s="54"/>
      <c r="QUP124" s="54"/>
      <c r="QUQ124" s="54"/>
      <c r="QUR124" s="54"/>
      <c r="QUS124" s="54"/>
      <c r="QUT124" s="54"/>
      <c r="QUU124" s="54"/>
      <c r="QUV124" s="54"/>
      <c r="QUW124" s="54"/>
      <c r="QUX124" s="54"/>
      <c r="QUY124" s="54"/>
      <c r="QUZ124" s="54"/>
      <c r="QVA124" s="54"/>
      <c r="QVB124" s="54"/>
      <c r="QVC124" s="54"/>
      <c r="QVD124" s="54"/>
      <c r="QVE124" s="54"/>
      <c r="QVF124" s="54"/>
      <c r="QVG124" s="54"/>
      <c r="QVH124" s="54"/>
      <c r="QVI124" s="54"/>
      <c r="QVJ124" s="54"/>
      <c r="QVK124" s="54"/>
      <c r="QVL124" s="54"/>
      <c r="QVM124" s="54"/>
      <c r="QVN124" s="54"/>
      <c r="QVO124" s="54"/>
      <c r="QVP124" s="54"/>
      <c r="QVQ124" s="54"/>
      <c r="QVR124" s="54"/>
      <c r="QVS124" s="54"/>
      <c r="QVT124" s="54"/>
      <c r="QVU124" s="54"/>
      <c r="QVV124" s="54"/>
      <c r="QVW124" s="54"/>
      <c r="QVX124" s="54"/>
      <c r="QVY124" s="54"/>
      <c r="QVZ124" s="54"/>
      <c r="QWA124" s="54"/>
      <c r="QWB124" s="54"/>
      <c r="QWC124" s="54"/>
      <c r="QWD124" s="54"/>
      <c r="QWE124" s="54"/>
      <c r="QWF124" s="54"/>
      <c r="QWG124" s="54"/>
      <c r="QWH124" s="54"/>
      <c r="QWI124" s="54"/>
      <c r="QWJ124" s="54"/>
      <c r="QWK124" s="54"/>
      <c r="QWL124" s="54"/>
      <c r="QWM124" s="54"/>
      <c r="QWN124" s="54"/>
      <c r="QWO124" s="54"/>
      <c r="QWP124" s="54"/>
      <c r="QWQ124" s="54"/>
      <c r="QWR124" s="54"/>
      <c r="QWS124" s="54"/>
      <c r="QWT124" s="54"/>
      <c r="QWU124" s="54"/>
      <c r="QWV124" s="54"/>
      <c r="QWW124" s="54"/>
      <c r="QWX124" s="54"/>
      <c r="QWY124" s="54"/>
      <c r="QWZ124" s="54"/>
      <c r="QXA124" s="54"/>
      <c r="QXB124" s="54"/>
      <c r="QXC124" s="54"/>
      <c r="QXD124" s="54"/>
      <c r="QXE124" s="54"/>
      <c r="QXF124" s="54"/>
      <c r="QXG124" s="54"/>
      <c r="QXH124" s="54"/>
      <c r="QXI124" s="54"/>
      <c r="QXJ124" s="54"/>
      <c r="QXK124" s="54"/>
      <c r="QXL124" s="54"/>
      <c r="QXM124" s="54"/>
      <c r="QXN124" s="54"/>
      <c r="QXO124" s="54"/>
      <c r="QXP124" s="54"/>
      <c r="QXQ124" s="54"/>
      <c r="QXR124" s="54"/>
      <c r="QXS124" s="54"/>
      <c r="QXT124" s="54"/>
      <c r="QXU124" s="54"/>
      <c r="QXV124" s="54"/>
      <c r="QXW124" s="54"/>
      <c r="QXX124" s="54"/>
      <c r="QXY124" s="54"/>
      <c r="QXZ124" s="54"/>
      <c r="QYA124" s="54"/>
      <c r="QYB124" s="54"/>
      <c r="QYC124" s="54"/>
      <c r="QYD124" s="54"/>
      <c r="QYE124" s="54"/>
      <c r="QYF124" s="54"/>
      <c r="QYG124" s="54"/>
      <c r="QYH124" s="54"/>
      <c r="QYI124" s="54"/>
      <c r="QYJ124" s="54"/>
      <c r="QYK124" s="54"/>
      <c r="QYL124" s="54"/>
      <c r="QYM124" s="54"/>
      <c r="QYN124" s="54"/>
      <c r="QYO124" s="54"/>
      <c r="QYP124" s="54"/>
      <c r="QYQ124" s="54"/>
      <c r="QYR124" s="54"/>
      <c r="QYS124" s="54"/>
      <c r="QYT124" s="54"/>
      <c r="QYU124" s="54"/>
      <c r="QYV124" s="54"/>
      <c r="QYW124" s="54"/>
      <c r="QYX124" s="54"/>
      <c r="QYY124" s="54"/>
      <c r="QYZ124" s="54"/>
      <c r="QZA124" s="54"/>
      <c r="QZB124" s="54"/>
      <c r="QZC124" s="54"/>
      <c r="QZD124" s="54"/>
      <c r="QZE124" s="54"/>
      <c r="QZF124" s="54"/>
      <c r="QZG124" s="54"/>
      <c r="QZH124" s="54"/>
      <c r="QZI124" s="54"/>
      <c r="QZJ124" s="54"/>
      <c r="QZK124" s="54"/>
      <c r="QZL124" s="54"/>
      <c r="QZM124" s="54"/>
      <c r="QZN124" s="54"/>
      <c r="QZO124" s="54"/>
      <c r="QZP124" s="54"/>
      <c r="QZQ124" s="54"/>
      <c r="QZR124" s="54"/>
      <c r="QZS124" s="54"/>
      <c r="QZT124" s="54"/>
      <c r="QZU124" s="54"/>
      <c r="QZV124" s="54"/>
      <c r="QZW124" s="54"/>
      <c r="QZX124" s="54"/>
      <c r="QZY124" s="54"/>
      <c r="QZZ124" s="54"/>
      <c r="RAA124" s="54"/>
      <c r="RAB124" s="54"/>
      <c r="RAC124" s="54"/>
      <c r="RAD124" s="54"/>
      <c r="RAE124" s="54"/>
      <c r="RAF124" s="54"/>
      <c r="RAG124" s="54"/>
      <c r="RAH124" s="54"/>
      <c r="RAI124" s="54"/>
      <c r="RAJ124" s="54"/>
      <c r="RAK124" s="54"/>
      <c r="RAL124" s="54"/>
      <c r="RAM124" s="54"/>
      <c r="RAN124" s="54"/>
      <c r="RAO124" s="54"/>
      <c r="RAP124" s="54"/>
      <c r="RAQ124" s="54"/>
      <c r="RAR124" s="54"/>
      <c r="RAS124" s="54"/>
      <c r="RAT124" s="54"/>
      <c r="RAU124" s="54"/>
      <c r="RAV124" s="54"/>
      <c r="RAW124" s="54"/>
      <c r="RAX124" s="54"/>
      <c r="RAY124" s="54"/>
      <c r="RAZ124" s="54"/>
      <c r="RBA124" s="54"/>
      <c r="RBB124" s="54"/>
      <c r="RBC124" s="54"/>
      <c r="RBD124" s="54"/>
      <c r="RBE124" s="54"/>
      <c r="RBF124" s="54"/>
      <c r="RBG124" s="54"/>
      <c r="RBH124" s="54"/>
      <c r="RBI124" s="54"/>
      <c r="RBJ124" s="54"/>
      <c r="RBK124" s="54"/>
      <c r="RBL124" s="54"/>
      <c r="RBM124" s="54"/>
      <c r="RBN124" s="54"/>
      <c r="RBO124" s="54"/>
      <c r="RBP124" s="54"/>
      <c r="RBQ124" s="54"/>
      <c r="RBR124" s="54"/>
      <c r="RBS124" s="54"/>
      <c r="RBT124" s="54"/>
      <c r="RBU124" s="54"/>
      <c r="RBV124" s="54"/>
      <c r="RBW124" s="54"/>
      <c r="RBX124" s="54"/>
      <c r="RBY124" s="54"/>
      <c r="RBZ124" s="54"/>
      <c r="RCA124" s="54"/>
      <c r="RCB124" s="54"/>
      <c r="RCC124" s="54"/>
      <c r="RCD124" s="54"/>
      <c r="RCE124" s="54"/>
      <c r="RCF124" s="54"/>
      <c r="RCG124" s="54"/>
      <c r="RCH124" s="54"/>
      <c r="RCI124" s="54"/>
      <c r="RCJ124" s="54"/>
      <c r="RCK124" s="54"/>
      <c r="RCL124" s="54"/>
      <c r="RCM124" s="54"/>
      <c r="RCN124" s="54"/>
      <c r="RCO124" s="54"/>
      <c r="RCP124" s="54"/>
      <c r="RCQ124" s="54"/>
      <c r="RCR124" s="54"/>
      <c r="RCS124" s="54"/>
      <c r="RCT124" s="54"/>
      <c r="RCU124" s="54"/>
      <c r="RCV124" s="54"/>
      <c r="RCW124" s="54"/>
      <c r="RCX124" s="54"/>
      <c r="RCY124" s="54"/>
      <c r="RCZ124" s="54"/>
      <c r="RDA124" s="54"/>
      <c r="RDB124" s="54"/>
      <c r="RDC124" s="54"/>
      <c r="RDD124" s="54"/>
      <c r="RDE124" s="54"/>
      <c r="RDF124" s="54"/>
      <c r="RDG124" s="54"/>
      <c r="RDH124" s="54"/>
      <c r="RDI124" s="54"/>
      <c r="RDJ124" s="54"/>
      <c r="RDK124" s="54"/>
      <c r="RDL124" s="54"/>
      <c r="RDM124" s="54"/>
      <c r="RDN124" s="54"/>
      <c r="RDO124" s="54"/>
      <c r="RDP124" s="54"/>
      <c r="RDQ124" s="54"/>
      <c r="RDR124" s="54"/>
      <c r="RDS124" s="54"/>
      <c r="RDT124" s="54"/>
      <c r="RDU124" s="54"/>
      <c r="RDV124" s="54"/>
      <c r="RDW124" s="54"/>
      <c r="RDX124" s="54"/>
      <c r="RDY124" s="54"/>
      <c r="RDZ124" s="54"/>
      <c r="REA124" s="54"/>
      <c r="REB124" s="54"/>
      <c r="REC124" s="54"/>
      <c r="RED124" s="54"/>
      <c r="REE124" s="54"/>
      <c r="REF124" s="54"/>
      <c r="REG124" s="54"/>
      <c r="REH124" s="54"/>
      <c r="REI124" s="54"/>
      <c r="REJ124" s="54"/>
      <c r="REK124" s="54"/>
      <c r="REL124" s="54"/>
      <c r="REM124" s="54"/>
      <c r="REN124" s="54"/>
      <c r="REO124" s="54"/>
      <c r="REP124" s="54"/>
      <c r="REQ124" s="54"/>
      <c r="RER124" s="54"/>
      <c r="RES124" s="54"/>
      <c r="RET124" s="54"/>
      <c r="REU124" s="54"/>
      <c r="REV124" s="54"/>
      <c r="REW124" s="54"/>
      <c r="REX124" s="54"/>
      <c r="REY124" s="54"/>
      <c r="REZ124" s="54"/>
      <c r="RFA124" s="54"/>
      <c r="RFB124" s="54"/>
      <c r="RFC124" s="54"/>
      <c r="RFD124" s="54"/>
      <c r="RFE124" s="54"/>
      <c r="RFF124" s="54"/>
      <c r="RFG124" s="54"/>
      <c r="RFH124" s="54"/>
      <c r="RFI124" s="54"/>
      <c r="RFJ124" s="54"/>
      <c r="RFK124" s="54"/>
      <c r="RFL124" s="54"/>
      <c r="RFM124" s="54"/>
      <c r="RFN124" s="54"/>
      <c r="RFO124" s="54"/>
      <c r="RFP124" s="54"/>
      <c r="RFQ124" s="54"/>
      <c r="RFR124" s="54"/>
      <c r="RFS124" s="54"/>
      <c r="RFT124" s="54"/>
      <c r="RFU124" s="54"/>
      <c r="RFV124" s="54"/>
      <c r="RFW124" s="54"/>
      <c r="RFX124" s="54"/>
      <c r="RFY124" s="54"/>
      <c r="RFZ124" s="54"/>
      <c r="RGA124" s="54"/>
      <c r="RGB124" s="54"/>
      <c r="RGC124" s="54"/>
      <c r="RGD124" s="54"/>
      <c r="RGE124" s="54"/>
      <c r="RGF124" s="54"/>
      <c r="RGG124" s="54"/>
      <c r="RGH124" s="54"/>
      <c r="RGI124" s="54"/>
      <c r="RGJ124" s="54"/>
      <c r="RGK124" s="54"/>
      <c r="RGL124" s="54"/>
      <c r="RGM124" s="54"/>
      <c r="RGN124" s="54"/>
      <c r="RGO124" s="54"/>
      <c r="RGP124" s="54"/>
      <c r="RGQ124" s="54"/>
      <c r="RGR124" s="54"/>
      <c r="RGS124" s="54"/>
      <c r="RGT124" s="54"/>
      <c r="RGU124" s="54"/>
      <c r="RGV124" s="54"/>
      <c r="RGW124" s="54"/>
      <c r="RGX124" s="54"/>
      <c r="RGY124" s="54"/>
      <c r="RGZ124" s="54"/>
      <c r="RHA124" s="54"/>
      <c r="RHB124" s="54"/>
      <c r="RHC124" s="54"/>
      <c r="RHD124" s="54"/>
      <c r="RHE124" s="54"/>
      <c r="RHF124" s="54"/>
      <c r="RHG124" s="54"/>
      <c r="RHH124" s="54"/>
      <c r="RHI124" s="54"/>
      <c r="RHJ124" s="54"/>
      <c r="RHK124" s="54"/>
      <c r="RHL124" s="54"/>
      <c r="RHM124" s="54"/>
      <c r="RHN124" s="54"/>
      <c r="RHO124" s="54"/>
      <c r="RHP124" s="54"/>
      <c r="RHQ124" s="54"/>
      <c r="RHR124" s="54"/>
      <c r="RHS124" s="54"/>
      <c r="RHT124" s="54"/>
      <c r="RHU124" s="54"/>
      <c r="RHV124" s="54"/>
      <c r="RHW124" s="54"/>
      <c r="RHX124" s="54"/>
      <c r="RHY124" s="54"/>
      <c r="RHZ124" s="54"/>
      <c r="RIA124" s="54"/>
      <c r="RIB124" s="54"/>
      <c r="RIC124" s="54"/>
      <c r="RID124" s="54"/>
      <c r="RIE124" s="54"/>
      <c r="RIF124" s="54"/>
      <c r="RIG124" s="54"/>
      <c r="RIH124" s="54"/>
      <c r="RII124" s="54"/>
      <c r="RIJ124" s="54"/>
      <c r="RIK124" s="54"/>
      <c r="RIL124" s="54"/>
      <c r="RIM124" s="54"/>
      <c r="RIN124" s="54"/>
      <c r="RIO124" s="54"/>
      <c r="RIP124" s="54"/>
      <c r="RIQ124" s="54"/>
      <c r="RIR124" s="54"/>
      <c r="RIS124" s="54"/>
      <c r="RIT124" s="54"/>
      <c r="RIU124" s="54"/>
      <c r="RIV124" s="54"/>
      <c r="RIW124" s="54"/>
      <c r="RIX124" s="54"/>
      <c r="RIY124" s="54"/>
      <c r="RIZ124" s="54"/>
      <c r="RJA124" s="54"/>
      <c r="RJB124" s="54"/>
      <c r="RJC124" s="54"/>
      <c r="RJD124" s="54"/>
      <c r="RJE124" s="54"/>
      <c r="RJF124" s="54"/>
      <c r="RJG124" s="54"/>
      <c r="RJH124" s="54"/>
      <c r="RJI124" s="54"/>
      <c r="RJJ124" s="54"/>
      <c r="RJK124" s="54"/>
      <c r="RJL124" s="54"/>
      <c r="RJM124" s="54"/>
      <c r="RJN124" s="54"/>
      <c r="RJO124" s="54"/>
      <c r="RJP124" s="54"/>
      <c r="RJQ124" s="54"/>
      <c r="RJR124" s="54"/>
      <c r="RJS124" s="54"/>
      <c r="RJT124" s="54"/>
      <c r="RJU124" s="54"/>
      <c r="RJV124" s="54"/>
      <c r="RJW124" s="54"/>
      <c r="RJX124" s="54"/>
      <c r="RJY124" s="54"/>
      <c r="RJZ124" s="54"/>
      <c r="RKA124" s="54"/>
      <c r="RKB124" s="54"/>
      <c r="RKC124" s="54"/>
      <c r="RKD124" s="54"/>
      <c r="RKE124" s="54"/>
      <c r="RKF124" s="54"/>
      <c r="RKG124" s="54"/>
      <c r="RKH124" s="54"/>
      <c r="RKI124" s="54"/>
      <c r="RKJ124" s="54"/>
      <c r="RKK124" s="54"/>
      <c r="RKL124" s="54"/>
      <c r="RKM124" s="54"/>
      <c r="RKN124" s="54"/>
      <c r="RKO124" s="54"/>
      <c r="RKP124" s="54"/>
      <c r="RKQ124" s="54"/>
      <c r="RKR124" s="54"/>
      <c r="RKS124" s="54"/>
      <c r="RKT124" s="54"/>
      <c r="RKU124" s="54"/>
      <c r="RKV124" s="54"/>
      <c r="RKW124" s="54"/>
      <c r="RKX124" s="54"/>
      <c r="RKY124" s="54"/>
      <c r="RKZ124" s="54"/>
      <c r="RLA124" s="54"/>
      <c r="RLB124" s="54"/>
      <c r="RLC124" s="54"/>
      <c r="RLD124" s="54"/>
      <c r="RLE124" s="54"/>
      <c r="RLF124" s="54"/>
      <c r="RLG124" s="54"/>
      <c r="RLH124" s="54"/>
      <c r="RLI124" s="54"/>
      <c r="RLJ124" s="54"/>
      <c r="RLK124" s="54"/>
      <c r="RLL124" s="54"/>
      <c r="RLM124" s="54"/>
      <c r="RLN124" s="54"/>
      <c r="RLO124" s="54"/>
      <c r="RLP124" s="54"/>
      <c r="RLQ124" s="54"/>
      <c r="RLR124" s="54"/>
      <c r="RLS124" s="54"/>
      <c r="RLT124" s="54"/>
      <c r="RLU124" s="54"/>
      <c r="RLV124" s="54"/>
      <c r="RLW124" s="54"/>
      <c r="RLX124" s="54"/>
      <c r="RLY124" s="54"/>
      <c r="RLZ124" s="54"/>
      <c r="RMA124" s="54"/>
      <c r="RMB124" s="54"/>
      <c r="RMC124" s="54"/>
      <c r="RMD124" s="54"/>
      <c r="RME124" s="54"/>
      <c r="RMF124" s="54"/>
      <c r="RMG124" s="54"/>
      <c r="RMH124" s="54"/>
      <c r="RMI124" s="54"/>
      <c r="RMJ124" s="54"/>
      <c r="RMK124" s="54"/>
      <c r="RML124" s="54"/>
      <c r="RMM124" s="54"/>
      <c r="RMN124" s="54"/>
      <c r="RMO124" s="54"/>
      <c r="RMP124" s="54"/>
      <c r="RMQ124" s="54"/>
      <c r="RMR124" s="54"/>
      <c r="RMS124" s="54"/>
      <c r="RMT124" s="54"/>
      <c r="RMU124" s="54"/>
      <c r="RMV124" s="54"/>
      <c r="RMW124" s="54"/>
      <c r="RMX124" s="54"/>
      <c r="RMY124" s="54"/>
      <c r="RMZ124" s="54"/>
      <c r="RNA124" s="54"/>
      <c r="RNB124" s="54"/>
      <c r="RNC124" s="54"/>
      <c r="RND124" s="54"/>
      <c r="RNE124" s="54"/>
      <c r="RNF124" s="54"/>
      <c r="RNG124" s="54"/>
      <c r="RNH124" s="54"/>
      <c r="RNI124" s="54"/>
      <c r="RNJ124" s="54"/>
      <c r="RNK124" s="54"/>
      <c r="RNL124" s="54"/>
      <c r="RNM124" s="54"/>
      <c r="RNN124" s="54"/>
      <c r="RNO124" s="54"/>
      <c r="RNP124" s="54"/>
      <c r="RNQ124" s="54"/>
      <c r="RNR124" s="54"/>
      <c r="RNS124" s="54"/>
      <c r="RNT124" s="54"/>
      <c r="RNU124" s="54"/>
      <c r="RNV124" s="54"/>
      <c r="RNW124" s="54"/>
      <c r="RNX124" s="54"/>
      <c r="RNY124" s="54"/>
      <c r="RNZ124" s="54"/>
      <c r="ROA124" s="54"/>
      <c r="ROB124" s="54"/>
      <c r="ROC124" s="54"/>
      <c r="ROD124" s="54"/>
      <c r="ROE124" s="54"/>
      <c r="ROF124" s="54"/>
      <c r="ROG124" s="54"/>
      <c r="ROH124" s="54"/>
      <c r="ROI124" s="54"/>
      <c r="ROJ124" s="54"/>
      <c r="ROK124" s="54"/>
      <c r="ROL124" s="54"/>
      <c r="ROM124" s="54"/>
      <c r="RON124" s="54"/>
      <c r="ROO124" s="54"/>
      <c r="ROP124" s="54"/>
      <c r="ROQ124" s="54"/>
      <c r="ROR124" s="54"/>
      <c r="ROS124" s="54"/>
      <c r="ROT124" s="54"/>
      <c r="ROU124" s="54"/>
      <c r="ROV124" s="54"/>
      <c r="ROW124" s="54"/>
      <c r="ROX124" s="54"/>
      <c r="ROY124" s="54"/>
      <c r="ROZ124" s="54"/>
      <c r="RPA124" s="54"/>
      <c r="RPB124" s="54"/>
      <c r="RPC124" s="54"/>
      <c r="RPD124" s="54"/>
      <c r="RPE124" s="54"/>
      <c r="RPF124" s="54"/>
      <c r="RPG124" s="54"/>
      <c r="RPH124" s="54"/>
      <c r="RPI124" s="54"/>
      <c r="RPJ124" s="54"/>
      <c r="RPK124" s="54"/>
      <c r="RPL124" s="54"/>
      <c r="RPM124" s="54"/>
      <c r="RPN124" s="54"/>
      <c r="RPO124" s="54"/>
      <c r="RPP124" s="54"/>
      <c r="RPQ124" s="54"/>
      <c r="RPR124" s="54"/>
      <c r="RPS124" s="54"/>
      <c r="RPT124" s="54"/>
      <c r="RPU124" s="54"/>
      <c r="RPV124" s="54"/>
      <c r="RPW124" s="54"/>
      <c r="RPX124" s="54"/>
      <c r="RPY124" s="54"/>
      <c r="RPZ124" s="54"/>
      <c r="RQA124" s="54"/>
      <c r="RQB124" s="54"/>
      <c r="RQC124" s="54"/>
      <c r="RQD124" s="54"/>
      <c r="RQE124" s="54"/>
      <c r="RQF124" s="54"/>
      <c r="RQG124" s="54"/>
      <c r="RQH124" s="54"/>
      <c r="RQI124" s="54"/>
      <c r="RQJ124" s="54"/>
      <c r="RQK124" s="54"/>
      <c r="RQL124" s="54"/>
      <c r="RQM124" s="54"/>
      <c r="RQN124" s="54"/>
      <c r="RQO124" s="54"/>
      <c r="RQP124" s="54"/>
      <c r="RQQ124" s="54"/>
      <c r="RQR124" s="54"/>
      <c r="RQS124" s="54"/>
      <c r="RQT124" s="54"/>
      <c r="RQU124" s="54"/>
      <c r="RQV124" s="54"/>
      <c r="RQW124" s="54"/>
      <c r="RQX124" s="54"/>
      <c r="RQY124" s="54"/>
      <c r="RQZ124" s="54"/>
      <c r="RRA124" s="54"/>
      <c r="RRB124" s="54"/>
      <c r="RRC124" s="54"/>
      <c r="RRD124" s="54"/>
      <c r="RRE124" s="54"/>
      <c r="RRF124" s="54"/>
      <c r="RRG124" s="54"/>
      <c r="RRH124" s="54"/>
      <c r="RRI124" s="54"/>
      <c r="RRJ124" s="54"/>
      <c r="RRK124" s="54"/>
      <c r="RRL124" s="54"/>
      <c r="RRM124" s="54"/>
      <c r="RRN124" s="54"/>
      <c r="RRO124" s="54"/>
      <c r="RRP124" s="54"/>
      <c r="RRQ124" s="54"/>
      <c r="RRR124" s="54"/>
      <c r="RRS124" s="54"/>
      <c r="RRT124" s="54"/>
      <c r="RRU124" s="54"/>
      <c r="RRV124" s="54"/>
      <c r="RRW124" s="54"/>
      <c r="RRX124" s="54"/>
      <c r="RRY124" s="54"/>
      <c r="RRZ124" s="54"/>
      <c r="RSA124" s="54"/>
      <c r="RSB124" s="54"/>
      <c r="RSC124" s="54"/>
      <c r="RSD124" s="54"/>
      <c r="RSE124" s="54"/>
      <c r="RSF124" s="54"/>
      <c r="RSG124" s="54"/>
      <c r="RSH124" s="54"/>
      <c r="RSI124" s="54"/>
      <c r="RSJ124" s="54"/>
      <c r="RSK124" s="54"/>
      <c r="RSL124" s="54"/>
      <c r="RSM124" s="54"/>
      <c r="RSN124" s="54"/>
      <c r="RSO124" s="54"/>
      <c r="RSP124" s="54"/>
      <c r="RSQ124" s="54"/>
      <c r="RSR124" s="54"/>
      <c r="RSS124" s="54"/>
      <c r="RST124" s="54"/>
      <c r="RSU124" s="54"/>
      <c r="RSV124" s="54"/>
      <c r="RSW124" s="54"/>
      <c r="RSX124" s="54"/>
      <c r="RSY124" s="54"/>
      <c r="RSZ124" s="54"/>
      <c r="RTA124" s="54"/>
      <c r="RTB124" s="54"/>
      <c r="RTC124" s="54"/>
      <c r="RTD124" s="54"/>
      <c r="RTE124" s="54"/>
      <c r="RTF124" s="54"/>
      <c r="RTG124" s="54"/>
      <c r="RTH124" s="54"/>
      <c r="RTI124" s="54"/>
      <c r="RTJ124" s="54"/>
      <c r="RTK124" s="54"/>
      <c r="RTL124" s="54"/>
      <c r="RTM124" s="54"/>
      <c r="RTN124" s="54"/>
      <c r="RTO124" s="54"/>
      <c r="RTP124" s="54"/>
      <c r="RTQ124" s="54"/>
      <c r="RTR124" s="54"/>
      <c r="RTS124" s="54"/>
      <c r="RTT124" s="54"/>
      <c r="RTU124" s="54"/>
      <c r="RTV124" s="54"/>
      <c r="RTW124" s="54"/>
      <c r="RTX124" s="54"/>
      <c r="RTY124" s="54"/>
      <c r="RTZ124" s="54"/>
      <c r="RUA124" s="54"/>
      <c r="RUB124" s="54"/>
      <c r="RUC124" s="54"/>
      <c r="RUD124" s="54"/>
      <c r="RUE124" s="54"/>
      <c r="RUF124" s="54"/>
      <c r="RUG124" s="54"/>
      <c r="RUH124" s="54"/>
      <c r="RUI124" s="54"/>
      <c r="RUJ124" s="54"/>
      <c r="RUK124" s="54"/>
      <c r="RUL124" s="54"/>
      <c r="RUM124" s="54"/>
      <c r="RUN124" s="54"/>
      <c r="RUO124" s="54"/>
      <c r="RUP124" s="54"/>
      <c r="RUQ124" s="54"/>
      <c r="RUR124" s="54"/>
      <c r="RUS124" s="54"/>
      <c r="RUT124" s="54"/>
      <c r="RUU124" s="54"/>
      <c r="RUV124" s="54"/>
      <c r="RUW124" s="54"/>
      <c r="RUX124" s="54"/>
      <c r="RUY124" s="54"/>
      <c r="RUZ124" s="54"/>
      <c r="RVA124" s="54"/>
      <c r="RVB124" s="54"/>
      <c r="RVC124" s="54"/>
      <c r="RVD124" s="54"/>
      <c r="RVE124" s="54"/>
      <c r="RVF124" s="54"/>
      <c r="RVG124" s="54"/>
      <c r="RVH124" s="54"/>
      <c r="RVI124" s="54"/>
      <c r="RVJ124" s="54"/>
      <c r="RVK124" s="54"/>
      <c r="RVL124" s="54"/>
      <c r="RVM124" s="54"/>
      <c r="RVN124" s="54"/>
      <c r="RVO124" s="54"/>
      <c r="RVP124" s="54"/>
      <c r="RVQ124" s="54"/>
      <c r="RVR124" s="54"/>
      <c r="RVS124" s="54"/>
      <c r="RVT124" s="54"/>
      <c r="RVU124" s="54"/>
      <c r="RVV124" s="54"/>
      <c r="RVW124" s="54"/>
      <c r="RVX124" s="54"/>
      <c r="RVY124" s="54"/>
      <c r="RVZ124" s="54"/>
      <c r="RWA124" s="54"/>
      <c r="RWB124" s="54"/>
      <c r="RWC124" s="54"/>
      <c r="RWD124" s="54"/>
      <c r="RWE124" s="54"/>
      <c r="RWF124" s="54"/>
      <c r="RWG124" s="54"/>
      <c r="RWH124" s="54"/>
      <c r="RWI124" s="54"/>
      <c r="RWJ124" s="54"/>
      <c r="RWK124" s="54"/>
      <c r="RWL124" s="54"/>
      <c r="RWM124" s="54"/>
      <c r="RWN124" s="54"/>
      <c r="RWO124" s="54"/>
      <c r="RWP124" s="54"/>
      <c r="RWQ124" s="54"/>
      <c r="RWR124" s="54"/>
      <c r="RWS124" s="54"/>
      <c r="RWT124" s="54"/>
      <c r="RWU124" s="54"/>
      <c r="RWV124" s="54"/>
      <c r="RWW124" s="54"/>
      <c r="RWX124" s="54"/>
      <c r="RWY124" s="54"/>
      <c r="RWZ124" s="54"/>
      <c r="RXA124" s="54"/>
      <c r="RXB124" s="54"/>
      <c r="RXC124" s="54"/>
      <c r="RXD124" s="54"/>
      <c r="RXE124" s="54"/>
      <c r="RXF124" s="54"/>
      <c r="RXG124" s="54"/>
      <c r="RXH124" s="54"/>
      <c r="RXI124" s="54"/>
      <c r="RXJ124" s="54"/>
      <c r="RXK124" s="54"/>
      <c r="RXL124" s="54"/>
      <c r="RXM124" s="54"/>
      <c r="RXN124" s="54"/>
      <c r="RXO124" s="54"/>
      <c r="RXP124" s="54"/>
      <c r="RXQ124" s="54"/>
      <c r="RXR124" s="54"/>
      <c r="RXS124" s="54"/>
      <c r="RXT124" s="54"/>
      <c r="RXU124" s="54"/>
      <c r="RXV124" s="54"/>
      <c r="RXW124" s="54"/>
      <c r="RXX124" s="54"/>
      <c r="RXY124" s="54"/>
      <c r="RXZ124" s="54"/>
      <c r="RYA124" s="54"/>
      <c r="RYB124" s="54"/>
      <c r="RYC124" s="54"/>
      <c r="RYD124" s="54"/>
      <c r="RYE124" s="54"/>
      <c r="RYF124" s="54"/>
      <c r="RYG124" s="54"/>
      <c r="RYH124" s="54"/>
      <c r="RYI124" s="54"/>
      <c r="RYJ124" s="54"/>
      <c r="RYK124" s="54"/>
      <c r="RYL124" s="54"/>
      <c r="RYM124" s="54"/>
      <c r="RYN124" s="54"/>
      <c r="RYO124" s="54"/>
      <c r="RYP124" s="54"/>
      <c r="RYQ124" s="54"/>
      <c r="RYR124" s="54"/>
      <c r="RYS124" s="54"/>
      <c r="RYT124" s="54"/>
      <c r="RYU124" s="54"/>
      <c r="RYV124" s="54"/>
      <c r="RYW124" s="54"/>
      <c r="RYX124" s="54"/>
      <c r="RYY124" s="54"/>
      <c r="RYZ124" s="54"/>
      <c r="RZA124" s="54"/>
      <c r="RZB124" s="54"/>
      <c r="RZC124" s="54"/>
      <c r="RZD124" s="54"/>
      <c r="RZE124" s="54"/>
      <c r="RZF124" s="54"/>
      <c r="RZG124" s="54"/>
      <c r="RZH124" s="54"/>
      <c r="RZI124" s="54"/>
      <c r="RZJ124" s="54"/>
      <c r="RZK124" s="54"/>
      <c r="RZL124" s="54"/>
      <c r="RZM124" s="54"/>
      <c r="RZN124" s="54"/>
      <c r="RZO124" s="54"/>
      <c r="RZP124" s="54"/>
      <c r="RZQ124" s="54"/>
      <c r="RZR124" s="54"/>
      <c r="RZS124" s="54"/>
      <c r="RZT124" s="54"/>
      <c r="RZU124" s="54"/>
      <c r="RZV124" s="54"/>
      <c r="RZW124" s="54"/>
      <c r="RZX124" s="54"/>
      <c r="RZY124" s="54"/>
      <c r="RZZ124" s="54"/>
      <c r="SAA124" s="54"/>
      <c r="SAB124" s="54"/>
      <c r="SAC124" s="54"/>
      <c r="SAD124" s="54"/>
      <c r="SAE124" s="54"/>
      <c r="SAF124" s="54"/>
      <c r="SAG124" s="54"/>
      <c r="SAH124" s="54"/>
      <c r="SAI124" s="54"/>
      <c r="SAJ124" s="54"/>
      <c r="SAK124" s="54"/>
      <c r="SAL124" s="54"/>
      <c r="SAM124" s="54"/>
      <c r="SAN124" s="54"/>
      <c r="SAO124" s="54"/>
      <c r="SAP124" s="54"/>
      <c r="SAQ124" s="54"/>
      <c r="SAR124" s="54"/>
      <c r="SAS124" s="54"/>
      <c r="SAT124" s="54"/>
      <c r="SAU124" s="54"/>
      <c r="SAV124" s="54"/>
      <c r="SAW124" s="54"/>
      <c r="SAX124" s="54"/>
      <c r="SAY124" s="54"/>
      <c r="SAZ124" s="54"/>
      <c r="SBA124" s="54"/>
      <c r="SBB124" s="54"/>
      <c r="SBC124" s="54"/>
      <c r="SBD124" s="54"/>
      <c r="SBE124" s="54"/>
      <c r="SBF124" s="54"/>
      <c r="SBG124" s="54"/>
      <c r="SBH124" s="54"/>
      <c r="SBI124" s="54"/>
      <c r="SBJ124" s="54"/>
      <c r="SBK124" s="54"/>
      <c r="SBL124" s="54"/>
      <c r="SBM124" s="54"/>
      <c r="SBN124" s="54"/>
      <c r="SBO124" s="54"/>
      <c r="SBP124" s="54"/>
      <c r="SBQ124" s="54"/>
      <c r="SBR124" s="54"/>
      <c r="SBS124" s="54"/>
      <c r="SBT124" s="54"/>
      <c r="SBU124" s="54"/>
      <c r="SBV124" s="54"/>
      <c r="SBW124" s="54"/>
      <c r="SBX124" s="54"/>
      <c r="SBY124" s="54"/>
      <c r="SBZ124" s="54"/>
      <c r="SCA124" s="54"/>
      <c r="SCB124" s="54"/>
      <c r="SCC124" s="54"/>
      <c r="SCD124" s="54"/>
      <c r="SCE124" s="54"/>
      <c r="SCF124" s="54"/>
      <c r="SCG124" s="54"/>
      <c r="SCH124" s="54"/>
      <c r="SCI124" s="54"/>
      <c r="SCJ124" s="54"/>
      <c r="SCK124" s="54"/>
      <c r="SCL124" s="54"/>
      <c r="SCM124" s="54"/>
      <c r="SCN124" s="54"/>
      <c r="SCO124" s="54"/>
      <c r="SCP124" s="54"/>
      <c r="SCQ124" s="54"/>
      <c r="SCR124" s="54"/>
      <c r="SCS124" s="54"/>
      <c r="SCT124" s="54"/>
      <c r="SCU124" s="54"/>
      <c r="SCV124" s="54"/>
      <c r="SCW124" s="54"/>
      <c r="SCX124" s="54"/>
      <c r="SCY124" s="54"/>
      <c r="SCZ124" s="54"/>
      <c r="SDA124" s="54"/>
      <c r="SDB124" s="54"/>
      <c r="SDC124" s="54"/>
      <c r="SDD124" s="54"/>
      <c r="SDE124" s="54"/>
      <c r="SDF124" s="54"/>
      <c r="SDG124" s="54"/>
      <c r="SDH124" s="54"/>
      <c r="SDI124" s="54"/>
      <c r="SDJ124" s="54"/>
      <c r="SDK124" s="54"/>
      <c r="SDL124" s="54"/>
      <c r="SDM124" s="54"/>
      <c r="SDN124" s="54"/>
      <c r="SDO124" s="54"/>
      <c r="SDP124" s="54"/>
      <c r="SDQ124" s="54"/>
      <c r="SDR124" s="54"/>
      <c r="SDS124" s="54"/>
      <c r="SDT124" s="54"/>
      <c r="SDU124" s="54"/>
      <c r="SDV124" s="54"/>
      <c r="SDW124" s="54"/>
      <c r="SDX124" s="54"/>
      <c r="SDY124" s="54"/>
      <c r="SDZ124" s="54"/>
      <c r="SEA124" s="54"/>
      <c r="SEB124" s="54"/>
      <c r="SEC124" s="54"/>
      <c r="SED124" s="54"/>
      <c r="SEE124" s="54"/>
      <c r="SEF124" s="54"/>
      <c r="SEG124" s="54"/>
      <c r="SEH124" s="54"/>
      <c r="SEI124" s="54"/>
      <c r="SEJ124" s="54"/>
      <c r="SEK124" s="54"/>
      <c r="SEL124" s="54"/>
      <c r="SEM124" s="54"/>
      <c r="SEN124" s="54"/>
      <c r="SEO124" s="54"/>
      <c r="SEP124" s="54"/>
      <c r="SEQ124" s="54"/>
      <c r="SER124" s="54"/>
      <c r="SES124" s="54"/>
      <c r="SET124" s="54"/>
      <c r="SEU124" s="54"/>
      <c r="SEV124" s="54"/>
      <c r="SEW124" s="54"/>
      <c r="SEX124" s="54"/>
      <c r="SEY124" s="54"/>
      <c r="SEZ124" s="54"/>
      <c r="SFA124" s="54"/>
      <c r="SFB124" s="54"/>
      <c r="SFC124" s="54"/>
      <c r="SFD124" s="54"/>
      <c r="SFE124" s="54"/>
      <c r="SFF124" s="54"/>
      <c r="SFG124" s="54"/>
      <c r="SFH124" s="54"/>
      <c r="SFI124" s="54"/>
      <c r="SFJ124" s="54"/>
      <c r="SFK124" s="54"/>
      <c r="SFL124" s="54"/>
      <c r="SFM124" s="54"/>
      <c r="SFN124" s="54"/>
      <c r="SFO124" s="54"/>
      <c r="SFP124" s="54"/>
      <c r="SFQ124" s="54"/>
      <c r="SFR124" s="54"/>
      <c r="SFS124" s="54"/>
      <c r="SFT124" s="54"/>
      <c r="SFU124" s="54"/>
      <c r="SFV124" s="54"/>
      <c r="SFW124" s="54"/>
      <c r="SFX124" s="54"/>
      <c r="SFY124" s="54"/>
      <c r="SFZ124" s="54"/>
      <c r="SGA124" s="54"/>
      <c r="SGB124" s="54"/>
      <c r="SGC124" s="54"/>
      <c r="SGD124" s="54"/>
      <c r="SGE124" s="54"/>
      <c r="SGF124" s="54"/>
      <c r="SGG124" s="54"/>
      <c r="SGH124" s="54"/>
      <c r="SGI124" s="54"/>
      <c r="SGJ124" s="54"/>
      <c r="SGK124" s="54"/>
      <c r="SGL124" s="54"/>
      <c r="SGM124" s="54"/>
      <c r="SGN124" s="54"/>
      <c r="SGO124" s="54"/>
      <c r="SGP124" s="54"/>
      <c r="SGQ124" s="54"/>
      <c r="SGR124" s="54"/>
      <c r="SGS124" s="54"/>
      <c r="SGT124" s="54"/>
      <c r="SGU124" s="54"/>
      <c r="SGV124" s="54"/>
      <c r="SGW124" s="54"/>
      <c r="SGX124" s="54"/>
      <c r="SGY124" s="54"/>
      <c r="SGZ124" s="54"/>
      <c r="SHA124" s="54"/>
      <c r="SHB124" s="54"/>
      <c r="SHC124" s="54"/>
      <c r="SHD124" s="54"/>
      <c r="SHE124" s="54"/>
      <c r="SHF124" s="54"/>
      <c r="SHG124" s="54"/>
      <c r="SHH124" s="54"/>
      <c r="SHI124" s="54"/>
      <c r="SHJ124" s="54"/>
      <c r="SHK124" s="54"/>
      <c r="SHL124" s="54"/>
      <c r="SHM124" s="54"/>
      <c r="SHN124" s="54"/>
      <c r="SHO124" s="54"/>
      <c r="SHP124" s="54"/>
      <c r="SHQ124" s="54"/>
      <c r="SHR124" s="54"/>
      <c r="SHS124" s="54"/>
      <c r="SHT124" s="54"/>
      <c r="SHU124" s="54"/>
      <c r="SHV124" s="54"/>
      <c r="SHW124" s="54"/>
      <c r="SHX124" s="54"/>
      <c r="SHY124" s="54"/>
      <c r="SHZ124" s="54"/>
      <c r="SIA124" s="54"/>
      <c r="SIB124" s="54"/>
      <c r="SIC124" s="54"/>
      <c r="SID124" s="54"/>
      <c r="SIE124" s="54"/>
      <c r="SIF124" s="54"/>
      <c r="SIG124" s="54"/>
      <c r="SIH124" s="54"/>
      <c r="SII124" s="54"/>
      <c r="SIJ124" s="54"/>
      <c r="SIK124" s="54"/>
      <c r="SIL124" s="54"/>
      <c r="SIM124" s="54"/>
      <c r="SIN124" s="54"/>
      <c r="SIO124" s="54"/>
      <c r="SIP124" s="54"/>
      <c r="SIQ124" s="54"/>
      <c r="SIR124" s="54"/>
      <c r="SIS124" s="54"/>
      <c r="SIT124" s="54"/>
      <c r="SIU124" s="54"/>
      <c r="SIV124" s="54"/>
      <c r="SIW124" s="54"/>
      <c r="SIX124" s="54"/>
      <c r="SIY124" s="54"/>
      <c r="SIZ124" s="54"/>
      <c r="SJA124" s="54"/>
      <c r="SJB124" s="54"/>
      <c r="SJC124" s="54"/>
      <c r="SJD124" s="54"/>
      <c r="SJE124" s="54"/>
      <c r="SJF124" s="54"/>
      <c r="SJG124" s="54"/>
      <c r="SJH124" s="54"/>
      <c r="SJI124" s="54"/>
      <c r="SJJ124" s="54"/>
      <c r="SJK124" s="54"/>
      <c r="SJL124" s="54"/>
      <c r="SJM124" s="54"/>
      <c r="SJN124" s="54"/>
      <c r="SJO124" s="54"/>
      <c r="SJP124" s="54"/>
      <c r="SJQ124" s="54"/>
      <c r="SJR124" s="54"/>
      <c r="SJS124" s="54"/>
      <c r="SJT124" s="54"/>
      <c r="SJU124" s="54"/>
      <c r="SJV124" s="54"/>
      <c r="SJW124" s="54"/>
      <c r="SJX124" s="54"/>
      <c r="SJY124" s="54"/>
      <c r="SJZ124" s="54"/>
      <c r="SKA124" s="54"/>
      <c r="SKB124" s="54"/>
      <c r="SKC124" s="54"/>
      <c r="SKD124" s="54"/>
      <c r="SKE124" s="54"/>
      <c r="SKF124" s="54"/>
      <c r="SKG124" s="54"/>
      <c r="SKH124" s="54"/>
      <c r="SKI124" s="54"/>
      <c r="SKJ124" s="54"/>
      <c r="SKK124" s="54"/>
      <c r="SKL124" s="54"/>
      <c r="SKM124" s="54"/>
      <c r="SKN124" s="54"/>
      <c r="SKO124" s="54"/>
      <c r="SKP124" s="54"/>
      <c r="SKQ124" s="54"/>
      <c r="SKR124" s="54"/>
      <c r="SKS124" s="54"/>
      <c r="SKT124" s="54"/>
      <c r="SKU124" s="54"/>
      <c r="SKV124" s="54"/>
      <c r="SKW124" s="54"/>
      <c r="SKX124" s="54"/>
      <c r="SKY124" s="54"/>
      <c r="SKZ124" s="54"/>
      <c r="SLA124" s="54"/>
      <c r="SLB124" s="54"/>
      <c r="SLC124" s="54"/>
      <c r="SLD124" s="54"/>
      <c r="SLE124" s="54"/>
      <c r="SLF124" s="54"/>
      <c r="SLG124" s="54"/>
      <c r="SLH124" s="54"/>
      <c r="SLI124" s="54"/>
      <c r="SLJ124" s="54"/>
      <c r="SLK124" s="54"/>
      <c r="SLL124" s="54"/>
      <c r="SLM124" s="54"/>
      <c r="SLN124" s="54"/>
      <c r="SLO124" s="54"/>
      <c r="SLP124" s="54"/>
      <c r="SLQ124" s="54"/>
      <c r="SLR124" s="54"/>
      <c r="SLS124" s="54"/>
      <c r="SLT124" s="54"/>
      <c r="SLU124" s="54"/>
      <c r="SLV124" s="54"/>
      <c r="SLW124" s="54"/>
      <c r="SLX124" s="54"/>
      <c r="SLY124" s="54"/>
      <c r="SLZ124" s="54"/>
      <c r="SMA124" s="54"/>
      <c r="SMB124" s="54"/>
      <c r="SMC124" s="54"/>
      <c r="SMD124" s="54"/>
      <c r="SME124" s="54"/>
      <c r="SMF124" s="54"/>
      <c r="SMG124" s="54"/>
      <c r="SMH124" s="54"/>
      <c r="SMI124" s="54"/>
      <c r="SMJ124" s="54"/>
      <c r="SMK124" s="54"/>
      <c r="SML124" s="54"/>
      <c r="SMM124" s="54"/>
      <c r="SMN124" s="54"/>
      <c r="SMO124" s="54"/>
      <c r="SMP124" s="54"/>
      <c r="SMQ124" s="54"/>
      <c r="SMR124" s="54"/>
      <c r="SMS124" s="54"/>
      <c r="SMT124" s="54"/>
      <c r="SMU124" s="54"/>
      <c r="SMV124" s="54"/>
      <c r="SMW124" s="54"/>
      <c r="SMX124" s="54"/>
      <c r="SMY124" s="54"/>
      <c r="SMZ124" s="54"/>
      <c r="SNA124" s="54"/>
      <c r="SNB124" s="54"/>
      <c r="SNC124" s="54"/>
      <c r="SND124" s="54"/>
      <c r="SNE124" s="54"/>
      <c r="SNF124" s="54"/>
      <c r="SNG124" s="54"/>
      <c r="SNH124" s="54"/>
      <c r="SNI124" s="54"/>
      <c r="SNJ124" s="54"/>
      <c r="SNK124" s="54"/>
      <c r="SNL124" s="54"/>
      <c r="SNM124" s="54"/>
      <c r="SNN124" s="54"/>
      <c r="SNO124" s="54"/>
      <c r="SNP124" s="54"/>
      <c r="SNQ124" s="54"/>
      <c r="SNR124" s="54"/>
      <c r="SNS124" s="54"/>
      <c r="SNT124" s="54"/>
      <c r="SNU124" s="54"/>
      <c r="SNV124" s="54"/>
      <c r="SNW124" s="54"/>
      <c r="SNX124" s="54"/>
      <c r="SNY124" s="54"/>
      <c r="SNZ124" s="54"/>
      <c r="SOA124" s="54"/>
      <c r="SOB124" s="54"/>
      <c r="SOC124" s="54"/>
      <c r="SOD124" s="54"/>
      <c r="SOE124" s="54"/>
      <c r="SOF124" s="54"/>
      <c r="SOG124" s="54"/>
      <c r="SOH124" s="54"/>
      <c r="SOI124" s="54"/>
      <c r="SOJ124" s="54"/>
      <c r="SOK124" s="54"/>
      <c r="SOL124" s="54"/>
      <c r="SOM124" s="54"/>
      <c r="SON124" s="54"/>
      <c r="SOO124" s="54"/>
      <c r="SOP124" s="54"/>
      <c r="SOQ124" s="54"/>
      <c r="SOR124" s="54"/>
      <c r="SOS124" s="54"/>
      <c r="SOT124" s="54"/>
      <c r="SOU124" s="54"/>
      <c r="SOV124" s="54"/>
      <c r="SOW124" s="54"/>
      <c r="SOX124" s="54"/>
      <c r="SOY124" s="54"/>
      <c r="SOZ124" s="54"/>
      <c r="SPA124" s="54"/>
      <c r="SPB124" s="54"/>
      <c r="SPC124" s="54"/>
      <c r="SPD124" s="54"/>
      <c r="SPE124" s="54"/>
      <c r="SPF124" s="54"/>
      <c r="SPG124" s="54"/>
      <c r="SPH124" s="54"/>
      <c r="SPI124" s="54"/>
      <c r="SPJ124" s="54"/>
      <c r="SPK124" s="54"/>
      <c r="SPL124" s="54"/>
      <c r="SPM124" s="54"/>
      <c r="SPN124" s="54"/>
      <c r="SPO124" s="54"/>
      <c r="SPP124" s="54"/>
      <c r="SPQ124" s="54"/>
      <c r="SPR124" s="54"/>
      <c r="SPS124" s="54"/>
      <c r="SPT124" s="54"/>
      <c r="SPU124" s="54"/>
      <c r="SPV124" s="54"/>
      <c r="SPW124" s="54"/>
      <c r="SPX124" s="54"/>
      <c r="SPY124" s="54"/>
      <c r="SPZ124" s="54"/>
      <c r="SQA124" s="54"/>
      <c r="SQB124" s="54"/>
      <c r="SQC124" s="54"/>
      <c r="SQD124" s="54"/>
      <c r="SQE124" s="54"/>
      <c r="SQF124" s="54"/>
      <c r="SQG124" s="54"/>
      <c r="SQH124" s="54"/>
      <c r="SQI124" s="54"/>
      <c r="SQJ124" s="54"/>
      <c r="SQK124" s="54"/>
      <c r="SQL124" s="54"/>
      <c r="SQM124" s="54"/>
      <c r="SQN124" s="54"/>
      <c r="SQO124" s="54"/>
      <c r="SQP124" s="54"/>
      <c r="SQQ124" s="54"/>
      <c r="SQR124" s="54"/>
      <c r="SQS124" s="54"/>
      <c r="SQT124" s="54"/>
      <c r="SQU124" s="54"/>
      <c r="SQV124" s="54"/>
      <c r="SQW124" s="54"/>
      <c r="SQX124" s="54"/>
      <c r="SQY124" s="54"/>
      <c r="SQZ124" s="54"/>
      <c r="SRA124" s="54"/>
      <c r="SRB124" s="54"/>
      <c r="SRC124" s="54"/>
      <c r="SRD124" s="54"/>
      <c r="SRE124" s="54"/>
      <c r="SRF124" s="54"/>
      <c r="SRG124" s="54"/>
      <c r="SRH124" s="54"/>
      <c r="SRI124" s="54"/>
      <c r="SRJ124" s="54"/>
      <c r="SRK124" s="54"/>
      <c r="SRL124" s="54"/>
      <c r="SRM124" s="54"/>
      <c r="SRN124" s="54"/>
      <c r="SRO124" s="54"/>
      <c r="SRP124" s="54"/>
      <c r="SRQ124" s="54"/>
      <c r="SRR124" s="54"/>
      <c r="SRS124" s="54"/>
      <c r="SRT124" s="54"/>
      <c r="SRU124" s="54"/>
      <c r="SRV124" s="54"/>
      <c r="SRW124" s="54"/>
      <c r="SRX124" s="54"/>
      <c r="SRY124" s="54"/>
      <c r="SRZ124" s="54"/>
      <c r="SSA124" s="54"/>
      <c r="SSB124" s="54"/>
      <c r="SSC124" s="54"/>
      <c r="SSD124" s="54"/>
      <c r="SSE124" s="54"/>
      <c r="SSF124" s="54"/>
      <c r="SSG124" s="54"/>
      <c r="SSH124" s="54"/>
      <c r="SSI124" s="54"/>
      <c r="SSJ124" s="54"/>
      <c r="SSK124" s="54"/>
      <c r="SSL124" s="54"/>
      <c r="SSM124" s="54"/>
      <c r="SSN124" s="54"/>
      <c r="SSO124" s="54"/>
      <c r="SSP124" s="54"/>
      <c r="SSQ124" s="54"/>
      <c r="SSR124" s="54"/>
      <c r="SSS124" s="54"/>
      <c r="SST124" s="54"/>
      <c r="SSU124" s="54"/>
      <c r="SSV124" s="54"/>
      <c r="SSW124" s="54"/>
      <c r="SSX124" s="54"/>
      <c r="SSY124" s="54"/>
      <c r="SSZ124" s="54"/>
      <c r="STA124" s="54"/>
      <c r="STB124" s="54"/>
      <c r="STC124" s="54"/>
      <c r="STD124" s="54"/>
      <c r="STE124" s="54"/>
      <c r="STF124" s="54"/>
      <c r="STG124" s="54"/>
      <c r="STH124" s="54"/>
      <c r="STI124" s="54"/>
      <c r="STJ124" s="54"/>
      <c r="STK124" s="54"/>
      <c r="STL124" s="54"/>
      <c r="STM124" s="54"/>
      <c r="STN124" s="54"/>
      <c r="STO124" s="54"/>
      <c r="STP124" s="54"/>
      <c r="STQ124" s="54"/>
      <c r="STR124" s="54"/>
      <c r="STS124" s="54"/>
      <c r="STT124" s="54"/>
      <c r="STU124" s="54"/>
      <c r="STV124" s="54"/>
      <c r="STW124" s="54"/>
      <c r="STX124" s="54"/>
      <c r="STY124" s="54"/>
      <c r="STZ124" s="54"/>
      <c r="SUA124" s="54"/>
      <c r="SUB124" s="54"/>
      <c r="SUC124" s="54"/>
      <c r="SUD124" s="54"/>
      <c r="SUE124" s="54"/>
      <c r="SUF124" s="54"/>
      <c r="SUG124" s="54"/>
      <c r="SUH124" s="54"/>
      <c r="SUI124" s="54"/>
      <c r="SUJ124" s="54"/>
      <c r="SUK124" s="54"/>
      <c r="SUL124" s="54"/>
      <c r="SUM124" s="54"/>
      <c r="SUN124" s="54"/>
      <c r="SUO124" s="54"/>
      <c r="SUP124" s="54"/>
      <c r="SUQ124" s="54"/>
      <c r="SUR124" s="54"/>
      <c r="SUS124" s="54"/>
      <c r="SUT124" s="54"/>
      <c r="SUU124" s="54"/>
      <c r="SUV124" s="54"/>
      <c r="SUW124" s="54"/>
      <c r="SUX124" s="54"/>
      <c r="SUY124" s="54"/>
      <c r="SUZ124" s="54"/>
      <c r="SVA124" s="54"/>
      <c r="SVB124" s="54"/>
      <c r="SVC124" s="54"/>
      <c r="SVD124" s="54"/>
      <c r="SVE124" s="54"/>
      <c r="SVF124" s="54"/>
      <c r="SVG124" s="54"/>
      <c r="SVH124" s="54"/>
      <c r="SVI124" s="54"/>
      <c r="SVJ124" s="54"/>
      <c r="SVK124" s="54"/>
      <c r="SVL124" s="54"/>
      <c r="SVM124" s="54"/>
      <c r="SVN124" s="54"/>
      <c r="SVO124" s="54"/>
      <c r="SVP124" s="54"/>
      <c r="SVQ124" s="54"/>
      <c r="SVR124" s="54"/>
      <c r="SVS124" s="54"/>
      <c r="SVT124" s="54"/>
      <c r="SVU124" s="54"/>
      <c r="SVV124" s="54"/>
      <c r="SVW124" s="54"/>
      <c r="SVX124" s="54"/>
      <c r="SVY124" s="54"/>
      <c r="SVZ124" s="54"/>
      <c r="SWA124" s="54"/>
      <c r="SWB124" s="54"/>
      <c r="SWC124" s="54"/>
      <c r="SWD124" s="54"/>
      <c r="SWE124" s="54"/>
      <c r="SWF124" s="54"/>
      <c r="SWG124" s="54"/>
      <c r="SWH124" s="54"/>
      <c r="SWI124" s="54"/>
      <c r="SWJ124" s="54"/>
      <c r="SWK124" s="54"/>
      <c r="SWL124" s="54"/>
      <c r="SWM124" s="54"/>
      <c r="SWN124" s="54"/>
      <c r="SWO124" s="54"/>
      <c r="SWP124" s="54"/>
      <c r="SWQ124" s="54"/>
      <c r="SWR124" s="54"/>
      <c r="SWS124" s="54"/>
      <c r="SWT124" s="54"/>
      <c r="SWU124" s="54"/>
      <c r="SWV124" s="54"/>
      <c r="SWW124" s="54"/>
      <c r="SWX124" s="54"/>
      <c r="SWY124" s="54"/>
      <c r="SWZ124" s="54"/>
      <c r="SXA124" s="54"/>
      <c r="SXB124" s="54"/>
      <c r="SXC124" s="54"/>
      <c r="SXD124" s="54"/>
      <c r="SXE124" s="54"/>
      <c r="SXF124" s="54"/>
      <c r="SXG124" s="54"/>
      <c r="SXH124" s="54"/>
      <c r="SXI124" s="54"/>
      <c r="SXJ124" s="54"/>
      <c r="SXK124" s="54"/>
      <c r="SXL124" s="54"/>
      <c r="SXM124" s="54"/>
      <c r="SXN124" s="54"/>
      <c r="SXO124" s="54"/>
      <c r="SXP124" s="54"/>
      <c r="SXQ124" s="54"/>
      <c r="SXR124" s="54"/>
      <c r="SXS124" s="54"/>
      <c r="SXT124" s="54"/>
      <c r="SXU124" s="54"/>
      <c r="SXV124" s="54"/>
      <c r="SXW124" s="54"/>
      <c r="SXX124" s="54"/>
      <c r="SXY124" s="54"/>
      <c r="SXZ124" s="54"/>
      <c r="SYA124" s="54"/>
      <c r="SYB124" s="54"/>
      <c r="SYC124" s="54"/>
      <c r="SYD124" s="54"/>
      <c r="SYE124" s="54"/>
      <c r="SYF124" s="54"/>
      <c r="SYG124" s="54"/>
      <c r="SYH124" s="54"/>
      <c r="SYI124" s="54"/>
      <c r="SYJ124" s="54"/>
      <c r="SYK124" s="54"/>
      <c r="SYL124" s="54"/>
      <c r="SYM124" s="54"/>
      <c r="SYN124" s="54"/>
      <c r="SYO124" s="54"/>
      <c r="SYP124" s="54"/>
      <c r="SYQ124" s="54"/>
      <c r="SYR124" s="54"/>
      <c r="SYS124" s="54"/>
      <c r="SYT124" s="54"/>
      <c r="SYU124" s="54"/>
      <c r="SYV124" s="54"/>
      <c r="SYW124" s="54"/>
      <c r="SYX124" s="54"/>
      <c r="SYY124" s="54"/>
      <c r="SYZ124" s="54"/>
      <c r="SZA124" s="54"/>
      <c r="SZB124" s="54"/>
      <c r="SZC124" s="54"/>
      <c r="SZD124" s="54"/>
      <c r="SZE124" s="54"/>
      <c r="SZF124" s="54"/>
      <c r="SZG124" s="54"/>
      <c r="SZH124" s="54"/>
      <c r="SZI124" s="54"/>
      <c r="SZJ124" s="54"/>
      <c r="SZK124" s="54"/>
      <c r="SZL124" s="54"/>
      <c r="SZM124" s="54"/>
      <c r="SZN124" s="54"/>
      <c r="SZO124" s="54"/>
      <c r="SZP124" s="54"/>
      <c r="SZQ124" s="54"/>
      <c r="SZR124" s="54"/>
      <c r="SZS124" s="54"/>
      <c r="SZT124" s="54"/>
      <c r="SZU124" s="54"/>
      <c r="SZV124" s="54"/>
      <c r="SZW124" s="54"/>
      <c r="SZX124" s="54"/>
      <c r="SZY124" s="54"/>
      <c r="SZZ124" s="54"/>
      <c r="TAA124" s="54"/>
      <c r="TAB124" s="54"/>
      <c r="TAC124" s="54"/>
      <c r="TAD124" s="54"/>
      <c r="TAE124" s="54"/>
      <c r="TAF124" s="54"/>
      <c r="TAG124" s="54"/>
      <c r="TAH124" s="54"/>
      <c r="TAI124" s="54"/>
      <c r="TAJ124" s="54"/>
      <c r="TAK124" s="54"/>
      <c r="TAL124" s="54"/>
      <c r="TAM124" s="54"/>
      <c r="TAN124" s="54"/>
      <c r="TAO124" s="54"/>
      <c r="TAP124" s="54"/>
      <c r="TAQ124" s="54"/>
      <c r="TAR124" s="54"/>
      <c r="TAS124" s="54"/>
      <c r="TAT124" s="54"/>
      <c r="TAU124" s="54"/>
      <c r="TAV124" s="54"/>
      <c r="TAW124" s="54"/>
      <c r="TAX124" s="54"/>
      <c r="TAY124" s="54"/>
      <c r="TAZ124" s="54"/>
      <c r="TBA124" s="54"/>
      <c r="TBB124" s="54"/>
      <c r="TBC124" s="54"/>
      <c r="TBD124" s="54"/>
      <c r="TBE124" s="54"/>
      <c r="TBF124" s="54"/>
      <c r="TBG124" s="54"/>
      <c r="TBH124" s="54"/>
      <c r="TBI124" s="54"/>
      <c r="TBJ124" s="54"/>
      <c r="TBK124" s="54"/>
      <c r="TBL124" s="54"/>
      <c r="TBM124" s="54"/>
      <c r="TBN124" s="54"/>
      <c r="TBO124" s="54"/>
      <c r="TBP124" s="54"/>
      <c r="TBQ124" s="54"/>
      <c r="TBR124" s="54"/>
      <c r="TBS124" s="54"/>
      <c r="TBT124" s="54"/>
      <c r="TBU124" s="54"/>
      <c r="TBV124" s="54"/>
      <c r="TBW124" s="54"/>
      <c r="TBX124" s="54"/>
      <c r="TBY124" s="54"/>
      <c r="TBZ124" s="54"/>
      <c r="TCA124" s="54"/>
      <c r="TCB124" s="54"/>
      <c r="TCC124" s="54"/>
      <c r="TCD124" s="54"/>
      <c r="TCE124" s="54"/>
      <c r="TCF124" s="54"/>
      <c r="TCG124" s="54"/>
      <c r="TCH124" s="54"/>
      <c r="TCI124" s="54"/>
      <c r="TCJ124" s="54"/>
      <c r="TCK124" s="54"/>
      <c r="TCL124" s="54"/>
      <c r="TCM124" s="54"/>
      <c r="TCN124" s="54"/>
      <c r="TCO124" s="54"/>
      <c r="TCP124" s="54"/>
      <c r="TCQ124" s="54"/>
      <c r="TCR124" s="54"/>
      <c r="TCS124" s="54"/>
      <c r="TCT124" s="54"/>
      <c r="TCU124" s="54"/>
      <c r="TCV124" s="54"/>
      <c r="TCW124" s="54"/>
      <c r="TCX124" s="54"/>
      <c r="TCY124" s="54"/>
      <c r="TCZ124" s="54"/>
      <c r="TDA124" s="54"/>
      <c r="TDB124" s="54"/>
      <c r="TDC124" s="54"/>
      <c r="TDD124" s="54"/>
      <c r="TDE124" s="54"/>
      <c r="TDF124" s="54"/>
      <c r="TDG124" s="54"/>
      <c r="TDH124" s="54"/>
      <c r="TDI124" s="54"/>
      <c r="TDJ124" s="54"/>
      <c r="TDK124" s="54"/>
      <c r="TDL124" s="54"/>
      <c r="TDM124" s="54"/>
      <c r="TDN124" s="54"/>
      <c r="TDO124" s="54"/>
      <c r="TDP124" s="54"/>
      <c r="TDQ124" s="54"/>
      <c r="TDR124" s="54"/>
      <c r="TDS124" s="54"/>
      <c r="TDT124" s="54"/>
      <c r="TDU124" s="54"/>
      <c r="TDV124" s="54"/>
      <c r="TDW124" s="54"/>
      <c r="TDX124" s="54"/>
      <c r="TDY124" s="54"/>
      <c r="TDZ124" s="54"/>
      <c r="TEA124" s="54"/>
      <c r="TEB124" s="54"/>
      <c r="TEC124" s="54"/>
      <c r="TED124" s="54"/>
      <c r="TEE124" s="54"/>
      <c r="TEF124" s="54"/>
      <c r="TEG124" s="54"/>
      <c r="TEH124" s="54"/>
      <c r="TEI124" s="54"/>
      <c r="TEJ124" s="54"/>
      <c r="TEK124" s="54"/>
      <c r="TEL124" s="54"/>
      <c r="TEM124" s="54"/>
      <c r="TEN124" s="54"/>
      <c r="TEO124" s="54"/>
      <c r="TEP124" s="54"/>
      <c r="TEQ124" s="54"/>
      <c r="TER124" s="54"/>
      <c r="TES124" s="54"/>
      <c r="TET124" s="54"/>
      <c r="TEU124" s="54"/>
      <c r="TEV124" s="54"/>
      <c r="TEW124" s="54"/>
      <c r="TEX124" s="54"/>
      <c r="TEY124" s="54"/>
      <c r="TEZ124" s="54"/>
      <c r="TFA124" s="54"/>
      <c r="TFB124" s="54"/>
      <c r="TFC124" s="54"/>
      <c r="TFD124" s="54"/>
      <c r="TFE124" s="54"/>
      <c r="TFF124" s="54"/>
      <c r="TFG124" s="54"/>
      <c r="TFH124" s="54"/>
      <c r="TFI124" s="54"/>
      <c r="TFJ124" s="54"/>
      <c r="TFK124" s="54"/>
      <c r="TFL124" s="54"/>
      <c r="TFM124" s="54"/>
      <c r="TFN124" s="54"/>
      <c r="TFO124" s="54"/>
      <c r="TFP124" s="54"/>
      <c r="TFQ124" s="54"/>
      <c r="TFR124" s="54"/>
      <c r="TFS124" s="54"/>
      <c r="TFT124" s="54"/>
      <c r="TFU124" s="54"/>
      <c r="TFV124" s="54"/>
      <c r="TFW124" s="54"/>
      <c r="TFX124" s="54"/>
      <c r="TFY124" s="54"/>
      <c r="TFZ124" s="54"/>
      <c r="TGA124" s="54"/>
      <c r="TGB124" s="54"/>
      <c r="TGC124" s="54"/>
      <c r="TGD124" s="54"/>
      <c r="TGE124" s="54"/>
      <c r="TGF124" s="54"/>
      <c r="TGG124" s="54"/>
      <c r="TGH124" s="54"/>
      <c r="TGI124" s="54"/>
      <c r="TGJ124" s="54"/>
      <c r="TGK124" s="54"/>
      <c r="TGL124" s="54"/>
      <c r="TGM124" s="54"/>
      <c r="TGN124" s="54"/>
      <c r="TGO124" s="54"/>
      <c r="TGP124" s="54"/>
      <c r="TGQ124" s="54"/>
      <c r="TGR124" s="54"/>
      <c r="TGS124" s="54"/>
      <c r="TGT124" s="54"/>
      <c r="TGU124" s="54"/>
      <c r="TGV124" s="54"/>
      <c r="TGW124" s="54"/>
      <c r="TGX124" s="54"/>
      <c r="TGY124" s="54"/>
      <c r="TGZ124" s="54"/>
      <c r="THA124" s="54"/>
      <c r="THB124" s="54"/>
      <c r="THC124" s="54"/>
      <c r="THD124" s="54"/>
      <c r="THE124" s="54"/>
      <c r="THF124" s="54"/>
      <c r="THG124" s="54"/>
      <c r="THH124" s="54"/>
      <c r="THI124" s="54"/>
      <c r="THJ124" s="54"/>
      <c r="THK124" s="54"/>
      <c r="THL124" s="54"/>
      <c r="THM124" s="54"/>
      <c r="THN124" s="54"/>
      <c r="THO124" s="54"/>
      <c r="THP124" s="54"/>
      <c r="THQ124" s="54"/>
      <c r="THR124" s="54"/>
      <c r="THS124" s="54"/>
      <c r="THT124" s="54"/>
      <c r="THU124" s="54"/>
      <c r="THV124" s="54"/>
      <c r="THW124" s="54"/>
      <c r="THX124" s="54"/>
      <c r="THY124" s="54"/>
      <c r="THZ124" s="54"/>
      <c r="TIA124" s="54"/>
      <c r="TIB124" s="54"/>
      <c r="TIC124" s="54"/>
      <c r="TID124" s="54"/>
      <c r="TIE124" s="54"/>
      <c r="TIF124" s="54"/>
      <c r="TIG124" s="54"/>
      <c r="TIH124" s="54"/>
      <c r="TII124" s="54"/>
      <c r="TIJ124" s="54"/>
      <c r="TIK124" s="54"/>
      <c r="TIL124" s="54"/>
      <c r="TIM124" s="54"/>
      <c r="TIN124" s="54"/>
      <c r="TIO124" s="54"/>
      <c r="TIP124" s="54"/>
      <c r="TIQ124" s="54"/>
      <c r="TIR124" s="54"/>
      <c r="TIS124" s="54"/>
      <c r="TIT124" s="54"/>
      <c r="TIU124" s="54"/>
      <c r="TIV124" s="54"/>
      <c r="TIW124" s="54"/>
      <c r="TIX124" s="54"/>
      <c r="TIY124" s="54"/>
      <c r="TIZ124" s="54"/>
      <c r="TJA124" s="54"/>
      <c r="TJB124" s="54"/>
      <c r="TJC124" s="54"/>
      <c r="TJD124" s="54"/>
      <c r="TJE124" s="54"/>
      <c r="TJF124" s="54"/>
      <c r="TJG124" s="54"/>
      <c r="TJH124" s="54"/>
      <c r="TJI124" s="54"/>
      <c r="TJJ124" s="54"/>
      <c r="TJK124" s="54"/>
      <c r="TJL124" s="54"/>
      <c r="TJM124" s="54"/>
      <c r="TJN124" s="54"/>
      <c r="TJO124" s="54"/>
      <c r="TJP124" s="54"/>
      <c r="TJQ124" s="54"/>
      <c r="TJR124" s="54"/>
      <c r="TJS124" s="54"/>
      <c r="TJT124" s="54"/>
      <c r="TJU124" s="54"/>
      <c r="TJV124" s="54"/>
      <c r="TJW124" s="54"/>
      <c r="TJX124" s="54"/>
      <c r="TJY124" s="54"/>
      <c r="TJZ124" s="54"/>
      <c r="TKA124" s="54"/>
      <c r="TKB124" s="54"/>
      <c r="TKC124" s="54"/>
      <c r="TKD124" s="54"/>
      <c r="TKE124" s="54"/>
      <c r="TKF124" s="54"/>
      <c r="TKG124" s="54"/>
      <c r="TKH124" s="54"/>
      <c r="TKI124" s="54"/>
      <c r="TKJ124" s="54"/>
      <c r="TKK124" s="54"/>
      <c r="TKL124" s="54"/>
      <c r="TKM124" s="54"/>
      <c r="TKN124" s="54"/>
      <c r="TKO124" s="54"/>
      <c r="TKP124" s="54"/>
      <c r="TKQ124" s="54"/>
      <c r="TKR124" s="54"/>
      <c r="TKS124" s="54"/>
      <c r="TKT124" s="54"/>
      <c r="TKU124" s="54"/>
      <c r="TKV124" s="54"/>
      <c r="TKW124" s="54"/>
      <c r="TKX124" s="54"/>
      <c r="TKY124" s="54"/>
      <c r="TKZ124" s="54"/>
      <c r="TLA124" s="54"/>
      <c r="TLB124" s="54"/>
      <c r="TLC124" s="54"/>
      <c r="TLD124" s="54"/>
      <c r="TLE124" s="54"/>
      <c r="TLF124" s="54"/>
      <c r="TLG124" s="54"/>
      <c r="TLH124" s="54"/>
      <c r="TLI124" s="54"/>
      <c r="TLJ124" s="54"/>
      <c r="TLK124" s="54"/>
      <c r="TLL124" s="54"/>
      <c r="TLM124" s="54"/>
      <c r="TLN124" s="54"/>
      <c r="TLO124" s="54"/>
      <c r="TLP124" s="54"/>
      <c r="TLQ124" s="54"/>
      <c r="TLR124" s="54"/>
      <c r="TLS124" s="54"/>
      <c r="TLT124" s="54"/>
      <c r="TLU124" s="54"/>
      <c r="TLV124" s="54"/>
      <c r="TLW124" s="54"/>
      <c r="TLX124" s="54"/>
      <c r="TLY124" s="54"/>
      <c r="TLZ124" s="54"/>
      <c r="TMA124" s="54"/>
      <c r="TMB124" s="54"/>
      <c r="TMC124" s="54"/>
      <c r="TMD124" s="54"/>
      <c r="TME124" s="54"/>
      <c r="TMF124" s="54"/>
      <c r="TMG124" s="54"/>
      <c r="TMH124" s="54"/>
      <c r="TMI124" s="54"/>
      <c r="TMJ124" s="54"/>
      <c r="TMK124" s="54"/>
      <c r="TML124" s="54"/>
      <c r="TMM124" s="54"/>
      <c r="TMN124" s="54"/>
      <c r="TMO124" s="54"/>
      <c r="TMP124" s="54"/>
      <c r="TMQ124" s="54"/>
      <c r="TMR124" s="54"/>
      <c r="TMS124" s="54"/>
      <c r="TMT124" s="54"/>
      <c r="TMU124" s="54"/>
      <c r="TMV124" s="54"/>
      <c r="TMW124" s="54"/>
      <c r="TMX124" s="54"/>
      <c r="TMY124" s="54"/>
      <c r="TMZ124" s="54"/>
      <c r="TNA124" s="54"/>
      <c r="TNB124" s="54"/>
      <c r="TNC124" s="54"/>
      <c r="TND124" s="54"/>
      <c r="TNE124" s="54"/>
      <c r="TNF124" s="54"/>
      <c r="TNG124" s="54"/>
      <c r="TNH124" s="54"/>
      <c r="TNI124" s="54"/>
      <c r="TNJ124" s="54"/>
      <c r="TNK124" s="54"/>
      <c r="TNL124" s="54"/>
      <c r="TNM124" s="54"/>
      <c r="TNN124" s="54"/>
      <c r="TNO124" s="54"/>
      <c r="TNP124" s="54"/>
      <c r="TNQ124" s="54"/>
      <c r="TNR124" s="54"/>
      <c r="TNS124" s="54"/>
      <c r="TNT124" s="54"/>
      <c r="TNU124" s="54"/>
      <c r="TNV124" s="54"/>
      <c r="TNW124" s="54"/>
      <c r="TNX124" s="54"/>
      <c r="TNY124" s="54"/>
      <c r="TNZ124" s="54"/>
      <c r="TOA124" s="54"/>
      <c r="TOB124" s="54"/>
      <c r="TOC124" s="54"/>
      <c r="TOD124" s="54"/>
      <c r="TOE124" s="54"/>
      <c r="TOF124" s="54"/>
      <c r="TOG124" s="54"/>
      <c r="TOH124" s="54"/>
      <c r="TOI124" s="54"/>
      <c r="TOJ124" s="54"/>
      <c r="TOK124" s="54"/>
      <c r="TOL124" s="54"/>
      <c r="TOM124" s="54"/>
      <c r="TON124" s="54"/>
      <c r="TOO124" s="54"/>
      <c r="TOP124" s="54"/>
      <c r="TOQ124" s="54"/>
      <c r="TOR124" s="54"/>
      <c r="TOS124" s="54"/>
      <c r="TOT124" s="54"/>
      <c r="TOU124" s="54"/>
      <c r="TOV124" s="54"/>
      <c r="TOW124" s="54"/>
      <c r="TOX124" s="54"/>
      <c r="TOY124" s="54"/>
      <c r="TOZ124" s="54"/>
      <c r="TPA124" s="54"/>
      <c r="TPB124" s="54"/>
      <c r="TPC124" s="54"/>
      <c r="TPD124" s="54"/>
      <c r="TPE124" s="54"/>
      <c r="TPF124" s="54"/>
      <c r="TPG124" s="54"/>
      <c r="TPH124" s="54"/>
      <c r="TPI124" s="54"/>
      <c r="TPJ124" s="54"/>
      <c r="TPK124" s="54"/>
      <c r="TPL124" s="54"/>
      <c r="TPM124" s="54"/>
      <c r="TPN124" s="54"/>
      <c r="TPO124" s="54"/>
      <c r="TPP124" s="54"/>
      <c r="TPQ124" s="54"/>
      <c r="TPR124" s="54"/>
      <c r="TPS124" s="54"/>
      <c r="TPT124" s="54"/>
      <c r="TPU124" s="54"/>
      <c r="TPV124" s="54"/>
      <c r="TPW124" s="54"/>
      <c r="TPX124" s="54"/>
      <c r="TPY124" s="54"/>
      <c r="TPZ124" s="54"/>
      <c r="TQA124" s="54"/>
      <c r="TQB124" s="54"/>
      <c r="TQC124" s="54"/>
      <c r="TQD124" s="54"/>
      <c r="TQE124" s="54"/>
      <c r="TQF124" s="54"/>
      <c r="TQG124" s="54"/>
      <c r="TQH124" s="54"/>
      <c r="TQI124" s="54"/>
      <c r="TQJ124" s="54"/>
      <c r="TQK124" s="54"/>
      <c r="TQL124" s="54"/>
      <c r="TQM124" s="54"/>
      <c r="TQN124" s="54"/>
      <c r="TQO124" s="54"/>
      <c r="TQP124" s="54"/>
      <c r="TQQ124" s="54"/>
      <c r="TQR124" s="54"/>
      <c r="TQS124" s="54"/>
      <c r="TQT124" s="54"/>
      <c r="TQU124" s="54"/>
      <c r="TQV124" s="54"/>
      <c r="TQW124" s="54"/>
      <c r="TQX124" s="54"/>
      <c r="TQY124" s="54"/>
      <c r="TQZ124" s="54"/>
      <c r="TRA124" s="54"/>
      <c r="TRB124" s="54"/>
      <c r="TRC124" s="54"/>
      <c r="TRD124" s="54"/>
      <c r="TRE124" s="54"/>
      <c r="TRF124" s="54"/>
      <c r="TRG124" s="54"/>
      <c r="TRH124" s="54"/>
      <c r="TRI124" s="54"/>
      <c r="TRJ124" s="54"/>
      <c r="TRK124" s="54"/>
      <c r="TRL124" s="54"/>
      <c r="TRM124" s="54"/>
      <c r="TRN124" s="54"/>
      <c r="TRO124" s="54"/>
      <c r="TRP124" s="54"/>
      <c r="TRQ124" s="54"/>
      <c r="TRR124" s="54"/>
      <c r="TRS124" s="54"/>
      <c r="TRT124" s="54"/>
      <c r="TRU124" s="54"/>
      <c r="TRV124" s="54"/>
      <c r="TRW124" s="54"/>
      <c r="TRX124" s="54"/>
      <c r="TRY124" s="54"/>
      <c r="TRZ124" s="54"/>
      <c r="TSA124" s="54"/>
      <c r="TSB124" s="54"/>
      <c r="TSC124" s="54"/>
      <c r="TSD124" s="54"/>
      <c r="TSE124" s="54"/>
      <c r="TSF124" s="54"/>
      <c r="TSG124" s="54"/>
      <c r="TSH124" s="54"/>
      <c r="TSI124" s="54"/>
      <c r="TSJ124" s="54"/>
      <c r="TSK124" s="54"/>
      <c r="TSL124" s="54"/>
      <c r="TSM124" s="54"/>
      <c r="TSN124" s="54"/>
      <c r="TSO124" s="54"/>
      <c r="TSP124" s="54"/>
      <c r="TSQ124" s="54"/>
      <c r="TSR124" s="54"/>
      <c r="TSS124" s="54"/>
      <c r="TST124" s="54"/>
      <c r="TSU124" s="54"/>
      <c r="TSV124" s="54"/>
      <c r="TSW124" s="54"/>
      <c r="TSX124" s="54"/>
      <c r="TSY124" s="54"/>
      <c r="TSZ124" s="54"/>
      <c r="TTA124" s="54"/>
      <c r="TTB124" s="54"/>
      <c r="TTC124" s="54"/>
      <c r="TTD124" s="54"/>
      <c r="TTE124" s="54"/>
      <c r="TTF124" s="54"/>
      <c r="TTG124" s="54"/>
      <c r="TTH124" s="54"/>
      <c r="TTI124" s="54"/>
      <c r="TTJ124" s="54"/>
      <c r="TTK124" s="54"/>
      <c r="TTL124" s="54"/>
      <c r="TTM124" s="54"/>
      <c r="TTN124" s="54"/>
      <c r="TTO124" s="54"/>
      <c r="TTP124" s="54"/>
      <c r="TTQ124" s="54"/>
      <c r="TTR124" s="54"/>
      <c r="TTS124" s="54"/>
      <c r="TTT124" s="54"/>
      <c r="TTU124" s="54"/>
      <c r="TTV124" s="54"/>
      <c r="TTW124" s="54"/>
      <c r="TTX124" s="54"/>
      <c r="TTY124" s="54"/>
      <c r="TTZ124" s="54"/>
      <c r="TUA124" s="54"/>
      <c r="TUB124" s="54"/>
      <c r="TUC124" s="54"/>
      <c r="TUD124" s="54"/>
      <c r="TUE124" s="54"/>
      <c r="TUF124" s="54"/>
      <c r="TUG124" s="54"/>
      <c r="TUH124" s="54"/>
      <c r="TUI124" s="54"/>
      <c r="TUJ124" s="54"/>
      <c r="TUK124" s="54"/>
      <c r="TUL124" s="54"/>
      <c r="TUM124" s="54"/>
      <c r="TUN124" s="54"/>
      <c r="TUO124" s="54"/>
      <c r="TUP124" s="54"/>
      <c r="TUQ124" s="54"/>
      <c r="TUR124" s="54"/>
      <c r="TUS124" s="54"/>
      <c r="TUT124" s="54"/>
      <c r="TUU124" s="54"/>
      <c r="TUV124" s="54"/>
      <c r="TUW124" s="54"/>
      <c r="TUX124" s="54"/>
      <c r="TUY124" s="54"/>
      <c r="TUZ124" s="54"/>
      <c r="TVA124" s="54"/>
      <c r="TVB124" s="54"/>
      <c r="TVC124" s="54"/>
      <c r="TVD124" s="54"/>
      <c r="TVE124" s="54"/>
      <c r="TVF124" s="54"/>
      <c r="TVG124" s="54"/>
      <c r="TVH124" s="54"/>
      <c r="TVI124" s="54"/>
      <c r="TVJ124" s="54"/>
      <c r="TVK124" s="54"/>
      <c r="TVL124" s="54"/>
      <c r="TVM124" s="54"/>
      <c r="TVN124" s="54"/>
      <c r="TVO124" s="54"/>
      <c r="TVP124" s="54"/>
      <c r="TVQ124" s="54"/>
      <c r="TVR124" s="54"/>
      <c r="TVS124" s="54"/>
      <c r="TVT124" s="54"/>
      <c r="TVU124" s="54"/>
      <c r="TVV124" s="54"/>
      <c r="TVW124" s="54"/>
      <c r="TVX124" s="54"/>
      <c r="TVY124" s="54"/>
      <c r="TVZ124" s="54"/>
      <c r="TWA124" s="54"/>
      <c r="TWB124" s="54"/>
      <c r="TWC124" s="54"/>
      <c r="TWD124" s="54"/>
      <c r="TWE124" s="54"/>
      <c r="TWF124" s="54"/>
      <c r="TWG124" s="54"/>
      <c r="TWH124" s="54"/>
      <c r="TWI124" s="54"/>
      <c r="TWJ124" s="54"/>
      <c r="TWK124" s="54"/>
      <c r="TWL124" s="54"/>
      <c r="TWM124" s="54"/>
      <c r="TWN124" s="54"/>
      <c r="TWO124" s="54"/>
      <c r="TWP124" s="54"/>
      <c r="TWQ124" s="54"/>
      <c r="TWR124" s="54"/>
      <c r="TWS124" s="54"/>
      <c r="TWT124" s="54"/>
      <c r="TWU124" s="54"/>
      <c r="TWV124" s="54"/>
      <c r="TWW124" s="54"/>
      <c r="TWX124" s="54"/>
      <c r="TWY124" s="54"/>
      <c r="TWZ124" s="54"/>
      <c r="TXA124" s="54"/>
      <c r="TXB124" s="54"/>
      <c r="TXC124" s="54"/>
      <c r="TXD124" s="54"/>
      <c r="TXE124" s="54"/>
      <c r="TXF124" s="54"/>
      <c r="TXG124" s="54"/>
      <c r="TXH124" s="54"/>
      <c r="TXI124" s="54"/>
      <c r="TXJ124" s="54"/>
      <c r="TXK124" s="54"/>
      <c r="TXL124" s="54"/>
      <c r="TXM124" s="54"/>
      <c r="TXN124" s="54"/>
      <c r="TXO124" s="54"/>
      <c r="TXP124" s="54"/>
      <c r="TXQ124" s="54"/>
      <c r="TXR124" s="54"/>
      <c r="TXS124" s="54"/>
      <c r="TXT124" s="54"/>
      <c r="TXU124" s="54"/>
      <c r="TXV124" s="54"/>
      <c r="TXW124" s="54"/>
      <c r="TXX124" s="54"/>
      <c r="TXY124" s="54"/>
      <c r="TXZ124" s="54"/>
      <c r="TYA124" s="54"/>
      <c r="TYB124" s="54"/>
      <c r="TYC124" s="54"/>
      <c r="TYD124" s="54"/>
      <c r="TYE124" s="54"/>
      <c r="TYF124" s="54"/>
      <c r="TYG124" s="54"/>
      <c r="TYH124" s="54"/>
      <c r="TYI124" s="54"/>
      <c r="TYJ124" s="54"/>
      <c r="TYK124" s="54"/>
      <c r="TYL124" s="54"/>
      <c r="TYM124" s="54"/>
      <c r="TYN124" s="54"/>
      <c r="TYO124" s="54"/>
      <c r="TYP124" s="54"/>
      <c r="TYQ124" s="54"/>
      <c r="TYR124" s="54"/>
      <c r="TYS124" s="54"/>
      <c r="TYT124" s="54"/>
      <c r="TYU124" s="54"/>
      <c r="TYV124" s="54"/>
      <c r="TYW124" s="54"/>
      <c r="TYX124" s="54"/>
      <c r="TYY124" s="54"/>
      <c r="TYZ124" s="54"/>
      <c r="TZA124" s="54"/>
      <c r="TZB124" s="54"/>
      <c r="TZC124" s="54"/>
      <c r="TZD124" s="54"/>
      <c r="TZE124" s="54"/>
      <c r="TZF124" s="54"/>
      <c r="TZG124" s="54"/>
      <c r="TZH124" s="54"/>
      <c r="TZI124" s="54"/>
      <c r="TZJ124" s="54"/>
      <c r="TZK124" s="54"/>
      <c r="TZL124" s="54"/>
      <c r="TZM124" s="54"/>
      <c r="TZN124" s="54"/>
      <c r="TZO124" s="54"/>
      <c r="TZP124" s="54"/>
      <c r="TZQ124" s="54"/>
      <c r="TZR124" s="54"/>
      <c r="TZS124" s="54"/>
      <c r="TZT124" s="54"/>
      <c r="TZU124" s="54"/>
      <c r="TZV124" s="54"/>
      <c r="TZW124" s="54"/>
      <c r="TZX124" s="54"/>
      <c r="TZY124" s="54"/>
      <c r="TZZ124" s="54"/>
      <c r="UAA124" s="54"/>
      <c r="UAB124" s="54"/>
      <c r="UAC124" s="54"/>
      <c r="UAD124" s="54"/>
      <c r="UAE124" s="54"/>
      <c r="UAF124" s="54"/>
      <c r="UAG124" s="54"/>
      <c r="UAH124" s="54"/>
      <c r="UAI124" s="54"/>
      <c r="UAJ124" s="54"/>
      <c r="UAK124" s="54"/>
      <c r="UAL124" s="54"/>
      <c r="UAM124" s="54"/>
      <c r="UAN124" s="54"/>
      <c r="UAO124" s="54"/>
      <c r="UAP124" s="54"/>
      <c r="UAQ124" s="54"/>
      <c r="UAR124" s="54"/>
      <c r="UAS124" s="54"/>
      <c r="UAT124" s="54"/>
      <c r="UAU124" s="54"/>
      <c r="UAV124" s="54"/>
      <c r="UAW124" s="54"/>
      <c r="UAX124" s="54"/>
      <c r="UAY124" s="54"/>
      <c r="UAZ124" s="54"/>
      <c r="UBA124" s="54"/>
      <c r="UBB124" s="54"/>
      <c r="UBC124" s="54"/>
      <c r="UBD124" s="54"/>
      <c r="UBE124" s="54"/>
      <c r="UBF124" s="54"/>
      <c r="UBG124" s="54"/>
      <c r="UBH124" s="54"/>
      <c r="UBI124" s="54"/>
      <c r="UBJ124" s="54"/>
      <c r="UBK124" s="54"/>
      <c r="UBL124" s="54"/>
      <c r="UBM124" s="54"/>
      <c r="UBN124" s="54"/>
      <c r="UBO124" s="54"/>
      <c r="UBP124" s="54"/>
      <c r="UBQ124" s="54"/>
      <c r="UBR124" s="54"/>
      <c r="UBS124" s="54"/>
      <c r="UBT124" s="54"/>
      <c r="UBU124" s="54"/>
      <c r="UBV124" s="54"/>
      <c r="UBW124" s="54"/>
      <c r="UBX124" s="54"/>
      <c r="UBY124" s="54"/>
      <c r="UBZ124" s="54"/>
      <c r="UCA124" s="54"/>
      <c r="UCB124" s="54"/>
      <c r="UCC124" s="54"/>
      <c r="UCD124" s="54"/>
      <c r="UCE124" s="54"/>
      <c r="UCF124" s="54"/>
      <c r="UCG124" s="54"/>
      <c r="UCH124" s="54"/>
      <c r="UCI124" s="54"/>
      <c r="UCJ124" s="54"/>
      <c r="UCK124" s="54"/>
      <c r="UCL124" s="54"/>
      <c r="UCM124" s="54"/>
      <c r="UCN124" s="54"/>
      <c r="UCO124" s="54"/>
      <c r="UCP124" s="54"/>
      <c r="UCQ124" s="54"/>
      <c r="UCR124" s="54"/>
      <c r="UCS124" s="54"/>
      <c r="UCT124" s="54"/>
      <c r="UCU124" s="54"/>
      <c r="UCV124" s="54"/>
      <c r="UCW124" s="54"/>
      <c r="UCX124" s="54"/>
      <c r="UCY124" s="54"/>
      <c r="UCZ124" s="54"/>
      <c r="UDA124" s="54"/>
      <c r="UDB124" s="54"/>
      <c r="UDC124" s="54"/>
      <c r="UDD124" s="54"/>
      <c r="UDE124" s="54"/>
      <c r="UDF124" s="54"/>
      <c r="UDG124" s="54"/>
      <c r="UDH124" s="54"/>
      <c r="UDI124" s="54"/>
      <c r="UDJ124" s="54"/>
      <c r="UDK124" s="54"/>
      <c r="UDL124" s="54"/>
      <c r="UDM124" s="54"/>
      <c r="UDN124" s="54"/>
      <c r="UDO124" s="54"/>
      <c r="UDP124" s="54"/>
      <c r="UDQ124" s="54"/>
      <c r="UDR124" s="54"/>
      <c r="UDS124" s="54"/>
      <c r="UDT124" s="54"/>
      <c r="UDU124" s="54"/>
      <c r="UDV124" s="54"/>
      <c r="UDW124" s="54"/>
      <c r="UDX124" s="54"/>
      <c r="UDY124" s="54"/>
      <c r="UDZ124" s="54"/>
      <c r="UEA124" s="54"/>
      <c r="UEB124" s="54"/>
      <c r="UEC124" s="54"/>
      <c r="UED124" s="54"/>
      <c r="UEE124" s="54"/>
      <c r="UEF124" s="54"/>
      <c r="UEG124" s="54"/>
      <c r="UEH124" s="54"/>
      <c r="UEI124" s="54"/>
      <c r="UEJ124" s="54"/>
      <c r="UEK124" s="54"/>
      <c r="UEL124" s="54"/>
      <c r="UEM124" s="54"/>
      <c r="UEN124" s="54"/>
      <c r="UEO124" s="54"/>
      <c r="UEP124" s="54"/>
      <c r="UEQ124" s="54"/>
      <c r="UER124" s="54"/>
      <c r="UES124" s="54"/>
      <c r="UET124" s="54"/>
      <c r="UEU124" s="54"/>
      <c r="UEV124" s="54"/>
      <c r="UEW124" s="54"/>
      <c r="UEX124" s="54"/>
      <c r="UEY124" s="54"/>
      <c r="UEZ124" s="54"/>
      <c r="UFA124" s="54"/>
      <c r="UFB124" s="54"/>
      <c r="UFC124" s="54"/>
      <c r="UFD124" s="54"/>
      <c r="UFE124" s="54"/>
      <c r="UFF124" s="54"/>
      <c r="UFG124" s="54"/>
      <c r="UFH124" s="54"/>
      <c r="UFI124" s="54"/>
      <c r="UFJ124" s="54"/>
      <c r="UFK124" s="54"/>
      <c r="UFL124" s="54"/>
      <c r="UFM124" s="54"/>
      <c r="UFN124" s="54"/>
      <c r="UFO124" s="54"/>
      <c r="UFP124" s="54"/>
      <c r="UFQ124" s="54"/>
      <c r="UFR124" s="54"/>
      <c r="UFS124" s="54"/>
      <c r="UFT124" s="54"/>
      <c r="UFU124" s="54"/>
      <c r="UFV124" s="54"/>
      <c r="UFW124" s="54"/>
      <c r="UFX124" s="54"/>
      <c r="UFY124" s="54"/>
      <c r="UFZ124" s="54"/>
      <c r="UGA124" s="54"/>
      <c r="UGB124" s="54"/>
      <c r="UGC124" s="54"/>
      <c r="UGD124" s="54"/>
      <c r="UGE124" s="54"/>
      <c r="UGF124" s="54"/>
      <c r="UGG124" s="54"/>
      <c r="UGH124" s="54"/>
      <c r="UGI124" s="54"/>
      <c r="UGJ124" s="54"/>
      <c r="UGK124" s="54"/>
      <c r="UGL124" s="54"/>
      <c r="UGM124" s="54"/>
      <c r="UGN124" s="54"/>
      <c r="UGO124" s="54"/>
      <c r="UGP124" s="54"/>
      <c r="UGQ124" s="54"/>
      <c r="UGR124" s="54"/>
      <c r="UGS124" s="54"/>
      <c r="UGT124" s="54"/>
      <c r="UGU124" s="54"/>
      <c r="UGV124" s="54"/>
      <c r="UGW124" s="54"/>
      <c r="UGX124" s="54"/>
      <c r="UGY124" s="54"/>
      <c r="UGZ124" s="54"/>
      <c r="UHA124" s="54"/>
      <c r="UHB124" s="54"/>
      <c r="UHC124" s="54"/>
      <c r="UHD124" s="54"/>
      <c r="UHE124" s="54"/>
      <c r="UHF124" s="54"/>
      <c r="UHG124" s="54"/>
      <c r="UHH124" s="54"/>
      <c r="UHI124" s="54"/>
      <c r="UHJ124" s="54"/>
      <c r="UHK124" s="54"/>
      <c r="UHL124" s="54"/>
      <c r="UHM124" s="54"/>
      <c r="UHN124" s="54"/>
      <c r="UHO124" s="54"/>
      <c r="UHP124" s="54"/>
      <c r="UHQ124" s="54"/>
      <c r="UHR124" s="54"/>
      <c r="UHS124" s="54"/>
      <c r="UHT124" s="54"/>
      <c r="UHU124" s="54"/>
      <c r="UHV124" s="54"/>
      <c r="UHW124" s="54"/>
      <c r="UHX124" s="54"/>
      <c r="UHY124" s="54"/>
      <c r="UHZ124" s="54"/>
      <c r="UIA124" s="54"/>
      <c r="UIB124" s="54"/>
      <c r="UIC124" s="54"/>
      <c r="UID124" s="54"/>
      <c r="UIE124" s="54"/>
      <c r="UIF124" s="54"/>
      <c r="UIG124" s="54"/>
      <c r="UIH124" s="54"/>
      <c r="UII124" s="54"/>
      <c r="UIJ124" s="54"/>
      <c r="UIK124" s="54"/>
      <c r="UIL124" s="54"/>
      <c r="UIM124" s="54"/>
      <c r="UIN124" s="54"/>
      <c r="UIO124" s="54"/>
      <c r="UIP124" s="54"/>
      <c r="UIQ124" s="54"/>
      <c r="UIR124" s="54"/>
      <c r="UIS124" s="54"/>
      <c r="UIT124" s="54"/>
      <c r="UIU124" s="54"/>
      <c r="UIV124" s="54"/>
      <c r="UIW124" s="54"/>
      <c r="UIX124" s="54"/>
      <c r="UIY124" s="54"/>
      <c r="UIZ124" s="54"/>
      <c r="UJA124" s="54"/>
      <c r="UJB124" s="54"/>
      <c r="UJC124" s="54"/>
      <c r="UJD124" s="54"/>
      <c r="UJE124" s="54"/>
      <c r="UJF124" s="54"/>
      <c r="UJG124" s="54"/>
      <c r="UJH124" s="54"/>
      <c r="UJI124" s="54"/>
      <c r="UJJ124" s="54"/>
      <c r="UJK124" s="54"/>
      <c r="UJL124" s="54"/>
      <c r="UJM124" s="54"/>
      <c r="UJN124" s="54"/>
      <c r="UJO124" s="54"/>
      <c r="UJP124" s="54"/>
      <c r="UJQ124" s="54"/>
      <c r="UJR124" s="54"/>
      <c r="UJS124" s="54"/>
      <c r="UJT124" s="54"/>
      <c r="UJU124" s="54"/>
      <c r="UJV124" s="54"/>
      <c r="UJW124" s="54"/>
      <c r="UJX124" s="54"/>
      <c r="UJY124" s="54"/>
      <c r="UJZ124" s="54"/>
      <c r="UKA124" s="54"/>
      <c r="UKB124" s="54"/>
      <c r="UKC124" s="54"/>
      <c r="UKD124" s="54"/>
      <c r="UKE124" s="54"/>
      <c r="UKF124" s="54"/>
      <c r="UKG124" s="54"/>
      <c r="UKH124" s="54"/>
      <c r="UKI124" s="54"/>
      <c r="UKJ124" s="54"/>
      <c r="UKK124" s="54"/>
      <c r="UKL124" s="54"/>
      <c r="UKM124" s="54"/>
      <c r="UKN124" s="54"/>
      <c r="UKO124" s="54"/>
      <c r="UKP124" s="54"/>
      <c r="UKQ124" s="54"/>
      <c r="UKR124" s="54"/>
      <c r="UKS124" s="54"/>
      <c r="UKT124" s="54"/>
      <c r="UKU124" s="54"/>
      <c r="UKV124" s="54"/>
      <c r="UKW124" s="54"/>
      <c r="UKX124" s="54"/>
      <c r="UKY124" s="54"/>
      <c r="UKZ124" s="54"/>
      <c r="ULA124" s="54"/>
      <c r="ULB124" s="54"/>
      <c r="ULC124" s="54"/>
      <c r="ULD124" s="54"/>
      <c r="ULE124" s="54"/>
      <c r="ULF124" s="54"/>
      <c r="ULG124" s="54"/>
      <c r="ULH124" s="54"/>
      <c r="ULI124" s="54"/>
      <c r="ULJ124" s="54"/>
      <c r="ULK124" s="54"/>
      <c r="ULL124" s="54"/>
      <c r="ULM124" s="54"/>
      <c r="ULN124" s="54"/>
      <c r="ULO124" s="54"/>
      <c r="ULP124" s="54"/>
      <c r="ULQ124" s="54"/>
      <c r="ULR124" s="54"/>
      <c r="ULS124" s="54"/>
      <c r="ULT124" s="54"/>
      <c r="ULU124" s="54"/>
      <c r="ULV124" s="54"/>
      <c r="ULW124" s="54"/>
      <c r="ULX124" s="54"/>
      <c r="ULY124" s="54"/>
      <c r="ULZ124" s="54"/>
      <c r="UMA124" s="54"/>
      <c r="UMB124" s="54"/>
      <c r="UMC124" s="54"/>
      <c r="UMD124" s="54"/>
      <c r="UME124" s="54"/>
      <c r="UMF124" s="54"/>
      <c r="UMG124" s="54"/>
      <c r="UMH124" s="54"/>
      <c r="UMI124" s="54"/>
      <c r="UMJ124" s="54"/>
      <c r="UMK124" s="54"/>
      <c r="UML124" s="54"/>
      <c r="UMM124" s="54"/>
      <c r="UMN124" s="54"/>
      <c r="UMO124" s="54"/>
      <c r="UMP124" s="54"/>
      <c r="UMQ124" s="54"/>
      <c r="UMR124" s="54"/>
      <c r="UMS124" s="54"/>
      <c r="UMT124" s="54"/>
      <c r="UMU124" s="54"/>
      <c r="UMV124" s="54"/>
      <c r="UMW124" s="54"/>
      <c r="UMX124" s="54"/>
      <c r="UMY124" s="54"/>
      <c r="UMZ124" s="54"/>
      <c r="UNA124" s="54"/>
      <c r="UNB124" s="54"/>
      <c r="UNC124" s="54"/>
      <c r="UND124" s="54"/>
      <c r="UNE124" s="54"/>
      <c r="UNF124" s="54"/>
      <c r="UNG124" s="54"/>
      <c r="UNH124" s="54"/>
      <c r="UNI124" s="54"/>
      <c r="UNJ124" s="54"/>
      <c r="UNK124" s="54"/>
      <c r="UNL124" s="54"/>
      <c r="UNM124" s="54"/>
      <c r="UNN124" s="54"/>
      <c r="UNO124" s="54"/>
      <c r="UNP124" s="54"/>
      <c r="UNQ124" s="54"/>
      <c r="UNR124" s="54"/>
      <c r="UNS124" s="54"/>
      <c r="UNT124" s="54"/>
      <c r="UNU124" s="54"/>
      <c r="UNV124" s="54"/>
      <c r="UNW124" s="54"/>
      <c r="UNX124" s="54"/>
      <c r="UNY124" s="54"/>
      <c r="UNZ124" s="54"/>
      <c r="UOA124" s="54"/>
      <c r="UOB124" s="54"/>
      <c r="UOC124" s="54"/>
      <c r="UOD124" s="54"/>
      <c r="UOE124" s="54"/>
      <c r="UOF124" s="54"/>
      <c r="UOG124" s="54"/>
      <c r="UOH124" s="54"/>
      <c r="UOI124" s="54"/>
      <c r="UOJ124" s="54"/>
      <c r="UOK124" s="54"/>
      <c r="UOL124" s="54"/>
      <c r="UOM124" s="54"/>
      <c r="UON124" s="54"/>
      <c r="UOO124" s="54"/>
      <c r="UOP124" s="54"/>
      <c r="UOQ124" s="54"/>
      <c r="UOR124" s="54"/>
      <c r="UOS124" s="54"/>
      <c r="UOT124" s="54"/>
      <c r="UOU124" s="54"/>
      <c r="UOV124" s="54"/>
      <c r="UOW124" s="54"/>
      <c r="UOX124" s="54"/>
      <c r="UOY124" s="54"/>
      <c r="UOZ124" s="54"/>
      <c r="UPA124" s="54"/>
      <c r="UPB124" s="54"/>
      <c r="UPC124" s="54"/>
      <c r="UPD124" s="54"/>
      <c r="UPE124" s="54"/>
      <c r="UPF124" s="54"/>
      <c r="UPG124" s="54"/>
      <c r="UPH124" s="54"/>
      <c r="UPI124" s="54"/>
      <c r="UPJ124" s="54"/>
      <c r="UPK124" s="54"/>
      <c r="UPL124" s="54"/>
      <c r="UPM124" s="54"/>
      <c r="UPN124" s="54"/>
      <c r="UPO124" s="54"/>
      <c r="UPP124" s="54"/>
      <c r="UPQ124" s="54"/>
      <c r="UPR124" s="54"/>
      <c r="UPS124" s="54"/>
      <c r="UPT124" s="54"/>
      <c r="UPU124" s="54"/>
      <c r="UPV124" s="54"/>
      <c r="UPW124" s="54"/>
      <c r="UPX124" s="54"/>
      <c r="UPY124" s="54"/>
      <c r="UPZ124" s="54"/>
      <c r="UQA124" s="54"/>
      <c r="UQB124" s="54"/>
      <c r="UQC124" s="54"/>
      <c r="UQD124" s="54"/>
      <c r="UQE124" s="54"/>
      <c r="UQF124" s="54"/>
      <c r="UQG124" s="54"/>
      <c r="UQH124" s="54"/>
      <c r="UQI124" s="54"/>
      <c r="UQJ124" s="54"/>
      <c r="UQK124" s="54"/>
      <c r="UQL124" s="54"/>
      <c r="UQM124" s="54"/>
      <c r="UQN124" s="54"/>
      <c r="UQO124" s="54"/>
      <c r="UQP124" s="54"/>
      <c r="UQQ124" s="54"/>
      <c r="UQR124" s="54"/>
      <c r="UQS124" s="54"/>
      <c r="UQT124" s="54"/>
      <c r="UQU124" s="54"/>
      <c r="UQV124" s="54"/>
      <c r="UQW124" s="54"/>
      <c r="UQX124" s="54"/>
      <c r="UQY124" s="54"/>
      <c r="UQZ124" s="54"/>
      <c r="URA124" s="54"/>
      <c r="URB124" s="54"/>
      <c r="URC124" s="54"/>
      <c r="URD124" s="54"/>
      <c r="URE124" s="54"/>
      <c r="URF124" s="54"/>
      <c r="URG124" s="54"/>
      <c r="URH124" s="54"/>
      <c r="URI124" s="54"/>
      <c r="URJ124" s="54"/>
      <c r="URK124" s="54"/>
      <c r="URL124" s="54"/>
      <c r="URM124" s="54"/>
      <c r="URN124" s="54"/>
      <c r="URO124" s="54"/>
      <c r="URP124" s="54"/>
    </row>
    <row r="125" spans="1:14912" s="6" customFormat="1" x14ac:dyDescent="0.2">
      <c r="A125" s="36" t="s">
        <v>108</v>
      </c>
      <c r="B125" s="27" t="s">
        <v>109</v>
      </c>
      <c r="C125" s="46">
        <v>16793</v>
      </c>
      <c r="D125" s="46">
        <v>16793</v>
      </c>
      <c r="E125" s="47">
        <v>10249.31</v>
      </c>
      <c r="F125" s="47">
        <v>61.033228130768798</v>
      </c>
    </row>
    <row r="126" spans="1:14912" s="6" customFormat="1" x14ac:dyDescent="0.2">
      <c r="A126" s="37" t="s">
        <v>112</v>
      </c>
      <c r="B126" s="27" t="s">
        <v>113</v>
      </c>
      <c r="C126" s="38"/>
      <c r="D126" s="38"/>
      <c r="E126" s="13">
        <v>8051.53</v>
      </c>
      <c r="F126" s="38"/>
    </row>
    <row r="127" spans="1:14912" s="6" customFormat="1" x14ac:dyDescent="0.2">
      <c r="A127" s="37" t="s">
        <v>116</v>
      </c>
      <c r="B127" s="27" t="s">
        <v>117</v>
      </c>
      <c r="C127" s="38"/>
      <c r="D127" s="38"/>
      <c r="E127" s="13">
        <v>1428.99</v>
      </c>
      <c r="F127" s="38"/>
    </row>
    <row r="128" spans="1:14912" s="6" customFormat="1" x14ac:dyDescent="0.2">
      <c r="A128" s="37" t="s">
        <v>159</v>
      </c>
      <c r="B128" s="27" t="s">
        <v>160</v>
      </c>
      <c r="C128" s="38"/>
      <c r="D128" s="38"/>
      <c r="E128" s="13">
        <v>768.79</v>
      </c>
      <c r="F128" s="38"/>
    </row>
    <row r="129" spans="1:14452" s="6" customFormat="1" x14ac:dyDescent="0.2">
      <c r="A129" s="36" t="s">
        <v>168</v>
      </c>
      <c r="B129" s="27" t="s">
        <v>169</v>
      </c>
      <c r="C129" s="46">
        <v>133</v>
      </c>
      <c r="D129" s="46">
        <v>133</v>
      </c>
      <c r="E129" s="47">
        <v>0.16</v>
      </c>
      <c r="F129" s="47">
        <v>0.1203007518797</v>
      </c>
    </row>
    <row r="130" spans="1:14452" s="6" customFormat="1" x14ac:dyDescent="0.2">
      <c r="A130" s="37" t="s">
        <v>172</v>
      </c>
      <c r="B130" s="27" t="s">
        <v>173</v>
      </c>
      <c r="C130" s="38"/>
      <c r="D130" s="38"/>
      <c r="E130" s="13">
        <v>0.16</v>
      </c>
      <c r="F130" s="38"/>
    </row>
    <row r="131" spans="1:14452" s="6" customFormat="1" ht="25.5" x14ac:dyDescent="0.2">
      <c r="A131" s="31" t="s">
        <v>259</v>
      </c>
      <c r="B131" s="32" t="s">
        <v>260</v>
      </c>
      <c r="C131" s="45">
        <v>3012428</v>
      </c>
      <c r="D131" s="45">
        <v>2942428</v>
      </c>
      <c r="E131" s="42">
        <v>1989358.88</v>
      </c>
      <c r="F131" s="42">
        <v>67.609635647839099</v>
      </c>
      <c r="G131" s="5"/>
      <c r="H131" s="5"/>
      <c r="I131" s="5"/>
      <c r="J131" s="5"/>
      <c r="K131" s="5"/>
    </row>
    <row r="132" spans="1:14452" s="6" customFormat="1" ht="13.5" x14ac:dyDescent="0.25">
      <c r="A132" s="50" t="s">
        <v>52</v>
      </c>
      <c r="B132" s="51" t="s">
        <v>53</v>
      </c>
      <c r="C132" s="52">
        <v>395862</v>
      </c>
      <c r="D132" s="52">
        <v>325862</v>
      </c>
      <c r="E132" s="53">
        <v>319363.28999999998</v>
      </c>
      <c r="F132" s="53">
        <v>98.005686456229895</v>
      </c>
      <c r="G132" s="54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54"/>
      <c r="CL132" s="54"/>
      <c r="CM132" s="54"/>
      <c r="CN132" s="54"/>
      <c r="CO132" s="54"/>
      <c r="CP132" s="54"/>
      <c r="CQ132" s="54"/>
      <c r="CR132" s="54"/>
      <c r="CS132" s="54"/>
      <c r="CT132" s="54"/>
      <c r="CU132" s="54"/>
      <c r="CV132" s="54"/>
      <c r="CW132" s="54"/>
      <c r="CX132" s="54"/>
      <c r="CY132" s="54"/>
      <c r="CZ132" s="54"/>
      <c r="DA132" s="54"/>
      <c r="DB132" s="54"/>
      <c r="DC132" s="54"/>
      <c r="DD132" s="54"/>
      <c r="DE132" s="54"/>
      <c r="DF132" s="54"/>
      <c r="DG132" s="54"/>
      <c r="DH132" s="54"/>
      <c r="DI132" s="54"/>
      <c r="DJ132" s="54"/>
      <c r="DK132" s="54"/>
      <c r="DL132" s="54"/>
      <c r="DM132" s="54"/>
      <c r="DN132" s="54"/>
      <c r="DO132" s="54"/>
      <c r="DP132" s="54"/>
      <c r="DQ132" s="54"/>
      <c r="DR132" s="54"/>
      <c r="DS132" s="54"/>
      <c r="DT132" s="54"/>
      <c r="DU132" s="54"/>
      <c r="DV132" s="54"/>
      <c r="DW132" s="54"/>
      <c r="DX132" s="54"/>
      <c r="DY132" s="54"/>
      <c r="DZ132" s="54"/>
      <c r="EA132" s="54"/>
      <c r="EB132" s="54"/>
      <c r="EC132" s="54"/>
      <c r="ED132" s="54"/>
      <c r="EE132" s="54"/>
      <c r="EF132" s="54"/>
      <c r="EG132" s="54"/>
      <c r="EH132" s="54"/>
      <c r="EI132" s="54"/>
      <c r="EJ132" s="54"/>
      <c r="EK132" s="54"/>
      <c r="EL132" s="54"/>
      <c r="EM132" s="54"/>
      <c r="EN132" s="54"/>
      <c r="EO132" s="54"/>
      <c r="EP132" s="54"/>
      <c r="EQ132" s="54"/>
      <c r="ER132" s="54"/>
      <c r="ES132" s="54"/>
      <c r="ET132" s="54"/>
      <c r="EU132" s="54"/>
      <c r="EV132" s="54"/>
      <c r="EW132" s="54"/>
      <c r="EX132" s="54"/>
      <c r="EY132" s="54"/>
      <c r="EZ132" s="54"/>
      <c r="FA132" s="54"/>
      <c r="FB132" s="54"/>
      <c r="FC132" s="54"/>
      <c r="FD132" s="54"/>
      <c r="FE132" s="54"/>
      <c r="FF132" s="54"/>
      <c r="FG132" s="54"/>
      <c r="FH132" s="54"/>
      <c r="FI132" s="54"/>
      <c r="FJ132" s="54"/>
      <c r="FK132" s="54"/>
      <c r="FL132" s="54"/>
      <c r="FM132" s="54"/>
      <c r="FN132" s="54"/>
      <c r="FO132" s="54"/>
      <c r="FP132" s="54"/>
      <c r="FQ132" s="54"/>
      <c r="FR132" s="54"/>
      <c r="FS132" s="54"/>
      <c r="FT132" s="54"/>
      <c r="FU132" s="54"/>
      <c r="FV132" s="54"/>
      <c r="FW132" s="54"/>
      <c r="FX132" s="54"/>
      <c r="FY132" s="54"/>
      <c r="FZ132" s="54"/>
      <c r="GA132" s="54"/>
      <c r="GB132" s="54"/>
      <c r="GC132" s="54"/>
      <c r="GD132" s="54"/>
      <c r="GE132" s="54"/>
      <c r="GF132" s="54"/>
      <c r="GG132" s="54"/>
      <c r="GH132" s="54"/>
      <c r="GI132" s="54"/>
      <c r="GJ132" s="54"/>
      <c r="GK132" s="54"/>
      <c r="GL132" s="54"/>
      <c r="GM132" s="54"/>
      <c r="GN132" s="54"/>
      <c r="GO132" s="54"/>
      <c r="GP132" s="54"/>
      <c r="GQ132" s="54"/>
      <c r="GR132" s="54"/>
      <c r="GS132" s="54"/>
      <c r="GT132" s="54"/>
      <c r="GU132" s="54"/>
      <c r="GV132" s="54"/>
      <c r="GW132" s="54"/>
      <c r="GX132" s="54"/>
      <c r="GY132" s="54"/>
      <c r="GZ132" s="54"/>
      <c r="HA132" s="54"/>
      <c r="HB132" s="54"/>
      <c r="HC132" s="54"/>
      <c r="HD132" s="54"/>
      <c r="HE132" s="54"/>
      <c r="HF132" s="54"/>
      <c r="HG132" s="54"/>
      <c r="HH132" s="54"/>
      <c r="HI132" s="54"/>
      <c r="HJ132" s="54"/>
      <c r="HK132" s="54"/>
      <c r="HL132" s="54"/>
      <c r="HM132" s="54"/>
      <c r="HN132" s="54"/>
      <c r="HO132" s="54"/>
      <c r="HP132" s="54"/>
      <c r="HQ132" s="54"/>
      <c r="HR132" s="54"/>
      <c r="HS132" s="54"/>
      <c r="HT132" s="54"/>
      <c r="HU132" s="54"/>
      <c r="HV132" s="54"/>
      <c r="HW132" s="54"/>
      <c r="HX132" s="54"/>
      <c r="HY132" s="54"/>
      <c r="HZ132" s="54"/>
      <c r="IA132" s="54"/>
      <c r="IB132" s="54"/>
      <c r="IC132" s="54"/>
      <c r="ID132" s="54"/>
      <c r="IE132" s="54"/>
      <c r="IF132" s="54"/>
      <c r="IG132" s="54"/>
      <c r="IH132" s="54"/>
      <c r="II132" s="54"/>
      <c r="IJ132" s="54"/>
      <c r="IK132" s="54"/>
      <c r="IL132" s="54"/>
      <c r="IM132" s="54"/>
      <c r="IN132" s="54"/>
      <c r="IO132" s="54"/>
      <c r="IP132" s="54"/>
      <c r="IQ132" s="54"/>
      <c r="IR132" s="54"/>
      <c r="IS132" s="54"/>
      <c r="IT132" s="54"/>
      <c r="IU132" s="54"/>
      <c r="IV132" s="54"/>
      <c r="IW132" s="54"/>
      <c r="IX132" s="54"/>
      <c r="IY132" s="54"/>
      <c r="IZ132" s="54"/>
      <c r="JA132" s="54"/>
      <c r="JB132" s="54"/>
      <c r="JC132" s="54"/>
      <c r="JD132" s="54"/>
      <c r="JE132" s="54"/>
      <c r="JF132" s="54"/>
      <c r="JG132" s="54"/>
      <c r="JH132" s="54"/>
      <c r="JI132" s="54"/>
      <c r="JJ132" s="54"/>
      <c r="JK132" s="54"/>
      <c r="JL132" s="54"/>
      <c r="JM132" s="54"/>
      <c r="JN132" s="54"/>
      <c r="JO132" s="54"/>
      <c r="JP132" s="54"/>
      <c r="JQ132" s="54"/>
      <c r="JR132" s="54"/>
      <c r="JS132" s="54"/>
      <c r="JT132" s="54"/>
      <c r="JU132" s="54"/>
      <c r="JV132" s="54"/>
      <c r="JW132" s="54"/>
      <c r="JX132" s="54"/>
      <c r="JY132" s="54"/>
      <c r="JZ132" s="54"/>
      <c r="KA132" s="54"/>
      <c r="KB132" s="54"/>
      <c r="KC132" s="54"/>
      <c r="KD132" s="54"/>
      <c r="KE132" s="54"/>
      <c r="KF132" s="54"/>
      <c r="KG132" s="54"/>
      <c r="KH132" s="54"/>
      <c r="KI132" s="54"/>
      <c r="KJ132" s="54"/>
      <c r="KK132" s="54"/>
      <c r="KL132" s="54"/>
      <c r="KM132" s="54"/>
      <c r="KN132" s="54"/>
      <c r="KO132" s="54"/>
      <c r="KP132" s="54"/>
      <c r="KQ132" s="54"/>
      <c r="KR132" s="54"/>
      <c r="KS132" s="54"/>
      <c r="KT132" s="54"/>
      <c r="KU132" s="54"/>
      <c r="KV132" s="54"/>
      <c r="KW132" s="54"/>
      <c r="KX132" s="54"/>
      <c r="KY132" s="54"/>
      <c r="KZ132" s="54"/>
      <c r="LA132" s="54"/>
      <c r="LB132" s="54"/>
      <c r="LC132" s="54"/>
      <c r="LD132" s="54"/>
      <c r="LE132" s="54"/>
      <c r="LF132" s="54"/>
      <c r="LG132" s="54"/>
      <c r="LH132" s="54"/>
      <c r="LI132" s="54"/>
      <c r="LJ132" s="54"/>
      <c r="LK132" s="54"/>
      <c r="LL132" s="54"/>
      <c r="LM132" s="54"/>
      <c r="LN132" s="54"/>
      <c r="LO132" s="54"/>
      <c r="LP132" s="54"/>
      <c r="LQ132" s="54"/>
      <c r="LR132" s="54"/>
      <c r="LS132" s="54"/>
      <c r="LT132" s="54"/>
      <c r="LU132" s="54"/>
      <c r="LV132" s="54"/>
      <c r="LW132" s="54"/>
      <c r="LX132" s="54"/>
      <c r="LY132" s="54"/>
      <c r="LZ132" s="54"/>
      <c r="MA132" s="54"/>
      <c r="MB132" s="54"/>
      <c r="MC132" s="54"/>
      <c r="MD132" s="54"/>
      <c r="ME132" s="54"/>
      <c r="MF132" s="54"/>
      <c r="MG132" s="54"/>
      <c r="MH132" s="54"/>
      <c r="MI132" s="54"/>
      <c r="MJ132" s="54"/>
      <c r="MK132" s="54"/>
      <c r="ML132" s="54"/>
      <c r="MM132" s="54"/>
      <c r="MN132" s="54"/>
      <c r="MO132" s="54"/>
      <c r="MP132" s="54"/>
      <c r="MQ132" s="54"/>
      <c r="MR132" s="54"/>
      <c r="MS132" s="54"/>
      <c r="MT132" s="54"/>
      <c r="MU132" s="54"/>
      <c r="MV132" s="54"/>
      <c r="MW132" s="54"/>
      <c r="MX132" s="54"/>
      <c r="MY132" s="54"/>
      <c r="MZ132" s="54"/>
      <c r="NA132" s="54"/>
      <c r="NB132" s="54"/>
      <c r="NC132" s="54"/>
      <c r="ND132" s="54"/>
      <c r="NE132" s="54"/>
      <c r="NF132" s="54"/>
      <c r="NG132" s="54"/>
      <c r="NH132" s="54"/>
      <c r="NI132" s="54"/>
      <c r="NJ132" s="54"/>
      <c r="NK132" s="54"/>
      <c r="NL132" s="54"/>
      <c r="NM132" s="54"/>
      <c r="NN132" s="54"/>
      <c r="NO132" s="54"/>
      <c r="NP132" s="54"/>
      <c r="NQ132" s="54"/>
      <c r="NR132" s="54"/>
      <c r="NS132" s="54"/>
      <c r="NT132" s="54"/>
      <c r="NU132" s="54"/>
      <c r="NV132" s="54"/>
      <c r="NW132" s="54"/>
      <c r="NX132" s="54"/>
      <c r="NY132" s="54"/>
      <c r="NZ132" s="54"/>
      <c r="OA132" s="54"/>
      <c r="OB132" s="54"/>
      <c r="OC132" s="54"/>
      <c r="OD132" s="54"/>
      <c r="OE132" s="54"/>
      <c r="OF132" s="54"/>
      <c r="OG132" s="54"/>
      <c r="OH132" s="54"/>
      <c r="OI132" s="54"/>
      <c r="OJ132" s="54"/>
      <c r="OK132" s="54"/>
      <c r="OL132" s="54"/>
      <c r="OM132" s="54"/>
      <c r="ON132" s="54"/>
      <c r="OO132" s="54"/>
      <c r="OP132" s="54"/>
      <c r="OQ132" s="54"/>
      <c r="OR132" s="54"/>
      <c r="OS132" s="54"/>
      <c r="OT132" s="54"/>
      <c r="OU132" s="54"/>
      <c r="OV132" s="54"/>
      <c r="OW132" s="54"/>
      <c r="OX132" s="54"/>
      <c r="OY132" s="54"/>
      <c r="OZ132" s="54"/>
      <c r="PA132" s="54"/>
      <c r="PB132" s="54"/>
      <c r="PC132" s="54"/>
      <c r="PD132" s="54"/>
      <c r="PE132" s="54"/>
      <c r="PF132" s="54"/>
      <c r="PG132" s="54"/>
      <c r="PH132" s="54"/>
      <c r="PI132" s="54"/>
      <c r="PJ132" s="54"/>
      <c r="PK132" s="54"/>
      <c r="PL132" s="54"/>
      <c r="PM132" s="54"/>
      <c r="PN132" s="54"/>
      <c r="PO132" s="54"/>
      <c r="PP132" s="54"/>
      <c r="PQ132" s="54"/>
      <c r="PR132" s="54"/>
      <c r="PS132" s="54"/>
      <c r="PT132" s="54"/>
      <c r="PU132" s="54"/>
      <c r="PV132" s="54"/>
      <c r="PW132" s="54"/>
      <c r="PX132" s="54"/>
      <c r="PY132" s="54"/>
      <c r="PZ132" s="54"/>
      <c r="QA132" s="54"/>
      <c r="QB132" s="54"/>
      <c r="QC132" s="54"/>
      <c r="QD132" s="54"/>
      <c r="QE132" s="54"/>
      <c r="QF132" s="54"/>
      <c r="QG132" s="54"/>
      <c r="QH132" s="54"/>
      <c r="QI132" s="54"/>
      <c r="QJ132" s="54"/>
      <c r="QK132" s="54"/>
      <c r="QL132" s="54"/>
      <c r="QM132" s="54"/>
      <c r="QN132" s="54"/>
      <c r="QO132" s="54"/>
      <c r="QP132" s="54"/>
      <c r="QQ132" s="54"/>
      <c r="QR132" s="54"/>
      <c r="QS132" s="54"/>
      <c r="QT132" s="54"/>
      <c r="QU132" s="54"/>
      <c r="QV132" s="54"/>
      <c r="QW132" s="54"/>
      <c r="QX132" s="54"/>
      <c r="QY132" s="54"/>
      <c r="QZ132" s="54"/>
      <c r="RA132" s="54"/>
      <c r="RB132" s="54"/>
      <c r="RC132" s="54"/>
      <c r="RD132" s="54"/>
      <c r="RE132" s="54"/>
      <c r="RF132" s="54"/>
      <c r="RG132" s="54"/>
      <c r="RH132" s="54"/>
      <c r="RI132" s="54"/>
      <c r="RJ132" s="54"/>
      <c r="RK132" s="54"/>
      <c r="RL132" s="54"/>
      <c r="RM132" s="54"/>
      <c r="RN132" s="54"/>
      <c r="RO132" s="54"/>
      <c r="RP132" s="54"/>
      <c r="RQ132" s="54"/>
      <c r="RR132" s="54"/>
      <c r="RS132" s="54"/>
      <c r="RT132" s="54"/>
      <c r="RU132" s="54"/>
      <c r="RV132" s="54"/>
      <c r="RW132" s="54"/>
      <c r="RX132" s="54"/>
      <c r="RY132" s="54"/>
      <c r="RZ132" s="54"/>
      <c r="SA132" s="54"/>
      <c r="SB132" s="54"/>
      <c r="SC132" s="54"/>
      <c r="SD132" s="54"/>
      <c r="SE132" s="54"/>
      <c r="SF132" s="54"/>
      <c r="SG132" s="54"/>
      <c r="SH132" s="54"/>
      <c r="SI132" s="54"/>
      <c r="SJ132" s="54"/>
      <c r="SK132" s="54"/>
      <c r="SL132" s="54"/>
      <c r="SM132" s="54"/>
      <c r="SN132" s="54"/>
      <c r="SO132" s="54"/>
      <c r="SP132" s="54"/>
      <c r="SQ132" s="54"/>
      <c r="SR132" s="54"/>
      <c r="SS132" s="54"/>
      <c r="ST132" s="54"/>
      <c r="SU132" s="54"/>
      <c r="SV132" s="54"/>
      <c r="SW132" s="54"/>
      <c r="SX132" s="54"/>
      <c r="SY132" s="54"/>
      <c r="SZ132" s="54"/>
      <c r="TA132" s="54"/>
      <c r="TB132" s="54"/>
      <c r="TC132" s="54"/>
      <c r="TD132" s="54"/>
      <c r="TE132" s="54"/>
      <c r="TF132" s="54"/>
      <c r="TG132" s="54"/>
      <c r="TH132" s="54"/>
      <c r="TI132" s="54"/>
      <c r="TJ132" s="54"/>
      <c r="TK132" s="54"/>
      <c r="TL132" s="54"/>
      <c r="TM132" s="54"/>
      <c r="TN132" s="54"/>
      <c r="TO132" s="54"/>
      <c r="TP132" s="54"/>
      <c r="TQ132" s="54"/>
      <c r="TR132" s="54"/>
      <c r="TS132" s="54"/>
      <c r="TT132" s="54"/>
      <c r="TU132" s="54"/>
      <c r="TV132" s="54"/>
      <c r="TW132" s="54"/>
      <c r="TX132" s="54"/>
      <c r="TY132" s="54"/>
      <c r="TZ132" s="54"/>
      <c r="UA132" s="54"/>
      <c r="UB132" s="54"/>
      <c r="UC132" s="54"/>
      <c r="UD132" s="54"/>
      <c r="UE132" s="54"/>
      <c r="UF132" s="54"/>
      <c r="UG132" s="54"/>
      <c r="UH132" s="54"/>
      <c r="UI132" s="54"/>
      <c r="UJ132" s="54"/>
      <c r="UK132" s="54"/>
      <c r="UL132" s="54"/>
      <c r="UM132" s="54"/>
      <c r="UN132" s="54"/>
      <c r="UO132" s="54"/>
      <c r="UP132" s="54"/>
      <c r="UQ132" s="54"/>
      <c r="UR132" s="54"/>
      <c r="US132" s="54"/>
      <c r="UT132" s="54"/>
      <c r="UU132" s="54"/>
      <c r="UV132" s="54"/>
      <c r="UW132" s="54"/>
      <c r="UX132" s="54"/>
      <c r="UY132" s="54"/>
      <c r="UZ132" s="54"/>
      <c r="VA132" s="54"/>
      <c r="VB132" s="54"/>
      <c r="VC132" s="54"/>
      <c r="VD132" s="54"/>
      <c r="VE132" s="54"/>
      <c r="VF132" s="54"/>
      <c r="VG132" s="54"/>
      <c r="VH132" s="54"/>
      <c r="VI132" s="54"/>
      <c r="VJ132" s="54"/>
      <c r="VK132" s="54"/>
      <c r="VL132" s="54"/>
      <c r="VM132" s="54"/>
      <c r="VN132" s="54"/>
      <c r="VO132" s="54"/>
      <c r="VP132" s="54"/>
      <c r="VQ132" s="54"/>
      <c r="VR132" s="54"/>
      <c r="VS132" s="54"/>
      <c r="VT132" s="54"/>
      <c r="VU132" s="54"/>
      <c r="VV132" s="54"/>
      <c r="VW132" s="54"/>
      <c r="VX132" s="54"/>
      <c r="VY132" s="54"/>
      <c r="VZ132" s="54"/>
      <c r="WA132" s="54"/>
      <c r="WB132" s="54"/>
      <c r="WC132" s="54"/>
      <c r="WD132" s="54"/>
      <c r="WE132" s="54"/>
      <c r="WF132" s="54"/>
      <c r="WG132" s="54"/>
      <c r="WH132" s="54"/>
      <c r="WI132" s="54"/>
      <c r="WJ132" s="54"/>
      <c r="WK132" s="54"/>
      <c r="WL132" s="54"/>
      <c r="WM132" s="54"/>
      <c r="WN132" s="54"/>
      <c r="WO132" s="54"/>
      <c r="WP132" s="54"/>
      <c r="WQ132" s="54"/>
      <c r="WR132" s="54"/>
      <c r="WS132" s="54"/>
      <c r="WT132" s="54"/>
      <c r="WU132" s="54"/>
      <c r="WV132" s="54"/>
      <c r="WW132" s="54"/>
      <c r="WX132" s="54"/>
      <c r="WY132" s="54"/>
      <c r="WZ132" s="54"/>
      <c r="XA132" s="54"/>
      <c r="XB132" s="54"/>
      <c r="XC132" s="54"/>
      <c r="XD132" s="54"/>
      <c r="XE132" s="54"/>
      <c r="XF132" s="54"/>
      <c r="XG132" s="54"/>
      <c r="XH132" s="54"/>
      <c r="XI132" s="54"/>
      <c r="XJ132" s="54"/>
      <c r="XK132" s="54"/>
      <c r="XL132" s="54"/>
      <c r="XM132" s="54"/>
      <c r="XN132" s="54"/>
      <c r="XO132" s="54"/>
      <c r="XP132" s="54"/>
      <c r="XQ132" s="54"/>
      <c r="XR132" s="54"/>
      <c r="XS132" s="54"/>
      <c r="XT132" s="54"/>
      <c r="XU132" s="54"/>
      <c r="XV132" s="54"/>
      <c r="XW132" s="54"/>
      <c r="XX132" s="54"/>
      <c r="XY132" s="54"/>
      <c r="XZ132" s="54"/>
      <c r="YA132" s="54"/>
      <c r="YB132" s="54"/>
      <c r="YC132" s="54"/>
      <c r="YD132" s="54"/>
      <c r="YE132" s="54"/>
      <c r="YF132" s="54"/>
      <c r="YG132" s="54"/>
      <c r="YH132" s="54"/>
      <c r="YI132" s="54"/>
      <c r="YJ132" s="54"/>
      <c r="YK132" s="54"/>
      <c r="YL132" s="54"/>
      <c r="YM132" s="54"/>
      <c r="YN132" s="54"/>
      <c r="YO132" s="54"/>
      <c r="YP132" s="54"/>
      <c r="YQ132" s="54"/>
      <c r="YR132" s="54"/>
      <c r="YS132" s="54"/>
      <c r="YT132" s="54"/>
      <c r="YU132" s="54"/>
      <c r="YV132" s="54"/>
      <c r="YW132" s="54"/>
      <c r="YX132" s="54"/>
      <c r="YY132" s="54"/>
      <c r="YZ132" s="54"/>
      <c r="ZA132" s="54"/>
      <c r="ZB132" s="54"/>
      <c r="ZC132" s="54"/>
      <c r="ZD132" s="54"/>
      <c r="ZE132" s="54"/>
      <c r="ZF132" s="54"/>
      <c r="ZG132" s="54"/>
      <c r="ZH132" s="54"/>
      <c r="ZI132" s="54"/>
      <c r="ZJ132" s="54"/>
      <c r="ZK132" s="54"/>
      <c r="ZL132" s="54"/>
      <c r="ZM132" s="54"/>
      <c r="ZN132" s="54"/>
      <c r="ZO132" s="54"/>
      <c r="ZP132" s="54"/>
      <c r="ZQ132" s="54"/>
      <c r="ZR132" s="54"/>
      <c r="ZS132" s="54"/>
      <c r="ZT132" s="54"/>
      <c r="ZU132" s="54"/>
      <c r="ZV132" s="54"/>
      <c r="ZW132" s="54"/>
      <c r="ZX132" s="54"/>
      <c r="ZY132" s="54"/>
      <c r="ZZ132" s="54"/>
      <c r="AAA132" s="54"/>
      <c r="AAB132" s="54"/>
      <c r="AAC132" s="54"/>
      <c r="AAD132" s="54"/>
      <c r="AAE132" s="54"/>
      <c r="AAF132" s="54"/>
      <c r="AAG132" s="54"/>
      <c r="AAH132" s="54"/>
      <c r="AAI132" s="54"/>
      <c r="AAJ132" s="54"/>
      <c r="AAK132" s="54"/>
      <c r="AAL132" s="54"/>
      <c r="AAM132" s="54"/>
      <c r="AAN132" s="54"/>
      <c r="AAO132" s="54"/>
      <c r="AAP132" s="54"/>
      <c r="AAQ132" s="54"/>
      <c r="AAR132" s="54"/>
      <c r="AAS132" s="54"/>
      <c r="AAT132" s="54"/>
      <c r="AAU132" s="54"/>
      <c r="AAV132" s="54"/>
      <c r="AAW132" s="54"/>
      <c r="AAX132" s="54"/>
      <c r="AAY132" s="54"/>
      <c r="AAZ132" s="54"/>
      <c r="ABA132" s="54"/>
      <c r="ABB132" s="54"/>
      <c r="ABC132" s="54"/>
      <c r="ABD132" s="54"/>
      <c r="ABE132" s="54"/>
      <c r="ABF132" s="54"/>
      <c r="ABG132" s="54"/>
      <c r="ABH132" s="54"/>
      <c r="ABI132" s="54"/>
      <c r="ABJ132" s="54"/>
      <c r="ABK132" s="54"/>
      <c r="ABL132" s="54"/>
      <c r="ABM132" s="54"/>
      <c r="ABN132" s="54"/>
      <c r="ABO132" s="54"/>
      <c r="ABP132" s="54"/>
      <c r="ABQ132" s="54"/>
      <c r="ABR132" s="54"/>
      <c r="ABS132" s="54"/>
      <c r="ABT132" s="54"/>
      <c r="ABU132" s="54"/>
      <c r="ABV132" s="54"/>
      <c r="ABW132" s="54"/>
      <c r="ABX132" s="54"/>
      <c r="ABY132" s="54"/>
      <c r="ABZ132" s="54"/>
      <c r="ACA132" s="54"/>
      <c r="ACB132" s="54"/>
      <c r="ACC132" s="54"/>
      <c r="ACD132" s="54"/>
      <c r="ACE132" s="54"/>
      <c r="ACF132" s="54"/>
      <c r="ACG132" s="54"/>
      <c r="ACH132" s="54"/>
      <c r="ACI132" s="54"/>
      <c r="ACJ132" s="54"/>
      <c r="ACK132" s="54"/>
      <c r="ACL132" s="54"/>
      <c r="ACM132" s="54"/>
      <c r="ACN132" s="54"/>
      <c r="ACO132" s="54"/>
      <c r="ACP132" s="54"/>
      <c r="ACQ132" s="54"/>
      <c r="ACR132" s="54"/>
      <c r="ACS132" s="54"/>
      <c r="ACT132" s="54"/>
      <c r="ACU132" s="54"/>
      <c r="ACV132" s="54"/>
      <c r="ACW132" s="54"/>
      <c r="ACX132" s="54"/>
      <c r="ACY132" s="54"/>
      <c r="ACZ132" s="54"/>
      <c r="ADA132" s="54"/>
      <c r="ADB132" s="54"/>
      <c r="ADC132" s="54"/>
      <c r="ADD132" s="54"/>
      <c r="ADE132" s="54"/>
      <c r="ADF132" s="54"/>
      <c r="ADG132" s="54"/>
      <c r="ADH132" s="54"/>
      <c r="ADI132" s="54"/>
      <c r="ADJ132" s="54"/>
      <c r="ADK132" s="54"/>
      <c r="ADL132" s="54"/>
      <c r="ADM132" s="54"/>
      <c r="ADN132" s="54"/>
      <c r="ADO132" s="54"/>
      <c r="ADP132" s="54"/>
      <c r="ADQ132" s="54"/>
      <c r="ADR132" s="54"/>
      <c r="ADS132" s="54"/>
      <c r="ADT132" s="54"/>
      <c r="ADU132" s="54"/>
      <c r="ADV132" s="54"/>
      <c r="ADW132" s="54"/>
      <c r="ADX132" s="54"/>
      <c r="ADY132" s="54"/>
      <c r="ADZ132" s="54"/>
      <c r="AEA132" s="54"/>
      <c r="AEB132" s="54"/>
      <c r="AEC132" s="54"/>
      <c r="AED132" s="54"/>
      <c r="AEE132" s="54"/>
      <c r="AEF132" s="54"/>
      <c r="AEG132" s="54"/>
      <c r="AEH132" s="54"/>
      <c r="AEI132" s="54"/>
      <c r="AEJ132" s="54"/>
      <c r="AEK132" s="54"/>
      <c r="AEL132" s="54"/>
      <c r="AEM132" s="54"/>
      <c r="AEN132" s="54"/>
      <c r="AEO132" s="54"/>
      <c r="AEP132" s="54"/>
      <c r="AEQ132" s="54"/>
      <c r="AER132" s="54"/>
      <c r="AES132" s="54"/>
      <c r="AET132" s="54"/>
      <c r="AEU132" s="54"/>
      <c r="AEV132" s="54"/>
      <c r="AEW132" s="54"/>
      <c r="AEX132" s="54"/>
      <c r="AEY132" s="54"/>
      <c r="AEZ132" s="54"/>
      <c r="AFA132" s="54"/>
      <c r="AFB132" s="54"/>
      <c r="AFC132" s="54"/>
      <c r="AFD132" s="54"/>
      <c r="AFE132" s="54"/>
      <c r="AFF132" s="54"/>
      <c r="AFG132" s="54"/>
      <c r="AFH132" s="54"/>
      <c r="AFI132" s="54"/>
      <c r="AFJ132" s="54"/>
      <c r="AFK132" s="54"/>
      <c r="AFL132" s="54"/>
      <c r="AFM132" s="54"/>
      <c r="AFN132" s="54"/>
      <c r="AFO132" s="54"/>
      <c r="AFP132" s="54"/>
      <c r="AFQ132" s="54"/>
      <c r="AFR132" s="54"/>
      <c r="AFS132" s="54"/>
      <c r="AFT132" s="54"/>
      <c r="AFU132" s="54"/>
      <c r="AFV132" s="54"/>
      <c r="AFW132" s="54"/>
      <c r="AFX132" s="54"/>
      <c r="AFY132" s="54"/>
      <c r="AFZ132" s="54"/>
      <c r="AGA132" s="54"/>
      <c r="AGB132" s="54"/>
      <c r="AGC132" s="54"/>
      <c r="AGD132" s="54"/>
      <c r="AGE132" s="54"/>
      <c r="AGF132" s="54"/>
      <c r="AGG132" s="54"/>
      <c r="AGH132" s="54"/>
      <c r="AGI132" s="54"/>
      <c r="AGJ132" s="54"/>
      <c r="AGK132" s="54"/>
      <c r="AGL132" s="54"/>
      <c r="AGM132" s="54"/>
      <c r="AGN132" s="54"/>
      <c r="AGO132" s="54"/>
      <c r="AGP132" s="54"/>
      <c r="AGQ132" s="54"/>
      <c r="AGR132" s="54"/>
      <c r="AGS132" s="54"/>
      <c r="AGT132" s="54"/>
      <c r="AGU132" s="54"/>
      <c r="AGV132" s="54"/>
      <c r="AGW132" s="54"/>
      <c r="AGX132" s="54"/>
      <c r="AGY132" s="54"/>
      <c r="AGZ132" s="54"/>
      <c r="AHA132" s="54"/>
      <c r="AHB132" s="54"/>
      <c r="AHC132" s="54"/>
      <c r="AHD132" s="54"/>
      <c r="AHE132" s="54"/>
      <c r="AHF132" s="54"/>
      <c r="AHG132" s="54"/>
      <c r="AHH132" s="54"/>
      <c r="AHI132" s="54"/>
      <c r="AHJ132" s="54"/>
      <c r="AHK132" s="54"/>
      <c r="AHL132" s="54"/>
      <c r="AHM132" s="54"/>
      <c r="AHN132" s="54"/>
      <c r="AHO132" s="54"/>
      <c r="AHP132" s="54"/>
      <c r="AHQ132" s="54"/>
      <c r="AHR132" s="54"/>
      <c r="AHS132" s="54"/>
      <c r="AHT132" s="54"/>
      <c r="AHU132" s="54"/>
      <c r="AHV132" s="54"/>
      <c r="AHW132" s="54"/>
      <c r="AHX132" s="54"/>
      <c r="AHY132" s="54"/>
      <c r="AHZ132" s="54"/>
      <c r="AIA132" s="54"/>
      <c r="AIB132" s="54"/>
      <c r="AIC132" s="54"/>
      <c r="AID132" s="54"/>
      <c r="AIE132" s="54"/>
      <c r="AIF132" s="54"/>
      <c r="AIG132" s="54"/>
      <c r="AIH132" s="54"/>
      <c r="AII132" s="54"/>
      <c r="AIJ132" s="54"/>
      <c r="AIK132" s="54"/>
      <c r="AIL132" s="54"/>
      <c r="AIM132" s="54"/>
      <c r="AIN132" s="54"/>
      <c r="AIO132" s="54"/>
      <c r="AIP132" s="54"/>
      <c r="AIQ132" s="54"/>
      <c r="AIR132" s="54"/>
      <c r="AIS132" s="54"/>
      <c r="AIT132" s="54"/>
      <c r="AIU132" s="54"/>
      <c r="AIV132" s="54"/>
      <c r="AIW132" s="54"/>
      <c r="AIX132" s="54"/>
      <c r="AIY132" s="54"/>
      <c r="AIZ132" s="54"/>
      <c r="AJA132" s="54"/>
      <c r="AJB132" s="54"/>
      <c r="AJC132" s="54"/>
      <c r="AJD132" s="54"/>
      <c r="AJE132" s="54"/>
      <c r="AJF132" s="54"/>
      <c r="AJG132" s="54"/>
      <c r="AJH132" s="54"/>
      <c r="AJI132" s="54"/>
      <c r="AJJ132" s="54"/>
      <c r="AJK132" s="54"/>
      <c r="AJL132" s="54"/>
      <c r="AJM132" s="54"/>
      <c r="AJN132" s="54"/>
      <c r="AJO132" s="54"/>
      <c r="AJP132" s="54"/>
      <c r="AJQ132" s="54"/>
      <c r="AJR132" s="54"/>
      <c r="AJS132" s="54"/>
      <c r="AJT132" s="54"/>
      <c r="AJU132" s="54"/>
      <c r="AJV132" s="54"/>
      <c r="AJW132" s="54"/>
      <c r="AJX132" s="54"/>
      <c r="AJY132" s="54"/>
      <c r="AJZ132" s="54"/>
      <c r="AKA132" s="54"/>
      <c r="AKB132" s="54"/>
      <c r="AKC132" s="54"/>
      <c r="AKD132" s="54"/>
      <c r="AKE132" s="54"/>
      <c r="AKF132" s="54"/>
      <c r="AKG132" s="54"/>
      <c r="AKH132" s="54"/>
      <c r="AKI132" s="54"/>
      <c r="AKJ132" s="54"/>
      <c r="AKK132" s="54"/>
      <c r="AKL132" s="54"/>
      <c r="AKM132" s="54"/>
      <c r="AKN132" s="54"/>
      <c r="AKO132" s="54"/>
      <c r="AKP132" s="54"/>
      <c r="AKQ132" s="54"/>
      <c r="AKR132" s="54"/>
      <c r="AKS132" s="54"/>
      <c r="AKT132" s="54"/>
      <c r="AKU132" s="54"/>
      <c r="AKV132" s="54"/>
      <c r="AKW132" s="54"/>
      <c r="AKX132" s="54"/>
      <c r="AKY132" s="54"/>
      <c r="AKZ132" s="54"/>
      <c r="ALA132" s="54"/>
      <c r="ALB132" s="54"/>
      <c r="ALC132" s="54"/>
      <c r="ALD132" s="54"/>
      <c r="ALE132" s="54"/>
      <c r="ALF132" s="54"/>
      <c r="ALG132" s="54"/>
      <c r="ALH132" s="54"/>
      <c r="ALI132" s="54"/>
      <c r="ALJ132" s="54"/>
      <c r="ALK132" s="54"/>
      <c r="ALL132" s="54"/>
      <c r="ALM132" s="54"/>
      <c r="ALN132" s="54"/>
      <c r="ALO132" s="54"/>
      <c r="ALP132" s="54"/>
      <c r="ALQ132" s="54"/>
      <c r="ALR132" s="54"/>
      <c r="ALS132" s="54"/>
      <c r="ALT132" s="54"/>
      <c r="ALU132" s="54"/>
      <c r="ALV132" s="54"/>
      <c r="ALW132" s="54"/>
      <c r="ALX132" s="54"/>
      <c r="ALY132" s="54"/>
      <c r="ALZ132" s="54"/>
      <c r="AMA132" s="54"/>
      <c r="AMB132" s="54"/>
      <c r="AMC132" s="54"/>
      <c r="AMD132" s="54"/>
      <c r="AME132" s="54"/>
      <c r="AMF132" s="54"/>
      <c r="AMG132" s="54"/>
      <c r="AMH132" s="54"/>
      <c r="AMI132" s="54"/>
      <c r="AMJ132" s="54"/>
      <c r="AMK132" s="54"/>
      <c r="AML132" s="54"/>
      <c r="AMM132" s="54"/>
      <c r="AMN132" s="54"/>
      <c r="AMO132" s="54"/>
      <c r="AMP132" s="54"/>
      <c r="AMQ132" s="54"/>
      <c r="AMR132" s="54"/>
      <c r="AMS132" s="54"/>
      <c r="AMT132" s="54"/>
      <c r="AMU132" s="54"/>
      <c r="AMV132" s="54"/>
      <c r="AMW132" s="54"/>
      <c r="AMX132" s="54"/>
      <c r="AMY132" s="54"/>
      <c r="AMZ132" s="54"/>
      <c r="ANA132" s="54"/>
      <c r="ANB132" s="54"/>
      <c r="ANC132" s="54"/>
      <c r="AND132" s="54"/>
      <c r="ANE132" s="54"/>
      <c r="ANF132" s="54"/>
      <c r="ANG132" s="54"/>
      <c r="ANH132" s="54"/>
      <c r="ANI132" s="54"/>
      <c r="ANJ132" s="54"/>
      <c r="ANK132" s="54"/>
      <c r="ANL132" s="54"/>
      <c r="ANM132" s="54"/>
      <c r="ANN132" s="54"/>
      <c r="ANO132" s="54"/>
      <c r="ANP132" s="54"/>
      <c r="ANQ132" s="54"/>
      <c r="ANR132" s="54"/>
      <c r="ANS132" s="54"/>
      <c r="ANT132" s="54"/>
      <c r="ANU132" s="54"/>
      <c r="ANV132" s="54"/>
      <c r="ANW132" s="54"/>
      <c r="ANX132" s="54"/>
      <c r="ANY132" s="54"/>
      <c r="ANZ132" s="54"/>
      <c r="AOA132" s="54"/>
      <c r="AOB132" s="54"/>
      <c r="AOC132" s="54"/>
      <c r="AOD132" s="54"/>
      <c r="AOE132" s="54"/>
      <c r="AOF132" s="54"/>
      <c r="AOG132" s="54"/>
      <c r="AOH132" s="54"/>
      <c r="AOI132" s="54"/>
      <c r="AOJ132" s="54"/>
      <c r="AOK132" s="54"/>
      <c r="AOL132" s="54"/>
      <c r="AOM132" s="54"/>
      <c r="AON132" s="54"/>
      <c r="AOO132" s="54"/>
      <c r="AOP132" s="54"/>
      <c r="AOQ132" s="54"/>
      <c r="AOR132" s="54"/>
      <c r="AOS132" s="54"/>
      <c r="AOT132" s="54"/>
      <c r="AOU132" s="54"/>
      <c r="AOV132" s="54"/>
      <c r="AOW132" s="54"/>
      <c r="AOX132" s="54"/>
      <c r="AOY132" s="54"/>
      <c r="AOZ132" s="54"/>
      <c r="APA132" s="54"/>
      <c r="APB132" s="54"/>
      <c r="APC132" s="54"/>
      <c r="APD132" s="54"/>
      <c r="APE132" s="54"/>
      <c r="APF132" s="54"/>
      <c r="APG132" s="54"/>
      <c r="APH132" s="54"/>
      <c r="API132" s="54"/>
      <c r="APJ132" s="54"/>
      <c r="APK132" s="54"/>
      <c r="APL132" s="54"/>
      <c r="APM132" s="54"/>
      <c r="APN132" s="54"/>
      <c r="APO132" s="54"/>
      <c r="APP132" s="54"/>
      <c r="APQ132" s="54"/>
      <c r="APR132" s="54"/>
      <c r="APS132" s="54"/>
      <c r="APT132" s="54"/>
      <c r="APU132" s="54"/>
      <c r="APV132" s="54"/>
      <c r="APW132" s="54"/>
      <c r="APX132" s="54"/>
      <c r="APY132" s="54"/>
      <c r="APZ132" s="54"/>
      <c r="AQA132" s="54"/>
      <c r="AQB132" s="54"/>
      <c r="AQC132" s="54"/>
      <c r="AQD132" s="54"/>
      <c r="AQE132" s="54"/>
      <c r="AQF132" s="54"/>
      <c r="AQG132" s="54"/>
      <c r="AQH132" s="54"/>
      <c r="AQI132" s="54"/>
      <c r="AQJ132" s="54"/>
      <c r="AQK132" s="54"/>
      <c r="AQL132" s="54"/>
      <c r="AQM132" s="54"/>
      <c r="AQN132" s="54"/>
      <c r="AQO132" s="54"/>
      <c r="AQP132" s="54"/>
      <c r="AQQ132" s="54"/>
      <c r="AQR132" s="54"/>
      <c r="AQS132" s="54"/>
      <c r="AQT132" s="54"/>
      <c r="AQU132" s="54"/>
      <c r="AQV132" s="54"/>
      <c r="AQW132" s="54"/>
      <c r="AQX132" s="54"/>
      <c r="AQY132" s="54"/>
      <c r="AQZ132" s="54"/>
      <c r="ARA132" s="54"/>
      <c r="ARB132" s="54"/>
      <c r="ARC132" s="54"/>
      <c r="ARD132" s="54"/>
      <c r="ARE132" s="54"/>
      <c r="ARF132" s="54"/>
      <c r="ARG132" s="54"/>
      <c r="ARH132" s="54"/>
      <c r="ARI132" s="54"/>
      <c r="ARJ132" s="54"/>
      <c r="ARK132" s="54"/>
      <c r="ARL132" s="54"/>
      <c r="ARM132" s="54"/>
      <c r="ARN132" s="54"/>
      <c r="ARO132" s="54"/>
      <c r="ARP132" s="54"/>
      <c r="ARQ132" s="54"/>
      <c r="ARR132" s="54"/>
      <c r="ARS132" s="54"/>
      <c r="ART132" s="54"/>
      <c r="ARU132" s="54"/>
      <c r="ARV132" s="54"/>
      <c r="ARW132" s="54"/>
      <c r="ARX132" s="54"/>
      <c r="ARY132" s="54"/>
      <c r="ARZ132" s="54"/>
      <c r="ASA132" s="54"/>
      <c r="ASB132" s="54"/>
      <c r="ASC132" s="54"/>
      <c r="ASD132" s="54"/>
      <c r="ASE132" s="54"/>
      <c r="ASF132" s="54"/>
      <c r="ASG132" s="54"/>
      <c r="ASH132" s="54"/>
      <c r="ASI132" s="54"/>
      <c r="ASJ132" s="54"/>
      <c r="ASK132" s="54"/>
      <c r="ASL132" s="54"/>
      <c r="ASM132" s="54"/>
      <c r="ASN132" s="54"/>
      <c r="ASO132" s="54"/>
      <c r="ASP132" s="54"/>
      <c r="ASQ132" s="54"/>
      <c r="ASR132" s="54"/>
      <c r="ASS132" s="54"/>
      <c r="AST132" s="54"/>
      <c r="ASU132" s="54"/>
      <c r="ASV132" s="54"/>
      <c r="ASW132" s="54"/>
      <c r="ASX132" s="54"/>
      <c r="ASY132" s="54"/>
      <c r="ASZ132" s="54"/>
      <c r="ATA132" s="54"/>
      <c r="ATB132" s="54"/>
      <c r="ATC132" s="54"/>
      <c r="ATD132" s="54"/>
      <c r="ATE132" s="54"/>
      <c r="ATF132" s="54"/>
      <c r="ATG132" s="54"/>
      <c r="ATH132" s="54"/>
      <c r="ATI132" s="54"/>
      <c r="ATJ132" s="54"/>
      <c r="ATK132" s="54"/>
      <c r="ATL132" s="54"/>
      <c r="ATM132" s="54"/>
      <c r="ATN132" s="54"/>
      <c r="ATO132" s="54"/>
      <c r="ATP132" s="54"/>
      <c r="ATQ132" s="54"/>
      <c r="ATR132" s="54"/>
      <c r="ATS132" s="54"/>
      <c r="ATT132" s="54"/>
      <c r="ATU132" s="54"/>
      <c r="ATV132" s="54"/>
      <c r="ATW132" s="54"/>
      <c r="ATX132" s="54"/>
      <c r="ATY132" s="54"/>
      <c r="ATZ132" s="54"/>
      <c r="AUA132" s="54"/>
      <c r="AUB132" s="54"/>
      <c r="AUC132" s="54"/>
      <c r="AUD132" s="54"/>
      <c r="AUE132" s="54"/>
      <c r="AUF132" s="54"/>
      <c r="AUG132" s="54"/>
      <c r="AUH132" s="54"/>
      <c r="AUI132" s="54"/>
      <c r="AUJ132" s="54"/>
      <c r="AUK132" s="54"/>
      <c r="AUL132" s="54"/>
      <c r="AUM132" s="54"/>
      <c r="AUN132" s="54"/>
      <c r="AUO132" s="54"/>
      <c r="AUP132" s="54"/>
      <c r="AUQ132" s="54"/>
      <c r="AUR132" s="54"/>
      <c r="AUS132" s="54"/>
      <c r="AUT132" s="54"/>
      <c r="AUU132" s="54"/>
      <c r="AUV132" s="54"/>
      <c r="AUW132" s="54"/>
      <c r="AUX132" s="54"/>
      <c r="AUY132" s="54"/>
      <c r="AUZ132" s="54"/>
      <c r="AVA132" s="54"/>
      <c r="AVB132" s="54"/>
      <c r="AVC132" s="54"/>
      <c r="AVD132" s="54"/>
      <c r="AVE132" s="54"/>
      <c r="AVF132" s="54"/>
      <c r="AVG132" s="54"/>
      <c r="AVH132" s="54"/>
      <c r="AVI132" s="54"/>
      <c r="AVJ132" s="54"/>
      <c r="AVK132" s="54"/>
      <c r="AVL132" s="54"/>
      <c r="AVM132" s="54"/>
      <c r="AVN132" s="54"/>
      <c r="AVO132" s="54"/>
      <c r="AVP132" s="54"/>
      <c r="AVQ132" s="54"/>
      <c r="AVR132" s="54"/>
      <c r="AVS132" s="54"/>
      <c r="AVT132" s="54"/>
      <c r="AVU132" s="54"/>
      <c r="AVV132" s="54"/>
      <c r="AVW132" s="54"/>
      <c r="AVX132" s="54"/>
      <c r="AVY132" s="54"/>
      <c r="AVZ132" s="54"/>
      <c r="AWA132" s="54"/>
      <c r="AWB132" s="54"/>
      <c r="AWC132" s="54"/>
      <c r="AWD132" s="54"/>
      <c r="AWE132" s="54"/>
      <c r="AWF132" s="54"/>
      <c r="AWG132" s="54"/>
      <c r="AWH132" s="54"/>
      <c r="AWI132" s="54"/>
      <c r="AWJ132" s="54"/>
      <c r="AWK132" s="54"/>
      <c r="AWL132" s="54"/>
      <c r="AWM132" s="54"/>
      <c r="AWN132" s="54"/>
      <c r="AWO132" s="54"/>
      <c r="AWP132" s="54"/>
      <c r="AWQ132" s="54"/>
      <c r="AWR132" s="54"/>
      <c r="AWS132" s="54"/>
      <c r="AWT132" s="54"/>
      <c r="AWU132" s="54"/>
      <c r="AWV132" s="54"/>
      <c r="AWW132" s="54"/>
      <c r="AWX132" s="54"/>
      <c r="AWY132" s="54"/>
      <c r="AWZ132" s="54"/>
      <c r="AXA132" s="54"/>
      <c r="AXB132" s="54"/>
      <c r="AXC132" s="54"/>
      <c r="AXD132" s="54"/>
      <c r="AXE132" s="54"/>
      <c r="AXF132" s="54"/>
      <c r="AXG132" s="54"/>
      <c r="AXH132" s="54"/>
      <c r="AXI132" s="54"/>
      <c r="AXJ132" s="54"/>
      <c r="AXK132" s="54"/>
      <c r="AXL132" s="54"/>
      <c r="AXM132" s="54"/>
      <c r="AXN132" s="54"/>
      <c r="AXO132" s="54"/>
      <c r="AXP132" s="54"/>
      <c r="AXQ132" s="54"/>
      <c r="AXR132" s="54"/>
      <c r="AXS132" s="54"/>
      <c r="AXT132" s="54"/>
      <c r="AXU132" s="54"/>
      <c r="AXV132" s="54"/>
      <c r="AXW132" s="54"/>
      <c r="AXX132" s="54"/>
      <c r="AXY132" s="54"/>
      <c r="AXZ132" s="54"/>
      <c r="AYA132" s="54"/>
      <c r="AYB132" s="54"/>
      <c r="AYC132" s="54"/>
      <c r="AYD132" s="54"/>
      <c r="AYE132" s="54"/>
      <c r="AYF132" s="54"/>
      <c r="AYG132" s="54"/>
      <c r="AYH132" s="54"/>
      <c r="AYI132" s="54"/>
      <c r="AYJ132" s="54"/>
      <c r="AYK132" s="54"/>
      <c r="AYL132" s="54"/>
      <c r="AYM132" s="54"/>
      <c r="AYN132" s="54"/>
      <c r="AYO132" s="54"/>
      <c r="AYP132" s="54"/>
      <c r="AYQ132" s="54"/>
      <c r="AYR132" s="54"/>
      <c r="AYS132" s="54"/>
      <c r="AYT132" s="54"/>
      <c r="AYU132" s="54"/>
      <c r="AYV132" s="54"/>
      <c r="AYW132" s="54"/>
      <c r="AYX132" s="54"/>
      <c r="AYY132" s="54"/>
      <c r="AYZ132" s="54"/>
      <c r="AZA132" s="54"/>
      <c r="AZB132" s="54"/>
      <c r="AZC132" s="54"/>
      <c r="AZD132" s="54"/>
      <c r="AZE132" s="54"/>
      <c r="AZF132" s="54"/>
      <c r="AZG132" s="54"/>
      <c r="AZH132" s="54"/>
      <c r="AZI132" s="54"/>
      <c r="AZJ132" s="54"/>
      <c r="AZK132" s="54"/>
      <c r="AZL132" s="54"/>
      <c r="AZM132" s="54"/>
      <c r="AZN132" s="54"/>
      <c r="AZO132" s="54"/>
      <c r="AZP132" s="54"/>
      <c r="AZQ132" s="54"/>
      <c r="AZR132" s="54"/>
      <c r="AZS132" s="54"/>
      <c r="AZT132" s="54"/>
      <c r="AZU132" s="54"/>
      <c r="AZV132" s="54"/>
      <c r="AZW132" s="54"/>
      <c r="AZX132" s="54"/>
      <c r="AZY132" s="54"/>
      <c r="AZZ132" s="54"/>
      <c r="BAA132" s="54"/>
      <c r="BAB132" s="54"/>
      <c r="BAC132" s="54"/>
      <c r="BAD132" s="54"/>
      <c r="BAE132" s="54"/>
      <c r="BAF132" s="54"/>
      <c r="BAG132" s="54"/>
      <c r="BAH132" s="54"/>
      <c r="BAI132" s="54"/>
      <c r="BAJ132" s="54"/>
      <c r="BAK132" s="54"/>
      <c r="BAL132" s="54"/>
      <c r="BAM132" s="54"/>
      <c r="BAN132" s="54"/>
      <c r="BAO132" s="54"/>
      <c r="BAP132" s="54"/>
      <c r="BAQ132" s="54"/>
      <c r="BAR132" s="54"/>
      <c r="BAS132" s="54"/>
      <c r="BAT132" s="54"/>
      <c r="BAU132" s="54"/>
      <c r="BAV132" s="54"/>
      <c r="BAW132" s="54"/>
      <c r="BAX132" s="54"/>
      <c r="BAY132" s="54"/>
      <c r="BAZ132" s="54"/>
      <c r="BBA132" s="54"/>
      <c r="BBB132" s="54"/>
      <c r="BBC132" s="54"/>
      <c r="BBD132" s="54"/>
      <c r="BBE132" s="54"/>
      <c r="BBF132" s="54"/>
      <c r="BBG132" s="54"/>
      <c r="BBH132" s="54"/>
      <c r="BBI132" s="54"/>
      <c r="BBJ132" s="54"/>
      <c r="BBK132" s="54"/>
      <c r="BBL132" s="54"/>
      <c r="BBM132" s="54"/>
      <c r="BBN132" s="54"/>
      <c r="BBO132" s="54"/>
      <c r="BBP132" s="54"/>
      <c r="BBQ132" s="54"/>
      <c r="BBR132" s="54"/>
      <c r="BBS132" s="54"/>
      <c r="BBT132" s="54"/>
      <c r="BBU132" s="54"/>
      <c r="BBV132" s="54"/>
      <c r="BBW132" s="54"/>
      <c r="BBX132" s="54"/>
      <c r="BBY132" s="54"/>
      <c r="BBZ132" s="54"/>
      <c r="BCA132" s="54"/>
      <c r="BCB132" s="54"/>
      <c r="BCC132" s="54"/>
      <c r="BCD132" s="54"/>
      <c r="BCE132" s="54"/>
      <c r="BCF132" s="54"/>
      <c r="BCG132" s="54"/>
      <c r="BCH132" s="54"/>
      <c r="BCI132" s="54"/>
      <c r="BCJ132" s="54"/>
      <c r="BCK132" s="54"/>
      <c r="BCL132" s="54"/>
      <c r="BCM132" s="54"/>
      <c r="BCN132" s="54"/>
      <c r="BCO132" s="54"/>
      <c r="BCP132" s="54"/>
      <c r="BCQ132" s="54"/>
      <c r="BCR132" s="54"/>
      <c r="BCS132" s="54"/>
      <c r="BCT132" s="54"/>
      <c r="BCU132" s="54"/>
      <c r="BCV132" s="54"/>
      <c r="BCW132" s="54"/>
      <c r="BCX132" s="54"/>
      <c r="BCY132" s="54"/>
      <c r="BCZ132" s="54"/>
      <c r="BDA132" s="54"/>
      <c r="BDB132" s="54"/>
      <c r="BDC132" s="54"/>
      <c r="BDD132" s="54"/>
      <c r="BDE132" s="54"/>
      <c r="BDF132" s="54"/>
      <c r="BDG132" s="54"/>
      <c r="BDH132" s="54"/>
      <c r="BDI132" s="54"/>
      <c r="BDJ132" s="54"/>
      <c r="BDK132" s="54"/>
      <c r="BDL132" s="54"/>
      <c r="BDM132" s="54"/>
      <c r="BDN132" s="54"/>
      <c r="BDO132" s="54"/>
      <c r="BDP132" s="54"/>
      <c r="BDQ132" s="54"/>
      <c r="BDR132" s="54"/>
      <c r="BDS132" s="54"/>
      <c r="BDT132" s="54"/>
      <c r="BDU132" s="54"/>
      <c r="BDV132" s="54"/>
      <c r="BDW132" s="54"/>
      <c r="BDX132" s="54"/>
      <c r="BDY132" s="54"/>
      <c r="BDZ132" s="54"/>
      <c r="BEA132" s="54"/>
      <c r="BEB132" s="54"/>
      <c r="BEC132" s="54"/>
      <c r="BED132" s="54"/>
      <c r="BEE132" s="54"/>
      <c r="BEF132" s="54"/>
      <c r="BEG132" s="54"/>
      <c r="BEH132" s="54"/>
      <c r="BEI132" s="54"/>
      <c r="BEJ132" s="54"/>
      <c r="BEK132" s="54"/>
      <c r="BEL132" s="54"/>
      <c r="BEM132" s="54"/>
      <c r="BEN132" s="54"/>
      <c r="BEO132" s="54"/>
      <c r="BEP132" s="54"/>
      <c r="BEQ132" s="54"/>
      <c r="BER132" s="54"/>
      <c r="BES132" s="54"/>
      <c r="BET132" s="54"/>
      <c r="BEU132" s="54"/>
      <c r="BEV132" s="54"/>
      <c r="BEW132" s="54"/>
      <c r="BEX132" s="54"/>
      <c r="BEY132" s="54"/>
      <c r="BEZ132" s="54"/>
      <c r="BFA132" s="54"/>
      <c r="BFB132" s="54"/>
      <c r="BFC132" s="54"/>
      <c r="BFD132" s="54"/>
      <c r="BFE132" s="54"/>
      <c r="BFF132" s="54"/>
      <c r="BFG132" s="54"/>
      <c r="BFH132" s="54"/>
      <c r="BFI132" s="54"/>
      <c r="BFJ132" s="54"/>
      <c r="BFK132" s="54"/>
      <c r="BFL132" s="54"/>
      <c r="BFM132" s="54"/>
      <c r="BFN132" s="54"/>
      <c r="BFO132" s="54"/>
      <c r="BFP132" s="54"/>
      <c r="BFQ132" s="54"/>
      <c r="BFR132" s="54"/>
      <c r="BFS132" s="54"/>
      <c r="BFT132" s="54"/>
      <c r="BFU132" s="54"/>
      <c r="BFV132" s="54"/>
      <c r="BFW132" s="54"/>
      <c r="BFX132" s="54"/>
      <c r="BFY132" s="54"/>
      <c r="BFZ132" s="54"/>
      <c r="BGA132" s="54"/>
      <c r="BGB132" s="54"/>
      <c r="BGC132" s="54"/>
      <c r="BGD132" s="54"/>
      <c r="BGE132" s="54"/>
      <c r="BGF132" s="54"/>
      <c r="BGG132" s="54"/>
      <c r="BGH132" s="54"/>
      <c r="BGI132" s="54"/>
      <c r="BGJ132" s="54"/>
      <c r="BGK132" s="54"/>
      <c r="BGL132" s="54"/>
      <c r="BGM132" s="54"/>
      <c r="BGN132" s="54"/>
      <c r="BGO132" s="54"/>
      <c r="BGP132" s="54"/>
      <c r="BGQ132" s="54"/>
      <c r="BGR132" s="54"/>
      <c r="BGS132" s="54"/>
      <c r="BGT132" s="54"/>
      <c r="BGU132" s="54"/>
      <c r="BGV132" s="54"/>
      <c r="BGW132" s="54"/>
      <c r="BGX132" s="54"/>
      <c r="BGY132" s="54"/>
      <c r="BGZ132" s="54"/>
      <c r="BHA132" s="54"/>
      <c r="BHB132" s="54"/>
      <c r="BHC132" s="54"/>
      <c r="BHD132" s="54"/>
      <c r="BHE132" s="54"/>
      <c r="BHF132" s="54"/>
      <c r="BHG132" s="54"/>
      <c r="BHH132" s="54"/>
      <c r="BHI132" s="54"/>
      <c r="BHJ132" s="54"/>
      <c r="BHK132" s="54"/>
      <c r="BHL132" s="54"/>
      <c r="BHM132" s="54"/>
      <c r="BHN132" s="54"/>
      <c r="BHO132" s="54"/>
      <c r="BHP132" s="54"/>
      <c r="BHQ132" s="54"/>
      <c r="BHR132" s="54"/>
      <c r="BHS132" s="54"/>
      <c r="BHT132" s="54"/>
      <c r="BHU132" s="54"/>
      <c r="BHV132" s="54"/>
      <c r="BHW132" s="54"/>
      <c r="BHX132" s="54"/>
      <c r="BHY132" s="54"/>
      <c r="BHZ132" s="54"/>
      <c r="BIA132" s="54"/>
      <c r="BIB132" s="54"/>
      <c r="BIC132" s="54"/>
      <c r="BID132" s="54"/>
      <c r="BIE132" s="54"/>
      <c r="BIF132" s="54"/>
      <c r="BIG132" s="54"/>
      <c r="BIH132" s="54"/>
      <c r="BII132" s="54"/>
      <c r="BIJ132" s="54"/>
      <c r="BIK132" s="54"/>
      <c r="BIL132" s="54"/>
      <c r="BIM132" s="54"/>
      <c r="BIN132" s="54"/>
      <c r="BIO132" s="54"/>
      <c r="BIP132" s="54"/>
      <c r="BIQ132" s="54"/>
      <c r="BIR132" s="54"/>
      <c r="BIS132" s="54"/>
      <c r="BIT132" s="54"/>
      <c r="BIU132" s="54"/>
      <c r="BIV132" s="54"/>
      <c r="BIW132" s="54"/>
      <c r="BIX132" s="54"/>
      <c r="BIY132" s="54"/>
      <c r="BIZ132" s="54"/>
      <c r="BJA132" s="54"/>
      <c r="BJB132" s="54"/>
      <c r="BJC132" s="54"/>
      <c r="BJD132" s="54"/>
      <c r="BJE132" s="54"/>
      <c r="BJF132" s="54"/>
      <c r="BJG132" s="54"/>
      <c r="BJH132" s="54"/>
      <c r="BJI132" s="54"/>
      <c r="BJJ132" s="54"/>
      <c r="BJK132" s="54"/>
      <c r="BJL132" s="54"/>
      <c r="BJM132" s="54"/>
      <c r="BJN132" s="54"/>
      <c r="BJO132" s="54"/>
      <c r="BJP132" s="54"/>
      <c r="BJQ132" s="54"/>
      <c r="BJR132" s="54"/>
      <c r="BJS132" s="54"/>
      <c r="BJT132" s="54"/>
      <c r="BJU132" s="54"/>
      <c r="BJV132" s="54"/>
      <c r="BJW132" s="54"/>
      <c r="BJX132" s="54"/>
      <c r="BJY132" s="54"/>
      <c r="BJZ132" s="54"/>
      <c r="BKA132" s="54"/>
      <c r="BKB132" s="54"/>
      <c r="BKC132" s="54"/>
      <c r="BKD132" s="54"/>
      <c r="BKE132" s="54"/>
      <c r="BKF132" s="54"/>
      <c r="BKG132" s="54"/>
      <c r="BKH132" s="54"/>
      <c r="BKI132" s="54"/>
      <c r="BKJ132" s="54"/>
      <c r="BKK132" s="54"/>
      <c r="BKL132" s="54"/>
      <c r="BKM132" s="54"/>
      <c r="BKN132" s="54"/>
      <c r="BKO132" s="54"/>
      <c r="BKP132" s="54"/>
      <c r="BKQ132" s="54"/>
      <c r="BKR132" s="54"/>
      <c r="BKS132" s="54"/>
      <c r="BKT132" s="54"/>
      <c r="BKU132" s="54"/>
      <c r="BKV132" s="54"/>
      <c r="BKW132" s="54"/>
      <c r="BKX132" s="54"/>
      <c r="BKY132" s="54"/>
      <c r="BKZ132" s="54"/>
      <c r="BLA132" s="54"/>
      <c r="BLB132" s="54"/>
      <c r="BLC132" s="54"/>
      <c r="BLD132" s="54"/>
      <c r="BLE132" s="54"/>
      <c r="BLF132" s="54"/>
      <c r="BLG132" s="54"/>
      <c r="BLH132" s="54"/>
      <c r="BLI132" s="54"/>
      <c r="BLJ132" s="54"/>
      <c r="BLK132" s="54"/>
      <c r="BLL132" s="54"/>
      <c r="BLM132" s="54"/>
      <c r="BLN132" s="54"/>
      <c r="BLO132" s="54"/>
      <c r="BLP132" s="54"/>
      <c r="BLQ132" s="54"/>
      <c r="BLR132" s="54"/>
      <c r="BLS132" s="54"/>
      <c r="BLT132" s="54"/>
      <c r="BLU132" s="54"/>
      <c r="BLV132" s="54"/>
      <c r="BLW132" s="54"/>
      <c r="BLX132" s="54"/>
      <c r="BLY132" s="54"/>
      <c r="BLZ132" s="54"/>
      <c r="BMA132" s="54"/>
      <c r="BMB132" s="54"/>
      <c r="BMC132" s="54"/>
      <c r="BMD132" s="54"/>
      <c r="BME132" s="54"/>
      <c r="BMF132" s="54"/>
      <c r="BMG132" s="54"/>
      <c r="BMH132" s="54"/>
      <c r="BMI132" s="54"/>
      <c r="BMJ132" s="54"/>
      <c r="BMK132" s="54"/>
      <c r="BML132" s="54"/>
      <c r="BMM132" s="54"/>
      <c r="BMN132" s="54"/>
      <c r="BMO132" s="54"/>
      <c r="BMP132" s="54"/>
      <c r="BMQ132" s="54"/>
      <c r="BMR132" s="54"/>
      <c r="BMS132" s="54"/>
      <c r="BMT132" s="54"/>
      <c r="BMU132" s="54"/>
      <c r="BMV132" s="54"/>
      <c r="BMW132" s="54"/>
      <c r="BMX132" s="54"/>
      <c r="BMY132" s="54"/>
      <c r="BMZ132" s="54"/>
      <c r="BNA132" s="54"/>
      <c r="BNB132" s="54"/>
      <c r="BNC132" s="54"/>
      <c r="BND132" s="54"/>
      <c r="BNE132" s="54"/>
      <c r="BNF132" s="54"/>
      <c r="BNG132" s="54"/>
      <c r="BNH132" s="54"/>
      <c r="BNI132" s="54"/>
      <c r="BNJ132" s="54"/>
      <c r="BNK132" s="54"/>
      <c r="BNL132" s="54"/>
      <c r="BNM132" s="54"/>
      <c r="BNN132" s="54"/>
      <c r="BNO132" s="54"/>
      <c r="BNP132" s="54"/>
      <c r="BNQ132" s="54"/>
      <c r="BNR132" s="54"/>
      <c r="BNS132" s="54"/>
      <c r="BNT132" s="54"/>
      <c r="BNU132" s="54"/>
      <c r="BNV132" s="54"/>
      <c r="BNW132" s="54"/>
      <c r="BNX132" s="54"/>
      <c r="BNY132" s="54"/>
      <c r="BNZ132" s="54"/>
      <c r="BOA132" s="54"/>
      <c r="BOB132" s="54"/>
      <c r="BOC132" s="54"/>
      <c r="BOD132" s="54"/>
      <c r="BOE132" s="54"/>
      <c r="BOF132" s="54"/>
      <c r="BOG132" s="54"/>
      <c r="BOH132" s="54"/>
      <c r="BOI132" s="54"/>
      <c r="BOJ132" s="54"/>
      <c r="BOK132" s="54"/>
      <c r="BOL132" s="54"/>
      <c r="BOM132" s="54"/>
      <c r="BON132" s="54"/>
      <c r="BOO132" s="54"/>
      <c r="BOP132" s="54"/>
      <c r="BOQ132" s="54"/>
      <c r="BOR132" s="54"/>
      <c r="BOS132" s="54"/>
      <c r="BOT132" s="54"/>
      <c r="BOU132" s="54"/>
      <c r="BOV132" s="54"/>
      <c r="BOW132" s="54"/>
      <c r="BOX132" s="54"/>
      <c r="BOY132" s="54"/>
      <c r="BOZ132" s="54"/>
      <c r="BPA132" s="54"/>
      <c r="BPB132" s="54"/>
      <c r="BPC132" s="54"/>
      <c r="BPD132" s="54"/>
      <c r="BPE132" s="54"/>
      <c r="BPF132" s="54"/>
      <c r="BPG132" s="54"/>
      <c r="BPH132" s="54"/>
      <c r="BPI132" s="54"/>
      <c r="BPJ132" s="54"/>
      <c r="BPK132" s="54"/>
      <c r="BPL132" s="54"/>
      <c r="BPM132" s="54"/>
      <c r="BPN132" s="54"/>
      <c r="BPO132" s="54"/>
      <c r="BPP132" s="54"/>
      <c r="BPQ132" s="54"/>
      <c r="BPR132" s="54"/>
      <c r="BPS132" s="54"/>
      <c r="BPT132" s="54"/>
      <c r="BPU132" s="54"/>
      <c r="BPV132" s="54"/>
      <c r="BPW132" s="54"/>
      <c r="BPX132" s="54"/>
      <c r="BPY132" s="54"/>
      <c r="BPZ132" s="54"/>
      <c r="BQA132" s="54"/>
      <c r="BQB132" s="54"/>
      <c r="BQC132" s="54"/>
      <c r="BQD132" s="54"/>
      <c r="BQE132" s="54"/>
      <c r="BQF132" s="54"/>
      <c r="BQG132" s="54"/>
      <c r="BQH132" s="54"/>
      <c r="BQI132" s="54"/>
      <c r="BQJ132" s="54"/>
      <c r="BQK132" s="54"/>
      <c r="BQL132" s="54"/>
      <c r="BQM132" s="54"/>
      <c r="BQN132" s="54"/>
      <c r="BQO132" s="54"/>
      <c r="BQP132" s="54"/>
      <c r="BQQ132" s="54"/>
      <c r="BQR132" s="54"/>
      <c r="BQS132" s="54"/>
      <c r="BQT132" s="54"/>
      <c r="BQU132" s="54"/>
      <c r="BQV132" s="54"/>
      <c r="BQW132" s="54"/>
      <c r="BQX132" s="54"/>
      <c r="BQY132" s="54"/>
      <c r="BQZ132" s="54"/>
      <c r="BRA132" s="54"/>
      <c r="BRB132" s="54"/>
      <c r="BRC132" s="54"/>
      <c r="BRD132" s="54"/>
      <c r="BRE132" s="54"/>
      <c r="BRF132" s="54"/>
      <c r="BRG132" s="54"/>
      <c r="BRH132" s="54"/>
      <c r="BRI132" s="54"/>
      <c r="BRJ132" s="54"/>
      <c r="BRK132" s="54"/>
      <c r="BRL132" s="54"/>
      <c r="BRM132" s="54"/>
      <c r="BRN132" s="54"/>
      <c r="BRO132" s="54"/>
      <c r="BRP132" s="54"/>
      <c r="BRQ132" s="54"/>
      <c r="BRR132" s="54"/>
      <c r="BRS132" s="54"/>
      <c r="BRT132" s="54"/>
      <c r="BRU132" s="54"/>
      <c r="BRV132" s="54"/>
      <c r="BRW132" s="54"/>
      <c r="BRX132" s="54"/>
      <c r="BRY132" s="54"/>
      <c r="BRZ132" s="54"/>
      <c r="BSA132" s="54"/>
      <c r="BSB132" s="54"/>
      <c r="BSC132" s="54"/>
      <c r="BSD132" s="54"/>
      <c r="BSE132" s="54"/>
      <c r="BSF132" s="54"/>
      <c r="BSG132" s="54"/>
      <c r="BSH132" s="54"/>
      <c r="BSI132" s="54"/>
      <c r="BSJ132" s="54"/>
      <c r="BSK132" s="54"/>
      <c r="BSL132" s="54"/>
      <c r="BSM132" s="54"/>
      <c r="BSN132" s="54"/>
      <c r="BSO132" s="54"/>
      <c r="BSP132" s="54"/>
      <c r="BSQ132" s="54"/>
      <c r="BSR132" s="54"/>
      <c r="BSS132" s="54"/>
      <c r="BST132" s="54"/>
      <c r="BSU132" s="54"/>
      <c r="BSV132" s="54"/>
      <c r="BSW132" s="54"/>
      <c r="BSX132" s="54"/>
      <c r="BSY132" s="54"/>
      <c r="BSZ132" s="54"/>
      <c r="BTA132" s="54"/>
      <c r="BTB132" s="54"/>
      <c r="BTC132" s="54"/>
      <c r="BTD132" s="54"/>
      <c r="BTE132" s="54"/>
      <c r="BTF132" s="54"/>
      <c r="BTG132" s="54"/>
      <c r="BTH132" s="54"/>
      <c r="BTI132" s="54"/>
      <c r="BTJ132" s="54"/>
      <c r="BTK132" s="54"/>
      <c r="BTL132" s="54"/>
      <c r="BTM132" s="54"/>
      <c r="BTN132" s="54"/>
      <c r="BTO132" s="54"/>
      <c r="BTP132" s="54"/>
      <c r="BTQ132" s="54"/>
      <c r="BTR132" s="54"/>
      <c r="BTS132" s="54"/>
      <c r="BTT132" s="54"/>
      <c r="BTU132" s="54"/>
      <c r="BTV132" s="54"/>
      <c r="BTW132" s="54"/>
      <c r="BTX132" s="54"/>
      <c r="BTY132" s="54"/>
      <c r="BTZ132" s="54"/>
      <c r="BUA132" s="54"/>
      <c r="BUB132" s="54"/>
      <c r="BUC132" s="54"/>
      <c r="BUD132" s="54"/>
      <c r="BUE132" s="54"/>
      <c r="BUF132" s="54"/>
      <c r="BUG132" s="54"/>
      <c r="BUH132" s="54"/>
      <c r="BUI132" s="54"/>
      <c r="BUJ132" s="54"/>
      <c r="BUK132" s="54"/>
      <c r="BUL132" s="54"/>
      <c r="BUM132" s="54"/>
      <c r="BUN132" s="54"/>
      <c r="BUO132" s="54"/>
      <c r="BUP132" s="54"/>
      <c r="BUQ132" s="54"/>
      <c r="BUR132" s="54"/>
      <c r="BUS132" s="54"/>
      <c r="BUT132" s="54"/>
      <c r="BUU132" s="54"/>
      <c r="BUV132" s="54"/>
      <c r="BUW132" s="54"/>
      <c r="BUX132" s="54"/>
      <c r="BUY132" s="54"/>
      <c r="BUZ132" s="54"/>
      <c r="BVA132" s="54"/>
      <c r="BVB132" s="54"/>
      <c r="BVC132" s="54"/>
      <c r="BVD132" s="54"/>
      <c r="BVE132" s="54"/>
      <c r="BVF132" s="54"/>
      <c r="BVG132" s="54"/>
      <c r="BVH132" s="54"/>
      <c r="BVI132" s="54"/>
      <c r="BVJ132" s="54"/>
      <c r="BVK132" s="54"/>
      <c r="BVL132" s="54"/>
      <c r="BVM132" s="54"/>
      <c r="BVN132" s="54"/>
      <c r="BVO132" s="54"/>
      <c r="BVP132" s="54"/>
      <c r="BVQ132" s="54"/>
      <c r="BVR132" s="54"/>
      <c r="BVS132" s="54"/>
      <c r="BVT132" s="54"/>
      <c r="BVU132" s="54"/>
      <c r="BVV132" s="54"/>
      <c r="BVW132" s="54"/>
      <c r="BVX132" s="54"/>
      <c r="BVY132" s="54"/>
      <c r="BVZ132" s="54"/>
      <c r="BWA132" s="54"/>
      <c r="BWB132" s="54"/>
      <c r="BWC132" s="54"/>
      <c r="BWD132" s="54"/>
      <c r="BWE132" s="54"/>
      <c r="BWF132" s="54"/>
      <c r="BWG132" s="54"/>
      <c r="BWH132" s="54"/>
      <c r="BWI132" s="54"/>
      <c r="BWJ132" s="54"/>
      <c r="BWK132" s="54"/>
      <c r="BWL132" s="54"/>
      <c r="BWM132" s="54"/>
      <c r="BWN132" s="54"/>
      <c r="BWO132" s="54"/>
      <c r="BWP132" s="54"/>
      <c r="BWQ132" s="54"/>
      <c r="BWR132" s="54"/>
      <c r="BWS132" s="54"/>
      <c r="BWT132" s="54"/>
      <c r="BWU132" s="54"/>
      <c r="BWV132" s="54"/>
      <c r="BWW132" s="54"/>
      <c r="BWX132" s="54"/>
      <c r="BWY132" s="54"/>
      <c r="BWZ132" s="54"/>
      <c r="BXA132" s="54"/>
      <c r="BXB132" s="54"/>
      <c r="BXC132" s="54"/>
      <c r="BXD132" s="54"/>
      <c r="BXE132" s="54"/>
      <c r="BXF132" s="54"/>
      <c r="BXG132" s="54"/>
      <c r="BXH132" s="54"/>
      <c r="BXI132" s="54"/>
      <c r="BXJ132" s="54"/>
      <c r="BXK132" s="54"/>
      <c r="BXL132" s="54"/>
      <c r="BXM132" s="54"/>
      <c r="BXN132" s="54"/>
      <c r="BXO132" s="54"/>
      <c r="BXP132" s="54"/>
      <c r="BXQ132" s="54"/>
      <c r="BXR132" s="54"/>
      <c r="BXS132" s="54"/>
      <c r="BXT132" s="54"/>
      <c r="BXU132" s="54"/>
      <c r="BXV132" s="54"/>
      <c r="BXW132" s="54"/>
      <c r="BXX132" s="54"/>
      <c r="BXY132" s="54"/>
      <c r="BXZ132" s="54"/>
      <c r="BYA132" s="54"/>
      <c r="BYB132" s="54"/>
      <c r="BYC132" s="54"/>
      <c r="BYD132" s="54"/>
      <c r="BYE132" s="54"/>
      <c r="BYF132" s="54"/>
      <c r="BYG132" s="54"/>
      <c r="BYH132" s="54"/>
      <c r="BYI132" s="54"/>
      <c r="BYJ132" s="54"/>
      <c r="BYK132" s="54"/>
      <c r="BYL132" s="54"/>
      <c r="BYM132" s="54"/>
      <c r="BYN132" s="54"/>
      <c r="BYO132" s="54"/>
      <c r="BYP132" s="54"/>
      <c r="BYQ132" s="54"/>
      <c r="BYR132" s="54"/>
      <c r="BYS132" s="54"/>
      <c r="BYT132" s="54"/>
      <c r="BYU132" s="54"/>
      <c r="BYV132" s="54"/>
      <c r="BYW132" s="54"/>
      <c r="BYX132" s="54"/>
      <c r="BYY132" s="54"/>
      <c r="BYZ132" s="54"/>
      <c r="BZA132" s="54"/>
      <c r="BZB132" s="54"/>
      <c r="BZC132" s="54"/>
      <c r="BZD132" s="54"/>
      <c r="BZE132" s="54"/>
      <c r="BZF132" s="54"/>
      <c r="BZG132" s="54"/>
      <c r="BZH132" s="54"/>
      <c r="BZI132" s="54"/>
      <c r="BZJ132" s="54"/>
      <c r="BZK132" s="54"/>
      <c r="BZL132" s="54"/>
      <c r="BZM132" s="54"/>
      <c r="BZN132" s="54"/>
      <c r="BZO132" s="54"/>
      <c r="BZP132" s="54"/>
      <c r="BZQ132" s="54"/>
      <c r="BZR132" s="54"/>
      <c r="BZS132" s="54"/>
      <c r="BZT132" s="54"/>
      <c r="BZU132" s="54"/>
      <c r="BZV132" s="54"/>
      <c r="BZW132" s="54"/>
      <c r="BZX132" s="54"/>
      <c r="BZY132" s="54"/>
      <c r="BZZ132" s="54"/>
      <c r="CAA132" s="54"/>
      <c r="CAB132" s="54"/>
      <c r="CAC132" s="54"/>
      <c r="CAD132" s="54"/>
      <c r="CAE132" s="54"/>
      <c r="CAF132" s="54"/>
      <c r="CAG132" s="54"/>
      <c r="CAH132" s="54"/>
      <c r="CAI132" s="54"/>
      <c r="CAJ132" s="54"/>
      <c r="CAK132" s="54"/>
      <c r="CAL132" s="54"/>
      <c r="CAM132" s="54"/>
      <c r="CAN132" s="54"/>
      <c r="CAO132" s="54"/>
      <c r="CAP132" s="54"/>
      <c r="CAQ132" s="54"/>
      <c r="CAR132" s="54"/>
      <c r="CAS132" s="54"/>
      <c r="CAT132" s="54"/>
      <c r="CAU132" s="54"/>
      <c r="CAV132" s="54"/>
      <c r="CAW132" s="54"/>
      <c r="CAX132" s="54"/>
      <c r="CAY132" s="54"/>
      <c r="CAZ132" s="54"/>
      <c r="CBA132" s="54"/>
      <c r="CBB132" s="54"/>
      <c r="CBC132" s="54"/>
      <c r="CBD132" s="54"/>
      <c r="CBE132" s="54"/>
      <c r="CBF132" s="54"/>
      <c r="CBG132" s="54"/>
      <c r="CBH132" s="54"/>
      <c r="CBI132" s="54"/>
      <c r="CBJ132" s="54"/>
      <c r="CBK132" s="54"/>
      <c r="CBL132" s="54"/>
      <c r="CBM132" s="54"/>
      <c r="CBN132" s="54"/>
      <c r="CBO132" s="54"/>
      <c r="CBP132" s="54"/>
      <c r="CBQ132" s="54"/>
      <c r="CBR132" s="54"/>
      <c r="CBS132" s="54"/>
      <c r="CBT132" s="54"/>
      <c r="CBU132" s="54"/>
      <c r="CBV132" s="54"/>
      <c r="CBW132" s="54"/>
      <c r="CBX132" s="54"/>
      <c r="CBY132" s="54"/>
      <c r="CBZ132" s="54"/>
      <c r="CCA132" s="54"/>
      <c r="CCB132" s="54"/>
      <c r="CCC132" s="54"/>
      <c r="CCD132" s="54"/>
      <c r="CCE132" s="54"/>
      <c r="CCF132" s="54"/>
      <c r="CCG132" s="54"/>
      <c r="CCH132" s="54"/>
      <c r="CCI132" s="54"/>
      <c r="CCJ132" s="54"/>
      <c r="CCK132" s="54"/>
      <c r="CCL132" s="54"/>
      <c r="CCM132" s="54"/>
      <c r="CCN132" s="54"/>
      <c r="CCO132" s="54"/>
      <c r="CCP132" s="54"/>
      <c r="CCQ132" s="54"/>
      <c r="CCR132" s="54"/>
      <c r="CCS132" s="54"/>
      <c r="CCT132" s="54"/>
      <c r="CCU132" s="54"/>
      <c r="CCV132" s="54"/>
      <c r="CCW132" s="54"/>
      <c r="CCX132" s="54"/>
      <c r="CCY132" s="54"/>
      <c r="CCZ132" s="54"/>
      <c r="CDA132" s="54"/>
      <c r="CDB132" s="54"/>
      <c r="CDC132" s="54"/>
      <c r="CDD132" s="54"/>
      <c r="CDE132" s="54"/>
      <c r="CDF132" s="54"/>
      <c r="CDG132" s="54"/>
      <c r="CDH132" s="54"/>
      <c r="CDI132" s="54"/>
      <c r="CDJ132" s="54"/>
      <c r="CDK132" s="54"/>
      <c r="CDL132" s="54"/>
      <c r="CDM132" s="54"/>
      <c r="CDN132" s="54"/>
      <c r="CDO132" s="54"/>
      <c r="CDP132" s="54"/>
      <c r="CDQ132" s="54"/>
      <c r="CDR132" s="54"/>
      <c r="CDS132" s="54"/>
      <c r="CDT132" s="54"/>
      <c r="CDU132" s="54"/>
      <c r="CDV132" s="54"/>
      <c r="CDW132" s="54"/>
      <c r="CDX132" s="54"/>
      <c r="CDY132" s="54"/>
      <c r="CDZ132" s="54"/>
      <c r="CEA132" s="54"/>
      <c r="CEB132" s="54"/>
      <c r="CEC132" s="54"/>
      <c r="CED132" s="54"/>
      <c r="CEE132" s="54"/>
      <c r="CEF132" s="54"/>
      <c r="CEG132" s="54"/>
      <c r="CEH132" s="54"/>
      <c r="CEI132" s="54"/>
      <c r="CEJ132" s="54"/>
      <c r="CEK132" s="54"/>
      <c r="CEL132" s="54"/>
      <c r="CEM132" s="54"/>
      <c r="CEN132" s="54"/>
      <c r="CEO132" s="54"/>
      <c r="CEP132" s="54"/>
      <c r="CEQ132" s="54"/>
      <c r="CER132" s="54"/>
      <c r="CES132" s="54"/>
      <c r="CET132" s="54"/>
      <c r="CEU132" s="54"/>
      <c r="CEV132" s="54"/>
      <c r="CEW132" s="54"/>
      <c r="CEX132" s="54"/>
      <c r="CEY132" s="54"/>
      <c r="CEZ132" s="54"/>
      <c r="CFA132" s="54"/>
      <c r="CFB132" s="54"/>
      <c r="CFC132" s="54"/>
      <c r="CFD132" s="54"/>
      <c r="CFE132" s="54"/>
      <c r="CFF132" s="54"/>
      <c r="CFG132" s="54"/>
      <c r="CFH132" s="54"/>
      <c r="CFI132" s="54"/>
      <c r="CFJ132" s="54"/>
      <c r="CFK132" s="54"/>
      <c r="CFL132" s="54"/>
      <c r="CFM132" s="54"/>
      <c r="CFN132" s="54"/>
      <c r="CFO132" s="54"/>
      <c r="CFP132" s="54"/>
      <c r="CFQ132" s="54"/>
      <c r="CFR132" s="54"/>
      <c r="CFS132" s="54"/>
      <c r="CFT132" s="54"/>
      <c r="CFU132" s="54"/>
      <c r="CFV132" s="54"/>
      <c r="CFW132" s="54"/>
      <c r="CFX132" s="54"/>
      <c r="CFY132" s="54"/>
      <c r="CFZ132" s="54"/>
      <c r="CGA132" s="54"/>
      <c r="CGB132" s="54"/>
      <c r="CGC132" s="54"/>
      <c r="CGD132" s="54"/>
      <c r="CGE132" s="54"/>
      <c r="CGF132" s="54"/>
      <c r="CGG132" s="54"/>
      <c r="CGH132" s="54"/>
      <c r="CGI132" s="54"/>
      <c r="CGJ132" s="54"/>
      <c r="CGK132" s="54"/>
      <c r="CGL132" s="54"/>
      <c r="CGM132" s="54"/>
      <c r="CGN132" s="54"/>
      <c r="CGO132" s="54"/>
      <c r="CGP132" s="54"/>
      <c r="CGQ132" s="54"/>
      <c r="CGR132" s="54"/>
      <c r="CGS132" s="54"/>
      <c r="CGT132" s="54"/>
      <c r="CGU132" s="54"/>
      <c r="CGV132" s="54"/>
      <c r="CGW132" s="54"/>
      <c r="CGX132" s="54"/>
      <c r="CGY132" s="54"/>
      <c r="CGZ132" s="54"/>
      <c r="CHA132" s="54"/>
      <c r="CHB132" s="54"/>
      <c r="CHC132" s="54"/>
      <c r="CHD132" s="54"/>
      <c r="CHE132" s="54"/>
      <c r="CHF132" s="54"/>
      <c r="CHG132" s="54"/>
      <c r="CHH132" s="54"/>
      <c r="CHI132" s="54"/>
      <c r="CHJ132" s="54"/>
      <c r="CHK132" s="54"/>
      <c r="CHL132" s="54"/>
      <c r="CHM132" s="54"/>
      <c r="CHN132" s="54"/>
      <c r="CHO132" s="54"/>
      <c r="CHP132" s="54"/>
      <c r="CHQ132" s="54"/>
      <c r="CHR132" s="54"/>
      <c r="CHS132" s="54"/>
      <c r="CHT132" s="54"/>
      <c r="CHU132" s="54"/>
      <c r="CHV132" s="54"/>
      <c r="CHW132" s="54"/>
      <c r="CHX132" s="54"/>
      <c r="CHY132" s="54"/>
      <c r="CHZ132" s="54"/>
      <c r="CIA132" s="54"/>
      <c r="CIB132" s="54"/>
      <c r="CIC132" s="54"/>
      <c r="CID132" s="54"/>
      <c r="CIE132" s="54"/>
      <c r="CIF132" s="54"/>
      <c r="CIG132" s="54"/>
      <c r="CIH132" s="54"/>
      <c r="CII132" s="54"/>
      <c r="CIJ132" s="54"/>
      <c r="CIK132" s="54"/>
      <c r="CIL132" s="54"/>
      <c r="CIM132" s="54"/>
      <c r="CIN132" s="54"/>
      <c r="CIO132" s="54"/>
      <c r="CIP132" s="54"/>
      <c r="CIQ132" s="54"/>
      <c r="CIR132" s="54"/>
      <c r="CIS132" s="54"/>
      <c r="CIT132" s="54"/>
      <c r="CIU132" s="54"/>
      <c r="CIV132" s="54"/>
      <c r="CIW132" s="54"/>
      <c r="CIX132" s="54"/>
      <c r="CIY132" s="54"/>
      <c r="CIZ132" s="54"/>
      <c r="CJA132" s="54"/>
      <c r="CJB132" s="54"/>
      <c r="CJC132" s="54"/>
      <c r="CJD132" s="54"/>
      <c r="CJE132" s="54"/>
      <c r="CJF132" s="54"/>
      <c r="CJG132" s="54"/>
      <c r="CJH132" s="54"/>
      <c r="CJI132" s="54"/>
      <c r="CJJ132" s="54"/>
      <c r="CJK132" s="54"/>
      <c r="CJL132" s="54"/>
      <c r="CJM132" s="54"/>
      <c r="CJN132" s="54"/>
      <c r="CJO132" s="54"/>
      <c r="CJP132" s="54"/>
      <c r="CJQ132" s="54"/>
      <c r="CJR132" s="54"/>
      <c r="CJS132" s="54"/>
      <c r="CJT132" s="54"/>
      <c r="CJU132" s="54"/>
      <c r="CJV132" s="54"/>
      <c r="CJW132" s="54"/>
      <c r="CJX132" s="54"/>
      <c r="CJY132" s="54"/>
      <c r="CJZ132" s="54"/>
      <c r="CKA132" s="54"/>
      <c r="CKB132" s="54"/>
      <c r="CKC132" s="54"/>
      <c r="CKD132" s="54"/>
      <c r="CKE132" s="54"/>
      <c r="CKF132" s="54"/>
      <c r="CKG132" s="54"/>
      <c r="CKH132" s="54"/>
      <c r="CKI132" s="54"/>
      <c r="CKJ132" s="54"/>
      <c r="CKK132" s="54"/>
      <c r="CKL132" s="54"/>
      <c r="CKM132" s="54"/>
      <c r="CKN132" s="54"/>
      <c r="CKO132" s="54"/>
      <c r="CKP132" s="54"/>
      <c r="CKQ132" s="54"/>
      <c r="CKR132" s="54"/>
      <c r="CKS132" s="54"/>
      <c r="CKT132" s="54"/>
      <c r="CKU132" s="54"/>
      <c r="CKV132" s="54"/>
      <c r="CKW132" s="54"/>
      <c r="CKX132" s="54"/>
      <c r="CKY132" s="54"/>
      <c r="CKZ132" s="54"/>
      <c r="CLA132" s="54"/>
      <c r="CLB132" s="54"/>
      <c r="CLC132" s="54"/>
      <c r="CLD132" s="54"/>
      <c r="CLE132" s="54"/>
      <c r="CLF132" s="54"/>
      <c r="CLG132" s="54"/>
      <c r="CLH132" s="54"/>
      <c r="CLI132" s="54"/>
      <c r="CLJ132" s="54"/>
      <c r="CLK132" s="54"/>
      <c r="CLL132" s="54"/>
      <c r="CLM132" s="54"/>
      <c r="CLN132" s="54"/>
      <c r="CLO132" s="54"/>
      <c r="CLP132" s="54"/>
      <c r="CLQ132" s="54"/>
      <c r="CLR132" s="54"/>
      <c r="CLS132" s="54"/>
      <c r="CLT132" s="54"/>
      <c r="CLU132" s="54"/>
      <c r="CLV132" s="54"/>
      <c r="CLW132" s="54"/>
      <c r="CLX132" s="54"/>
      <c r="CLY132" s="54"/>
      <c r="CLZ132" s="54"/>
      <c r="CMA132" s="54"/>
      <c r="CMB132" s="54"/>
      <c r="CMC132" s="54"/>
      <c r="CMD132" s="54"/>
      <c r="CME132" s="54"/>
      <c r="CMF132" s="54"/>
      <c r="CMG132" s="54"/>
      <c r="CMH132" s="54"/>
      <c r="CMI132" s="54"/>
      <c r="CMJ132" s="54"/>
      <c r="CMK132" s="54"/>
      <c r="CML132" s="54"/>
      <c r="CMM132" s="54"/>
      <c r="CMN132" s="54"/>
      <c r="CMO132" s="54"/>
      <c r="CMP132" s="54"/>
      <c r="CMQ132" s="54"/>
      <c r="CMR132" s="54"/>
      <c r="CMS132" s="54"/>
      <c r="CMT132" s="54"/>
      <c r="CMU132" s="54"/>
      <c r="CMV132" s="54"/>
      <c r="CMW132" s="54"/>
      <c r="CMX132" s="54"/>
      <c r="CMY132" s="54"/>
      <c r="CMZ132" s="54"/>
      <c r="CNA132" s="54"/>
      <c r="CNB132" s="54"/>
      <c r="CNC132" s="54"/>
      <c r="CND132" s="54"/>
      <c r="CNE132" s="54"/>
      <c r="CNF132" s="54"/>
      <c r="CNG132" s="54"/>
      <c r="CNH132" s="54"/>
      <c r="CNI132" s="54"/>
      <c r="CNJ132" s="54"/>
      <c r="CNK132" s="54"/>
      <c r="CNL132" s="54"/>
      <c r="CNM132" s="54"/>
      <c r="CNN132" s="54"/>
      <c r="CNO132" s="54"/>
      <c r="CNP132" s="54"/>
      <c r="CNQ132" s="54"/>
      <c r="CNR132" s="54"/>
      <c r="CNS132" s="54"/>
      <c r="CNT132" s="54"/>
      <c r="CNU132" s="54"/>
      <c r="CNV132" s="54"/>
      <c r="CNW132" s="54"/>
      <c r="CNX132" s="54"/>
      <c r="CNY132" s="54"/>
      <c r="CNZ132" s="54"/>
      <c r="COA132" s="54"/>
      <c r="COB132" s="54"/>
      <c r="COC132" s="54"/>
      <c r="COD132" s="54"/>
      <c r="COE132" s="54"/>
      <c r="COF132" s="54"/>
      <c r="COG132" s="54"/>
      <c r="COH132" s="54"/>
      <c r="COI132" s="54"/>
      <c r="COJ132" s="54"/>
      <c r="COK132" s="54"/>
      <c r="COL132" s="54"/>
      <c r="COM132" s="54"/>
      <c r="CON132" s="54"/>
      <c r="COO132" s="54"/>
      <c r="COP132" s="54"/>
      <c r="COQ132" s="54"/>
      <c r="COR132" s="54"/>
      <c r="COS132" s="54"/>
      <c r="COT132" s="54"/>
      <c r="COU132" s="54"/>
      <c r="COV132" s="54"/>
      <c r="COW132" s="54"/>
      <c r="COX132" s="54"/>
      <c r="COY132" s="54"/>
      <c r="COZ132" s="54"/>
      <c r="CPA132" s="54"/>
      <c r="CPB132" s="54"/>
      <c r="CPC132" s="54"/>
      <c r="CPD132" s="54"/>
      <c r="CPE132" s="54"/>
      <c r="CPF132" s="54"/>
      <c r="CPG132" s="54"/>
      <c r="CPH132" s="54"/>
      <c r="CPI132" s="54"/>
      <c r="CPJ132" s="54"/>
      <c r="CPK132" s="54"/>
      <c r="CPL132" s="54"/>
      <c r="CPM132" s="54"/>
      <c r="CPN132" s="54"/>
      <c r="CPO132" s="54"/>
      <c r="CPP132" s="54"/>
      <c r="CPQ132" s="54"/>
      <c r="CPR132" s="54"/>
      <c r="CPS132" s="54"/>
      <c r="CPT132" s="54"/>
      <c r="CPU132" s="54"/>
      <c r="CPV132" s="54"/>
      <c r="CPW132" s="54"/>
      <c r="CPX132" s="54"/>
      <c r="CPY132" s="54"/>
      <c r="CPZ132" s="54"/>
      <c r="CQA132" s="54"/>
      <c r="CQB132" s="54"/>
      <c r="CQC132" s="54"/>
      <c r="CQD132" s="54"/>
      <c r="CQE132" s="54"/>
      <c r="CQF132" s="54"/>
      <c r="CQG132" s="54"/>
      <c r="CQH132" s="54"/>
      <c r="CQI132" s="54"/>
      <c r="CQJ132" s="54"/>
      <c r="CQK132" s="54"/>
      <c r="CQL132" s="54"/>
      <c r="CQM132" s="54"/>
      <c r="CQN132" s="54"/>
      <c r="CQO132" s="54"/>
      <c r="CQP132" s="54"/>
      <c r="CQQ132" s="54"/>
      <c r="CQR132" s="54"/>
      <c r="CQS132" s="54"/>
      <c r="CQT132" s="54"/>
      <c r="CQU132" s="54"/>
      <c r="CQV132" s="54"/>
      <c r="CQW132" s="54"/>
      <c r="CQX132" s="54"/>
      <c r="CQY132" s="54"/>
      <c r="CQZ132" s="54"/>
      <c r="CRA132" s="54"/>
      <c r="CRB132" s="54"/>
      <c r="CRC132" s="54"/>
      <c r="CRD132" s="54"/>
      <c r="CRE132" s="54"/>
      <c r="CRF132" s="54"/>
      <c r="CRG132" s="54"/>
      <c r="CRH132" s="54"/>
      <c r="CRI132" s="54"/>
      <c r="CRJ132" s="54"/>
      <c r="CRK132" s="54"/>
      <c r="CRL132" s="54"/>
      <c r="CRM132" s="54"/>
      <c r="CRN132" s="54"/>
      <c r="CRO132" s="54"/>
      <c r="CRP132" s="54"/>
      <c r="CRQ132" s="54"/>
      <c r="CRR132" s="54"/>
      <c r="CRS132" s="54"/>
      <c r="CRT132" s="54"/>
      <c r="CRU132" s="54"/>
      <c r="CRV132" s="54"/>
      <c r="CRW132" s="54"/>
      <c r="CRX132" s="54"/>
      <c r="CRY132" s="54"/>
      <c r="CRZ132" s="54"/>
      <c r="CSA132" s="54"/>
      <c r="CSB132" s="54"/>
      <c r="CSC132" s="54"/>
      <c r="CSD132" s="54"/>
      <c r="CSE132" s="54"/>
      <c r="CSF132" s="54"/>
      <c r="CSG132" s="54"/>
      <c r="CSH132" s="54"/>
      <c r="CSI132" s="54"/>
      <c r="CSJ132" s="54"/>
      <c r="CSK132" s="54"/>
      <c r="CSL132" s="54"/>
      <c r="CSM132" s="54"/>
      <c r="CSN132" s="54"/>
      <c r="CSO132" s="54"/>
      <c r="CSP132" s="54"/>
      <c r="CSQ132" s="54"/>
      <c r="CSR132" s="54"/>
      <c r="CSS132" s="54"/>
      <c r="CST132" s="54"/>
      <c r="CSU132" s="54"/>
      <c r="CSV132" s="54"/>
      <c r="CSW132" s="54"/>
      <c r="CSX132" s="54"/>
      <c r="CSY132" s="54"/>
      <c r="CSZ132" s="54"/>
      <c r="CTA132" s="54"/>
      <c r="CTB132" s="54"/>
      <c r="CTC132" s="54"/>
      <c r="CTD132" s="54"/>
      <c r="CTE132" s="54"/>
      <c r="CTF132" s="54"/>
      <c r="CTG132" s="54"/>
      <c r="CTH132" s="54"/>
      <c r="CTI132" s="54"/>
      <c r="CTJ132" s="54"/>
      <c r="CTK132" s="54"/>
      <c r="CTL132" s="54"/>
      <c r="CTM132" s="54"/>
      <c r="CTN132" s="54"/>
      <c r="CTO132" s="54"/>
      <c r="CTP132" s="54"/>
      <c r="CTQ132" s="54"/>
      <c r="CTR132" s="54"/>
      <c r="CTS132" s="54"/>
      <c r="CTT132" s="54"/>
      <c r="CTU132" s="54"/>
      <c r="CTV132" s="54"/>
      <c r="CTW132" s="54"/>
      <c r="CTX132" s="54"/>
      <c r="CTY132" s="54"/>
      <c r="CTZ132" s="54"/>
      <c r="CUA132" s="54"/>
      <c r="CUB132" s="54"/>
      <c r="CUC132" s="54"/>
      <c r="CUD132" s="54"/>
      <c r="CUE132" s="54"/>
      <c r="CUF132" s="54"/>
      <c r="CUG132" s="54"/>
      <c r="CUH132" s="54"/>
      <c r="CUI132" s="54"/>
      <c r="CUJ132" s="54"/>
      <c r="CUK132" s="54"/>
      <c r="CUL132" s="54"/>
      <c r="CUM132" s="54"/>
      <c r="CUN132" s="54"/>
      <c r="CUO132" s="54"/>
      <c r="CUP132" s="54"/>
      <c r="CUQ132" s="54"/>
      <c r="CUR132" s="54"/>
      <c r="CUS132" s="54"/>
      <c r="CUT132" s="54"/>
      <c r="CUU132" s="54"/>
      <c r="CUV132" s="54"/>
      <c r="CUW132" s="54"/>
      <c r="CUX132" s="54"/>
      <c r="CUY132" s="54"/>
      <c r="CUZ132" s="54"/>
      <c r="CVA132" s="54"/>
      <c r="CVB132" s="54"/>
      <c r="CVC132" s="54"/>
      <c r="CVD132" s="54"/>
      <c r="CVE132" s="54"/>
      <c r="CVF132" s="54"/>
      <c r="CVG132" s="54"/>
      <c r="CVH132" s="54"/>
      <c r="CVI132" s="54"/>
      <c r="CVJ132" s="54"/>
      <c r="CVK132" s="54"/>
      <c r="CVL132" s="54"/>
      <c r="CVM132" s="54"/>
      <c r="CVN132" s="54"/>
      <c r="CVO132" s="54"/>
      <c r="CVP132" s="54"/>
      <c r="CVQ132" s="54"/>
      <c r="CVR132" s="54"/>
      <c r="CVS132" s="54"/>
      <c r="CVT132" s="54"/>
      <c r="CVU132" s="54"/>
      <c r="CVV132" s="54"/>
      <c r="CVW132" s="54"/>
      <c r="CVX132" s="54"/>
      <c r="CVY132" s="54"/>
      <c r="CVZ132" s="54"/>
      <c r="CWA132" s="54"/>
      <c r="CWB132" s="54"/>
      <c r="CWC132" s="54"/>
      <c r="CWD132" s="54"/>
      <c r="CWE132" s="54"/>
      <c r="CWF132" s="54"/>
      <c r="CWG132" s="54"/>
      <c r="CWH132" s="54"/>
      <c r="CWI132" s="54"/>
      <c r="CWJ132" s="54"/>
      <c r="CWK132" s="54"/>
      <c r="CWL132" s="54"/>
      <c r="CWM132" s="54"/>
      <c r="CWN132" s="54"/>
      <c r="CWO132" s="54"/>
      <c r="CWP132" s="54"/>
      <c r="CWQ132" s="54"/>
      <c r="CWR132" s="54"/>
      <c r="CWS132" s="54"/>
      <c r="CWT132" s="54"/>
      <c r="CWU132" s="54"/>
      <c r="CWV132" s="54"/>
      <c r="CWW132" s="54"/>
      <c r="CWX132" s="54"/>
      <c r="CWY132" s="54"/>
      <c r="CWZ132" s="54"/>
      <c r="CXA132" s="54"/>
      <c r="CXB132" s="54"/>
      <c r="CXC132" s="54"/>
      <c r="CXD132" s="54"/>
      <c r="CXE132" s="54"/>
      <c r="CXF132" s="54"/>
      <c r="CXG132" s="54"/>
      <c r="CXH132" s="54"/>
      <c r="CXI132" s="54"/>
      <c r="CXJ132" s="54"/>
      <c r="CXK132" s="54"/>
      <c r="CXL132" s="54"/>
      <c r="CXM132" s="54"/>
      <c r="CXN132" s="54"/>
      <c r="CXO132" s="54"/>
      <c r="CXP132" s="54"/>
      <c r="CXQ132" s="54"/>
      <c r="CXR132" s="54"/>
      <c r="CXS132" s="54"/>
      <c r="CXT132" s="54"/>
      <c r="CXU132" s="54"/>
      <c r="CXV132" s="54"/>
      <c r="CXW132" s="54"/>
      <c r="CXX132" s="54"/>
      <c r="CXY132" s="54"/>
      <c r="CXZ132" s="54"/>
      <c r="CYA132" s="54"/>
      <c r="CYB132" s="54"/>
      <c r="CYC132" s="54"/>
      <c r="CYD132" s="54"/>
      <c r="CYE132" s="54"/>
      <c r="CYF132" s="54"/>
      <c r="CYG132" s="54"/>
      <c r="CYH132" s="54"/>
      <c r="CYI132" s="54"/>
      <c r="CYJ132" s="54"/>
      <c r="CYK132" s="54"/>
      <c r="CYL132" s="54"/>
      <c r="CYM132" s="54"/>
      <c r="CYN132" s="54"/>
      <c r="CYO132" s="54"/>
      <c r="CYP132" s="54"/>
      <c r="CYQ132" s="54"/>
      <c r="CYR132" s="54"/>
      <c r="CYS132" s="54"/>
      <c r="CYT132" s="54"/>
      <c r="CYU132" s="54"/>
      <c r="CYV132" s="54"/>
      <c r="CYW132" s="54"/>
      <c r="CYX132" s="54"/>
      <c r="CYY132" s="54"/>
      <c r="CYZ132" s="54"/>
      <c r="CZA132" s="54"/>
      <c r="CZB132" s="54"/>
      <c r="CZC132" s="54"/>
      <c r="CZD132" s="54"/>
      <c r="CZE132" s="54"/>
      <c r="CZF132" s="54"/>
      <c r="CZG132" s="54"/>
      <c r="CZH132" s="54"/>
      <c r="CZI132" s="54"/>
      <c r="CZJ132" s="54"/>
      <c r="CZK132" s="54"/>
      <c r="CZL132" s="54"/>
      <c r="CZM132" s="54"/>
      <c r="CZN132" s="54"/>
      <c r="CZO132" s="54"/>
      <c r="CZP132" s="54"/>
      <c r="CZQ132" s="54"/>
      <c r="CZR132" s="54"/>
      <c r="CZS132" s="54"/>
      <c r="CZT132" s="54"/>
      <c r="CZU132" s="54"/>
      <c r="CZV132" s="54"/>
      <c r="CZW132" s="54"/>
      <c r="CZX132" s="54"/>
      <c r="CZY132" s="54"/>
      <c r="CZZ132" s="54"/>
      <c r="DAA132" s="54"/>
      <c r="DAB132" s="54"/>
      <c r="DAC132" s="54"/>
      <c r="DAD132" s="54"/>
      <c r="DAE132" s="54"/>
      <c r="DAF132" s="54"/>
      <c r="DAG132" s="54"/>
      <c r="DAH132" s="54"/>
      <c r="DAI132" s="54"/>
      <c r="DAJ132" s="54"/>
      <c r="DAK132" s="54"/>
      <c r="DAL132" s="54"/>
      <c r="DAM132" s="54"/>
      <c r="DAN132" s="54"/>
      <c r="DAO132" s="54"/>
      <c r="DAP132" s="54"/>
      <c r="DAQ132" s="54"/>
      <c r="DAR132" s="54"/>
      <c r="DAS132" s="54"/>
      <c r="DAT132" s="54"/>
      <c r="DAU132" s="54"/>
      <c r="DAV132" s="54"/>
      <c r="DAW132" s="54"/>
      <c r="DAX132" s="54"/>
      <c r="DAY132" s="54"/>
      <c r="DAZ132" s="54"/>
      <c r="DBA132" s="54"/>
      <c r="DBB132" s="54"/>
      <c r="DBC132" s="54"/>
      <c r="DBD132" s="54"/>
      <c r="DBE132" s="54"/>
      <c r="DBF132" s="54"/>
      <c r="DBG132" s="54"/>
      <c r="DBH132" s="54"/>
      <c r="DBI132" s="54"/>
      <c r="DBJ132" s="54"/>
      <c r="DBK132" s="54"/>
      <c r="DBL132" s="54"/>
      <c r="DBM132" s="54"/>
      <c r="DBN132" s="54"/>
      <c r="DBO132" s="54"/>
      <c r="DBP132" s="54"/>
      <c r="DBQ132" s="54"/>
      <c r="DBR132" s="54"/>
      <c r="DBS132" s="54"/>
      <c r="DBT132" s="54"/>
      <c r="DBU132" s="54"/>
      <c r="DBV132" s="54"/>
      <c r="DBW132" s="54"/>
      <c r="DBX132" s="54"/>
      <c r="DBY132" s="54"/>
      <c r="DBZ132" s="54"/>
      <c r="DCA132" s="54"/>
      <c r="DCB132" s="54"/>
      <c r="DCC132" s="54"/>
      <c r="DCD132" s="54"/>
      <c r="DCE132" s="54"/>
      <c r="DCF132" s="54"/>
      <c r="DCG132" s="54"/>
      <c r="DCH132" s="54"/>
      <c r="DCI132" s="54"/>
      <c r="DCJ132" s="54"/>
      <c r="DCK132" s="54"/>
      <c r="DCL132" s="54"/>
      <c r="DCM132" s="54"/>
      <c r="DCN132" s="54"/>
      <c r="DCO132" s="54"/>
      <c r="DCP132" s="54"/>
      <c r="DCQ132" s="54"/>
      <c r="DCR132" s="54"/>
      <c r="DCS132" s="54"/>
      <c r="DCT132" s="54"/>
      <c r="DCU132" s="54"/>
      <c r="DCV132" s="54"/>
      <c r="DCW132" s="54"/>
      <c r="DCX132" s="54"/>
      <c r="DCY132" s="54"/>
      <c r="DCZ132" s="54"/>
      <c r="DDA132" s="54"/>
      <c r="DDB132" s="54"/>
      <c r="DDC132" s="54"/>
      <c r="DDD132" s="54"/>
      <c r="DDE132" s="54"/>
      <c r="DDF132" s="54"/>
      <c r="DDG132" s="54"/>
      <c r="DDH132" s="54"/>
      <c r="DDI132" s="54"/>
      <c r="DDJ132" s="54"/>
      <c r="DDK132" s="54"/>
      <c r="DDL132" s="54"/>
      <c r="DDM132" s="54"/>
      <c r="DDN132" s="54"/>
      <c r="DDO132" s="54"/>
      <c r="DDP132" s="54"/>
      <c r="DDQ132" s="54"/>
      <c r="DDR132" s="54"/>
      <c r="DDS132" s="54"/>
      <c r="DDT132" s="54"/>
      <c r="DDU132" s="54"/>
      <c r="DDV132" s="54"/>
      <c r="DDW132" s="54"/>
      <c r="DDX132" s="54"/>
      <c r="DDY132" s="54"/>
      <c r="DDZ132" s="54"/>
      <c r="DEA132" s="54"/>
      <c r="DEB132" s="54"/>
      <c r="DEC132" s="54"/>
      <c r="DED132" s="54"/>
      <c r="DEE132" s="54"/>
      <c r="DEF132" s="54"/>
      <c r="DEG132" s="54"/>
      <c r="DEH132" s="54"/>
      <c r="DEI132" s="54"/>
      <c r="DEJ132" s="54"/>
      <c r="DEK132" s="54"/>
      <c r="DEL132" s="54"/>
      <c r="DEM132" s="54"/>
      <c r="DEN132" s="54"/>
      <c r="DEO132" s="54"/>
      <c r="DEP132" s="54"/>
      <c r="DEQ132" s="54"/>
      <c r="DER132" s="54"/>
      <c r="DES132" s="54"/>
      <c r="DET132" s="54"/>
      <c r="DEU132" s="54"/>
      <c r="DEV132" s="54"/>
      <c r="DEW132" s="54"/>
      <c r="DEX132" s="54"/>
      <c r="DEY132" s="54"/>
      <c r="DEZ132" s="54"/>
      <c r="DFA132" s="54"/>
      <c r="DFB132" s="54"/>
      <c r="DFC132" s="54"/>
      <c r="DFD132" s="54"/>
      <c r="DFE132" s="54"/>
      <c r="DFF132" s="54"/>
      <c r="DFG132" s="54"/>
      <c r="DFH132" s="54"/>
      <c r="DFI132" s="54"/>
      <c r="DFJ132" s="54"/>
      <c r="DFK132" s="54"/>
      <c r="DFL132" s="54"/>
      <c r="DFM132" s="54"/>
      <c r="DFN132" s="54"/>
      <c r="DFO132" s="54"/>
      <c r="DFP132" s="54"/>
      <c r="DFQ132" s="54"/>
      <c r="DFR132" s="54"/>
      <c r="DFS132" s="54"/>
      <c r="DFT132" s="54"/>
      <c r="DFU132" s="54"/>
      <c r="DFV132" s="54"/>
      <c r="DFW132" s="54"/>
      <c r="DFX132" s="54"/>
      <c r="DFY132" s="54"/>
      <c r="DFZ132" s="54"/>
      <c r="DGA132" s="54"/>
      <c r="DGB132" s="54"/>
      <c r="DGC132" s="54"/>
      <c r="DGD132" s="54"/>
      <c r="DGE132" s="54"/>
      <c r="DGF132" s="54"/>
      <c r="DGG132" s="54"/>
      <c r="DGH132" s="54"/>
      <c r="DGI132" s="54"/>
      <c r="DGJ132" s="54"/>
      <c r="DGK132" s="54"/>
      <c r="DGL132" s="54"/>
      <c r="DGM132" s="54"/>
      <c r="DGN132" s="54"/>
      <c r="DGO132" s="54"/>
      <c r="DGP132" s="54"/>
      <c r="DGQ132" s="54"/>
      <c r="DGR132" s="54"/>
      <c r="DGS132" s="54"/>
      <c r="DGT132" s="54"/>
      <c r="DGU132" s="54"/>
      <c r="DGV132" s="54"/>
      <c r="DGW132" s="54"/>
      <c r="DGX132" s="54"/>
      <c r="DGY132" s="54"/>
      <c r="DGZ132" s="54"/>
      <c r="DHA132" s="54"/>
      <c r="DHB132" s="54"/>
      <c r="DHC132" s="54"/>
      <c r="DHD132" s="54"/>
      <c r="DHE132" s="54"/>
      <c r="DHF132" s="54"/>
      <c r="DHG132" s="54"/>
      <c r="DHH132" s="54"/>
      <c r="DHI132" s="54"/>
      <c r="DHJ132" s="54"/>
      <c r="DHK132" s="54"/>
      <c r="DHL132" s="54"/>
      <c r="DHM132" s="54"/>
      <c r="DHN132" s="54"/>
      <c r="DHO132" s="54"/>
      <c r="DHP132" s="54"/>
      <c r="DHQ132" s="54"/>
      <c r="DHR132" s="54"/>
      <c r="DHS132" s="54"/>
      <c r="DHT132" s="54"/>
      <c r="DHU132" s="54"/>
      <c r="DHV132" s="54"/>
      <c r="DHW132" s="54"/>
      <c r="DHX132" s="54"/>
      <c r="DHY132" s="54"/>
      <c r="DHZ132" s="54"/>
      <c r="DIA132" s="54"/>
      <c r="DIB132" s="54"/>
      <c r="DIC132" s="54"/>
      <c r="DID132" s="54"/>
      <c r="DIE132" s="54"/>
      <c r="DIF132" s="54"/>
      <c r="DIG132" s="54"/>
      <c r="DIH132" s="54"/>
      <c r="DII132" s="54"/>
      <c r="DIJ132" s="54"/>
      <c r="DIK132" s="54"/>
      <c r="DIL132" s="54"/>
      <c r="DIM132" s="54"/>
      <c r="DIN132" s="54"/>
      <c r="DIO132" s="54"/>
      <c r="DIP132" s="54"/>
      <c r="DIQ132" s="54"/>
      <c r="DIR132" s="54"/>
      <c r="DIS132" s="54"/>
      <c r="DIT132" s="54"/>
      <c r="DIU132" s="54"/>
      <c r="DIV132" s="54"/>
      <c r="DIW132" s="54"/>
      <c r="DIX132" s="54"/>
      <c r="DIY132" s="54"/>
      <c r="DIZ132" s="54"/>
      <c r="DJA132" s="54"/>
      <c r="DJB132" s="54"/>
      <c r="DJC132" s="54"/>
      <c r="DJD132" s="54"/>
      <c r="DJE132" s="54"/>
      <c r="DJF132" s="54"/>
      <c r="DJG132" s="54"/>
      <c r="DJH132" s="54"/>
      <c r="DJI132" s="54"/>
      <c r="DJJ132" s="54"/>
      <c r="DJK132" s="54"/>
      <c r="DJL132" s="54"/>
      <c r="DJM132" s="54"/>
      <c r="DJN132" s="54"/>
      <c r="DJO132" s="54"/>
      <c r="DJP132" s="54"/>
      <c r="DJQ132" s="54"/>
      <c r="DJR132" s="54"/>
      <c r="DJS132" s="54"/>
      <c r="DJT132" s="54"/>
      <c r="DJU132" s="54"/>
      <c r="DJV132" s="54"/>
      <c r="DJW132" s="54"/>
      <c r="DJX132" s="54"/>
      <c r="DJY132" s="54"/>
      <c r="DJZ132" s="54"/>
      <c r="DKA132" s="54"/>
      <c r="DKB132" s="54"/>
      <c r="DKC132" s="54"/>
      <c r="DKD132" s="54"/>
      <c r="DKE132" s="54"/>
      <c r="DKF132" s="54"/>
      <c r="DKG132" s="54"/>
      <c r="DKH132" s="54"/>
      <c r="DKI132" s="54"/>
      <c r="DKJ132" s="54"/>
      <c r="DKK132" s="54"/>
      <c r="DKL132" s="54"/>
      <c r="DKM132" s="54"/>
      <c r="DKN132" s="54"/>
      <c r="DKO132" s="54"/>
      <c r="DKP132" s="54"/>
      <c r="DKQ132" s="54"/>
      <c r="DKR132" s="54"/>
      <c r="DKS132" s="54"/>
      <c r="DKT132" s="54"/>
      <c r="DKU132" s="54"/>
      <c r="DKV132" s="54"/>
      <c r="DKW132" s="54"/>
      <c r="DKX132" s="54"/>
      <c r="DKY132" s="54"/>
      <c r="DKZ132" s="54"/>
      <c r="DLA132" s="54"/>
      <c r="DLB132" s="54"/>
      <c r="DLC132" s="54"/>
      <c r="DLD132" s="54"/>
      <c r="DLE132" s="54"/>
      <c r="DLF132" s="54"/>
      <c r="DLG132" s="54"/>
      <c r="DLH132" s="54"/>
      <c r="DLI132" s="54"/>
      <c r="DLJ132" s="54"/>
      <c r="DLK132" s="54"/>
      <c r="DLL132" s="54"/>
      <c r="DLM132" s="54"/>
      <c r="DLN132" s="54"/>
      <c r="DLO132" s="54"/>
      <c r="DLP132" s="54"/>
      <c r="DLQ132" s="54"/>
      <c r="DLR132" s="54"/>
      <c r="DLS132" s="54"/>
      <c r="DLT132" s="54"/>
      <c r="DLU132" s="54"/>
      <c r="DLV132" s="54"/>
      <c r="DLW132" s="54"/>
      <c r="DLX132" s="54"/>
      <c r="DLY132" s="54"/>
      <c r="DLZ132" s="54"/>
      <c r="DMA132" s="54"/>
      <c r="DMB132" s="54"/>
      <c r="DMC132" s="54"/>
      <c r="DMD132" s="54"/>
      <c r="DME132" s="54"/>
      <c r="DMF132" s="54"/>
      <c r="DMG132" s="54"/>
      <c r="DMH132" s="54"/>
      <c r="DMI132" s="54"/>
      <c r="DMJ132" s="54"/>
      <c r="DMK132" s="54"/>
      <c r="DML132" s="54"/>
      <c r="DMM132" s="54"/>
      <c r="DMN132" s="54"/>
      <c r="DMO132" s="54"/>
      <c r="DMP132" s="54"/>
      <c r="DMQ132" s="54"/>
      <c r="DMR132" s="54"/>
      <c r="DMS132" s="54"/>
      <c r="DMT132" s="54"/>
      <c r="DMU132" s="54"/>
      <c r="DMV132" s="54"/>
      <c r="DMW132" s="54"/>
      <c r="DMX132" s="54"/>
      <c r="DMY132" s="54"/>
      <c r="DMZ132" s="54"/>
      <c r="DNA132" s="54"/>
      <c r="DNB132" s="54"/>
      <c r="DNC132" s="54"/>
      <c r="DND132" s="54"/>
      <c r="DNE132" s="54"/>
      <c r="DNF132" s="54"/>
      <c r="DNG132" s="54"/>
      <c r="DNH132" s="54"/>
      <c r="DNI132" s="54"/>
      <c r="DNJ132" s="54"/>
      <c r="DNK132" s="54"/>
      <c r="DNL132" s="54"/>
      <c r="DNM132" s="54"/>
      <c r="DNN132" s="54"/>
      <c r="DNO132" s="54"/>
      <c r="DNP132" s="54"/>
      <c r="DNQ132" s="54"/>
      <c r="DNR132" s="54"/>
      <c r="DNS132" s="54"/>
      <c r="DNT132" s="54"/>
      <c r="DNU132" s="54"/>
      <c r="DNV132" s="54"/>
      <c r="DNW132" s="54"/>
      <c r="DNX132" s="54"/>
      <c r="DNY132" s="54"/>
      <c r="DNZ132" s="54"/>
      <c r="DOA132" s="54"/>
      <c r="DOB132" s="54"/>
      <c r="DOC132" s="54"/>
      <c r="DOD132" s="54"/>
      <c r="DOE132" s="54"/>
      <c r="DOF132" s="54"/>
      <c r="DOG132" s="54"/>
      <c r="DOH132" s="54"/>
      <c r="DOI132" s="54"/>
      <c r="DOJ132" s="54"/>
      <c r="DOK132" s="54"/>
      <c r="DOL132" s="54"/>
      <c r="DOM132" s="54"/>
      <c r="DON132" s="54"/>
      <c r="DOO132" s="54"/>
      <c r="DOP132" s="54"/>
      <c r="DOQ132" s="54"/>
      <c r="DOR132" s="54"/>
      <c r="DOS132" s="54"/>
      <c r="DOT132" s="54"/>
      <c r="DOU132" s="54"/>
      <c r="DOV132" s="54"/>
      <c r="DOW132" s="54"/>
      <c r="DOX132" s="54"/>
      <c r="DOY132" s="54"/>
      <c r="DOZ132" s="54"/>
      <c r="DPA132" s="54"/>
      <c r="DPB132" s="54"/>
      <c r="DPC132" s="54"/>
      <c r="DPD132" s="54"/>
      <c r="DPE132" s="54"/>
      <c r="DPF132" s="54"/>
      <c r="DPG132" s="54"/>
      <c r="DPH132" s="54"/>
      <c r="DPI132" s="54"/>
      <c r="DPJ132" s="54"/>
      <c r="DPK132" s="54"/>
      <c r="DPL132" s="54"/>
      <c r="DPM132" s="54"/>
      <c r="DPN132" s="54"/>
      <c r="DPO132" s="54"/>
      <c r="DPP132" s="54"/>
      <c r="DPQ132" s="54"/>
      <c r="DPR132" s="54"/>
      <c r="DPS132" s="54"/>
      <c r="DPT132" s="54"/>
      <c r="DPU132" s="54"/>
      <c r="DPV132" s="54"/>
      <c r="DPW132" s="54"/>
      <c r="DPX132" s="54"/>
      <c r="DPY132" s="54"/>
      <c r="DPZ132" s="54"/>
      <c r="DQA132" s="54"/>
      <c r="DQB132" s="54"/>
      <c r="DQC132" s="54"/>
      <c r="DQD132" s="54"/>
      <c r="DQE132" s="54"/>
      <c r="DQF132" s="54"/>
      <c r="DQG132" s="54"/>
      <c r="DQH132" s="54"/>
      <c r="DQI132" s="54"/>
      <c r="DQJ132" s="54"/>
      <c r="DQK132" s="54"/>
      <c r="DQL132" s="54"/>
      <c r="DQM132" s="54"/>
      <c r="DQN132" s="54"/>
      <c r="DQO132" s="54"/>
      <c r="DQP132" s="54"/>
      <c r="DQQ132" s="54"/>
      <c r="DQR132" s="54"/>
      <c r="DQS132" s="54"/>
      <c r="DQT132" s="54"/>
      <c r="DQU132" s="54"/>
      <c r="DQV132" s="54"/>
      <c r="DQW132" s="54"/>
      <c r="DQX132" s="54"/>
      <c r="DQY132" s="54"/>
      <c r="DQZ132" s="54"/>
      <c r="DRA132" s="54"/>
      <c r="DRB132" s="54"/>
      <c r="DRC132" s="54"/>
      <c r="DRD132" s="54"/>
      <c r="DRE132" s="54"/>
      <c r="DRF132" s="54"/>
      <c r="DRG132" s="54"/>
      <c r="DRH132" s="54"/>
      <c r="DRI132" s="54"/>
      <c r="DRJ132" s="54"/>
      <c r="DRK132" s="54"/>
      <c r="DRL132" s="54"/>
      <c r="DRM132" s="54"/>
      <c r="DRN132" s="54"/>
      <c r="DRO132" s="54"/>
      <c r="DRP132" s="54"/>
      <c r="DRQ132" s="54"/>
      <c r="DRR132" s="54"/>
      <c r="DRS132" s="54"/>
      <c r="DRT132" s="54"/>
      <c r="DRU132" s="54"/>
      <c r="DRV132" s="54"/>
      <c r="DRW132" s="54"/>
      <c r="DRX132" s="54"/>
      <c r="DRY132" s="54"/>
      <c r="DRZ132" s="54"/>
      <c r="DSA132" s="54"/>
      <c r="DSB132" s="54"/>
      <c r="DSC132" s="54"/>
      <c r="DSD132" s="54"/>
      <c r="DSE132" s="54"/>
      <c r="DSF132" s="54"/>
      <c r="DSG132" s="54"/>
      <c r="DSH132" s="54"/>
      <c r="DSI132" s="54"/>
      <c r="DSJ132" s="54"/>
      <c r="DSK132" s="54"/>
      <c r="DSL132" s="54"/>
      <c r="DSM132" s="54"/>
      <c r="DSN132" s="54"/>
      <c r="DSO132" s="54"/>
      <c r="DSP132" s="54"/>
      <c r="DSQ132" s="54"/>
      <c r="DSR132" s="54"/>
      <c r="DSS132" s="54"/>
      <c r="DST132" s="54"/>
      <c r="DSU132" s="54"/>
      <c r="DSV132" s="54"/>
      <c r="DSW132" s="54"/>
      <c r="DSX132" s="54"/>
      <c r="DSY132" s="54"/>
      <c r="DSZ132" s="54"/>
      <c r="DTA132" s="54"/>
      <c r="DTB132" s="54"/>
      <c r="DTC132" s="54"/>
      <c r="DTD132" s="54"/>
      <c r="DTE132" s="54"/>
      <c r="DTF132" s="54"/>
      <c r="DTG132" s="54"/>
      <c r="DTH132" s="54"/>
      <c r="DTI132" s="54"/>
      <c r="DTJ132" s="54"/>
      <c r="DTK132" s="54"/>
      <c r="DTL132" s="54"/>
      <c r="DTM132" s="54"/>
      <c r="DTN132" s="54"/>
      <c r="DTO132" s="54"/>
      <c r="DTP132" s="54"/>
      <c r="DTQ132" s="54"/>
      <c r="DTR132" s="54"/>
      <c r="DTS132" s="54"/>
      <c r="DTT132" s="54"/>
      <c r="DTU132" s="54"/>
      <c r="DTV132" s="54"/>
      <c r="DTW132" s="54"/>
      <c r="DTX132" s="54"/>
      <c r="DTY132" s="54"/>
      <c r="DTZ132" s="54"/>
      <c r="DUA132" s="54"/>
      <c r="DUB132" s="54"/>
      <c r="DUC132" s="54"/>
      <c r="DUD132" s="54"/>
      <c r="DUE132" s="54"/>
      <c r="DUF132" s="54"/>
      <c r="DUG132" s="54"/>
      <c r="DUH132" s="54"/>
      <c r="DUI132" s="54"/>
      <c r="DUJ132" s="54"/>
      <c r="DUK132" s="54"/>
      <c r="DUL132" s="54"/>
      <c r="DUM132" s="54"/>
      <c r="DUN132" s="54"/>
      <c r="DUO132" s="54"/>
      <c r="DUP132" s="54"/>
      <c r="DUQ132" s="54"/>
      <c r="DUR132" s="54"/>
      <c r="DUS132" s="54"/>
      <c r="DUT132" s="54"/>
      <c r="DUU132" s="54"/>
      <c r="DUV132" s="54"/>
      <c r="DUW132" s="54"/>
      <c r="DUX132" s="54"/>
      <c r="DUY132" s="54"/>
      <c r="DUZ132" s="54"/>
      <c r="DVA132" s="54"/>
      <c r="DVB132" s="54"/>
      <c r="DVC132" s="54"/>
      <c r="DVD132" s="54"/>
      <c r="DVE132" s="54"/>
      <c r="DVF132" s="54"/>
      <c r="DVG132" s="54"/>
      <c r="DVH132" s="54"/>
      <c r="DVI132" s="54"/>
      <c r="DVJ132" s="54"/>
      <c r="DVK132" s="54"/>
      <c r="DVL132" s="54"/>
      <c r="DVM132" s="54"/>
      <c r="DVN132" s="54"/>
      <c r="DVO132" s="54"/>
      <c r="DVP132" s="54"/>
      <c r="DVQ132" s="54"/>
      <c r="DVR132" s="54"/>
      <c r="DVS132" s="54"/>
      <c r="DVT132" s="54"/>
      <c r="DVU132" s="54"/>
      <c r="DVV132" s="54"/>
      <c r="DVW132" s="54"/>
      <c r="DVX132" s="54"/>
      <c r="DVY132" s="54"/>
      <c r="DVZ132" s="54"/>
      <c r="DWA132" s="54"/>
      <c r="DWB132" s="54"/>
      <c r="DWC132" s="54"/>
      <c r="DWD132" s="54"/>
      <c r="DWE132" s="54"/>
      <c r="DWF132" s="54"/>
      <c r="DWG132" s="54"/>
      <c r="DWH132" s="54"/>
      <c r="DWI132" s="54"/>
      <c r="DWJ132" s="54"/>
      <c r="DWK132" s="54"/>
      <c r="DWL132" s="54"/>
      <c r="DWM132" s="54"/>
      <c r="DWN132" s="54"/>
      <c r="DWO132" s="54"/>
      <c r="DWP132" s="54"/>
      <c r="DWQ132" s="54"/>
      <c r="DWR132" s="54"/>
      <c r="DWS132" s="54"/>
      <c r="DWT132" s="54"/>
      <c r="DWU132" s="54"/>
      <c r="DWV132" s="54"/>
      <c r="DWW132" s="54"/>
      <c r="DWX132" s="54"/>
      <c r="DWY132" s="54"/>
      <c r="DWZ132" s="54"/>
      <c r="DXA132" s="54"/>
      <c r="DXB132" s="54"/>
      <c r="DXC132" s="54"/>
      <c r="DXD132" s="54"/>
      <c r="DXE132" s="54"/>
      <c r="DXF132" s="54"/>
      <c r="DXG132" s="54"/>
      <c r="DXH132" s="54"/>
      <c r="DXI132" s="54"/>
      <c r="DXJ132" s="54"/>
      <c r="DXK132" s="54"/>
      <c r="DXL132" s="54"/>
      <c r="DXM132" s="54"/>
      <c r="DXN132" s="54"/>
      <c r="DXO132" s="54"/>
      <c r="DXP132" s="54"/>
      <c r="DXQ132" s="54"/>
      <c r="DXR132" s="54"/>
      <c r="DXS132" s="54"/>
      <c r="DXT132" s="54"/>
      <c r="DXU132" s="54"/>
      <c r="DXV132" s="54"/>
      <c r="DXW132" s="54"/>
      <c r="DXX132" s="54"/>
      <c r="DXY132" s="54"/>
      <c r="DXZ132" s="54"/>
      <c r="DYA132" s="54"/>
      <c r="DYB132" s="54"/>
      <c r="DYC132" s="54"/>
      <c r="DYD132" s="54"/>
      <c r="DYE132" s="54"/>
      <c r="DYF132" s="54"/>
      <c r="DYG132" s="54"/>
      <c r="DYH132" s="54"/>
      <c r="DYI132" s="54"/>
      <c r="DYJ132" s="54"/>
      <c r="DYK132" s="54"/>
      <c r="DYL132" s="54"/>
      <c r="DYM132" s="54"/>
      <c r="DYN132" s="54"/>
      <c r="DYO132" s="54"/>
      <c r="DYP132" s="54"/>
      <c r="DYQ132" s="54"/>
      <c r="DYR132" s="54"/>
      <c r="DYS132" s="54"/>
      <c r="DYT132" s="54"/>
      <c r="DYU132" s="54"/>
      <c r="DYV132" s="54"/>
      <c r="DYW132" s="54"/>
      <c r="DYX132" s="54"/>
      <c r="DYY132" s="54"/>
      <c r="DYZ132" s="54"/>
      <c r="DZA132" s="54"/>
      <c r="DZB132" s="54"/>
      <c r="DZC132" s="54"/>
      <c r="DZD132" s="54"/>
      <c r="DZE132" s="54"/>
      <c r="DZF132" s="54"/>
      <c r="DZG132" s="54"/>
      <c r="DZH132" s="54"/>
      <c r="DZI132" s="54"/>
      <c r="DZJ132" s="54"/>
      <c r="DZK132" s="54"/>
      <c r="DZL132" s="54"/>
      <c r="DZM132" s="54"/>
      <c r="DZN132" s="54"/>
      <c r="DZO132" s="54"/>
      <c r="DZP132" s="54"/>
      <c r="DZQ132" s="54"/>
      <c r="DZR132" s="54"/>
      <c r="DZS132" s="54"/>
      <c r="DZT132" s="54"/>
      <c r="DZU132" s="54"/>
      <c r="DZV132" s="54"/>
      <c r="DZW132" s="54"/>
      <c r="DZX132" s="54"/>
      <c r="DZY132" s="54"/>
      <c r="DZZ132" s="54"/>
      <c r="EAA132" s="54"/>
      <c r="EAB132" s="54"/>
      <c r="EAC132" s="54"/>
      <c r="EAD132" s="54"/>
      <c r="EAE132" s="54"/>
      <c r="EAF132" s="54"/>
      <c r="EAG132" s="54"/>
      <c r="EAH132" s="54"/>
      <c r="EAI132" s="54"/>
      <c r="EAJ132" s="54"/>
      <c r="EAK132" s="54"/>
      <c r="EAL132" s="54"/>
      <c r="EAM132" s="54"/>
      <c r="EAN132" s="54"/>
      <c r="EAO132" s="54"/>
      <c r="EAP132" s="54"/>
      <c r="EAQ132" s="54"/>
      <c r="EAR132" s="54"/>
      <c r="EAS132" s="54"/>
      <c r="EAT132" s="54"/>
      <c r="EAU132" s="54"/>
      <c r="EAV132" s="54"/>
      <c r="EAW132" s="54"/>
      <c r="EAX132" s="54"/>
      <c r="EAY132" s="54"/>
      <c r="EAZ132" s="54"/>
      <c r="EBA132" s="54"/>
      <c r="EBB132" s="54"/>
      <c r="EBC132" s="54"/>
      <c r="EBD132" s="54"/>
      <c r="EBE132" s="54"/>
      <c r="EBF132" s="54"/>
      <c r="EBG132" s="54"/>
      <c r="EBH132" s="54"/>
      <c r="EBI132" s="54"/>
      <c r="EBJ132" s="54"/>
      <c r="EBK132" s="54"/>
      <c r="EBL132" s="54"/>
      <c r="EBM132" s="54"/>
      <c r="EBN132" s="54"/>
      <c r="EBO132" s="54"/>
      <c r="EBP132" s="54"/>
      <c r="EBQ132" s="54"/>
      <c r="EBR132" s="54"/>
      <c r="EBS132" s="54"/>
      <c r="EBT132" s="54"/>
      <c r="EBU132" s="54"/>
      <c r="EBV132" s="54"/>
      <c r="EBW132" s="54"/>
      <c r="EBX132" s="54"/>
      <c r="EBY132" s="54"/>
      <c r="EBZ132" s="54"/>
      <c r="ECA132" s="54"/>
      <c r="ECB132" s="54"/>
      <c r="ECC132" s="54"/>
      <c r="ECD132" s="54"/>
      <c r="ECE132" s="54"/>
      <c r="ECF132" s="54"/>
      <c r="ECG132" s="54"/>
      <c r="ECH132" s="54"/>
      <c r="ECI132" s="54"/>
      <c r="ECJ132" s="54"/>
      <c r="ECK132" s="54"/>
      <c r="ECL132" s="54"/>
      <c r="ECM132" s="54"/>
      <c r="ECN132" s="54"/>
      <c r="ECO132" s="54"/>
      <c r="ECP132" s="54"/>
      <c r="ECQ132" s="54"/>
      <c r="ECR132" s="54"/>
      <c r="ECS132" s="54"/>
      <c r="ECT132" s="54"/>
      <c r="ECU132" s="54"/>
      <c r="ECV132" s="54"/>
      <c r="ECW132" s="54"/>
      <c r="ECX132" s="54"/>
      <c r="ECY132" s="54"/>
      <c r="ECZ132" s="54"/>
      <c r="EDA132" s="54"/>
      <c r="EDB132" s="54"/>
      <c r="EDC132" s="54"/>
      <c r="EDD132" s="54"/>
      <c r="EDE132" s="54"/>
      <c r="EDF132" s="54"/>
      <c r="EDG132" s="54"/>
      <c r="EDH132" s="54"/>
      <c r="EDI132" s="54"/>
      <c r="EDJ132" s="54"/>
      <c r="EDK132" s="54"/>
      <c r="EDL132" s="54"/>
      <c r="EDM132" s="54"/>
      <c r="EDN132" s="54"/>
      <c r="EDO132" s="54"/>
      <c r="EDP132" s="54"/>
      <c r="EDQ132" s="54"/>
      <c r="EDR132" s="54"/>
      <c r="EDS132" s="54"/>
      <c r="EDT132" s="54"/>
      <c r="EDU132" s="54"/>
      <c r="EDV132" s="54"/>
      <c r="EDW132" s="54"/>
      <c r="EDX132" s="54"/>
      <c r="EDY132" s="54"/>
      <c r="EDZ132" s="54"/>
      <c r="EEA132" s="54"/>
      <c r="EEB132" s="54"/>
      <c r="EEC132" s="54"/>
      <c r="EED132" s="54"/>
      <c r="EEE132" s="54"/>
      <c r="EEF132" s="54"/>
      <c r="EEG132" s="54"/>
      <c r="EEH132" s="54"/>
      <c r="EEI132" s="54"/>
      <c r="EEJ132" s="54"/>
      <c r="EEK132" s="54"/>
      <c r="EEL132" s="54"/>
      <c r="EEM132" s="54"/>
      <c r="EEN132" s="54"/>
      <c r="EEO132" s="54"/>
      <c r="EEP132" s="54"/>
      <c r="EEQ132" s="54"/>
      <c r="EER132" s="54"/>
      <c r="EES132" s="54"/>
      <c r="EET132" s="54"/>
      <c r="EEU132" s="54"/>
      <c r="EEV132" s="54"/>
      <c r="EEW132" s="54"/>
      <c r="EEX132" s="54"/>
      <c r="EEY132" s="54"/>
      <c r="EEZ132" s="54"/>
      <c r="EFA132" s="54"/>
      <c r="EFB132" s="54"/>
      <c r="EFC132" s="54"/>
      <c r="EFD132" s="54"/>
      <c r="EFE132" s="54"/>
      <c r="EFF132" s="54"/>
      <c r="EFG132" s="54"/>
      <c r="EFH132" s="54"/>
      <c r="EFI132" s="54"/>
      <c r="EFJ132" s="54"/>
      <c r="EFK132" s="54"/>
      <c r="EFL132" s="54"/>
      <c r="EFM132" s="54"/>
      <c r="EFN132" s="54"/>
      <c r="EFO132" s="54"/>
      <c r="EFP132" s="54"/>
      <c r="EFQ132" s="54"/>
      <c r="EFR132" s="54"/>
      <c r="EFS132" s="54"/>
      <c r="EFT132" s="54"/>
      <c r="EFU132" s="54"/>
      <c r="EFV132" s="54"/>
      <c r="EFW132" s="54"/>
      <c r="EFX132" s="54"/>
      <c r="EFY132" s="54"/>
      <c r="EFZ132" s="54"/>
      <c r="EGA132" s="54"/>
      <c r="EGB132" s="54"/>
      <c r="EGC132" s="54"/>
      <c r="EGD132" s="54"/>
      <c r="EGE132" s="54"/>
      <c r="EGF132" s="54"/>
      <c r="EGG132" s="54"/>
      <c r="EGH132" s="54"/>
      <c r="EGI132" s="54"/>
      <c r="EGJ132" s="54"/>
      <c r="EGK132" s="54"/>
      <c r="EGL132" s="54"/>
      <c r="EGM132" s="54"/>
      <c r="EGN132" s="54"/>
      <c r="EGO132" s="54"/>
      <c r="EGP132" s="54"/>
      <c r="EGQ132" s="54"/>
      <c r="EGR132" s="54"/>
      <c r="EGS132" s="54"/>
      <c r="EGT132" s="54"/>
      <c r="EGU132" s="54"/>
      <c r="EGV132" s="54"/>
      <c r="EGW132" s="54"/>
      <c r="EGX132" s="54"/>
      <c r="EGY132" s="54"/>
      <c r="EGZ132" s="54"/>
      <c r="EHA132" s="54"/>
      <c r="EHB132" s="54"/>
      <c r="EHC132" s="54"/>
      <c r="EHD132" s="54"/>
      <c r="EHE132" s="54"/>
      <c r="EHF132" s="54"/>
      <c r="EHG132" s="54"/>
      <c r="EHH132" s="54"/>
      <c r="EHI132" s="54"/>
      <c r="EHJ132" s="54"/>
      <c r="EHK132" s="54"/>
      <c r="EHL132" s="54"/>
      <c r="EHM132" s="54"/>
      <c r="EHN132" s="54"/>
      <c r="EHO132" s="54"/>
      <c r="EHP132" s="54"/>
      <c r="EHQ132" s="54"/>
      <c r="EHR132" s="54"/>
      <c r="EHS132" s="54"/>
      <c r="EHT132" s="54"/>
      <c r="EHU132" s="54"/>
      <c r="EHV132" s="54"/>
      <c r="EHW132" s="54"/>
      <c r="EHX132" s="54"/>
      <c r="EHY132" s="54"/>
      <c r="EHZ132" s="54"/>
      <c r="EIA132" s="54"/>
      <c r="EIB132" s="54"/>
      <c r="EIC132" s="54"/>
      <c r="EID132" s="54"/>
      <c r="EIE132" s="54"/>
      <c r="EIF132" s="54"/>
      <c r="EIG132" s="54"/>
      <c r="EIH132" s="54"/>
      <c r="EII132" s="54"/>
      <c r="EIJ132" s="54"/>
      <c r="EIK132" s="54"/>
      <c r="EIL132" s="54"/>
      <c r="EIM132" s="54"/>
      <c r="EIN132" s="54"/>
      <c r="EIO132" s="54"/>
      <c r="EIP132" s="54"/>
      <c r="EIQ132" s="54"/>
      <c r="EIR132" s="54"/>
      <c r="EIS132" s="54"/>
      <c r="EIT132" s="54"/>
      <c r="EIU132" s="54"/>
      <c r="EIV132" s="54"/>
      <c r="EIW132" s="54"/>
      <c r="EIX132" s="54"/>
      <c r="EIY132" s="54"/>
      <c r="EIZ132" s="54"/>
      <c r="EJA132" s="54"/>
      <c r="EJB132" s="54"/>
      <c r="EJC132" s="54"/>
      <c r="EJD132" s="54"/>
      <c r="EJE132" s="54"/>
      <c r="EJF132" s="54"/>
      <c r="EJG132" s="54"/>
      <c r="EJH132" s="54"/>
      <c r="EJI132" s="54"/>
      <c r="EJJ132" s="54"/>
      <c r="EJK132" s="54"/>
      <c r="EJL132" s="54"/>
      <c r="EJM132" s="54"/>
      <c r="EJN132" s="54"/>
      <c r="EJO132" s="54"/>
      <c r="EJP132" s="54"/>
      <c r="EJQ132" s="54"/>
      <c r="EJR132" s="54"/>
      <c r="EJS132" s="54"/>
      <c r="EJT132" s="54"/>
      <c r="EJU132" s="54"/>
      <c r="EJV132" s="54"/>
      <c r="EJW132" s="54"/>
      <c r="EJX132" s="54"/>
      <c r="EJY132" s="54"/>
      <c r="EJZ132" s="54"/>
      <c r="EKA132" s="54"/>
      <c r="EKB132" s="54"/>
      <c r="EKC132" s="54"/>
      <c r="EKD132" s="54"/>
      <c r="EKE132" s="54"/>
      <c r="EKF132" s="54"/>
      <c r="EKG132" s="54"/>
      <c r="EKH132" s="54"/>
      <c r="EKI132" s="54"/>
      <c r="EKJ132" s="54"/>
      <c r="EKK132" s="54"/>
      <c r="EKL132" s="54"/>
      <c r="EKM132" s="54"/>
      <c r="EKN132" s="54"/>
      <c r="EKO132" s="54"/>
      <c r="EKP132" s="54"/>
      <c r="EKQ132" s="54"/>
      <c r="EKR132" s="54"/>
      <c r="EKS132" s="54"/>
      <c r="EKT132" s="54"/>
      <c r="EKU132" s="54"/>
      <c r="EKV132" s="54"/>
      <c r="EKW132" s="54"/>
      <c r="EKX132" s="54"/>
      <c r="EKY132" s="54"/>
      <c r="EKZ132" s="54"/>
      <c r="ELA132" s="54"/>
      <c r="ELB132" s="54"/>
      <c r="ELC132" s="54"/>
      <c r="ELD132" s="54"/>
      <c r="ELE132" s="54"/>
      <c r="ELF132" s="54"/>
      <c r="ELG132" s="54"/>
      <c r="ELH132" s="54"/>
      <c r="ELI132" s="54"/>
      <c r="ELJ132" s="54"/>
      <c r="ELK132" s="54"/>
      <c r="ELL132" s="54"/>
      <c r="ELM132" s="54"/>
      <c r="ELN132" s="54"/>
      <c r="ELO132" s="54"/>
      <c r="ELP132" s="54"/>
      <c r="ELQ132" s="54"/>
      <c r="ELR132" s="54"/>
      <c r="ELS132" s="54"/>
      <c r="ELT132" s="54"/>
      <c r="ELU132" s="54"/>
      <c r="ELV132" s="54"/>
      <c r="ELW132" s="54"/>
      <c r="ELX132" s="54"/>
      <c r="ELY132" s="54"/>
      <c r="ELZ132" s="54"/>
      <c r="EMA132" s="54"/>
      <c r="EMB132" s="54"/>
      <c r="EMC132" s="54"/>
      <c r="EMD132" s="54"/>
      <c r="EME132" s="54"/>
      <c r="EMF132" s="54"/>
      <c r="EMG132" s="54"/>
      <c r="EMH132" s="54"/>
      <c r="EMI132" s="54"/>
      <c r="EMJ132" s="54"/>
      <c r="EMK132" s="54"/>
      <c r="EML132" s="54"/>
      <c r="EMM132" s="54"/>
      <c r="EMN132" s="54"/>
      <c r="EMO132" s="54"/>
      <c r="EMP132" s="54"/>
      <c r="EMQ132" s="54"/>
      <c r="EMR132" s="54"/>
      <c r="EMS132" s="54"/>
      <c r="EMT132" s="54"/>
      <c r="EMU132" s="54"/>
      <c r="EMV132" s="54"/>
      <c r="EMW132" s="54"/>
      <c r="EMX132" s="54"/>
      <c r="EMY132" s="54"/>
      <c r="EMZ132" s="54"/>
      <c r="ENA132" s="54"/>
      <c r="ENB132" s="54"/>
      <c r="ENC132" s="54"/>
      <c r="END132" s="54"/>
      <c r="ENE132" s="54"/>
      <c r="ENF132" s="54"/>
      <c r="ENG132" s="54"/>
      <c r="ENH132" s="54"/>
      <c r="ENI132" s="54"/>
      <c r="ENJ132" s="54"/>
      <c r="ENK132" s="54"/>
      <c r="ENL132" s="54"/>
      <c r="ENM132" s="54"/>
      <c r="ENN132" s="54"/>
      <c r="ENO132" s="54"/>
      <c r="ENP132" s="54"/>
      <c r="ENQ132" s="54"/>
      <c r="ENR132" s="54"/>
      <c r="ENS132" s="54"/>
      <c r="ENT132" s="54"/>
      <c r="ENU132" s="54"/>
      <c r="ENV132" s="54"/>
      <c r="ENW132" s="54"/>
      <c r="ENX132" s="54"/>
      <c r="ENY132" s="54"/>
      <c r="ENZ132" s="54"/>
      <c r="EOA132" s="54"/>
      <c r="EOB132" s="54"/>
      <c r="EOC132" s="54"/>
      <c r="EOD132" s="54"/>
      <c r="EOE132" s="54"/>
      <c r="EOF132" s="54"/>
      <c r="EOG132" s="54"/>
      <c r="EOH132" s="54"/>
      <c r="EOI132" s="54"/>
      <c r="EOJ132" s="54"/>
      <c r="EOK132" s="54"/>
      <c r="EOL132" s="54"/>
      <c r="EOM132" s="54"/>
      <c r="EON132" s="54"/>
      <c r="EOO132" s="54"/>
      <c r="EOP132" s="54"/>
      <c r="EOQ132" s="54"/>
      <c r="EOR132" s="54"/>
      <c r="EOS132" s="54"/>
      <c r="EOT132" s="54"/>
      <c r="EOU132" s="54"/>
      <c r="EOV132" s="54"/>
      <c r="EOW132" s="54"/>
      <c r="EOX132" s="54"/>
      <c r="EOY132" s="54"/>
      <c r="EOZ132" s="54"/>
      <c r="EPA132" s="54"/>
      <c r="EPB132" s="54"/>
      <c r="EPC132" s="54"/>
      <c r="EPD132" s="54"/>
      <c r="EPE132" s="54"/>
      <c r="EPF132" s="54"/>
      <c r="EPG132" s="54"/>
      <c r="EPH132" s="54"/>
      <c r="EPI132" s="54"/>
      <c r="EPJ132" s="54"/>
      <c r="EPK132" s="54"/>
      <c r="EPL132" s="54"/>
      <c r="EPM132" s="54"/>
      <c r="EPN132" s="54"/>
      <c r="EPO132" s="54"/>
      <c r="EPP132" s="54"/>
      <c r="EPQ132" s="54"/>
      <c r="EPR132" s="54"/>
      <c r="EPS132" s="54"/>
      <c r="EPT132" s="54"/>
      <c r="EPU132" s="54"/>
      <c r="EPV132" s="54"/>
      <c r="EPW132" s="54"/>
      <c r="EPX132" s="54"/>
      <c r="EPY132" s="54"/>
      <c r="EPZ132" s="54"/>
      <c r="EQA132" s="54"/>
      <c r="EQB132" s="54"/>
      <c r="EQC132" s="54"/>
      <c r="EQD132" s="54"/>
      <c r="EQE132" s="54"/>
      <c r="EQF132" s="54"/>
      <c r="EQG132" s="54"/>
      <c r="EQH132" s="54"/>
      <c r="EQI132" s="54"/>
      <c r="EQJ132" s="54"/>
      <c r="EQK132" s="54"/>
      <c r="EQL132" s="54"/>
      <c r="EQM132" s="54"/>
      <c r="EQN132" s="54"/>
      <c r="EQO132" s="54"/>
      <c r="EQP132" s="54"/>
      <c r="EQQ132" s="54"/>
      <c r="EQR132" s="54"/>
      <c r="EQS132" s="54"/>
      <c r="EQT132" s="54"/>
      <c r="EQU132" s="54"/>
      <c r="EQV132" s="54"/>
      <c r="EQW132" s="54"/>
      <c r="EQX132" s="54"/>
      <c r="EQY132" s="54"/>
      <c r="EQZ132" s="54"/>
      <c r="ERA132" s="54"/>
      <c r="ERB132" s="54"/>
      <c r="ERC132" s="54"/>
      <c r="ERD132" s="54"/>
      <c r="ERE132" s="54"/>
      <c r="ERF132" s="54"/>
      <c r="ERG132" s="54"/>
      <c r="ERH132" s="54"/>
      <c r="ERI132" s="54"/>
      <c r="ERJ132" s="54"/>
      <c r="ERK132" s="54"/>
      <c r="ERL132" s="54"/>
      <c r="ERM132" s="54"/>
      <c r="ERN132" s="54"/>
      <c r="ERO132" s="54"/>
      <c r="ERP132" s="54"/>
      <c r="ERQ132" s="54"/>
      <c r="ERR132" s="54"/>
      <c r="ERS132" s="54"/>
      <c r="ERT132" s="54"/>
      <c r="ERU132" s="54"/>
      <c r="ERV132" s="54"/>
      <c r="ERW132" s="54"/>
      <c r="ERX132" s="54"/>
      <c r="ERY132" s="54"/>
      <c r="ERZ132" s="54"/>
      <c r="ESA132" s="54"/>
      <c r="ESB132" s="54"/>
      <c r="ESC132" s="54"/>
      <c r="ESD132" s="54"/>
      <c r="ESE132" s="54"/>
      <c r="ESF132" s="54"/>
      <c r="ESG132" s="54"/>
      <c r="ESH132" s="54"/>
      <c r="ESI132" s="54"/>
      <c r="ESJ132" s="54"/>
      <c r="ESK132" s="54"/>
      <c r="ESL132" s="54"/>
      <c r="ESM132" s="54"/>
      <c r="ESN132" s="54"/>
      <c r="ESO132" s="54"/>
      <c r="ESP132" s="54"/>
      <c r="ESQ132" s="54"/>
      <c r="ESR132" s="54"/>
      <c r="ESS132" s="54"/>
      <c r="EST132" s="54"/>
      <c r="ESU132" s="54"/>
      <c r="ESV132" s="54"/>
      <c r="ESW132" s="54"/>
      <c r="ESX132" s="54"/>
      <c r="ESY132" s="54"/>
      <c r="ESZ132" s="54"/>
      <c r="ETA132" s="54"/>
      <c r="ETB132" s="54"/>
      <c r="ETC132" s="54"/>
      <c r="ETD132" s="54"/>
      <c r="ETE132" s="54"/>
      <c r="ETF132" s="54"/>
      <c r="ETG132" s="54"/>
      <c r="ETH132" s="54"/>
      <c r="ETI132" s="54"/>
      <c r="ETJ132" s="54"/>
      <c r="ETK132" s="54"/>
      <c r="ETL132" s="54"/>
      <c r="ETM132" s="54"/>
      <c r="ETN132" s="54"/>
      <c r="ETO132" s="54"/>
      <c r="ETP132" s="54"/>
      <c r="ETQ132" s="54"/>
      <c r="ETR132" s="54"/>
      <c r="ETS132" s="54"/>
      <c r="ETT132" s="54"/>
      <c r="ETU132" s="54"/>
      <c r="ETV132" s="54"/>
      <c r="ETW132" s="54"/>
      <c r="ETX132" s="54"/>
      <c r="ETY132" s="54"/>
      <c r="ETZ132" s="54"/>
      <c r="EUA132" s="54"/>
      <c r="EUB132" s="54"/>
      <c r="EUC132" s="54"/>
      <c r="EUD132" s="54"/>
      <c r="EUE132" s="54"/>
      <c r="EUF132" s="54"/>
      <c r="EUG132" s="54"/>
      <c r="EUH132" s="54"/>
      <c r="EUI132" s="54"/>
      <c r="EUJ132" s="54"/>
      <c r="EUK132" s="54"/>
      <c r="EUL132" s="54"/>
      <c r="EUM132" s="54"/>
      <c r="EUN132" s="54"/>
      <c r="EUO132" s="54"/>
      <c r="EUP132" s="54"/>
      <c r="EUQ132" s="54"/>
      <c r="EUR132" s="54"/>
      <c r="EUS132" s="54"/>
      <c r="EUT132" s="54"/>
      <c r="EUU132" s="54"/>
      <c r="EUV132" s="54"/>
      <c r="EUW132" s="54"/>
      <c r="EUX132" s="54"/>
      <c r="EUY132" s="54"/>
      <c r="EUZ132" s="54"/>
      <c r="EVA132" s="54"/>
      <c r="EVB132" s="54"/>
      <c r="EVC132" s="54"/>
      <c r="EVD132" s="54"/>
      <c r="EVE132" s="54"/>
      <c r="EVF132" s="54"/>
      <c r="EVG132" s="54"/>
      <c r="EVH132" s="54"/>
      <c r="EVI132" s="54"/>
      <c r="EVJ132" s="54"/>
      <c r="EVK132" s="54"/>
      <c r="EVL132" s="54"/>
      <c r="EVM132" s="54"/>
      <c r="EVN132" s="54"/>
      <c r="EVO132" s="54"/>
      <c r="EVP132" s="54"/>
      <c r="EVQ132" s="54"/>
      <c r="EVR132" s="54"/>
      <c r="EVS132" s="54"/>
      <c r="EVT132" s="54"/>
      <c r="EVU132" s="54"/>
      <c r="EVV132" s="54"/>
      <c r="EVW132" s="54"/>
      <c r="EVX132" s="54"/>
      <c r="EVY132" s="54"/>
      <c r="EVZ132" s="54"/>
      <c r="EWA132" s="54"/>
      <c r="EWB132" s="54"/>
      <c r="EWC132" s="54"/>
      <c r="EWD132" s="54"/>
      <c r="EWE132" s="54"/>
      <c r="EWF132" s="54"/>
      <c r="EWG132" s="54"/>
      <c r="EWH132" s="54"/>
      <c r="EWI132" s="54"/>
      <c r="EWJ132" s="54"/>
      <c r="EWK132" s="54"/>
      <c r="EWL132" s="54"/>
      <c r="EWM132" s="54"/>
      <c r="EWN132" s="54"/>
      <c r="EWO132" s="54"/>
      <c r="EWP132" s="54"/>
      <c r="EWQ132" s="54"/>
      <c r="EWR132" s="54"/>
      <c r="EWS132" s="54"/>
      <c r="EWT132" s="54"/>
      <c r="EWU132" s="54"/>
      <c r="EWV132" s="54"/>
      <c r="EWW132" s="54"/>
      <c r="EWX132" s="54"/>
      <c r="EWY132" s="54"/>
      <c r="EWZ132" s="54"/>
      <c r="EXA132" s="54"/>
      <c r="EXB132" s="54"/>
      <c r="EXC132" s="54"/>
      <c r="EXD132" s="54"/>
      <c r="EXE132" s="54"/>
      <c r="EXF132" s="54"/>
      <c r="EXG132" s="54"/>
      <c r="EXH132" s="54"/>
      <c r="EXI132" s="54"/>
      <c r="EXJ132" s="54"/>
      <c r="EXK132" s="54"/>
      <c r="EXL132" s="54"/>
      <c r="EXM132" s="54"/>
      <c r="EXN132" s="54"/>
      <c r="EXO132" s="54"/>
      <c r="EXP132" s="54"/>
      <c r="EXQ132" s="54"/>
      <c r="EXR132" s="54"/>
      <c r="EXS132" s="54"/>
      <c r="EXT132" s="54"/>
      <c r="EXU132" s="54"/>
      <c r="EXV132" s="54"/>
      <c r="EXW132" s="54"/>
      <c r="EXX132" s="54"/>
      <c r="EXY132" s="54"/>
      <c r="EXZ132" s="54"/>
      <c r="EYA132" s="54"/>
      <c r="EYB132" s="54"/>
      <c r="EYC132" s="54"/>
      <c r="EYD132" s="54"/>
      <c r="EYE132" s="54"/>
      <c r="EYF132" s="54"/>
      <c r="EYG132" s="54"/>
      <c r="EYH132" s="54"/>
      <c r="EYI132" s="54"/>
      <c r="EYJ132" s="54"/>
      <c r="EYK132" s="54"/>
      <c r="EYL132" s="54"/>
      <c r="EYM132" s="54"/>
      <c r="EYN132" s="54"/>
      <c r="EYO132" s="54"/>
      <c r="EYP132" s="54"/>
      <c r="EYQ132" s="54"/>
      <c r="EYR132" s="54"/>
      <c r="EYS132" s="54"/>
      <c r="EYT132" s="54"/>
      <c r="EYU132" s="54"/>
      <c r="EYV132" s="54"/>
      <c r="EYW132" s="54"/>
      <c r="EYX132" s="54"/>
      <c r="EYY132" s="54"/>
      <c r="EYZ132" s="54"/>
      <c r="EZA132" s="54"/>
      <c r="EZB132" s="54"/>
      <c r="EZC132" s="54"/>
      <c r="EZD132" s="54"/>
      <c r="EZE132" s="54"/>
      <c r="EZF132" s="54"/>
      <c r="EZG132" s="54"/>
      <c r="EZH132" s="54"/>
      <c r="EZI132" s="54"/>
      <c r="EZJ132" s="54"/>
      <c r="EZK132" s="54"/>
      <c r="EZL132" s="54"/>
      <c r="EZM132" s="54"/>
      <c r="EZN132" s="54"/>
      <c r="EZO132" s="54"/>
      <c r="EZP132" s="54"/>
      <c r="EZQ132" s="54"/>
      <c r="EZR132" s="54"/>
      <c r="EZS132" s="54"/>
      <c r="EZT132" s="54"/>
      <c r="EZU132" s="54"/>
      <c r="EZV132" s="54"/>
      <c r="EZW132" s="54"/>
      <c r="EZX132" s="54"/>
      <c r="EZY132" s="54"/>
      <c r="EZZ132" s="54"/>
      <c r="FAA132" s="54"/>
      <c r="FAB132" s="54"/>
      <c r="FAC132" s="54"/>
      <c r="FAD132" s="54"/>
      <c r="FAE132" s="54"/>
      <c r="FAF132" s="54"/>
      <c r="FAG132" s="54"/>
      <c r="FAH132" s="54"/>
      <c r="FAI132" s="54"/>
      <c r="FAJ132" s="54"/>
      <c r="FAK132" s="54"/>
      <c r="FAL132" s="54"/>
      <c r="FAM132" s="54"/>
      <c r="FAN132" s="54"/>
      <c r="FAO132" s="54"/>
      <c r="FAP132" s="54"/>
      <c r="FAQ132" s="54"/>
      <c r="FAR132" s="54"/>
      <c r="FAS132" s="54"/>
      <c r="FAT132" s="54"/>
      <c r="FAU132" s="54"/>
      <c r="FAV132" s="54"/>
      <c r="FAW132" s="54"/>
      <c r="FAX132" s="54"/>
      <c r="FAY132" s="54"/>
      <c r="FAZ132" s="54"/>
      <c r="FBA132" s="54"/>
      <c r="FBB132" s="54"/>
      <c r="FBC132" s="54"/>
      <c r="FBD132" s="54"/>
      <c r="FBE132" s="54"/>
      <c r="FBF132" s="54"/>
      <c r="FBG132" s="54"/>
      <c r="FBH132" s="54"/>
      <c r="FBI132" s="54"/>
      <c r="FBJ132" s="54"/>
      <c r="FBK132" s="54"/>
      <c r="FBL132" s="54"/>
      <c r="FBM132" s="54"/>
      <c r="FBN132" s="54"/>
      <c r="FBO132" s="54"/>
      <c r="FBP132" s="54"/>
      <c r="FBQ132" s="54"/>
      <c r="FBR132" s="54"/>
      <c r="FBS132" s="54"/>
      <c r="FBT132" s="54"/>
      <c r="FBU132" s="54"/>
      <c r="FBV132" s="54"/>
      <c r="FBW132" s="54"/>
      <c r="FBX132" s="54"/>
      <c r="FBY132" s="54"/>
      <c r="FBZ132" s="54"/>
      <c r="FCA132" s="54"/>
      <c r="FCB132" s="54"/>
      <c r="FCC132" s="54"/>
      <c r="FCD132" s="54"/>
      <c r="FCE132" s="54"/>
      <c r="FCF132" s="54"/>
      <c r="FCG132" s="54"/>
      <c r="FCH132" s="54"/>
      <c r="FCI132" s="54"/>
      <c r="FCJ132" s="54"/>
      <c r="FCK132" s="54"/>
      <c r="FCL132" s="54"/>
      <c r="FCM132" s="54"/>
      <c r="FCN132" s="54"/>
      <c r="FCO132" s="54"/>
      <c r="FCP132" s="54"/>
      <c r="FCQ132" s="54"/>
      <c r="FCR132" s="54"/>
      <c r="FCS132" s="54"/>
      <c r="FCT132" s="54"/>
      <c r="FCU132" s="54"/>
      <c r="FCV132" s="54"/>
      <c r="FCW132" s="54"/>
      <c r="FCX132" s="54"/>
      <c r="FCY132" s="54"/>
      <c r="FCZ132" s="54"/>
      <c r="FDA132" s="54"/>
      <c r="FDB132" s="54"/>
      <c r="FDC132" s="54"/>
      <c r="FDD132" s="54"/>
      <c r="FDE132" s="54"/>
      <c r="FDF132" s="54"/>
      <c r="FDG132" s="54"/>
      <c r="FDH132" s="54"/>
      <c r="FDI132" s="54"/>
      <c r="FDJ132" s="54"/>
      <c r="FDK132" s="54"/>
      <c r="FDL132" s="54"/>
      <c r="FDM132" s="54"/>
      <c r="FDN132" s="54"/>
      <c r="FDO132" s="54"/>
      <c r="FDP132" s="54"/>
      <c r="FDQ132" s="54"/>
      <c r="FDR132" s="54"/>
      <c r="FDS132" s="54"/>
      <c r="FDT132" s="54"/>
      <c r="FDU132" s="54"/>
      <c r="FDV132" s="54"/>
      <c r="FDW132" s="54"/>
      <c r="FDX132" s="54"/>
      <c r="FDY132" s="54"/>
      <c r="FDZ132" s="54"/>
      <c r="FEA132" s="54"/>
      <c r="FEB132" s="54"/>
      <c r="FEC132" s="54"/>
      <c r="FED132" s="54"/>
      <c r="FEE132" s="54"/>
      <c r="FEF132" s="54"/>
      <c r="FEG132" s="54"/>
      <c r="FEH132" s="54"/>
      <c r="FEI132" s="54"/>
      <c r="FEJ132" s="54"/>
      <c r="FEK132" s="54"/>
      <c r="FEL132" s="54"/>
      <c r="FEM132" s="54"/>
      <c r="FEN132" s="54"/>
      <c r="FEO132" s="54"/>
      <c r="FEP132" s="54"/>
      <c r="FEQ132" s="54"/>
      <c r="FER132" s="54"/>
      <c r="FES132" s="54"/>
      <c r="FET132" s="54"/>
      <c r="FEU132" s="54"/>
      <c r="FEV132" s="54"/>
      <c r="FEW132" s="54"/>
      <c r="FEX132" s="54"/>
      <c r="FEY132" s="54"/>
      <c r="FEZ132" s="54"/>
      <c r="FFA132" s="54"/>
      <c r="FFB132" s="54"/>
      <c r="FFC132" s="54"/>
      <c r="FFD132" s="54"/>
      <c r="FFE132" s="54"/>
      <c r="FFF132" s="54"/>
      <c r="FFG132" s="54"/>
      <c r="FFH132" s="54"/>
      <c r="FFI132" s="54"/>
      <c r="FFJ132" s="54"/>
      <c r="FFK132" s="54"/>
      <c r="FFL132" s="54"/>
      <c r="FFM132" s="54"/>
      <c r="FFN132" s="54"/>
      <c r="FFO132" s="54"/>
      <c r="FFP132" s="54"/>
      <c r="FFQ132" s="54"/>
      <c r="FFR132" s="54"/>
      <c r="FFS132" s="54"/>
      <c r="FFT132" s="54"/>
      <c r="FFU132" s="54"/>
      <c r="FFV132" s="54"/>
      <c r="FFW132" s="54"/>
      <c r="FFX132" s="54"/>
      <c r="FFY132" s="54"/>
      <c r="FFZ132" s="54"/>
      <c r="FGA132" s="54"/>
      <c r="FGB132" s="54"/>
      <c r="FGC132" s="54"/>
      <c r="FGD132" s="54"/>
      <c r="FGE132" s="54"/>
      <c r="FGF132" s="54"/>
      <c r="FGG132" s="54"/>
      <c r="FGH132" s="54"/>
      <c r="FGI132" s="54"/>
      <c r="FGJ132" s="54"/>
      <c r="FGK132" s="54"/>
      <c r="FGL132" s="54"/>
      <c r="FGM132" s="54"/>
      <c r="FGN132" s="54"/>
      <c r="FGO132" s="54"/>
      <c r="FGP132" s="54"/>
      <c r="FGQ132" s="54"/>
      <c r="FGR132" s="54"/>
      <c r="FGS132" s="54"/>
      <c r="FGT132" s="54"/>
      <c r="FGU132" s="54"/>
      <c r="FGV132" s="54"/>
      <c r="FGW132" s="54"/>
      <c r="FGX132" s="54"/>
      <c r="FGY132" s="54"/>
      <c r="FGZ132" s="54"/>
      <c r="FHA132" s="54"/>
      <c r="FHB132" s="54"/>
      <c r="FHC132" s="54"/>
      <c r="FHD132" s="54"/>
      <c r="FHE132" s="54"/>
      <c r="FHF132" s="54"/>
      <c r="FHG132" s="54"/>
      <c r="FHH132" s="54"/>
      <c r="FHI132" s="54"/>
      <c r="FHJ132" s="54"/>
      <c r="FHK132" s="54"/>
      <c r="FHL132" s="54"/>
      <c r="FHM132" s="54"/>
      <c r="FHN132" s="54"/>
      <c r="FHO132" s="54"/>
      <c r="FHP132" s="54"/>
      <c r="FHQ132" s="54"/>
      <c r="FHR132" s="54"/>
      <c r="FHS132" s="54"/>
      <c r="FHT132" s="54"/>
      <c r="FHU132" s="54"/>
      <c r="FHV132" s="54"/>
      <c r="FHW132" s="54"/>
      <c r="FHX132" s="54"/>
      <c r="FHY132" s="54"/>
      <c r="FHZ132" s="54"/>
      <c r="FIA132" s="54"/>
      <c r="FIB132" s="54"/>
      <c r="FIC132" s="54"/>
      <c r="FID132" s="54"/>
      <c r="FIE132" s="54"/>
      <c r="FIF132" s="54"/>
      <c r="FIG132" s="54"/>
      <c r="FIH132" s="54"/>
      <c r="FII132" s="54"/>
      <c r="FIJ132" s="54"/>
      <c r="FIK132" s="54"/>
      <c r="FIL132" s="54"/>
      <c r="FIM132" s="54"/>
      <c r="FIN132" s="54"/>
      <c r="FIO132" s="54"/>
      <c r="FIP132" s="54"/>
      <c r="FIQ132" s="54"/>
      <c r="FIR132" s="54"/>
      <c r="FIS132" s="54"/>
      <c r="FIT132" s="54"/>
      <c r="FIU132" s="54"/>
      <c r="FIV132" s="54"/>
      <c r="FIW132" s="54"/>
      <c r="FIX132" s="54"/>
      <c r="FIY132" s="54"/>
      <c r="FIZ132" s="54"/>
      <c r="FJA132" s="54"/>
      <c r="FJB132" s="54"/>
      <c r="FJC132" s="54"/>
      <c r="FJD132" s="54"/>
      <c r="FJE132" s="54"/>
      <c r="FJF132" s="54"/>
      <c r="FJG132" s="54"/>
      <c r="FJH132" s="54"/>
      <c r="FJI132" s="54"/>
      <c r="FJJ132" s="54"/>
      <c r="FJK132" s="54"/>
      <c r="FJL132" s="54"/>
      <c r="FJM132" s="54"/>
      <c r="FJN132" s="54"/>
      <c r="FJO132" s="54"/>
      <c r="FJP132" s="54"/>
      <c r="FJQ132" s="54"/>
      <c r="FJR132" s="54"/>
      <c r="FJS132" s="54"/>
      <c r="FJT132" s="54"/>
      <c r="FJU132" s="54"/>
      <c r="FJV132" s="54"/>
      <c r="FJW132" s="54"/>
      <c r="FJX132" s="54"/>
      <c r="FJY132" s="54"/>
      <c r="FJZ132" s="54"/>
      <c r="FKA132" s="54"/>
      <c r="FKB132" s="54"/>
      <c r="FKC132" s="54"/>
      <c r="FKD132" s="54"/>
      <c r="FKE132" s="54"/>
      <c r="FKF132" s="54"/>
      <c r="FKG132" s="54"/>
      <c r="FKH132" s="54"/>
      <c r="FKI132" s="54"/>
      <c r="FKJ132" s="54"/>
      <c r="FKK132" s="54"/>
      <c r="FKL132" s="54"/>
      <c r="FKM132" s="54"/>
      <c r="FKN132" s="54"/>
      <c r="FKO132" s="54"/>
      <c r="FKP132" s="54"/>
      <c r="FKQ132" s="54"/>
      <c r="FKR132" s="54"/>
      <c r="FKS132" s="54"/>
      <c r="FKT132" s="54"/>
      <c r="FKU132" s="54"/>
      <c r="FKV132" s="54"/>
      <c r="FKW132" s="54"/>
      <c r="FKX132" s="54"/>
      <c r="FKY132" s="54"/>
      <c r="FKZ132" s="54"/>
      <c r="FLA132" s="54"/>
      <c r="FLB132" s="54"/>
      <c r="FLC132" s="54"/>
      <c r="FLD132" s="54"/>
      <c r="FLE132" s="54"/>
      <c r="FLF132" s="54"/>
      <c r="FLG132" s="54"/>
      <c r="FLH132" s="54"/>
      <c r="FLI132" s="54"/>
      <c r="FLJ132" s="54"/>
      <c r="FLK132" s="54"/>
      <c r="FLL132" s="54"/>
      <c r="FLM132" s="54"/>
      <c r="FLN132" s="54"/>
      <c r="FLO132" s="54"/>
      <c r="FLP132" s="54"/>
      <c r="FLQ132" s="54"/>
      <c r="FLR132" s="54"/>
      <c r="FLS132" s="54"/>
      <c r="FLT132" s="54"/>
      <c r="FLU132" s="54"/>
      <c r="FLV132" s="54"/>
      <c r="FLW132" s="54"/>
      <c r="FLX132" s="54"/>
      <c r="FLY132" s="54"/>
      <c r="FLZ132" s="54"/>
      <c r="FMA132" s="54"/>
      <c r="FMB132" s="54"/>
      <c r="FMC132" s="54"/>
      <c r="FMD132" s="54"/>
      <c r="FME132" s="54"/>
      <c r="FMF132" s="54"/>
      <c r="FMG132" s="54"/>
      <c r="FMH132" s="54"/>
      <c r="FMI132" s="54"/>
      <c r="FMJ132" s="54"/>
      <c r="FMK132" s="54"/>
      <c r="FML132" s="54"/>
      <c r="FMM132" s="54"/>
      <c r="FMN132" s="54"/>
      <c r="FMO132" s="54"/>
      <c r="FMP132" s="54"/>
      <c r="FMQ132" s="54"/>
      <c r="FMR132" s="54"/>
      <c r="FMS132" s="54"/>
      <c r="FMT132" s="54"/>
      <c r="FMU132" s="54"/>
      <c r="FMV132" s="54"/>
      <c r="FMW132" s="54"/>
      <c r="FMX132" s="54"/>
      <c r="FMY132" s="54"/>
      <c r="FMZ132" s="54"/>
      <c r="FNA132" s="54"/>
      <c r="FNB132" s="54"/>
      <c r="FNC132" s="54"/>
      <c r="FND132" s="54"/>
      <c r="FNE132" s="54"/>
      <c r="FNF132" s="54"/>
      <c r="FNG132" s="54"/>
      <c r="FNH132" s="54"/>
      <c r="FNI132" s="54"/>
      <c r="FNJ132" s="54"/>
      <c r="FNK132" s="54"/>
      <c r="FNL132" s="54"/>
      <c r="FNM132" s="54"/>
      <c r="FNN132" s="54"/>
      <c r="FNO132" s="54"/>
      <c r="FNP132" s="54"/>
      <c r="FNQ132" s="54"/>
      <c r="FNR132" s="54"/>
      <c r="FNS132" s="54"/>
      <c r="FNT132" s="54"/>
      <c r="FNU132" s="54"/>
      <c r="FNV132" s="54"/>
      <c r="FNW132" s="54"/>
      <c r="FNX132" s="54"/>
      <c r="FNY132" s="54"/>
      <c r="FNZ132" s="54"/>
      <c r="FOA132" s="54"/>
      <c r="FOB132" s="54"/>
      <c r="FOC132" s="54"/>
      <c r="FOD132" s="54"/>
      <c r="FOE132" s="54"/>
      <c r="FOF132" s="54"/>
      <c r="FOG132" s="54"/>
      <c r="FOH132" s="54"/>
      <c r="FOI132" s="54"/>
      <c r="FOJ132" s="54"/>
      <c r="FOK132" s="54"/>
      <c r="FOL132" s="54"/>
      <c r="FOM132" s="54"/>
      <c r="FON132" s="54"/>
      <c r="FOO132" s="54"/>
      <c r="FOP132" s="54"/>
      <c r="FOQ132" s="54"/>
      <c r="FOR132" s="54"/>
      <c r="FOS132" s="54"/>
      <c r="FOT132" s="54"/>
      <c r="FOU132" s="54"/>
      <c r="FOV132" s="54"/>
      <c r="FOW132" s="54"/>
      <c r="FOX132" s="54"/>
      <c r="FOY132" s="54"/>
      <c r="FOZ132" s="54"/>
      <c r="FPA132" s="54"/>
      <c r="FPB132" s="54"/>
      <c r="FPC132" s="54"/>
      <c r="FPD132" s="54"/>
      <c r="FPE132" s="54"/>
      <c r="FPF132" s="54"/>
      <c r="FPG132" s="54"/>
      <c r="FPH132" s="54"/>
      <c r="FPI132" s="54"/>
      <c r="FPJ132" s="54"/>
      <c r="FPK132" s="54"/>
      <c r="FPL132" s="54"/>
      <c r="FPM132" s="54"/>
      <c r="FPN132" s="54"/>
      <c r="FPO132" s="54"/>
      <c r="FPP132" s="54"/>
      <c r="FPQ132" s="54"/>
      <c r="FPR132" s="54"/>
      <c r="FPS132" s="54"/>
      <c r="FPT132" s="54"/>
      <c r="FPU132" s="54"/>
      <c r="FPV132" s="54"/>
      <c r="FPW132" s="54"/>
      <c r="FPX132" s="54"/>
      <c r="FPY132" s="54"/>
      <c r="FPZ132" s="54"/>
      <c r="FQA132" s="54"/>
      <c r="FQB132" s="54"/>
      <c r="FQC132" s="54"/>
      <c r="FQD132" s="54"/>
      <c r="FQE132" s="54"/>
      <c r="FQF132" s="54"/>
      <c r="FQG132" s="54"/>
      <c r="FQH132" s="54"/>
      <c r="FQI132" s="54"/>
      <c r="FQJ132" s="54"/>
      <c r="FQK132" s="54"/>
      <c r="FQL132" s="54"/>
      <c r="FQM132" s="54"/>
      <c r="FQN132" s="54"/>
      <c r="FQO132" s="54"/>
      <c r="FQP132" s="54"/>
      <c r="FQQ132" s="54"/>
      <c r="FQR132" s="54"/>
      <c r="FQS132" s="54"/>
      <c r="FQT132" s="54"/>
      <c r="FQU132" s="54"/>
      <c r="FQV132" s="54"/>
      <c r="FQW132" s="54"/>
      <c r="FQX132" s="54"/>
      <c r="FQY132" s="54"/>
      <c r="FQZ132" s="54"/>
      <c r="FRA132" s="54"/>
      <c r="FRB132" s="54"/>
      <c r="FRC132" s="54"/>
      <c r="FRD132" s="54"/>
      <c r="FRE132" s="54"/>
      <c r="FRF132" s="54"/>
      <c r="FRG132" s="54"/>
      <c r="FRH132" s="54"/>
      <c r="FRI132" s="54"/>
      <c r="FRJ132" s="54"/>
      <c r="FRK132" s="54"/>
      <c r="FRL132" s="54"/>
      <c r="FRM132" s="54"/>
      <c r="FRN132" s="54"/>
      <c r="FRO132" s="54"/>
      <c r="FRP132" s="54"/>
      <c r="FRQ132" s="54"/>
      <c r="FRR132" s="54"/>
      <c r="FRS132" s="54"/>
      <c r="FRT132" s="54"/>
      <c r="FRU132" s="54"/>
      <c r="FRV132" s="54"/>
      <c r="FRW132" s="54"/>
      <c r="FRX132" s="54"/>
      <c r="FRY132" s="54"/>
      <c r="FRZ132" s="54"/>
      <c r="FSA132" s="54"/>
      <c r="FSB132" s="54"/>
      <c r="FSC132" s="54"/>
      <c r="FSD132" s="54"/>
      <c r="FSE132" s="54"/>
      <c r="FSF132" s="54"/>
      <c r="FSG132" s="54"/>
      <c r="FSH132" s="54"/>
      <c r="FSI132" s="54"/>
      <c r="FSJ132" s="54"/>
      <c r="FSK132" s="54"/>
      <c r="FSL132" s="54"/>
      <c r="FSM132" s="54"/>
      <c r="FSN132" s="54"/>
      <c r="FSO132" s="54"/>
      <c r="FSP132" s="54"/>
      <c r="FSQ132" s="54"/>
      <c r="FSR132" s="54"/>
      <c r="FSS132" s="54"/>
      <c r="FST132" s="54"/>
      <c r="FSU132" s="54"/>
      <c r="FSV132" s="54"/>
      <c r="FSW132" s="54"/>
      <c r="FSX132" s="54"/>
      <c r="FSY132" s="54"/>
      <c r="FSZ132" s="54"/>
      <c r="FTA132" s="54"/>
      <c r="FTB132" s="54"/>
      <c r="FTC132" s="54"/>
      <c r="FTD132" s="54"/>
      <c r="FTE132" s="54"/>
      <c r="FTF132" s="54"/>
      <c r="FTG132" s="54"/>
      <c r="FTH132" s="54"/>
      <c r="FTI132" s="54"/>
      <c r="FTJ132" s="54"/>
      <c r="FTK132" s="54"/>
      <c r="FTL132" s="54"/>
      <c r="FTM132" s="54"/>
      <c r="FTN132" s="54"/>
      <c r="FTO132" s="54"/>
      <c r="FTP132" s="54"/>
      <c r="FTQ132" s="54"/>
      <c r="FTR132" s="54"/>
      <c r="FTS132" s="54"/>
      <c r="FTT132" s="54"/>
      <c r="FTU132" s="54"/>
      <c r="FTV132" s="54"/>
      <c r="FTW132" s="54"/>
      <c r="FTX132" s="54"/>
      <c r="FTY132" s="54"/>
      <c r="FTZ132" s="54"/>
      <c r="FUA132" s="54"/>
      <c r="FUB132" s="54"/>
      <c r="FUC132" s="54"/>
      <c r="FUD132" s="54"/>
      <c r="FUE132" s="54"/>
      <c r="FUF132" s="54"/>
      <c r="FUG132" s="54"/>
      <c r="FUH132" s="54"/>
      <c r="FUI132" s="54"/>
      <c r="FUJ132" s="54"/>
      <c r="FUK132" s="54"/>
      <c r="FUL132" s="54"/>
      <c r="FUM132" s="54"/>
      <c r="FUN132" s="54"/>
      <c r="FUO132" s="54"/>
      <c r="FUP132" s="54"/>
      <c r="FUQ132" s="54"/>
      <c r="FUR132" s="54"/>
      <c r="FUS132" s="54"/>
      <c r="FUT132" s="54"/>
      <c r="FUU132" s="54"/>
      <c r="FUV132" s="54"/>
      <c r="FUW132" s="54"/>
      <c r="FUX132" s="54"/>
      <c r="FUY132" s="54"/>
      <c r="FUZ132" s="54"/>
      <c r="FVA132" s="54"/>
      <c r="FVB132" s="54"/>
      <c r="FVC132" s="54"/>
      <c r="FVD132" s="54"/>
      <c r="FVE132" s="54"/>
      <c r="FVF132" s="54"/>
      <c r="FVG132" s="54"/>
      <c r="FVH132" s="54"/>
      <c r="FVI132" s="54"/>
      <c r="FVJ132" s="54"/>
      <c r="FVK132" s="54"/>
      <c r="FVL132" s="54"/>
      <c r="FVM132" s="54"/>
      <c r="FVN132" s="54"/>
      <c r="FVO132" s="54"/>
      <c r="FVP132" s="54"/>
      <c r="FVQ132" s="54"/>
      <c r="FVR132" s="54"/>
      <c r="FVS132" s="54"/>
      <c r="FVT132" s="54"/>
      <c r="FVU132" s="54"/>
      <c r="FVV132" s="54"/>
      <c r="FVW132" s="54"/>
      <c r="FVX132" s="54"/>
      <c r="FVY132" s="54"/>
      <c r="FVZ132" s="54"/>
      <c r="FWA132" s="54"/>
      <c r="FWB132" s="54"/>
      <c r="FWC132" s="54"/>
      <c r="FWD132" s="54"/>
      <c r="FWE132" s="54"/>
      <c r="FWF132" s="54"/>
      <c r="FWG132" s="54"/>
      <c r="FWH132" s="54"/>
      <c r="FWI132" s="54"/>
      <c r="FWJ132" s="54"/>
      <c r="FWK132" s="54"/>
      <c r="FWL132" s="54"/>
      <c r="FWM132" s="54"/>
      <c r="FWN132" s="54"/>
      <c r="FWO132" s="54"/>
      <c r="FWP132" s="54"/>
      <c r="FWQ132" s="54"/>
      <c r="FWR132" s="54"/>
      <c r="FWS132" s="54"/>
      <c r="FWT132" s="54"/>
      <c r="FWU132" s="54"/>
      <c r="FWV132" s="54"/>
      <c r="FWW132" s="54"/>
      <c r="FWX132" s="54"/>
      <c r="FWY132" s="54"/>
      <c r="FWZ132" s="54"/>
      <c r="FXA132" s="54"/>
      <c r="FXB132" s="54"/>
      <c r="FXC132" s="54"/>
      <c r="FXD132" s="54"/>
      <c r="FXE132" s="54"/>
      <c r="FXF132" s="54"/>
      <c r="FXG132" s="54"/>
      <c r="FXH132" s="54"/>
      <c r="FXI132" s="54"/>
      <c r="FXJ132" s="54"/>
      <c r="FXK132" s="54"/>
      <c r="FXL132" s="54"/>
      <c r="FXM132" s="54"/>
      <c r="FXN132" s="54"/>
      <c r="FXO132" s="54"/>
      <c r="FXP132" s="54"/>
      <c r="FXQ132" s="54"/>
      <c r="FXR132" s="54"/>
      <c r="FXS132" s="54"/>
      <c r="FXT132" s="54"/>
      <c r="FXU132" s="54"/>
      <c r="FXV132" s="54"/>
      <c r="FXW132" s="54"/>
      <c r="FXX132" s="54"/>
      <c r="FXY132" s="54"/>
      <c r="FXZ132" s="54"/>
      <c r="FYA132" s="54"/>
      <c r="FYB132" s="54"/>
      <c r="FYC132" s="54"/>
      <c r="FYD132" s="54"/>
      <c r="FYE132" s="54"/>
      <c r="FYF132" s="54"/>
      <c r="FYG132" s="54"/>
      <c r="FYH132" s="54"/>
      <c r="FYI132" s="54"/>
      <c r="FYJ132" s="54"/>
      <c r="FYK132" s="54"/>
      <c r="FYL132" s="54"/>
      <c r="FYM132" s="54"/>
      <c r="FYN132" s="54"/>
      <c r="FYO132" s="54"/>
      <c r="FYP132" s="54"/>
      <c r="FYQ132" s="54"/>
      <c r="FYR132" s="54"/>
      <c r="FYS132" s="54"/>
      <c r="FYT132" s="54"/>
      <c r="FYU132" s="54"/>
      <c r="FYV132" s="54"/>
      <c r="FYW132" s="54"/>
      <c r="FYX132" s="54"/>
      <c r="FYY132" s="54"/>
      <c r="FYZ132" s="54"/>
      <c r="FZA132" s="54"/>
      <c r="FZB132" s="54"/>
      <c r="FZC132" s="54"/>
      <c r="FZD132" s="54"/>
      <c r="FZE132" s="54"/>
      <c r="FZF132" s="54"/>
      <c r="FZG132" s="54"/>
      <c r="FZH132" s="54"/>
      <c r="FZI132" s="54"/>
      <c r="FZJ132" s="54"/>
      <c r="FZK132" s="54"/>
      <c r="FZL132" s="54"/>
      <c r="FZM132" s="54"/>
      <c r="FZN132" s="54"/>
      <c r="FZO132" s="54"/>
      <c r="FZP132" s="54"/>
      <c r="FZQ132" s="54"/>
      <c r="FZR132" s="54"/>
      <c r="FZS132" s="54"/>
      <c r="FZT132" s="54"/>
      <c r="FZU132" s="54"/>
      <c r="FZV132" s="54"/>
      <c r="FZW132" s="54"/>
      <c r="FZX132" s="54"/>
      <c r="FZY132" s="54"/>
      <c r="FZZ132" s="54"/>
      <c r="GAA132" s="54"/>
      <c r="GAB132" s="54"/>
      <c r="GAC132" s="54"/>
      <c r="GAD132" s="54"/>
      <c r="GAE132" s="54"/>
      <c r="GAF132" s="54"/>
      <c r="GAG132" s="54"/>
      <c r="GAH132" s="54"/>
      <c r="GAI132" s="54"/>
      <c r="GAJ132" s="54"/>
      <c r="GAK132" s="54"/>
      <c r="GAL132" s="54"/>
      <c r="GAM132" s="54"/>
      <c r="GAN132" s="54"/>
      <c r="GAO132" s="54"/>
      <c r="GAP132" s="54"/>
      <c r="GAQ132" s="54"/>
      <c r="GAR132" s="54"/>
      <c r="GAS132" s="54"/>
      <c r="GAT132" s="54"/>
      <c r="GAU132" s="54"/>
      <c r="GAV132" s="54"/>
      <c r="GAW132" s="54"/>
      <c r="GAX132" s="54"/>
      <c r="GAY132" s="54"/>
      <c r="GAZ132" s="54"/>
      <c r="GBA132" s="54"/>
      <c r="GBB132" s="54"/>
      <c r="GBC132" s="54"/>
      <c r="GBD132" s="54"/>
      <c r="GBE132" s="54"/>
      <c r="GBF132" s="54"/>
      <c r="GBG132" s="54"/>
      <c r="GBH132" s="54"/>
      <c r="GBI132" s="54"/>
      <c r="GBJ132" s="54"/>
      <c r="GBK132" s="54"/>
      <c r="GBL132" s="54"/>
      <c r="GBM132" s="54"/>
      <c r="GBN132" s="54"/>
      <c r="GBO132" s="54"/>
      <c r="GBP132" s="54"/>
      <c r="GBQ132" s="54"/>
      <c r="GBR132" s="54"/>
      <c r="GBS132" s="54"/>
      <c r="GBT132" s="54"/>
      <c r="GBU132" s="54"/>
      <c r="GBV132" s="54"/>
      <c r="GBW132" s="54"/>
      <c r="GBX132" s="54"/>
      <c r="GBY132" s="54"/>
      <c r="GBZ132" s="54"/>
      <c r="GCA132" s="54"/>
      <c r="GCB132" s="54"/>
      <c r="GCC132" s="54"/>
      <c r="GCD132" s="54"/>
      <c r="GCE132" s="54"/>
      <c r="GCF132" s="54"/>
      <c r="GCG132" s="54"/>
      <c r="GCH132" s="54"/>
      <c r="GCI132" s="54"/>
      <c r="GCJ132" s="54"/>
      <c r="GCK132" s="54"/>
      <c r="GCL132" s="54"/>
      <c r="GCM132" s="54"/>
      <c r="GCN132" s="54"/>
      <c r="GCO132" s="54"/>
      <c r="GCP132" s="54"/>
      <c r="GCQ132" s="54"/>
      <c r="GCR132" s="54"/>
      <c r="GCS132" s="54"/>
      <c r="GCT132" s="54"/>
      <c r="GCU132" s="54"/>
      <c r="GCV132" s="54"/>
      <c r="GCW132" s="54"/>
      <c r="GCX132" s="54"/>
      <c r="GCY132" s="54"/>
      <c r="GCZ132" s="54"/>
      <c r="GDA132" s="54"/>
      <c r="GDB132" s="54"/>
      <c r="GDC132" s="54"/>
      <c r="GDD132" s="54"/>
      <c r="GDE132" s="54"/>
      <c r="GDF132" s="54"/>
      <c r="GDG132" s="54"/>
      <c r="GDH132" s="54"/>
      <c r="GDI132" s="54"/>
      <c r="GDJ132" s="54"/>
      <c r="GDK132" s="54"/>
      <c r="GDL132" s="54"/>
      <c r="GDM132" s="54"/>
      <c r="GDN132" s="54"/>
      <c r="GDO132" s="54"/>
      <c r="GDP132" s="54"/>
      <c r="GDQ132" s="54"/>
      <c r="GDR132" s="54"/>
      <c r="GDS132" s="54"/>
      <c r="GDT132" s="54"/>
      <c r="GDU132" s="54"/>
      <c r="GDV132" s="54"/>
      <c r="GDW132" s="54"/>
      <c r="GDX132" s="54"/>
      <c r="GDY132" s="54"/>
      <c r="GDZ132" s="54"/>
      <c r="GEA132" s="54"/>
      <c r="GEB132" s="54"/>
      <c r="GEC132" s="54"/>
      <c r="GED132" s="54"/>
      <c r="GEE132" s="54"/>
      <c r="GEF132" s="54"/>
      <c r="GEG132" s="54"/>
      <c r="GEH132" s="54"/>
      <c r="GEI132" s="54"/>
      <c r="GEJ132" s="54"/>
      <c r="GEK132" s="54"/>
      <c r="GEL132" s="54"/>
      <c r="GEM132" s="54"/>
      <c r="GEN132" s="54"/>
      <c r="GEO132" s="54"/>
      <c r="GEP132" s="54"/>
      <c r="GEQ132" s="54"/>
      <c r="GER132" s="54"/>
      <c r="GES132" s="54"/>
      <c r="GET132" s="54"/>
      <c r="GEU132" s="54"/>
      <c r="GEV132" s="54"/>
      <c r="GEW132" s="54"/>
      <c r="GEX132" s="54"/>
      <c r="GEY132" s="54"/>
      <c r="GEZ132" s="54"/>
      <c r="GFA132" s="54"/>
      <c r="GFB132" s="54"/>
      <c r="GFC132" s="54"/>
      <c r="GFD132" s="54"/>
      <c r="GFE132" s="54"/>
      <c r="GFF132" s="54"/>
      <c r="GFG132" s="54"/>
      <c r="GFH132" s="54"/>
      <c r="GFI132" s="54"/>
      <c r="GFJ132" s="54"/>
      <c r="GFK132" s="54"/>
      <c r="GFL132" s="54"/>
      <c r="GFM132" s="54"/>
      <c r="GFN132" s="54"/>
      <c r="GFO132" s="54"/>
      <c r="GFP132" s="54"/>
      <c r="GFQ132" s="54"/>
      <c r="GFR132" s="54"/>
      <c r="GFS132" s="54"/>
      <c r="GFT132" s="54"/>
      <c r="GFU132" s="54"/>
      <c r="GFV132" s="54"/>
      <c r="GFW132" s="54"/>
      <c r="GFX132" s="54"/>
      <c r="GFY132" s="54"/>
      <c r="GFZ132" s="54"/>
      <c r="GGA132" s="54"/>
      <c r="GGB132" s="54"/>
      <c r="GGC132" s="54"/>
      <c r="GGD132" s="54"/>
      <c r="GGE132" s="54"/>
      <c r="GGF132" s="54"/>
      <c r="GGG132" s="54"/>
      <c r="GGH132" s="54"/>
      <c r="GGI132" s="54"/>
      <c r="GGJ132" s="54"/>
      <c r="GGK132" s="54"/>
      <c r="GGL132" s="54"/>
      <c r="GGM132" s="54"/>
      <c r="GGN132" s="54"/>
      <c r="GGO132" s="54"/>
      <c r="GGP132" s="54"/>
      <c r="GGQ132" s="54"/>
      <c r="GGR132" s="54"/>
      <c r="GGS132" s="54"/>
      <c r="GGT132" s="54"/>
      <c r="GGU132" s="54"/>
      <c r="GGV132" s="54"/>
      <c r="GGW132" s="54"/>
      <c r="GGX132" s="54"/>
      <c r="GGY132" s="54"/>
      <c r="GGZ132" s="54"/>
      <c r="GHA132" s="54"/>
      <c r="GHB132" s="54"/>
      <c r="GHC132" s="54"/>
      <c r="GHD132" s="54"/>
      <c r="GHE132" s="54"/>
      <c r="GHF132" s="54"/>
      <c r="GHG132" s="54"/>
      <c r="GHH132" s="54"/>
      <c r="GHI132" s="54"/>
      <c r="GHJ132" s="54"/>
      <c r="GHK132" s="54"/>
      <c r="GHL132" s="54"/>
      <c r="GHM132" s="54"/>
      <c r="GHN132" s="54"/>
      <c r="GHO132" s="54"/>
      <c r="GHP132" s="54"/>
      <c r="GHQ132" s="54"/>
      <c r="GHR132" s="54"/>
      <c r="GHS132" s="54"/>
      <c r="GHT132" s="54"/>
      <c r="GHU132" s="54"/>
      <c r="GHV132" s="54"/>
      <c r="GHW132" s="54"/>
      <c r="GHX132" s="54"/>
      <c r="GHY132" s="54"/>
      <c r="GHZ132" s="54"/>
      <c r="GIA132" s="54"/>
      <c r="GIB132" s="54"/>
      <c r="GIC132" s="54"/>
      <c r="GID132" s="54"/>
      <c r="GIE132" s="54"/>
      <c r="GIF132" s="54"/>
      <c r="GIG132" s="54"/>
      <c r="GIH132" s="54"/>
      <c r="GII132" s="54"/>
      <c r="GIJ132" s="54"/>
      <c r="GIK132" s="54"/>
      <c r="GIL132" s="54"/>
      <c r="GIM132" s="54"/>
      <c r="GIN132" s="54"/>
      <c r="GIO132" s="54"/>
      <c r="GIP132" s="54"/>
      <c r="GIQ132" s="54"/>
      <c r="GIR132" s="54"/>
      <c r="GIS132" s="54"/>
      <c r="GIT132" s="54"/>
      <c r="GIU132" s="54"/>
      <c r="GIV132" s="54"/>
      <c r="GIW132" s="54"/>
      <c r="GIX132" s="54"/>
      <c r="GIY132" s="54"/>
      <c r="GIZ132" s="54"/>
      <c r="GJA132" s="54"/>
      <c r="GJB132" s="54"/>
      <c r="GJC132" s="54"/>
      <c r="GJD132" s="54"/>
      <c r="GJE132" s="54"/>
      <c r="GJF132" s="54"/>
      <c r="GJG132" s="54"/>
      <c r="GJH132" s="54"/>
      <c r="GJI132" s="54"/>
      <c r="GJJ132" s="54"/>
      <c r="GJK132" s="54"/>
      <c r="GJL132" s="54"/>
      <c r="GJM132" s="54"/>
      <c r="GJN132" s="54"/>
      <c r="GJO132" s="54"/>
      <c r="GJP132" s="54"/>
      <c r="GJQ132" s="54"/>
      <c r="GJR132" s="54"/>
      <c r="GJS132" s="54"/>
      <c r="GJT132" s="54"/>
      <c r="GJU132" s="54"/>
      <c r="GJV132" s="54"/>
      <c r="GJW132" s="54"/>
      <c r="GJX132" s="54"/>
      <c r="GJY132" s="54"/>
      <c r="GJZ132" s="54"/>
      <c r="GKA132" s="54"/>
      <c r="GKB132" s="54"/>
      <c r="GKC132" s="54"/>
      <c r="GKD132" s="54"/>
      <c r="GKE132" s="54"/>
      <c r="GKF132" s="54"/>
      <c r="GKG132" s="54"/>
      <c r="GKH132" s="54"/>
      <c r="GKI132" s="54"/>
      <c r="GKJ132" s="54"/>
      <c r="GKK132" s="54"/>
      <c r="GKL132" s="54"/>
      <c r="GKM132" s="54"/>
      <c r="GKN132" s="54"/>
      <c r="GKO132" s="54"/>
      <c r="GKP132" s="54"/>
      <c r="GKQ132" s="54"/>
      <c r="GKR132" s="54"/>
      <c r="GKS132" s="54"/>
      <c r="GKT132" s="54"/>
      <c r="GKU132" s="54"/>
      <c r="GKV132" s="54"/>
      <c r="GKW132" s="54"/>
      <c r="GKX132" s="54"/>
      <c r="GKY132" s="54"/>
      <c r="GKZ132" s="54"/>
      <c r="GLA132" s="54"/>
      <c r="GLB132" s="54"/>
      <c r="GLC132" s="54"/>
      <c r="GLD132" s="54"/>
      <c r="GLE132" s="54"/>
      <c r="GLF132" s="54"/>
      <c r="GLG132" s="54"/>
      <c r="GLH132" s="54"/>
      <c r="GLI132" s="54"/>
      <c r="GLJ132" s="54"/>
      <c r="GLK132" s="54"/>
      <c r="GLL132" s="54"/>
      <c r="GLM132" s="54"/>
      <c r="GLN132" s="54"/>
      <c r="GLO132" s="54"/>
      <c r="GLP132" s="54"/>
      <c r="GLQ132" s="54"/>
      <c r="GLR132" s="54"/>
      <c r="GLS132" s="54"/>
      <c r="GLT132" s="54"/>
      <c r="GLU132" s="54"/>
      <c r="GLV132" s="54"/>
      <c r="GLW132" s="54"/>
      <c r="GLX132" s="54"/>
      <c r="GLY132" s="54"/>
      <c r="GLZ132" s="54"/>
      <c r="GMA132" s="54"/>
      <c r="GMB132" s="54"/>
      <c r="GMC132" s="54"/>
      <c r="GMD132" s="54"/>
      <c r="GME132" s="54"/>
      <c r="GMF132" s="54"/>
      <c r="GMG132" s="54"/>
      <c r="GMH132" s="54"/>
      <c r="GMI132" s="54"/>
      <c r="GMJ132" s="54"/>
      <c r="GMK132" s="54"/>
      <c r="GML132" s="54"/>
      <c r="GMM132" s="54"/>
      <c r="GMN132" s="54"/>
      <c r="GMO132" s="54"/>
      <c r="GMP132" s="54"/>
      <c r="GMQ132" s="54"/>
      <c r="GMR132" s="54"/>
      <c r="GMS132" s="54"/>
      <c r="GMT132" s="54"/>
      <c r="GMU132" s="54"/>
      <c r="GMV132" s="54"/>
      <c r="GMW132" s="54"/>
      <c r="GMX132" s="54"/>
      <c r="GMY132" s="54"/>
      <c r="GMZ132" s="54"/>
      <c r="GNA132" s="54"/>
      <c r="GNB132" s="54"/>
      <c r="GNC132" s="54"/>
      <c r="GND132" s="54"/>
      <c r="GNE132" s="54"/>
      <c r="GNF132" s="54"/>
      <c r="GNG132" s="54"/>
      <c r="GNH132" s="54"/>
      <c r="GNI132" s="54"/>
      <c r="GNJ132" s="54"/>
      <c r="GNK132" s="54"/>
      <c r="GNL132" s="54"/>
      <c r="GNM132" s="54"/>
      <c r="GNN132" s="54"/>
      <c r="GNO132" s="54"/>
      <c r="GNP132" s="54"/>
      <c r="GNQ132" s="54"/>
      <c r="GNR132" s="54"/>
      <c r="GNS132" s="54"/>
      <c r="GNT132" s="54"/>
      <c r="GNU132" s="54"/>
      <c r="GNV132" s="54"/>
      <c r="GNW132" s="54"/>
      <c r="GNX132" s="54"/>
      <c r="GNY132" s="54"/>
      <c r="GNZ132" s="54"/>
      <c r="GOA132" s="54"/>
      <c r="GOB132" s="54"/>
      <c r="GOC132" s="54"/>
      <c r="GOD132" s="54"/>
      <c r="GOE132" s="54"/>
      <c r="GOF132" s="54"/>
      <c r="GOG132" s="54"/>
      <c r="GOH132" s="54"/>
      <c r="GOI132" s="54"/>
      <c r="GOJ132" s="54"/>
      <c r="GOK132" s="54"/>
      <c r="GOL132" s="54"/>
      <c r="GOM132" s="54"/>
      <c r="GON132" s="54"/>
      <c r="GOO132" s="54"/>
      <c r="GOP132" s="54"/>
      <c r="GOQ132" s="54"/>
      <c r="GOR132" s="54"/>
      <c r="GOS132" s="54"/>
      <c r="GOT132" s="54"/>
      <c r="GOU132" s="54"/>
      <c r="GOV132" s="54"/>
      <c r="GOW132" s="54"/>
      <c r="GOX132" s="54"/>
      <c r="GOY132" s="54"/>
      <c r="GOZ132" s="54"/>
      <c r="GPA132" s="54"/>
      <c r="GPB132" s="54"/>
      <c r="GPC132" s="54"/>
      <c r="GPD132" s="54"/>
      <c r="GPE132" s="54"/>
      <c r="GPF132" s="54"/>
      <c r="GPG132" s="54"/>
      <c r="GPH132" s="54"/>
      <c r="GPI132" s="54"/>
      <c r="GPJ132" s="54"/>
      <c r="GPK132" s="54"/>
      <c r="GPL132" s="54"/>
      <c r="GPM132" s="54"/>
      <c r="GPN132" s="54"/>
      <c r="GPO132" s="54"/>
      <c r="GPP132" s="54"/>
      <c r="GPQ132" s="54"/>
      <c r="GPR132" s="54"/>
      <c r="GPS132" s="54"/>
      <c r="GPT132" s="54"/>
      <c r="GPU132" s="54"/>
      <c r="GPV132" s="54"/>
      <c r="GPW132" s="54"/>
      <c r="GPX132" s="54"/>
      <c r="GPY132" s="54"/>
      <c r="GPZ132" s="54"/>
      <c r="GQA132" s="54"/>
      <c r="GQB132" s="54"/>
      <c r="GQC132" s="54"/>
      <c r="GQD132" s="54"/>
      <c r="GQE132" s="54"/>
      <c r="GQF132" s="54"/>
      <c r="GQG132" s="54"/>
      <c r="GQH132" s="54"/>
      <c r="GQI132" s="54"/>
      <c r="GQJ132" s="54"/>
      <c r="GQK132" s="54"/>
      <c r="GQL132" s="54"/>
      <c r="GQM132" s="54"/>
      <c r="GQN132" s="54"/>
      <c r="GQO132" s="54"/>
      <c r="GQP132" s="54"/>
      <c r="GQQ132" s="54"/>
      <c r="GQR132" s="54"/>
      <c r="GQS132" s="54"/>
      <c r="GQT132" s="54"/>
      <c r="GQU132" s="54"/>
      <c r="GQV132" s="54"/>
      <c r="GQW132" s="54"/>
      <c r="GQX132" s="54"/>
      <c r="GQY132" s="54"/>
      <c r="GQZ132" s="54"/>
      <c r="GRA132" s="54"/>
      <c r="GRB132" s="54"/>
      <c r="GRC132" s="54"/>
      <c r="GRD132" s="54"/>
      <c r="GRE132" s="54"/>
      <c r="GRF132" s="54"/>
      <c r="GRG132" s="54"/>
      <c r="GRH132" s="54"/>
      <c r="GRI132" s="54"/>
      <c r="GRJ132" s="54"/>
      <c r="GRK132" s="54"/>
      <c r="GRL132" s="54"/>
      <c r="GRM132" s="54"/>
      <c r="GRN132" s="54"/>
      <c r="GRO132" s="54"/>
      <c r="GRP132" s="54"/>
      <c r="GRQ132" s="54"/>
      <c r="GRR132" s="54"/>
      <c r="GRS132" s="54"/>
      <c r="GRT132" s="54"/>
      <c r="GRU132" s="54"/>
      <c r="GRV132" s="54"/>
      <c r="GRW132" s="54"/>
      <c r="GRX132" s="54"/>
      <c r="GRY132" s="54"/>
      <c r="GRZ132" s="54"/>
      <c r="GSA132" s="54"/>
      <c r="GSB132" s="54"/>
      <c r="GSC132" s="54"/>
      <c r="GSD132" s="54"/>
      <c r="GSE132" s="54"/>
      <c r="GSF132" s="54"/>
      <c r="GSG132" s="54"/>
      <c r="GSH132" s="54"/>
      <c r="GSI132" s="54"/>
      <c r="GSJ132" s="54"/>
      <c r="GSK132" s="54"/>
      <c r="GSL132" s="54"/>
      <c r="GSM132" s="54"/>
      <c r="GSN132" s="54"/>
      <c r="GSO132" s="54"/>
      <c r="GSP132" s="54"/>
      <c r="GSQ132" s="54"/>
      <c r="GSR132" s="54"/>
      <c r="GSS132" s="54"/>
      <c r="GST132" s="54"/>
      <c r="GSU132" s="54"/>
      <c r="GSV132" s="54"/>
      <c r="GSW132" s="54"/>
      <c r="GSX132" s="54"/>
      <c r="GSY132" s="54"/>
      <c r="GSZ132" s="54"/>
      <c r="GTA132" s="54"/>
      <c r="GTB132" s="54"/>
      <c r="GTC132" s="54"/>
      <c r="GTD132" s="54"/>
      <c r="GTE132" s="54"/>
      <c r="GTF132" s="54"/>
      <c r="GTG132" s="54"/>
      <c r="GTH132" s="54"/>
      <c r="GTI132" s="54"/>
      <c r="GTJ132" s="54"/>
      <c r="GTK132" s="54"/>
      <c r="GTL132" s="54"/>
      <c r="GTM132" s="54"/>
      <c r="GTN132" s="54"/>
      <c r="GTO132" s="54"/>
      <c r="GTP132" s="54"/>
      <c r="GTQ132" s="54"/>
      <c r="GTR132" s="54"/>
      <c r="GTS132" s="54"/>
      <c r="GTT132" s="54"/>
      <c r="GTU132" s="54"/>
      <c r="GTV132" s="54"/>
      <c r="GTW132" s="54"/>
      <c r="GTX132" s="54"/>
      <c r="GTY132" s="54"/>
      <c r="GTZ132" s="54"/>
      <c r="GUA132" s="54"/>
      <c r="GUB132" s="54"/>
      <c r="GUC132" s="54"/>
      <c r="GUD132" s="54"/>
      <c r="GUE132" s="54"/>
      <c r="GUF132" s="54"/>
      <c r="GUG132" s="54"/>
      <c r="GUH132" s="54"/>
      <c r="GUI132" s="54"/>
      <c r="GUJ132" s="54"/>
      <c r="GUK132" s="54"/>
      <c r="GUL132" s="54"/>
      <c r="GUM132" s="54"/>
      <c r="GUN132" s="54"/>
      <c r="GUO132" s="54"/>
      <c r="GUP132" s="54"/>
      <c r="GUQ132" s="54"/>
      <c r="GUR132" s="54"/>
      <c r="GUS132" s="54"/>
      <c r="GUT132" s="54"/>
      <c r="GUU132" s="54"/>
      <c r="GUV132" s="54"/>
      <c r="GUW132" s="54"/>
      <c r="GUX132" s="54"/>
      <c r="GUY132" s="54"/>
      <c r="GUZ132" s="54"/>
      <c r="GVA132" s="54"/>
      <c r="GVB132" s="54"/>
      <c r="GVC132" s="54"/>
      <c r="GVD132" s="54"/>
      <c r="GVE132" s="54"/>
      <c r="GVF132" s="54"/>
      <c r="GVG132" s="54"/>
      <c r="GVH132" s="54"/>
      <c r="GVI132" s="54"/>
      <c r="GVJ132" s="54"/>
      <c r="GVK132" s="54"/>
      <c r="GVL132" s="54"/>
      <c r="GVM132" s="54"/>
      <c r="GVN132" s="54"/>
      <c r="GVO132" s="54"/>
      <c r="GVP132" s="54"/>
      <c r="GVQ132" s="54"/>
      <c r="GVR132" s="54"/>
      <c r="GVS132" s="54"/>
      <c r="GVT132" s="54"/>
      <c r="GVU132" s="54"/>
      <c r="GVV132" s="54"/>
      <c r="GVW132" s="54"/>
      <c r="GVX132" s="54"/>
      <c r="GVY132" s="54"/>
      <c r="GVZ132" s="54"/>
      <c r="GWA132" s="54"/>
      <c r="GWB132" s="54"/>
      <c r="GWC132" s="54"/>
      <c r="GWD132" s="54"/>
      <c r="GWE132" s="54"/>
      <c r="GWF132" s="54"/>
      <c r="GWG132" s="54"/>
      <c r="GWH132" s="54"/>
      <c r="GWI132" s="54"/>
      <c r="GWJ132" s="54"/>
      <c r="GWK132" s="54"/>
      <c r="GWL132" s="54"/>
      <c r="GWM132" s="54"/>
      <c r="GWN132" s="54"/>
      <c r="GWO132" s="54"/>
      <c r="GWP132" s="54"/>
      <c r="GWQ132" s="54"/>
      <c r="GWR132" s="54"/>
      <c r="GWS132" s="54"/>
      <c r="GWT132" s="54"/>
      <c r="GWU132" s="54"/>
      <c r="GWV132" s="54"/>
      <c r="GWW132" s="54"/>
      <c r="GWX132" s="54"/>
      <c r="GWY132" s="54"/>
      <c r="GWZ132" s="54"/>
      <c r="GXA132" s="54"/>
      <c r="GXB132" s="54"/>
      <c r="GXC132" s="54"/>
      <c r="GXD132" s="54"/>
      <c r="GXE132" s="54"/>
      <c r="GXF132" s="54"/>
      <c r="GXG132" s="54"/>
      <c r="GXH132" s="54"/>
      <c r="GXI132" s="54"/>
      <c r="GXJ132" s="54"/>
      <c r="GXK132" s="54"/>
      <c r="GXL132" s="54"/>
      <c r="GXM132" s="54"/>
      <c r="GXN132" s="54"/>
      <c r="GXO132" s="54"/>
      <c r="GXP132" s="54"/>
      <c r="GXQ132" s="54"/>
      <c r="GXR132" s="54"/>
      <c r="GXS132" s="54"/>
      <c r="GXT132" s="54"/>
      <c r="GXU132" s="54"/>
      <c r="GXV132" s="54"/>
      <c r="GXW132" s="54"/>
      <c r="GXX132" s="54"/>
      <c r="GXY132" s="54"/>
      <c r="GXZ132" s="54"/>
      <c r="GYA132" s="54"/>
      <c r="GYB132" s="54"/>
      <c r="GYC132" s="54"/>
      <c r="GYD132" s="54"/>
      <c r="GYE132" s="54"/>
      <c r="GYF132" s="54"/>
      <c r="GYG132" s="54"/>
      <c r="GYH132" s="54"/>
      <c r="GYI132" s="54"/>
      <c r="GYJ132" s="54"/>
      <c r="GYK132" s="54"/>
      <c r="GYL132" s="54"/>
      <c r="GYM132" s="54"/>
      <c r="GYN132" s="54"/>
      <c r="GYO132" s="54"/>
      <c r="GYP132" s="54"/>
      <c r="GYQ132" s="54"/>
      <c r="GYR132" s="54"/>
      <c r="GYS132" s="54"/>
      <c r="GYT132" s="54"/>
      <c r="GYU132" s="54"/>
      <c r="GYV132" s="54"/>
      <c r="GYW132" s="54"/>
      <c r="GYX132" s="54"/>
      <c r="GYY132" s="54"/>
      <c r="GYZ132" s="54"/>
      <c r="GZA132" s="54"/>
      <c r="GZB132" s="54"/>
      <c r="GZC132" s="54"/>
      <c r="GZD132" s="54"/>
      <c r="GZE132" s="54"/>
      <c r="GZF132" s="54"/>
      <c r="GZG132" s="54"/>
      <c r="GZH132" s="54"/>
      <c r="GZI132" s="54"/>
      <c r="GZJ132" s="54"/>
      <c r="GZK132" s="54"/>
      <c r="GZL132" s="54"/>
      <c r="GZM132" s="54"/>
      <c r="GZN132" s="54"/>
      <c r="GZO132" s="54"/>
      <c r="GZP132" s="54"/>
      <c r="GZQ132" s="54"/>
      <c r="GZR132" s="54"/>
      <c r="GZS132" s="54"/>
      <c r="GZT132" s="54"/>
      <c r="GZU132" s="54"/>
      <c r="GZV132" s="54"/>
      <c r="GZW132" s="54"/>
      <c r="GZX132" s="54"/>
      <c r="GZY132" s="54"/>
      <c r="GZZ132" s="54"/>
      <c r="HAA132" s="54"/>
      <c r="HAB132" s="54"/>
      <c r="HAC132" s="54"/>
      <c r="HAD132" s="54"/>
      <c r="HAE132" s="54"/>
      <c r="HAF132" s="54"/>
      <c r="HAG132" s="54"/>
      <c r="HAH132" s="54"/>
      <c r="HAI132" s="54"/>
      <c r="HAJ132" s="54"/>
      <c r="HAK132" s="54"/>
      <c r="HAL132" s="54"/>
      <c r="HAM132" s="54"/>
      <c r="HAN132" s="54"/>
      <c r="HAO132" s="54"/>
      <c r="HAP132" s="54"/>
      <c r="HAQ132" s="54"/>
      <c r="HAR132" s="54"/>
      <c r="HAS132" s="54"/>
      <c r="HAT132" s="54"/>
      <c r="HAU132" s="54"/>
      <c r="HAV132" s="54"/>
      <c r="HAW132" s="54"/>
      <c r="HAX132" s="54"/>
      <c r="HAY132" s="54"/>
      <c r="HAZ132" s="54"/>
      <c r="HBA132" s="54"/>
      <c r="HBB132" s="54"/>
      <c r="HBC132" s="54"/>
      <c r="HBD132" s="54"/>
      <c r="HBE132" s="54"/>
      <c r="HBF132" s="54"/>
      <c r="HBG132" s="54"/>
      <c r="HBH132" s="54"/>
      <c r="HBI132" s="54"/>
      <c r="HBJ132" s="54"/>
      <c r="HBK132" s="54"/>
      <c r="HBL132" s="54"/>
      <c r="HBM132" s="54"/>
      <c r="HBN132" s="54"/>
      <c r="HBO132" s="54"/>
      <c r="HBP132" s="54"/>
      <c r="HBQ132" s="54"/>
      <c r="HBR132" s="54"/>
      <c r="HBS132" s="54"/>
      <c r="HBT132" s="54"/>
      <c r="HBU132" s="54"/>
      <c r="HBV132" s="54"/>
      <c r="HBW132" s="54"/>
      <c r="HBX132" s="54"/>
      <c r="HBY132" s="54"/>
      <c r="HBZ132" s="54"/>
      <c r="HCA132" s="54"/>
      <c r="HCB132" s="54"/>
      <c r="HCC132" s="54"/>
      <c r="HCD132" s="54"/>
      <c r="HCE132" s="54"/>
      <c r="HCF132" s="54"/>
      <c r="HCG132" s="54"/>
      <c r="HCH132" s="54"/>
      <c r="HCI132" s="54"/>
      <c r="HCJ132" s="54"/>
      <c r="HCK132" s="54"/>
      <c r="HCL132" s="54"/>
      <c r="HCM132" s="54"/>
      <c r="HCN132" s="54"/>
      <c r="HCO132" s="54"/>
      <c r="HCP132" s="54"/>
      <c r="HCQ132" s="54"/>
      <c r="HCR132" s="54"/>
      <c r="HCS132" s="54"/>
      <c r="HCT132" s="54"/>
      <c r="HCU132" s="54"/>
      <c r="HCV132" s="54"/>
      <c r="HCW132" s="54"/>
      <c r="HCX132" s="54"/>
      <c r="HCY132" s="54"/>
      <c r="HCZ132" s="54"/>
      <c r="HDA132" s="54"/>
      <c r="HDB132" s="54"/>
      <c r="HDC132" s="54"/>
      <c r="HDD132" s="54"/>
      <c r="HDE132" s="54"/>
      <c r="HDF132" s="54"/>
      <c r="HDG132" s="54"/>
      <c r="HDH132" s="54"/>
      <c r="HDI132" s="54"/>
      <c r="HDJ132" s="54"/>
      <c r="HDK132" s="54"/>
      <c r="HDL132" s="54"/>
      <c r="HDM132" s="54"/>
      <c r="HDN132" s="54"/>
      <c r="HDO132" s="54"/>
      <c r="HDP132" s="54"/>
      <c r="HDQ132" s="54"/>
      <c r="HDR132" s="54"/>
      <c r="HDS132" s="54"/>
      <c r="HDT132" s="54"/>
      <c r="HDU132" s="54"/>
      <c r="HDV132" s="54"/>
      <c r="HDW132" s="54"/>
      <c r="HDX132" s="54"/>
      <c r="HDY132" s="54"/>
      <c r="HDZ132" s="54"/>
      <c r="HEA132" s="54"/>
      <c r="HEB132" s="54"/>
      <c r="HEC132" s="54"/>
      <c r="HED132" s="54"/>
      <c r="HEE132" s="54"/>
      <c r="HEF132" s="54"/>
      <c r="HEG132" s="54"/>
      <c r="HEH132" s="54"/>
      <c r="HEI132" s="54"/>
      <c r="HEJ132" s="54"/>
      <c r="HEK132" s="54"/>
      <c r="HEL132" s="54"/>
      <c r="HEM132" s="54"/>
      <c r="HEN132" s="54"/>
      <c r="HEO132" s="54"/>
      <c r="HEP132" s="54"/>
      <c r="HEQ132" s="54"/>
      <c r="HER132" s="54"/>
      <c r="HES132" s="54"/>
      <c r="HET132" s="54"/>
      <c r="HEU132" s="54"/>
      <c r="HEV132" s="54"/>
      <c r="HEW132" s="54"/>
      <c r="HEX132" s="54"/>
      <c r="HEY132" s="54"/>
      <c r="HEZ132" s="54"/>
      <c r="HFA132" s="54"/>
      <c r="HFB132" s="54"/>
      <c r="HFC132" s="54"/>
      <c r="HFD132" s="54"/>
      <c r="HFE132" s="54"/>
      <c r="HFF132" s="54"/>
      <c r="HFG132" s="54"/>
      <c r="HFH132" s="54"/>
      <c r="HFI132" s="54"/>
      <c r="HFJ132" s="54"/>
      <c r="HFK132" s="54"/>
      <c r="HFL132" s="54"/>
      <c r="HFM132" s="54"/>
      <c r="HFN132" s="54"/>
      <c r="HFO132" s="54"/>
      <c r="HFP132" s="54"/>
      <c r="HFQ132" s="54"/>
      <c r="HFR132" s="54"/>
      <c r="HFS132" s="54"/>
      <c r="HFT132" s="54"/>
      <c r="HFU132" s="54"/>
      <c r="HFV132" s="54"/>
      <c r="HFW132" s="54"/>
      <c r="HFX132" s="54"/>
      <c r="HFY132" s="54"/>
      <c r="HFZ132" s="54"/>
      <c r="HGA132" s="54"/>
      <c r="HGB132" s="54"/>
      <c r="HGC132" s="54"/>
      <c r="HGD132" s="54"/>
      <c r="HGE132" s="54"/>
      <c r="HGF132" s="54"/>
      <c r="HGG132" s="54"/>
      <c r="HGH132" s="54"/>
      <c r="HGI132" s="54"/>
      <c r="HGJ132" s="54"/>
      <c r="HGK132" s="54"/>
      <c r="HGL132" s="54"/>
      <c r="HGM132" s="54"/>
      <c r="HGN132" s="54"/>
      <c r="HGO132" s="54"/>
      <c r="HGP132" s="54"/>
      <c r="HGQ132" s="54"/>
      <c r="HGR132" s="54"/>
      <c r="HGS132" s="54"/>
      <c r="HGT132" s="54"/>
      <c r="HGU132" s="54"/>
      <c r="HGV132" s="54"/>
      <c r="HGW132" s="54"/>
      <c r="HGX132" s="54"/>
      <c r="HGY132" s="54"/>
      <c r="HGZ132" s="54"/>
      <c r="HHA132" s="54"/>
      <c r="HHB132" s="54"/>
      <c r="HHC132" s="54"/>
      <c r="HHD132" s="54"/>
      <c r="HHE132" s="54"/>
      <c r="HHF132" s="54"/>
      <c r="HHG132" s="54"/>
      <c r="HHH132" s="54"/>
      <c r="HHI132" s="54"/>
      <c r="HHJ132" s="54"/>
      <c r="HHK132" s="54"/>
      <c r="HHL132" s="54"/>
      <c r="HHM132" s="54"/>
      <c r="HHN132" s="54"/>
      <c r="HHO132" s="54"/>
      <c r="HHP132" s="54"/>
      <c r="HHQ132" s="54"/>
      <c r="HHR132" s="54"/>
      <c r="HHS132" s="54"/>
      <c r="HHT132" s="54"/>
      <c r="HHU132" s="54"/>
      <c r="HHV132" s="54"/>
      <c r="HHW132" s="54"/>
      <c r="HHX132" s="54"/>
      <c r="HHY132" s="54"/>
      <c r="HHZ132" s="54"/>
      <c r="HIA132" s="54"/>
      <c r="HIB132" s="54"/>
      <c r="HIC132" s="54"/>
      <c r="HID132" s="54"/>
      <c r="HIE132" s="54"/>
      <c r="HIF132" s="54"/>
      <c r="HIG132" s="54"/>
      <c r="HIH132" s="54"/>
      <c r="HII132" s="54"/>
      <c r="HIJ132" s="54"/>
      <c r="HIK132" s="54"/>
      <c r="HIL132" s="54"/>
      <c r="HIM132" s="54"/>
      <c r="HIN132" s="54"/>
      <c r="HIO132" s="54"/>
      <c r="HIP132" s="54"/>
      <c r="HIQ132" s="54"/>
      <c r="HIR132" s="54"/>
      <c r="HIS132" s="54"/>
      <c r="HIT132" s="54"/>
      <c r="HIU132" s="54"/>
      <c r="HIV132" s="54"/>
      <c r="HIW132" s="54"/>
      <c r="HIX132" s="54"/>
      <c r="HIY132" s="54"/>
      <c r="HIZ132" s="54"/>
      <c r="HJA132" s="54"/>
      <c r="HJB132" s="54"/>
      <c r="HJC132" s="54"/>
      <c r="HJD132" s="54"/>
      <c r="HJE132" s="54"/>
      <c r="HJF132" s="54"/>
      <c r="HJG132" s="54"/>
      <c r="HJH132" s="54"/>
      <c r="HJI132" s="54"/>
      <c r="HJJ132" s="54"/>
      <c r="HJK132" s="54"/>
      <c r="HJL132" s="54"/>
      <c r="HJM132" s="54"/>
      <c r="HJN132" s="54"/>
      <c r="HJO132" s="54"/>
      <c r="HJP132" s="54"/>
      <c r="HJQ132" s="54"/>
      <c r="HJR132" s="54"/>
      <c r="HJS132" s="54"/>
      <c r="HJT132" s="54"/>
      <c r="HJU132" s="54"/>
      <c r="HJV132" s="54"/>
      <c r="HJW132" s="54"/>
      <c r="HJX132" s="54"/>
      <c r="HJY132" s="54"/>
      <c r="HJZ132" s="54"/>
      <c r="HKA132" s="54"/>
      <c r="HKB132" s="54"/>
      <c r="HKC132" s="54"/>
      <c r="HKD132" s="54"/>
      <c r="HKE132" s="54"/>
      <c r="HKF132" s="54"/>
      <c r="HKG132" s="54"/>
      <c r="HKH132" s="54"/>
      <c r="HKI132" s="54"/>
      <c r="HKJ132" s="54"/>
      <c r="HKK132" s="54"/>
      <c r="HKL132" s="54"/>
      <c r="HKM132" s="54"/>
      <c r="HKN132" s="54"/>
      <c r="HKO132" s="54"/>
      <c r="HKP132" s="54"/>
      <c r="HKQ132" s="54"/>
      <c r="HKR132" s="54"/>
      <c r="HKS132" s="54"/>
      <c r="HKT132" s="54"/>
      <c r="HKU132" s="54"/>
      <c r="HKV132" s="54"/>
      <c r="HKW132" s="54"/>
      <c r="HKX132" s="54"/>
      <c r="HKY132" s="54"/>
      <c r="HKZ132" s="54"/>
      <c r="HLA132" s="54"/>
      <c r="HLB132" s="54"/>
      <c r="HLC132" s="54"/>
      <c r="HLD132" s="54"/>
      <c r="HLE132" s="54"/>
      <c r="HLF132" s="54"/>
      <c r="HLG132" s="54"/>
      <c r="HLH132" s="54"/>
      <c r="HLI132" s="54"/>
      <c r="HLJ132" s="54"/>
      <c r="HLK132" s="54"/>
      <c r="HLL132" s="54"/>
      <c r="HLM132" s="54"/>
      <c r="HLN132" s="54"/>
      <c r="HLO132" s="54"/>
      <c r="HLP132" s="54"/>
      <c r="HLQ132" s="54"/>
      <c r="HLR132" s="54"/>
      <c r="HLS132" s="54"/>
      <c r="HLT132" s="54"/>
      <c r="HLU132" s="54"/>
      <c r="HLV132" s="54"/>
      <c r="HLW132" s="54"/>
      <c r="HLX132" s="54"/>
      <c r="HLY132" s="54"/>
      <c r="HLZ132" s="54"/>
      <c r="HMA132" s="54"/>
      <c r="HMB132" s="54"/>
      <c r="HMC132" s="54"/>
      <c r="HMD132" s="54"/>
      <c r="HME132" s="54"/>
      <c r="HMF132" s="54"/>
      <c r="HMG132" s="54"/>
      <c r="HMH132" s="54"/>
      <c r="HMI132" s="54"/>
      <c r="HMJ132" s="54"/>
      <c r="HMK132" s="54"/>
      <c r="HML132" s="54"/>
      <c r="HMM132" s="54"/>
      <c r="HMN132" s="54"/>
      <c r="HMO132" s="54"/>
      <c r="HMP132" s="54"/>
      <c r="HMQ132" s="54"/>
      <c r="HMR132" s="54"/>
      <c r="HMS132" s="54"/>
      <c r="HMT132" s="54"/>
      <c r="HMU132" s="54"/>
      <c r="HMV132" s="54"/>
      <c r="HMW132" s="54"/>
      <c r="HMX132" s="54"/>
      <c r="HMY132" s="54"/>
      <c r="HMZ132" s="54"/>
      <c r="HNA132" s="54"/>
      <c r="HNB132" s="54"/>
      <c r="HNC132" s="54"/>
      <c r="HND132" s="54"/>
      <c r="HNE132" s="54"/>
      <c r="HNF132" s="54"/>
      <c r="HNG132" s="54"/>
      <c r="HNH132" s="54"/>
      <c r="HNI132" s="54"/>
      <c r="HNJ132" s="54"/>
      <c r="HNK132" s="54"/>
      <c r="HNL132" s="54"/>
      <c r="HNM132" s="54"/>
      <c r="HNN132" s="54"/>
      <c r="HNO132" s="54"/>
      <c r="HNP132" s="54"/>
      <c r="HNQ132" s="54"/>
      <c r="HNR132" s="54"/>
      <c r="HNS132" s="54"/>
      <c r="HNT132" s="54"/>
      <c r="HNU132" s="54"/>
      <c r="HNV132" s="54"/>
      <c r="HNW132" s="54"/>
      <c r="HNX132" s="54"/>
      <c r="HNY132" s="54"/>
      <c r="HNZ132" s="54"/>
      <c r="HOA132" s="54"/>
      <c r="HOB132" s="54"/>
      <c r="HOC132" s="54"/>
      <c r="HOD132" s="54"/>
      <c r="HOE132" s="54"/>
      <c r="HOF132" s="54"/>
      <c r="HOG132" s="54"/>
      <c r="HOH132" s="54"/>
      <c r="HOI132" s="54"/>
      <c r="HOJ132" s="54"/>
      <c r="HOK132" s="54"/>
      <c r="HOL132" s="54"/>
      <c r="HOM132" s="54"/>
      <c r="HON132" s="54"/>
      <c r="HOO132" s="54"/>
      <c r="HOP132" s="54"/>
      <c r="HOQ132" s="54"/>
      <c r="HOR132" s="54"/>
      <c r="HOS132" s="54"/>
      <c r="HOT132" s="54"/>
      <c r="HOU132" s="54"/>
      <c r="HOV132" s="54"/>
      <c r="HOW132" s="54"/>
      <c r="HOX132" s="54"/>
      <c r="HOY132" s="54"/>
      <c r="HOZ132" s="54"/>
      <c r="HPA132" s="54"/>
      <c r="HPB132" s="54"/>
      <c r="HPC132" s="54"/>
      <c r="HPD132" s="54"/>
      <c r="HPE132" s="54"/>
      <c r="HPF132" s="54"/>
      <c r="HPG132" s="54"/>
      <c r="HPH132" s="54"/>
      <c r="HPI132" s="54"/>
      <c r="HPJ132" s="54"/>
      <c r="HPK132" s="54"/>
      <c r="HPL132" s="54"/>
      <c r="HPM132" s="54"/>
      <c r="HPN132" s="54"/>
      <c r="HPO132" s="54"/>
      <c r="HPP132" s="54"/>
      <c r="HPQ132" s="54"/>
      <c r="HPR132" s="54"/>
      <c r="HPS132" s="54"/>
      <c r="HPT132" s="54"/>
      <c r="HPU132" s="54"/>
      <c r="HPV132" s="54"/>
      <c r="HPW132" s="54"/>
      <c r="HPX132" s="54"/>
      <c r="HPY132" s="54"/>
      <c r="HPZ132" s="54"/>
      <c r="HQA132" s="54"/>
      <c r="HQB132" s="54"/>
      <c r="HQC132" s="54"/>
      <c r="HQD132" s="54"/>
      <c r="HQE132" s="54"/>
      <c r="HQF132" s="54"/>
      <c r="HQG132" s="54"/>
      <c r="HQH132" s="54"/>
      <c r="HQI132" s="54"/>
      <c r="HQJ132" s="54"/>
      <c r="HQK132" s="54"/>
      <c r="HQL132" s="54"/>
      <c r="HQM132" s="54"/>
      <c r="HQN132" s="54"/>
      <c r="HQO132" s="54"/>
      <c r="HQP132" s="54"/>
      <c r="HQQ132" s="54"/>
      <c r="HQR132" s="54"/>
      <c r="HQS132" s="54"/>
      <c r="HQT132" s="54"/>
      <c r="HQU132" s="54"/>
      <c r="HQV132" s="54"/>
      <c r="HQW132" s="54"/>
      <c r="HQX132" s="54"/>
      <c r="HQY132" s="54"/>
      <c r="HQZ132" s="54"/>
      <c r="HRA132" s="54"/>
      <c r="HRB132" s="54"/>
      <c r="HRC132" s="54"/>
      <c r="HRD132" s="54"/>
      <c r="HRE132" s="54"/>
      <c r="HRF132" s="54"/>
      <c r="HRG132" s="54"/>
      <c r="HRH132" s="54"/>
      <c r="HRI132" s="54"/>
      <c r="HRJ132" s="54"/>
      <c r="HRK132" s="54"/>
      <c r="HRL132" s="54"/>
      <c r="HRM132" s="54"/>
      <c r="HRN132" s="54"/>
      <c r="HRO132" s="54"/>
      <c r="HRP132" s="54"/>
      <c r="HRQ132" s="54"/>
      <c r="HRR132" s="54"/>
      <c r="HRS132" s="54"/>
      <c r="HRT132" s="54"/>
      <c r="HRU132" s="54"/>
      <c r="HRV132" s="54"/>
      <c r="HRW132" s="54"/>
      <c r="HRX132" s="54"/>
      <c r="HRY132" s="54"/>
      <c r="HRZ132" s="54"/>
      <c r="HSA132" s="54"/>
      <c r="HSB132" s="54"/>
      <c r="HSC132" s="54"/>
      <c r="HSD132" s="54"/>
      <c r="HSE132" s="54"/>
      <c r="HSF132" s="54"/>
      <c r="HSG132" s="54"/>
      <c r="HSH132" s="54"/>
      <c r="HSI132" s="54"/>
      <c r="HSJ132" s="54"/>
      <c r="HSK132" s="54"/>
      <c r="HSL132" s="54"/>
      <c r="HSM132" s="54"/>
      <c r="HSN132" s="54"/>
      <c r="HSO132" s="54"/>
      <c r="HSP132" s="54"/>
      <c r="HSQ132" s="54"/>
      <c r="HSR132" s="54"/>
      <c r="HSS132" s="54"/>
      <c r="HST132" s="54"/>
      <c r="HSU132" s="54"/>
      <c r="HSV132" s="54"/>
      <c r="HSW132" s="54"/>
      <c r="HSX132" s="54"/>
      <c r="HSY132" s="54"/>
      <c r="HSZ132" s="54"/>
      <c r="HTA132" s="54"/>
      <c r="HTB132" s="54"/>
      <c r="HTC132" s="54"/>
      <c r="HTD132" s="54"/>
      <c r="HTE132" s="54"/>
      <c r="HTF132" s="54"/>
      <c r="HTG132" s="54"/>
      <c r="HTH132" s="54"/>
      <c r="HTI132" s="54"/>
      <c r="HTJ132" s="54"/>
      <c r="HTK132" s="54"/>
      <c r="HTL132" s="54"/>
      <c r="HTM132" s="54"/>
      <c r="HTN132" s="54"/>
      <c r="HTO132" s="54"/>
      <c r="HTP132" s="54"/>
      <c r="HTQ132" s="54"/>
      <c r="HTR132" s="54"/>
      <c r="HTS132" s="54"/>
      <c r="HTT132" s="54"/>
      <c r="HTU132" s="54"/>
      <c r="HTV132" s="54"/>
      <c r="HTW132" s="54"/>
      <c r="HTX132" s="54"/>
      <c r="HTY132" s="54"/>
      <c r="HTZ132" s="54"/>
      <c r="HUA132" s="54"/>
      <c r="HUB132" s="54"/>
      <c r="HUC132" s="54"/>
      <c r="HUD132" s="54"/>
      <c r="HUE132" s="54"/>
      <c r="HUF132" s="54"/>
      <c r="HUG132" s="54"/>
      <c r="HUH132" s="54"/>
      <c r="HUI132" s="54"/>
      <c r="HUJ132" s="54"/>
      <c r="HUK132" s="54"/>
      <c r="HUL132" s="54"/>
      <c r="HUM132" s="54"/>
      <c r="HUN132" s="54"/>
      <c r="HUO132" s="54"/>
      <c r="HUP132" s="54"/>
      <c r="HUQ132" s="54"/>
      <c r="HUR132" s="54"/>
      <c r="HUS132" s="54"/>
      <c r="HUT132" s="54"/>
      <c r="HUU132" s="54"/>
      <c r="HUV132" s="54"/>
      <c r="HUW132" s="54"/>
      <c r="HUX132" s="54"/>
      <c r="HUY132" s="54"/>
      <c r="HUZ132" s="54"/>
      <c r="HVA132" s="54"/>
      <c r="HVB132" s="54"/>
      <c r="HVC132" s="54"/>
      <c r="HVD132" s="54"/>
      <c r="HVE132" s="54"/>
      <c r="HVF132" s="54"/>
      <c r="HVG132" s="54"/>
      <c r="HVH132" s="54"/>
      <c r="HVI132" s="54"/>
      <c r="HVJ132" s="54"/>
      <c r="HVK132" s="54"/>
      <c r="HVL132" s="54"/>
      <c r="HVM132" s="54"/>
      <c r="HVN132" s="54"/>
      <c r="HVO132" s="54"/>
      <c r="HVP132" s="54"/>
      <c r="HVQ132" s="54"/>
      <c r="HVR132" s="54"/>
      <c r="HVS132" s="54"/>
      <c r="HVT132" s="54"/>
      <c r="HVU132" s="54"/>
      <c r="HVV132" s="54"/>
      <c r="HVW132" s="54"/>
      <c r="HVX132" s="54"/>
      <c r="HVY132" s="54"/>
      <c r="HVZ132" s="54"/>
      <c r="HWA132" s="54"/>
      <c r="HWB132" s="54"/>
      <c r="HWC132" s="54"/>
      <c r="HWD132" s="54"/>
      <c r="HWE132" s="54"/>
      <c r="HWF132" s="54"/>
      <c r="HWG132" s="54"/>
      <c r="HWH132" s="54"/>
      <c r="HWI132" s="54"/>
      <c r="HWJ132" s="54"/>
      <c r="HWK132" s="54"/>
      <c r="HWL132" s="54"/>
      <c r="HWM132" s="54"/>
      <c r="HWN132" s="54"/>
      <c r="HWO132" s="54"/>
      <c r="HWP132" s="54"/>
      <c r="HWQ132" s="54"/>
      <c r="HWR132" s="54"/>
      <c r="HWS132" s="54"/>
      <c r="HWT132" s="54"/>
      <c r="HWU132" s="54"/>
      <c r="HWV132" s="54"/>
      <c r="HWW132" s="54"/>
      <c r="HWX132" s="54"/>
      <c r="HWY132" s="54"/>
      <c r="HWZ132" s="54"/>
      <c r="HXA132" s="54"/>
      <c r="HXB132" s="54"/>
      <c r="HXC132" s="54"/>
      <c r="HXD132" s="54"/>
      <c r="HXE132" s="54"/>
      <c r="HXF132" s="54"/>
      <c r="HXG132" s="54"/>
      <c r="HXH132" s="54"/>
      <c r="HXI132" s="54"/>
      <c r="HXJ132" s="54"/>
      <c r="HXK132" s="54"/>
      <c r="HXL132" s="54"/>
      <c r="HXM132" s="54"/>
      <c r="HXN132" s="54"/>
      <c r="HXO132" s="54"/>
      <c r="HXP132" s="54"/>
      <c r="HXQ132" s="54"/>
      <c r="HXR132" s="54"/>
      <c r="HXS132" s="54"/>
      <c r="HXT132" s="54"/>
      <c r="HXU132" s="54"/>
      <c r="HXV132" s="54"/>
      <c r="HXW132" s="54"/>
      <c r="HXX132" s="54"/>
      <c r="HXY132" s="54"/>
      <c r="HXZ132" s="54"/>
      <c r="HYA132" s="54"/>
      <c r="HYB132" s="54"/>
      <c r="HYC132" s="54"/>
      <c r="HYD132" s="54"/>
      <c r="HYE132" s="54"/>
      <c r="HYF132" s="54"/>
      <c r="HYG132" s="54"/>
      <c r="HYH132" s="54"/>
      <c r="HYI132" s="54"/>
      <c r="HYJ132" s="54"/>
      <c r="HYK132" s="54"/>
      <c r="HYL132" s="54"/>
      <c r="HYM132" s="54"/>
      <c r="HYN132" s="54"/>
      <c r="HYO132" s="54"/>
      <c r="HYP132" s="54"/>
      <c r="HYQ132" s="54"/>
      <c r="HYR132" s="54"/>
      <c r="HYS132" s="54"/>
      <c r="HYT132" s="54"/>
      <c r="HYU132" s="54"/>
      <c r="HYV132" s="54"/>
      <c r="HYW132" s="54"/>
      <c r="HYX132" s="54"/>
      <c r="HYY132" s="54"/>
      <c r="HYZ132" s="54"/>
      <c r="HZA132" s="54"/>
      <c r="HZB132" s="54"/>
      <c r="HZC132" s="54"/>
      <c r="HZD132" s="54"/>
      <c r="HZE132" s="54"/>
      <c r="HZF132" s="54"/>
      <c r="HZG132" s="54"/>
      <c r="HZH132" s="54"/>
      <c r="HZI132" s="54"/>
      <c r="HZJ132" s="54"/>
      <c r="HZK132" s="54"/>
      <c r="HZL132" s="54"/>
      <c r="HZM132" s="54"/>
      <c r="HZN132" s="54"/>
      <c r="HZO132" s="54"/>
      <c r="HZP132" s="54"/>
      <c r="HZQ132" s="54"/>
      <c r="HZR132" s="54"/>
      <c r="HZS132" s="54"/>
      <c r="HZT132" s="54"/>
      <c r="HZU132" s="54"/>
      <c r="HZV132" s="54"/>
      <c r="HZW132" s="54"/>
      <c r="HZX132" s="54"/>
      <c r="HZY132" s="54"/>
      <c r="HZZ132" s="54"/>
      <c r="IAA132" s="54"/>
      <c r="IAB132" s="54"/>
      <c r="IAC132" s="54"/>
      <c r="IAD132" s="54"/>
      <c r="IAE132" s="54"/>
      <c r="IAF132" s="54"/>
      <c r="IAG132" s="54"/>
      <c r="IAH132" s="54"/>
      <c r="IAI132" s="54"/>
      <c r="IAJ132" s="54"/>
      <c r="IAK132" s="54"/>
      <c r="IAL132" s="54"/>
      <c r="IAM132" s="54"/>
      <c r="IAN132" s="54"/>
      <c r="IAO132" s="54"/>
      <c r="IAP132" s="54"/>
      <c r="IAQ132" s="54"/>
      <c r="IAR132" s="54"/>
      <c r="IAS132" s="54"/>
      <c r="IAT132" s="54"/>
      <c r="IAU132" s="54"/>
      <c r="IAV132" s="54"/>
      <c r="IAW132" s="54"/>
      <c r="IAX132" s="54"/>
      <c r="IAY132" s="54"/>
      <c r="IAZ132" s="54"/>
      <c r="IBA132" s="54"/>
      <c r="IBB132" s="54"/>
      <c r="IBC132" s="54"/>
      <c r="IBD132" s="54"/>
      <c r="IBE132" s="54"/>
      <c r="IBF132" s="54"/>
      <c r="IBG132" s="54"/>
      <c r="IBH132" s="54"/>
      <c r="IBI132" s="54"/>
      <c r="IBJ132" s="54"/>
      <c r="IBK132" s="54"/>
      <c r="IBL132" s="54"/>
      <c r="IBM132" s="54"/>
      <c r="IBN132" s="54"/>
      <c r="IBO132" s="54"/>
      <c r="IBP132" s="54"/>
      <c r="IBQ132" s="54"/>
      <c r="IBR132" s="54"/>
      <c r="IBS132" s="54"/>
      <c r="IBT132" s="54"/>
      <c r="IBU132" s="54"/>
      <c r="IBV132" s="54"/>
      <c r="IBW132" s="54"/>
      <c r="IBX132" s="54"/>
      <c r="IBY132" s="54"/>
      <c r="IBZ132" s="54"/>
      <c r="ICA132" s="54"/>
      <c r="ICB132" s="54"/>
      <c r="ICC132" s="54"/>
      <c r="ICD132" s="54"/>
      <c r="ICE132" s="54"/>
      <c r="ICF132" s="54"/>
      <c r="ICG132" s="54"/>
      <c r="ICH132" s="54"/>
      <c r="ICI132" s="54"/>
      <c r="ICJ132" s="54"/>
      <c r="ICK132" s="54"/>
      <c r="ICL132" s="54"/>
      <c r="ICM132" s="54"/>
      <c r="ICN132" s="54"/>
      <c r="ICO132" s="54"/>
      <c r="ICP132" s="54"/>
      <c r="ICQ132" s="54"/>
      <c r="ICR132" s="54"/>
      <c r="ICS132" s="54"/>
      <c r="ICT132" s="54"/>
      <c r="ICU132" s="54"/>
      <c r="ICV132" s="54"/>
      <c r="ICW132" s="54"/>
      <c r="ICX132" s="54"/>
      <c r="ICY132" s="54"/>
      <c r="ICZ132" s="54"/>
      <c r="IDA132" s="54"/>
      <c r="IDB132" s="54"/>
      <c r="IDC132" s="54"/>
      <c r="IDD132" s="54"/>
      <c r="IDE132" s="54"/>
      <c r="IDF132" s="54"/>
      <c r="IDG132" s="54"/>
      <c r="IDH132" s="54"/>
      <c r="IDI132" s="54"/>
      <c r="IDJ132" s="54"/>
      <c r="IDK132" s="54"/>
      <c r="IDL132" s="54"/>
      <c r="IDM132" s="54"/>
      <c r="IDN132" s="54"/>
      <c r="IDO132" s="54"/>
      <c r="IDP132" s="54"/>
      <c r="IDQ132" s="54"/>
      <c r="IDR132" s="54"/>
      <c r="IDS132" s="54"/>
      <c r="IDT132" s="54"/>
      <c r="IDU132" s="54"/>
      <c r="IDV132" s="54"/>
      <c r="IDW132" s="54"/>
      <c r="IDX132" s="54"/>
      <c r="IDY132" s="54"/>
      <c r="IDZ132" s="54"/>
      <c r="IEA132" s="54"/>
      <c r="IEB132" s="54"/>
      <c r="IEC132" s="54"/>
      <c r="IED132" s="54"/>
      <c r="IEE132" s="54"/>
      <c r="IEF132" s="54"/>
      <c r="IEG132" s="54"/>
      <c r="IEH132" s="54"/>
      <c r="IEI132" s="54"/>
      <c r="IEJ132" s="54"/>
      <c r="IEK132" s="54"/>
      <c r="IEL132" s="54"/>
      <c r="IEM132" s="54"/>
      <c r="IEN132" s="54"/>
      <c r="IEO132" s="54"/>
      <c r="IEP132" s="54"/>
      <c r="IEQ132" s="54"/>
      <c r="IER132" s="54"/>
      <c r="IES132" s="54"/>
      <c r="IET132" s="54"/>
      <c r="IEU132" s="54"/>
      <c r="IEV132" s="54"/>
      <c r="IEW132" s="54"/>
      <c r="IEX132" s="54"/>
      <c r="IEY132" s="54"/>
      <c r="IEZ132" s="54"/>
      <c r="IFA132" s="54"/>
      <c r="IFB132" s="54"/>
      <c r="IFC132" s="54"/>
      <c r="IFD132" s="54"/>
      <c r="IFE132" s="54"/>
      <c r="IFF132" s="54"/>
      <c r="IFG132" s="54"/>
      <c r="IFH132" s="54"/>
      <c r="IFI132" s="54"/>
      <c r="IFJ132" s="54"/>
      <c r="IFK132" s="54"/>
      <c r="IFL132" s="54"/>
      <c r="IFM132" s="54"/>
      <c r="IFN132" s="54"/>
      <c r="IFO132" s="54"/>
      <c r="IFP132" s="54"/>
      <c r="IFQ132" s="54"/>
      <c r="IFR132" s="54"/>
      <c r="IFS132" s="54"/>
      <c r="IFT132" s="54"/>
      <c r="IFU132" s="54"/>
      <c r="IFV132" s="54"/>
      <c r="IFW132" s="54"/>
      <c r="IFX132" s="54"/>
      <c r="IFY132" s="54"/>
      <c r="IFZ132" s="54"/>
      <c r="IGA132" s="54"/>
      <c r="IGB132" s="54"/>
      <c r="IGC132" s="54"/>
      <c r="IGD132" s="54"/>
      <c r="IGE132" s="54"/>
      <c r="IGF132" s="54"/>
      <c r="IGG132" s="54"/>
      <c r="IGH132" s="54"/>
      <c r="IGI132" s="54"/>
      <c r="IGJ132" s="54"/>
      <c r="IGK132" s="54"/>
      <c r="IGL132" s="54"/>
      <c r="IGM132" s="54"/>
      <c r="IGN132" s="54"/>
      <c r="IGO132" s="54"/>
      <c r="IGP132" s="54"/>
      <c r="IGQ132" s="54"/>
      <c r="IGR132" s="54"/>
      <c r="IGS132" s="54"/>
      <c r="IGT132" s="54"/>
      <c r="IGU132" s="54"/>
      <c r="IGV132" s="54"/>
      <c r="IGW132" s="54"/>
      <c r="IGX132" s="54"/>
      <c r="IGY132" s="54"/>
      <c r="IGZ132" s="54"/>
      <c r="IHA132" s="54"/>
      <c r="IHB132" s="54"/>
      <c r="IHC132" s="54"/>
      <c r="IHD132" s="54"/>
      <c r="IHE132" s="54"/>
      <c r="IHF132" s="54"/>
      <c r="IHG132" s="54"/>
      <c r="IHH132" s="54"/>
      <c r="IHI132" s="54"/>
      <c r="IHJ132" s="54"/>
      <c r="IHK132" s="54"/>
      <c r="IHL132" s="54"/>
      <c r="IHM132" s="54"/>
      <c r="IHN132" s="54"/>
      <c r="IHO132" s="54"/>
      <c r="IHP132" s="54"/>
      <c r="IHQ132" s="54"/>
      <c r="IHR132" s="54"/>
      <c r="IHS132" s="54"/>
      <c r="IHT132" s="54"/>
      <c r="IHU132" s="54"/>
      <c r="IHV132" s="54"/>
      <c r="IHW132" s="54"/>
      <c r="IHX132" s="54"/>
      <c r="IHY132" s="54"/>
      <c r="IHZ132" s="54"/>
      <c r="IIA132" s="54"/>
      <c r="IIB132" s="54"/>
      <c r="IIC132" s="54"/>
      <c r="IID132" s="54"/>
      <c r="IIE132" s="54"/>
      <c r="IIF132" s="54"/>
      <c r="IIG132" s="54"/>
      <c r="IIH132" s="54"/>
      <c r="III132" s="54"/>
      <c r="IIJ132" s="54"/>
      <c r="IIK132" s="54"/>
      <c r="IIL132" s="54"/>
      <c r="IIM132" s="54"/>
      <c r="IIN132" s="54"/>
      <c r="IIO132" s="54"/>
      <c r="IIP132" s="54"/>
      <c r="IIQ132" s="54"/>
      <c r="IIR132" s="54"/>
      <c r="IIS132" s="54"/>
      <c r="IIT132" s="54"/>
      <c r="IIU132" s="54"/>
      <c r="IIV132" s="54"/>
      <c r="IIW132" s="54"/>
      <c r="IIX132" s="54"/>
      <c r="IIY132" s="54"/>
      <c r="IIZ132" s="54"/>
      <c r="IJA132" s="54"/>
      <c r="IJB132" s="54"/>
      <c r="IJC132" s="54"/>
      <c r="IJD132" s="54"/>
      <c r="IJE132" s="54"/>
      <c r="IJF132" s="54"/>
      <c r="IJG132" s="54"/>
      <c r="IJH132" s="54"/>
      <c r="IJI132" s="54"/>
      <c r="IJJ132" s="54"/>
      <c r="IJK132" s="54"/>
      <c r="IJL132" s="54"/>
      <c r="IJM132" s="54"/>
      <c r="IJN132" s="54"/>
      <c r="IJO132" s="54"/>
      <c r="IJP132" s="54"/>
      <c r="IJQ132" s="54"/>
      <c r="IJR132" s="54"/>
      <c r="IJS132" s="54"/>
      <c r="IJT132" s="54"/>
      <c r="IJU132" s="54"/>
      <c r="IJV132" s="54"/>
      <c r="IJW132" s="54"/>
      <c r="IJX132" s="54"/>
      <c r="IJY132" s="54"/>
      <c r="IJZ132" s="54"/>
      <c r="IKA132" s="54"/>
      <c r="IKB132" s="54"/>
      <c r="IKC132" s="54"/>
      <c r="IKD132" s="54"/>
      <c r="IKE132" s="54"/>
      <c r="IKF132" s="54"/>
      <c r="IKG132" s="54"/>
      <c r="IKH132" s="54"/>
      <c r="IKI132" s="54"/>
      <c r="IKJ132" s="54"/>
      <c r="IKK132" s="54"/>
      <c r="IKL132" s="54"/>
      <c r="IKM132" s="54"/>
      <c r="IKN132" s="54"/>
      <c r="IKO132" s="54"/>
      <c r="IKP132" s="54"/>
      <c r="IKQ132" s="54"/>
      <c r="IKR132" s="54"/>
      <c r="IKS132" s="54"/>
      <c r="IKT132" s="54"/>
      <c r="IKU132" s="54"/>
      <c r="IKV132" s="54"/>
      <c r="IKW132" s="54"/>
      <c r="IKX132" s="54"/>
      <c r="IKY132" s="54"/>
      <c r="IKZ132" s="54"/>
      <c r="ILA132" s="54"/>
      <c r="ILB132" s="54"/>
      <c r="ILC132" s="54"/>
      <c r="ILD132" s="54"/>
      <c r="ILE132" s="54"/>
      <c r="ILF132" s="54"/>
      <c r="ILG132" s="54"/>
      <c r="ILH132" s="54"/>
      <c r="ILI132" s="54"/>
      <c r="ILJ132" s="54"/>
      <c r="ILK132" s="54"/>
      <c r="ILL132" s="54"/>
      <c r="ILM132" s="54"/>
      <c r="ILN132" s="54"/>
      <c r="ILO132" s="54"/>
      <c r="ILP132" s="54"/>
      <c r="ILQ132" s="54"/>
      <c r="ILR132" s="54"/>
      <c r="ILS132" s="54"/>
      <c r="ILT132" s="54"/>
      <c r="ILU132" s="54"/>
      <c r="ILV132" s="54"/>
      <c r="ILW132" s="54"/>
      <c r="ILX132" s="54"/>
      <c r="ILY132" s="54"/>
      <c r="ILZ132" s="54"/>
      <c r="IMA132" s="54"/>
      <c r="IMB132" s="54"/>
      <c r="IMC132" s="54"/>
      <c r="IMD132" s="54"/>
      <c r="IME132" s="54"/>
      <c r="IMF132" s="54"/>
      <c r="IMG132" s="54"/>
      <c r="IMH132" s="54"/>
      <c r="IMI132" s="54"/>
      <c r="IMJ132" s="54"/>
      <c r="IMK132" s="54"/>
      <c r="IML132" s="54"/>
      <c r="IMM132" s="54"/>
      <c r="IMN132" s="54"/>
      <c r="IMO132" s="54"/>
      <c r="IMP132" s="54"/>
      <c r="IMQ132" s="54"/>
      <c r="IMR132" s="54"/>
      <c r="IMS132" s="54"/>
      <c r="IMT132" s="54"/>
      <c r="IMU132" s="54"/>
      <c r="IMV132" s="54"/>
      <c r="IMW132" s="54"/>
      <c r="IMX132" s="54"/>
      <c r="IMY132" s="54"/>
      <c r="IMZ132" s="54"/>
      <c r="INA132" s="54"/>
      <c r="INB132" s="54"/>
      <c r="INC132" s="54"/>
      <c r="IND132" s="54"/>
      <c r="INE132" s="54"/>
      <c r="INF132" s="54"/>
      <c r="ING132" s="54"/>
      <c r="INH132" s="54"/>
      <c r="INI132" s="54"/>
      <c r="INJ132" s="54"/>
      <c r="INK132" s="54"/>
      <c r="INL132" s="54"/>
      <c r="INM132" s="54"/>
      <c r="INN132" s="54"/>
      <c r="INO132" s="54"/>
      <c r="INP132" s="54"/>
      <c r="INQ132" s="54"/>
      <c r="INR132" s="54"/>
      <c r="INS132" s="54"/>
      <c r="INT132" s="54"/>
      <c r="INU132" s="54"/>
      <c r="INV132" s="54"/>
      <c r="INW132" s="54"/>
      <c r="INX132" s="54"/>
      <c r="INY132" s="54"/>
      <c r="INZ132" s="54"/>
      <c r="IOA132" s="54"/>
      <c r="IOB132" s="54"/>
      <c r="IOC132" s="54"/>
      <c r="IOD132" s="54"/>
      <c r="IOE132" s="54"/>
      <c r="IOF132" s="54"/>
      <c r="IOG132" s="54"/>
      <c r="IOH132" s="54"/>
      <c r="IOI132" s="54"/>
      <c r="IOJ132" s="54"/>
      <c r="IOK132" s="54"/>
      <c r="IOL132" s="54"/>
      <c r="IOM132" s="54"/>
      <c r="ION132" s="54"/>
      <c r="IOO132" s="54"/>
      <c r="IOP132" s="54"/>
      <c r="IOQ132" s="54"/>
      <c r="IOR132" s="54"/>
      <c r="IOS132" s="54"/>
      <c r="IOT132" s="54"/>
      <c r="IOU132" s="54"/>
      <c r="IOV132" s="54"/>
      <c r="IOW132" s="54"/>
      <c r="IOX132" s="54"/>
      <c r="IOY132" s="54"/>
      <c r="IOZ132" s="54"/>
      <c r="IPA132" s="54"/>
      <c r="IPB132" s="54"/>
      <c r="IPC132" s="54"/>
      <c r="IPD132" s="54"/>
      <c r="IPE132" s="54"/>
      <c r="IPF132" s="54"/>
      <c r="IPG132" s="54"/>
      <c r="IPH132" s="54"/>
      <c r="IPI132" s="54"/>
      <c r="IPJ132" s="54"/>
      <c r="IPK132" s="54"/>
      <c r="IPL132" s="54"/>
      <c r="IPM132" s="54"/>
      <c r="IPN132" s="54"/>
      <c r="IPO132" s="54"/>
      <c r="IPP132" s="54"/>
      <c r="IPQ132" s="54"/>
      <c r="IPR132" s="54"/>
      <c r="IPS132" s="54"/>
      <c r="IPT132" s="54"/>
      <c r="IPU132" s="54"/>
      <c r="IPV132" s="54"/>
      <c r="IPW132" s="54"/>
      <c r="IPX132" s="54"/>
      <c r="IPY132" s="54"/>
      <c r="IPZ132" s="54"/>
      <c r="IQA132" s="54"/>
      <c r="IQB132" s="54"/>
      <c r="IQC132" s="54"/>
      <c r="IQD132" s="54"/>
      <c r="IQE132" s="54"/>
      <c r="IQF132" s="54"/>
      <c r="IQG132" s="54"/>
      <c r="IQH132" s="54"/>
      <c r="IQI132" s="54"/>
      <c r="IQJ132" s="54"/>
      <c r="IQK132" s="54"/>
      <c r="IQL132" s="54"/>
      <c r="IQM132" s="54"/>
      <c r="IQN132" s="54"/>
      <c r="IQO132" s="54"/>
      <c r="IQP132" s="54"/>
      <c r="IQQ132" s="54"/>
      <c r="IQR132" s="54"/>
      <c r="IQS132" s="54"/>
      <c r="IQT132" s="54"/>
      <c r="IQU132" s="54"/>
      <c r="IQV132" s="54"/>
      <c r="IQW132" s="54"/>
      <c r="IQX132" s="54"/>
      <c r="IQY132" s="54"/>
      <c r="IQZ132" s="54"/>
      <c r="IRA132" s="54"/>
      <c r="IRB132" s="54"/>
      <c r="IRC132" s="54"/>
      <c r="IRD132" s="54"/>
      <c r="IRE132" s="54"/>
      <c r="IRF132" s="54"/>
      <c r="IRG132" s="54"/>
      <c r="IRH132" s="54"/>
      <c r="IRI132" s="54"/>
      <c r="IRJ132" s="54"/>
      <c r="IRK132" s="54"/>
      <c r="IRL132" s="54"/>
      <c r="IRM132" s="54"/>
      <c r="IRN132" s="54"/>
      <c r="IRO132" s="54"/>
      <c r="IRP132" s="54"/>
      <c r="IRQ132" s="54"/>
      <c r="IRR132" s="54"/>
      <c r="IRS132" s="54"/>
      <c r="IRT132" s="54"/>
      <c r="IRU132" s="54"/>
      <c r="IRV132" s="54"/>
      <c r="IRW132" s="54"/>
      <c r="IRX132" s="54"/>
      <c r="IRY132" s="54"/>
      <c r="IRZ132" s="54"/>
      <c r="ISA132" s="54"/>
      <c r="ISB132" s="54"/>
      <c r="ISC132" s="54"/>
      <c r="ISD132" s="54"/>
      <c r="ISE132" s="54"/>
      <c r="ISF132" s="54"/>
      <c r="ISG132" s="54"/>
      <c r="ISH132" s="54"/>
      <c r="ISI132" s="54"/>
      <c r="ISJ132" s="54"/>
      <c r="ISK132" s="54"/>
      <c r="ISL132" s="54"/>
      <c r="ISM132" s="54"/>
      <c r="ISN132" s="54"/>
      <c r="ISO132" s="54"/>
      <c r="ISP132" s="54"/>
      <c r="ISQ132" s="54"/>
      <c r="ISR132" s="54"/>
      <c r="ISS132" s="54"/>
      <c r="IST132" s="54"/>
      <c r="ISU132" s="54"/>
      <c r="ISV132" s="54"/>
      <c r="ISW132" s="54"/>
      <c r="ISX132" s="54"/>
      <c r="ISY132" s="54"/>
      <c r="ISZ132" s="54"/>
      <c r="ITA132" s="54"/>
      <c r="ITB132" s="54"/>
      <c r="ITC132" s="54"/>
      <c r="ITD132" s="54"/>
      <c r="ITE132" s="54"/>
      <c r="ITF132" s="54"/>
      <c r="ITG132" s="54"/>
      <c r="ITH132" s="54"/>
      <c r="ITI132" s="54"/>
      <c r="ITJ132" s="54"/>
      <c r="ITK132" s="54"/>
      <c r="ITL132" s="54"/>
      <c r="ITM132" s="54"/>
      <c r="ITN132" s="54"/>
      <c r="ITO132" s="54"/>
      <c r="ITP132" s="54"/>
      <c r="ITQ132" s="54"/>
      <c r="ITR132" s="54"/>
      <c r="ITS132" s="54"/>
      <c r="ITT132" s="54"/>
      <c r="ITU132" s="54"/>
      <c r="ITV132" s="54"/>
      <c r="ITW132" s="54"/>
      <c r="ITX132" s="54"/>
      <c r="ITY132" s="54"/>
      <c r="ITZ132" s="54"/>
      <c r="IUA132" s="54"/>
      <c r="IUB132" s="54"/>
      <c r="IUC132" s="54"/>
      <c r="IUD132" s="54"/>
      <c r="IUE132" s="54"/>
      <c r="IUF132" s="54"/>
      <c r="IUG132" s="54"/>
      <c r="IUH132" s="54"/>
      <c r="IUI132" s="54"/>
      <c r="IUJ132" s="54"/>
      <c r="IUK132" s="54"/>
      <c r="IUL132" s="54"/>
      <c r="IUM132" s="54"/>
      <c r="IUN132" s="54"/>
      <c r="IUO132" s="54"/>
      <c r="IUP132" s="54"/>
      <c r="IUQ132" s="54"/>
      <c r="IUR132" s="54"/>
      <c r="IUS132" s="54"/>
      <c r="IUT132" s="54"/>
      <c r="IUU132" s="54"/>
      <c r="IUV132" s="54"/>
      <c r="IUW132" s="54"/>
      <c r="IUX132" s="54"/>
      <c r="IUY132" s="54"/>
      <c r="IUZ132" s="54"/>
      <c r="IVA132" s="54"/>
      <c r="IVB132" s="54"/>
      <c r="IVC132" s="54"/>
      <c r="IVD132" s="54"/>
      <c r="IVE132" s="54"/>
      <c r="IVF132" s="54"/>
      <c r="IVG132" s="54"/>
      <c r="IVH132" s="54"/>
      <c r="IVI132" s="54"/>
      <c r="IVJ132" s="54"/>
      <c r="IVK132" s="54"/>
      <c r="IVL132" s="54"/>
      <c r="IVM132" s="54"/>
      <c r="IVN132" s="54"/>
      <c r="IVO132" s="54"/>
      <c r="IVP132" s="54"/>
      <c r="IVQ132" s="54"/>
      <c r="IVR132" s="54"/>
      <c r="IVS132" s="54"/>
      <c r="IVT132" s="54"/>
      <c r="IVU132" s="54"/>
      <c r="IVV132" s="54"/>
      <c r="IVW132" s="54"/>
      <c r="IVX132" s="54"/>
      <c r="IVY132" s="54"/>
      <c r="IVZ132" s="54"/>
      <c r="IWA132" s="54"/>
      <c r="IWB132" s="54"/>
      <c r="IWC132" s="54"/>
      <c r="IWD132" s="54"/>
      <c r="IWE132" s="54"/>
      <c r="IWF132" s="54"/>
      <c r="IWG132" s="54"/>
      <c r="IWH132" s="54"/>
      <c r="IWI132" s="54"/>
      <c r="IWJ132" s="54"/>
      <c r="IWK132" s="54"/>
      <c r="IWL132" s="54"/>
      <c r="IWM132" s="54"/>
      <c r="IWN132" s="54"/>
      <c r="IWO132" s="54"/>
      <c r="IWP132" s="54"/>
      <c r="IWQ132" s="54"/>
      <c r="IWR132" s="54"/>
      <c r="IWS132" s="54"/>
      <c r="IWT132" s="54"/>
      <c r="IWU132" s="54"/>
      <c r="IWV132" s="54"/>
      <c r="IWW132" s="54"/>
      <c r="IWX132" s="54"/>
      <c r="IWY132" s="54"/>
      <c r="IWZ132" s="54"/>
      <c r="IXA132" s="54"/>
      <c r="IXB132" s="54"/>
      <c r="IXC132" s="54"/>
      <c r="IXD132" s="54"/>
      <c r="IXE132" s="54"/>
      <c r="IXF132" s="54"/>
      <c r="IXG132" s="54"/>
      <c r="IXH132" s="54"/>
      <c r="IXI132" s="54"/>
      <c r="IXJ132" s="54"/>
      <c r="IXK132" s="54"/>
      <c r="IXL132" s="54"/>
      <c r="IXM132" s="54"/>
      <c r="IXN132" s="54"/>
      <c r="IXO132" s="54"/>
      <c r="IXP132" s="54"/>
      <c r="IXQ132" s="54"/>
      <c r="IXR132" s="54"/>
      <c r="IXS132" s="54"/>
      <c r="IXT132" s="54"/>
      <c r="IXU132" s="54"/>
      <c r="IXV132" s="54"/>
      <c r="IXW132" s="54"/>
      <c r="IXX132" s="54"/>
      <c r="IXY132" s="54"/>
      <c r="IXZ132" s="54"/>
      <c r="IYA132" s="54"/>
      <c r="IYB132" s="54"/>
      <c r="IYC132" s="54"/>
      <c r="IYD132" s="54"/>
      <c r="IYE132" s="54"/>
      <c r="IYF132" s="54"/>
      <c r="IYG132" s="54"/>
      <c r="IYH132" s="54"/>
      <c r="IYI132" s="54"/>
      <c r="IYJ132" s="54"/>
      <c r="IYK132" s="54"/>
      <c r="IYL132" s="54"/>
      <c r="IYM132" s="54"/>
      <c r="IYN132" s="54"/>
      <c r="IYO132" s="54"/>
      <c r="IYP132" s="54"/>
      <c r="IYQ132" s="54"/>
      <c r="IYR132" s="54"/>
      <c r="IYS132" s="54"/>
      <c r="IYT132" s="54"/>
      <c r="IYU132" s="54"/>
      <c r="IYV132" s="54"/>
      <c r="IYW132" s="54"/>
      <c r="IYX132" s="54"/>
      <c r="IYY132" s="54"/>
      <c r="IYZ132" s="54"/>
      <c r="IZA132" s="54"/>
      <c r="IZB132" s="54"/>
      <c r="IZC132" s="54"/>
      <c r="IZD132" s="54"/>
      <c r="IZE132" s="54"/>
      <c r="IZF132" s="54"/>
      <c r="IZG132" s="54"/>
      <c r="IZH132" s="54"/>
      <c r="IZI132" s="54"/>
      <c r="IZJ132" s="54"/>
      <c r="IZK132" s="54"/>
      <c r="IZL132" s="54"/>
      <c r="IZM132" s="54"/>
      <c r="IZN132" s="54"/>
      <c r="IZO132" s="54"/>
      <c r="IZP132" s="54"/>
      <c r="IZQ132" s="54"/>
      <c r="IZR132" s="54"/>
      <c r="IZS132" s="54"/>
      <c r="IZT132" s="54"/>
      <c r="IZU132" s="54"/>
      <c r="IZV132" s="54"/>
      <c r="IZW132" s="54"/>
      <c r="IZX132" s="54"/>
      <c r="IZY132" s="54"/>
      <c r="IZZ132" s="54"/>
      <c r="JAA132" s="54"/>
      <c r="JAB132" s="54"/>
      <c r="JAC132" s="54"/>
      <c r="JAD132" s="54"/>
      <c r="JAE132" s="54"/>
      <c r="JAF132" s="54"/>
      <c r="JAG132" s="54"/>
      <c r="JAH132" s="54"/>
      <c r="JAI132" s="54"/>
      <c r="JAJ132" s="54"/>
      <c r="JAK132" s="54"/>
      <c r="JAL132" s="54"/>
      <c r="JAM132" s="54"/>
      <c r="JAN132" s="54"/>
      <c r="JAO132" s="54"/>
      <c r="JAP132" s="54"/>
      <c r="JAQ132" s="54"/>
      <c r="JAR132" s="54"/>
      <c r="JAS132" s="54"/>
      <c r="JAT132" s="54"/>
      <c r="JAU132" s="54"/>
      <c r="JAV132" s="54"/>
      <c r="JAW132" s="54"/>
      <c r="JAX132" s="54"/>
      <c r="JAY132" s="54"/>
      <c r="JAZ132" s="54"/>
      <c r="JBA132" s="54"/>
      <c r="JBB132" s="54"/>
      <c r="JBC132" s="54"/>
      <c r="JBD132" s="54"/>
      <c r="JBE132" s="54"/>
      <c r="JBF132" s="54"/>
      <c r="JBG132" s="54"/>
      <c r="JBH132" s="54"/>
      <c r="JBI132" s="54"/>
      <c r="JBJ132" s="54"/>
      <c r="JBK132" s="54"/>
      <c r="JBL132" s="54"/>
      <c r="JBM132" s="54"/>
      <c r="JBN132" s="54"/>
      <c r="JBO132" s="54"/>
      <c r="JBP132" s="54"/>
      <c r="JBQ132" s="54"/>
      <c r="JBR132" s="54"/>
      <c r="JBS132" s="54"/>
      <c r="JBT132" s="54"/>
      <c r="JBU132" s="54"/>
      <c r="JBV132" s="54"/>
      <c r="JBW132" s="54"/>
      <c r="JBX132" s="54"/>
      <c r="JBY132" s="54"/>
      <c r="JBZ132" s="54"/>
      <c r="JCA132" s="54"/>
      <c r="JCB132" s="54"/>
      <c r="JCC132" s="54"/>
      <c r="JCD132" s="54"/>
      <c r="JCE132" s="54"/>
      <c r="JCF132" s="54"/>
      <c r="JCG132" s="54"/>
      <c r="JCH132" s="54"/>
      <c r="JCI132" s="54"/>
      <c r="JCJ132" s="54"/>
      <c r="JCK132" s="54"/>
      <c r="JCL132" s="54"/>
      <c r="JCM132" s="54"/>
      <c r="JCN132" s="54"/>
      <c r="JCO132" s="54"/>
      <c r="JCP132" s="54"/>
      <c r="JCQ132" s="54"/>
      <c r="JCR132" s="54"/>
      <c r="JCS132" s="54"/>
      <c r="JCT132" s="54"/>
      <c r="JCU132" s="54"/>
      <c r="JCV132" s="54"/>
      <c r="JCW132" s="54"/>
      <c r="JCX132" s="54"/>
      <c r="JCY132" s="54"/>
      <c r="JCZ132" s="54"/>
      <c r="JDA132" s="54"/>
      <c r="JDB132" s="54"/>
      <c r="JDC132" s="54"/>
      <c r="JDD132" s="54"/>
      <c r="JDE132" s="54"/>
      <c r="JDF132" s="54"/>
      <c r="JDG132" s="54"/>
      <c r="JDH132" s="54"/>
      <c r="JDI132" s="54"/>
      <c r="JDJ132" s="54"/>
      <c r="JDK132" s="54"/>
      <c r="JDL132" s="54"/>
      <c r="JDM132" s="54"/>
      <c r="JDN132" s="54"/>
      <c r="JDO132" s="54"/>
      <c r="JDP132" s="54"/>
      <c r="JDQ132" s="54"/>
      <c r="JDR132" s="54"/>
      <c r="JDS132" s="54"/>
      <c r="JDT132" s="54"/>
      <c r="JDU132" s="54"/>
      <c r="JDV132" s="54"/>
      <c r="JDW132" s="54"/>
      <c r="JDX132" s="54"/>
      <c r="JDY132" s="54"/>
      <c r="JDZ132" s="54"/>
      <c r="JEA132" s="54"/>
      <c r="JEB132" s="54"/>
      <c r="JEC132" s="54"/>
      <c r="JED132" s="54"/>
      <c r="JEE132" s="54"/>
      <c r="JEF132" s="54"/>
      <c r="JEG132" s="54"/>
      <c r="JEH132" s="54"/>
      <c r="JEI132" s="54"/>
      <c r="JEJ132" s="54"/>
      <c r="JEK132" s="54"/>
      <c r="JEL132" s="54"/>
      <c r="JEM132" s="54"/>
      <c r="JEN132" s="54"/>
      <c r="JEO132" s="54"/>
      <c r="JEP132" s="54"/>
      <c r="JEQ132" s="54"/>
      <c r="JER132" s="54"/>
      <c r="JES132" s="54"/>
      <c r="JET132" s="54"/>
      <c r="JEU132" s="54"/>
      <c r="JEV132" s="54"/>
      <c r="JEW132" s="54"/>
      <c r="JEX132" s="54"/>
      <c r="JEY132" s="54"/>
      <c r="JEZ132" s="54"/>
      <c r="JFA132" s="54"/>
      <c r="JFB132" s="54"/>
      <c r="JFC132" s="54"/>
      <c r="JFD132" s="54"/>
      <c r="JFE132" s="54"/>
      <c r="JFF132" s="54"/>
      <c r="JFG132" s="54"/>
      <c r="JFH132" s="54"/>
      <c r="JFI132" s="54"/>
      <c r="JFJ132" s="54"/>
      <c r="JFK132" s="54"/>
      <c r="JFL132" s="54"/>
      <c r="JFM132" s="54"/>
      <c r="JFN132" s="54"/>
      <c r="JFO132" s="54"/>
      <c r="JFP132" s="54"/>
      <c r="JFQ132" s="54"/>
      <c r="JFR132" s="54"/>
      <c r="JFS132" s="54"/>
      <c r="JFT132" s="54"/>
      <c r="JFU132" s="54"/>
      <c r="JFV132" s="54"/>
      <c r="JFW132" s="54"/>
      <c r="JFX132" s="54"/>
      <c r="JFY132" s="54"/>
      <c r="JFZ132" s="54"/>
      <c r="JGA132" s="54"/>
      <c r="JGB132" s="54"/>
      <c r="JGC132" s="54"/>
      <c r="JGD132" s="54"/>
      <c r="JGE132" s="54"/>
      <c r="JGF132" s="54"/>
      <c r="JGG132" s="54"/>
      <c r="JGH132" s="54"/>
      <c r="JGI132" s="54"/>
      <c r="JGJ132" s="54"/>
      <c r="JGK132" s="54"/>
      <c r="JGL132" s="54"/>
      <c r="JGM132" s="54"/>
      <c r="JGN132" s="54"/>
      <c r="JGO132" s="54"/>
      <c r="JGP132" s="54"/>
      <c r="JGQ132" s="54"/>
      <c r="JGR132" s="54"/>
      <c r="JGS132" s="54"/>
      <c r="JGT132" s="54"/>
      <c r="JGU132" s="54"/>
      <c r="JGV132" s="54"/>
      <c r="JGW132" s="54"/>
      <c r="JGX132" s="54"/>
      <c r="JGY132" s="54"/>
      <c r="JGZ132" s="54"/>
      <c r="JHA132" s="54"/>
      <c r="JHB132" s="54"/>
      <c r="JHC132" s="54"/>
      <c r="JHD132" s="54"/>
      <c r="JHE132" s="54"/>
      <c r="JHF132" s="54"/>
      <c r="JHG132" s="54"/>
      <c r="JHH132" s="54"/>
      <c r="JHI132" s="54"/>
      <c r="JHJ132" s="54"/>
      <c r="JHK132" s="54"/>
      <c r="JHL132" s="54"/>
      <c r="JHM132" s="54"/>
      <c r="JHN132" s="54"/>
      <c r="JHO132" s="54"/>
      <c r="JHP132" s="54"/>
      <c r="JHQ132" s="54"/>
      <c r="JHR132" s="54"/>
      <c r="JHS132" s="54"/>
      <c r="JHT132" s="54"/>
      <c r="JHU132" s="54"/>
      <c r="JHV132" s="54"/>
      <c r="JHW132" s="54"/>
      <c r="JHX132" s="54"/>
      <c r="JHY132" s="54"/>
      <c r="JHZ132" s="54"/>
      <c r="JIA132" s="54"/>
      <c r="JIB132" s="54"/>
      <c r="JIC132" s="54"/>
      <c r="JID132" s="54"/>
      <c r="JIE132" s="54"/>
      <c r="JIF132" s="54"/>
      <c r="JIG132" s="54"/>
      <c r="JIH132" s="54"/>
      <c r="JII132" s="54"/>
      <c r="JIJ132" s="54"/>
      <c r="JIK132" s="54"/>
      <c r="JIL132" s="54"/>
      <c r="JIM132" s="54"/>
      <c r="JIN132" s="54"/>
      <c r="JIO132" s="54"/>
      <c r="JIP132" s="54"/>
      <c r="JIQ132" s="54"/>
      <c r="JIR132" s="54"/>
      <c r="JIS132" s="54"/>
      <c r="JIT132" s="54"/>
      <c r="JIU132" s="54"/>
      <c r="JIV132" s="54"/>
      <c r="JIW132" s="54"/>
      <c r="JIX132" s="54"/>
      <c r="JIY132" s="54"/>
      <c r="JIZ132" s="54"/>
      <c r="JJA132" s="54"/>
      <c r="JJB132" s="54"/>
      <c r="JJC132" s="54"/>
      <c r="JJD132" s="54"/>
      <c r="JJE132" s="54"/>
      <c r="JJF132" s="54"/>
      <c r="JJG132" s="54"/>
      <c r="JJH132" s="54"/>
      <c r="JJI132" s="54"/>
      <c r="JJJ132" s="54"/>
      <c r="JJK132" s="54"/>
      <c r="JJL132" s="54"/>
      <c r="JJM132" s="54"/>
      <c r="JJN132" s="54"/>
      <c r="JJO132" s="54"/>
      <c r="JJP132" s="54"/>
      <c r="JJQ132" s="54"/>
      <c r="JJR132" s="54"/>
      <c r="JJS132" s="54"/>
      <c r="JJT132" s="54"/>
      <c r="JJU132" s="54"/>
      <c r="JJV132" s="54"/>
      <c r="JJW132" s="54"/>
      <c r="JJX132" s="54"/>
      <c r="JJY132" s="54"/>
      <c r="JJZ132" s="54"/>
      <c r="JKA132" s="54"/>
      <c r="JKB132" s="54"/>
      <c r="JKC132" s="54"/>
      <c r="JKD132" s="54"/>
      <c r="JKE132" s="54"/>
      <c r="JKF132" s="54"/>
      <c r="JKG132" s="54"/>
      <c r="JKH132" s="54"/>
      <c r="JKI132" s="54"/>
      <c r="JKJ132" s="54"/>
      <c r="JKK132" s="54"/>
      <c r="JKL132" s="54"/>
      <c r="JKM132" s="54"/>
      <c r="JKN132" s="54"/>
      <c r="JKO132" s="54"/>
      <c r="JKP132" s="54"/>
      <c r="JKQ132" s="54"/>
      <c r="JKR132" s="54"/>
      <c r="JKS132" s="54"/>
      <c r="JKT132" s="54"/>
      <c r="JKU132" s="54"/>
      <c r="JKV132" s="54"/>
      <c r="JKW132" s="54"/>
      <c r="JKX132" s="54"/>
      <c r="JKY132" s="54"/>
      <c r="JKZ132" s="54"/>
      <c r="JLA132" s="54"/>
      <c r="JLB132" s="54"/>
      <c r="JLC132" s="54"/>
      <c r="JLD132" s="54"/>
      <c r="JLE132" s="54"/>
      <c r="JLF132" s="54"/>
      <c r="JLG132" s="54"/>
      <c r="JLH132" s="54"/>
      <c r="JLI132" s="54"/>
      <c r="JLJ132" s="54"/>
      <c r="JLK132" s="54"/>
      <c r="JLL132" s="54"/>
      <c r="JLM132" s="54"/>
      <c r="JLN132" s="54"/>
      <c r="JLO132" s="54"/>
      <c r="JLP132" s="54"/>
      <c r="JLQ132" s="54"/>
      <c r="JLR132" s="54"/>
      <c r="JLS132" s="54"/>
      <c r="JLT132" s="54"/>
      <c r="JLU132" s="54"/>
      <c r="JLV132" s="54"/>
      <c r="JLW132" s="54"/>
      <c r="JLX132" s="54"/>
      <c r="JLY132" s="54"/>
      <c r="JLZ132" s="54"/>
      <c r="JMA132" s="54"/>
      <c r="JMB132" s="54"/>
      <c r="JMC132" s="54"/>
      <c r="JMD132" s="54"/>
      <c r="JME132" s="54"/>
      <c r="JMF132" s="54"/>
      <c r="JMG132" s="54"/>
      <c r="JMH132" s="54"/>
      <c r="JMI132" s="54"/>
      <c r="JMJ132" s="54"/>
      <c r="JMK132" s="54"/>
      <c r="JML132" s="54"/>
      <c r="JMM132" s="54"/>
      <c r="JMN132" s="54"/>
      <c r="JMO132" s="54"/>
      <c r="JMP132" s="54"/>
      <c r="JMQ132" s="54"/>
      <c r="JMR132" s="54"/>
      <c r="JMS132" s="54"/>
      <c r="JMT132" s="54"/>
      <c r="JMU132" s="54"/>
      <c r="JMV132" s="54"/>
      <c r="JMW132" s="54"/>
      <c r="JMX132" s="54"/>
      <c r="JMY132" s="54"/>
      <c r="JMZ132" s="54"/>
      <c r="JNA132" s="54"/>
      <c r="JNB132" s="54"/>
      <c r="JNC132" s="54"/>
      <c r="JND132" s="54"/>
      <c r="JNE132" s="54"/>
      <c r="JNF132" s="54"/>
      <c r="JNG132" s="54"/>
      <c r="JNH132" s="54"/>
      <c r="JNI132" s="54"/>
      <c r="JNJ132" s="54"/>
      <c r="JNK132" s="54"/>
      <c r="JNL132" s="54"/>
      <c r="JNM132" s="54"/>
      <c r="JNN132" s="54"/>
      <c r="JNO132" s="54"/>
      <c r="JNP132" s="54"/>
      <c r="JNQ132" s="54"/>
      <c r="JNR132" s="54"/>
      <c r="JNS132" s="54"/>
      <c r="JNT132" s="54"/>
      <c r="JNU132" s="54"/>
      <c r="JNV132" s="54"/>
      <c r="JNW132" s="54"/>
      <c r="JNX132" s="54"/>
      <c r="JNY132" s="54"/>
      <c r="JNZ132" s="54"/>
      <c r="JOA132" s="54"/>
      <c r="JOB132" s="54"/>
      <c r="JOC132" s="54"/>
      <c r="JOD132" s="54"/>
      <c r="JOE132" s="54"/>
      <c r="JOF132" s="54"/>
      <c r="JOG132" s="54"/>
      <c r="JOH132" s="54"/>
      <c r="JOI132" s="54"/>
      <c r="JOJ132" s="54"/>
      <c r="JOK132" s="54"/>
      <c r="JOL132" s="54"/>
      <c r="JOM132" s="54"/>
      <c r="JON132" s="54"/>
      <c r="JOO132" s="54"/>
      <c r="JOP132" s="54"/>
      <c r="JOQ132" s="54"/>
      <c r="JOR132" s="54"/>
      <c r="JOS132" s="54"/>
      <c r="JOT132" s="54"/>
      <c r="JOU132" s="54"/>
      <c r="JOV132" s="54"/>
      <c r="JOW132" s="54"/>
      <c r="JOX132" s="54"/>
      <c r="JOY132" s="54"/>
      <c r="JOZ132" s="54"/>
      <c r="JPA132" s="54"/>
      <c r="JPB132" s="54"/>
      <c r="JPC132" s="54"/>
      <c r="JPD132" s="54"/>
      <c r="JPE132" s="54"/>
      <c r="JPF132" s="54"/>
      <c r="JPG132" s="54"/>
      <c r="JPH132" s="54"/>
      <c r="JPI132" s="54"/>
      <c r="JPJ132" s="54"/>
      <c r="JPK132" s="54"/>
      <c r="JPL132" s="54"/>
      <c r="JPM132" s="54"/>
      <c r="JPN132" s="54"/>
      <c r="JPO132" s="54"/>
      <c r="JPP132" s="54"/>
      <c r="JPQ132" s="54"/>
      <c r="JPR132" s="54"/>
      <c r="JPS132" s="54"/>
      <c r="JPT132" s="54"/>
      <c r="JPU132" s="54"/>
      <c r="JPV132" s="54"/>
      <c r="JPW132" s="54"/>
      <c r="JPX132" s="54"/>
      <c r="JPY132" s="54"/>
      <c r="JPZ132" s="54"/>
      <c r="JQA132" s="54"/>
      <c r="JQB132" s="54"/>
      <c r="JQC132" s="54"/>
      <c r="JQD132" s="54"/>
      <c r="JQE132" s="54"/>
      <c r="JQF132" s="54"/>
      <c r="JQG132" s="54"/>
      <c r="JQH132" s="54"/>
      <c r="JQI132" s="54"/>
      <c r="JQJ132" s="54"/>
      <c r="JQK132" s="54"/>
      <c r="JQL132" s="54"/>
      <c r="JQM132" s="54"/>
      <c r="JQN132" s="54"/>
      <c r="JQO132" s="54"/>
      <c r="JQP132" s="54"/>
      <c r="JQQ132" s="54"/>
      <c r="JQR132" s="54"/>
      <c r="JQS132" s="54"/>
      <c r="JQT132" s="54"/>
      <c r="JQU132" s="54"/>
      <c r="JQV132" s="54"/>
      <c r="JQW132" s="54"/>
      <c r="JQX132" s="54"/>
      <c r="JQY132" s="54"/>
      <c r="JQZ132" s="54"/>
      <c r="JRA132" s="54"/>
      <c r="JRB132" s="54"/>
      <c r="JRC132" s="54"/>
      <c r="JRD132" s="54"/>
      <c r="JRE132" s="54"/>
      <c r="JRF132" s="54"/>
      <c r="JRG132" s="54"/>
      <c r="JRH132" s="54"/>
      <c r="JRI132" s="54"/>
      <c r="JRJ132" s="54"/>
      <c r="JRK132" s="54"/>
      <c r="JRL132" s="54"/>
      <c r="JRM132" s="54"/>
      <c r="JRN132" s="54"/>
      <c r="JRO132" s="54"/>
      <c r="JRP132" s="54"/>
      <c r="JRQ132" s="54"/>
      <c r="JRR132" s="54"/>
      <c r="JRS132" s="54"/>
      <c r="JRT132" s="54"/>
      <c r="JRU132" s="54"/>
      <c r="JRV132" s="54"/>
      <c r="JRW132" s="54"/>
      <c r="JRX132" s="54"/>
      <c r="JRY132" s="54"/>
      <c r="JRZ132" s="54"/>
      <c r="JSA132" s="54"/>
      <c r="JSB132" s="54"/>
      <c r="JSC132" s="54"/>
      <c r="JSD132" s="54"/>
      <c r="JSE132" s="54"/>
      <c r="JSF132" s="54"/>
      <c r="JSG132" s="54"/>
      <c r="JSH132" s="54"/>
      <c r="JSI132" s="54"/>
      <c r="JSJ132" s="54"/>
      <c r="JSK132" s="54"/>
      <c r="JSL132" s="54"/>
      <c r="JSM132" s="54"/>
      <c r="JSN132" s="54"/>
      <c r="JSO132" s="54"/>
      <c r="JSP132" s="54"/>
      <c r="JSQ132" s="54"/>
      <c r="JSR132" s="54"/>
      <c r="JSS132" s="54"/>
      <c r="JST132" s="54"/>
      <c r="JSU132" s="54"/>
      <c r="JSV132" s="54"/>
      <c r="JSW132" s="54"/>
      <c r="JSX132" s="54"/>
      <c r="JSY132" s="54"/>
      <c r="JSZ132" s="54"/>
      <c r="JTA132" s="54"/>
      <c r="JTB132" s="54"/>
      <c r="JTC132" s="54"/>
      <c r="JTD132" s="54"/>
      <c r="JTE132" s="54"/>
      <c r="JTF132" s="54"/>
      <c r="JTG132" s="54"/>
      <c r="JTH132" s="54"/>
      <c r="JTI132" s="54"/>
      <c r="JTJ132" s="54"/>
      <c r="JTK132" s="54"/>
      <c r="JTL132" s="54"/>
      <c r="JTM132" s="54"/>
      <c r="JTN132" s="54"/>
      <c r="JTO132" s="54"/>
      <c r="JTP132" s="54"/>
      <c r="JTQ132" s="54"/>
      <c r="JTR132" s="54"/>
      <c r="JTS132" s="54"/>
      <c r="JTT132" s="54"/>
      <c r="JTU132" s="54"/>
      <c r="JTV132" s="54"/>
      <c r="JTW132" s="54"/>
      <c r="JTX132" s="54"/>
      <c r="JTY132" s="54"/>
      <c r="JTZ132" s="54"/>
      <c r="JUA132" s="54"/>
      <c r="JUB132" s="54"/>
      <c r="JUC132" s="54"/>
      <c r="JUD132" s="54"/>
      <c r="JUE132" s="54"/>
      <c r="JUF132" s="54"/>
      <c r="JUG132" s="54"/>
      <c r="JUH132" s="54"/>
      <c r="JUI132" s="54"/>
      <c r="JUJ132" s="54"/>
      <c r="JUK132" s="54"/>
      <c r="JUL132" s="54"/>
      <c r="JUM132" s="54"/>
      <c r="JUN132" s="54"/>
      <c r="JUO132" s="54"/>
      <c r="JUP132" s="54"/>
      <c r="JUQ132" s="54"/>
      <c r="JUR132" s="54"/>
      <c r="JUS132" s="54"/>
      <c r="JUT132" s="54"/>
      <c r="JUU132" s="54"/>
      <c r="JUV132" s="54"/>
      <c r="JUW132" s="54"/>
      <c r="JUX132" s="54"/>
      <c r="JUY132" s="54"/>
      <c r="JUZ132" s="54"/>
      <c r="JVA132" s="54"/>
      <c r="JVB132" s="54"/>
      <c r="JVC132" s="54"/>
      <c r="JVD132" s="54"/>
      <c r="JVE132" s="54"/>
      <c r="JVF132" s="54"/>
      <c r="JVG132" s="54"/>
      <c r="JVH132" s="54"/>
      <c r="JVI132" s="54"/>
      <c r="JVJ132" s="54"/>
      <c r="JVK132" s="54"/>
      <c r="JVL132" s="54"/>
      <c r="JVM132" s="54"/>
      <c r="JVN132" s="54"/>
      <c r="JVO132" s="54"/>
      <c r="JVP132" s="54"/>
      <c r="JVQ132" s="54"/>
      <c r="JVR132" s="54"/>
      <c r="JVS132" s="54"/>
      <c r="JVT132" s="54"/>
      <c r="JVU132" s="54"/>
      <c r="JVV132" s="54"/>
      <c r="JVW132" s="54"/>
      <c r="JVX132" s="54"/>
      <c r="JVY132" s="54"/>
      <c r="JVZ132" s="54"/>
      <c r="JWA132" s="54"/>
      <c r="JWB132" s="54"/>
      <c r="JWC132" s="54"/>
      <c r="JWD132" s="54"/>
      <c r="JWE132" s="54"/>
      <c r="JWF132" s="54"/>
      <c r="JWG132" s="54"/>
      <c r="JWH132" s="54"/>
      <c r="JWI132" s="54"/>
      <c r="JWJ132" s="54"/>
      <c r="JWK132" s="54"/>
      <c r="JWL132" s="54"/>
      <c r="JWM132" s="54"/>
      <c r="JWN132" s="54"/>
      <c r="JWO132" s="54"/>
      <c r="JWP132" s="54"/>
      <c r="JWQ132" s="54"/>
      <c r="JWR132" s="54"/>
      <c r="JWS132" s="54"/>
      <c r="JWT132" s="54"/>
      <c r="JWU132" s="54"/>
      <c r="JWV132" s="54"/>
      <c r="JWW132" s="54"/>
      <c r="JWX132" s="54"/>
      <c r="JWY132" s="54"/>
      <c r="JWZ132" s="54"/>
      <c r="JXA132" s="54"/>
      <c r="JXB132" s="54"/>
      <c r="JXC132" s="54"/>
      <c r="JXD132" s="54"/>
      <c r="JXE132" s="54"/>
      <c r="JXF132" s="54"/>
      <c r="JXG132" s="54"/>
      <c r="JXH132" s="54"/>
      <c r="JXI132" s="54"/>
      <c r="JXJ132" s="54"/>
      <c r="JXK132" s="54"/>
      <c r="JXL132" s="54"/>
      <c r="JXM132" s="54"/>
      <c r="JXN132" s="54"/>
      <c r="JXO132" s="54"/>
      <c r="JXP132" s="54"/>
      <c r="JXQ132" s="54"/>
      <c r="JXR132" s="54"/>
      <c r="JXS132" s="54"/>
      <c r="JXT132" s="54"/>
      <c r="JXU132" s="54"/>
      <c r="JXV132" s="54"/>
      <c r="JXW132" s="54"/>
      <c r="JXX132" s="54"/>
      <c r="JXY132" s="54"/>
      <c r="JXZ132" s="54"/>
      <c r="JYA132" s="54"/>
      <c r="JYB132" s="54"/>
      <c r="JYC132" s="54"/>
      <c r="JYD132" s="54"/>
      <c r="JYE132" s="54"/>
      <c r="JYF132" s="54"/>
      <c r="JYG132" s="54"/>
      <c r="JYH132" s="54"/>
      <c r="JYI132" s="54"/>
      <c r="JYJ132" s="54"/>
      <c r="JYK132" s="54"/>
      <c r="JYL132" s="54"/>
      <c r="JYM132" s="54"/>
      <c r="JYN132" s="54"/>
      <c r="JYO132" s="54"/>
      <c r="JYP132" s="54"/>
      <c r="JYQ132" s="54"/>
      <c r="JYR132" s="54"/>
      <c r="JYS132" s="54"/>
      <c r="JYT132" s="54"/>
      <c r="JYU132" s="54"/>
      <c r="JYV132" s="54"/>
      <c r="JYW132" s="54"/>
      <c r="JYX132" s="54"/>
      <c r="JYY132" s="54"/>
      <c r="JYZ132" s="54"/>
      <c r="JZA132" s="54"/>
      <c r="JZB132" s="54"/>
      <c r="JZC132" s="54"/>
      <c r="JZD132" s="54"/>
      <c r="JZE132" s="54"/>
      <c r="JZF132" s="54"/>
      <c r="JZG132" s="54"/>
      <c r="JZH132" s="54"/>
      <c r="JZI132" s="54"/>
      <c r="JZJ132" s="54"/>
      <c r="JZK132" s="54"/>
      <c r="JZL132" s="54"/>
      <c r="JZM132" s="54"/>
      <c r="JZN132" s="54"/>
      <c r="JZO132" s="54"/>
      <c r="JZP132" s="54"/>
      <c r="JZQ132" s="54"/>
      <c r="JZR132" s="54"/>
      <c r="JZS132" s="54"/>
      <c r="JZT132" s="54"/>
      <c r="JZU132" s="54"/>
      <c r="JZV132" s="54"/>
      <c r="JZW132" s="54"/>
      <c r="JZX132" s="54"/>
      <c r="JZY132" s="54"/>
      <c r="JZZ132" s="54"/>
      <c r="KAA132" s="54"/>
      <c r="KAB132" s="54"/>
      <c r="KAC132" s="54"/>
      <c r="KAD132" s="54"/>
      <c r="KAE132" s="54"/>
      <c r="KAF132" s="54"/>
      <c r="KAG132" s="54"/>
      <c r="KAH132" s="54"/>
      <c r="KAI132" s="54"/>
      <c r="KAJ132" s="54"/>
      <c r="KAK132" s="54"/>
      <c r="KAL132" s="54"/>
      <c r="KAM132" s="54"/>
      <c r="KAN132" s="54"/>
      <c r="KAO132" s="54"/>
      <c r="KAP132" s="54"/>
      <c r="KAQ132" s="54"/>
      <c r="KAR132" s="54"/>
      <c r="KAS132" s="54"/>
      <c r="KAT132" s="54"/>
      <c r="KAU132" s="54"/>
      <c r="KAV132" s="54"/>
      <c r="KAW132" s="54"/>
      <c r="KAX132" s="54"/>
      <c r="KAY132" s="54"/>
      <c r="KAZ132" s="54"/>
      <c r="KBA132" s="54"/>
      <c r="KBB132" s="54"/>
      <c r="KBC132" s="54"/>
      <c r="KBD132" s="54"/>
      <c r="KBE132" s="54"/>
      <c r="KBF132" s="54"/>
      <c r="KBG132" s="54"/>
      <c r="KBH132" s="54"/>
      <c r="KBI132" s="54"/>
      <c r="KBJ132" s="54"/>
      <c r="KBK132" s="54"/>
      <c r="KBL132" s="54"/>
      <c r="KBM132" s="54"/>
      <c r="KBN132" s="54"/>
      <c r="KBO132" s="54"/>
      <c r="KBP132" s="54"/>
      <c r="KBQ132" s="54"/>
      <c r="KBR132" s="54"/>
      <c r="KBS132" s="54"/>
      <c r="KBT132" s="54"/>
      <c r="KBU132" s="54"/>
      <c r="KBV132" s="54"/>
      <c r="KBW132" s="54"/>
      <c r="KBX132" s="54"/>
      <c r="KBY132" s="54"/>
      <c r="KBZ132" s="54"/>
      <c r="KCA132" s="54"/>
      <c r="KCB132" s="54"/>
      <c r="KCC132" s="54"/>
      <c r="KCD132" s="54"/>
      <c r="KCE132" s="54"/>
      <c r="KCF132" s="54"/>
      <c r="KCG132" s="54"/>
      <c r="KCH132" s="54"/>
      <c r="KCI132" s="54"/>
      <c r="KCJ132" s="54"/>
      <c r="KCK132" s="54"/>
      <c r="KCL132" s="54"/>
      <c r="KCM132" s="54"/>
      <c r="KCN132" s="54"/>
      <c r="KCO132" s="54"/>
      <c r="KCP132" s="54"/>
      <c r="KCQ132" s="54"/>
      <c r="KCR132" s="54"/>
      <c r="KCS132" s="54"/>
      <c r="KCT132" s="54"/>
      <c r="KCU132" s="54"/>
      <c r="KCV132" s="54"/>
      <c r="KCW132" s="54"/>
      <c r="KCX132" s="54"/>
      <c r="KCY132" s="54"/>
      <c r="KCZ132" s="54"/>
      <c r="KDA132" s="54"/>
      <c r="KDB132" s="54"/>
      <c r="KDC132" s="54"/>
      <c r="KDD132" s="54"/>
      <c r="KDE132" s="54"/>
      <c r="KDF132" s="54"/>
      <c r="KDG132" s="54"/>
      <c r="KDH132" s="54"/>
      <c r="KDI132" s="54"/>
      <c r="KDJ132" s="54"/>
      <c r="KDK132" s="54"/>
      <c r="KDL132" s="54"/>
      <c r="KDM132" s="54"/>
      <c r="KDN132" s="54"/>
      <c r="KDO132" s="54"/>
      <c r="KDP132" s="54"/>
      <c r="KDQ132" s="54"/>
      <c r="KDR132" s="54"/>
      <c r="KDS132" s="54"/>
      <c r="KDT132" s="54"/>
      <c r="KDU132" s="54"/>
      <c r="KDV132" s="54"/>
      <c r="KDW132" s="54"/>
      <c r="KDX132" s="54"/>
      <c r="KDY132" s="54"/>
      <c r="KDZ132" s="54"/>
      <c r="KEA132" s="54"/>
      <c r="KEB132" s="54"/>
      <c r="KEC132" s="54"/>
      <c r="KED132" s="54"/>
      <c r="KEE132" s="54"/>
      <c r="KEF132" s="54"/>
      <c r="KEG132" s="54"/>
      <c r="KEH132" s="54"/>
      <c r="KEI132" s="54"/>
      <c r="KEJ132" s="54"/>
      <c r="KEK132" s="54"/>
      <c r="KEL132" s="54"/>
      <c r="KEM132" s="54"/>
      <c r="KEN132" s="54"/>
      <c r="KEO132" s="54"/>
      <c r="KEP132" s="54"/>
      <c r="KEQ132" s="54"/>
      <c r="KER132" s="54"/>
      <c r="KES132" s="54"/>
      <c r="KET132" s="54"/>
      <c r="KEU132" s="54"/>
      <c r="KEV132" s="54"/>
      <c r="KEW132" s="54"/>
      <c r="KEX132" s="54"/>
      <c r="KEY132" s="54"/>
      <c r="KEZ132" s="54"/>
      <c r="KFA132" s="54"/>
      <c r="KFB132" s="54"/>
      <c r="KFC132" s="54"/>
      <c r="KFD132" s="54"/>
      <c r="KFE132" s="54"/>
      <c r="KFF132" s="54"/>
      <c r="KFG132" s="54"/>
      <c r="KFH132" s="54"/>
      <c r="KFI132" s="54"/>
      <c r="KFJ132" s="54"/>
      <c r="KFK132" s="54"/>
      <c r="KFL132" s="54"/>
      <c r="KFM132" s="54"/>
      <c r="KFN132" s="54"/>
      <c r="KFO132" s="54"/>
      <c r="KFP132" s="54"/>
      <c r="KFQ132" s="54"/>
      <c r="KFR132" s="54"/>
      <c r="KFS132" s="54"/>
      <c r="KFT132" s="54"/>
      <c r="KFU132" s="54"/>
      <c r="KFV132" s="54"/>
      <c r="KFW132" s="54"/>
      <c r="KFX132" s="54"/>
      <c r="KFY132" s="54"/>
      <c r="KFZ132" s="54"/>
      <c r="KGA132" s="54"/>
      <c r="KGB132" s="54"/>
      <c r="KGC132" s="54"/>
      <c r="KGD132" s="54"/>
      <c r="KGE132" s="54"/>
      <c r="KGF132" s="54"/>
      <c r="KGG132" s="54"/>
      <c r="KGH132" s="54"/>
      <c r="KGI132" s="54"/>
      <c r="KGJ132" s="54"/>
      <c r="KGK132" s="54"/>
      <c r="KGL132" s="54"/>
      <c r="KGM132" s="54"/>
      <c r="KGN132" s="54"/>
      <c r="KGO132" s="54"/>
      <c r="KGP132" s="54"/>
      <c r="KGQ132" s="54"/>
      <c r="KGR132" s="54"/>
      <c r="KGS132" s="54"/>
      <c r="KGT132" s="54"/>
      <c r="KGU132" s="54"/>
      <c r="KGV132" s="54"/>
      <c r="KGW132" s="54"/>
      <c r="KGX132" s="54"/>
      <c r="KGY132" s="54"/>
      <c r="KGZ132" s="54"/>
      <c r="KHA132" s="54"/>
      <c r="KHB132" s="54"/>
      <c r="KHC132" s="54"/>
      <c r="KHD132" s="54"/>
      <c r="KHE132" s="54"/>
      <c r="KHF132" s="54"/>
      <c r="KHG132" s="54"/>
      <c r="KHH132" s="54"/>
      <c r="KHI132" s="54"/>
      <c r="KHJ132" s="54"/>
      <c r="KHK132" s="54"/>
      <c r="KHL132" s="54"/>
      <c r="KHM132" s="54"/>
      <c r="KHN132" s="54"/>
      <c r="KHO132" s="54"/>
      <c r="KHP132" s="54"/>
      <c r="KHQ132" s="54"/>
      <c r="KHR132" s="54"/>
      <c r="KHS132" s="54"/>
      <c r="KHT132" s="54"/>
      <c r="KHU132" s="54"/>
      <c r="KHV132" s="54"/>
      <c r="KHW132" s="54"/>
      <c r="KHX132" s="54"/>
      <c r="KHY132" s="54"/>
      <c r="KHZ132" s="54"/>
      <c r="KIA132" s="54"/>
      <c r="KIB132" s="54"/>
      <c r="KIC132" s="54"/>
      <c r="KID132" s="54"/>
      <c r="KIE132" s="54"/>
      <c r="KIF132" s="54"/>
      <c r="KIG132" s="54"/>
      <c r="KIH132" s="54"/>
      <c r="KII132" s="54"/>
      <c r="KIJ132" s="54"/>
      <c r="KIK132" s="54"/>
      <c r="KIL132" s="54"/>
      <c r="KIM132" s="54"/>
      <c r="KIN132" s="54"/>
      <c r="KIO132" s="54"/>
      <c r="KIP132" s="54"/>
      <c r="KIQ132" s="54"/>
      <c r="KIR132" s="54"/>
      <c r="KIS132" s="54"/>
      <c r="KIT132" s="54"/>
      <c r="KIU132" s="54"/>
      <c r="KIV132" s="54"/>
      <c r="KIW132" s="54"/>
      <c r="KIX132" s="54"/>
      <c r="KIY132" s="54"/>
      <c r="KIZ132" s="54"/>
      <c r="KJA132" s="54"/>
      <c r="KJB132" s="54"/>
      <c r="KJC132" s="54"/>
      <c r="KJD132" s="54"/>
      <c r="KJE132" s="54"/>
      <c r="KJF132" s="54"/>
      <c r="KJG132" s="54"/>
      <c r="KJH132" s="54"/>
      <c r="KJI132" s="54"/>
      <c r="KJJ132" s="54"/>
      <c r="KJK132" s="54"/>
      <c r="KJL132" s="54"/>
      <c r="KJM132" s="54"/>
      <c r="KJN132" s="54"/>
      <c r="KJO132" s="54"/>
      <c r="KJP132" s="54"/>
      <c r="KJQ132" s="54"/>
      <c r="KJR132" s="54"/>
      <c r="KJS132" s="54"/>
      <c r="KJT132" s="54"/>
      <c r="KJU132" s="54"/>
      <c r="KJV132" s="54"/>
      <c r="KJW132" s="54"/>
      <c r="KJX132" s="54"/>
      <c r="KJY132" s="54"/>
      <c r="KJZ132" s="54"/>
      <c r="KKA132" s="54"/>
      <c r="KKB132" s="54"/>
      <c r="KKC132" s="54"/>
      <c r="KKD132" s="54"/>
      <c r="KKE132" s="54"/>
      <c r="KKF132" s="54"/>
      <c r="KKG132" s="54"/>
      <c r="KKH132" s="54"/>
      <c r="KKI132" s="54"/>
      <c r="KKJ132" s="54"/>
      <c r="KKK132" s="54"/>
      <c r="KKL132" s="54"/>
      <c r="KKM132" s="54"/>
      <c r="KKN132" s="54"/>
      <c r="KKO132" s="54"/>
      <c r="KKP132" s="54"/>
      <c r="KKQ132" s="54"/>
      <c r="KKR132" s="54"/>
      <c r="KKS132" s="54"/>
      <c r="KKT132" s="54"/>
      <c r="KKU132" s="54"/>
      <c r="KKV132" s="54"/>
      <c r="KKW132" s="54"/>
      <c r="KKX132" s="54"/>
      <c r="KKY132" s="54"/>
      <c r="KKZ132" s="54"/>
      <c r="KLA132" s="54"/>
      <c r="KLB132" s="54"/>
      <c r="KLC132" s="54"/>
      <c r="KLD132" s="54"/>
      <c r="KLE132" s="54"/>
      <c r="KLF132" s="54"/>
      <c r="KLG132" s="54"/>
      <c r="KLH132" s="54"/>
      <c r="KLI132" s="54"/>
      <c r="KLJ132" s="54"/>
      <c r="KLK132" s="54"/>
      <c r="KLL132" s="54"/>
      <c r="KLM132" s="54"/>
      <c r="KLN132" s="54"/>
      <c r="KLO132" s="54"/>
      <c r="KLP132" s="54"/>
      <c r="KLQ132" s="54"/>
      <c r="KLR132" s="54"/>
      <c r="KLS132" s="54"/>
      <c r="KLT132" s="54"/>
      <c r="KLU132" s="54"/>
      <c r="KLV132" s="54"/>
      <c r="KLW132" s="54"/>
      <c r="KLX132" s="54"/>
      <c r="KLY132" s="54"/>
      <c r="KLZ132" s="54"/>
      <c r="KMA132" s="54"/>
      <c r="KMB132" s="54"/>
      <c r="KMC132" s="54"/>
      <c r="KMD132" s="54"/>
      <c r="KME132" s="54"/>
      <c r="KMF132" s="54"/>
      <c r="KMG132" s="54"/>
      <c r="KMH132" s="54"/>
      <c r="KMI132" s="54"/>
      <c r="KMJ132" s="54"/>
      <c r="KMK132" s="54"/>
      <c r="KML132" s="54"/>
      <c r="KMM132" s="54"/>
      <c r="KMN132" s="54"/>
      <c r="KMO132" s="54"/>
      <c r="KMP132" s="54"/>
      <c r="KMQ132" s="54"/>
      <c r="KMR132" s="54"/>
      <c r="KMS132" s="54"/>
      <c r="KMT132" s="54"/>
      <c r="KMU132" s="54"/>
      <c r="KMV132" s="54"/>
      <c r="KMW132" s="54"/>
      <c r="KMX132" s="54"/>
      <c r="KMY132" s="54"/>
      <c r="KMZ132" s="54"/>
      <c r="KNA132" s="54"/>
      <c r="KNB132" s="54"/>
      <c r="KNC132" s="54"/>
      <c r="KND132" s="54"/>
      <c r="KNE132" s="54"/>
      <c r="KNF132" s="54"/>
      <c r="KNG132" s="54"/>
      <c r="KNH132" s="54"/>
      <c r="KNI132" s="54"/>
      <c r="KNJ132" s="54"/>
      <c r="KNK132" s="54"/>
      <c r="KNL132" s="54"/>
      <c r="KNM132" s="54"/>
      <c r="KNN132" s="54"/>
      <c r="KNO132" s="54"/>
      <c r="KNP132" s="54"/>
      <c r="KNQ132" s="54"/>
      <c r="KNR132" s="54"/>
      <c r="KNS132" s="54"/>
      <c r="KNT132" s="54"/>
      <c r="KNU132" s="54"/>
      <c r="KNV132" s="54"/>
      <c r="KNW132" s="54"/>
      <c r="KNX132" s="54"/>
      <c r="KNY132" s="54"/>
      <c r="KNZ132" s="54"/>
      <c r="KOA132" s="54"/>
      <c r="KOB132" s="54"/>
      <c r="KOC132" s="54"/>
      <c r="KOD132" s="54"/>
      <c r="KOE132" s="54"/>
      <c r="KOF132" s="54"/>
      <c r="KOG132" s="54"/>
      <c r="KOH132" s="54"/>
      <c r="KOI132" s="54"/>
      <c r="KOJ132" s="54"/>
      <c r="KOK132" s="54"/>
      <c r="KOL132" s="54"/>
      <c r="KOM132" s="54"/>
      <c r="KON132" s="54"/>
      <c r="KOO132" s="54"/>
      <c r="KOP132" s="54"/>
      <c r="KOQ132" s="54"/>
      <c r="KOR132" s="54"/>
      <c r="KOS132" s="54"/>
      <c r="KOT132" s="54"/>
      <c r="KOU132" s="54"/>
      <c r="KOV132" s="54"/>
      <c r="KOW132" s="54"/>
      <c r="KOX132" s="54"/>
      <c r="KOY132" s="54"/>
      <c r="KOZ132" s="54"/>
      <c r="KPA132" s="54"/>
      <c r="KPB132" s="54"/>
      <c r="KPC132" s="54"/>
      <c r="KPD132" s="54"/>
      <c r="KPE132" s="54"/>
      <c r="KPF132" s="54"/>
      <c r="KPG132" s="54"/>
      <c r="KPH132" s="54"/>
      <c r="KPI132" s="54"/>
      <c r="KPJ132" s="54"/>
      <c r="KPK132" s="54"/>
      <c r="KPL132" s="54"/>
      <c r="KPM132" s="54"/>
      <c r="KPN132" s="54"/>
      <c r="KPO132" s="54"/>
      <c r="KPP132" s="54"/>
      <c r="KPQ132" s="54"/>
      <c r="KPR132" s="54"/>
      <c r="KPS132" s="54"/>
      <c r="KPT132" s="54"/>
      <c r="KPU132" s="54"/>
      <c r="KPV132" s="54"/>
      <c r="KPW132" s="54"/>
      <c r="KPX132" s="54"/>
      <c r="KPY132" s="54"/>
      <c r="KPZ132" s="54"/>
      <c r="KQA132" s="54"/>
      <c r="KQB132" s="54"/>
      <c r="KQC132" s="54"/>
      <c r="KQD132" s="54"/>
      <c r="KQE132" s="54"/>
      <c r="KQF132" s="54"/>
      <c r="KQG132" s="54"/>
      <c r="KQH132" s="54"/>
      <c r="KQI132" s="54"/>
      <c r="KQJ132" s="54"/>
      <c r="KQK132" s="54"/>
      <c r="KQL132" s="54"/>
      <c r="KQM132" s="54"/>
      <c r="KQN132" s="54"/>
      <c r="KQO132" s="54"/>
      <c r="KQP132" s="54"/>
      <c r="KQQ132" s="54"/>
      <c r="KQR132" s="54"/>
      <c r="KQS132" s="54"/>
      <c r="KQT132" s="54"/>
      <c r="KQU132" s="54"/>
      <c r="KQV132" s="54"/>
      <c r="KQW132" s="54"/>
      <c r="KQX132" s="54"/>
      <c r="KQY132" s="54"/>
      <c r="KQZ132" s="54"/>
      <c r="KRA132" s="54"/>
      <c r="KRB132" s="54"/>
      <c r="KRC132" s="54"/>
      <c r="KRD132" s="54"/>
      <c r="KRE132" s="54"/>
      <c r="KRF132" s="54"/>
      <c r="KRG132" s="54"/>
      <c r="KRH132" s="54"/>
      <c r="KRI132" s="54"/>
      <c r="KRJ132" s="54"/>
      <c r="KRK132" s="54"/>
      <c r="KRL132" s="54"/>
      <c r="KRM132" s="54"/>
      <c r="KRN132" s="54"/>
      <c r="KRO132" s="54"/>
      <c r="KRP132" s="54"/>
      <c r="KRQ132" s="54"/>
      <c r="KRR132" s="54"/>
      <c r="KRS132" s="54"/>
      <c r="KRT132" s="54"/>
      <c r="KRU132" s="54"/>
      <c r="KRV132" s="54"/>
      <c r="KRW132" s="54"/>
      <c r="KRX132" s="54"/>
      <c r="KRY132" s="54"/>
      <c r="KRZ132" s="54"/>
      <c r="KSA132" s="54"/>
      <c r="KSB132" s="54"/>
      <c r="KSC132" s="54"/>
      <c r="KSD132" s="54"/>
      <c r="KSE132" s="54"/>
      <c r="KSF132" s="54"/>
      <c r="KSG132" s="54"/>
      <c r="KSH132" s="54"/>
      <c r="KSI132" s="54"/>
      <c r="KSJ132" s="54"/>
      <c r="KSK132" s="54"/>
      <c r="KSL132" s="54"/>
      <c r="KSM132" s="54"/>
      <c r="KSN132" s="54"/>
      <c r="KSO132" s="54"/>
      <c r="KSP132" s="54"/>
      <c r="KSQ132" s="54"/>
      <c r="KSR132" s="54"/>
      <c r="KSS132" s="54"/>
      <c r="KST132" s="54"/>
      <c r="KSU132" s="54"/>
      <c r="KSV132" s="54"/>
      <c r="KSW132" s="54"/>
      <c r="KSX132" s="54"/>
      <c r="KSY132" s="54"/>
      <c r="KSZ132" s="54"/>
      <c r="KTA132" s="54"/>
      <c r="KTB132" s="54"/>
      <c r="KTC132" s="54"/>
      <c r="KTD132" s="54"/>
      <c r="KTE132" s="54"/>
      <c r="KTF132" s="54"/>
      <c r="KTG132" s="54"/>
      <c r="KTH132" s="54"/>
      <c r="KTI132" s="54"/>
      <c r="KTJ132" s="54"/>
      <c r="KTK132" s="54"/>
      <c r="KTL132" s="54"/>
      <c r="KTM132" s="54"/>
      <c r="KTN132" s="54"/>
      <c r="KTO132" s="54"/>
      <c r="KTP132" s="54"/>
      <c r="KTQ132" s="54"/>
      <c r="KTR132" s="54"/>
      <c r="KTS132" s="54"/>
      <c r="KTT132" s="54"/>
      <c r="KTU132" s="54"/>
      <c r="KTV132" s="54"/>
      <c r="KTW132" s="54"/>
      <c r="KTX132" s="54"/>
      <c r="KTY132" s="54"/>
      <c r="KTZ132" s="54"/>
      <c r="KUA132" s="54"/>
      <c r="KUB132" s="54"/>
      <c r="KUC132" s="54"/>
      <c r="KUD132" s="54"/>
      <c r="KUE132" s="54"/>
      <c r="KUF132" s="54"/>
      <c r="KUG132" s="54"/>
      <c r="KUH132" s="54"/>
      <c r="KUI132" s="54"/>
      <c r="KUJ132" s="54"/>
      <c r="KUK132" s="54"/>
      <c r="KUL132" s="54"/>
      <c r="KUM132" s="54"/>
      <c r="KUN132" s="54"/>
      <c r="KUO132" s="54"/>
      <c r="KUP132" s="54"/>
      <c r="KUQ132" s="54"/>
      <c r="KUR132" s="54"/>
      <c r="KUS132" s="54"/>
      <c r="KUT132" s="54"/>
      <c r="KUU132" s="54"/>
      <c r="KUV132" s="54"/>
      <c r="KUW132" s="54"/>
      <c r="KUX132" s="54"/>
      <c r="KUY132" s="54"/>
      <c r="KUZ132" s="54"/>
      <c r="KVA132" s="54"/>
      <c r="KVB132" s="54"/>
      <c r="KVC132" s="54"/>
      <c r="KVD132" s="54"/>
      <c r="KVE132" s="54"/>
      <c r="KVF132" s="54"/>
      <c r="KVG132" s="54"/>
      <c r="KVH132" s="54"/>
      <c r="KVI132" s="54"/>
      <c r="KVJ132" s="54"/>
      <c r="KVK132" s="54"/>
      <c r="KVL132" s="54"/>
      <c r="KVM132" s="54"/>
      <c r="KVN132" s="54"/>
      <c r="KVO132" s="54"/>
      <c r="KVP132" s="54"/>
      <c r="KVQ132" s="54"/>
      <c r="KVR132" s="54"/>
      <c r="KVS132" s="54"/>
      <c r="KVT132" s="54"/>
      <c r="KVU132" s="54"/>
      <c r="KVV132" s="54"/>
      <c r="KVW132" s="54"/>
      <c r="KVX132" s="54"/>
      <c r="KVY132" s="54"/>
      <c r="KVZ132" s="54"/>
      <c r="KWA132" s="54"/>
      <c r="KWB132" s="54"/>
      <c r="KWC132" s="54"/>
      <c r="KWD132" s="54"/>
      <c r="KWE132" s="54"/>
      <c r="KWF132" s="54"/>
      <c r="KWG132" s="54"/>
      <c r="KWH132" s="54"/>
      <c r="KWI132" s="54"/>
      <c r="KWJ132" s="54"/>
      <c r="KWK132" s="54"/>
      <c r="KWL132" s="54"/>
      <c r="KWM132" s="54"/>
      <c r="KWN132" s="54"/>
      <c r="KWO132" s="54"/>
      <c r="KWP132" s="54"/>
      <c r="KWQ132" s="54"/>
      <c r="KWR132" s="54"/>
      <c r="KWS132" s="54"/>
      <c r="KWT132" s="54"/>
      <c r="KWU132" s="54"/>
      <c r="KWV132" s="54"/>
      <c r="KWW132" s="54"/>
      <c r="KWX132" s="54"/>
      <c r="KWY132" s="54"/>
      <c r="KWZ132" s="54"/>
      <c r="KXA132" s="54"/>
      <c r="KXB132" s="54"/>
      <c r="KXC132" s="54"/>
      <c r="KXD132" s="54"/>
      <c r="KXE132" s="54"/>
      <c r="KXF132" s="54"/>
      <c r="KXG132" s="54"/>
      <c r="KXH132" s="54"/>
      <c r="KXI132" s="54"/>
      <c r="KXJ132" s="54"/>
      <c r="KXK132" s="54"/>
      <c r="KXL132" s="54"/>
      <c r="KXM132" s="54"/>
      <c r="KXN132" s="54"/>
      <c r="KXO132" s="54"/>
      <c r="KXP132" s="54"/>
      <c r="KXQ132" s="54"/>
      <c r="KXR132" s="54"/>
      <c r="KXS132" s="54"/>
      <c r="KXT132" s="54"/>
      <c r="KXU132" s="54"/>
      <c r="KXV132" s="54"/>
      <c r="KXW132" s="54"/>
      <c r="KXX132" s="54"/>
      <c r="KXY132" s="54"/>
      <c r="KXZ132" s="54"/>
      <c r="KYA132" s="54"/>
      <c r="KYB132" s="54"/>
      <c r="KYC132" s="54"/>
      <c r="KYD132" s="54"/>
      <c r="KYE132" s="54"/>
      <c r="KYF132" s="54"/>
      <c r="KYG132" s="54"/>
      <c r="KYH132" s="54"/>
      <c r="KYI132" s="54"/>
      <c r="KYJ132" s="54"/>
      <c r="KYK132" s="54"/>
      <c r="KYL132" s="54"/>
      <c r="KYM132" s="54"/>
      <c r="KYN132" s="54"/>
      <c r="KYO132" s="54"/>
      <c r="KYP132" s="54"/>
      <c r="KYQ132" s="54"/>
      <c r="KYR132" s="54"/>
      <c r="KYS132" s="54"/>
      <c r="KYT132" s="54"/>
      <c r="KYU132" s="54"/>
      <c r="KYV132" s="54"/>
      <c r="KYW132" s="54"/>
      <c r="KYX132" s="54"/>
      <c r="KYY132" s="54"/>
      <c r="KYZ132" s="54"/>
      <c r="KZA132" s="54"/>
      <c r="KZB132" s="54"/>
      <c r="KZC132" s="54"/>
      <c r="KZD132" s="54"/>
      <c r="KZE132" s="54"/>
      <c r="KZF132" s="54"/>
      <c r="KZG132" s="54"/>
      <c r="KZH132" s="54"/>
      <c r="KZI132" s="54"/>
      <c r="KZJ132" s="54"/>
      <c r="KZK132" s="54"/>
      <c r="KZL132" s="54"/>
      <c r="KZM132" s="54"/>
      <c r="KZN132" s="54"/>
      <c r="KZO132" s="54"/>
      <c r="KZP132" s="54"/>
      <c r="KZQ132" s="54"/>
      <c r="KZR132" s="54"/>
      <c r="KZS132" s="54"/>
      <c r="KZT132" s="54"/>
      <c r="KZU132" s="54"/>
      <c r="KZV132" s="54"/>
      <c r="KZW132" s="54"/>
      <c r="KZX132" s="54"/>
      <c r="KZY132" s="54"/>
      <c r="KZZ132" s="54"/>
      <c r="LAA132" s="54"/>
      <c r="LAB132" s="54"/>
      <c r="LAC132" s="54"/>
      <c r="LAD132" s="54"/>
      <c r="LAE132" s="54"/>
      <c r="LAF132" s="54"/>
      <c r="LAG132" s="54"/>
      <c r="LAH132" s="54"/>
      <c r="LAI132" s="54"/>
      <c r="LAJ132" s="54"/>
      <c r="LAK132" s="54"/>
      <c r="LAL132" s="54"/>
      <c r="LAM132" s="54"/>
      <c r="LAN132" s="54"/>
      <c r="LAO132" s="54"/>
      <c r="LAP132" s="54"/>
      <c r="LAQ132" s="54"/>
      <c r="LAR132" s="54"/>
      <c r="LAS132" s="54"/>
      <c r="LAT132" s="54"/>
      <c r="LAU132" s="54"/>
      <c r="LAV132" s="54"/>
      <c r="LAW132" s="54"/>
      <c r="LAX132" s="54"/>
      <c r="LAY132" s="54"/>
      <c r="LAZ132" s="54"/>
      <c r="LBA132" s="54"/>
      <c r="LBB132" s="54"/>
      <c r="LBC132" s="54"/>
      <c r="LBD132" s="54"/>
      <c r="LBE132" s="54"/>
      <c r="LBF132" s="54"/>
      <c r="LBG132" s="54"/>
      <c r="LBH132" s="54"/>
      <c r="LBI132" s="54"/>
      <c r="LBJ132" s="54"/>
      <c r="LBK132" s="54"/>
      <c r="LBL132" s="54"/>
      <c r="LBM132" s="54"/>
      <c r="LBN132" s="54"/>
      <c r="LBO132" s="54"/>
      <c r="LBP132" s="54"/>
      <c r="LBQ132" s="54"/>
      <c r="LBR132" s="54"/>
      <c r="LBS132" s="54"/>
      <c r="LBT132" s="54"/>
      <c r="LBU132" s="54"/>
      <c r="LBV132" s="54"/>
      <c r="LBW132" s="54"/>
      <c r="LBX132" s="54"/>
      <c r="LBY132" s="54"/>
      <c r="LBZ132" s="54"/>
      <c r="LCA132" s="54"/>
      <c r="LCB132" s="54"/>
      <c r="LCC132" s="54"/>
      <c r="LCD132" s="54"/>
      <c r="LCE132" s="54"/>
      <c r="LCF132" s="54"/>
      <c r="LCG132" s="54"/>
      <c r="LCH132" s="54"/>
      <c r="LCI132" s="54"/>
      <c r="LCJ132" s="54"/>
      <c r="LCK132" s="54"/>
      <c r="LCL132" s="54"/>
      <c r="LCM132" s="54"/>
      <c r="LCN132" s="54"/>
      <c r="LCO132" s="54"/>
      <c r="LCP132" s="54"/>
      <c r="LCQ132" s="54"/>
      <c r="LCR132" s="54"/>
      <c r="LCS132" s="54"/>
      <c r="LCT132" s="54"/>
      <c r="LCU132" s="54"/>
      <c r="LCV132" s="54"/>
      <c r="LCW132" s="54"/>
      <c r="LCX132" s="54"/>
      <c r="LCY132" s="54"/>
      <c r="LCZ132" s="54"/>
      <c r="LDA132" s="54"/>
      <c r="LDB132" s="54"/>
      <c r="LDC132" s="54"/>
      <c r="LDD132" s="54"/>
      <c r="LDE132" s="54"/>
      <c r="LDF132" s="54"/>
      <c r="LDG132" s="54"/>
      <c r="LDH132" s="54"/>
      <c r="LDI132" s="54"/>
      <c r="LDJ132" s="54"/>
      <c r="LDK132" s="54"/>
      <c r="LDL132" s="54"/>
      <c r="LDM132" s="54"/>
      <c r="LDN132" s="54"/>
      <c r="LDO132" s="54"/>
      <c r="LDP132" s="54"/>
      <c r="LDQ132" s="54"/>
      <c r="LDR132" s="54"/>
      <c r="LDS132" s="54"/>
      <c r="LDT132" s="54"/>
      <c r="LDU132" s="54"/>
      <c r="LDV132" s="54"/>
      <c r="LDW132" s="54"/>
      <c r="LDX132" s="54"/>
      <c r="LDY132" s="54"/>
      <c r="LDZ132" s="54"/>
      <c r="LEA132" s="54"/>
      <c r="LEB132" s="54"/>
      <c r="LEC132" s="54"/>
      <c r="LED132" s="54"/>
      <c r="LEE132" s="54"/>
      <c r="LEF132" s="54"/>
      <c r="LEG132" s="54"/>
      <c r="LEH132" s="54"/>
      <c r="LEI132" s="54"/>
      <c r="LEJ132" s="54"/>
      <c r="LEK132" s="54"/>
      <c r="LEL132" s="54"/>
      <c r="LEM132" s="54"/>
      <c r="LEN132" s="54"/>
      <c r="LEO132" s="54"/>
      <c r="LEP132" s="54"/>
      <c r="LEQ132" s="54"/>
      <c r="LER132" s="54"/>
      <c r="LES132" s="54"/>
      <c r="LET132" s="54"/>
      <c r="LEU132" s="54"/>
      <c r="LEV132" s="54"/>
      <c r="LEW132" s="54"/>
      <c r="LEX132" s="54"/>
      <c r="LEY132" s="54"/>
      <c r="LEZ132" s="54"/>
      <c r="LFA132" s="54"/>
      <c r="LFB132" s="54"/>
      <c r="LFC132" s="54"/>
      <c r="LFD132" s="54"/>
      <c r="LFE132" s="54"/>
      <c r="LFF132" s="54"/>
      <c r="LFG132" s="54"/>
      <c r="LFH132" s="54"/>
      <c r="LFI132" s="54"/>
      <c r="LFJ132" s="54"/>
      <c r="LFK132" s="54"/>
      <c r="LFL132" s="54"/>
      <c r="LFM132" s="54"/>
      <c r="LFN132" s="54"/>
      <c r="LFO132" s="54"/>
      <c r="LFP132" s="54"/>
      <c r="LFQ132" s="54"/>
      <c r="LFR132" s="54"/>
      <c r="LFS132" s="54"/>
      <c r="LFT132" s="54"/>
      <c r="LFU132" s="54"/>
      <c r="LFV132" s="54"/>
      <c r="LFW132" s="54"/>
      <c r="LFX132" s="54"/>
      <c r="LFY132" s="54"/>
      <c r="LFZ132" s="54"/>
      <c r="LGA132" s="54"/>
      <c r="LGB132" s="54"/>
      <c r="LGC132" s="54"/>
      <c r="LGD132" s="54"/>
      <c r="LGE132" s="54"/>
      <c r="LGF132" s="54"/>
      <c r="LGG132" s="54"/>
      <c r="LGH132" s="54"/>
      <c r="LGI132" s="54"/>
      <c r="LGJ132" s="54"/>
      <c r="LGK132" s="54"/>
      <c r="LGL132" s="54"/>
      <c r="LGM132" s="54"/>
      <c r="LGN132" s="54"/>
      <c r="LGO132" s="54"/>
      <c r="LGP132" s="54"/>
      <c r="LGQ132" s="54"/>
      <c r="LGR132" s="54"/>
      <c r="LGS132" s="54"/>
      <c r="LGT132" s="54"/>
      <c r="LGU132" s="54"/>
      <c r="LGV132" s="54"/>
      <c r="LGW132" s="54"/>
      <c r="LGX132" s="54"/>
      <c r="LGY132" s="54"/>
      <c r="LGZ132" s="54"/>
      <c r="LHA132" s="54"/>
      <c r="LHB132" s="54"/>
      <c r="LHC132" s="54"/>
      <c r="LHD132" s="54"/>
      <c r="LHE132" s="54"/>
      <c r="LHF132" s="54"/>
      <c r="LHG132" s="54"/>
      <c r="LHH132" s="54"/>
      <c r="LHI132" s="54"/>
      <c r="LHJ132" s="54"/>
      <c r="LHK132" s="54"/>
      <c r="LHL132" s="54"/>
      <c r="LHM132" s="54"/>
      <c r="LHN132" s="54"/>
      <c r="LHO132" s="54"/>
      <c r="LHP132" s="54"/>
      <c r="LHQ132" s="54"/>
      <c r="LHR132" s="54"/>
      <c r="LHS132" s="54"/>
      <c r="LHT132" s="54"/>
      <c r="LHU132" s="54"/>
      <c r="LHV132" s="54"/>
      <c r="LHW132" s="54"/>
      <c r="LHX132" s="54"/>
      <c r="LHY132" s="54"/>
      <c r="LHZ132" s="54"/>
      <c r="LIA132" s="54"/>
      <c r="LIB132" s="54"/>
      <c r="LIC132" s="54"/>
      <c r="LID132" s="54"/>
      <c r="LIE132" s="54"/>
      <c r="LIF132" s="54"/>
      <c r="LIG132" s="54"/>
      <c r="LIH132" s="54"/>
      <c r="LII132" s="54"/>
      <c r="LIJ132" s="54"/>
      <c r="LIK132" s="54"/>
      <c r="LIL132" s="54"/>
      <c r="LIM132" s="54"/>
      <c r="LIN132" s="54"/>
      <c r="LIO132" s="54"/>
      <c r="LIP132" s="54"/>
      <c r="LIQ132" s="54"/>
      <c r="LIR132" s="54"/>
      <c r="LIS132" s="54"/>
      <c r="LIT132" s="54"/>
      <c r="LIU132" s="54"/>
      <c r="LIV132" s="54"/>
      <c r="LIW132" s="54"/>
      <c r="LIX132" s="54"/>
      <c r="LIY132" s="54"/>
      <c r="LIZ132" s="54"/>
      <c r="LJA132" s="54"/>
      <c r="LJB132" s="54"/>
      <c r="LJC132" s="54"/>
      <c r="LJD132" s="54"/>
      <c r="LJE132" s="54"/>
      <c r="LJF132" s="54"/>
      <c r="LJG132" s="54"/>
      <c r="LJH132" s="54"/>
      <c r="LJI132" s="54"/>
      <c r="LJJ132" s="54"/>
      <c r="LJK132" s="54"/>
      <c r="LJL132" s="54"/>
      <c r="LJM132" s="54"/>
      <c r="LJN132" s="54"/>
      <c r="LJO132" s="54"/>
      <c r="LJP132" s="54"/>
      <c r="LJQ132" s="54"/>
      <c r="LJR132" s="54"/>
      <c r="LJS132" s="54"/>
      <c r="LJT132" s="54"/>
      <c r="LJU132" s="54"/>
      <c r="LJV132" s="54"/>
      <c r="LJW132" s="54"/>
      <c r="LJX132" s="54"/>
      <c r="LJY132" s="54"/>
      <c r="LJZ132" s="54"/>
      <c r="LKA132" s="54"/>
      <c r="LKB132" s="54"/>
      <c r="LKC132" s="54"/>
      <c r="LKD132" s="54"/>
      <c r="LKE132" s="54"/>
      <c r="LKF132" s="54"/>
      <c r="LKG132" s="54"/>
      <c r="LKH132" s="54"/>
      <c r="LKI132" s="54"/>
      <c r="LKJ132" s="54"/>
      <c r="LKK132" s="54"/>
      <c r="LKL132" s="54"/>
      <c r="LKM132" s="54"/>
      <c r="LKN132" s="54"/>
      <c r="LKO132" s="54"/>
      <c r="LKP132" s="54"/>
      <c r="LKQ132" s="54"/>
      <c r="LKR132" s="54"/>
      <c r="LKS132" s="54"/>
      <c r="LKT132" s="54"/>
      <c r="LKU132" s="54"/>
      <c r="LKV132" s="54"/>
      <c r="LKW132" s="54"/>
      <c r="LKX132" s="54"/>
      <c r="LKY132" s="54"/>
      <c r="LKZ132" s="54"/>
      <c r="LLA132" s="54"/>
      <c r="LLB132" s="54"/>
      <c r="LLC132" s="54"/>
      <c r="LLD132" s="54"/>
      <c r="LLE132" s="54"/>
      <c r="LLF132" s="54"/>
      <c r="LLG132" s="54"/>
      <c r="LLH132" s="54"/>
      <c r="LLI132" s="54"/>
      <c r="LLJ132" s="54"/>
      <c r="LLK132" s="54"/>
      <c r="LLL132" s="54"/>
      <c r="LLM132" s="54"/>
      <c r="LLN132" s="54"/>
      <c r="LLO132" s="54"/>
      <c r="LLP132" s="54"/>
      <c r="LLQ132" s="54"/>
      <c r="LLR132" s="54"/>
      <c r="LLS132" s="54"/>
      <c r="LLT132" s="54"/>
      <c r="LLU132" s="54"/>
      <c r="LLV132" s="54"/>
      <c r="LLW132" s="54"/>
      <c r="LLX132" s="54"/>
      <c r="LLY132" s="54"/>
      <c r="LLZ132" s="54"/>
      <c r="LMA132" s="54"/>
      <c r="LMB132" s="54"/>
      <c r="LMC132" s="54"/>
      <c r="LMD132" s="54"/>
      <c r="LME132" s="54"/>
      <c r="LMF132" s="54"/>
      <c r="LMG132" s="54"/>
      <c r="LMH132" s="54"/>
      <c r="LMI132" s="54"/>
      <c r="LMJ132" s="54"/>
      <c r="LMK132" s="54"/>
      <c r="LML132" s="54"/>
      <c r="LMM132" s="54"/>
      <c r="LMN132" s="54"/>
      <c r="LMO132" s="54"/>
      <c r="LMP132" s="54"/>
      <c r="LMQ132" s="54"/>
      <c r="LMR132" s="54"/>
      <c r="LMS132" s="54"/>
      <c r="LMT132" s="54"/>
      <c r="LMU132" s="54"/>
      <c r="LMV132" s="54"/>
      <c r="LMW132" s="54"/>
      <c r="LMX132" s="54"/>
      <c r="LMY132" s="54"/>
      <c r="LMZ132" s="54"/>
      <c r="LNA132" s="54"/>
      <c r="LNB132" s="54"/>
      <c r="LNC132" s="54"/>
      <c r="LND132" s="54"/>
      <c r="LNE132" s="54"/>
      <c r="LNF132" s="54"/>
      <c r="LNG132" s="54"/>
      <c r="LNH132" s="54"/>
      <c r="LNI132" s="54"/>
      <c r="LNJ132" s="54"/>
      <c r="LNK132" s="54"/>
      <c r="LNL132" s="54"/>
      <c r="LNM132" s="54"/>
      <c r="LNN132" s="54"/>
      <c r="LNO132" s="54"/>
      <c r="LNP132" s="54"/>
      <c r="LNQ132" s="54"/>
      <c r="LNR132" s="54"/>
      <c r="LNS132" s="54"/>
      <c r="LNT132" s="54"/>
      <c r="LNU132" s="54"/>
      <c r="LNV132" s="54"/>
      <c r="LNW132" s="54"/>
      <c r="LNX132" s="54"/>
      <c r="LNY132" s="54"/>
      <c r="LNZ132" s="54"/>
      <c r="LOA132" s="54"/>
      <c r="LOB132" s="54"/>
      <c r="LOC132" s="54"/>
      <c r="LOD132" s="54"/>
      <c r="LOE132" s="54"/>
      <c r="LOF132" s="54"/>
      <c r="LOG132" s="54"/>
      <c r="LOH132" s="54"/>
      <c r="LOI132" s="54"/>
      <c r="LOJ132" s="54"/>
      <c r="LOK132" s="54"/>
      <c r="LOL132" s="54"/>
      <c r="LOM132" s="54"/>
      <c r="LON132" s="54"/>
      <c r="LOO132" s="54"/>
      <c r="LOP132" s="54"/>
      <c r="LOQ132" s="54"/>
      <c r="LOR132" s="54"/>
      <c r="LOS132" s="54"/>
      <c r="LOT132" s="54"/>
      <c r="LOU132" s="54"/>
      <c r="LOV132" s="54"/>
      <c r="LOW132" s="54"/>
      <c r="LOX132" s="54"/>
      <c r="LOY132" s="54"/>
      <c r="LOZ132" s="54"/>
      <c r="LPA132" s="54"/>
      <c r="LPB132" s="54"/>
      <c r="LPC132" s="54"/>
      <c r="LPD132" s="54"/>
      <c r="LPE132" s="54"/>
      <c r="LPF132" s="54"/>
      <c r="LPG132" s="54"/>
      <c r="LPH132" s="54"/>
      <c r="LPI132" s="54"/>
      <c r="LPJ132" s="54"/>
      <c r="LPK132" s="54"/>
      <c r="LPL132" s="54"/>
      <c r="LPM132" s="54"/>
      <c r="LPN132" s="54"/>
      <c r="LPO132" s="54"/>
      <c r="LPP132" s="54"/>
      <c r="LPQ132" s="54"/>
      <c r="LPR132" s="54"/>
      <c r="LPS132" s="54"/>
      <c r="LPT132" s="54"/>
      <c r="LPU132" s="54"/>
      <c r="LPV132" s="54"/>
      <c r="LPW132" s="54"/>
      <c r="LPX132" s="54"/>
      <c r="LPY132" s="54"/>
      <c r="LPZ132" s="54"/>
      <c r="LQA132" s="54"/>
      <c r="LQB132" s="54"/>
      <c r="LQC132" s="54"/>
      <c r="LQD132" s="54"/>
      <c r="LQE132" s="54"/>
      <c r="LQF132" s="54"/>
      <c r="LQG132" s="54"/>
      <c r="LQH132" s="54"/>
      <c r="LQI132" s="54"/>
      <c r="LQJ132" s="54"/>
      <c r="LQK132" s="54"/>
      <c r="LQL132" s="54"/>
      <c r="LQM132" s="54"/>
      <c r="LQN132" s="54"/>
      <c r="LQO132" s="54"/>
      <c r="LQP132" s="54"/>
      <c r="LQQ132" s="54"/>
      <c r="LQR132" s="54"/>
      <c r="LQS132" s="54"/>
      <c r="LQT132" s="54"/>
      <c r="LQU132" s="54"/>
      <c r="LQV132" s="54"/>
      <c r="LQW132" s="54"/>
      <c r="LQX132" s="54"/>
      <c r="LQY132" s="54"/>
      <c r="LQZ132" s="54"/>
      <c r="LRA132" s="54"/>
      <c r="LRB132" s="54"/>
      <c r="LRC132" s="54"/>
      <c r="LRD132" s="54"/>
      <c r="LRE132" s="54"/>
      <c r="LRF132" s="54"/>
      <c r="LRG132" s="54"/>
      <c r="LRH132" s="54"/>
      <c r="LRI132" s="54"/>
      <c r="LRJ132" s="54"/>
      <c r="LRK132" s="54"/>
      <c r="LRL132" s="54"/>
      <c r="LRM132" s="54"/>
      <c r="LRN132" s="54"/>
      <c r="LRO132" s="54"/>
      <c r="LRP132" s="54"/>
      <c r="LRQ132" s="54"/>
      <c r="LRR132" s="54"/>
      <c r="LRS132" s="54"/>
      <c r="LRT132" s="54"/>
      <c r="LRU132" s="54"/>
      <c r="LRV132" s="54"/>
      <c r="LRW132" s="54"/>
      <c r="LRX132" s="54"/>
      <c r="LRY132" s="54"/>
      <c r="LRZ132" s="54"/>
      <c r="LSA132" s="54"/>
      <c r="LSB132" s="54"/>
      <c r="LSC132" s="54"/>
      <c r="LSD132" s="54"/>
      <c r="LSE132" s="54"/>
      <c r="LSF132" s="54"/>
      <c r="LSG132" s="54"/>
      <c r="LSH132" s="54"/>
      <c r="LSI132" s="54"/>
      <c r="LSJ132" s="54"/>
      <c r="LSK132" s="54"/>
      <c r="LSL132" s="54"/>
      <c r="LSM132" s="54"/>
      <c r="LSN132" s="54"/>
      <c r="LSO132" s="54"/>
      <c r="LSP132" s="54"/>
      <c r="LSQ132" s="54"/>
      <c r="LSR132" s="54"/>
      <c r="LSS132" s="54"/>
      <c r="LST132" s="54"/>
      <c r="LSU132" s="54"/>
      <c r="LSV132" s="54"/>
      <c r="LSW132" s="54"/>
      <c r="LSX132" s="54"/>
      <c r="LSY132" s="54"/>
      <c r="LSZ132" s="54"/>
      <c r="LTA132" s="54"/>
      <c r="LTB132" s="54"/>
      <c r="LTC132" s="54"/>
      <c r="LTD132" s="54"/>
      <c r="LTE132" s="54"/>
      <c r="LTF132" s="54"/>
      <c r="LTG132" s="54"/>
      <c r="LTH132" s="54"/>
      <c r="LTI132" s="54"/>
      <c r="LTJ132" s="54"/>
      <c r="LTK132" s="54"/>
      <c r="LTL132" s="54"/>
      <c r="LTM132" s="54"/>
      <c r="LTN132" s="54"/>
      <c r="LTO132" s="54"/>
      <c r="LTP132" s="54"/>
      <c r="LTQ132" s="54"/>
      <c r="LTR132" s="54"/>
      <c r="LTS132" s="54"/>
      <c r="LTT132" s="54"/>
      <c r="LTU132" s="54"/>
      <c r="LTV132" s="54"/>
      <c r="LTW132" s="54"/>
      <c r="LTX132" s="54"/>
      <c r="LTY132" s="54"/>
      <c r="LTZ132" s="54"/>
      <c r="LUA132" s="54"/>
      <c r="LUB132" s="54"/>
      <c r="LUC132" s="54"/>
      <c r="LUD132" s="54"/>
      <c r="LUE132" s="54"/>
      <c r="LUF132" s="54"/>
      <c r="LUG132" s="54"/>
      <c r="LUH132" s="54"/>
      <c r="LUI132" s="54"/>
      <c r="LUJ132" s="54"/>
      <c r="LUK132" s="54"/>
      <c r="LUL132" s="54"/>
      <c r="LUM132" s="54"/>
      <c r="LUN132" s="54"/>
      <c r="LUO132" s="54"/>
      <c r="LUP132" s="54"/>
      <c r="LUQ132" s="54"/>
      <c r="LUR132" s="54"/>
      <c r="LUS132" s="54"/>
      <c r="LUT132" s="54"/>
      <c r="LUU132" s="54"/>
      <c r="LUV132" s="54"/>
      <c r="LUW132" s="54"/>
      <c r="LUX132" s="54"/>
      <c r="LUY132" s="54"/>
      <c r="LUZ132" s="54"/>
      <c r="LVA132" s="54"/>
      <c r="LVB132" s="54"/>
      <c r="LVC132" s="54"/>
      <c r="LVD132" s="54"/>
      <c r="LVE132" s="54"/>
      <c r="LVF132" s="54"/>
      <c r="LVG132" s="54"/>
      <c r="LVH132" s="54"/>
      <c r="LVI132" s="54"/>
      <c r="LVJ132" s="54"/>
      <c r="LVK132" s="54"/>
      <c r="LVL132" s="54"/>
      <c r="LVM132" s="54"/>
      <c r="LVN132" s="54"/>
      <c r="LVO132" s="54"/>
      <c r="LVP132" s="54"/>
      <c r="LVQ132" s="54"/>
      <c r="LVR132" s="54"/>
      <c r="LVS132" s="54"/>
      <c r="LVT132" s="54"/>
      <c r="LVU132" s="54"/>
      <c r="LVV132" s="54"/>
      <c r="LVW132" s="54"/>
      <c r="LVX132" s="54"/>
      <c r="LVY132" s="54"/>
      <c r="LVZ132" s="54"/>
      <c r="LWA132" s="54"/>
      <c r="LWB132" s="54"/>
      <c r="LWC132" s="54"/>
      <c r="LWD132" s="54"/>
      <c r="LWE132" s="54"/>
      <c r="LWF132" s="54"/>
      <c r="LWG132" s="54"/>
      <c r="LWH132" s="54"/>
      <c r="LWI132" s="54"/>
      <c r="LWJ132" s="54"/>
      <c r="LWK132" s="54"/>
      <c r="LWL132" s="54"/>
      <c r="LWM132" s="54"/>
      <c r="LWN132" s="54"/>
      <c r="LWO132" s="54"/>
      <c r="LWP132" s="54"/>
      <c r="LWQ132" s="54"/>
      <c r="LWR132" s="54"/>
      <c r="LWS132" s="54"/>
      <c r="LWT132" s="54"/>
      <c r="LWU132" s="54"/>
      <c r="LWV132" s="54"/>
      <c r="LWW132" s="54"/>
      <c r="LWX132" s="54"/>
      <c r="LWY132" s="54"/>
      <c r="LWZ132" s="54"/>
      <c r="LXA132" s="54"/>
      <c r="LXB132" s="54"/>
      <c r="LXC132" s="54"/>
      <c r="LXD132" s="54"/>
      <c r="LXE132" s="54"/>
      <c r="LXF132" s="54"/>
      <c r="LXG132" s="54"/>
      <c r="LXH132" s="54"/>
      <c r="LXI132" s="54"/>
      <c r="LXJ132" s="54"/>
      <c r="LXK132" s="54"/>
      <c r="LXL132" s="54"/>
      <c r="LXM132" s="54"/>
      <c r="LXN132" s="54"/>
      <c r="LXO132" s="54"/>
      <c r="LXP132" s="54"/>
      <c r="LXQ132" s="54"/>
      <c r="LXR132" s="54"/>
      <c r="LXS132" s="54"/>
      <c r="LXT132" s="54"/>
      <c r="LXU132" s="54"/>
      <c r="LXV132" s="54"/>
      <c r="LXW132" s="54"/>
      <c r="LXX132" s="54"/>
      <c r="LXY132" s="54"/>
      <c r="LXZ132" s="54"/>
      <c r="LYA132" s="54"/>
      <c r="LYB132" s="54"/>
      <c r="LYC132" s="54"/>
      <c r="LYD132" s="54"/>
      <c r="LYE132" s="54"/>
      <c r="LYF132" s="54"/>
      <c r="LYG132" s="54"/>
      <c r="LYH132" s="54"/>
      <c r="LYI132" s="54"/>
      <c r="LYJ132" s="54"/>
      <c r="LYK132" s="54"/>
      <c r="LYL132" s="54"/>
      <c r="LYM132" s="54"/>
      <c r="LYN132" s="54"/>
      <c r="LYO132" s="54"/>
      <c r="LYP132" s="54"/>
      <c r="LYQ132" s="54"/>
      <c r="LYR132" s="54"/>
      <c r="LYS132" s="54"/>
      <c r="LYT132" s="54"/>
      <c r="LYU132" s="54"/>
      <c r="LYV132" s="54"/>
      <c r="LYW132" s="54"/>
      <c r="LYX132" s="54"/>
      <c r="LYY132" s="54"/>
      <c r="LYZ132" s="54"/>
      <c r="LZA132" s="54"/>
      <c r="LZB132" s="54"/>
      <c r="LZC132" s="54"/>
      <c r="LZD132" s="54"/>
      <c r="LZE132" s="54"/>
      <c r="LZF132" s="54"/>
      <c r="LZG132" s="54"/>
      <c r="LZH132" s="54"/>
      <c r="LZI132" s="54"/>
      <c r="LZJ132" s="54"/>
      <c r="LZK132" s="54"/>
      <c r="LZL132" s="54"/>
      <c r="LZM132" s="54"/>
      <c r="LZN132" s="54"/>
      <c r="LZO132" s="54"/>
      <c r="LZP132" s="54"/>
      <c r="LZQ132" s="54"/>
      <c r="LZR132" s="54"/>
      <c r="LZS132" s="54"/>
      <c r="LZT132" s="54"/>
      <c r="LZU132" s="54"/>
      <c r="LZV132" s="54"/>
      <c r="LZW132" s="54"/>
      <c r="LZX132" s="54"/>
      <c r="LZY132" s="54"/>
      <c r="LZZ132" s="54"/>
      <c r="MAA132" s="54"/>
      <c r="MAB132" s="54"/>
      <c r="MAC132" s="54"/>
      <c r="MAD132" s="54"/>
      <c r="MAE132" s="54"/>
      <c r="MAF132" s="54"/>
      <c r="MAG132" s="54"/>
      <c r="MAH132" s="54"/>
      <c r="MAI132" s="54"/>
      <c r="MAJ132" s="54"/>
      <c r="MAK132" s="54"/>
      <c r="MAL132" s="54"/>
      <c r="MAM132" s="54"/>
      <c r="MAN132" s="54"/>
      <c r="MAO132" s="54"/>
      <c r="MAP132" s="54"/>
      <c r="MAQ132" s="54"/>
      <c r="MAR132" s="54"/>
      <c r="MAS132" s="54"/>
      <c r="MAT132" s="54"/>
      <c r="MAU132" s="54"/>
      <c r="MAV132" s="54"/>
      <c r="MAW132" s="54"/>
      <c r="MAX132" s="54"/>
      <c r="MAY132" s="54"/>
      <c r="MAZ132" s="54"/>
      <c r="MBA132" s="54"/>
      <c r="MBB132" s="54"/>
      <c r="MBC132" s="54"/>
      <c r="MBD132" s="54"/>
      <c r="MBE132" s="54"/>
      <c r="MBF132" s="54"/>
      <c r="MBG132" s="54"/>
      <c r="MBH132" s="54"/>
      <c r="MBI132" s="54"/>
      <c r="MBJ132" s="54"/>
      <c r="MBK132" s="54"/>
      <c r="MBL132" s="54"/>
      <c r="MBM132" s="54"/>
      <c r="MBN132" s="54"/>
      <c r="MBO132" s="54"/>
      <c r="MBP132" s="54"/>
      <c r="MBQ132" s="54"/>
      <c r="MBR132" s="54"/>
      <c r="MBS132" s="54"/>
      <c r="MBT132" s="54"/>
      <c r="MBU132" s="54"/>
      <c r="MBV132" s="54"/>
      <c r="MBW132" s="54"/>
      <c r="MBX132" s="54"/>
      <c r="MBY132" s="54"/>
      <c r="MBZ132" s="54"/>
      <c r="MCA132" s="54"/>
      <c r="MCB132" s="54"/>
      <c r="MCC132" s="54"/>
      <c r="MCD132" s="54"/>
      <c r="MCE132" s="54"/>
      <c r="MCF132" s="54"/>
      <c r="MCG132" s="54"/>
      <c r="MCH132" s="54"/>
      <c r="MCI132" s="54"/>
      <c r="MCJ132" s="54"/>
      <c r="MCK132" s="54"/>
      <c r="MCL132" s="54"/>
      <c r="MCM132" s="54"/>
      <c r="MCN132" s="54"/>
      <c r="MCO132" s="54"/>
      <c r="MCP132" s="54"/>
      <c r="MCQ132" s="54"/>
      <c r="MCR132" s="54"/>
      <c r="MCS132" s="54"/>
      <c r="MCT132" s="54"/>
      <c r="MCU132" s="54"/>
      <c r="MCV132" s="54"/>
      <c r="MCW132" s="54"/>
      <c r="MCX132" s="54"/>
      <c r="MCY132" s="54"/>
      <c r="MCZ132" s="54"/>
      <c r="MDA132" s="54"/>
      <c r="MDB132" s="54"/>
      <c r="MDC132" s="54"/>
      <c r="MDD132" s="54"/>
      <c r="MDE132" s="54"/>
      <c r="MDF132" s="54"/>
      <c r="MDG132" s="54"/>
      <c r="MDH132" s="54"/>
      <c r="MDI132" s="54"/>
      <c r="MDJ132" s="54"/>
      <c r="MDK132" s="54"/>
      <c r="MDL132" s="54"/>
      <c r="MDM132" s="54"/>
      <c r="MDN132" s="54"/>
      <c r="MDO132" s="54"/>
      <c r="MDP132" s="54"/>
      <c r="MDQ132" s="54"/>
      <c r="MDR132" s="54"/>
      <c r="MDS132" s="54"/>
      <c r="MDT132" s="54"/>
      <c r="MDU132" s="54"/>
      <c r="MDV132" s="54"/>
      <c r="MDW132" s="54"/>
      <c r="MDX132" s="54"/>
      <c r="MDY132" s="54"/>
      <c r="MDZ132" s="54"/>
      <c r="MEA132" s="54"/>
      <c r="MEB132" s="54"/>
      <c r="MEC132" s="54"/>
      <c r="MED132" s="54"/>
      <c r="MEE132" s="54"/>
      <c r="MEF132" s="54"/>
      <c r="MEG132" s="54"/>
      <c r="MEH132" s="54"/>
      <c r="MEI132" s="54"/>
      <c r="MEJ132" s="54"/>
      <c r="MEK132" s="54"/>
      <c r="MEL132" s="54"/>
      <c r="MEM132" s="54"/>
      <c r="MEN132" s="54"/>
      <c r="MEO132" s="54"/>
      <c r="MEP132" s="54"/>
      <c r="MEQ132" s="54"/>
      <c r="MER132" s="54"/>
      <c r="MES132" s="54"/>
      <c r="MET132" s="54"/>
      <c r="MEU132" s="54"/>
      <c r="MEV132" s="54"/>
      <c r="MEW132" s="54"/>
      <c r="MEX132" s="54"/>
      <c r="MEY132" s="54"/>
      <c r="MEZ132" s="54"/>
      <c r="MFA132" s="54"/>
      <c r="MFB132" s="54"/>
      <c r="MFC132" s="54"/>
      <c r="MFD132" s="54"/>
      <c r="MFE132" s="54"/>
      <c r="MFF132" s="54"/>
      <c r="MFG132" s="54"/>
      <c r="MFH132" s="54"/>
      <c r="MFI132" s="54"/>
      <c r="MFJ132" s="54"/>
      <c r="MFK132" s="54"/>
      <c r="MFL132" s="54"/>
      <c r="MFM132" s="54"/>
      <c r="MFN132" s="54"/>
      <c r="MFO132" s="54"/>
      <c r="MFP132" s="54"/>
      <c r="MFQ132" s="54"/>
      <c r="MFR132" s="54"/>
      <c r="MFS132" s="54"/>
      <c r="MFT132" s="54"/>
      <c r="MFU132" s="54"/>
      <c r="MFV132" s="54"/>
      <c r="MFW132" s="54"/>
      <c r="MFX132" s="54"/>
      <c r="MFY132" s="54"/>
      <c r="MFZ132" s="54"/>
      <c r="MGA132" s="54"/>
      <c r="MGB132" s="54"/>
      <c r="MGC132" s="54"/>
      <c r="MGD132" s="54"/>
      <c r="MGE132" s="54"/>
      <c r="MGF132" s="54"/>
      <c r="MGG132" s="54"/>
      <c r="MGH132" s="54"/>
      <c r="MGI132" s="54"/>
      <c r="MGJ132" s="54"/>
      <c r="MGK132" s="54"/>
      <c r="MGL132" s="54"/>
      <c r="MGM132" s="54"/>
      <c r="MGN132" s="54"/>
      <c r="MGO132" s="54"/>
      <c r="MGP132" s="54"/>
      <c r="MGQ132" s="54"/>
      <c r="MGR132" s="54"/>
      <c r="MGS132" s="54"/>
      <c r="MGT132" s="54"/>
      <c r="MGU132" s="54"/>
      <c r="MGV132" s="54"/>
      <c r="MGW132" s="54"/>
      <c r="MGX132" s="54"/>
      <c r="MGY132" s="54"/>
      <c r="MGZ132" s="54"/>
      <c r="MHA132" s="54"/>
      <c r="MHB132" s="54"/>
      <c r="MHC132" s="54"/>
      <c r="MHD132" s="54"/>
      <c r="MHE132" s="54"/>
      <c r="MHF132" s="54"/>
      <c r="MHG132" s="54"/>
      <c r="MHH132" s="54"/>
      <c r="MHI132" s="54"/>
      <c r="MHJ132" s="54"/>
      <c r="MHK132" s="54"/>
      <c r="MHL132" s="54"/>
      <c r="MHM132" s="54"/>
      <c r="MHN132" s="54"/>
      <c r="MHO132" s="54"/>
      <c r="MHP132" s="54"/>
      <c r="MHQ132" s="54"/>
      <c r="MHR132" s="54"/>
      <c r="MHS132" s="54"/>
      <c r="MHT132" s="54"/>
      <c r="MHU132" s="54"/>
      <c r="MHV132" s="54"/>
      <c r="MHW132" s="54"/>
      <c r="MHX132" s="54"/>
      <c r="MHY132" s="54"/>
      <c r="MHZ132" s="54"/>
      <c r="MIA132" s="54"/>
      <c r="MIB132" s="54"/>
      <c r="MIC132" s="54"/>
      <c r="MID132" s="54"/>
      <c r="MIE132" s="54"/>
      <c r="MIF132" s="54"/>
      <c r="MIG132" s="54"/>
      <c r="MIH132" s="54"/>
      <c r="MII132" s="54"/>
      <c r="MIJ132" s="54"/>
      <c r="MIK132" s="54"/>
      <c r="MIL132" s="54"/>
      <c r="MIM132" s="54"/>
      <c r="MIN132" s="54"/>
      <c r="MIO132" s="54"/>
      <c r="MIP132" s="54"/>
      <c r="MIQ132" s="54"/>
      <c r="MIR132" s="54"/>
      <c r="MIS132" s="54"/>
      <c r="MIT132" s="54"/>
      <c r="MIU132" s="54"/>
      <c r="MIV132" s="54"/>
      <c r="MIW132" s="54"/>
      <c r="MIX132" s="54"/>
      <c r="MIY132" s="54"/>
      <c r="MIZ132" s="54"/>
      <c r="MJA132" s="54"/>
      <c r="MJB132" s="54"/>
      <c r="MJC132" s="54"/>
      <c r="MJD132" s="54"/>
      <c r="MJE132" s="54"/>
      <c r="MJF132" s="54"/>
      <c r="MJG132" s="54"/>
      <c r="MJH132" s="54"/>
      <c r="MJI132" s="54"/>
      <c r="MJJ132" s="54"/>
      <c r="MJK132" s="54"/>
      <c r="MJL132" s="54"/>
      <c r="MJM132" s="54"/>
      <c r="MJN132" s="54"/>
      <c r="MJO132" s="54"/>
      <c r="MJP132" s="54"/>
      <c r="MJQ132" s="54"/>
      <c r="MJR132" s="54"/>
      <c r="MJS132" s="54"/>
      <c r="MJT132" s="54"/>
      <c r="MJU132" s="54"/>
      <c r="MJV132" s="54"/>
      <c r="MJW132" s="54"/>
      <c r="MJX132" s="54"/>
      <c r="MJY132" s="54"/>
      <c r="MJZ132" s="54"/>
      <c r="MKA132" s="54"/>
      <c r="MKB132" s="54"/>
      <c r="MKC132" s="54"/>
      <c r="MKD132" s="54"/>
      <c r="MKE132" s="54"/>
      <c r="MKF132" s="54"/>
      <c r="MKG132" s="54"/>
      <c r="MKH132" s="54"/>
      <c r="MKI132" s="54"/>
      <c r="MKJ132" s="54"/>
      <c r="MKK132" s="54"/>
      <c r="MKL132" s="54"/>
      <c r="MKM132" s="54"/>
      <c r="MKN132" s="54"/>
      <c r="MKO132" s="54"/>
      <c r="MKP132" s="54"/>
      <c r="MKQ132" s="54"/>
      <c r="MKR132" s="54"/>
      <c r="MKS132" s="54"/>
      <c r="MKT132" s="54"/>
      <c r="MKU132" s="54"/>
      <c r="MKV132" s="54"/>
      <c r="MKW132" s="54"/>
      <c r="MKX132" s="54"/>
      <c r="MKY132" s="54"/>
      <c r="MKZ132" s="54"/>
      <c r="MLA132" s="54"/>
      <c r="MLB132" s="54"/>
      <c r="MLC132" s="54"/>
      <c r="MLD132" s="54"/>
      <c r="MLE132" s="54"/>
      <c r="MLF132" s="54"/>
      <c r="MLG132" s="54"/>
      <c r="MLH132" s="54"/>
      <c r="MLI132" s="54"/>
      <c r="MLJ132" s="54"/>
      <c r="MLK132" s="54"/>
      <c r="MLL132" s="54"/>
      <c r="MLM132" s="54"/>
      <c r="MLN132" s="54"/>
      <c r="MLO132" s="54"/>
      <c r="MLP132" s="54"/>
      <c r="MLQ132" s="54"/>
      <c r="MLR132" s="54"/>
      <c r="MLS132" s="54"/>
      <c r="MLT132" s="54"/>
      <c r="MLU132" s="54"/>
      <c r="MLV132" s="54"/>
      <c r="MLW132" s="54"/>
      <c r="MLX132" s="54"/>
      <c r="MLY132" s="54"/>
      <c r="MLZ132" s="54"/>
      <c r="MMA132" s="54"/>
      <c r="MMB132" s="54"/>
      <c r="MMC132" s="54"/>
      <c r="MMD132" s="54"/>
      <c r="MME132" s="54"/>
      <c r="MMF132" s="54"/>
      <c r="MMG132" s="54"/>
      <c r="MMH132" s="54"/>
      <c r="MMI132" s="54"/>
      <c r="MMJ132" s="54"/>
      <c r="MMK132" s="54"/>
      <c r="MML132" s="54"/>
      <c r="MMM132" s="54"/>
      <c r="MMN132" s="54"/>
      <c r="MMO132" s="54"/>
      <c r="MMP132" s="54"/>
      <c r="MMQ132" s="54"/>
      <c r="MMR132" s="54"/>
      <c r="MMS132" s="54"/>
      <c r="MMT132" s="54"/>
      <c r="MMU132" s="54"/>
      <c r="MMV132" s="54"/>
      <c r="MMW132" s="54"/>
      <c r="MMX132" s="54"/>
      <c r="MMY132" s="54"/>
      <c r="MMZ132" s="54"/>
      <c r="MNA132" s="54"/>
      <c r="MNB132" s="54"/>
      <c r="MNC132" s="54"/>
      <c r="MND132" s="54"/>
      <c r="MNE132" s="54"/>
      <c r="MNF132" s="54"/>
      <c r="MNG132" s="54"/>
      <c r="MNH132" s="54"/>
      <c r="MNI132" s="54"/>
      <c r="MNJ132" s="54"/>
      <c r="MNK132" s="54"/>
      <c r="MNL132" s="54"/>
      <c r="MNM132" s="54"/>
      <c r="MNN132" s="54"/>
      <c r="MNO132" s="54"/>
      <c r="MNP132" s="54"/>
      <c r="MNQ132" s="54"/>
      <c r="MNR132" s="54"/>
      <c r="MNS132" s="54"/>
      <c r="MNT132" s="54"/>
      <c r="MNU132" s="54"/>
      <c r="MNV132" s="54"/>
      <c r="MNW132" s="54"/>
      <c r="MNX132" s="54"/>
      <c r="MNY132" s="54"/>
      <c r="MNZ132" s="54"/>
      <c r="MOA132" s="54"/>
      <c r="MOB132" s="54"/>
      <c r="MOC132" s="54"/>
      <c r="MOD132" s="54"/>
      <c r="MOE132" s="54"/>
      <c r="MOF132" s="54"/>
      <c r="MOG132" s="54"/>
      <c r="MOH132" s="54"/>
      <c r="MOI132" s="54"/>
      <c r="MOJ132" s="54"/>
      <c r="MOK132" s="54"/>
      <c r="MOL132" s="54"/>
      <c r="MOM132" s="54"/>
      <c r="MON132" s="54"/>
      <c r="MOO132" s="54"/>
      <c r="MOP132" s="54"/>
      <c r="MOQ132" s="54"/>
      <c r="MOR132" s="54"/>
      <c r="MOS132" s="54"/>
      <c r="MOT132" s="54"/>
      <c r="MOU132" s="54"/>
      <c r="MOV132" s="54"/>
      <c r="MOW132" s="54"/>
      <c r="MOX132" s="54"/>
      <c r="MOY132" s="54"/>
      <c r="MOZ132" s="54"/>
      <c r="MPA132" s="54"/>
      <c r="MPB132" s="54"/>
      <c r="MPC132" s="54"/>
      <c r="MPD132" s="54"/>
      <c r="MPE132" s="54"/>
      <c r="MPF132" s="54"/>
      <c r="MPG132" s="54"/>
      <c r="MPH132" s="54"/>
      <c r="MPI132" s="54"/>
      <c r="MPJ132" s="54"/>
      <c r="MPK132" s="54"/>
      <c r="MPL132" s="54"/>
      <c r="MPM132" s="54"/>
      <c r="MPN132" s="54"/>
      <c r="MPO132" s="54"/>
      <c r="MPP132" s="54"/>
      <c r="MPQ132" s="54"/>
      <c r="MPR132" s="54"/>
      <c r="MPS132" s="54"/>
      <c r="MPT132" s="54"/>
      <c r="MPU132" s="54"/>
      <c r="MPV132" s="54"/>
      <c r="MPW132" s="54"/>
      <c r="MPX132" s="54"/>
      <c r="MPY132" s="54"/>
      <c r="MPZ132" s="54"/>
      <c r="MQA132" s="54"/>
      <c r="MQB132" s="54"/>
      <c r="MQC132" s="54"/>
      <c r="MQD132" s="54"/>
      <c r="MQE132" s="54"/>
      <c r="MQF132" s="54"/>
      <c r="MQG132" s="54"/>
      <c r="MQH132" s="54"/>
      <c r="MQI132" s="54"/>
      <c r="MQJ132" s="54"/>
      <c r="MQK132" s="54"/>
      <c r="MQL132" s="54"/>
      <c r="MQM132" s="54"/>
      <c r="MQN132" s="54"/>
      <c r="MQO132" s="54"/>
      <c r="MQP132" s="54"/>
      <c r="MQQ132" s="54"/>
      <c r="MQR132" s="54"/>
      <c r="MQS132" s="54"/>
      <c r="MQT132" s="54"/>
      <c r="MQU132" s="54"/>
      <c r="MQV132" s="54"/>
      <c r="MQW132" s="54"/>
      <c r="MQX132" s="54"/>
      <c r="MQY132" s="54"/>
      <c r="MQZ132" s="54"/>
      <c r="MRA132" s="54"/>
      <c r="MRB132" s="54"/>
      <c r="MRC132" s="54"/>
      <c r="MRD132" s="54"/>
      <c r="MRE132" s="54"/>
      <c r="MRF132" s="54"/>
      <c r="MRG132" s="54"/>
      <c r="MRH132" s="54"/>
      <c r="MRI132" s="54"/>
      <c r="MRJ132" s="54"/>
      <c r="MRK132" s="54"/>
      <c r="MRL132" s="54"/>
      <c r="MRM132" s="54"/>
      <c r="MRN132" s="54"/>
      <c r="MRO132" s="54"/>
      <c r="MRP132" s="54"/>
      <c r="MRQ132" s="54"/>
      <c r="MRR132" s="54"/>
      <c r="MRS132" s="54"/>
      <c r="MRT132" s="54"/>
      <c r="MRU132" s="54"/>
      <c r="MRV132" s="54"/>
      <c r="MRW132" s="54"/>
      <c r="MRX132" s="54"/>
      <c r="MRY132" s="54"/>
      <c r="MRZ132" s="54"/>
      <c r="MSA132" s="54"/>
      <c r="MSB132" s="54"/>
      <c r="MSC132" s="54"/>
      <c r="MSD132" s="54"/>
      <c r="MSE132" s="54"/>
      <c r="MSF132" s="54"/>
      <c r="MSG132" s="54"/>
      <c r="MSH132" s="54"/>
      <c r="MSI132" s="54"/>
      <c r="MSJ132" s="54"/>
      <c r="MSK132" s="54"/>
      <c r="MSL132" s="54"/>
      <c r="MSM132" s="54"/>
      <c r="MSN132" s="54"/>
      <c r="MSO132" s="54"/>
      <c r="MSP132" s="54"/>
      <c r="MSQ132" s="54"/>
      <c r="MSR132" s="54"/>
      <c r="MSS132" s="54"/>
      <c r="MST132" s="54"/>
      <c r="MSU132" s="54"/>
      <c r="MSV132" s="54"/>
      <c r="MSW132" s="54"/>
      <c r="MSX132" s="54"/>
      <c r="MSY132" s="54"/>
      <c r="MSZ132" s="54"/>
      <c r="MTA132" s="54"/>
      <c r="MTB132" s="54"/>
      <c r="MTC132" s="54"/>
      <c r="MTD132" s="54"/>
      <c r="MTE132" s="54"/>
      <c r="MTF132" s="54"/>
      <c r="MTG132" s="54"/>
      <c r="MTH132" s="54"/>
      <c r="MTI132" s="54"/>
      <c r="MTJ132" s="54"/>
      <c r="MTK132" s="54"/>
      <c r="MTL132" s="54"/>
      <c r="MTM132" s="54"/>
      <c r="MTN132" s="54"/>
      <c r="MTO132" s="54"/>
      <c r="MTP132" s="54"/>
      <c r="MTQ132" s="54"/>
      <c r="MTR132" s="54"/>
      <c r="MTS132" s="54"/>
      <c r="MTT132" s="54"/>
      <c r="MTU132" s="54"/>
      <c r="MTV132" s="54"/>
      <c r="MTW132" s="54"/>
      <c r="MTX132" s="54"/>
      <c r="MTY132" s="54"/>
      <c r="MTZ132" s="54"/>
      <c r="MUA132" s="54"/>
      <c r="MUB132" s="54"/>
      <c r="MUC132" s="54"/>
      <c r="MUD132" s="54"/>
      <c r="MUE132" s="54"/>
      <c r="MUF132" s="54"/>
      <c r="MUG132" s="54"/>
      <c r="MUH132" s="54"/>
      <c r="MUI132" s="54"/>
      <c r="MUJ132" s="54"/>
      <c r="MUK132" s="54"/>
      <c r="MUL132" s="54"/>
      <c r="MUM132" s="54"/>
      <c r="MUN132" s="54"/>
      <c r="MUO132" s="54"/>
      <c r="MUP132" s="54"/>
      <c r="MUQ132" s="54"/>
      <c r="MUR132" s="54"/>
      <c r="MUS132" s="54"/>
      <c r="MUT132" s="54"/>
      <c r="MUU132" s="54"/>
      <c r="MUV132" s="54"/>
      <c r="MUW132" s="54"/>
      <c r="MUX132" s="54"/>
      <c r="MUY132" s="54"/>
      <c r="MUZ132" s="54"/>
      <c r="MVA132" s="54"/>
      <c r="MVB132" s="54"/>
      <c r="MVC132" s="54"/>
      <c r="MVD132" s="54"/>
      <c r="MVE132" s="54"/>
      <c r="MVF132" s="54"/>
      <c r="MVG132" s="54"/>
      <c r="MVH132" s="54"/>
      <c r="MVI132" s="54"/>
      <c r="MVJ132" s="54"/>
      <c r="MVK132" s="54"/>
      <c r="MVL132" s="54"/>
      <c r="MVM132" s="54"/>
      <c r="MVN132" s="54"/>
      <c r="MVO132" s="54"/>
      <c r="MVP132" s="54"/>
      <c r="MVQ132" s="54"/>
      <c r="MVR132" s="54"/>
      <c r="MVS132" s="54"/>
      <c r="MVT132" s="54"/>
      <c r="MVU132" s="54"/>
      <c r="MVV132" s="54"/>
      <c r="MVW132" s="54"/>
      <c r="MVX132" s="54"/>
      <c r="MVY132" s="54"/>
      <c r="MVZ132" s="54"/>
      <c r="MWA132" s="54"/>
      <c r="MWB132" s="54"/>
      <c r="MWC132" s="54"/>
      <c r="MWD132" s="54"/>
      <c r="MWE132" s="54"/>
      <c r="MWF132" s="54"/>
      <c r="MWG132" s="54"/>
      <c r="MWH132" s="54"/>
      <c r="MWI132" s="54"/>
      <c r="MWJ132" s="54"/>
      <c r="MWK132" s="54"/>
      <c r="MWL132" s="54"/>
      <c r="MWM132" s="54"/>
      <c r="MWN132" s="54"/>
      <c r="MWO132" s="54"/>
      <c r="MWP132" s="54"/>
      <c r="MWQ132" s="54"/>
      <c r="MWR132" s="54"/>
      <c r="MWS132" s="54"/>
      <c r="MWT132" s="54"/>
      <c r="MWU132" s="54"/>
      <c r="MWV132" s="54"/>
      <c r="MWW132" s="54"/>
      <c r="MWX132" s="54"/>
      <c r="MWY132" s="54"/>
      <c r="MWZ132" s="54"/>
      <c r="MXA132" s="54"/>
      <c r="MXB132" s="54"/>
      <c r="MXC132" s="54"/>
      <c r="MXD132" s="54"/>
      <c r="MXE132" s="54"/>
      <c r="MXF132" s="54"/>
      <c r="MXG132" s="54"/>
      <c r="MXH132" s="54"/>
      <c r="MXI132" s="54"/>
      <c r="MXJ132" s="54"/>
      <c r="MXK132" s="54"/>
      <c r="MXL132" s="54"/>
      <c r="MXM132" s="54"/>
      <c r="MXN132" s="54"/>
      <c r="MXO132" s="54"/>
      <c r="MXP132" s="54"/>
      <c r="MXQ132" s="54"/>
      <c r="MXR132" s="54"/>
      <c r="MXS132" s="54"/>
      <c r="MXT132" s="54"/>
      <c r="MXU132" s="54"/>
      <c r="MXV132" s="54"/>
      <c r="MXW132" s="54"/>
      <c r="MXX132" s="54"/>
      <c r="MXY132" s="54"/>
      <c r="MXZ132" s="54"/>
      <c r="MYA132" s="54"/>
      <c r="MYB132" s="54"/>
      <c r="MYC132" s="54"/>
      <c r="MYD132" s="54"/>
      <c r="MYE132" s="54"/>
      <c r="MYF132" s="54"/>
      <c r="MYG132" s="54"/>
      <c r="MYH132" s="54"/>
      <c r="MYI132" s="54"/>
      <c r="MYJ132" s="54"/>
      <c r="MYK132" s="54"/>
      <c r="MYL132" s="54"/>
      <c r="MYM132" s="54"/>
      <c r="MYN132" s="54"/>
      <c r="MYO132" s="54"/>
      <c r="MYP132" s="54"/>
      <c r="MYQ132" s="54"/>
      <c r="MYR132" s="54"/>
      <c r="MYS132" s="54"/>
      <c r="MYT132" s="54"/>
      <c r="MYU132" s="54"/>
      <c r="MYV132" s="54"/>
      <c r="MYW132" s="54"/>
      <c r="MYX132" s="54"/>
      <c r="MYY132" s="54"/>
      <c r="MYZ132" s="54"/>
      <c r="MZA132" s="54"/>
      <c r="MZB132" s="54"/>
      <c r="MZC132" s="54"/>
      <c r="MZD132" s="54"/>
      <c r="MZE132" s="54"/>
      <c r="MZF132" s="54"/>
      <c r="MZG132" s="54"/>
      <c r="MZH132" s="54"/>
      <c r="MZI132" s="54"/>
      <c r="MZJ132" s="54"/>
      <c r="MZK132" s="54"/>
      <c r="MZL132" s="54"/>
      <c r="MZM132" s="54"/>
      <c r="MZN132" s="54"/>
      <c r="MZO132" s="54"/>
      <c r="MZP132" s="54"/>
      <c r="MZQ132" s="54"/>
      <c r="MZR132" s="54"/>
      <c r="MZS132" s="54"/>
      <c r="MZT132" s="54"/>
      <c r="MZU132" s="54"/>
      <c r="MZV132" s="54"/>
      <c r="MZW132" s="54"/>
      <c r="MZX132" s="54"/>
      <c r="MZY132" s="54"/>
      <c r="MZZ132" s="54"/>
      <c r="NAA132" s="54"/>
      <c r="NAB132" s="54"/>
      <c r="NAC132" s="54"/>
      <c r="NAD132" s="54"/>
      <c r="NAE132" s="54"/>
      <c r="NAF132" s="54"/>
      <c r="NAG132" s="54"/>
      <c r="NAH132" s="54"/>
      <c r="NAI132" s="54"/>
      <c r="NAJ132" s="54"/>
      <c r="NAK132" s="54"/>
      <c r="NAL132" s="54"/>
      <c r="NAM132" s="54"/>
      <c r="NAN132" s="54"/>
      <c r="NAO132" s="54"/>
      <c r="NAP132" s="54"/>
      <c r="NAQ132" s="54"/>
      <c r="NAR132" s="54"/>
      <c r="NAS132" s="54"/>
      <c r="NAT132" s="54"/>
      <c r="NAU132" s="54"/>
      <c r="NAV132" s="54"/>
      <c r="NAW132" s="54"/>
      <c r="NAX132" s="54"/>
      <c r="NAY132" s="54"/>
      <c r="NAZ132" s="54"/>
      <c r="NBA132" s="54"/>
      <c r="NBB132" s="54"/>
      <c r="NBC132" s="54"/>
      <c r="NBD132" s="54"/>
      <c r="NBE132" s="54"/>
      <c r="NBF132" s="54"/>
      <c r="NBG132" s="54"/>
      <c r="NBH132" s="54"/>
      <c r="NBI132" s="54"/>
      <c r="NBJ132" s="54"/>
      <c r="NBK132" s="54"/>
      <c r="NBL132" s="54"/>
      <c r="NBM132" s="54"/>
      <c r="NBN132" s="54"/>
      <c r="NBO132" s="54"/>
      <c r="NBP132" s="54"/>
      <c r="NBQ132" s="54"/>
      <c r="NBR132" s="54"/>
      <c r="NBS132" s="54"/>
      <c r="NBT132" s="54"/>
      <c r="NBU132" s="54"/>
      <c r="NBV132" s="54"/>
      <c r="NBW132" s="54"/>
      <c r="NBX132" s="54"/>
      <c r="NBY132" s="54"/>
      <c r="NBZ132" s="54"/>
      <c r="NCA132" s="54"/>
      <c r="NCB132" s="54"/>
      <c r="NCC132" s="54"/>
      <c r="NCD132" s="54"/>
      <c r="NCE132" s="54"/>
      <c r="NCF132" s="54"/>
      <c r="NCG132" s="54"/>
      <c r="NCH132" s="54"/>
      <c r="NCI132" s="54"/>
      <c r="NCJ132" s="54"/>
      <c r="NCK132" s="54"/>
      <c r="NCL132" s="54"/>
      <c r="NCM132" s="54"/>
      <c r="NCN132" s="54"/>
      <c r="NCO132" s="54"/>
      <c r="NCP132" s="54"/>
      <c r="NCQ132" s="54"/>
      <c r="NCR132" s="54"/>
      <c r="NCS132" s="54"/>
      <c r="NCT132" s="54"/>
      <c r="NCU132" s="54"/>
      <c r="NCV132" s="54"/>
      <c r="NCW132" s="54"/>
      <c r="NCX132" s="54"/>
      <c r="NCY132" s="54"/>
      <c r="NCZ132" s="54"/>
      <c r="NDA132" s="54"/>
      <c r="NDB132" s="54"/>
      <c r="NDC132" s="54"/>
      <c r="NDD132" s="54"/>
      <c r="NDE132" s="54"/>
      <c r="NDF132" s="54"/>
      <c r="NDG132" s="54"/>
      <c r="NDH132" s="54"/>
      <c r="NDI132" s="54"/>
      <c r="NDJ132" s="54"/>
      <c r="NDK132" s="54"/>
      <c r="NDL132" s="54"/>
      <c r="NDM132" s="54"/>
      <c r="NDN132" s="54"/>
      <c r="NDO132" s="54"/>
      <c r="NDP132" s="54"/>
      <c r="NDQ132" s="54"/>
      <c r="NDR132" s="54"/>
      <c r="NDS132" s="54"/>
      <c r="NDT132" s="54"/>
      <c r="NDU132" s="54"/>
      <c r="NDV132" s="54"/>
      <c r="NDW132" s="54"/>
      <c r="NDX132" s="54"/>
      <c r="NDY132" s="54"/>
      <c r="NDZ132" s="54"/>
      <c r="NEA132" s="54"/>
      <c r="NEB132" s="54"/>
      <c r="NEC132" s="54"/>
      <c r="NED132" s="54"/>
      <c r="NEE132" s="54"/>
      <c r="NEF132" s="54"/>
      <c r="NEG132" s="54"/>
      <c r="NEH132" s="54"/>
      <c r="NEI132" s="54"/>
      <c r="NEJ132" s="54"/>
      <c r="NEK132" s="54"/>
      <c r="NEL132" s="54"/>
      <c r="NEM132" s="54"/>
      <c r="NEN132" s="54"/>
      <c r="NEO132" s="54"/>
      <c r="NEP132" s="54"/>
      <c r="NEQ132" s="54"/>
      <c r="NER132" s="54"/>
      <c r="NES132" s="54"/>
      <c r="NET132" s="54"/>
      <c r="NEU132" s="54"/>
      <c r="NEV132" s="54"/>
      <c r="NEW132" s="54"/>
      <c r="NEX132" s="54"/>
      <c r="NEY132" s="54"/>
      <c r="NEZ132" s="54"/>
      <c r="NFA132" s="54"/>
      <c r="NFB132" s="54"/>
      <c r="NFC132" s="54"/>
      <c r="NFD132" s="54"/>
      <c r="NFE132" s="54"/>
      <c r="NFF132" s="54"/>
      <c r="NFG132" s="54"/>
      <c r="NFH132" s="54"/>
      <c r="NFI132" s="54"/>
      <c r="NFJ132" s="54"/>
      <c r="NFK132" s="54"/>
      <c r="NFL132" s="54"/>
      <c r="NFM132" s="54"/>
      <c r="NFN132" s="54"/>
      <c r="NFO132" s="54"/>
      <c r="NFP132" s="54"/>
      <c r="NFQ132" s="54"/>
      <c r="NFR132" s="54"/>
      <c r="NFS132" s="54"/>
      <c r="NFT132" s="54"/>
      <c r="NFU132" s="54"/>
      <c r="NFV132" s="54"/>
      <c r="NFW132" s="54"/>
      <c r="NFX132" s="54"/>
      <c r="NFY132" s="54"/>
      <c r="NFZ132" s="54"/>
      <c r="NGA132" s="54"/>
      <c r="NGB132" s="54"/>
      <c r="NGC132" s="54"/>
      <c r="NGD132" s="54"/>
      <c r="NGE132" s="54"/>
      <c r="NGF132" s="54"/>
      <c r="NGG132" s="54"/>
      <c r="NGH132" s="54"/>
      <c r="NGI132" s="54"/>
      <c r="NGJ132" s="54"/>
      <c r="NGK132" s="54"/>
      <c r="NGL132" s="54"/>
      <c r="NGM132" s="54"/>
      <c r="NGN132" s="54"/>
      <c r="NGO132" s="54"/>
      <c r="NGP132" s="54"/>
      <c r="NGQ132" s="54"/>
      <c r="NGR132" s="54"/>
      <c r="NGS132" s="54"/>
      <c r="NGT132" s="54"/>
      <c r="NGU132" s="54"/>
      <c r="NGV132" s="54"/>
      <c r="NGW132" s="54"/>
      <c r="NGX132" s="54"/>
      <c r="NGY132" s="54"/>
      <c r="NGZ132" s="54"/>
      <c r="NHA132" s="54"/>
      <c r="NHB132" s="54"/>
      <c r="NHC132" s="54"/>
      <c r="NHD132" s="54"/>
      <c r="NHE132" s="54"/>
      <c r="NHF132" s="54"/>
      <c r="NHG132" s="54"/>
      <c r="NHH132" s="54"/>
      <c r="NHI132" s="54"/>
      <c r="NHJ132" s="54"/>
      <c r="NHK132" s="54"/>
      <c r="NHL132" s="54"/>
      <c r="NHM132" s="54"/>
      <c r="NHN132" s="54"/>
      <c r="NHO132" s="54"/>
      <c r="NHP132" s="54"/>
      <c r="NHQ132" s="54"/>
      <c r="NHR132" s="54"/>
      <c r="NHS132" s="54"/>
      <c r="NHT132" s="54"/>
      <c r="NHU132" s="54"/>
      <c r="NHV132" s="54"/>
      <c r="NHW132" s="54"/>
      <c r="NHX132" s="54"/>
      <c r="NHY132" s="54"/>
      <c r="NHZ132" s="54"/>
      <c r="NIA132" s="54"/>
      <c r="NIB132" s="54"/>
      <c r="NIC132" s="54"/>
      <c r="NID132" s="54"/>
      <c r="NIE132" s="54"/>
      <c r="NIF132" s="54"/>
      <c r="NIG132" s="54"/>
      <c r="NIH132" s="54"/>
      <c r="NII132" s="54"/>
      <c r="NIJ132" s="54"/>
      <c r="NIK132" s="54"/>
      <c r="NIL132" s="54"/>
      <c r="NIM132" s="54"/>
      <c r="NIN132" s="54"/>
      <c r="NIO132" s="54"/>
      <c r="NIP132" s="54"/>
      <c r="NIQ132" s="54"/>
      <c r="NIR132" s="54"/>
      <c r="NIS132" s="54"/>
      <c r="NIT132" s="54"/>
      <c r="NIU132" s="54"/>
      <c r="NIV132" s="54"/>
      <c r="NIW132" s="54"/>
      <c r="NIX132" s="54"/>
      <c r="NIY132" s="54"/>
      <c r="NIZ132" s="54"/>
      <c r="NJA132" s="54"/>
      <c r="NJB132" s="54"/>
      <c r="NJC132" s="54"/>
      <c r="NJD132" s="54"/>
      <c r="NJE132" s="54"/>
      <c r="NJF132" s="54"/>
      <c r="NJG132" s="54"/>
      <c r="NJH132" s="54"/>
      <c r="NJI132" s="54"/>
      <c r="NJJ132" s="54"/>
      <c r="NJK132" s="54"/>
      <c r="NJL132" s="54"/>
      <c r="NJM132" s="54"/>
      <c r="NJN132" s="54"/>
      <c r="NJO132" s="54"/>
      <c r="NJP132" s="54"/>
      <c r="NJQ132" s="54"/>
      <c r="NJR132" s="54"/>
      <c r="NJS132" s="54"/>
      <c r="NJT132" s="54"/>
      <c r="NJU132" s="54"/>
      <c r="NJV132" s="54"/>
      <c r="NJW132" s="54"/>
      <c r="NJX132" s="54"/>
      <c r="NJY132" s="54"/>
      <c r="NJZ132" s="54"/>
      <c r="NKA132" s="54"/>
      <c r="NKB132" s="54"/>
      <c r="NKC132" s="54"/>
      <c r="NKD132" s="54"/>
      <c r="NKE132" s="54"/>
      <c r="NKF132" s="54"/>
      <c r="NKG132" s="54"/>
      <c r="NKH132" s="54"/>
      <c r="NKI132" s="54"/>
      <c r="NKJ132" s="54"/>
      <c r="NKK132" s="54"/>
      <c r="NKL132" s="54"/>
      <c r="NKM132" s="54"/>
      <c r="NKN132" s="54"/>
      <c r="NKO132" s="54"/>
      <c r="NKP132" s="54"/>
      <c r="NKQ132" s="54"/>
      <c r="NKR132" s="54"/>
      <c r="NKS132" s="54"/>
      <c r="NKT132" s="54"/>
      <c r="NKU132" s="54"/>
      <c r="NKV132" s="54"/>
      <c r="NKW132" s="54"/>
      <c r="NKX132" s="54"/>
      <c r="NKY132" s="54"/>
      <c r="NKZ132" s="54"/>
      <c r="NLA132" s="54"/>
      <c r="NLB132" s="54"/>
      <c r="NLC132" s="54"/>
      <c r="NLD132" s="54"/>
      <c r="NLE132" s="54"/>
      <c r="NLF132" s="54"/>
      <c r="NLG132" s="54"/>
      <c r="NLH132" s="54"/>
      <c r="NLI132" s="54"/>
      <c r="NLJ132" s="54"/>
      <c r="NLK132" s="54"/>
      <c r="NLL132" s="54"/>
      <c r="NLM132" s="54"/>
      <c r="NLN132" s="54"/>
      <c r="NLO132" s="54"/>
      <c r="NLP132" s="54"/>
      <c r="NLQ132" s="54"/>
      <c r="NLR132" s="54"/>
      <c r="NLS132" s="54"/>
      <c r="NLT132" s="54"/>
      <c r="NLU132" s="54"/>
      <c r="NLV132" s="54"/>
      <c r="NLW132" s="54"/>
      <c r="NLX132" s="54"/>
      <c r="NLY132" s="54"/>
      <c r="NLZ132" s="54"/>
      <c r="NMA132" s="54"/>
      <c r="NMB132" s="54"/>
      <c r="NMC132" s="54"/>
      <c r="NMD132" s="54"/>
      <c r="NME132" s="54"/>
      <c r="NMF132" s="54"/>
      <c r="NMG132" s="54"/>
      <c r="NMH132" s="54"/>
      <c r="NMI132" s="54"/>
      <c r="NMJ132" s="54"/>
      <c r="NMK132" s="54"/>
      <c r="NML132" s="54"/>
      <c r="NMM132" s="54"/>
      <c r="NMN132" s="54"/>
      <c r="NMO132" s="54"/>
      <c r="NMP132" s="54"/>
      <c r="NMQ132" s="54"/>
      <c r="NMR132" s="54"/>
      <c r="NMS132" s="54"/>
      <c r="NMT132" s="54"/>
      <c r="NMU132" s="54"/>
      <c r="NMV132" s="54"/>
      <c r="NMW132" s="54"/>
      <c r="NMX132" s="54"/>
      <c r="NMY132" s="54"/>
      <c r="NMZ132" s="54"/>
      <c r="NNA132" s="54"/>
      <c r="NNB132" s="54"/>
      <c r="NNC132" s="54"/>
      <c r="NND132" s="54"/>
      <c r="NNE132" s="54"/>
      <c r="NNF132" s="54"/>
      <c r="NNG132" s="54"/>
      <c r="NNH132" s="54"/>
      <c r="NNI132" s="54"/>
      <c r="NNJ132" s="54"/>
      <c r="NNK132" s="54"/>
      <c r="NNL132" s="54"/>
      <c r="NNM132" s="54"/>
      <c r="NNN132" s="54"/>
      <c r="NNO132" s="54"/>
      <c r="NNP132" s="54"/>
      <c r="NNQ132" s="54"/>
      <c r="NNR132" s="54"/>
      <c r="NNS132" s="54"/>
      <c r="NNT132" s="54"/>
      <c r="NNU132" s="54"/>
      <c r="NNV132" s="54"/>
      <c r="NNW132" s="54"/>
      <c r="NNX132" s="54"/>
      <c r="NNY132" s="54"/>
      <c r="NNZ132" s="54"/>
      <c r="NOA132" s="54"/>
      <c r="NOB132" s="54"/>
      <c r="NOC132" s="54"/>
      <c r="NOD132" s="54"/>
      <c r="NOE132" s="54"/>
      <c r="NOF132" s="54"/>
      <c r="NOG132" s="54"/>
      <c r="NOH132" s="54"/>
      <c r="NOI132" s="54"/>
      <c r="NOJ132" s="54"/>
      <c r="NOK132" s="54"/>
      <c r="NOL132" s="54"/>
      <c r="NOM132" s="54"/>
      <c r="NON132" s="54"/>
      <c r="NOO132" s="54"/>
      <c r="NOP132" s="54"/>
      <c r="NOQ132" s="54"/>
      <c r="NOR132" s="54"/>
      <c r="NOS132" s="54"/>
      <c r="NOT132" s="54"/>
      <c r="NOU132" s="54"/>
      <c r="NOV132" s="54"/>
      <c r="NOW132" s="54"/>
      <c r="NOX132" s="54"/>
      <c r="NOY132" s="54"/>
      <c r="NOZ132" s="54"/>
      <c r="NPA132" s="54"/>
      <c r="NPB132" s="54"/>
      <c r="NPC132" s="54"/>
      <c r="NPD132" s="54"/>
      <c r="NPE132" s="54"/>
      <c r="NPF132" s="54"/>
      <c r="NPG132" s="54"/>
      <c r="NPH132" s="54"/>
      <c r="NPI132" s="54"/>
      <c r="NPJ132" s="54"/>
      <c r="NPK132" s="54"/>
      <c r="NPL132" s="54"/>
      <c r="NPM132" s="54"/>
      <c r="NPN132" s="54"/>
      <c r="NPO132" s="54"/>
      <c r="NPP132" s="54"/>
      <c r="NPQ132" s="54"/>
      <c r="NPR132" s="54"/>
      <c r="NPS132" s="54"/>
      <c r="NPT132" s="54"/>
      <c r="NPU132" s="54"/>
      <c r="NPV132" s="54"/>
      <c r="NPW132" s="54"/>
      <c r="NPX132" s="54"/>
      <c r="NPY132" s="54"/>
      <c r="NPZ132" s="54"/>
      <c r="NQA132" s="54"/>
      <c r="NQB132" s="54"/>
      <c r="NQC132" s="54"/>
      <c r="NQD132" s="54"/>
      <c r="NQE132" s="54"/>
      <c r="NQF132" s="54"/>
      <c r="NQG132" s="54"/>
      <c r="NQH132" s="54"/>
      <c r="NQI132" s="54"/>
      <c r="NQJ132" s="54"/>
      <c r="NQK132" s="54"/>
      <c r="NQL132" s="54"/>
      <c r="NQM132" s="54"/>
      <c r="NQN132" s="54"/>
      <c r="NQO132" s="54"/>
      <c r="NQP132" s="54"/>
      <c r="NQQ132" s="54"/>
      <c r="NQR132" s="54"/>
      <c r="NQS132" s="54"/>
      <c r="NQT132" s="54"/>
      <c r="NQU132" s="54"/>
      <c r="NQV132" s="54"/>
      <c r="NQW132" s="54"/>
      <c r="NQX132" s="54"/>
      <c r="NQY132" s="54"/>
      <c r="NQZ132" s="54"/>
      <c r="NRA132" s="54"/>
      <c r="NRB132" s="54"/>
      <c r="NRC132" s="54"/>
      <c r="NRD132" s="54"/>
      <c r="NRE132" s="54"/>
      <c r="NRF132" s="54"/>
      <c r="NRG132" s="54"/>
      <c r="NRH132" s="54"/>
      <c r="NRI132" s="54"/>
      <c r="NRJ132" s="54"/>
      <c r="NRK132" s="54"/>
      <c r="NRL132" s="54"/>
      <c r="NRM132" s="54"/>
      <c r="NRN132" s="54"/>
      <c r="NRO132" s="54"/>
      <c r="NRP132" s="54"/>
      <c r="NRQ132" s="54"/>
      <c r="NRR132" s="54"/>
      <c r="NRS132" s="54"/>
      <c r="NRT132" s="54"/>
      <c r="NRU132" s="54"/>
      <c r="NRV132" s="54"/>
      <c r="NRW132" s="54"/>
      <c r="NRX132" s="54"/>
      <c r="NRY132" s="54"/>
      <c r="NRZ132" s="54"/>
      <c r="NSA132" s="54"/>
      <c r="NSB132" s="54"/>
      <c r="NSC132" s="54"/>
      <c r="NSD132" s="54"/>
      <c r="NSE132" s="54"/>
      <c r="NSF132" s="54"/>
      <c r="NSG132" s="54"/>
      <c r="NSH132" s="54"/>
      <c r="NSI132" s="54"/>
      <c r="NSJ132" s="54"/>
      <c r="NSK132" s="54"/>
      <c r="NSL132" s="54"/>
      <c r="NSM132" s="54"/>
      <c r="NSN132" s="54"/>
      <c r="NSO132" s="54"/>
      <c r="NSP132" s="54"/>
      <c r="NSQ132" s="54"/>
      <c r="NSR132" s="54"/>
      <c r="NSS132" s="54"/>
      <c r="NST132" s="54"/>
      <c r="NSU132" s="54"/>
      <c r="NSV132" s="54"/>
      <c r="NSW132" s="54"/>
      <c r="NSX132" s="54"/>
      <c r="NSY132" s="54"/>
      <c r="NSZ132" s="54"/>
      <c r="NTA132" s="54"/>
      <c r="NTB132" s="54"/>
      <c r="NTC132" s="54"/>
      <c r="NTD132" s="54"/>
      <c r="NTE132" s="54"/>
      <c r="NTF132" s="54"/>
      <c r="NTG132" s="54"/>
      <c r="NTH132" s="54"/>
      <c r="NTI132" s="54"/>
      <c r="NTJ132" s="54"/>
      <c r="NTK132" s="54"/>
      <c r="NTL132" s="54"/>
      <c r="NTM132" s="54"/>
      <c r="NTN132" s="54"/>
      <c r="NTO132" s="54"/>
      <c r="NTP132" s="54"/>
      <c r="NTQ132" s="54"/>
      <c r="NTR132" s="54"/>
      <c r="NTS132" s="54"/>
      <c r="NTT132" s="54"/>
      <c r="NTU132" s="54"/>
      <c r="NTV132" s="54"/>
      <c r="NTW132" s="54"/>
      <c r="NTX132" s="54"/>
      <c r="NTY132" s="54"/>
      <c r="NTZ132" s="54"/>
      <c r="NUA132" s="54"/>
      <c r="NUB132" s="54"/>
      <c r="NUC132" s="54"/>
      <c r="NUD132" s="54"/>
      <c r="NUE132" s="54"/>
      <c r="NUF132" s="54"/>
      <c r="NUG132" s="54"/>
      <c r="NUH132" s="54"/>
      <c r="NUI132" s="54"/>
      <c r="NUJ132" s="54"/>
      <c r="NUK132" s="54"/>
      <c r="NUL132" s="54"/>
      <c r="NUM132" s="54"/>
      <c r="NUN132" s="54"/>
      <c r="NUO132" s="54"/>
      <c r="NUP132" s="54"/>
      <c r="NUQ132" s="54"/>
      <c r="NUR132" s="54"/>
      <c r="NUS132" s="54"/>
      <c r="NUT132" s="54"/>
      <c r="NUU132" s="54"/>
      <c r="NUV132" s="54"/>
      <c r="NUW132" s="54"/>
      <c r="NUX132" s="54"/>
      <c r="NUY132" s="54"/>
      <c r="NUZ132" s="54"/>
      <c r="NVA132" s="54"/>
      <c r="NVB132" s="54"/>
      <c r="NVC132" s="54"/>
      <c r="NVD132" s="54"/>
      <c r="NVE132" s="54"/>
      <c r="NVF132" s="54"/>
      <c r="NVG132" s="54"/>
      <c r="NVH132" s="54"/>
      <c r="NVI132" s="54"/>
      <c r="NVJ132" s="54"/>
      <c r="NVK132" s="54"/>
      <c r="NVL132" s="54"/>
      <c r="NVM132" s="54"/>
      <c r="NVN132" s="54"/>
      <c r="NVO132" s="54"/>
      <c r="NVP132" s="54"/>
      <c r="NVQ132" s="54"/>
      <c r="NVR132" s="54"/>
      <c r="NVS132" s="54"/>
      <c r="NVT132" s="54"/>
      <c r="NVU132" s="54"/>
      <c r="NVV132" s="54"/>
      <c r="NVW132" s="54"/>
      <c r="NVX132" s="54"/>
      <c r="NVY132" s="54"/>
      <c r="NVZ132" s="54"/>
      <c r="NWA132" s="54"/>
      <c r="NWB132" s="54"/>
      <c r="NWC132" s="54"/>
      <c r="NWD132" s="54"/>
      <c r="NWE132" s="54"/>
      <c r="NWF132" s="54"/>
      <c r="NWG132" s="54"/>
      <c r="NWH132" s="54"/>
      <c r="NWI132" s="54"/>
      <c r="NWJ132" s="54"/>
      <c r="NWK132" s="54"/>
      <c r="NWL132" s="54"/>
      <c r="NWM132" s="54"/>
      <c r="NWN132" s="54"/>
      <c r="NWO132" s="54"/>
      <c r="NWP132" s="54"/>
      <c r="NWQ132" s="54"/>
      <c r="NWR132" s="54"/>
      <c r="NWS132" s="54"/>
      <c r="NWT132" s="54"/>
      <c r="NWU132" s="54"/>
      <c r="NWV132" s="54"/>
      <c r="NWW132" s="54"/>
      <c r="NWX132" s="54"/>
      <c r="NWY132" s="54"/>
      <c r="NWZ132" s="54"/>
      <c r="NXA132" s="54"/>
      <c r="NXB132" s="54"/>
      <c r="NXC132" s="54"/>
      <c r="NXD132" s="54"/>
      <c r="NXE132" s="54"/>
      <c r="NXF132" s="54"/>
      <c r="NXG132" s="54"/>
      <c r="NXH132" s="54"/>
      <c r="NXI132" s="54"/>
      <c r="NXJ132" s="54"/>
      <c r="NXK132" s="54"/>
      <c r="NXL132" s="54"/>
      <c r="NXM132" s="54"/>
      <c r="NXN132" s="54"/>
      <c r="NXO132" s="54"/>
      <c r="NXP132" s="54"/>
      <c r="NXQ132" s="54"/>
      <c r="NXR132" s="54"/>
      <c r="NXS132" s="54"/>
      <c r="NXT132" s="54"/>
      <c r="NXU132" s="54"/>
      <c r="NXV132" s="54"/>
      <c r="NXW132" s="54"/>
      <c r="NXX132" s="54"/>
      <c r="NXY132" s="54"/>
      <c r="NXZ132" s="54"/>
      <c r="NYA132" s="54"/>
      <c r="NYB132" s="54"/>
      <c r="NYC132" s="54"/>
      <c r="NYD132" s="54"/>
      <c r="NYE132" s="54"/>
      <c r="NYF132" s="54"/>
      <c r="NYG132" s="54"/>
      <c r="NYH132" s="54"/>
      <c r="NYI132" s="54"/>
      <c r="NYJ132" s="54"/>
      <c r="NYK132" s="54"/>
      <c r="NYL132" s="54"/>
      <c r="NYM132" s="54"/>
      <c r="NYN132" s="54"/>
      <c r="NYO132" s="54"/>
      <c r="NYP132" s="54"/>
      <c r="NYQ132" s="54"/>
      <c r="NYR132" s="54"/>
      <c r="NYS132" s="54"/>
      <c r="NYT132" s="54"/>
      <c r="NYU132" s="54"/>
      <c r="NYV132" s="54"/>
      <c r="NYW132" s="54"/>
      <c r="NYX132" s="54"/>
      <c r="NYY132" s="54"/>
      <c r="NYZ132" s="54"/>
      <c r="NZA132" s="54"/>
      <c r="NZB132" s="54"/>
      <c r="NZC132" s="54"/>
      <c r="NZD132" s="54"/>
      <c r="NZE132" s="54"/>
      <c r="NZF132" s="54"/>
      <c r="NZG132" s="54"/>
      <c r="NZH132" s="54"/>
      <c r="NZI132" s="54"/>
      <c r="NZJ132" s="54"/>
      <c r="NZK132" s="54"/>
      <c r="NZL132" s="54"/>
      <c r="NZM132" s="54"/>
      <c r="NZN132" s="54"/>
      <c r="NZO132" s="54"/>
      <c r="NZP132" s="54"/>
      <c r="NZQ132" s="54"/>
      <c r="NZR132" s="54"/>
      <c r="NZS132" s="54"/>
      <c r="NZT132" s="54"/>
      <c r="NZU132" s="54"/>
      <c r="NZV132" s="54"/>
      <c r="NZW132" s="54"/>
      <c r="NZX132" s="54"/>
      <c r="NZY132" s="54"/>
      <c r="NZZ132" s="54"/>
      <c r="OAA132" s="54"/>
      <c r="OAB132" s="54"/>
      <c r="OAC132" s="54"/>
      <c r="OAD132" s="54"/>
      <c r="OAE132" s="54"/>
      <c r="OAF132" s="54"/>
      <c r="OAG132" s="54"/>
      <c r="OAH132" s="54"/>
      <c r="OAI132" s="54"/>
      <c r="OAJ132" s="54"/>
      <c r="OAK132" s="54"/>
      <c r="OAL132" s="54"/>
      <c r="OAM132" s="54"/>
      <c r="OAN132" s="54"/>
      <c r="OAO132" s="54"/>
      <c r="OAP132" s="54"/>
      <c r="OAQ132" s="54"/>
      <c r="OAR132" s="54"/>
      <c r="OAS132" s="54"/>
      <c r="OAT132" s="54"/>
      <c r="OAU132" s="54"/>
      <c r="OAV132" s="54"/>
      <c r="OAW132" s="54"/>
      <c r="OAX132" s="54"/>
      <c r="OAY132" s="54"/>
      <c r="OAZ132" s="54"/>
      <c r="OBA132" s="54"/>
      <c r="OBB132" s="54"/>
      <c r="OBC132" s="54"/>
      <c r="OBD132" s="54"/>
      <c r="OBE132" s="54"/>
      <c r="OBF132" s="54"/>
      <c r="OBG132" s="54"/>
      <c r="OBH132" s="54"/>
      <c r="OBI132" s="54"/>
      <c r="OBJ132" s="54"/>
      <c r="OBK132" s="54"/>
      <c r="OBL132" s="54"/>
      <c r="OBM132" s="54"/>
      <c r="OBN132" s="54"/>
      <c r="OBO132" s="54"/>
      <c r="OBP132" s="54"/>
      <c r="OBQ132" s="54"/>
      <c r="OBR132" s="54"/>
      <c r="OBS132" s="54"/>
      <c r="OBT132" s="54"/>
      <c r="OBU132" s="54"/>
      <c r="OBV132" s="54"/>
      <c r="OBW132" s="54"/>
      <c r="OBX132" s="54"/>
      <c r="OBY132" s="54"/>
      <c r="OBZ132" s="54"/>
      <c r="OCA132" s="54"/>
      <c r="OCB132" s="54"/>
      <c r="OCC132" s="54"/>
      <c r="OCD132" s="54"/>
      <c r="OCE132" s="54"/>
      <c r="OCF132" s="54"/>
      <c r="OCG132" s="54"/>
      <c r="OCH132" s="54"/>
      <c r="OCI132" s="54"/>
      <c r="OCJ132" s="54"/>
      <c r="OCK132" s="54"/>
      <c r="OCL132" s="54"/>
      <c r="OCM132" s="54"/>
      <c r="OCN132" s="54"/>
      <c r="OCO132" s="54"/>
      <c r="OCP132" s="54"/>
      <c r="OCQ132" s="54"/>
      <c r="OCR132" s="54"/>
      <c r="OCS132" s="54"/>
      <c r="OCT132" s="54"/>
      <c r="OCU132" s="54"/>
      <c r="OCV132" s="54"/>
      <c r="OCW132" s="54"/>
      <c r="OCX132" s="54"/>
      <c r="OCY132" s="54"/>
      <c r="OCZ132" s="54"/>
      <c r="ODA132" s="54"/>
      <c r="ODB132" s="54"/>
      <c r="ODC132" s="54"/>
      <c r="ODD132" s="54"/>
      <c r="ODE132" s="54"/>
      <c r="ODF132" s="54"/>
      <c r="ODG132" s="54"/>
      <c r="ODH132" s="54"/>
      <c r="ODI132" s="54"/>
      <c r="ODJ132" s="54"/>
      <c r="ODK132" s="54"/>
      <c r="ODL132" s="54"/>
      <c r="ODM132" s="54"/>
      <c r="ODN132" s="54"/>
      <c r="ODO132" s="54"/>
      <c r="ODP132" s="54"/>
      <c r="ODQ132" s="54"/>
      <c r="ODR132" s="54"/>
      <c r="ODS132" s="54"/>
      <c r="ODT132" s="54"/>
      <c r="ODU132" s="54"/>
      <c r="ODV132" s="54"/>
      <c r="ODW132" s="54"/>
      <c r="ODX132" s="54"/>
      <c r="ODY132" s="54"/>
      <c r="ODZ132" s="54"/>
      <c r="OEA132" s="54"/>
      <c r="OEB132" s="54"/>
      <c r="OEC132" s="54"/>
      <c r="OED132" s="54"/>
      <c r="OEE132" s="54"/>
      <c r="OEF132" s="54"/>
      <c r="OEG132" s="54"/>
      <c r="OEH132" s="54"/>
      <c r="OEI132" s="54"/>
      <c r="OEJ132" s="54"/>
      <c r="OEK132" s="54"/>
      <c r="OEL132" s="54"/>
      <c r="OEM132" s="54"/>
      <c r="OEN132" s="54"/>
      <c r="OEO132" s="54"/>
      <c r="OEP132" s="54"/>
      <c r="OEQ132" s="54"/>
      <c r="OER132" s="54"/>
      <c r="OES132" s="54"/>
      <c r="OET132" s="54"/>
      <c r="OEU132" s="54"/>
      <c r="OEV132" s="54"/>
      <c r="OEW132" s="54"/>
      <c r="OEX132" s="54"/>
      <c r="OEY132" s="54"/>
      <c r="OEZ132" s="54"/>
      <c r="OFA132" s="54"/>
      <c r="OFB132" s="54"/>
      <c r="OFC132" s="54"/>
      <c r="OFD132" s="54"/>
      <c r="OFE132" s="54"/>
      <c r="OFF132" s="54"/>
      <c r="OFG132" s="54"/>
      <c r="OFH132" s="54"/>
      <c r="OFI132" s="54"/>
      <c r="OFJ132" s="54"/>
      <c r="OFK132" s="54"/>
      <c r="OFL132" s="54"/>
      <c r="OFM132" s="54"/>
      <c r="OFN132" s="54"/>
      <c r="OFO132" s="54"/>
      <c r="OFP132" s="54"/>
      <c r="OFQ132" s="54"/>
      <c r="OFR132" s="54"/>
      <c r="OFS132" s="54"/>
      <c r="OFT132" s="54"/>
      <c r="OFU132" s="54"/>
      <c r="OFV132" s="54"/>
      <c r="OFW132" s="54"/>
      <c r="OFX132" s="54"/>
      <c r="OFY132" s="54"/>
      <c r="OFZ132" s="54"/>
      <c r="OGA132" s="54"/>
      <c r="OGB132" s="54"/>
      <c r="OGC132" s="54"/>
      <c r="OGD132" s="54"/>
      <c r="OGE132" s="54"/>
      <c r="OGF132" s="54"/>
      <c r="OGG132" s="54"/>
      <c r="OGH132" s="54"/>
      <c r="OGI132" s="54"/>
      <c r="OGJ132" s="54"/>
      <c r="OGK132" s="54"/>
      <c r="OGL132" s="54"/>
      <c r="OGM132" s="54"/>
      <c r="OGN132" s="54"/>
      <c r="OGO132" s="54"/>
      <c r="OGP132" s="54"/>
      <c r="OGQ132" s="54"/>
      <c r="OGR132" s="54"/>
      <c r="OGS132" s="54"/>
      <c r="OGT132" s="54"/>
      <c r="OGU132" s="54"/>
      <c r="OGV132" s="54"/>
      <c r="OGW132" s="54"/>
      <c r="OGX132" s="54"/>
      <c r="OGY132" s="54"/>
      <c r="OGZ132" s="54"/>
      <c r="OHA132" s="54"/>
      <c r="OHB132" s="54"/>
      <c r="OHC132" s="54"/>
      <c r="OHD132" s="54"/>
      <c r="OHE132" s="54"/>
      <c r="OHF132" s="54"/>
      <c r="OHG132" s="54"/>
      <c r="OHH132" s="54"/>
      <c r="OHI132" s="54"/>
      <c r="OHJ132" s="54"/>
      <c r="OHK132" s="54"/>
      <c r="OHL132" s="54"/>
      <c r="OHM132" s="54"/>
      <c r="OHN132" s="54"/>
      <c r="OHO132" s="54"/>
      <c r="OHP132" s="54"/>
      <c r="OHQ132" s="54"/>
      <c r="OHR132" s="54"/>
      <c r="OHS132" s="54"/>
      <c r="OHT132" s="54"/>
      <c r="OHU132" s="54"/>
      <c r="OHV132" s="54"/>
      <c r="OHW132" s="54"/>
      <c r="OHX132" s="54"/>
      <c r="OHY132" s="54"/>
      <c r="OHZ132" s="54"/>
      <c r="OIA132" s="54"/>
      <c r="OIB132" s="54"/>
      <c r="OIC132" s="54"/>
      <c r="OID132" s="54"/>
      <c r="OIE132" s="54"/>
      <c r="OIF132" s="54"/>
      <c r="OIG132" s="54"/>
      <c r="OIH132" s="54"/>
      <c r="OII132" s="54"/>
      <c r="OIJ132" s="54"/>
      <c r="OIK132" s="54"/>
      <c r="OIL132" s="54"/>
      <c r="OIM132" s="54"/>
      <c r="OIN132" s="54"/>
      <c r="OIO132" s="54"/>
      <c r="OIP132" s="54"/>
      <c r="OIQ132" s="54"/>
      <c r="OIR132" s="54"/>
      <c r="OIS132" s="54"/>
      <c r="OIT132" s="54"/>
      <c r="OIU132" s="54"/>
      <c r="OIV132" s="54"/>
      <c r="OIW132" s="54"/>
      <c r="OIX132" s="54"/>
      <c r="OIY132" s="54"/>
      <c r="OIZ132" s="54"/>
      <c r="OJA132" s="54"/>
      <c r="OJB132" s="54"/>
      <c r="OJC132" s="54"/>
      <c r="OJD132" s="54"/>
      <c r="OJE132" s="54"/>
      <c r="OJF132" s="54"/>
      <c r="OJG132" s="54"/>
      <c r="OJH132" s="54"/>
      <c r="OJI132" s="54"/>
      <c r="OJJ132" s="54"/>
      <c r="OJK132" s="54"/>
      <c r="OJL132" s="54"/>
      <c r="OJM132" s="54"/>
      <c r="OJN132" s="54"/>
      <c r="OJO132" s="54"/>
      <c r="OJP132" s="54"/>
      <c r="OJQ132" s="54"/>
      <c r="OJR132" s="54"/>
      <c r="OJS132" s="54"/>
      <c r="OJT132" s="54"/>
      <c r="OJU132" s="54"/>
      <c r="OJV132" s="54"/>
      <c r="OJW132" s="54"/>
      <c r="OJX132" s="54"/>
      <c r="OJY132" s="54"/>
      <c r="OJZ132" s="54"/>
      <c r="OKA132" s="54"/>
      <c r="OKB132" s="54"/>
      <c r="OKC132" s="54"/>
      <c r="OKD132" s="54"/>
      <c r="OKE132" s="54"/>
      <c r="OKF132" s="54"/>
      <c r="OKG132" s="54"/>
      <c r="OKH132" s="54"/>
      <c r="OKI132" s="54"/>
      <c r="OKJ132" s="54"/>
      <c r="OKK132" s="54"/>
      <c r="OKL132" s="54"/>
      <c r="OKM132" s="54"/>
      <c r="OKN132" s="54"/>
      <c r="OKO132" s="54"/>
      <c r="OKP132" s="54"/>
      <c r="OKQ132" s="54"/>
      <c r="OKR132" s="54"/>
      <c r="OKS132" s="54"/>
      <c r="OKT132" s="54"/>
      <c r="OKU132" s="54"/>
      <c r="OKV132" s="54"/>
      <c r="OKW132" s="54"/>
      <c r="OKX132" s="54"/>
      <c r="OKY132" s="54"/>
      <c r="OKZ132" s="54"/>
      <c r="OLA132" s="54"/>
      <c r="OLB132" s="54"/>
      <c r="OLC132" s="54"/>
      <c r="OLD132" s="54"/>
      <c r="OLE132" s="54"/>
      <c r="OLF132" s="54"/>
      <c r="OLG132" s="54"/>
      <c r="OLH132" s="54"/>
      <c r="OLI132" s="54"/>
      <c r="OLJ132" s="54"/>
      <c r="OLK132" s="54"/>
      <c r="OLL132" s="54"/>
      <c r="OLM132" s="54"/>
      <c r="OLN132" s="54"/>
      <c r="OLO132" s="54"/>
      <c r="OLP132" s="54"/>
      <c r="OLQ132" s="54"/>
      <c r="OLR132" s="54"/>
      <c r="OLS132" s="54"/>
      <c r="OLT132" s="54"/>
      <c r="OLU132" s="54"/>
      <c r="OLV132" s="54"/>
      <c r="OLW132" s="54"/>
      <c r="OLX132" s="54"/>
      <c r="OLY132" s="54"/>
      <c r="OLZ132" s="54"/>
      <c r="OMA132" s="54"/>
      <c r="OMB132" s="54"/>
      <c r="OMC132" s="54"/>
      <c r="OMD132" s="54"/>
      <c r="OME132" s="54"/>
      <c r="OMF132" s="54"/>
      <c r="OMG132" s="54"/>
      <c r="OMH132" s="54"/>
      <c r="OMI132" s="54"/>
      <c r="OMJ132" s="54"/>
      <c r="OMK132" s="54"/>
      <c r="OML132" s="54"/>
      <c r="OMM132" s="54"/>
      <c r="OMN132" s="54"/>
      <c r="OMO132" s="54"/>
      <c r="OMP132" s="54"/>
      <c r="OMQ132" s="54"/>
      <c r="OMR132" s="54"/>
      <c r="OMS132" s="54"/>
      <c r="OMT132" s="54"/>
      <c r="OMU132" s="54"/>
      <c r="OMV132" s="54"/>
      <c r="OMW132" s="54"/>
      <c r="OMX132" s="54"/>
      <c r="OMY132" s="54"/>
      <c r="OMZ132" s="54"/>
      <c r="ONA132" s="54"/>
      <c r="ONB132" s="54"/>
      <c r="ONC132" s="54"/>
      <c r="OND132" s="54"/>
      <c r="ONE132" s="54"/>
      <c r="ONF132" s="54"/>
      <c r="ONG132" s="54"/>
      <c r="ONH132" s="54"/>
      <c r="ONI132" s="54"/>
      <c r="ONJ132" s="54"/>
      <c r="ONK132" s="54"/>
      <c r="ONL132" s="54"/>
      <c r="ONM132" s="54"/>
      <c r="ONN132" s="54"/>
      <c r="ONO132" s="54"/>
      <c r="ONP132" s="54"/>
      <c r="ONQ132" s="54"/>
      <c r="ONR132" s="54"/>
      <c r="ONS132" s="54"/>
      <c r="ONT132" s="54"/>
      <c r="ONU132" s="54"/>
      <c r="ONV132" s="54"/>
      <c r="ONW132" s="54"/>
      <c r="ONX132" s="54"/>
      <c r="ONY132" s="54"/>
      <c r="ONZ132" s="54"/>
      <c r="OOA132" s="54"/>
      <c r="OOB132" s="54"/>
      <c r="OOC132" s="54"/>
      <c r="OOD132" s="54"/>
      <c r="OOE132" s="54"/>
      <c r="OOF132" s="54"/>
      <c r="OOG132" s="54"/>
      <c r="OOH132" s="54"/>
      <c r="OOI132" s="54"/>
      <c r="OOJ132" s="54"/>
      <c r="OOK132" s="54"/>
      <c r="OOL132" s="54"/>
      <c r="OOM132" s="54"/>
      <c r="OON132" s="54"/>
      <c r="OOO132" s="54"/>
      <c r="OOP132" s="54"/>
      <c r="OOQ132" s="54"/>
      <c r="OOR132" s="54"/>
      <c r="OOS132" s="54"/>
      <c r="OOT132" s="54"/>
      <c r="OOU132" s="54"/>
      <c r="OOV132" s="54"/>
      <c r="OOW132" s="54"/>
      <c r="OOX132" s="54"/>
      <c r="OOY132" s="54"/>
      <c r="OOZ132" s="54"/>
      <c r="OPA132" s="54"/>
      <c r="OPB132" s="54"/>
      <c r="OPC132" s="54"/>
      <c r="OPD132" s="54"/>
      <c r="OPE132" s="54"/>
      <c r="OPF132" s="54"/>
      <c r="OPG132" s="54"/>
      <c r="OPH132" s="54"/>
      <c r="OPI132" s="54"/>
      <c r="OPJ132" s="54"/>
      <c r="OPK132" s="54"/>
      <c r="OPL132" s="54"/>
      <c r="OPM132" s="54"/>
      <c r="OPN132" s="54"/>
      <c r="OPO132" s="54"/>
      <c r="OPP132" s="54"/>
      <c r="OPQ132" s="54"/>
      <c r="OPR132" s="54"/>
      <c r="OPS132" s="54"/>
      <c r="OPT132" s="54"/>
      <c r="OPU132" s="54"/>
      <c r="OPV132" s="54"/>
      <c r="OPW132" s="54"/>
      <c r="OPX132" s="54"/>
      <c r="OPY132" s="54"/>
      <c r="OPZ132" s="54"/>
      <c r="OQA132" s="54"/>
      <c r="OQB132" s="54"/>
      <c r="OQC132" s="54"/>
      <c r="OQD132" s="54"/>
      <c r="OQE132" s="54"/>
      <c r="OQF132" s="54"/>
      <c r="OQG132" s="54"/>
      <c r="OQH132" s="54"/>
      <c r="OQI132" s="54"/>
      <c r="OQJ132" s="54"/>
      <c r="OQK132" s="54"/>
      <c r="OQL132" s="54"/>
      <c r="OQM132" s="54"/>
      <c r="OQN132" s="54"/>
      <c r="OQO132" s="54"/>
      <c r="OQP132" s="54"/>
      <c r="OQQ132" s="54"/>
      <c r="OQR132" s="54"/>
      <c r="OQS132" s="54"/>
      <c r="OQT132" s="54"/>
      <c r="OQU132" s="54"/>
      <c r="OQV132" s="54"/>
      <c r="OQW132" s="54"/>
      <c r="OQX132" s="54"/>
      <c r="OQY132" s="54"/>
      <c r="OQZ132" s="54"/>
      <c r="ORA132" s="54"/>
      <c r="ORB132" s="54"/>
      <c r="ORC132" s="54"/>
      <c r="ORD132" s="54"/>
      <c r="ORE132" s="54"/>
      <c r="ORF132" s="54"/>
      <c r="ORG132" s="54"/>
      <c r="ORH132" s="54"/>
      <c r="ORI132" s="54"/>
      <c r="ORJ132" s="54"/>
      <c r="ORK132" s="54"/>
      <c r="ORL132" s="54"/>
      <c r="ORM132" s="54"/>
      <c r="ORN132" s="54"/>
      <c r="ORO132" s="54"/>
      <c r="ORP132" s="54"/>
      <c r="ORQ132" s="54"/>
      <c r="ORR132" s="54"/>
      <c r="ORS132" s="54"/>
      <c r="ORT132" s="54"/>
      <c r="ORU132" s="54"/>
      <c r="ORV132" s="54"/>
      <c r="ORW132" s="54"/>
      <c r="ORX132" s="54"/>
      <c r="ORY132" s="54"/>
      <c r="ORZ132" s="54"/>
      <c r="OSA132" s="54"/>
      <c r="OSB132" s="54"/>
      <c r="OSC132" s="54"/>
      <c r="OSD132" s="54"/>
      <c r="OSE132" s="54"/>
      <c r="OSF132" s="54"/>
      <c r="OSG132" s="54"/>
      <c r="OSH132" s="54"/>
      <c r="OSI132" s="54"/>
      <c r="OSJ132" s="54"/>
      <c r="OSK132" s="54"/>
      <c r="OSL132" s="54"/>
      <c r="OSM132" s="54"/>
      <c r="OSN132" s="54"/>
      <c r="OSO132" s="54"/>
      <c r="OSP132" s="54"/>
      <c r="OSQ132" s="54"/>
      <c r="OSR132" s="54"/>
      <c r="OSS132" s="54"/>
      <c r="OST132" s="54"/>
      <c r="OSU132" s="54"/>
      <c r="OSV132" s="54"/>
      <c r="OSW132" s="54"/>
      <c r="OSX132" s="54"/>
      <c r="OSY132" s="54"/>
      <c r="OSZ132" s="54"/>
      <c r="OTA132" s="54"/>
      <c r="OTB132" s="54"/>
      <c r="OTC132" s="54"/>
      <c r="OTD132" s="54"/>
      <c r="OTE132" s="54"/>
      <c r="OTF132" s="54"/>
      <c r="OTG132" s="54"/>
      <c r="OTH132" s="54"/>
      <c r="OTI132" s="54"/>
      <c r="OTJ132" s="54"/>
      <c r="OTK132" s="54"/>
      <c r="OTL132" s="54"/>
      <c r="OTM132" s="54"/>
      <c r="OTN132" s="54"/>
      <c r="OTO132" s="54"/>
      <c r="OTP132" s="54"/>
      <c r="OTQ132" s="54"/>
      <c r="OTR132" s="54"/>
      <c r="OTS132" s="54"/>
      <c r="OTT132" s="54"/>
      <c r="OTU132" s="54"/>
      <c r="OTV132" s="54"/>
      <c r="OTW132" s="54"/>
      <c r="OTX132" s="54"/>
      <c r="OTY132" s="54"/>
      <c r="OTZ132" s="54"/>
      <c r="OUA132" s="54"/>
      <c r="OUB132" s="54"/>
      <c r="OUC132" s="54"/>
      <c r="OUD132" s="54"/>
      <c r="OUE132" s="54"/>
      <c r="OUF132" s="54"/>
      <c r="OUG132" s="54"/>
      <c r="OUH132" s="54"/>
      <c r="OUI132" s="54"/>
      <c r="OUJ132" s="54"/>
      <c r="OUK132" s="54"/>
      <c r="OUL132" s="54"/>
      <c r="OUM132" s="54"/>
      <c r="OUN132" s="54"/>
      <c r="OUO132" s="54"/>
      <c r="OUP132" s="54"/>
      <c r="OUQ132" s="54"/>
      <c r="OUR132" s="54"/>
      <c r="OUS132" s="54"/>
      <c r="OUT132" s="54"/>
      <c r="OUU132" s="54"/>
      <c r="OUV132" s="54"/>
      <c r="OUW132" s="54"/>
      <c r="OUX132" s="54"/>
      <c r="OUY132" s="54"/>
      <c r="OUZ132" s="54"/>
      <c r="OVA132" s="54"/>
      <c r="OVB132" s="54"/>
      <c r="OVC132" s="54"/>
      <c r="OVD132" s="54"/>
      <c r="OVE132" s="54"/>
      <c r="OVF132" s="54"/>
      <c r="OVG132" s="54"/>
      <c r="OVH132" s="54"/>
      <c r="OVI132" s="54"/>
      <c r="OVJ132" s="54"/>
      <c r="OVK132" s="54"/>
      <c r="OVL132" s="54"/>
      <c r="OVM132" s="54"/>
      <c r="OVN132" s="54"/>
      <c r="OVO132" s="54"/>
      <c r="OVP132" s="54"/>
      <c r="OVQ132" s="54"/>
      <c r="OVR132" s="54"/>
      <c r="OVS132" s="54"/>
      <c r="OVT132" s="54"/>
      <c r="OVU132" s="54"/>
      <c r="OVV132" s="54"/>
      <c r="OVW132" s="54"/>
      <c r="OVX132" s="54"/>
      <c r="OVY132" s="54"/>
      <c r="OVZ132" s="54"/>
      <c r="OWA132" s="54"/>
      <c r="OWB132" s="54"/>
      <c r="OWC132" s="54"/>
      <c r="OWD132" s="54"/>
      <c r="OWE132" s="54"/>
      <c r="OWF132" s="54"/>
      <c r="OWG132" s="54"/>
      <c r="OWH132" s="54"/>
      <c r="OWI132" s="54"/>
      <c r="OWJ132" s="54"/>
      <c r="OWK132" s="54"/>
      <c r="OWL132" s="54"/>
      <c r="OWM132" s="54"/>
      <c r="OWN132" s="54"/>
      <c r="OWO132" s="54"/>
      <c r="OWP132" s="54"/>
      <c r="OWQ132" s="54"/>
      <c r="OWR132" s="54"/>
      <c r="OWS132" s="54"/>
      <c r="OWT132" s="54"/>
      <c r="OWU132" s="54"/>
      <c r="OWV132" s="54"/>
      <c r="OWW132" s="54"/>
      <c r="OWX132" s="54"/>
      <c r="OWY132" s="54"/>
      <c r="OWZ132" s="54"/>
      <c r="OXA132" s="54"/>
      <c r="OXB132" s="54"/>
      <c r="OXC132" s="54"/>
      <c r="OXD132" s="54"/>
      <c r="OXE132" s="54"/>
      <c r="OXF132" s="54"/>
      <c r="OXG132" s="54"/>
      <c r="OXH132" s="54"/>
      <c r="OXI132" s="54"/>
      <c r="OXJ132" s="54"/>
      <c r="OXK132" s="54"/>
      <c r="OXL132" s="54"/>
      <c r="OXM132" s="54"/>
      <c r="OXN132" s="54"/>
      <c r="OXO132" s="54"/>
      <c r="OXP132" s="54"/>
      <c r="OXQ132" s="54"/>
      <c r="OXR132" s="54"/>
      <c r="OXS132" s="54"/>
      <c r="OXT132" s="54"/>
      <c r="OXU132" s="54"/>
      <c r="OXV132" s="54"/>
      <c r="OXW132" s="54"/>
      <c r="OXX132" s="54"/>
      <c r="OXY132" s="54"/>
      <c r="OXZ132" s="54"/>
      <c r="OYA132" s="54"/>
      <c r="OYB132" s="54"/>
      <c r="OYC132" s="54"/>
      <c r="OYD132" s="54"/>
      <c r="OYE132" s="54"/>
      <c r="OYF132" s="54"/>
      <c r="OYG132" s="54"/>
      <c r="OYH132" s="54"/>
      <c r="OYI132" s="54"/>
      <c r="OYJ132" s="54"/>
      <c r="OYK132" s="54"/>
      <c r="OYL132" s="54"/>
      <c r="OYM132" s="54"/>
      <c r="OYN132" s="54"/>
      <c r="OYO132" s="54"/>
      <c r="OYP132" s="54"/>
      <c r="OYQ132" s="54"/>
      <c r="OYR132" s="54"/>
      <c r="OYS132" s="54"/>
      <c r="OYT132" s="54"/>
      <c r="OYU132" s="54"/>
      <c r="OYV132" s="54"/>
      <c r="OYW132" s="54"/>
      <c r="OYX132" s="54"/>
      <c r="OYY132" s="54"/>
      <c r="OYZ132" s="54"/>
      <c r="OZA132" s="54"/>
      <c r="OZB132" s="54"/>
      <c r="OZC132" s="54"/>
      <c r="OZD132" s="54"/>
      <c r="OZE132" s="54"/>
      <c r="OZF132" s="54"/>
      <c r="OZG132" s="54"/>
      <c r="OZH132" s="54"/>
      <c r="OZI132" s="54"/>
      <c r="OZJ132" s="54"/>
      <c r="OZK132" s="54"/>
      <c r="OZL132" s="54"/>
      <c r="OZM132" s="54"/>
      <c r="OZN132" s="54"/>
      <c r="OZO132" s="54"/>
      <c r="OZP132" s="54"/>
      <c r="OZQ132" s="54"/>
      <c r="OZR132" s="54"/>
      <c r="OZS132" s="54"/>
      <c r="OZT132" s="54"/>
      <c r="OZU132" s="54"/>
      <c r="OZV132" s="54"/>
      <c r="OZW132" s="54"/>
      <c r="OZX132" s="54"/>
      <c r="OZY132" s="54"/>
      <c r="OZZ132" s="54"/>
      <c r="PAA132" s="54"/>
      <c r="PAB132" s="54"/>
      <c r="PAC132" s="54"/>
      <c r="PAD132" s="54"/>
      <c r="PAE132" s="54"/>
      <c r="PAF132" s="54"/>
      <c r="PAG132" s="54"/>
      <c r="PAH132" s="54"/>
      <c r="PAI132" s="54"/>
      <c r="PAJ132" s="54"/>
      <c r="PAK132" s="54"/>
      <c r="PAL132" s="54"/>
      <c r="PAM132" s="54"/>
      <c r="PAN132" s="54"/>
      <c r="PAO132" s="54"/>
      <c r="PAP132" s="54"/>
      <c r="PAQ132" s="54"/>
      <c r="PAR132" s="54"/>
      <c r="PAS132" s="54"/>
      <c r="PAT132" s="54"/>
      <c r="PAU132" s="54"/>
      <c r="PAV132" s="54"/>
      <c r="PAW132" s="54"/>
      <c r="PAX132" s="54"/>
      <c r="PAY132" s="54"/>
      <c r="PAZ132" s="54"/>
      <c r="PBA132" s="54"/>
      <c r="PBB132" s="54"/>
      <c r="PBC132" s="54"/>
      <c r="PBD132" s="54"/>
      <c r="PBE132" s="54"/>
      <c r="PBF132" s="54"/>
      <c r="PBG132" s="54"/>
      <c r="PBH132" s="54"/>
      <c r="PBI132" s="54"/>
      <c r="PBJ132" s="54"/>
      <c r="PBK132" s="54"/>
      <c r="PBL132" s="54"/>
      <c r="PBM132" s="54"/>
      <c r="PBN132" s="54"/>
      <c r="PBO132" s="54"/>
      <c r="PBP132" s="54"/>
      <c r="PBQ132" s="54"/>
      <c r="PBR132" s="54"/>
      <c r="PBS132" s="54"/>
      <c r="PBT132" s="54"/>
      <c r="PBU132" s="54"/>
      <c r="PBV132" s="54"/>
      <c r="PBW132" s="54"/>
      <c r="PBX132" s="54"/>
      <c r="PBY132" s="54"/>
      <c r="PBZ132" s="54"/>
      <c r="PCA132" s="54"/>
      <c r="PCB132" s="54"/>
      <c r="PCC132" s="54"/>
      <c r="PCD132" s="54"/>
      <c r="PCE132" s="54"/>
      <c r="PCF132" s="54"/>
      <c r="PCG132" s="54"/>
      <c r="PCH132" s="54"/>
      <c r="PCI132" s="54"/>
      <c r="PCJ132" s="54"/>
      <c r="PCK132" s="54"/>
      <c r="PCL132" s="54"/>
      <c r="PCM132" s="54"/>
      <c r="PCN132" s="54"/>
      <c r="PCO132" s="54"/>
      <c r="PCP132" s="54"/>
      <c r="PCQ132" s="54"/>
      <c r="PCR132" s="54"/>
      <c r="PCS132" s="54"/>
      <c r="PCT132" s="54"/>
      <c r="PCU132" s="54"/>
      <c r="PCV132" s="54"/>
      <c r="PCW132" s="54"/>
      <c r="PCX132" s="54"/>
      <c r="PCY132" s="54"/>
      <c r="PCZ132" s="54"/>
      <c r="PDA132" s="54"/>
      <c r="PDB132" s="54"/>
      <c r="PDC132" s="54"/>
      <c r="PDD132" s="54"/>
      <c r="PDE132" s="54"/>
      <c r="PDF132" s="54"/>
      <c r="PDG132" s="54"/>
      <c r="PDH132" s="54"/>
      <c r="PDI132" s="54"/>
      <c r="PDJ132" s="54"/>
      <c r="PDK132" s="54"/>
      <c r="PDL132" s="54"/>
      <c r="PDM132" s="54"/>
      <c r="PDN132" s="54"/>
      <c r="PDO132" s="54"/>
      <c r="PDP132" s="54"/>
      <c r="PDQ132" s="54"/>
      <c r="PDR132" s="54"/>
      <c r="PDS132" s="54"/>
      <c r="PDT132" s="54"/>
      <c r="PDU132" s="54"/>
      <c r="PDV132" s="54"/>
      <c r="PDW132" s="54"/>
      <c r="PDX132" s="54"/>
      <c r="PDY132" s="54"/>
      <c r="PDZ132" s="54"/>
      <c r="PEA132" s="54"/>
      <c r="PEB132" s="54"/>
      <c r="PEC132" s="54"/>
      <c r="PED132" s="54"/>
      <c r="PEE132" s="54"/>
      <c r="PEF132" s="54"/>
      <c r="PEG132" s="54"/>
      <c r="PEH132" s="54"/>
      <c r="PEI132" s="54"/>
      <c r="PEJ132" s="54"/>
      <c r="PEK132" s="54"/>
      <c r="PEL132" s="54"/>
      <c r="PEM132" s="54"/>
      <c r="PEN132" s="54"/>
      <c r="PEO132" s="54"/>
      <c r="PEP132" s="54"/>
      <c r="PEQ132" s="54"/>
      <c r="PER132" s="54"/>
      <c r="PES132" s="54"/>
      <c r="PET132" s="54"/>
      <c r="PEU132" s="54"/>
      <c r="PEV132" s="54"/>
      <c r="PEW132" s="54"/>
      <c r="PEX132" s="54"/>
      <c r="PEY132" s="54"/>
      <c r="PEZ132" s="54"/>
      <c r="PFA132" s="54"/>
      <c r="PFB132" s="54"/>
      <c r="PFC132" s="54"/>
      <c r="PFD132" s="54"/>
      <c r="PFE132" s="54"/>
      <c r="PFF132" s="54"/>
      <c r="PFG132" s="54"/>
      <c r="PFH132" s="54"/>
      <c r="PFI132" s="54"/>
      <c r="PFJ132" s="54"/>
      <c r="PFK132" s="54"/>
      <c r="PFL132" s="54"/>
      <c r="PFM132" s="54"/>
      <c r="PFN132" s="54"/>
      <c r="PFO132" s="54"/>
      <c r="PFP132" s="54"/>
      <c r="PFQ132" s="54"/>
      <c r="PFR132" s="54"/>
      <c r="PFS132" s="54"/>
      <c r="PFT132" s="54"/>
      <c r="PFU132" s="54"/>
      <c r="PFV132" s="54"/>
      <c r="PFW132" s="54"/>
      <c r="PFX132" s="54"/>
      <c r="PFY132" s="54"/>
      <c r="PFZ132" s="54"/>
      <c r="PGA132" s="54"/>
      <c r="PGB132" s="54"/>
      <c r="PGC132" s="54"/>
      <c r="PGD132" s="54"/>
      <c r="PGE132" s="54"/>
      <c r="PGF132" s="54"/>
      <c r="PGG132" s="54"/>
      <c r="PGH132" s="54"/>
      <c r="PGI132" s="54"/>
      <c r="PGJ132" s="54"/>
      <c r="PGK132" s="54"/>
      <c r="PGL132" s="54"/>
      <c r="PGM132" s="54"/>
      <c r="PGN132" s="54"/>
      <c r="PGO132" s="54"/>
      <c r="PGP132" s="54"/>
      <c r="PGQ132" s="54"/>
      <c r="PGR132" s="54"/>
      <c r="PGS132" s="54"/>
      <c r="PGT132" s="54"/>
      <c r="PGU132" s="54"/>
      <c r="PGV132" s="54"/>
      <c r="PGW132" s="54"/>
      <c r="PGX132" s="54"/>
      <c r="PGY132" s="54"/>
      <c r="PGZ132" s="54"/>
      <c r="PHA132" s="54"/>
      <c r="PHB132" s="54"/>
      <c r="PHC132" s="54"/>
      <c r="PHD132" s="54"/>
      <c r="PHE132" s="54"/>
      <c r="PHF132" s="54"/>
      <c r="PHG132" s="54"/>
      <c r="PHH132" s="54"/>
      <c r="PHI132" s="54"/>
      <c r="PHJ132" s="54"/>
      <c r="PHK132" s="54"/>
      <c r="PHL132" s="54"/>
      <c r="PHM132" s="54"/>
      <c r="PHN132" s="54"/>
      <c r="PHO132" s="54"/>
      <c r="PHP132" s="54"/>
      <c r="PHQ132" s="54"/>
      <c r="PHR132" s="54"/>
      <c r="PHS132" s="54"/>
      <c r="PHT132" s="54"/>
      <c r="PHU132" s="54"/>
      <c r="PHV132" s="54"/>
      <c r="PHW132" s="54"/>
      <c r="PHX132" s="54"/>
      <c r="PHY132" s="54"/>
      <c r="PHZ132" s="54"/>
      <c r="PIA132" s="54"/>
      <c r="PIB132" s="54"/>
      <c r="PIC132" s="54"/>
      <c r="PID132" s="54"/>
      <c r="PIE132" s="54"/>
      <c r="PIF132" s="54"/>
      <c r="PIG132" s="54"/>
      <c r="PIH132" s="54"/>
      <c r="PII132" s="54"/>
      <c r="PIJ132" s="54"/>
      <c r="PIK132" s="54"/>
      <c r="PIL132" s="54"/>
      <c r="PIM132" s="54"/>
      <c r="PIN132" s="54"/>
      <c r="PIO132" s="54"/>
      <c r="PIP132" s="54"/>
      <c r="PIQ132" s="54"/>
      <c r="PIR132" s="54"/>
      <c r="PIS132" s="54"/>
      <c r="PIT132" s="54"/>
      <c r="PIU132" s="54"/>
      <c r="PIV132" s="54"/>
      <c r="PIW132" s="54"/>
      <c r="PIX132" s="54"/>
      <c r="PIY132" s="54"/>
      <c r="PIZ132" s="54"/>
      <c r="PJA132" s="54"/>
      <c r="PJB132" s="54"/>
      <c r="PJC132" s="54"/>
      <c r="PJD132" s="54"/>
      <c r="PJE132" s="54"/>
      <c r="PJF132" s="54"/>
      <c r="PJG132" s="54"/>
      <c r="PJH132" s="54"/>
      <c r="PJI132" s="54"/>
      <c r="PJJ132" s="54"/>
      <c r="PJK132" s="54"/>
      <c r="PJL132" s="54"/>
      <c r="PJM132" s="54"/>
      <c r="PJN132" s="54"/>
      <c r="PJO132" s="54"/>
      <c r="PJP132" s="54"/>
      <c r="PJQ132" s="54"/>
      <c r="PJR132" s="54"/>
      <c r="PJS132" s="54"/>
      <c r="PJT132" s="54"/>
      <c r="PJU132" s="54"/>
      <c r="PJV132" s="54"/>
      <c r="PJW132" s="54"/>
      <c r="PJX132" s="54"/>
      <c r="PJY132" s="54"/>
      <c r="PJZ132" s="54"/>
      <c r="PKA132" s="54"/>
      <c r="PKB132" s="54"/>
      <c r="PKC132" s="54"/>
      <c r="PKD132" s="54"/>
      <c r="PKE132" s="54"/>
      <c r="PKF132" s="54"/>
      <c r="PKG132" s="54"/>
      <c r="PKH132" s="54"/>
      <c r="PKI132" s="54"/>
      <c r="PKJ132" s="54"/>
      <c r="PKK132" s="54"/>
      <c r="PKL132" s="54"/>
      <c r="PKM132" s="54"/>
      <c r="PKN132" s="54"/>
      <c r="PKO132" s="54"/>
      <c r="PKP132" s="54"/>
      <c r="PKQ132" s="54"/>
      <c r="PKR132" s="54"/>
      <c r="PKS132" s="54"/>
      <c r="PKT132" s="54"/>
      <c r="PKU132" s="54"/>
      <c r="PKV132" s="54"/>
      <c r="PKW132" s="54"/>
      <c r="PKX132" s="54"/>
      <c r="PKY132" s="54"/>
      <c r="PKZ132" s="54"/>
      <c r="PLA132" s="54"/>
      <c r="PLB132" s="54"/>
      <c r="PLC132" s="54"/>
      <c r="PLD132" s="54"/>
      <c r="PLE132" s="54"/>
      <c r="PLF132" s="54"/>
      <c r="PLG132" s="54"/>
      <c r="PLH132" s="54"/>
      <c r="PLI132" s="54"/>
      <c r="PLJ132" s="54"/>
      <c r="PLK132" s="54"/>
      <c r="PLL132" s="54"/>
      <c r="PLM132" s="54"/>
      <c r="PLN132" s="54"/>
      <c r="PLO132" s="54"/>
      <c r="PLP132" s="54"/>
      <c r="PLQ132" s="54"/>
      <c r="PLR132" s="54"/>
      <c r="PLS132" s="54"/>
      <c r="PLT132" s="54"/>
      <c r="PLU132" s="54"/>
      <c r="PLV132" s="54"/>
      <c r="PLW132" s="54"/>
      <c r="PLX132" s="54"/>
      <c r="PLY132" s="54"/>
      <c r="PLZ132" s="54"/>
      <c r="PMA132" s="54"/>
      <c r="PMB132" s="54"/>
      <c r="PMC132" s="54"/>
      <c r="PMD132" s="54"/>
      <c r="PME132" s="54"/>
      <c r="PMF132" s="54"/>
      <c r="PMG132" s="54"/>
      <c r="PMH132" s="54"/>
      <c r="PMI132" s="54"/>
      <c r="PMJ132" s="54"/>
      <c r="PMK132" s="54"/>
      <c r="PML132" s="54"/>
      <c r="PMM132" s="54"/>
      <c r="PMN132" s="54"/>
      <c r="PMO132" s="54"/>
      <c r="PMP132" s="54"/>
      <c r="PMQ132" s="54"/>
      <c r="PMR132" s="54"/>
      <c r="PMS132" s="54"/>
      <c r="PMT132" s="54"/>
      <c r="PMU132" s="54"/>
      <c r="PMV132" s="54"/>
      <c r="PMW132" s="54"/>
      <c r="PMX132" s="54"/>
      <c r="PMY132" s="54"/>
      <c r="PMZ132" s="54"/>
      <c r="PNA132" s="54"/>
      <c r="PNB132" s="54"/>
      <c r="PNC132" s="54"/>
      <c r="PND132" s="54"/>
      <c r="PNE132" s="54"/>
      <c r="PNF132" s="54"/>
      <c r="PNG132" s="54"/>
      <c r="PNH132" s="54"/>
      <c r="PNI132" s="54"/>
      <c r="PNJ132" s="54"/>
      <c r="PNK132" s="54"/>
      <c r="PNL132" s="54"/>
      <c r="PNM132" s="54"/>
      <c r="PNN132" s="54"/>
      <c r="PNO132" s="54"/>
      <c r="PNP132" s="54"/>
      <c r="PNQ132" s="54"/>
      <c r="PNR132" s="54"/>
      <c r="PNS132" s="54"/>
      <c r="PNT132" s="54"/>
      <c r="PNU132" s="54"/>
      <c r="PNV132" s="54"/>
      <c r="PNW132" s="54"/>
      <c r="PNX132" s="54"/>
      <c r="PNY132" s="54"/>
      <c r="PNZ132" s="54"/>
      <c r="POA132" s="54"/>
      <c r="POB132" s="54"/>
      <c r="POC132" s="54"/>
      <c r="POD132" s="54"/>
      <c r="POE132" s="54"/>
      <c r="POF132" s="54"/>
      <c r="POG132" s="54"/>
      <c r="POH132" s="54"/>
      <c r="POI132" s="54"/>
      <c r="POJ132" s="54"/>
      <c r="POK132" s="54"/>
      <c r="POL132" s="54"/>
      <c r="POM132" s="54"/>
      <c r="PON132" s="54"/>
      <c r="POO132" s="54"/>
      <c r="POP132" s="54"/>
      <c r="POQ132" s="54"/>
      <c r="POR132" s="54"/>
      <c r="POS132" s="54"/>
      <c r="POT132" s="54"/>
      <c r="POU132" s="54"/>
      <c r="POV132" s="54"/>
      <c r="POW132" s="54"/>
      <c r="POX132" s="54"/>
      <c r="POY132" s="54"/>
      <c r="POZ132" s="54"/>
      <c r="PPA132" s="54"/>
      <c r="PPB132" s="54"/>
      <c r="PPC132" s="54"/>
      <c r="PPD132" s="54"/>
      <c r="PPE132" s="54"/>
      <c r="PPF132" s="54"/>
      <c r="PPG132" s="54"/>
      <c r="PPH132" s="54"/>
      <c r="PPI132" s="54"/>
      <c r="PPJ132" s="54"/>
      <c r="PPK132" s="54"/>
      <c r="PPL132" s="54"/>
      <c r="PPM132" s="54"/>
      <c r="PPN132" s="54"/>
      <c r="PPO132" s="54"/>
      <c r="PPP132" s="54"/>
      <c r="PPQ132" s="54"/>
      <c r="PPR132" s="54"/>
      <c r="PPS132" s="54"/>
      <c r="PPT132" s="54"/>
      <c r="PPU132" s="54"/>
      <c r="PPV132" s="54"/>
      <c r="PPW132" s="54"/>
      <c r="PPX132" s="54"/>
      <c r="PPY132" s="54"/>
      <c r="PPZ132" s="54"/>
      <c r="PQA132" s="54"/>
      <c r="PQB132" s="54"/>
      <c r="PQC132" s="54"/>
      <c r="PQD132" s="54"/>
      <c r="PQE132" s="54"/>
      <c r="PQF132" s="54"/>
      <c r="PQG132" s="54"/>
      <c r="PQH132" s="54"/>
      <c r="PQI132" s="54"/>
      <c r="PQJ132" s="54"/>
      <c r="PQK132" s="54"/>
      <c r="PQL132" s="54"/>
      <c r="PQM132" s="54"/>
      <c r="PQN132" s="54"/>
      <c r="PQO132" s="54"/>
      <c r="PQP132" s="54"/>
      <c r="PQQ132" s="54"/>
      <c r="PQR132" s="54"/>
      <c r="PQS132" s="54"/>
      <c r="PQT132" s="54"/>
      <c r="PQU132" s="54"/>
      <c r="PQV132" s="54"/>
      <c r="PQW132" s="54"/>
      <c r="PQX132" s="54"/>
      <c r="PQY132" s="54"/>
      <c r="PQZ132" s="54"/>
      <c r="PRA132" s="54"/>
      <c r="PRB132" s="54"/>
      <c r="PRC132" s="54"/>
      <c r="PRD132" s="54"/>
      <c r="PRE132" s="54"/>
      <c r="PRF132" s="54"/>
      <c r="PRG132" s="54"/>
      <c r="PRH132" s="54"/>
      <c r="PRI132" s="54"/>
      <c r="PRJ132" s="54"/>
      <c r="PRK132" s="54"/>
      <c r="PRL132" s="54"/>
      <c r="PRM132" s="54"/>
      <c r="PRN132" s="54"/>
      <c r="PRO132" s="54"/>
      <c r="PRP132" s="54"/>
      <c r="PRQ132" s="54"/>
      <c r="PRR132" s="54"/>
      <c r="PRS132" s="54"/>
      <c r="PRT132" s="54"/>
      <c r="PRU132" s="54"/>
      <c r="PRV132" s="54"/>
      <c r="PRW132" s="54"/>
      <c r="PRX132" s="54"/>
      <c r="PRY132" s="54"/>
      <c r="PRZ132" s="54"/>
      <c r="PSA132" s="54"/>
      <c r="PSB132" s="54"/>
      <c r="PSC132" s="54"/>
      <c r="PSD132" s="54"/>
      <c r="PSE132" s="54"/>
      <c r="PSF132" s="54"/>
      <c r="PSG132" s="54"/>
      <c r="PSH132" s="54"/>
      <c r="PSI132" s="54"/>
      <c r="PSJ132" s="54"/>
      <c r="PSK132" s="54"/>
      <c r="PSL132" s="54"/>
      <c r="PSM132" s="54"/>
      <c r="PSN132" s="54"/>
      <c r="PSO132" s="54"/>
      <c r="PSP132" s="54"/>
      <c r="PSQ132" s="54"/>
      <c r="PSR132" s="54"/>
      <c r="PSS132" s="54"/>
      <c r="PST132" s="54"/>
      <c r="PSU132" s="54"/>
      <c r="PSV132" s="54"/>
      <c r="PSW132" s="54"/>
      <c r="PSX132" s="54"/>
      <c r="PSY132" s="54"/>
      <c r="PSZ132" s="54"/>
      <c r="PTA132" s="54"/>
      <c r="PTB132" s="54"/>
      <c r="PTC132" s="54"/>
      <c r="PTD132" s="54"/>
      <c r="PTE132" s="54"/>
      <c r="PTF132" s="54"/>
      <c r="PTG132" s="54"/>
      <c r="PTH132" s="54"/>
      <c r="PTI132" s="54"/>
      <c r="PTJ132" s="54"/>
      <c r="PTK132" s="54"/>
      <c r="PTL132" s="54"/>
      <c r="PTM132" s="54"/>
      <c r="PTN132" s="54"/>
      <c r="PTO132" s="54"/>
      <c r="PTP132" s="54"/>
      <c r="PTQ132" s="54"/>
      <c r="PTR132" s="54"/>
      <c r="PTS132" s="54"/>
      <c r="PTT132" s="54"/>
      <c r="PTU132" s="54"/>
      <c r="PTV132" s="54"/>
      <c r="PTW132" s="54"/>
      <c r="PTX132" s="54"/>
      <c r="PTY132" s="54"/>
      <c r="PTZ132" s="54"/>
      <c r="PUA132" s="54"/>
      <c r="PUB132" s="54"/>
      <c r="PUC132" s="54"/>
      <c r="PUD132" s="54"/>
      <c r="PUE132" s="54"/>
      <c r="PUF132" s="54"/>
      <c r="PUG132" s="54"/>
      <c r="PUH132" s="54"/>
      <c r="PUI132" s="54"/>
      <c r="PUJ132" s="54"/>
      <c r="PUK132" s="54"/>
      <c r="PUL132" s="54"/>
      <c r="PUM132" s="54"/>
      <c r="PUN132" s="54"/>
      <c r="PUO132" s="54"/>
      <c r="PUP132" s="54"/>
      <c r="PUQ132" s="54"/>
      <c r="PUR132" s="54"/>
      <c r="PUS132" s="54"/>
      <c r="PUT132" s="54"/>
      <c r="PUU132" s="54"/>
      <c r="PUV132" s="54"/>
      <c r="PUW132" s="54"/>
      <c r="PUX132" s="54"/>
      <c r="PUY132" s="54"/>
      <c r="PUZ132" s="54"/>
      <c r="PVA132" s="54"/>
      <c r="PVB132" s="54"/>
      <c r="PVC132" s="54"/>
      <c r="PVD132" s="54"/>
      <c r="PVE132" s="54"/>
      <c r="PVF132" s="54"/>
      <c r="PVG132" s="54"/>
      <c r="PVH132" s="54"/>
      <c r="PVI132" s="54"/>
      <c r="PVJ132" s="54"/>
      <c r="PVK132" s="54"/>
      <c r="PVL132" s="54"/>
      <c r="PVM132" s="54"/>
      <c r="PVN132" s="54"/>
      <c r="PVO132" s="54"/>
      <c r="PVP132" s="54"/>
      <c r="PVQ132" s="54"/>
      <c r="PVR132" s="54"/>
      <c r="PVS132" s="54"/>
      <c r="PVT132" s="54"/>
      <c r="PVU132" s="54"/>
      <c r="PVV132" s="54"/>
      <c r="PVW132" s="54"/>
      <c r="PVX132" s="54"/>
      <c r="PVY132" s="54"/>
      <c r="PVZ132" s="54"/>
      <c r="PWA132" s="54"/>
      <c r="PWB132" s="54"/>
      <c r="PWC132" s="54"/>
      <c r="PWD132" s="54"/>
      <c r="PWE132" s="54"/>
      <c r="PWF132" s="54"/>
      <c r="PWG132" s="54"/>
      <c r="PWH132" s="54"/>
      <c r="PWI132" s="54"/>
      <c r="PWJ132" s="54"/>
      <c r="PWK132" s="54"/>
      <c r="PWL132" s="54"/>
      <c r="PWM132" s="54"/>
      <c r="PWN132" s="54"/>
      <c r="PWO132" s="54"/>
      <c r="PWP132" s="54"/>
      <c r="PWQ132" s="54"/>
      <c r="PWR132" s="54"/>
      <c r="PWS132" s="54"/>
      <c r="PWT132" s="54"/>
      <c r="PWU132" s="54"/>
      <c r="PWV132" s="54"/>
      <c r="PWW132" s="54"/>
      <c r="PWX132" s="54"/>
      <c r="PWY132" s="54"/>
      <c r="PWZ132" s="54"/>
      <c r="PXA132" s="54"/>
      <c r="PXB132" s="54"/>
      <c r="PXC132" s="54"/>
      <c r="PXD132" s="54"/>
      <c r="PXE132" s="54"/>
      <c r="PXF132" s="54"/>
      <c r="PXG132" s="54"/>
      <c r="PXH132" s="54"/>
      <c r="PXI132" s="54"/>
      <c r="PXJ132" s="54"/>
      <c r="PXK132" s="54"/>
      <c r="PXL132" s="54"/>
      <c r="PXM132" s="54"/>
      <c r="PXN132" s="54"/>
      <c r="PXO132" s="54"/>
      <c r="PXP132" s="54"/>
      <c r="PXQ132" s="54"/>
      <c r="PXR132" s="54"/>
      <c r="PXS132" s="54"/>
      <c r="PXT132" s="54"/>
      <c r="PXU132" s="54"/>
      <c r="PXV132" s="54"/>
      <c r="PXW132" s="54"/>
      <c r="PXX132" s="54"/>
      <c r="PXY132" s="54"/>
      <c r="PXZ132" s="54"/>
      <c r="PYA132" s="54"/>
      <c r="PYB132" s="54"/>
      <c r="PYC132" s="54"/>
      <c r="PYD132" s="54"/>
      <c r="PYE132" s="54"/>
      <c r="PYF132" s="54"/>
      <c r="PYG132" s="54"/>
      <c r="PYH132" s="54"/>
      <c r="PYI132" s="54"/>
      <c r="PYJ132" s="54"/>
      <c r="PYK132" s="54"/>
      <c r="PYL132" s="54"/>
      <c r="PYM132" s="54"/>
      <c r="PYN132" s="54"/>
      <c r="PYO132" s="54"/>
      <c r="PYP132" s="54"/>
      <c r="PYQ132" s="54"/>
      <c r="PYR132" s="54"/>
      <c r="PYS132" s="54"/>
      <c r="PYT132" s="54"/>
      <c r="PYU132" s="54"/>
      <c r="PYV132" s="54"/>
      <c r="PYW132" s="54"/>
      <c r="PYX132" s="54"/>
      <c r="PYY132" s="54"/>
      <c r="PYZ132" s="54"/>
      <c r="PZA132" s="54"/>
      <c r="PZB132" s="54"/>
      <c r="PZC132" s="54"/>
      <c r="PZD132" s="54"/>
      <c r="PZE132" s="54"/>
      <c r="PZF132" s="54"/>
      <c r="PZG132" s="54"/>
      <c r="PZH132" s="54"/>
      <c r="PZI132" s="54"/>
      <c r="PZJ132" s="54"/>
      <c r="PZK132" s="54"/>
      <c r="PZL132" s="54"/>
      <c r="PZM132" s="54"/>
      <c r="PZN132" s="54"/>
      <c r="PZO132" s="54"/>
      <c r="PZP132" s="54"/>
      <c r="PZQ132" s="54"/>
      <c r="PZR132" s="54"/>
      <c r="PZS132" s="54"/>
      <c r="PZT132" s="54"/>
      <c r="PZU132" s="54"/>
      <c r="PZV132" s="54"/>
      <c r="PZW132" s="54"/>
      <c r="PZX132" s="54"/>
      <c r="PZY132" s="54"/>
      <c r="PZZ132" s="54"/>
      <c r="QAA132" s="54"/>
      <c r="QAB132" s="54"/>
      <c r="QAC132" s="54"/>
      <c r="QAD132" s="54"/>
      <c r="QAE132" s="54"/>
      <c r="QAF132" s="54"/>
      <c r="QAG132" s="54"/>
      <c r="QAH132" s="54"/>
      <c r="QAI132" s="54"/>
      <c r="QAJ132" s="54"/>
      <c r="QAK132" s="54"/>
      <c r="QAL132" s="54"/>
      <c r="QAM132" s="54"/>
      <c r="QAN132" s="54"/>
      <c r="QAO132" s="54"/>
      <c r="QAP132" s="54"/>
      <c r="QAQ132" s="54"/>
      <c r="QAR132" s="54"/>
      <c r="QAS132" s="54"/>
      <c r="QAT132" s="54"/>
      <c r="QAU132" s="54"/>
      <c r="QAV132" s="54"/>
      <c r="QAW132" s="54"/>
      <c r="QAX132" s="54"/>
      <c r="QAY132" s="54"/>
      <c r="QAZ132" s="54"/>
      <c r="QBA132" s="54"/>
      <c r="QBB132" s="54"/>
      <c r="QBC132" s="54"/>
      <c r="QBD132" s="54"/>
      <c r="QBE132" s="54"/>
      <c r="QBF132" s="54"/>
      <c r="QBG132" s="54"/>
      <c r="QBH132" s="54"/>
      <c r="QBI132" s="54"/>
      <c r="QBJ132" s="54"/>
      <c r="QBK132" s="54"/>
      <c r="QBL132" s="54"/>
      <c r="QBM132" s="54"/>
      <c r="QBN132" s="54"/>
      <c r="QBO132" s="54"/>
      <c r="QBP132" s="54"/>
      <c r="QBQ132" s="54"/>
      <c r="QBR132" s="54"/>
      <c r="QBS132" s="54"/>
      <c r="QBT132" s="54"/>
      <c r="QBU132" s="54"/>
      <c r="QBV132" s="54"/>
      <c r="QBW132" s="54"/>
      <c r="QBX132" s="54"/>
      <c r="QBY132" s="54"/>
      <c r="QBZ132" s="54"/>
      <c r="QCA132" s="54"/>
      <c r="QCB132" s="54"/>
      <c r="QCC132" s="54"/>
      <c r="QCD132" s="54"/>
      <c r="QCE132" s="54"/>
      <c r="QCF132" s="54"/>
      <c r="QCG132" s="54"/>
      <c r="QCH132" s="54"/>
      <c r="QCI132" s="54"/>
      <c r="QCJ132" s="54"/>
      <c r="QCK132" s="54"/>
      <c r="QCL132" s="54"/>
      <c r="QCM132" s="54"/>
      <c r="QCN132" s="54"/>
      <c r="QCO132" s="54"/>
      <c r="QCP132" s="54"/>
      <c r="QCQ132" s="54"/>
      <c r="QCR132" s="54"/>
      <c r="QCS132" s="54"/>
      <c r="QCT132" s="54"/>
      <c r="QCU132" s="54"/>
      <c r="QCV132" s="54"/>
      <c r="QCW132" s="54"/>
      <c r="QCX132" s="54"/>
      <c r="QCY132" s="54"/>
      <c r="QCZ132" s="54"/>
      <c r="QDA132" s="54"/>
      <c r="QDB132" s="54"/>
      <c r="QDC132" s="54"/>
      <c r="QDD132" s="54"/>
      <c r="QDE132" s="54"/>
      <c r="QDF132" s="54"/>
      <c r="QDG132" s="54"/>
      <c r="QDH132" s="54"/>
      <c r="QDI132" s="54"/>
      <c r="QDJ132" s="54"/>
      <c r="QDK132" s="54"/>
      <c r="QDL132" s="54"/>
      <c r="QDM132" s="54"/>
      <c r="QDN132" s="54"/>
      <c r="QDO132" s="54"/>
      <c r="QDP132" s="54"/>
      <c r="QDQ132" s="54"/>
      <c r="QDR132" s="54"/>
      <c r="QDS132" s="54"/>
      <c r="QDT132" s="54"/>
      <c r="QDU132" s="54"/>
      <c r="QDV132" s="54"/>
      <c r="QDW132" s="54"/>
      <c r="QDX132" s="54"/>
      <c r="QDY132" s="54"/>
      <c r="QDZ132" s="54"/>
      <c r="QEA132" s="54"/>
      <c r="QEB132" s="54"/>
      <c r="QEC132" s="54"/>
      <c r="QED132" s="54"/>
      <c r="QEE132" s="54"/>
      <c r="QEF132" s="54"/>
      <c r="QEG132" s="54"/>
      <c r="QEH132" s="54"/>
      <c r="QEI132" s="54"/>
      <c r="QEJ132" s="54"/>
      <c r="QEK132" s="54"/>
      <c r="QEL132" s="54"/>
      <c r="QEM132" s="54"/>
      <c r="QEN132" s="54"/>
      <c r="QEO132" s="54"/>
      <c r="QEP132" s="54"/>
      <c r="QEQ132" s="54"/>
      <c r="QER132" s="54"/>
      <c r="QES132" s="54"/>
      <c r="QET132" s="54"/>
      <c r="QEU132" s="54"/>
      <c r="QEV132" s="54"/>
      <c r="QEW132" s="54"/>
      <c r="QEX132" s="54"/>
      <c r="QEY132" s="54"/>
      <c r="QEZ132" s="54"/>
      <c r="QFA132" s="54"/>
      <c r="QFB132" s="54"/>
      <c r="QFC132" s="54"/>
      <c r="QFD132" s="54"/>
      <c r="QFE132" s="54"/>
      <c r="QFF132" s="54"/>
      <c r="QFG132" s="54"/>
      <c r="QFH132" s="54"/>
      <c r="QFI132" s="54"/>
      <c r="QFJ132" s="54"/>
      <c r="QFK132" s="54"/>
      <c r="QFL132" s="54"/>
      <c r="QFM132" s="54"/>
      <c r="QFN132" s="54"/>
      <c r="QFO132" s="54"/>
      <c r="QFP132" s="54"/>
      <c r="QFQ132" s="54"/>
      <c r="QFR132" s="54"/>
      <c r="QFS132" s="54"/>
      <c r="QFT132" s="54"/>
      <c r="QFU132" s="54"/>
      <c r="QFV132" s="54"/>
      <c r="QFW132" s="54"/>
      <c r="QFX132" s="54"/>
      <c r="QFY132" s="54"/>
      <c r="QFZ132" s="54"/>
      <c r="QGA132" s="54"/>
      <c r="QGB132" s="54"/>
      <c r="QGC132" s="54"/>
      <c r="QGD132" s="54"/>
      <c r="QGE132" s="54"/>
      <c r="QGF132" s="54"/>
      <c r="QGG132" s="54"/>
      <c r="QGH132" s="54"/>
      <c r="QGI132" s="54"/>
      <c r="QGJ132" s="54"/>
      <c r="QGK132" s="54"/>
      <c r="QGL132" s="54"/>
      <c r="QGM132" s="54"/>
      <c r="QGN132" s="54"/>
      <c r="QGO132" s="54"/>
      <c r="QGP132" s="54"/>
      <c r="QGQ132" s="54"/>
      <c r="QGR132" s="54"/>
      <c r="QGS132" s="54"/>
      <c r="QGT132" s="54"/>
      <c r="QGU132" s="54"/>
      <c r="QGV132" s="54"/>
      <c r="QGW132" s="54"/>
      <c r="QGX132" s="54"/>
      <c r="QGY132" s="54"/>
      <c r="QGZ132" s="54"/>
      <c r="QHA132" s="54"/>
      <c r="QHB132" s="54"/>
      <c r="QHC132" s="54"/>
      <c r="QHD132" s="54"/>
      <c r="QHE132" s="54"/>
      <c r="QHF132" s="54"/>
      <c r="QHG132" s="54"/>
      <c r="QHH132" s="54"/>
      <c r="QHI132" s="54"/>
      <c r="QHJ132" s="54"/>
      <c r="QHK132" s="54"/>
      <c r="QHL132" s="54"/>
      <c r="QHM132" s="54"/>
      <c r="QHN132" s="54"/>
      <c r="QHO132" s="54"/>
      <c r="QHP132" s="54"/>
      <c r="QHQ132" s="54"/>
      <c r="QHR132" s="54"/>
      <c r="QHS132" s="54"/>
      <c r="QHT132" s="54"/>
      <c r="QHU132" s="54"/>
      <c r="QHV132" s="54"/>
      <c r="QHW132" s="54"/>
      <c r="QHX132" s="54"/>
      <c r="QHY132" s="54"/>
      <c r="QHZ132" s="54"/>
      <c r="QIA132" s="54"/>
      <c r="QIB132" s="54"/>
      <c r="QIC132" s="54"/>
      <c r="QID132" s="54"/>
      <c r="QIE132" s="54"/>
      <c r="QIF132" s="54"/>
      <c r="QIG132" s="54"/>
      <c r="QIH132" s="54"/>
      <c r="QII132" s="54"/>
      <c r="QIJ132" s="54"/>
      <c r="QIK132" s="54"/>
      <c r="QIL132" s="54"/>
      <c r="QIM132" s="54"/>
      <c r="QIN132" s="54"/>
      <c r="QIO132" s="54"/>
      <c r="QIP132" s="54"/>
      <c r="QIQ132" s="54"/>
      <c r="QIR132" s="54"/>
      <c r="QIS132" s="54"/>
      <c r="QIT132" s="54"/>
      <c r="QIU132" s="54"/>
      <c r="QIV132" s="54"/>
      <c r="QIW132" s="54"/>
      <c r="QIX132" s="54"/>
      <c r="QIY132" s="54"/>
      <c r="QIZ132" s="54"/>
      <c r="QJA132" s="54"/>
      <c r="QJB132" s="54"/>
      <c r="QJC132" s="54"/>
      <c r="QJD132" s="54"/>
      <c r="QJE132" s="54"/>
      <c r="QJF132" s="54"/>
      <c r="QJG132" s="54"/>
      <c r="QJH132" s="54"/>
      <c r="QJI132" s="54"/>
      <c r="QJJ132" s="54"/>
      <c r="QJK132" s="54"/>
      <c r="QJL132" s="54"/>
      <c r="QJM132" s="54"/>
      <c r="QJN132" s="54"/>
      <c r="QJO132" s="54"/>
      <c r="QJP132" s="54"/>
      <c r="QJQ132" s="54"/>
      <c r="QJR132" s="54"/>
      <c r="QJS132" s="54"/>
      <c r="QJT132" s="54"/>
      <c r="QJU132" s="54"/>
      <c r="QJV132" s="54"/>
      <c r="QJW132" s="54"/>
      <c r="QJX132" s="54"/>
      <c r="QJY132" s="54"/>
      <c r="QJZ132" s="54"/>
      <c r="QKA132" s="54"/>
      <c r="QKB132" s="54"/>
      <c r="QKC132" s="54"/>
      <c r="QKD132" s="54"/>
      <c r="QKE132" s="54"/>
      <c r="QKF132" s="54"/>
      <c r="QKG132" s="54"/>
      <c r="QKH132" s="54"/>
      <c r="QKI132" s="54"/>
      <c r="QKJ132" s="54"/>
      <c r="QKK132" s="54"/>
      <c r="QKL132" s="54"/>
      <c r="QKM132" s="54"/>
      <c r="QKN132" s="54"/>
      <c r="QKO132" s="54"/>
      <c r="QKP132" s="54"/>
      <c r="QKQ132" s="54"/>
      <c r="QKR132" s="54"/>
      <c r="QKS132" s="54"/>
      <c r="QKT132" s="54"/>
      <c r="QKU132" s="54"/>
      <c r="QKV132" s="54"/>
      <c r="QKW132" s="54"/>
      <c r="QKX132" s="54"/>
      <c r="QKY132" s="54"/>
      <c r="QKZ132" s="54"/>
      <c r="QLA132" s="54"/>
      <c r="QLB132" s="54"/>
      <c r="QLC132" s="54"/>
      <c r="QLD132" s="54"/>
      <c r="QLE132" s="54"/>
      <c r="QLF132" s="54"/>
      <c r="QLG132" s="54"/>
      <c r="QLH132" s="54"/>
      <c r="QLI132" s="54"/>
      <c r="QLJ132" s="54"/>
      <c r="QLK132" s="54"/>
      <c r="QLL132" s="54"/>
      <c r="QLM132" s="54"/>
      <c r="QLN132" s="54"/>
      <c r="QLO132" s="54"/>
      <c r="QLP132" s="54"/>
      <c r="QLQ132" s="54"/>
      <c r="QLR132" s="54"/>
      <c r="QLS132" s="54"/>
      <c r="QLT132" s="54"/>
      <c r="QLU132" s="54"/>
      <c r="QLV132" s="54"/>
      <c r="QLW132" s="54"/>
      <c r="QLX132" s="54"/>
      <c r="QLY132" s="54"/>
      <c r="QLZ132" s="54"/>
      <c r="QMA132" s="54"/>
      <c r="QMB132" s="54"/>
      <c r="QMC132" s="54"/>
      <c r="QMD132" s="54"/>
      <c r="QME132" s="54"/>
      <c r="QMF132" s="54"/>
      <c r="QMG132" s="54"/>
      <c r="QMH132" s="54"/>
      <c r="QMI132" s="54"/>
      <c r="QMJ132" s="54"/>
      <c r="QMK132" s="54"/>
      <c r="QML132" s="54"/>
      <c r="QMM132" s="54"/>
      <c r="QMN132" s="54"/>
      <c r="QMO132" s="54"/>
      <c r="QMP132" s="54"/>
      <c r="QMQ132" s="54"/>
      <c r="QMR132" s="54"/>
      <c r="QMS132" s="54"/>
      <c r="QMT132" s="54"/>
      <c r="QMU132" s="54"/>
      <c r="QMV132" s="54"/>
      <c r="QMW132" s="54"/>
      <c r="QMX132" s="54"/>
      <c r="QMY132" s="54"/>
      <c r="QMZ132" s="54"/>
      <c r="QNA132" s="54"/>
      <c r="QNB132" s="54"/>
      <c r="QNC132" s="54"/>
      <c r="QND132" s="54"/>
      <c r="QNE132" s="54"/>
      <c r="QNF132" s="54"/>
      <c r="QNG132" s="54"/>
      <c r="QNH132" s="54"/>
      <c r="QNI132" s="54"/>
      <c r="QNJ132" s="54"/>
      <c r="QNK132" s="54"/>
      <c r="QNL132" s="54"/>
      <c r="QNM132" s="54"/>
      <c r="QNN132" s="54"/>
      <c r="QNO132" s="54"/>
      <c r="QNP132" s="54"/>
      <c r="QNQ132" s="54"/>
      <c r="QNR132" s="54"/>
      <c r="QNS132" s="54"/>
      <c r="QNT132" s="54"/>
      <c r="QNU132" s="54"/>
      <c r="QNV132" s="54"/>
      <c r="QNW132" s="54"/>
      <c r="QNX132" s="54"/>
      <c r="QNY132" s="54"/>
      <c r="QNZ132" s="54"/>
      <c r="QOA132" s="54"/>
      <c r="QOB132" s="54"/>
      <c r="QOC132" s="54"/>
      <c r="QOD132" s="54"/>
      <c r="QOE132" s="54"/>
      <c r="QOF132" s="54"/>
      <c r="QOG132" s="54"/>
      <c r="QOH132" s="54"/>
      <c r="QOI132" s="54"/>
      <c r="QOJ132" s="54"/>
      <c r="QOK132" s="54"/>
      <c r="QOL132" s="54"/>
      <c r="QOM132" s="54"/>
      <c r="QON132" s="54"/>
      <c r="QOO132" s="54"/>
      <c r="QOP132" s="54"/>
      <c r="QOQ132" s="54"/>
      <c r="QOR132" s="54"/>
      <c r="QOS132" s="54"/>
      <c r="QOT132" s="54"/>
      <c r="QOU132" s="54"/>
      <c r="QOV132" s="54"/>
      <c r="QOW132" s="54"/>
      <c r="QOX132" s="54"/>
      <c r="QOY132" s="54"/>
      <c r="QOZ132" s="54"/>
      <c r="QPA132" s="54"/>
      <c r="QPB132" s="54"/>
      <c r="QPC132" s="54"/>
      <c r="QPD132" s="54"/>
      <c r="QPE132" s="54"/>
      <c r="QPF132" s="54"/>
      <c r="QPG132" s="54"/>
      <c r="QPH132" s="54"/>
      <c r="QPI132" s="54"/>
      <c r="QPJ132" s="54"/>
      <c r="QPK132" s="54"/>
      <c r="QPL132" s="54"/>
      <c r="QPM132" s="54"/>
      <c r="QPN132" s="54"/>
      <c r="QPO132" s="54"/>
      <c r="QPP132" s="54"/>
      <c r="QPQ132" s="54"/>
      <c r="QPR132" s="54"/>
      <c r="QPS132" s="54"/>
      <c r="QPT132" s="54"/>
      <c r="QPU132" s="54"/>
      <c r="QPV132" s="54"/>
      <c r="QPW132" s="54"/>
      <c r="QPX132" s="54"/>
      <c r="QPY132" s="54"/>
      <c r="QPZ132" s="54"/>
      <c r="QQA132" s="54"/>
      <c r="QQB132" s="54"/>
      <c r="QQC132" s="54"/>
      <c r="QQD132" s="54"/>
      <c r="QQE132" s="54"/>
      <c r="QQF132" s="54"/>
      <c r="QQG132" s="54"/>
      <c r="QQH132" s="54"/>
      <c r="QQI132" s="54"/>
      <c r="QQJ132" s="54"/>
      <c r="QQK132" s="54"/>
      <c r="QQL132" s="54"/>
      <c r="QQM132" s="54"/>
      <c r="QQN132" s="54"/>
      <c r="QQO132" s="54"/>
      <c r="QQP132" s="54"/>
      <c r="QQQ132" s="54"/>
      <c r="QQR132" s="54"/>
      <c r="QQS132" s="54"/>
      <c r="QQT132" s="54"/>
      <c r="QQU132" s="54"/>
      <c r="QQV132" s="54"/>
      <c r="QQW132" s="54"/>
      <c r="QQX132" s="54"/>
      <c r="QQY132" s="54"/>
      <c r="QQZ132" s="54"/>
      <c r="QRA132" s="54"/>
      <c r="QRB132" s="54"/>
      <c r="QRC132" s="54"/>
      <c r="QRD132" s="54"/>
      <c r="QRE132" s="54"/>
      <c r="QRF132" s="54"/>
      <c r="QRG132" s="54"/>
      <c r="QRH132" s="54"/>
      <c r="QRI132" s="54"/>
      <c r="QRJ132" s="54"/>
      <c r="QRK132" s="54"/>
      <c r="QRL132" s="54"/>
      <c r="QRM132" s="54"/>
      <c r="QRN132" s="54"/>
      <c r="QRO132" s="54"/>
      <c r="QRP132" s="54"/>
      <c r="QRQ132" s="54"/>
      <c r="QRR132" s="54"/>
      <c r="QRS132" s="54"/>
      <c r="QRT132" s="54"/>
      <c r="QRU132" s="54"/>
      <c r="QRV132" s="54"/>
      <c r="QRW132" s="54"/>
      <c r="QRX132" s="54"/>
      <c r="QRY132" s="54"/>
      <c r="QRZ132" s="54"/>
      <c r="QSA132" s="54"/>
      <c r="QSB132" s="54"/>
      <c r="QSC132" s="54"/>
      <c r="QSD132" s="54"/>
      <c r="QSE132" s="54"/>
      <c r="QSF132" s="54"/>
      <c r="QSG132" s="54"/>
      <c r="QSH132" s="54"/>
      <c r="QSI132" s="54"/>
      <c r="QSJ132" s="54"/>
      <c r="QSK132" s="54"/>
      <c r="QSL132" s="54"/>
      <c r="QSM132" s="54"/>
      <c r="QSN132" s="54"/>
      <c r="QSO132" s="54"/>
      <c r="QSP132" s="54"/>
      <c r="QSQ132" s="54"/>
      <c r="QSR132" s="54"/>
      <c r="QSS132" s="54"/>
      <c r="QST132" s="54"/>
      <c r="QSU132" s="54"/>
      <c r="QSV132" s="54"/>
      <c r="QSW132" s="54"/>
      <c r="QSX132" s="54"/>
      <c r="QSY132" s="54"/>
      <c r="QSZ132" s="54"/>
      <c r="QTA132" s="54"/>
      <c r="QTB132" s="54"/>
      <c r="QTC132" s="54"/>
      <c r="QTD132" s="54"/>
      <c r="QTE132" s="54"/>
      <c r="QTF132" s="54"/>
      <c r="QTG132" s="54"/>
      <c r="QTH132" s="54"/>
      <c r="QTI132" s="54"/>
      <c r="QTJ132" s="54"/>
      <c r="QTK132" s="54"/>
      <c r="QTL132" s="54"/>
      <c r="QTM132" s="54"/>
      <c r="QTN132" s="54"/>
      <c r="QTO132" s="54"/>
      <c r="QTP132" s="54"/>
      <c r="QTQ132" s="54"/>
      <c r="QTR132" s="54"/>
      <c r="QTS132" s="54"/>
      <c r="QTT132" s="54"/>
      <c r="QTU132" s="54"/>
      <c r="QTV132" s="54"/>
      <c r="QTW132" s="54"/>
      <c r="QTX132" s="54"/>
      <c r="QTY132" s="54"/>
      <c r="QTZ132" s="54"/>
      <c r="QUA132" s="54"/>
      <c r="QUB132" s="54"/>
      <c r="QUC132" s="54"/>
      <c r="QUD132" s="54"/>
      <c r="QUE132" s="54"/>
      <c r="QUF132" s="54"/>
      <c r="QUG132" s="54"/>
      <c r="QUH132" s="54"/>
      <c r="QUI132" s="54"/>
      <c r="QUJ132" s="54"/>
      <c r="QUK132" s="54"/>
      <c r="QUL132" s="54"/>
      <c r="QUM132" s="54"/>
      <c r="QUN132" s="54"/>
      <c r="QUO132" s="54"/>
      <c r="QUP132" s="54"/>
      <c r="QUQ132" s="54"/>
      <c r="QUR132" s="54"/>
      <c r="QUS132" s="54"/>
      <c r="QUT132" s="54"/>
      <c r="QUU132" s="54"/>
      <c r="QUV132" s="54"/>
      <c r="QUW132" s="54"/>
      <c r="QUX132" s="54"/>
      <c r="QUY132" s="54"/>
      <c r="QUZ132" s="54"/>
      <c r="QVA132" s="54"/>
      <c r="QVB132" s="54"/>
      <c r="QVC132" s="54"/>
      <c r="QVD132" s="54"/>
      <c r="QVE132" s="54"/>
      <c r="QVF132" s="54"/>
      <c r="QVG132" s="54"/>
      <c r="QVH132" s="54"/>
      <c r="QVI132" s="54"/>
      <c r="QVJ132" s="54"/>
      <c r="QVK132" s="54"/>
      <c r="QVL132" s="54"/>
      <c r="QVM132" s="54"/>
      <c r="QVN132" s="54"/>
      <c r="QVO132" s="54"/>
      <c r="QVP132" s="54"/>
      <c r="QVQ132" s="54"/>
      <c r="QVR132" s="54"/>
      <c r="QVS132" s="54"/>
      <c r="QVT132" s="54"/>
      <c r="QVU132" s="54"/>
      <c r="QVV132" s="54"/>
      <c r="QVW132" s="54"/>
      <c r="QVX132" s="54"/>
      <c r="QVY132" s="54"/>
      <c r="QVZ132" s="54"/>
      <c r="QWA132" s="54"/>
      <c r="QWB132" s="54"/>
      <c r="QWC132" s="54"/>
      <c r="QWD132" s="54"/>
      <c r="QWE132" s="54"/>
      <c r="QWF132" s="54"/>
      <c r="QWG132" s="54"/>
      <c r="QWH132" s="54"/>
      <c r="QWI132" s="54"/>
      <c r="QWJ132" s="54"/>
      <c r="QWK132" s="54"/>
      <c r="QWL132" s="54"/>
      <c r="QWM132" s="54"/>
      <c r="QWN132" s="54"/>
      <c r="QWO132" s="54"/>
      <c r="QWP132" s="54"/>
      <c r="QWQ132" s="54"/>
      <c r="QWR132" s="54"/>
      <c r="QWS132" s="54"/>
      <c r="QWT132" s="54"/>
      <c r="QWU132" s="54"/>
      <c r="QWV132" s="54"/>
      <c r="QWW132" s="54"/>
      <c r="QWX132" s="54"/>
      <c r="QWY132" s="54"/>
      <c r="QWZ132" s="54"/>
      <c r="QXA132" s="54"/>
      <c r="QXB132" s="54"/>
      <c r="QXC132" s="54"/>
      <c r="QXD132" s="54"/>
      <c r="QXE132" s="54"/>
      <c r="QXF132" s="54"/>
      <c r="QXG132" s="54"/>
      <c r="QXH132" s="54"/>
      <c r="QXI132" s="54"/>
      <c r="QXJ132" s="54"/>
      <c r="QXK132" s="54"/>
      <c r="QXL132" s="54"/>
      <c r="QXM132" s="54"/>
      <c r="QXN132" s="54"/>
      <c r="QXO132" s="54"/>
      <c r="QXP132" s="54"/>
      <c r="QXQ132" s="54"/>
      <c r="QXR132" s="54"/>
      <c r="QXS132" s="54"/>
      <c r="QXT132" s="54"/>
      <c r="QXU132" s="54"/>
      <c r="QXV132" s="54"/>
      <c r="QXW132" s="54"/>
      <c r="QXX132" s="54"/>
      <c r="QXY132" s="54"/>
      <c r="QXZ132" s="54"/>
      <c r="QYA132" s="54"/>
      <c r="QYB132" s="54"/>
      <c r="QYC132" s="54"/>
      <c r="QYD132" s="54"/>
      <c r="QYE132" s="54"/>
      <c r="QYF132" s="54"/>
      <c r="QYG132" s="54"/>
      <c r="QYH132" s="54"/>
      <c r="QYI132" s="54"/>
      <c r="QYJ132" s="54"/>
      <c r="QYK132" s="54"/>
      <c r="QYL132" s="54"/>
      <c r="QYM132" s="54"/>
      <c r="QYN132" s="54"/>
      <c r="QYO132" s="54"/>
      <c r="QYP132" s="54"/>
      <c r="QYQ132" s="54"/>
      <c r="QYR132" s="54"/>
      <c r="QYS132" s="54"/>
      <c r="QYT132" s="54"/>
      <c r="QYU132" s="54"/>
      <c r="QYV132" s="54"/>
      <c r="QYW132" s="54"/>
      <c r="QYX132" s="54"/>
      <c r="QYY132" s="54"/>
      <c r="QYZ132" s="54"/>
      <c r="QZA132" s="54"/>
      <c r="QZB132" s="54"/>
      <c r="QZC132" s="54"/>
      <c r="QZD132" s="54"/>
      <c r="QZE132" s="54"/>
      <c r="QZF132" s="54"/>
      <c r="QZG132" s="54"/>
      <c r="QZH132" s="54"/>
      <c r="QZI132" s="54"/>
      <c r="QZJ132" s="54"/>
      <c r="QZK132" s="54"/>
      <c r="QZL132" s="54"/>
      <c r="QZM132" s="54"/>
      <c r="QZN132" s="54"/>
      <c r="QZO132" s="54"/>
      <c r="QZP132" s="54"/>
      <c r="QZQ132" s="54"/>
      <c r="QZR132" s="54"/>
      <c r="QZS132" s="54"/>
      <c r="QZT132" s="54"/>
      <c r="QZU132" s="54"/>
      <c r="QZV132" s="54"/>
      <c r="QZW132" s="54"/>
      <c r="QZX132" s="54"/>
      <c r="QZY132" s="54"/>
      <c r="QZZ132" s="54"/>
      <c r="RAA132" s="54"/>
      <c r="RAB132" s="54"/>
      <c r="RAC132" s="54"/>
      <c r="RAD132" s="54"/>
      <c r="RAE132" s="54"/>
      <c r="RAF132" s="54"/>
      <c r="RAG132" s="54"/>
      <c r="RAH132" s="54"/>
      <c r="RAI132" s="54"/>
      <c r="RAJ132" s="54"/>
      <c r="RAK132" s="54"/>
      <c r="RAL132" s="54"/>
      <c r="RAM132" s="54"/>
      <c r="RAN132" s="54"/>
      <c r="RAO132" s="54"/>
      <c r="RAP132" s="54"/>
      <c r="RAQ132" s="54"/>
      <c r="RAR132" s="54"/>
      <c r="RAS132" s="54"/>
      <c r="RAT132" s="54"/>
      <c r="RAU132" s="54"/>
      <c r="RAV132" s="54"/>
      <c r="RAW132" s="54"/>
      <c r="RAX132" s="54"/>
      <c r="RAY132" s="54"/>
      <c r="RAZ132" s="54"/>
      <c r="RBA132" s="54"/>
      <c r="RBB132" s="54"/>
      <c r="RBC132" s="54"/>
      <c r="RBD132" s="54"/>
      <c r="RBE132" s="54"/>
      <c r="RBF132" s="54"/>
      <c r="RBG132" s="54"/>
      <c r="RBH132" s="54"/>
      <c r="RBI132" s="54"/>
      <c r="RBJ132" s="54"/>
      <c r="RBK132" s="54"/>
      <c r="RBL132" s="54"/>
      <c r="RBM132" s="54"/>
      <c r="RBN132" s="54"/>
      <c r="RBO132" s="54"/>
      <c r="RBP132" s="54"/>
      <c r="RBQ132" s="54"/>
      <c r="RBR132" s="54"/>
      <c r="RBS132" s="54"/>
      <c r="RBT132" s="54"/>
      <c r="RBU132" s="54"/>
      <c r="RBV132" s="54"/>
      <c r="RBW132" s="54"/>
      <c r="RBX132" s="54"/>
      <c r="RBY132" s="54"/>
      <c r="RBZ132" s="54"/>
      <c r="RCA132" s="54"/>
      <c r="RCB132" s="54"/>
      <c r="RCC132" s="54"/>
      <c r="RCD132" s="54"/>
      <c r="RCE132" s="54"/>
      <c r="RCF132" s="54"/>
      <c r="RCG132" s="54"/>
      <c r="RCH132" s="54"/>
      <c r="RCI132" s="54"/>
      <c r="RCJ132" s="54"/>
      <c r="RCK132" s="54"/>
      <c r="RCL132" s="54"/>
      <c r="RCM132" s="54"/>
      <c r="RCN132" s="54"/>
      <c r="RCO132" s="54"/>
      <c r="RCP132" s="54"/>
      <c r="RCQ132" s="54"/>
      <c r="RCR132" s="54"/>
      <c r="RCS132" s="54"/>
      <c r="RCT132" s="54"/>
      <c r="RCU132" s="54"/>
      <c r="RCV132" s="54"/>
      <c r="RCW132" s="54"/>
      <c r="RCX132" s="54"/>
      <c r="RCY132" s="54"/>
      <c r="RCZ132" s="54"/>
      <c r="RDA132" s="54"/>
      <c r="RDB132" s="54"/>
      <c r="RDC132" s="54"/>
      <c r="RDD132" s="54"/>
      <c r="RDE132" s="54"/>
      <c r="RDF132" s="54"/>
      <c r="RDG132" s="54"/>
      <c r="RDH132" s="54"/>
      <c r="RDI132" s="54"/>
      <c r="RDJ132" s="54"/>
      <c r="RDK132" s="54"/>
      <c r="RDL132" s="54"/>
      <c r="RDM132" s="54"/>
      <c r="RDN132" s="54"/>
      <c r="RDO132" s="54"/>
      <c r="RDP132" s="54"/>
      <c r="RDQ132" s="54"/>
      <c r="RDR132" s="54"/>
      <c r="RDS132" s="54"/>
      <c r="RDT132" s="54"/>
      <c r="RDU132" s="54"/>
      <c r="RDV132" s="54"/>
      <c r="RDW132" s="54"/>
      <c r="RDX132" s="54"/>
      <c r="RDY132" s="54"/>
      <c r="RDZ132" s="54"/>
      <c r="REA132" s="54"/>
      <c r="REB132" s="54"/>
      <c r="REC132" s="54"/>
      <c r="RED132" s="54"/>
      <c r="REE132" s="54"/>
      <c r="REF132" s="54"/>
      <c r="REG132" s="54"/>
      <c r="REH132" s="54"/>
      <c r="REI132" s="54"/>
      <c r="REJ132" s="54"/>
      <c r="REK132" s="54"/>
      <c r="REL132" s="54"/>
      <c r="REM132" s="54"/>
      <c r="REN132" s="54"/>
      <c r="REO132" s="54"/>
      <c r="REP132" s="54"/>
      <c r="REQ132" s="54"/>
      <c r="RER132" s="54"/>
      <c r="RES132" s="54"/>
      <c r="RET132" s="54"/>
      <c r="REU132" s="54"/>
      <c r="REV132" s="54"/>
      <c r="REW132" s="54"/>
      <c r="REX132" s="54"/>
      <c r="REY132" s="54"/>
      <c r="REZ132" s="54"/>
      <c r="RFA132" s="54"/>
      <c r="RFB132" s="54"/>
      <c r="RFC132" s="54"/>
      <c r="RFD132" s="54"/>
      <c r="RFE132" s="54"/>
      <c r="RFF132" s="54"/>
      <c r="RFG132" s="54"/>
      <c r="RFH132" s="54"/>
      <c r="RFI132" s="54"/>
      <c r="RFJ132" s="54"/>
      <c r="RFK132" s="54"/>
      <c r="RFL132" s="54"/>
      <c r="RFM132" s="54"/>
      <c r="RFN132" s="54"/>
      <c r="RFO132" s="54"/>
      <c r="RFP132" s="54"/>
      <c r="RFQ132" s="54"/>
      <c r="RFR132" s="54"/>
      <c r="RFS132" s="54"/>
      <c r="RFT132" s="54"/>
      <c r="RFU132" s="54"/>
      <c r="RFV132" s="54"/>
      <c r="RFW132" s="54"/>
      <c r="RFX132" s="54"/>
      <c r="RFY132" s="54"/>
      <c r="RFZ132" s="54"/>
      <c r="RGA132" s="54"/>
      <c r="RGB132" s="54"/>
      <c r="RGC132" s="54"/>
      <c r="RGD132" s="54"/>
      <c r="RGE132" s="54"/>
      <c r="RGF132" s="54"/>
      <c r="RGG132" s="54"/>
      <c r="RGH132" s="54"/>
      <c r="RGI132" s="54"/>
      <c r="RGJ132" s="54"/>
      <c r="RGK132" s="54"/>
      <c r="RGL132" s="54"/>
      <c r="RGM132" s="54"/>
      <c r="RGN132" s="54"/>
      <c r="RGO132" s="54"/>
      <c r="RGP132" s="54"/>
      <c r="RGQ132" s="54"/>
      <c r="RGR132" s="54"/>
      <c r="RGS132" s="54"/>
      <c r="RGT132" s="54"/>
      <c r="RGU132" s="54"/>
      <c r="RGV132" s="54"/>
      <c r="RGW132" s="54"/>
      <c r="RGX132" s="54"/>
      <c r="RGY132" s="54"/>
      <c r="RGZ132" s="54"/>
      <c r="RHA132" s="54"/>
      <c r="RHB132" s="54"/>
      <c r="RHC132" s="54"/>
      <c r="RHD132" s="54"/>
      <c r="RHE132" s="54"/>
      <c r="RHF132" s="54"/>
      <c r="RHG132" s="54"/>
      <c r="RHH132" s="54"/>
      <c r="RHI132" s="54"/>
      <c r="RHJ132" s="54"/>
      <c r="RHK132" s="54"/>
      <c r="RHL132" s="54"/>
      <c r="RHM132" s="54"/>
      <c r="RHN132" s="54"/>
      <c r="RHO132" s="54"/>
      <c r="RHP132" s="54"/>
      <c r="RHQ132" s="54"/>
      <c r="RHR132" s="54"/>
      <c r="RHS132" s="54"/>
      <c r="RHT132" s="54"/>
      <c r="RHU132" s="54"/>
      <c r="RHV132" s="54"/>
      <c r="RHW132" s="54"/>
      <c r="RHX132" s="54"/>
      <c r="RHY132" s="54"/>
      <c r="RHZ132" s="54"/>
      <c r="RIA132" s="54"/>
      <c r="RIB132" s="54"/>
      <c r="RIC132" s="54"/>
      <c r="RID132" s="54"/>
      <c r="RIE132" s="54"/>
      <c r="RIF132" s="54"/>
      <c r="RIG132" s="54"/>
      <c r="RIH132" s="54"/>
      <c r="RII132" s="54"/>
      <c r="RIJ132" s="54"/>
      <c r="RIK132" s="54"/>
      <c r="RIL132" s="54"/>
      <c r="RIM132" s="54"/>
      <c r="RIN132" s="54"/>
      <c r="RIO132" s="54"/>
      <c r="RIP132" s="54"/>
      <c r="RIQ132" s="54"/>
      <c r="RIR132" s="54"/>
      <c r="RIS132" s="54"/>
      <c r="RIT132" s="54"/>
      <c r="RIU132" s="54"/>
      <c r="RIV132" s="54"/>
      <c r="RIW132" s="54"/>
      <c r="RIX132" s="54"/>
      <c r="RIY132" s="54"/>
      <c r="RIZ132" s="54"/>
      <c r="RJA132" s="54"/>
      <c r="RJB132" s="54"/>
      <c r="RJC132" s="54"/>
      <c r="RJD132" s="54"/>
      <c r="RJE132" s="54"/>
      <c r="RJF132" s="54"/>
      <c r="RJG132" s="54"/>
      <c r="RJH132" s="54"/>
      <c r="RJI132" s="54"/>
      <c r="RJJ132" s="54"/>
      <c r="RJK132" s="54"/>
      <c r="RJL132" s="54"/>
      <c r="RJM132" s="54"/>
      <c r="RJN132" s="54"/>
      <c r="RJO132" s="54"/>
      <c r="RJP132" s="54"/>
      <c r="RJQ132" s="54"/>
      <c r="RJR132" s="54"/>
      <c r="RJS132" s="54"/>
      <c r="RJT132" s="54"/>
      <c r="RJU132" s="54"/>
      <c r="RJV132" s="54"/>
      <c r="RJW132" s="54"/>
      <c r="RJX132" s="54"/>
      <c r="RJY132" s="54"/>
      <c r="RJZ132" s="54"/>
      <c r="RKA132" s="54"/>
      <c r="RKB132" s="54"/>
      <c r="RKC132" s="54"/>
      <c r="RKD132" s="54"/>
      <c r="RKE132" s="54"/>
      <c r="RKF132" s="54"/>
      <c r="RKG132" s="54"/>
      <c r="RKH132" s="54"/>
      <c r="RKI132" s="54"/>
      <c r="RKJ132" s="54"/>
      <c r="RKK132" s="54"/>
      <c r="RKL132" s="54"/>
      <c r="RKM132" s="54"/>
      <c r="RKN132" s="54"/>
      <c r="RKO132" s="54"/>
      <c r="RKP132" s="54"/>
      <c r="RKQ132" s="54"/>
      <c r="RKR132" s="54"/>
      <c r="RKS132" s="54"/>
      <c r="RKT132" s="54"/>
      <c r="RKU132" s="54"/>
      <c r="RKV132" s="54"/>
      <c r="RKW132" s="54"/>
      <c r="RKX132" s="54"/>
      <c r="RKY132" s="54"/>
      <c r="RKZ132" s="54"/>
      <c r="RLA132" s="54"/>
      <c r="RLB132" s="54"/>
      <c r="RLC132" s="54"/>
      <c r="RLD132" s="54"/>
      <c r="RLE132" s="54"/>
      <c r="RLF132" s="54"/>
      <c r="RLG132" s="54"/>
      <c r="RLH132" s="54"/>
      <c r="RLI132" s="54"/>
      <c r="RLJ132" s="54"/>
      <c r="RLK132" s="54"/>
      <c r="RLL132" s="54"/>
      <c r="RLM132" s="54"/>
      <c r="RLN132" s="54"/>
      <c r="RLO132" s="54"/>
      <c r="RLP132" s="54"/>
      <c r="RLQ132" s="54"/>
      <c r="RLR132" s="54"/>
      <c r="RLS132" s="54"/>
      <c r="RLT132" s="54"/>
      <c r="RLU132" s="54"/>
      <c r="RLV132" s="54"/>
      <c r="RLW132" s="54"/>
      <c r="RLX132" s="54"/>
      <c r="RLY132" s="54"/>
      <c r="RLZ132" s="54"/>
      <c r="RMA132" s="54"/>
      <c r="RMB132" s="54"/>
      <c r="RMC132" s="54"/>
      <c r="RMD132" s="54"/>
      <c r="RME132" s="54"/>
      <c r="RMF132" s="54"/>
      <c r="RMG132" s="54"/>
      <c r="RMH132" s="54"/>
      <c r="RMI132" s="54"/>
      <c r="RMJ132" s="54"/>
      <c r="RMK132" s="54"/>
      <c r="RML132" s="54"/>
      <c r="RMM132" s="54"/>
      <c r="RMN132" s="54"/>
      <c r="RMO132" s="54"/>
      <c r="RMP132" s="54"/>
      <c r="RMQ132" s="54"/>
      <c r="RMR132" s="54"/>
      <c r="RMS132" s="54"/>
      <c r="RMT132" s="54"/>
      <c r="RMU132" s="54"/>
      <c r="RMV132" s="54"/>
      <c r="RMW132" s="54"/>
      <c r="RMX132" s="54"/>
      <c r="RMY132" s="54"/>
      <c r="RMZ132" s="54"/>
      <c r="RNA132" s="54"/>
      <c r="RNB132" s="54"/>
      <c r="RNC132" s="54"/>
      <c r="RND132" s="54"/>
      <c r="RNE132" s="54"/>
      <c r="RNF132" s="54"/>
      <c r="RNG132" s="54"/>
      <c r="RNH132" s="54"/>
      <c r="RNI132" s="54"/>
      <c r="RNJ132" s="54"/>
      <c r="RNK132" s="54"/>
      <c r="RNL132" s="54"/>
      <c r="RNM132" s="54"/>
      <c r="RNN132" s="54"/>
      <c r="RNO132" s="54"/>
      <c r="RNP132" s="54"/>
      <c r="RNQ132" s="54"/>
      <c r="RNR132" s="54"/>
      <c r="RNS132" s="54"/>
      <c r="RNT132" s="54"/>
      <c r="RNU132" s="54"/>
      <c r="RNV132" s="54"/>
      <c r="RNW132" s="54"/>
      <c r="RNX132" s="54"/>
      <c r="RNY132" s="54"/>
      <c r="RNZ132" s="54"/>
      <c r="ROA132" s="54"/>
      <c r="ROB132" s="54"/>
      <c r="ROC132" s="54"/>
      <c r="ROD132" s="54"/>
      <c r="ROE132" s="54"/>
      <c r="ROF132" s="54"/>
      <c r="ROG132" s="54"/>
      <c r="ROH132" s="54"/>
      <c r="ROI132" s="54"/>
      <c r="ROJ132" s="54"/>
      <c r="ROK132" s="54"/>
      <c r="ROL132" s="54"/>
      <c r="ROM132" s="54"/>
      <c r="RON132" s="54"/>
      <c r="ROO132" s="54"/>
      <c r="ROP132" s="54"/>
      <c r="ROQ132" s="54"/>
      <c r="ROR132" s="54"/>
      <c r="ROS132" s="54"/>
      <c r="ROT132" s="54"/>
      <c r="ROU132" s="54"/>
      <c r="ROV132" s="54"/>
      <c r="ROW132" s="54"/>
      <c r="ROX132" s="54"/>
      <c r="ROY132" s="54"/>
      <c r="ROZ132" s="54"/>
      <c r="RPA132" s="54"/>
      <c r="RPB132" s="54"/>
      <c r="RPC132" s="54"/>
      <c r="RPD132" s="54"/>
      <c r="RPE132" s="54"/>
      <c r="RPF132" s="54"/>
      <c r="RPG132" s="54"/>
      <c r="RPH132" s="54"/>
      <c r="RPI132" s="54"/>
      <c r="RPJ132" s="54"/>
      <c r="RPK132" s="54"/>
      <c r="RPL132" s="54"/>
      <c r="RPM132" s="54"/>
      <c r="RPN132" s="54"/>
      <c r="RPO132" s="54"/>
      <c r="RPP132" s="54"/>
      <c r="RPQ132" s="54"/>
      <c r="RPR132" s="54"/>
      <c r="RPS132" s="54"/>
      <c r="RPT132" s="54"/>
      <c r="RPU132" s="54"/>
      <c r="RPV132" s="54"/>
      <c r="RPW132" s="54"/>
      <c r="RPX132" s="54"/>
      <c r="RPY132" s="54"/>
      <c r="RPZ132" s="54"/>
      <c r="RQA132" s="54"/>
      <c r="RQB132" s="54"/>
      <c r="RQC132" s="54"/>
      <c r="RQD132" s="54"/>
      <c r="RQE132" s="54"/>
      <c r="RQF132" s="54"/>
      <c r="RQG132" s="54"/>
      <c r="RQH132" s="54"/>
      <c r="RQI132" s="54"/>
      <c r="RQJ132" s="54"/>
      <c r="RQK132" s="54"/>
      <c r="RQL132" s="54"/>
      <c r="RQM132" s="54"/>
      <c r="RQN132" s="54"/>
      <c r="RQO132" s="54"/>
      <c r="RQP132" s="54"/>
      <c r="RQQ132" s="54"/>
      <c r="RQR132" s="54"/>
      <c r="RQS132" s="54"/>
      <c r="RQT132" s="54"/>
      <c r="RQU132" s="54"/>
      <c r="RQV132" s="54"/>
      <c r="RQW132" s="54"/>
      <c r="RQX132" s="54"/>
      <c r="RQY132" s="54"/>
      <c r="RQZ132" s="54"/>
      <c r="RRA132" s="54"/>
      <c r="RRB132" s="54"/>
      <c r="RRC132" s="54"/>
      <c r="RRD132" s="54"/>
      <c r="RRE132" s="54"/>
      <c r="RRF132" s="54"/>
      <c r="RRG132" s="54"/>
      <c r="RRH132" s="54"/>
      <c r="RRI132" s="54"/>
      <c r="RRJ132" s="54"/>
      <c r="RRK132" s="54"/>
      <c r="RRL132" s="54"/>
      <c r="RRM132" s="54"/>
      <c r="RRN132" s="54"/>
      <c r="RRO132" s="54"/>
      <c r="RRP132" s="54"/>
      <c r="RRQ132" s="54"/>
      <c r="RRR132" s="54"/>
      <c r="RRS132" s="54"/>
      <c r="RRT132" s="54"/>
      <c r="RRU132" s="54"/>
      <c r="RRV132" s="54"/>
      <c r="RRW132" s="54"/>
      <c r="RRX132" s="54"/>
      <c r="RRY132" s="54"/>
      <c r="RRZ132" s="54"/>
      <c r="RSA132" s="54"/>
      <c r="RSB132" s="54"/>
      <c r="RSC132" s="54"/>
      <c r="RSD132" s="54"/>
      <c r="RSE132" s="54"/>
      <c r="RSF132" s="54"/>
      <c r="RSG132" s="54"/>
      <c r="RSH132" s="54"/>
      <c r="RSI132" s="54"/>
      <c r="RSJ132" s="54"/>
      <c r="RSK132" s="54"/>
      <c r="RSL132" s="54"/>
      <c r="RSM132" s="54"/>
      <c r="RSN132" s="54"/>
      <c r="RSO132" s="54"/>
      <c r="RSP132" s="54"/>
      <c r="RSQ132" s="54"/>
      <c r="RSR132" s="54"/>
      <c r="RSS132" s="54"/>
      <c r="RST132" s="54"/>
      <c r="RSU132" s="54"/>
      <c r="RSV132" s="54"/>
      <c r="RSW132" s="54"/>
      <c r="RSX132" s="54"/>
      <c r="RSY132" s="54"/>
      <c r="RSZ132" s="54"/>
      <c r="RTA132" s="54"/>
      <c r="RTB132" s="54"/>
      <c r="RTC132" s="54"/>
      <c r="RTD132" s="54"/>
      <c r="RTE132" s="54"/>
      <c r="RTF132" s="54"/>
      <c r="RTG132" s="54"/>
      <c r="RTH132" s="54"/>
      <c r="RTI132" s="54"/>
      <c r="RTJ132" s="54"/>
      <c r="RTK132" s="54"/>
      <c r="RTL132" s="54"/>
      <c r="RTM132" s="54"/>
      <c r="RTN132" s="54"/>
      <c r="RTO132" s="54"/>
      <c r="RTP132" s="54"/>
      <c r="RTQ132" s="54"/>
      <c r="RTR132" s="54"/>
      <c r="RTS132" s="54"/>
      <c r="RTT132" s="54"/>
      <c r="RTU132" s="54"/>
      <c r="RTV132" s="54"/>
      <c r="RTW132" s="54"/>
      <c r="RTX132" s="54"/>
      <c r="RTY132" s="54"/>
      <c r="RTZ132" s="54"/>
      <c r="RUA132" s="54"/>
      <c r="RUB132" s="54"/>
      <c r="RUC132" s="54"/>
      <c r="RUD132" s="54"/>
      <c r="RUE132" s="54"/>
      <c r="RUF132" s="54"/>
      <c r="RUG132" s="54"/>
      <c r="RUH132" s="54"/>
      <c r="RUI132" s="54"/>
      <c r="RUJ132" s="54"/>
      <c r="RUK132" s="54"/>
      <c r="RUL132" s="54"/>
      <c r="RUM132" s="54"/>
      <c r="RUN132" s="54"/>
      <c r="RUO132" s="54"/>
      <c r="RUP132" s="54"/>
      <c r="RUQ132" s="54"/>
      <c r="RUR132" s="54"/>
      <c r="RUS132" s="54"/>
      <c r="RUT132" s="54"/>
      <c r="RUU132" s="54"/>
      <c r="RUV132" s="54"/>
      <c r="RUW132" s="54"/>
      <c r="RUX132" s="54"/>
      <c r="RUY132" s="54"/>
      <c r="RUZ132" s="54"/>
      <c r="RVA132" s="54"/>
      <c r="RVB132" s="54"/>
      <c r="RVC132" s="54"/>
      <c r="RVD132" s="54"/>
      <c r="RVE132" s="54"/>
      <c r="RVF132" s="54"/>
      <c r="RVG132" s="54"/>
      <c r="RVH132" s="54"/>
      <c r="RVI132" s="54"/>
      <c r="RVJ132" s="54"/>
      <c r="RVK132" s="54"/>
      <c r="RVL132" s="54"/>
      <c r="RVM132" s="54"/>
      <c r="RVN132" s="54"/>
      <c r="RVO132" s="54"/>
      <c r="RVP132" s="54"/>
      <c r="RVQ132" s="54"/>
      <c r="RVR132" s="54"/>
      <c r="RVS132" s="54"/>
      <c r="RVT132" s="54"/>
      <c r="RVU132" s="54"/>
      <c r="RVV132" s="54"/>
      <c r="RVW132" s="54"/>
      <c r="RVX132" s="54"/>
      <c r="RVY132" s="54"/>
      <c r="RVZ132" s="54"/>
      <c r="RWA132" s="54"/>
      <c r="RWB132" s="54"/>
      <c r="RWC132" s="54"/>
      <c r="RWD132" s="54"/>
      <c r="RWE132" s="54"/>
      <c r="RWF132" s="54"/>
      <c r="RWG132" s="54"/>
      <c r="RWH132" s="54"/>
      <c r="RWI132" s="54"/>
      <c r="RWJ132" s="54"/>
      <c r="RWK132" s="54"/>
      <c r="RWL132" s="54"/>
      <c r="RWM132" s="54"/>
      <c r="RWN132" s="54"/>
      <c r="RWO132" s="54"/>
      <c r="RWP132" s="54"/>
      <c r="RWQ132" s="54"/>
      <c r="RWR132" s="54"/>
      <c r="RWS132" s="54"/>
      <c r="RWT132" s="54"/>
      <c r="RWU132" s="54"/>
      <c r="RWV132" s="54"/>
      <c r="RWW132" s="54"/>
      <c r="RWX132" s="54"/>
      <c r="RWY132" s="54"/>
      <c r="RWZ132" s="54"/>
      <c r="RXA132" s="54"/>
      <c r="RXB132" s="54"/>
      <c r="RXC132" s="54"/>
      <c r="RXD132" s="54"/>
      <c r="RXE132" s="54"/>
      <c r="RXF132" s="54"/>
      <c r="RXG132" s="54"/>
      <c r="RXH132" s="54"/>
      <c r="RXI132" s="54"/>
      <c r="RXJ132" s="54"/>
      <c r="RXK132" s="54"/>
      <c r="RXL132" s="54"/>
      <c r="RXM132" s="54"/>
      <c r="RXN132" s="54"/>
      <c r="RXO132" s="54"/>
      <c r="RXP132" s="54"/>
      <c r="RXQ132" s="54"/>
      <c r="RXR132" s="54"/>
      <c r="RXS132" s="54"/>
      <c r="RXT132" s="54"/>
      <c r="RXU132" s="54"/>
      <c r="RXV132" s="54"/>
      <c r="RXW132" s="54"/>
      <c r="RXX132" s="54"/>
      <c r="RXY132" s="54"/>
      <c r="RXZ132" s="54"/>
      <c r="RYA132" s="54"/>
      <c r="RYB132" s="54"/>
      <c r="RYC132" s="54"/>
      <c r="RYD132" s="54"/>
      <c r="RYE132" s="54"/>
      <c r="RYF132" s="54"/>
      <c r="RYG132" s="54"/>
      <c r="RYH132" s="54"/>
      <c r="RYI132" s="54"/>
      <c r="RYJ132" s="54"/>
      <c r="RYK132" s="54"/>
      <c r="RYL132" s="54"/>
      <c r="RYM132" s="54"/>
      <c r="RYN132" s="54"/>
      <c r="RYO132" s="54"/>
      <c r="RYP132" s="54"/>
      <c r="RYQ132" s="54"/>
      <c r="RYR132" s="54"/>
      <c r="RYS132" s="54"/>
      <c r="RYT132" s="54"/>
      <c r="RYU132" s="54"/>
      <c r="RYV132" s="54"/>
      <c r="RYW132" s="54"/>
      <c r="RYX132" s="54"/>
      <c r="RYY132" s="54"/>
      <c r="RYZ132" s="54"/>
      <c r="RZA132" s="54"/>
      <c r="RZB132" s="54"/>
      <c r="RZC132" s="54"/>
      <c r="RZD132" s="54"/>
      <c r="RZE132" s="54"/>
      <c r="RZF132" s="54"/>
      <c r="RZG132" s="54"/>
      <c r="RZH132" s="54"/>
      <c r="RZI132" s="54"/>
      <c r="RZJ132" s="54"/>
      <c r="RZK132" s="54"/>
      <c r="RZL132" s="54"/>
      <c r="RZM132" s="54"/>
      <c r="RZN132" s="54"/>
      <c r="RZO132" s="54"/>
      <c r="RZP132" s="54"/>
      <c r="RZQ132" s="54"/>
      <c r="RZR132" s="54"/>
      <c r="RZS132" s="54"/>
      <c r="RZT132" s="54"/>
      <c r="RZU132" s="54"/>
      <c r="RZV132" s="54"/>
      <c r="RZW132" s="54"/>
      <c r="RZX132" s="54"/>
      <c r="RZY132" s="54"/>
      <c r="RZZ132" s="54"/>
      <c r="SAA132" s="54"/>
      <c r="SAB132" s="54"/>
      <c r="SAC132" s="54"/>
      <c r="SAD132" s="54"/>
      <c r="SAE132" s="54"/>
      <c r="SAF132" s="54"/>
      <c r="SAG132" s="54"/>
      <c r="SAH132" s="54"/>
      <c r="SAI132" s="54"/>
      <c r="SAJ132" s="54"/>
      <c r="SAK132" s="54"/>
      <c r="SAL132" s="54"/>
      <c r="SAM132" s="54"/>
      <c r="SAN132" s="54"/>
      <c r="SAO132" s="54"/>
      <c r="SAP132" s="54"/>
      <c r="SAQ132" s="54"/>
      <c r="SAR132" s="54"/>
      <c r="SAS132" s="54"/>
      <c r="SAT132" s="54"/>
      <c r="SAU132" s="54"/>
      <c r="SAV132" s="54"/>
      <c r="SAW132" s="54"/>
      <c r="SAX132" s="54"/>
      <c r="SAY132" s="54"/>
      <c r="SAZ132" s="54"/>
      <c r="SBA132" s="54"/>
      <c r="SBB132" s="54"/>
      <c r="SBC132" s="54"/>
      <c r="SBD132" s="54"/>
      <c r="SBE132" s="54"/>
      <c r="SBF132" s="54"/>
      <c r="SBG132" s="54"/>
      <c r="SBH132" s="54"/>
      <c r="SBI132" s="54"/>
      <c r="SBJ132" s="54"/>
      <c r="SBK132" s="54"/>
      <c r="SBL132" s="54"/>
      <c r="SBM132" s="54"/>
      <c r="SBN132" s="54"/>
      <c r="SBO132" s="54"/>
      <c r="SBP132" s="54"/>
      <c r="SBQ132" s="54"/>
      <c r="SBR132" s="54"/>
      <c r="SBS132" s="54"/>
      <c r="SBT132" s="54"/>
      <c r="SBU132" s="54"/>
      <c r="SBV132" s="54"/>
      <c r="SBW132" s="54"/>
      <c r="SBX132" s="54"/>
      <c r="SBY132" s="54"/>
      <c r="SBZ132" s="54"/>
      <c r="SCA132" s="54"/>
      <c r="SCB132" s="54"/>
      <c r="SCC132" s="54"/>
      <c r="SCD132" s="54"/>
      <c r="SCE132" s="54"/>
      <c r="SCF132" s="54"/>
      <c r="SCG132" s="54"/>
      <c r="SCH132" s="54"/>
      <c r="SCI132" s="54"/>
      <c r="SCJ132" s="54"/>
      <c r="SCK132" s="54"/>
      <c r="SCL132" s="54"/>
      <c r="SCM132" s="54"/>
      <c r="SCN132" s="54"/>
      <c r="SCO132" s="54"/>
      <c r="SCP132" s="54"/>
      <c r="SCQ132" s="54"/>
      <c r="SCR132" s="54"/>
      <c r="SCS132" s="54"/>
      <c r="SCT132" s="54"/>
      <c r="SCU132" s="54"/>
      <c r="SCV132" s="54"/>
      <c r="SCW132" s="54"/>
      <c r="SCX132" s="54"/>
      <c r="SCY132" s="54"/>
      <c r="SCZ132" s="54"/>
      <c r="SDA132" s="54"/>
      <c r="SDB132" s="54"/>
      <c r="SDC132" s="54"/>
      <c r="SDD132" s="54"/>
      <c r="SDE132" s="54"/>
      <c r="SDF132" s="54"/>
      <c r="SDG132" s="54"/>
      <c r="SDH132" s="54"/>
      <c r="SDI132" s="54"/>
      <c r="SDJ132" s="54"/>
      <c r="SDK132" s="54"/>
      <c r="SDL132" s="54"/>
      <c r="SDM132" s="54"/>
      <c r="SDN132" s="54"/>
      <c r="SDO132" s="54"/>
      <c r="SDP132" s="54"/>
      <c r="SDQ132" s="54"/>
      <c r="SDR132" s="54"/>
      <c r="SDS132" s="54"/>
      <c r="SDT132" s="54"/>
      <c r="SDU132" s="54"/>
      <c r="SDV132" s="54"/>
      <c r="SDW132" s="54"/>
      <c r="SDX132" s="54"/>
      <c r="SDY132" s="54"/>
      <c r="SDZ132" s="54"/>
      <c r="SEA132" s="54"/>
      <c r="SEB132" s="54"/>
      <c r="SEC132" s="54"/>
      <c r="SED132" s="54"/>
      <c r="SEE132" s="54"/>
      <c r="SEF132" s="54"/>
      <c r="SEG132" s="54"/>
      <c r="SEH132" s="54"/>
      <c r="SEI132" s="54"/>
      <c r="SEJ132" s="54"/>
      <c r="SEK132" s="54"/>
      <c r="SEL132" s="54"/>
      <c r="SEM132" s="54"/>
      <c r="SEN132" s="54"/>
      <c r="SEO132" s="54"/>
      <c r="SEP132" s="54"/>
      <c r="SEQ132" s="54"/>
      <c r="SER132" s="54"/>
      <c r="SES132" s="54"/>
      <c r="SET132" s="54"/>
      <c r="SEU132" s="54"/>
      <c r="SEV132" s="54"/>
      <c r="SEW132" s="54"/>
      <c r="SEX132" s="54"/>
      <c r="SEY132" s="54"/>
      <c r="SEZ132" s="54"/>
      <c r="SFA132" s="54"/>
      <c r="SFB132" s="54"/>
      <c r="SFC132" s="54"/>
      <c r="SFD132" s="54"/>
      <c r="SFE132" s="54"/>
      <c r="SFF132" s="54"/>
      <c r="SFG132" s="54"/>
      <c r="SFH132" s="54"/>
      <c r="SFI132" s="54"/>
      <c r="SFJ132" s="54"/>
      <c r="SFK132" s="54"/>
      <c r="SFL132" s="54"/>
      <c r="SFM132" s="54"/>
      <c r="SFN132" s="54"/>
      <c r="SFO132" s="54"/>
      <c r="SFP132" s="54"/>
      <c r="SFQ132" s="54"/>
      <c r="SFR132" s="54"/>
      <c r="SFS132" s="54"/>
      <c r="SFT132" s="54"/>
      <c r="SFU132" s="54"/>
      <c r="SFV132" s="54"/>
      <c r="SFW132" s="54"/>
      <c r="SFX132" s="54"/>
      <c r="SFY132" s="54"/>
      <c r="SFZ132" s="54"/>
      <c r="SGA132" s="54"/>
      <c r="SGB132" s="54"/>
      <c r="SGC132" s="54"/>
      <c r="SGD132" s="54"/>
      <c r="SGE132" s="54"/>
      <c r="SGF132" s="54"/>
      <c r="SGG132" s="54"/>
      <c r="SGH132" s="54"/>
      <c r="SGI132" s="54"/>
      <c r="SGJ132" s="54"/>
      <c r="SGK132" s="54"/>
      <c r="SGL132" s="54"/>
      <c r="SGM132" s="54"/>
      <c r="SGN132" s="54"/>
      <c r="SGO132" s="54"/>
      <c r="SGP132" s="54"/>
      <c r="SGQ132" s="54"/>
      <c r="SGR132" s="54"/>
      <c r="SGS132" s="54"/>
      <c r="SGT132" s="54"/>
      <c r="SGU132" s="54"/>
      <c r="SGV132" s="54"/>
      <c r="SGW132" s="54"/>
      <c r="SGX132" s="54"/>
      <c r="SGY132" s="54"/>
      <c r="SGZ132" s="54"/>
      <c r="SHA132" s="54"/>
      <c r="SHB132" s="54"/>
      <c r="SHC132" s="54"/>
      <c r="SHD132" s="54"/>
      <c r="SHE132" s="54"/>
      <c r="SHF132" s="54"/>
      <c r="SHG132" s="54"/>
      <c r="SHH132" s="54"/>
      <c r="SHI132" s="54"/>
      <c r="SHJ132" s="54"/>
      <c r="SHK132" s="54"/>
      <c r="SHL132" s="54"/>
      <c r="SHM132" s="54"/>
      <c r="SHN132" s="54"/>
      <c r="SHO132" s="54"/>
      <c r="SHP132" s="54"/>
      <c r="SHQ132" s="54"/>
      <c r="SHR132" s="54"/>
      <c r="SHS132" s="54"/>
      <c r="SHT132" s="54"/>
      <c r="SHU132" s="54"/>
      <c r="SHV132" s="54"/>
      <c r="SHW132" s="54"/>
      <c r="SHX132" s="54"/>
      <c r="SHY132" s="54"/>
      <c r="SHZ132" s="54"/>
      <c r="SIA132" s="54"/>
      <c r="SIB132" s="54"/>
      <c r="SIC132" s="54"/>
      <c r="SID132" s="54"/>
      <c r="SIE132" s="54"/>
      <c r="SIF132" s="54"/>
      <c r="SIG132" s="54"/>
      <c r="SIH132" s="54"/>
      <c r="SII132" s="54"/>
      <c r="SIJ132" s="54"/>
      <c r="SIK132" s="54"/>
      <c r="SIL132" s="54"/>
      <c r="SIM132" s="54"/>
      <c r="SIN132" s="54"/>
      <c r="SIO132" s="54"/>
      <c r="SIP132" s="54"/>
      <c r="SIQ132" s="54"/>
      <c r="SIR132" s="54"/>
      <c r="SIS132" s="54"/>
      <c r="SIT132" s="54"/>
      <c r="SIU132" s="54"/>
      <c r="SIV132" s="54"/>
      <c r="SIW132" s="54"/>
      <c r="SIX132" s="54"/>
      <c r="SIY132" s="54"/>
      <c r="SIZ132" s="54"/>
      <c r="SJA132" s="54"/>
      <c r="SJB132" s="54"/>
      <c r="SJC132" s="54"/>
      <c r="SJD132" s="54"/>
      <c r="SJE132" s="54"/>
      <c r="SJF132" s="54"/>
      <c r="SJG132" s="54"/>
      <c r="SJH132" s="54"/>
      <c r="SJI132" s="54"/>
      <c r="SJJ132" s="54"/>
      <c r="SJK132" s="54"/>
      <c r="SJL132" s="54"/>
      <c r="SJM132" s="54"/>
      <c r="SJN132" s="54"/>
      <c r="SJO132" s="54"/>
      <c r="SJP132" s="54"/>
      <c r="SJQ132" s="54"/>
      <c r="SJR132" s="54"/>
      <c r="SJS132" s="54"/>
      <c r="SJT132" s="54"/>
      <c r="SJU132" s="54"/>
      <c r="SJV132" s="54"/>
      <c r="SJW132" s="54"/>
      <c r="SJX132" s="54"/>
      <c r="SJY132" s="54"/>
      <c r="SJZ132" s="54"/>
      <c r="SKA132" s="54"/>
      <c r="SKB132" s="54"/>
      <c r="SKC132" s="54"/>
      <c r="SKD132" s="54"/>
      <c r="SKE132" s="54"/>
      <c r="SKF132" s="54"/>
      <c r="SKG132" s="54"/>
      <c r="SKH132" s="54"/>
      <c r="SKI132" s="54"/>
      <c r="SKJ132" s="54"/>
      <c r="SKK132" s="54"/>
      <c r="SKL132" s="54"/>
      <c r="SKM132" s="54"/>
      <c r="SKN132" s="54"/>
      <c r="SKO132" s="54"/>
      <c r="SKP132" s="54"/>
      <c r="SKQ132" s="54"/>
      <c r="SKR132" s="54"/>
      <c r="SKS132" s="54"/>
      <c r="SKT132" s="54"/>
      <c r="SKU132" s="54"/>
      <c r="SKV132" s="54"/>
      <c r="SKW132" s="54"/>
      <c r="SKX132" s="54"/>
      <c r="SKY132" s="54"/>
      <c r="SKZ132" s="54"/>
      <c r="SLA132" s="54"/>
      <c r="SLB132" s="54"/>
      <c r="SLC132" s="54"/>
      <c r="SLD132" s="54"/>
      <c r="SLE132" s="54"/>
      <c r="SLF132" s="54"/>
      <c r="SLG132" s="54"/>
      <c r="SLH132" s="54"/>
      <c r="SLI132" s="54"/>
      <c r="SLJ132" s="54"/>
      <c r="SLK132" s="54"/>
      <c r="SLL132" s="54"/>
      <c r="SLM132" s="54"/>
      <c r="SLN132" s="54"/>
      <c r="SLO132" s="54"/>
      <c r="SLP132" s="54"/>
      <c r="SLQ132" s="54"/>
      <c r="SLR132" s="54"/>
      <c r="SLS132" s="54"/>
      <c r="SLT132" s="54"/>
      <c r="SLU132" s="54"/>
      <c r="SLV132" s="54"/>
      <c r="SLW132" s="54"/>
      <c r="SLX132" s="54"/>
      <c r="SLY132" s="54"/>
      <c r="SLZ132" s="54"/>
      <c r="SMA132" s="54"/>
      <c r="SMB132" s="54"/>
      <c r="SMC132" s="54"/>
      <c r="SMD132" s="54"/>
      <c r="SME132" s="54"/>
      <c r="SMF132" s="54"/>
      <c r="SMG132" s="54"/>
      <c r="SMH132" s="54"/>
      <c r="SMI132" s="54"/>
      <c r="SMJ132" s="54"/>
      <c r="SMK132" s="54"/>
      <c r="SML132" s="54"/>
      <c r="SMM132" s="54"/>
      <c r="SMN132" s="54"/>
      <c r="SMO132" s="54"/>
      <c r="SMP132" s="54"/>
      <c r="SMQ132" s="54"/>
      <c r="SMR132" s="54"/>
      <c r="SMS132" s="54"/>
      <c r="SMT132" s="54"/>
      <c r="SMU132" s="54"/>
      <c r="SMV132" s="54"/>
      <c r="SMW132" s="54"/>
      <c r="SMX132" s="54"/>
      <c r="SMY132" s="54"/>
      <c r="SMZ132" s="54"/>
      <c r="SNA132" s="54"/>
      <c r="SNB132" s="54"/>
      <c r="SNC132" s="54"/>
      <c r="SND132" s="54"/>
      <c r="SNE132" s="54"/>
      <c r="SNF132" s="54"/>
      <c r="SNG132" s="54"/>
      <c r="SNH132" s="54"/>
      <c r="SNI132" s="54"/>
      <c r="SNJ132" s="54"/>
      <c r="SNK132" s="54"/>
      <c r="SNL132" s="54"/>
      <c r="SNM132" s="54"/>
      <c r="SNN132" s="54"/>
      <c r="SNO132" s="54"/>
      <c r="SNP132" s="54"/>
      <c r="SNQ132" s="54"/>
      <c r="SNR132" s="54"/>
      <c r="SNS132" s="54"/>
      <c r="SNT132" s="54"/>
      <c r="SNU132" s="54"/>
      <c r="SNV132" s="54"/>
      <c r="SNW132" s="54"/>
      <c r="SNX132" s="54"/>
      <c r="SNY132" s="54"/>
      <c r="SNZ132" s="54"/>
      <c r="SOA132" s="54"/>
      <c r="SOB132" s="54"/>
      <c r="SOC132" s="54"/>
      <c r="SOD132" s="54"/>
      <c r="SOE132" s="54"/>
      <c r="SOF132" s="54"/>
      <c r="SOG132" s="54"/>
      <c r="SOH132" s="54"/>
      <c r="SOI132" s="54"/>
      <c r="SOJ132" s="54"/>
      <c r="SOK132" s="54"/>
      <c r="SOL132" s="54"/>
      <c r="SOM132" s="54"/>
      <c r="SON132" s="54"/>
      <c r="SOO132" s="54"/>
      <c r="SOP132" s="54"/>
      <c r="SOQ132" s="54"/>
      <c r="SOR132" s="54"/>
      <c r="SOS132" s="54"/>
      <c r="SOT132" s="54"/>
      <c r="SOU132" s="54"/>
      <c r="SOV132" s="54"/>
      <c r="SOW132" s="54"/>
      <c r="SOX132" s="54"/>
      <c r="SOY132" s="54"/>
      <c r="SOZ132" s="54"/>
      <c r="SPA132" s="54"/>
      <c r="SPB132" s="54"/>
      <c r="SPC132" s="54"/>
      <c r="SPD132" s="54"/>
      <c r="SPE132" s="54"/>
      <c r="SPF132" s="54"/>
      <c r="SPG132" s="54"/>
      <c r="SPH132" s="54"/>
      <c r="SPI132" s="54"/>
      <c r="SPJ132" s="54"/>
      <c r="SPK132" s="54"/>
      <c r="SPL132" s="54"/>
      <c r="SPM132" s="54"/>
      <c r="SPN132" s="54"/>
      <c r="SPO132" s="54"/>
      <c r="SPP132" s="54"/>
      <c r="SPQ132" s="54"/>
      <c r="SPR132" s="54"/>
      <c r="SPS132" s="54"/>
      <c r="SPT132" s="54"/>
      <c r="SPU132" s="54"/>
      <c r="SPV132" s="54"/>
      <c r="SPW132" s="54"/>
      <c r="SPX132" s="54"/>
      <c r="SPY132" s="54"/>
      <c r="SPZ132" s="54"/>
      <c r="SQA132" s="54"/>
      <c r="SQB132" s="54"/>
      <c r="SQC132" s="54"/>
      <c r="SQD132" s="54"/>
      <c r="SQE132" s="54"/>
      <c r="SQF132" s="54"/>
      <c r="SQG132" s="54"/>
      <c r="SQH132" s="54"/>
      <c r="SQI132" s="54"/>
      <c r="SQJ132" s="54"/>
      <c r="SQK132" s="54"/>
      <c r="SQL132" s="54"/>
      <c r="SQM132" s="54"/>
      <c r="SQN132" s="54"/>
      <c r="SQO132" s="54"/>
      <c r="SQP132" s="54"/>
      <c r="SQQ132" s="54"/>
      <c r="SQR132" s="54"/>
      <c r="SQS132" s="54"/>
      <c r="SQT132" s="54"/>
      <c r="SQU132" s="54"/>
      <c r="SQV132" s="54"/>
      <c r="SQW132" s="54"/>
      <c r="SQX132" s="54"/>
      <c r="SQY132" s="54"/>
      <c r="SQZ132" s="54"/>
      <c r="SRA132" s="54"/>
      <c r="SRB132" s="54"/>
      <c r="SRC132" s="54"/>
      <c r="SRD132" s="54"/>
      <c r="SRE132" s="54"/>
      <c r="SRF132" s="54"/>
      <c r="SRG132" s="54"/>
      <c r="SRH132" s="54"/>
      <c r="SRI132" s="54"/>
      <c r="SRJ132" s="54"/>
      <c r="SRK132" s="54"/>
      <c r="SRL132" s="54"/>
      <c r="SRM132" s="54"/>
      <c r="SRN132" s="54"/>
      <c r="SRO132" s="54"/>
      <c r="SRP132" s="54"/>
      <c r="SRQ132" s="54"/>
      <c r="SRR132" s="54"/>
      <c r="SRS132" s="54"/>
      <c r="SRT132" s="54"/>
      <c r="SRU132" s="54"/>
      <c r="SRV132" s="54"/>
      <c r="SRW132" s="54"/>
      <c r="SRX132" s="54"/>
      <c r="SRY132" s="54"/>
      <c r="SRZ132" s="54"/>
      <c r="SSA132" s="54"/>
      <c r="SSB132" s="54"/>
      <c r="SSC132" s="54"/>
      <c r="SSD132" s="54"/>
      <c r="SSE132" s="54"/>
      <c r="SSF132" s="54"/>
      <c r="SSG132" s="54"/>
      <c r="SSH132" s="54"/>
      <c r="SSI132" s="54"/>
      <c r="SSJ132" s="54"/>
      <c r="SSK132" s="54"/>
      <c r="SSL132" s="54"/>
      <c r="SSM132" s="54"/>
      <c r="SSN132" s="54"/>
      <c r="SSO132" s="54"/>
      <c r="SSP132" s="54"/>
      <c r="SSQ132" s="54"/>
      <c r="SSR132" s="54"/>
      <c r="SSS132" s="54"/>
      <c r="SST132" s="54"/>
      <c r="SSU132" s="54"/>
      <c r="SSV132" s="54"/>
      <c r="SSW132" s="54"/>
      <c r="SSX132" s="54"/>
      <c r="SSY132" s="54"/>
      <c r="SSZ132" s="54"/>
      <c r="STA132" s="54"/>
      <c r="STB132" s="54"/>
      <c r="STC132" s="54"/>
      <c r="STD132" s="54"/>
      <c r="STE132" s="54"/>
      <c r="STF132" s="54"/>
      <c r="STG132" s="54"/>
      <c r="STH132" s="54"/>
      <c r="STI132" s="54"/>
      <c r="STJ132" s="54"/>
      <c r="STK132" s="54"/>
      <c r="STL132" s="54"/>
      <c r="STM132" s="54"/>
      <c r="STN132" s="54"/>
      <c r="STO132" s="54"/>
      <c r="STP132" s="54"/>
      <c r="STQ132" s="54"/>
      <c r="STR132" s="54"/>
      <c r="STS132" s="54"/>
      <c r="STT132" s="54"/>
      <c r="STU132" s="54"/>
      <c r="STV132" s="54"/>
      <c r="STW132" s="54"/>
      <c r="STX132" s="54"/>
      <c r="STY132" s="54"/>
      <c r="STZ132" s="54"/>
      <c r="SUA132" s="54"/>
      <c r="SUB132" s="54"/>
      <c r="SUC132" s="54"/>
      <c r="SUD132" s="54"/>
      <c r="SUE132" s="54"/>
      <c r="SUF132" s="54"/>
      <c r="SUG132" s="54"/>
      <c r="SUH132" s="54"/>
      <c r="SUI132" s="54"/>
      <c r="SUJ132" s="54"/>
      <c r="SUK132" s="54"/>
      <c r="SUL132" s="54"/>
      <c r="SUM132" s="54"/>
      <c r="SUN132" s="54"/>
      <c r="SUO132" s="54"/>
      <c r="SUP132" s="54"/>
      <c r="SUQ132" s="54"/>
      <c r="SUR132" s="54"/>
      <c r="SUS132" s="54"/>
      <c r="SUT132" s="54"/>
      <c r="SUU132" s="54"/>
      <c r="SUV132" s="54"/>
      <c r="SUW132" s="54"/>
      <c r="SUX132" s="54"/>
      <c r="SUY132" s="54"/>
      <c r="SUZ132" s="54"/>
      <c r="SVA132" s="54"/>
      <c r="SVB132" s="54"/>
      <c r="SVC132" s="54"/>
      <c r="SVD132" s="54"/>
      <c r="SVE132" s="54"/>
      <c r="SVF132" s="54"/>
      <c r="SVG132" s="54"/>
      <c r="SVH132" s="54"/>
      <c r="SVI132" s="54"/>
      <c r="SVJ132" s="54"/>
      <c r="SVK132" s="54"/>
      <c r="SVL132" s="54"/>
      <c r="SVM132" s="54"/>
      <c r="SVN132" s="54"/>
      <c r="SVO132" s="54"/>
      <c r="SVP132" s="54"/>
      <c r="SVQ132" s="54"/>
      <c r="SVR132" s="54"/>
      <c r="SVS132" s="54"/>
      <c r="SVT132" s="54"/>
      <c r="SVU132" s="54"/>
      <c r="SVV132" s="54"/>
      <c r="SVW132" s="54"/>
      <c r="SVX132" s="54"/>
      <c r="SVY132" s="54"/>
      <c r="SVZ132" s="54"/>
      <c r="SWA132" s="54"/>
      <c r="SWB132" s="54"/>
      <c r="SWC132" s="54"/>
      <c r="SWD132" s="54"/>
      <c r="SWE132" s="54"/>
      <c r="SWF132" s="54"/>
      <c r="SWG132" s="54"/>
      <c r="SWH132" s="54"/>
      <c r="SWI132" s="54"/>
      <c r="SWJ132" s="54"/>
      <c r="SWK132" s="54"/>
      <c r="SWL132" s="54"/>
      <c r="SWM132" s="54"/>
      <c r="SWN132" s="54"/>
      <c r="SWO132" s="54"/>
      <c r="SWP132" s="54"/>
      <c r="SWQ132" s="54"/>
      <c r="SWR132" s="54"/>
      <c r="SWS132" s="54"/>
      <c r="SWT132" s="54"/>
      <c r="SWU132" s="54"/>
      <c r="SWV132" s="54"/>
      <c r="SWW132" s="54"/>
      <c r="SWX132" s="54"/>
      <c r="SWY132" s="54"/>
      <c r="SWZ132" s="54"/>
      <c r="SXA132" s="54"/>
      <c r="SXB132" s="54"/>
      <c r="SXC132" s="54"/>
      <c r="SXD132" s="54"/>
      <c r="SXE132" s="54"/>
      <c r="SXF132" s="54"/>
      <c r="SXG132" s="54"/>
      <c r="SXH132" s="54"/>
      <c r="SXI132" s="54"/>
      <c r="SXJ132" s="54"/>
      <c r="SXK132" s="54"/>
      <c r="SXL132" s="54"/>
      <c r="SXM132" s="54"/>
      <c r="SXN132" s="54"/>
      <c r="SXO132" s="54"/>
      <c r="SXP132" s="54"/>
      <c r="SXQ132" s="54"/>
      <c r="SXR132" s="54"/>
      <c r="SXS132" s="54"/>
      <c r="SXT132" s="54"/>
      <c r="SXU132" s="54"/>
      <c r="SXV132" s="54"/>
      <c r="SXW132" s="54"/>
      <c r="SXX132" s="54"/>
      <c r="SXY132" s="54"/>
      <c r="SXZ132" s="54"/>
      <c r="SYA132" s="54"/>
      <c r="SYB132" s="54"/>
      <c r="SYC132" s="54"/>
      <c r="SYD132" s="54"/>
      <c r="SYE132" s="54"/>
      <c r="SYF132" s="54"/>
      <c r="SYG132" s="54"/>
      <c r="SYH132" s="54"/>
      <c r="SYI132" s="54"/>
      <c r="SYJ132" s="54"/>
      <c r="SYK132" s="54"/>
      <c r="SYL132" s="54"/>
      <c r="SYM132" s="54"/>
      <c r="SYN132" s="54"/>
      <c r="SYO132" s="54"/>
      <c r="SYP132" s="54"/>
      <c r="SYQ132" s="54"/>
      <c r="SYR132" s="54"/>
      <c r="SYS132" s="54"/>
      <c r="SYT132" s="54"/>
      <c r="SYU132" s="54"/>
      <c r="SYV132" s="54"/>
      <c r="SYW132" s="54"/>
      <c r="SYX132" s="54"/>
      <c r="SYY132" s="54"/>
      <c r="SYZ132" s="54"/>
      <c r="SZA132" s="54"/>
      <c r="SZB132" s="54"/>
      <c r="SZC132" s="54"/>
      <c r="SZD132" s="54"/>
      <c r="SZE132" s="54"/>
      <c r="SZF132" s="54"/>
      <c r="SZG132" s="54"/>
      <c r="SZH132" s="54"/>
      <c r="SZI132" s="54"/>
      <c r="SZJ132" s="54"/>
      <c r="SZK132" s="54"/>
      <c r="SZL132" s="54"/>
      <c r="SZM132" s="54"/>
      <c r="SZN132" s="54"/>
      <c r="SZO132" s="54"/>
      <c r="SZP132" s="54"/>
      <c r="SZQ132" s="54"/>
      <c r="SZR132" s="54"/>
      <c r="SZS132" s="54"/>
      <c r="SZT132" s="54"/>
      <c r="SZU132" s="54"/>
      <c r="SZV132" s="54"/>
      <c r="SZW132" s="54"/>
      <c r="SZX132" s="54"/>
      <c r="SZY132" s="54"/>
      <c r="SZZ132" s="54"/>
      <c r="TAA132" s="54"/>
      <c r="TAB132" s="54"/>
      <c r="TAC132" s="54"/>
      <c r="TAD132" s="54"/>
      <c r="TAE132" s="54"/>
      <c r="TAF132" s="54"/>
      <c r="TAG132" s="54"/>
      <c r="TAH132" s="54"/>
      <c r="TAI132" s="54"/>
      <c r="TAJ132" s="54"/>
      <c r="TAK132" s="54"/>
      <c r="TAL132" s="54"/>
      <c r="TAM132" s="54"/>
      <c r="TAN132" s="54"/>
      <c r="TAO132" s="54"/>
      <c r="TAP132" s="54"/>
      <c r="TAQ132" s="54"/>
      <c r="TAR132" s="54"/>
      <c r="TAS132" s="54"/>
      <c r="TAT132" s="54"/>
      <c r="TAU132" s="54"/>
      <c r="TAV132" s="54"/>
      <c r="TAW132" s="54"/>
      <c r="TAX132" s="54"/>
      <c r="TAY132" s="54"/>
      <c r="TAZ132" s="54"/>
      <c r="TBA132" s="54"/>
      <c r="TBB132" s="54"/>
      <c r="TBC132" s="54"/>
      <c r="TBD132" s="54"/>
      <c r="TBE132" s="54"/>
      <c r="TBF132" s="54"/>
      <c r="TBG132" s="54"/>
      <c r="TBH132" s="54"/>
      <c r="TBI132" s="54"/>
      <c r="TBJ132" s="54"/>
      <c r="TBK132" s="54"/>
      <c r="TBL132" s="54"/>
      <c r="TBM132" s="54"/>
      <c r="TBN132" s="54"/>
      <c r="TBO132" s="54"/>
      <c r="TBP132" s="54"/>
      <c r="TBQ132" s="54"/>
      <c r="TBR132" s="54"/>
      <c r="TBS132" s="54"/>
      <c r="TBT132" s="54"/>
      <c r="TBU132" s="54"/>
      <c r="TBV132" s="54"/>
      <c r="TBW132" s="54"/>
      <c r="TBX132" s="54"/>
      <c r="TBY132" s="54"/>
      <c r="TBZ132" s="54"/>
      <c r="TCA132" s="54"/>
      <c r="TCB132" s="54"/>
      <c r="TCC132" s="54"/>
      <c r="TCD132" s="54"/>
      <c r="TCE132" s="54"/>
      <c r="TCF132" s="54"/>
      <c r="TCG132" s="54"/>
      <c r="TCH132" s="54"/>
      <c r="TCI132" s="54"/>
      <c r="TCJ132" s="54"/>
      <c r="TCK132" s="54"/>
      <c r="TCL132" s="54"/>
      <c r="TCM132" s="54"/>
      <c r="TCN132" s="54"/>
      <c r="TCO132" s="54"/>
      <c r="TCP132" s="54"/>
      <c r="TCQ132" s="54"/>
      <c r="TCR132" s="54"/>
      <c r="TCS132" s="54"/>
      <c r="TCT132" s="54"/>
      <c r="TCU132" s="54"/>
      <c r="TCV132" s="54"/>
      <c r="TCW132" s="54"/>
      <c r="TCX132" s="54"/>
      <c r="TCY132" s="54"/>
      <c r="TCZ132" s="54"/>
      <c r="TDA132" s="54"/>
      <c r="TDB132" s="54"/>
      <c r="TDC132" s="54"/>
      <c r="TDD132" s="54"/>
      <c r="TDE132" s="54"/>
      <c r="TDF132" s="54"/>
      <c r="TDG132" s="54"/>
      <c r="TDH132" s="54"/>
      <c r="TDI132" s="54"/>
      <c r="TDJ132" s="54"/>
      <c r="TDK132" s="54"/>
      <c r="TDL132" s="54"/>
      <c r="TDM132" s="54"/>
      <c r="TDN132" s="54"/>
      <c r="TDO132" s="54"/>
      <c r="TDP132" s="54"/>
      <c r="TDQ132" s="54"/>
      <c r="TDR132" s="54"/>
      <c r="TDS132" s="54"/>
      <c r="TDT132" s="54"/>
      <c r="TDU132" s="54"/>
      <c r="TDV132" s="54"/>
      <c r="TDW132" s="54"/>
      <c r="TDX132" s="54"/>
      <c r="TDY132" s="54"/>
      <c r="TDZ132" s="54"/>
      <c r="TEA132" s="54"/>
      <c r="TEB132" s="54"/>
      <c r="TEC132" s="54"/>
      <c r="TED132" s="54"/>
      <c r="TEE132" s="54"/>
      <c r="TEF132" s="54"/>
      <c r="TEG132" s="54"/>
      <c r="TEH132" s="54"/>
      <c r="TEI132" s="54"/>
      <c r="TEJ132" s="54"/>
      <c r="TEK132" s="54"/>
      <c r="TEL132" s="54"/>
      <c r="TEM132" s="54"/>
      <c r="TEN132" s="54"/>
      <c r="TEO132" s="54"/>
      <c r="TEP132" s="54"/>
      <c r="TEQ132" s="54"/>
      <c r="TER132" s="54"/>
      <c r="TES132" s="54"/>
      <c r="TET132" s="54"/>
      <c r="TEU132" s="54"/>
      <c r="TEV132" s="54"/>
      <c r="TEW132" s="54"/>
      <c r="TEX132" s="54"/>
      <c r="TEY132" s="54"/>
      <c r="TEZ132" s="54"/>
      <c r="TFA132" s="54"/>
      <c r="TFB132" s="54"/>
      <c r="TFC132" s="54"/>
      <c r="TFD132" s="54"/>
      <c r="TFE132" s="54"/>
      <c r="TFF132" s="54"/>
      <c r="TFG132" s="54"/>
      <c r="TFH132" s="54"/>
      <c r="TFI132" s="54"/>
      <c r="TFJ132" s="54"/>
      <c r="TFK132" s="54"/>
      <c r="TFL132" s="54"/>
      <c r="TFM132" s="54"/>
      <c r="TFN132" s="54"/>
      <c r="TFO132" s="54"/>
      <c r="TFP132" s="54"/>
      <c r="TFQ132" s="54"/>
      <c r="TFR132" s="54"/>
      <c r="TFS132" s="54"/>
      <c r="TFT132" s="54"/>
      <c r="TFU132" s="54"/>
      <c r="TFV132" s="54"/>
      <c r="TFW132" s="54"/>
      <c r="TFX132" s="54"/>
      <c r="TFY132" s="54"/>
      <c r="TFZ132" s="54"/>
      <c r="TGA132" s="54"/>
      <c r="TGB132" s="54"/>
      <c r="TGC132" s="54"/>
      <c r="TGD132" s="54"/>
      <c r="TGE132" s="54"/>
      <c r="TGF132" s="54"/>
      <c r="TGG132" s="54"/>
      <c r="TGH132" s="54"/>
      <c r="TGI132" s="54"/>
      <c r="TGJ132" s="54"/>
      <c r="TGK132" s="54"/>
      <c r="TGL132" s="54"/>
      <c r="TGM132" s="54"/>
      <c r="TGN132" s="54"/>
      <c r="TGO132" s="54"/>
      <c r="TGP132" s="54"/>
      <c r="TGQ132" s="54"/>
      <c r="TGR132" s="54"/>
      <c r="TGS132" s="54"/>
      <c r="TGT132" s="54"/>
      <c r="TGU132" s="54"/>
      <c r="TGV132" s="54"/>
      <c r="TGW132" s="54"/>
      <c r="TGX132" s="54"/>
      <c r="TGY132" s="54"/>
      <c r="TGZ132" s="54"/>
      <c r="THA132" s="54"/>
      <c r="THB132" s="54"/>
      <c r="THC132" s="54"/>
      <c r="THD132" s="54"/>
      <c r="THE132" s="54"/>
      <c r="THF132" s="54"/>
      <c r="THG132" s="54"/>
      <c r="THH132" s="54"/>
      <c r="THI132" s="54"/>
      <c r="THJ132" s="54"/>
      <c r="THK132" s="54"/>
      <c r="THL132" s="54"/>
      <c r="THM132" s="54"/>
      <c r="THN132" s="54"/>
      <c r="THO132" s="54"/>
      <c r="THP132" s="54"/>
      <c r="THQ132" s="54"/>
      <c r="THR132" s="54"/>
      <c r="THS132" s="54"/>
      <c r="THT132" s="54"/>
      <c r="THU132" s="54"/>
      <c r="THV132" s="54"/>
      <c r="THW132" s="54"/>
      <c r="THX132" s="54"/>
      <c r="THY132" s="54"/>
      <c r="THZ132" s="54"/>
      <c r="TIA132" s="54"/>
      <c r="TIB132" s="54"/>
      <c r="TIC132" s="54"/>
      <c r="TID132" s="54"/>
      <c r="TIE132" s="54"/>
      <c r="TIF132" s="54"/>
      <c r="TIG132" s="54"/>
      <c r="TIH132" s="54"/>
      <c r="TII132" s="54"/>
      <c r="TIJ132" s="54"/>
      <c r="TIK132" s="54"/>
      <c r="TIL132" s="54"/>
      <c r="TIM132" s="54"/>
      <c r="TIN132" s="54"/>
      <c r="TIO132" s="54"/>
      <c r="TIP132" s="54"/>
      <c r="TIQ132" s="54"/>
      <c r="TIR132" s="54"/>
      <c r="TIS132" s="54"/>
      <c r="TIT132" s="54"/>
      <c r="TIU132" s="54"/>
      <c r="TIV132" s="54"/>
      <c r="TIW132" s="54"/>
      <c r="TIX132" s="54"/>
      <c r="TIY132" s="54"/>
      <c r="TIZ132" s="54"/>
      <c r="TJA132" s="54"/>
      <c r="TJB132" s="54"/>
      <c r="TJC132" s="54"/>
      <c r="TJD132" s="54"/>
      <c r="TJE132" s="54"/>
      <c r="TJF132" s="54"/>
      <c r="TJG132" s="54"/>
      <c r="TJH132" s="54"/>
      <c r="TJI132" s="54"/>
      <c r="TJJ132" s="54"/>
      <c r="TJK132" s="54"/>
      <c r="TJL132" s="54"/>
      <c r="TJM132" s="54"/>
      <c r="TJN132" s="54"/>
      <c r="TJO132" s="54"/>
      <c r="TJP132" s="54"/>
      <c r="TJQ132" s="54"/>
      <c r="TJR132" s="54"/>
      <c r="TJS132" s="54"/>
      <c r="TJT132" s="54"/>
      <c r="TJU132" s="54"/>
      <c r="TJV132" s="54"/>
      <c r="TJW132" s="54"/>
      <c r="TJX132" s="54"/>
      <c r="TJY132" s="54"/>
      <c r="TJZ132" s="54"/>
      <c r="TKA132" s="54"/>
      <c r="TKB132" s="54"/>
      <c r="TKC132" s="54"/>
      <c r="TKD132" s="54"/>
      <c r="TKE132" s="54"/>
      <c r="TKF132" s="54"/>
      <c r="TKG132" s="54"/>
      <c r="TKH132" s="54"/>
      <c r="TKI132" s="54"/>
      <c r="TKJ132" s="54"/>
      <c r="TKK132" s="54"/>
      <c r="TKL132" s="54"/>
      <c r="TKM132" s="54"/>
      <c r="TKN132" s="54"/>
      <c r="TKO132" s="54"/>
      <c r="TKP132" s="54"/>
      <c r="TKQ132" s="54"/>
      <c r="TKR132" s="54"/>
      <c r="TKS132" s="54"/>
      <c r="TKT132" s="54"/>
      <c r="TKU132" s="54"/>
      <c r="TKV132" s="54"/>
      <c r="TKW132" s="54"/>
      <c r="TKX132" s="54"/>
      <c r="TKY132" s="54"/>
      <c r="TKZ132" s="54"/>
      <c r="TLA132" s="54"/>
      <c r="TLB132" s="54"/>
      <c r="TLC132" s="54"/>
      <c r="TLD132" s="54"/>
      <c r="TLE132" s="54"/>
      <c r="TLF132" s="54"/>
      <c r="TLG132" s="54"/>
      <c r="TLH132" s="54"/>
      <c r="TLI132" s="54"/>
      <c r="TLJ132" s="54"/>
      <c r="TLK132" s="54"/>
      <c r="TLL132" s="54"/>
      <c r="TLM132" s="54"/>
      <c r="TLN132" s="54"/>
      <c r="TLO132" s="54"/>
      <c r="TLP132" s="54"/>
      <c r="TLQ132" s="54"/>
      <c r="TLR132" s="54"/>
      <c r="TLS132" s="54"/>
      <c r="TLT132" s="54"/>
      <c r="TLU132" s="54"/>
      <c r="TLV132" s="54"/>
      <c r="TLW132" s="54"/>
      <c r="TLX132" s="54"/>
      <c r="TLY132" s="54"/>
      <c r="TLZ132" s="54"/>
      <c r="TMA132" s="54"/>
      <c r="TMB132" s="54"/>
      <c r="TMC132" s="54"/>
      <c r="TMD132" s="54"/>
      <c r="TME132" s="54"/>
      <c r="TMF132" s="54"/>
      <c r="TMG132" s="54"/>
      <c r="TMH132" s="54"/>
      <c r="TMI132" s="54"/>
      <c r="TMJ132" s="54"/>
      <c r="TMK132" s="54"/>
      <c r="TML132" s="54"/>
      <c r="TMM132" s="54"/>
      <c r="TMN132" s="54"/>
      <c r="TMO132" s="54"/>
      <c r="TMP132" s="54"/>
      <c r="TMQ132" s="54"/>
      <c r="TMR132" s="54"/>
      <c r="TMS132" s="54"/>
      <c r="TMT132" s="54"/>
      <c r="TMU132" s="54"/>
      <c r="TMV132" s="54"/>
      <c r="TMW132" s="54"/>
      <c r="TMX132" s="54"/>
      <c r="TMY132" s="54"/>
      <c r="TMZ132" s="54"/>
      <c r="TNA132" s="54"/>
      <c r="TNB132" s="54"/>
      <c r="TNC132" s="54"/>
      <c r="TND132" s="54"/>
      <c r="TNE132" s="54"/>
      <c r="TNF132" s="54"/>
      <c r="TNG132" s="54"/>
      <c r="TNH132" s="54"/>
      <c r="TNI132" s="54"/>
      <c r="TNJ132" s="54"/>
      <c r="TNK132" s="54"/>
      <c r="TNL132" s="54"/>
      <c r="TNM132" s="54"/>
      <c r="TNN132" s="54"/>
      <c r="TNO132" s="54"/>
      <c r="TNP132" s="54"/>
      <c r="TNQ132" s="54"/>
      <c r="TNR132" s="54"/>
      <c r="TNS132" s="54"/>
      <c r="TNT132" s="54"/>
      <c r="TNU132" s="54"/>
      <c r="TNV132" s="54"/>
      <c r="TNW132" s="54"/>
      <c r="TNX132" s="54"/>
      <c r="TNY132" s="54"/>
      <c r="TNZ132" s="54"/>
      <c r="TOA132" s="54"/>
      <c r="TOB132" s="54"/>
      <c r="TOC132" s="54"/>
      <c r="TOD132" s="54"/>
      <c r="TOE132" s="54"/>
      <c r="TOF132" s="54"/>
      <c r="TOG132" s="54"/>
      <c r="TOH132" s="54"/>
      <c r="TOI132" s="54"/>
      <c r="TOJ132" s="54"/>
      <c r="TOK132" s="54"/>
      <c r="TOL132" s="54"/>
      <c r="TOM132" s="54"/>
      <c r="TON132" s="54"/>
      <c r="TOO132" s="54"/>
      <c r="TOP132" s="54"/>
      <c r="TOQ132" s="54"/>
      <c r="TOR132" s="54"/>
      <c r="TOS132" s="54"/>
      <c r="TOT132" s="54"/>
      <c r="TOU132" s="54"/>
      <c r="TOV132" s="54"/>
      <c r="TOW132" s="54"/>
      <c r="TOX132" s="54"/>
      <c r="TOY132" s="54"/>
      <c r="TOZ132" s="54"/>
      <c r="TPA132" s="54"/>
      <c r="TPB132" s="54"/>
      <c r="TPC132" s="54"/>
      <c r="TPD132" s="54"/>
      <c r="TPE132" s="54"/>
      <c r="TPF132" s="54"/>
      <c r="TPG132" s="54"/>
      <c r="TPH132" s="54"/>
      <c r="TPI132" s="54"/>
      <c r="TPJ132" s="54"/>
      <c r="TPK132" s="54"/>
      <c r="TPL132" s="54"/>
      <c r="TPM132" s="54"/>
      <c r="TPN132" s="54"/>
      <c r="TPO132" s="54"/>
      <c r="TPP132" s="54"/>
      <c r="TPQ132" s="54"/>
      <c r="TPR132" s="54"/>
      <c r="TPS132" s="54"/>
      <c r="TPT132" s="54"/>
      <c r="TPU132" s="54"/>
      <c r="TPV132" s="54"/>
      <c r="TPW132" s="54"/>
      <c r="TPX132" s="54"/>
      <c r="TPY132" s="54"/>
      <c r="TPZ132" s="54"/>
      <c r="TQA132" s="54"/>
      <c r="TQB132" s="54"/>
      <c r="TQC132" s="54"/>
      <c r="TQD132" s="54"/>
      <c r="TQE132" s="54"/>
      <c r="TQF132" s="54"/>
      <c r="TQG132" s="54"/>
      <c r="TQH132" s="54"/>
      <c r="TQI132" s="54"/>
      <c r="TQJ132" s="54"/>
      <c r="TQK132" s="54"/>
      <c r="TQL132" s="54"/>
      <c r="TQM132" s="54"/>
      <c r="TQN132" s="54"/>
      <c r="TQO132" s="54"/>
      <c r="TQP132" s="54"/>
      <c r="TQQ132" s="54"/>
      <c r="TQR132" s="54"/>
      <c r="TQS132" s="54"/>
      <c r="TQT132" s="54"/>
      <c r="TQU132" s="54"/>
      <c r="TQV132" s="54"/>
      <c r="TQW132" s="54"/>
      <c r="TQX132" s="54"/>
      <c r="TQY132" s="54"/>
      <c r="TQZ132" s="54"/>
      <c r="TRA132" s="54"/>
      <c r="TRB132" s="54"/>
      <c r="TRC132" s="54"/>
      <c r="TRD132" s="54"/>
      <c r="TRE132" s="54"/>
      <c r="TRF132" s="54"/>
      <c r="TRG132" s="54"/>
      <c r="TRH132" s="54"/>
      <c r="TRI132" s="54"/>
      <c r="TRJ132" s="54"/>
      <c r="TRK132" s="54"/>
      <c r="TRL132" s="54"/>
      <c r="TRM132" s="54"/>
      <c r="TRN132" s="54"/>
      <c r="TRO132" s="54"/>
      <c r="TRP132" s="54"/>
      <c r="TRQ132" s="54"/>
      <c r="TRR132" s="54"/>
      <c r="TRS132" s="54"/>
      <c r="TRT132" s="54"/>
      <c r="TRU132" s="54"/>
      <c r="TRV132" s="54"/>
      <c r="TRW132" s="54"/>
      <c r="TRX132" s="54"/>
      <c r="TRY132" s="54"/>
      <c r="TRZ132" s="54"/>
      <c r="TSA132" s="54"/>
      <c r="TSB132" s="54"/>
      <c r="TSC132" s="54"/>
      <c r="TSD132" s="54"/>
      <c r="TSE132" s="54"/>
      <c r="TSF132" s="54"/>
      <c r="TSG132" s="54"/>
      <c r="TSH132" s="54"/>
      <c r="TSI132" s="54"/>
      <c r="TSJ132" s="54"/>
      <c r="TSK132" s="54"/>
      <c r="TSL132" s="54"/>
      <c r="TSM132" s="54"/>
      <c r="TSN132" s="54"/>
      <c r="TSO132" s="54"/>
      <c r="TSP132" s="54"/>
      <c r="TSQ132" s="54"/>
      <c r="TSR132" s="54"/>
      <c r="TSS132" s="54"/>
      <c r="TST132" s="54"/>
      <c r="TSU132" s="54"/>
      <c r="TSV132" s="54"/>
      <c r="TSW132" s="54"/>
      <c r="TSX132" s="54"/>
      <c r="TSY132" s="54"/>
      <c r="TSZ132" s="54"/>
      <c r="TTA132" s="54"/>
      <c r="TTB132" s="54"/>
      <c r="TTC132" s="54"/>
      <c r="TTD132" s="54"/>
      <c r="TTE132" s="54"/>
      <c r="TTF132" s="54"/>
      <c r="TTG132" s="54"/>
      <c r="TTH132" s="54"/>
      <c r="TTI132" s="54"/>
      <c r="TTJ132" s="54"/>
      <c r="TTK132" s="54"/>
      <c r="TTL132" s="54"/>
      <c r="TTM132" s="54"/>
      <c r="TTN132" s="54"/>
      <c r="TTO132" s="54"/>
      <c r="TTP132" s="54"/>
      <c r="TTQ132" s="54"/>
      <c r="TTR132" s="54"/>
      <c r="TTS132" s="54"/>
      <c r="TTT132" s="54"/>
      <c r="TTU132" s="54"/>
      <c r="TTV132" s="54"/>
      <c r="TTW132" s="54"/>
      <c r="TTX132" s="54"/>
      <c r="TTY132" s="54"/>
      <c r="TTZ132" s="54"/>
      <c r="TUA132" s="54"/>
      <c r="TUB132" s="54"/>
      <c r="TUC132" s="54"/>
      <c r="TUD132" s="54"/>
      <c r="TUE132" s="54"/>
      <c r="TUF132" s="54"/>
      <c r="TUG132" s="54"/>
      <c r="TUH132" s="54"/>
      <c r="TUI132" s="54"/>
      <c r="TUJ132" s="54"/>
      <c r="TUK132" s="54"/>
      <c r="TUL132" s="54"/>
      <c r="TUM132" s="54"/>
      <c r="TUN132" s="54"/>
      <c r="TUO132" s="54"/>
      <c r="TUP132" s="54"/>
      <c r="TUQ132" s="54"/>
      <c r="TUR132" s="54"/>
      <c r="TUS132" s="54"/>
      <c r="TUT132" s="54"/>
      <c r="TUU132" s="54"/>
      <c r="TUV132" s="54"/>
      <c r="TUW132" s="54"/>
      <c r="TUX132" s="54"/>
      <c r="TUY132" s="54"/>
      <c r="TUZ132" s="54"/>
      <c r="TVA132" s="54"/>
      <c r="TVB132" s="54"/>
      <c r="TVC132" s="54"/>
      <c r="TVD132" s="54"/>
      <c r="TVE132" s="54"/>
      <c r="TVF132" s="54"/>
      <c r="TVG132" s="54"/>
      <c r="TVH132" s="54"/>
      <c r="TVI132" s="54"/>
      <c r="TVJ132" s="54"/>
      <c r="TVK132" s="54"/>
      <c r="TVL132" s="54"/>
      <c r="TVM132" s="54"/>
      <c r="TVN132" s="54"/>
      <c r="TVO132" s="54"/>
      <c r="TVP132" s="54"/>
      <c r="TVQ132" s="54"/>
      <c r="TVR132" s="54"/>
      <c r="TVS132" s="54"/>
      <c r="TVT132" s="54"/>
      <c r="TVU132" s="54"/>
      <c r="TVV132" s="54"/>
      <c r="TVW132" s="54"/>
      <c r="TVX132" s="54"/>
      <c r="TVY132" s="54"/>
      <c r="TVZ132" s="54"/>
      <c r="TWA132" s="54"/>
      <c r="TWB132" s="54"/>
      <c r="TWC132" s="54"/>
      <c r="TWD132" s="54"/>
      <c r="TWE132" s="54"/>
      <c r="TWF132" s="54"/>
      <c r="TWG132" s="54"/>
      <c r="TWH132" s="54"/>
      <c r="TWI132" s="54"/>
      <c r="TWJ132" s="54"/>
      <c r="TWK132" s="54"/>
      <c r="TWL132" s="54"/>
      <c r="TWM132" s="54"/>
      <c r="TWN132" s="54"/>
      <c r="TWO132" s="54"/>
      <c r="TWP132" s="54"/>
      <c r="TWQ132" s="54"/>
      <c r="TWR132" s="54"/>
      <c r="TWS132" s="54"/>
      <c r="TWT132" s="54"/>
      <c r="TWU132" s="54"/>
      <c r="TWV132" s="54"/>
      <c r="TWW132" s="54"/>
      <c r="TWX132" s="54"/>
      <c r="TWY132" s="54"/>
      <c r="TWZ132" s="54"/>
      <c r="TXA132" s="54"/>
      <c r="TXB132" s="54"/>
      <c r="TXC132" s="54"/>
      <c r="TXD132" s="54"/>
      <c r="TXE132" s="54"/>
      <c r="TXF132" s="54"/>
      <c r="TXG132" s="54"/>
      <c r="TXH132" s="54"/>
      <c r="TXI132" s="54"/>
      <c r="TXJ132" s="54"/>
      <c r="TXK132" s="54"/>
      <c r="TXL132" s="54"/>
      <c r="TXM132" s="54"/>
      <c r="TXN132" s="54"/>
      <c r="TXO132" s="54"/>
      <c r="TXP132" s="54"/>
      <c r="TXQ132" s="54"/>
      <c r="TXR132" s="54"/>
      <c r="TXS132" s="54"/>
      <c r="TXT132" s="54"/>
      <c r="TXU132" s="54"/>
      <c r="TXV132" s="54"/>
      <c r="TXW132" s="54"/>
      <c r="TXX132" s="54"/>
      <c r="TXY132" s="54"/>
      <c r="TXZ132" s="54"/>
      <c r="TYA132" s="54"/>
      <c r="TYB132" s="54"/>
      <c r="TYC132" s="54"/>
      <c r="TYD132" s="54"/>
      <c r="TYE132" s="54"/>
      <c r="TYF132" s="54"/>
      <c r="TYG132" s="54"/>
      <c r="TYH132" s="54"/>
      <c r="TYI132" s="54"/>
      <c r="TYJ132" s="54"/>
      <c r="TYK132" s="54"/>
      <c r="TYL132" s="54"/>
      <c r="TYM132" s="54"/>
      <c r="TYN132" s="54"/>
      <c r="TYO132" s="54"/>
      <c r="TYP132" s="54"/>
      <c r="TYQ132" s="54"/>
      <c r="TYR132" s="54"/>
      <c r="TYS132" s="54"/>
      <c r="TYT132" s="54"/>
      <c r="TYU132" s="54"/>
      <c r="TYV132" s="54"/>
      <c r="TYW132" s="54"/>
      <c r="TYX132" s="54"/>
      <c r="TYY132" s="54"/>
      <c r="TYZ132" s="54"/>
      <c r="TZA132" s="54"/>
      <c r="TZB132" s="54"/>
      <c r="TZC132" s="54"/>
      <c r="TZD132" s="54"/>
      <c r="TZE132" s="54"/>
      <c r="TZF132" s="54"/>
      <c r="TZG132" s="54"/>
      <c r="TZH132" s="54"/>
      <c r="TZI132" s="54"/>
      <c r="TZJ132" s="54"/>
      <c r="TZK132" s="54"/>
      <c r="TZL132" s="54"/>
      <c r="TZM132" s="54"/>
      <c r="TZN132" s="54"/>
      <c r="TZO132" s="54"/>
      <c r="TZP132" s="54"/>
      <c r="TZQ132" s="54"/>
      <c r="TZR132" s="54"/>
      <c r="TZS132" s="54"/>
      <c r="TZT132" s="54"/>
      <c r="TZU132" s="54"/>
      <c r="TZV132" s="54"/>
      <c r="TZW132" s="54"/>
      <c r="TZX132" s="54"/>
      <c r="TZY132" s="54"/>
      <c r="TZZ132" s="54"/>
      <c r="UAA132" s="54"/>
      <c r="UAB132" s="54"/>
      <c r="UAC132" s="54"/>
      <c r="UAD132" s="54"/>
      <c r="UAE132" s="54"/>
      <c r="UAF132" s="54"/>
      <c r="UAG132" s="54"/>
      <c r="UAH132" s="54"/>
      <c r="UAI132" s="54"/>
      <c r="UAJ132" s="54"/>
      <c r="UAK132" s="54"/>
      <c r="UAL132" s="54"/>
      <c r="UAM132" s="54"/>
      <c r="UAN132" s="54"/>
      <c r="UAO132" s="54"/>
      <c r="UAP132" s="54"/>
      <c r="UAQ132" s="54"/>
      <c r="UAR132" s="54"/>
      <c r="UAS132" s="54"/>
      <c r="UAT132" s="54"/>
      <c r="UAU132" s="54"/>
      <c r="UAV132" s="54"/>
      <c r="UAW132" s="54"/>
      <c r="UAX132" s="54"/>
      <c r="UAY132" s="54"/>
      <c r="UAZ132" s="54"/>
      <c r="UBA132" s="54"/>
      <c r="UBB132" s="54"/>
      <c r="UBC132" s="54"/>
      <c r="UBD132" s="54"/>
      <c r="UBE132" s="54"/>
      <c r="UBF132" s="54"/>
      <c r="UBG132" s="54"/>
      <c r="UBH132" s="54"/>
      <c r="UBI132" s="54"/>
      <c r="UBJ132" s="54"/>
      <c r="UBK132" s="54"/>
      <c r="UBL132" s="54"/>
      <c r="UBM132" s="54"/>
      <c r="UBN132" s="54"/>
      <c r="UBO132" s="54"/>
      <c r="UBP132" s="54"/>
      <c r="UBQ132" s="54"/>
      <c r="UBR132" s="54"/>
      <c r="UBS132" s="54"/>
      <c r="UBT132" s="54"/>
      <c r="UBU132" s="54"/>
      <c r="UBV132" s="54"/>
      <c r="UBW132" s="54"/>
      <c r="UBX132" s="54"/>
      <c r="UBY132" s="54"/>
      <c r="UBZ132" s="54"/>
      <c r="UCA132" s="54"/>
      <c r="UCB132" s="54"/>
      <c r="UCC132" s="54"/>
      <c r="UCD132" s="54"/>
      <c r="UCE132" s="54"/>
      <c r="UCF132" s="54"/>
      <c r="UCG132" s="54"/>
      <c r="UCH132" s="54"/>
      <c r="UCI132" s="54"/>
      <c r="UCJ132" s="54"/>
      <c r="UCK132" s="54"/>
      <c r="UCL132" s="54"/>
      <c r="UCM132" s="54"/>
      <c r="UCN132" s="54"/>
      <c r="UCO132" s="54"/>
      <c r="UCP132" s="54"/>
      <c r="UCQ132" s="54"/>
      <c r="UCR132" s="54"/>
      <c r="UCS132" s="54"/>
      <c r="UCT132" s="54"/>
      <c r="UCU132" s="54"/>
      <c r="UCV132" s="54"/>
      <c r="UCW132" s="54"/>
      <c r="UCX132" s="54"/>
      <c r="UCY132" s="54"/>
      <c r="UCZ132" s="54"/>
      <c r="UDA132" s="54"/>
      <c r="UDB132" s="54"/>
      <c r="UDC132" s="54"/>
      <c r="UDD132" s="54"/>
      <c r="UDE132" s="54"/>
      <c r="UDF132" s="54"/>
      <c r="UDG132" s="54"/>
      <c r="UDH132" s="54"/>
      <c r="UDI132" s="54"/>
      <c r="UDJ132" s="54"/>
      <c r="UDK132" s="54"/>
      <c r="UDL132" s="54"/>
      <c r="UDM132" s="54"/>
      <c r="UDN132" s="54"/>
      <c r="UDO132" s="54"/>
      <c r="UDP132" s="54"/>
      <c r="UDQ132" s="54"/>
      <c r="UDR132" s="54"/>
      <c r="UDS132" s="54"/>
      <c r="UDT132" s="54"/>
      <c r="UDU132" s="54"/>
      <c r="UDV132" s="54"/>
      <c r="UDW132" s="54"/>
      <c r="UDX132" s="54"/>
      <c r="UDY132" s="54"/>
      <c r="UDZ132" s="54"/>
      <c r="UEA132" s="54"/>
      <c r="UEB132" s="54"/>
      <c r="UEC132" s="54"/>
      <c r="UED132" s="54"/>
      <c r="UEE132" s="54"/>
      <c r="UEF132" s="54"/>
      <c r="UEG132" s="54"/>
      <c r="UEH132" s="54"/>
      <c r="UEI132" s="54"/>
      <c r="UEJ132" s="54"/>
      <c r="UEK132" s="54"/>
      <c r="UEL132" s="54"/>
      <c r="UEM132" s="54"/>
      <c r="UEN132" s="54"/>
      <c r="UEO132" s="54"/>
      <c r="UEP132" s="54"/>
      <c r="UEQ132" s="54"/>
      <c r="UER132" s="54"/>
      <c r="UES132" s="54"/>
      <c r="UET132" s="54"/>
      <c r="UEU132" s="54"/>
      <c r="UEV132" s="54"/>
      <c r="UEW132" s="54"/>
      <c r="UEX132" s="54"/>
      <c r="UEY132" s="54"/>
      <c r="UEZ132" s="54"/>
      <c r="UFA132" s="54"/>
      <c r="UFB132" s="54"/>
      <c r="UFC132" s="54"/>
      <c r="UFD132" s="54"/>
      <c r="UFE132" s="54"/>
      <c r="UFF132" s="54"/>
      <c r="UFG132" s="54"/>
      <c r="UFH132" s="54"/>
      <c r="UFI132" s="54"/>
      <c r="UFJ132" s="54"/>
      <c r="UFK132" s="54"/>
      <c r="UFL132" s="54"/>
      <c r="UFM132" s="54"/>
      <c r="UFN132" s="54"/>
      <c r="UFO132" s="54"/>
      <c r="UFP132" s="54"/>
      <c r="UFQ132" s="54"/>
      <c r="UFR132" s="54"/>
      <c r="UFS132" s="54"/>
      <c r="UFT132" s="54"/>
      <c r="UFU132" s="54"/>
      <c r="UFV132" s="54"/>
      <c r="UFW132" s="54"/>
      <c r="UFX132" s="54"/>
      <c r="UFY132" s="54"/>
      <c r="UFZ132" s="54"/>
      <c r="UGA132" s="54"/>
      <c r="UGB132" s="54"/>
      <c r="UGC132" s="54"/>
      <c r="UGD132" s="54"/>
      <c r="UGE132" s="54"/>
      <c r="UGF132" s="54"/>
      <c r="UGG132" s="54"/>
      <c r="UGH132" s="54"/>
      <c r="UGI132" s="54"/>
      <c r="UGJ132" s="54"/>
      <c r="UGK132" s="54"/>
      <c r="UGL132" s="54"/>
      <c r="UGM132" s="54"/>
      <c r="UGN132" s="54"/>
      <c r="UGO132" s="54"/>
      <c r="UGP132" s="54"/>
      <c r="UGQ132" s="54"/>
      <c r="UGR132" s="54"/>
      <c r="UGS132" s="54"/>
      <c r="UGT132" s="54"/>
      <c r="UGU132" s="54"/>
      <c r="UGV132" s="54"/>
      <c r="UGW132" s="54"/>
      <c r="UGX132" s="54"/>
      <c r="UGY132" s="54"/>
      <c r="UGZ132" s="54"/>
      <c r="UHA132" s="54"/>
      <c r="UHB132" s="54"/>
      <c r="UHC132" s="54"/>
      <c r="UHD132" s="54"/>
      <c r="UHE132" s="54"/>
      <c r="UHF132" s="54"/>
      <c r="UHG132" s="54"/>
      <c r="UHH132" s="54"/>
      <c r="UHI132" s="54"/>
      <c r="UHJ132" s="54"/>
      <c r="UHK132" s="54"/>
      <c r="UHL132" s="54"/>
      <c r="UHM132" s="54"/>
      <c r="UHN132" s="54"/>
      <c r="UHO132" s="54"/>
      <c r="UHP132" s="54"/>
      <c r="UHQ132" s="54"/>
      <c r="UHR132" s="54"/>
      <c r="UHS132" s="54"/>
      <c r="UHT132" s="54"/>
      <c r="UHU132" s="54"/>
      <c r="UHV132" s="54"/>
      <c r="UHW132" s="54"/>
      <c r="UHX132" s="54"/>
      <c r="UHY132" s="54"/>
      <c r="UHZ132" s="54"/>
      <c r="UIA132" s="54"/>
      <c r="UIB132" s="54"/>
      <c r="UIC132" s="54"/>
      <c r="UID132" s="54"/>
      <c r="UIE132" s="54"/>
      <c r="UIF132" s="54"/>
      <c r="UIG132" s="54"/>
      <c r="UIH132" s="54"/>
      <c r="UII132" s="54"/>
      <c r="UIJ132" s="54"/>
      <c r="UIK132" s="54"/>
      <c r="UIL132" s="54"/>
      <c r="UIM132" s="54"/>
      <c r="UIN132" s="54"/>
      <c r="UIO132" s="54"/>
      <c r="UIP132" s="54"/>
      <c r="UIQ132" s="54"/>
      <c r="UIR132" s="54"/>
      <c r="UIS132" s="54"/>
      <c r="UIT132" s="54"/>
      <c r="UIU132" s="54"/>
      <c r="UIV132" s="54"/>
    </row>
    <row r="133" spans="1:14452" s="6" customFormat="1" x14ac:dyDescent="0.2">
      <c r="A133" s="36" t="s">
        <v>28</v>
      </c>
      <c r="B133" s="27" t="s">
        <v>96</v>
      </c>
      <c r="C133" s="46">
        <v>26640</v>
      </c>
      <c r="D133" s="46">
        <v>26640</v>
      </c>
      <c r="E133" s="47">
        <v>25414.1</v>
      </c>
      <c r="F133" s="47">
        <v>95.398273273273304</v>
      </c>
    </row>
    <row r="134" spans="1:14452" s="6" customFormat="1" x14ac:dyDescent="0.2">
      <c r="A134" s="37" t="s">
        <v>99</v>
      </c>
      <c r="B134" s="27" t="s">
        <v>100</v>
      </c>
      <c r="C134" s="38"/>
      <c r="D134" s="38"/>
      <c r="E134" s="13">
        <v>21814.69</v>
      </c>
      <c r="F134" s="38"/>
    </row>
    <row r="135" spans="1:14452" s="6" customFormat="1" x14ac:dyDescent="0.2">
      <c r="A135" s="37" t="s">
        <v>106</v>
      </c>
      <c r="B135" s="27" t="s">
        <v>107</v>
      </c>
      <c r="C135" s="38"/>
      <c r="D135" s="38"/>
      <c r="E135" s="13">
        <v>3599.41</v>
      </c>
      <c r="F135" s="38"/>
    </row>
    <row r="136" spans="1:14452" s="6" customFormat="1" x14ac:dyDescent="0.2">
      <c r="A136" s="36" t="s">
        <v>219</v>
      </c>
      <c r="B136" s="27" t="s">
        <v>220</v>
      </c>
      <c r="C136" s="46">
        <v>369222</v>
      </c>
      <c r="D136" s="46">
        <v>299222</v>
      </c>
      <c r="E136" s="47">
        <v>293949.19</v>
      </c>
      <c r="F136" s="47">
        <v>98.237826764074796</v>
      </c>
    </row>
    <row r="137" spans="1:14452" s="6" customFormat="1" x14ac:dyDescent="0.2">
      <c r="A137" s="37" t="s">
        <v>227</v>
      </c>
      <c r="B137" s="27" t="s">
        <v>228</v>
      </c>
      <c r="C137" s="38"/>
      <c r="D137" s="38"/>
      <c r="E137" s="13">
        <v>293949.19</v>
      </c>
      <c r="F137" s="38"/>
    </row>
    <row r="138" spans="1:14452" s="6" customFormat="1" ht="13.5" x14ac:dyDescent="0.25">
      <c r="A138" s="50" t="s">
        <v>261</v>
      </c>
      <c r="B138" s="51" t="s">
        <v>262</v>
      </c>
      <c r="C138" s="52">
        <v>2616566</v>
      </c>
      <c r="D138" s="52">
        <v>2616566</v>
      </c>
      <c r="E138" s="53">
        <v>1669995.5899999999</v>
      </c>
      <c r="F138" s="42">
        <v>63.82394290837685</v>
      </c>
      <c r="G138" s="54"/>
      <c r="H138" s="54"/>
      <c r="I138" s="54"/>
      <c r="J138" s="54"/>
      <c r="K138" s="54"/>
      <c r="L138" s="54"/>
      <c r="M138" s="54"/>
      <c r="N138" s="54"/>
      <c r="O138" s="54"/>
      <c r="P138" s="54"/>
      <c r="Q138" s="54"/>
      <c r="R138" s="54"/>
      <c r="S138" s="54"/>
      <c r="T138" s="54"/>
      <c r="U138" s="54"/>
      <c r="V138" s="54"/>
      <c r="W138" s="54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  <c r="EE138" s="54"/>
      <c r="EF138" s="54"/>
      <c r="EG138" s="54"/>
      <c r="EH138" s="54"/>
      <c r="EI138" s="54"/>
      <c r="EJ138" s="54"/>
      <c r="EK138" s="54"/>
      <c r="EL138" s="54"/>
      <c r="EM138" s="54"/>
      <c r="EN138" s="54"/>
      <c r="EO138" s="54"/>
      <c r="EP138" s="54"/>
      <c r="EQ138" s="54"/>
      <c r="ER138" s="54"/>
      <c r="ES138" s="54"/>
      <c r="ET138" s="54"/>
      <c r="EU138" s="54"/>
      <c r="EV138" s="54"/>
      <c r="EW138" s="54"/>
      <c r="EX138" s="54"/>
      <c r="EY138" s="54"/>
      <c r="EZ138" s="54"/>
      <c r="FA138" s="54"/>
      <c r="FB138" s="54"/>
      <c r="FC138" s="54"/>
      <c r="FD138" s="54"/>
      <c r="FE138" s="54"/>
      <c r="FF138" s="54"/>
      <c r="FG138" s="54"/>
      <c r="FH138" s="54"/>
      <c r="FI138" s="54"/>
      <c r="FJ138" s="54"/>
      <c r="FK138" s="54"/>
      <c r="FL138" s="54"/>
      <c r="FM138" s="54"/>
      <c r="FN138" s="54"/>
      <c r="FO138" s="54"/>
      <c r="FP138" s="54"/>
      <c r="FQ138" s="54"/>
      <c r="FR138" s="54"/>
      <c r="FS138" s="54"/>
      <c r="FT138" s="54"/>
      <c r="FU138" s="54"/>
      <c r="FV138" s="54"/>
      <c r="FW138" s="54"/>
      <c r="FX138" s="54"/>
      <c r="FY138" s="54"/>
      <c r="FZ138" s="54"/>
      <c r="GA138" s="54"/>
      <c r="GB138" s="54"/>
      <c r="GC138" s="54"/>
      <c r="GD138" s="54"/>
      <c r="GE138" s="54"/>
      <c r="GF138" s="54"/>
      <c r="GG138" s="54"/>
      <c r="GH138" s="54"/>
      <c r="GI138" s="54"/>
      <c r="GJ138" s="54"/>
      <c r="GK138" s="54"/>
      <c r="GL138" s="54"/>
      <c r="GM138" s="54"/>
      <c r="GN138" s="54"/>
      <c r="GO138" s="54"/>
      <c r="GP138" s="54"/>
      <c r="GQ138" s="54"/>
      <c r="GR138" s="54"/>
      <c r="GS138" s="54"/>
      <c r="GT138" s="54"/>
      <c r="GU138" s="54"/>
      <c r="GV138" s="54"/>
      <c r="GW138" s="54"/>
      <c r="GX138" s="54"/>
      <c r="GY138" s="54"/>
      <c r="GZ138" s="54"/>
      <c r="HA138" s="54"/>
      <c r="HB138" s="54"/>
      <c r="HC138" s="54"/>
      <c r="HD138" s="54"/>
      <c r="HE138" s="54"/>
      <c r="HF138" s="54"/>
      <c r="HG138" s="54"/>
      <c r="HH138" s="54"/>
      <c r="HI138" s="54"/>
      <c r="HJ138" s="54"/>
      <c r="HK138" s="54"/>
      <c r="HL138" s="54"/>
      <c r="HM138" s="54"/>
      <c r="HN138" s="54"/>
      <c r="HO138" s="54"/>
      <c r="HP138" s="54"/>
      <c r="HQ138" s="54"/>
      <c r="HR138" s="54"/>
      <c r="HS138" s="54"/>
      <c r="HT138" s="54"/>
      <c r="HU138" s="54"/>
      <c r="HV138" s="54"/>
      <c r="HW138" s="54"/>
      <c r="HX138" s="54"/>
      <c r="HY138" s="54"/>
      <c r="HZ138" s="54"/>
      <c r="IA138" s="54"/>
      <c r="IB138" s="54"/>
      <c r="IC138" s="54"/>
      <c r="ID138" s="54"/>
      <c r="IE138" s="54"/>
      <c r="IF138" s="54"/>
      <c r="IG138" s="54"/>
      <c r="IH138" s="54"/>
      <c r="II138" s="54"/>
      <c r="IJ138" s="54"/>
      <c r="IK138" s="54"/>
      <c r="IL138" s="54"/>
      <c r="IM138" s="54"/>
      <c r="IN138" s="54"/>
      <c r="IO138" s="54"/>
      <c r="IP138" s="54"/>
      <c r="IQ138" s="54"/>
      <c r="IR138" s="54"/>
      <c r="IS138" s="54"/>
      <c r="IT138" s="54"/>
      <c r="IU138" s="54"/>
      <c r="IV138" s="54"/>
      <c r="IW138" s="54"/>
      <c r="IX138" s="54"/>
      <c r="IY138" s="54"/>
      <c r="IZ138" s="54"/>
      <c r="JA138" s="54"/>
      <c r="JB138" s="54"/>
      <c r="JC138" s="54"/>
      <c r="JD138" s="54"/>
      <c r="JE138" s="54"/>
      <c r="JF138" s="54"/>
      <c r="JG138" s="54"/>
      <c r="JH138" s="54"/>
      <c r="JI138" s="54"/>
      <c r="JJ138" s="54"/>
      <c r="JK138" s="54"/>
      <c r="JL138" s="54"/>
      <c r="JM138" s="54"/>
      <c r="JN138" s="54"/>
      <c r="JO138" s="54"/>
      <c r="JP138" s="54"/>
      <c r="JQ138" s="54"/>
      <c r="JR138" s="54"/>
      <c r="JS138" s="54"/>
      <c r="JT138" s="54"/>
      <c r="JU138" s="54"/>
      <c r="JV138" s="54"/>
      <c r="JW138" s="54"/>
      <c r="JX138" s="54"/>
      <c r="JY138" s="54"/>
      <c r="JZ138" s="54"/>
      <c r="KA138" s="54"/>
      <c r="KB138" s="54"/>
      <c r="KC138" s="54"/>
      <c r="KD138" s="54"/>
      <c r="KE138" s="54"/>
      <c r="KF138" s="54"/>
      <c r="KG138" s="54"/>
      <c r="KH138" s="54"/>
      <c r="KI138" s="54"/>
      <c r="KJ138" s="54"/>
      <c r="KK138" s="54"/>
      <c r="KL138" s="54"/>
      <c r="KM138" s="54"/>
      <c r="KN138" s="54"/>
      <c r="KO138" s="54"/>
      <c r="KP138" s="54"/>
      <c r="KQ138" s="54"/>
      <c r="KR138" s="54"/>
      <c r="KS138" s="54"/>
      <c r="KT138" s="54"/>
      <c r="KU138" s="54"/>
      <c r="KV138" s="54"/>
      <c r="KW138" s="54"/>
      <c r="KX138" s="54"/>
      <c r="KY138" s="54"/>
      <c r="KZ138" s="54"/>
      <c r="LA138" s="54"/>
      <c r="LB138" s="54"/>
      <c r="LC138" s="54"/>
      <c r="LD138" s="54"/>
      <c r="LE138" s="54"/>
      <c r="LF138" s="54"/>
      <c r="LG138" s="54"/>
      <c r="LH138" s="54"/>
      <c r="LI138" s="54"/>
      <c r="LJ138" s="54"/>
      <c r="LK138" s="54"/>
      <c r="LL138" s="54"/>
      <c r="LM138" s="54"/>
      <c r="LN138" s="54"/>
      <c r="LO138" s="54"/>
      <c r="LP138" s="54"/>
      <c r="LQ138" s="54"/>
      <c r="LR138" s="54"/>
      <c r="LS138" s="54"/>
      <c r="LT138" s="54"/>
      <c r="LU138" s="54"/>
      <c r="LV138" s="54"/>
      <c r="LW138" s="54"/>
      <c r="LX138" s="54"/>
      <c r="LY138" s="54"/>
      <c r="LZ138" s="54"/>
      <c r="MA138" s="54"/>
      <c r="MB138" s="54"/>
      <c r="MC138" s="54"/>
      <c r="MD138" s="54"/>
      <c r="ME138" s="54"/>
      <c r="MF138" s="54"/>
      <c r="MG138" s="54"/>
      <c r="MH138" s="54"/>
      <c r="MI138" s="54"/>
      <c r="MJ138" s="54"/>
      <c r="MK138" s="54"/>
      <c r="ML138" s="54"/>
      <c r="MM138" s="54"/>
      <c r="MN138" s="54"/>
      <c r="MO138" s="54"/>
      <c r="MP138" s="54"/>
      <c r="MQ138" s="54"/>
      <c r="MR138" s="54"/>
      <c r="MS138" s="54"/>
      <c r="MT138" s="54"/>
      <c r="MU138" s="54"/>
      <c r="MV138" s="54"/>
      <c r="MW138" s="54"/>
      <c r="MX138" s="54"/>
      <c r="MY138" s="54"/>
      <c r="MZ138" s="54"/>
      <c r="NA138" s="54"/>
      <c r="NB138" s="54"/>
      <c r="NC138" s="54"/>
      <c r="ND138" s="54"/>
      <c r="NE138" s="54"/>
      <c r="NF138" s="54"/>
      <c r="NG138" s="54"/>
      <c r="NH138" s="54"/>
      <c r="NI138" s="54"/>
      <c r="NJ138" s="54"/>
      <c r="NK138" s="54"/>
      <c r="NL138" s="54"/>
      <c r="NM138" s="54"/>
      <c r="NN138" s="54"/>
      <c r="NO138" s="54"/>
      <c r="NP138" s="54"/>
      <c r="NQ138" s="54"/>
      <c r="NR138" s="54"/>
      <c r="NS138" s="54"/>
      <c r="NT138" s="54"/>
      <c r="NU138" s="54"/>
      <c r="NV138" s="54"/>
      <c r="NW138" s="54"/>
      <c r="NX138" s="54"/>
      <c r="NY138" s="54"/>
      <c r="NZ138" s="54"/>
      <c r="OA138" s="54"/>
      <c r="OB138" s="54"/>
      <c r="OC138" s="54"/>
      <c r="OD138" s="54"/>
      <c r="OE138" s="54"/>
      <c r="OF138" s="54"/>
      <c r="OG138" s="54"/>
      <c r="OH138" s="54"/>
      <c r="OI138" s="54"/>
      <c r="OJ138" s="54"/>
      <c r="OK138" s="54"/>
      <c r="OL138" s="54"/>
      <c r="OM138" s="54"/>
      <c r="ON138" s="54"/>
      <c r="OO138" s="54"/>
      <c r="OP138" s="54"/>
      <c r="OQ138" s="54"/>
      <c r="OR138" s="54"/>
      <c r="OS138" s="54"/>
      <c r="OT138" s="54"/>
      <c r="OU138" s="54"/>
      <c r="OV138" s="54"/>
      <c r="OW138" s="54"/>
      <c r="OX138" s="54"/>
      <c r="OY138" s="54"/>
      <c r="OZ138" s="54"/>
      <c r="PA138" s="54"/>
      <c r="PB138" s="54"/>
      <c r="PC138" s="54"/>
      <c r="PD138" s="54"/>
      <c r="PE138" s="54"/>
      <c r="PF138" s="54"/>
      <c r="PG138" s="54"/>
      <c r="PH138" s="54"/>
      <c r="PI138" s="54"/>
      <c r="PJ138" s="54"/>
      <c r="PK138" s="54"/>
      <c r="PL138" s="54"/>
      <c r="PM138" s="54"/>
      <c r="PN138" s="54"/>
      <c r="PO138" s="54"/>
      <c r="PP138" s="54"/>
      <c r="PQ138" s="54"/>
      <c r="PR138" s="54"/>
      <c r="PS138" s="54"/>
      <c r="PT138" s="54"/>
      <c r="PU138" s="54"/>
      <c r="PV138" s="54"/>
      <c r="PW138" s="54"/>
      <c r="PX138" s="54"/>
      <c r="PY138" s="54"/>
      <c r="PZ138" s="54"/>
      <c r="QA138" s="54"/>
      <c r="QB138" s="54"/>
      <c r="QC138" s="54"/>
      <c r="QD138" s="54"/>
      <c r="QE138" s="54"/>
      <c r="QF138" s="54"/>
      <c r="QG138" s="54"/>
      <c r="QH138" s="54"/>
      <c r="QI138" s="54"/>
      <c r="QJ138" s="54"/>
      <c r="QK138" s="54"/>
      <c r="QL138" s="54"/>
      <c r="QM138" s="54"/>
      <c r="QN138" s="54"/>
      <c r="QO138" s="54"/>
      <c r="QP138" s="54"/>
      <c r="QQ138" s="54"/>
      <c r="QR138" s="54"/>
      <c r="QS138" s="54"/>
      <c r="QT138" s="54"/>
      <c r="QU138" s="54"/>
      <c r="QV138" s="54"/>
      <c r="QW138" s="54"/>
      <c r="QX138" s="54"/>
      <c r="QY138" s="54"/>
      <c r="QZ138" s="54"/>
      <c r="RA138" s="54"/>
      <c r="RB138" s="54"/>
      <c r="RC138" s="54"/>
      <c r="RD138" s="54"/>
      <c r="RE138" s="54"/>
      <c r="RF138" s="54"/>
      <c r="RG138" s="54"/>
      <c r="RH138" s="54"/>
      <c r="RI138" s="54"/>
      <c r="RJ138" s="54"/>
      <c r="RK138" s="54"/>
      <c r="RL138" s="54"/>
      <c r="RM138" s="54"/>
      <c r="RN138" s="54"/>
      <c r="RO138" s="54"/>
      <c r="RP138" s="54"/>
      <c r="RQ138" s="54"/>
      <c r="RR138" s="54"/>
      <c r="RS138" s="54"/>
      <c r="RT138" s="54"/>
      <c r="RU138" s="54"/>
      <c r="RV138" s="54"/>
      <c r="RW138" s="54"/>
      <c r="RX138" s="54"/>
      <c r="RY138" s="54"/>
      <c r="RZ138" s="54"/>
      <c r="SA138" s="54"/>
      <c r="SB138" s="54"/>
      <c r="SC138" s="54"/>
      <c r="SD138" s="54"/>
      <c r="SE138" s="54"/>
      <c r="SF138" s="54"/>
      <c r="SG138" s="54"/>
      <c r="SH138" s="54"/>
      <c r="SI138" s="54"/>
      <c r="SJ138" s="54"/>
      <c r="SK138" s="54"/>
      <c r="SL138" s="54"/>
      <c r="SM138" s="54"/>
      <c r="SN138" s="54"/>
      <c r="SO138" s="54"/>
      <c r="SP138" s="54"/>
      <c r="SQ138" s="54"/>
      <c r="SR138" s="54"/>
      <c r="SS138" s="54"/>
      <c r="ST138" s="54"/>
      <c r="SU138" s="54"/>
      <c r="SV138" s="54"/>
      <c r="SW138" s="54"/>
      <c r="SX138" s="54"/>
      <c r="SY138" s="54"/>
      <c r="SZ138" s="54"/>
      <c r="TA138" s="54"/>
      <c r="TB138" s="54"/>
      <c r="TC138" s="54"/>
      <c r="TD138" s="54"/>
      <c r="TE138" s="54"/>
      <c r="TF138" s="54"/>
      <c r="TG138" s="54"/>
      <c r="TH138" s="54"/>
      <c r="TI138" s="54"/>
      <c r="TJ138" s="54"/>
      <c r="TK138" s="54"/>
      <c r="TL138" s="54"/>
      <c r="TM138" s="54"/>
      <c r="TN138" s="54"/>
      <c r="TO138" s="54"/>
      <c r="TP138" s="54"/>
      <c r="TQ138" s="54"/>
      <c r="TR138" s="54"/>
      <c r="TS138" s="54"/>
      <c r="TT138" s="54"/>
      <c r="TU138" s="54"/>
      <c r="TV138" s="54"/>
      <c r="TW138" s="54"/>
      <c r="TX138" s="54"/>
      <c r="TY138" s="54"/>
      <c r="TZ138" s="54"/>
      <c r="UA138" s="54"/>
      <c r="UB138" s="54"/>
      <c r="UC138" s="54"/>
      <c r="UD138" s="54"/>
      <c r="UE138" s="54"/>
      <c r="UF138" s="54"/>
      <c r="UG138" s="54"/>
      <c r="UH138" s="54"/>
      <c r="UI138" s="54"/>
      <c r="UJ138" s="54"/>
      <c r="UK138" s="54"/>
      <c r="UL138" s="54"/>
      <c r="UM138" s="54"/>
      <c r="UN138" s="54"/>
      <c r="UO138" s="54"/>
      <c r="UP138" s="54"/>
      <c r="UQ138" s="54"/>
      <c r="UR138" s="54"/>
      <c r="US138" s="54"/>
      <c r="UT138" s="54"/>
      <c r="UU138" s="54"/>
      <c r="UV138" s="54"/>
      <c r="UW138" s="54"/>
      <c r="UX138" s="54"/>
      <c r="UY138" s="54"/>
      <c r="UZ138" s="54"/>
      <c r="VA138" s="54"/>
      <c r="VB138" s="54"/>
      <c r="VC138" s="54"/>
      <c r="VD138" s="54"/>
      <c r="VE138" s="54"/>
      <c r="VF138" s="54"/>
      <c r="VG138" s="54"/>
      <c r="VH138" s="54"/>
      <c r="VI138" s="54"/>
      <c r="VJ138" s="54"/>
      <c r="VK138" s="54"/>
      <c r="VL138" s="54"/>
      <c r="VM138" s="54"/>
      <c r="VN138" s="54"/>
      <c r="VO138" s="54"/>
      <c r="VP138" s="54"/>
      <c r="VQ138" s="54"/>
      <c r="VR138" s="54"/>
      <c r="VS138" s="54"/>
      <c r="VT138" s="54"/>
      <c r="VU138" s="54"/>
      <c r="VV138" s="54"/>
      <c r="VW138" s="54"/>
      <c r="VX138" s="54"/>
      <c r="VY138" s="54"/>
      <c r="VZ138" s="54"/>
      <c r="WA138" s="54"/>
      <c r="WB138" s="54"/>
      <c r="WC138" s="54"/>
      <c r="WD138" s="54"/>
      <c r="WE138" s="54"/>
      <c r="WF138" s="54"/>
      <c r="WG138" s="54"/>
      <c r="WH138" s="54"/>
      <c r="WI138" s="54"/>
      <c r="WJ138" s="54"/>
      <c r="WK138" s="54"/>
      <c r="WL138" s="54"/>
      <c r="WM138" s="54"/>
      <c r="WN138" s="54"/>
      <c r="WO138" s="54"/>
      <c r="WP138" s="54"/>
      <c r="WQ138" s="54"/>
      <c r="WR138" s="54"/>
      <c r="WS138" s="54"/>
      <c r="WT138" s="54"/>
      <c r="WU138" s="54"/>
      <c r="WV138" s="54"/>
      <c r="WW138" s="54"/>
      <c r="WX138" s="54"/>
      <c r="WY138" s="54"/>
      <c r="WZ138" s="54"/>
      <c r="XA138" s="54"/>
      <c r="XB138" s="54"/>
      <c r="XC138" s="54"/>
      <c r="XD138" s="54"/>
      <c r="XE138" s="54"/>
      <c r="XF138" s="54"/>
      <c r="XG138" s="54"/>
      <c r="XH138" s="54"/>
      <c r="XI138" s="54"/>
      <c r="XJ138" s="54"/>
      <c r="XK138" s="54"/>
      <c r="XL138" s="54"/>
      <c r="XM138" s="54"/>
      <c r="XN138" s="54"/>
      <c r="XO138" s="54"/>
      <c r="XP138" s="54"/>
      <c r="XQ138" s="54"/>
      <c r="XR138" s="54"/>
      <c r="XS138" s="54"/>
      <c r="XT138" s="54"/>
      <c r="XU138" s="54"/>
      <c r="XV138" s="54"/>
      <c r="XW138" s="54"/>
      <c r="XX138" s="54"/>
      <c r="XY138" s="54"/>
      <c r="XZ138" s="54"/>
      <c r="YA138" s="54"/>
      <c r="YB138" s="54"/>
      <c r="YC138" s="54"/>
      <c r="YD138" s="54"/>
      <c r="YE138" s="54"/>
      <c r="YF138" s="54"/>
      <c r="YG138" s="54"/>
      <c r="YH138" s="54"/>
      <c r="YI138" s="54"/>
      <c r="YJ138" s="54"/>
      <c r="YK138" s="54"/>
      <c r="YL138" s="54"/>
      <c r="YM138" s="54"/>
      <c r="YN138" s="54"/>
      <c r="YO138" s="54"/>
      <c r="YP138" s="54"/>
      <c r="YQ138" s="54"/>
      <c r="YR138" s="54"/>
      <c r="YS138" s="54"/>
      <c r="YT138" s="54"/>
      <c r="YU138" s="54"/>
      <c r="YV138" s="54"/>
      <c r="YW138" s="54"/>
      <c r="YX138" s="54"/>
      <c r="YY138" s="54"/>
      <c r="YZ138" s="54"/>
      <c r="ZA138" s="54"/>
      <c r="ZB138" s="54"/>
      <c r="ZC138" s="54"/>
      <c r="ZD138" s="54"/>
      <c r="ZE138" s="54"/>
      <c r="ZF138" s="54"/>
      <c r="ZG138" s="54"/>
      <c r="ZH138" s="54"/>
      <c r="ZI138" s="54"/>
      <c r="ZJ138" s="54"/>
      <c r="ZK138" s="54"/>
      <c r="ZL138" s="54"/>
      <c r="ZM138" s="54"/>
      <c r="ZN138" s="54"/>
      <c r="ZO138" s="54"/>
      <c r="ZP138" s="54"/>
      <c r="ZQ138" s="54"/>
      <c r="ZR138" s="54"/>
      <c r="ZS138" s="54"/>
      <c r="ZT138" s="54"/>
      <c r="ZU138" s="54"/>
      <c r="ZV138" s="54"/>
      <c r="ZW138" s="54"/>
      <c r="ZX138" s="54"/>
      <c r="ZY138" s="54"/>
      <c r="ZZ138" s="54"/>
      <c r="AAA138" s="54"/>
      <c r="AAB138" s="54"/>
      <c r="AAC138" s="54"/>
      <c r="AAD138" s="54"/>
      <c r="AAE138" s="54"/>
      <c r="AAF138" s="54"/>
      <c r="AAG138" s="54"/>
      <c r="AAH138" s="54"/>
      <c r="AAI138" s="54"/>
      <c r="AAJ138" s="54"/>
      <c r="AAK138" s="54"/>
      <c r="AAL138" s="54"/>
      <c r="AAM138" s="54"/>
      <c r="AAN138" s="54"/>
      <c r="AAO138" s="54"/>
      <c r="AAP138" s="54"/>
      <c r="AAQ138" s="54"/>
      <c r="AAR138" s="54"/>
      <c r="AAS138" s="54"/>
      <c r="AAT138" s="54"/>
      <c r="AAU138" s="54"/>
      <c r="AAV138" s="54"/>
      <c r="AAW138" s="54"/>
      <c r="AAX138" s="54"/>
      <c r="AAY138" s="54"/>
      <c r="AAZ138" s="54"/>
      <c r="ABA138" s="54"/>
      <c r="ABB138" s="54"/>
      <c r="ABC138" s="54"/>
      <c r="ABD138" s="54"/>
      <c r="ABE138" s="54"/>
      <c r="ABF138" s="54"/>
      <c r="ABG138" s="54"/>
      <c r="ABH138" s="54"/>
      <c r="ABI138" s="54"/>
      <c r="ABJ138" s="54"/>
      <c r="ABK138" s="54"/>
      <c r="ABL138" s="54"/>
      <c r="ABM138" s="54"/>
      <c r="ABN138" s="54"/>
      <c r="ABO138" s="54"/>
      <c r="ABP138" s="54"/>
      <c r="ABQ138" s="54"/>
      <c r="ABR138" s="54"/>
      <c r="ABS138" s="54"/>
      <c r="ABT138" s="54"/>
      <c r="ABU138" s="54"/>
      <c r="ABV138" s="54"/>
      <c r="ABW138" s="54"/>
      <c r="ABX138" s="54"/>
      <c r="ABY138" s="54"/>
      <c r="ABZ138" s="54"/>
      <c r="ACA138" s="54"/>
      <c r="ACB138" s="54"/>
      <c r="ACC138" s="54"/>
      <c r="ACD138" s="54"/>
      <c r="ACE138" s="54"/>
      <c r="ACF138" s="54"/>
      <c r="ACG138" s="54"/>
      <c r="ACH138" s="54"/>
      <c r="ACI138" s="54"/>
      <c r="ACJ138" s="54"/>
      <c r="ACK138" s="54"/>
      <c r="ACL138" s="54"/>
      <c r="ACM138" s="54"/>
      <c r="ACN138" s="54"/>
      <c r="ACO138" s="54"/>
      <c r="ACP138" s="54"/>
      <c r="ACQ138" s="54"/>
      <c r="ACR138" s="54"/>
      <c r="ACS138" s="54"/>
      <c r="ACT138" s="54"/>
      <c r="ACU138" s="54"/>
      <c r="ACV138" s="54"/>
      <c r="ACW138" s="54"/>
      <c r="ACX138" s="54"/>
      <c r="ACY138" s="54"/>
      <c r="ACZ138" s="54"/>
      <c r="ADA138" s="54"/>
      <c r="ADB138" s="54"/>
      <c r="ADC138" s="54"/>
      <c r="ADD138" s="54"/>
      <c r="ADE138" s="54"/>
      <c r="ADF138" s="54"/>
      <c r="ADG138" s="54"/>
      <c r="ADH138" s="54"/>
      <c r="ADI138" s="54"/>
      <c r="ADJ138" s="54"/>
      <c r="ADK138" s="54"/>
      <c r="ADL138" s="54"/>
      <c r="ADM138" s="54"/>
      <c r="ADN138" s="54"/>
      <c r="ADO138" s="54"/>
      <c r="ADP138" s="54"/>
      <c r="ADQ138" s="54"/>
      <c r="ADR138" s="54"/>
      <c r="ADS138" s="54"/>
      <c r="ADT138" s="54"/>
      <c r="ADU138" s="54"/>
      <c r="ADV138" s="54"/>
      <c r="ADW138" s="54"/>
      <c r="ADX138" s="54"/>
      <c r="ADY138" s="54"/>
      <c r="ADZ138" s="54"/>
      <c r="AEA138" s="54"/>
      <c r="AEB138" s="54"/>
      <c r="AEC138" s="54"/>
      <c r="AED138" s="54"/>
      <c r="AEE138" s="54"/>
      <c r="AEF138" s="54"/>
      <c r="AEG138" s="54"/>
      <c r="AEH138" s="54"/>
      <c r="AEI138" s="54"/>
      <c r="AEJ138" s="54"/>
      <c r="AEK138" s="54"/>
      <c r="AEL138" s="54"/>
      <c r="AEM138" s="54"/>
      <c r="AEN138" s="54"/>
      <c r="AEO138" s="54"/>
      <c r="AEP138" s="54"/>
      <c r="AEQ138" s="54"/>
      <c r="AER138" s="54"/>
      <c r="AES138" s="54"/>
      <c r="AET138" s="54"/>
      <c r="AEU138" s="54"/>
      <c r="AEV138" s="54"/>
      <c r="AEW138" s="54"/>
      <c r="AEX138" s="54"/>
      <c r="AEY138" s="54"/>
      <c r="AEZ138" s="54"/>
      <c r="AFA138" s="54"/>
      <c r="AFB138" s="54"/>
      <c r="AFC138" s="54"/>
      <c r="AFD138" s="54"/>
      <c r="AFE138" s="54"/>
      <c r="AFF138" s="54"/>
      <c r="AFG138" s="54"/>
      <c r="AFH138" s="54"/>
      <c r="AFI138" s="54"/>
      <c r="AFJ138" s="54"/>
      <c r="AFK138" s="54"/>
      <c r="AFL138" s="54"/>
      <c r="AFM138" s="54"/>
      <c r="AFN138" s="54"/>
      <c r="AFO138" s="54"/>
      <c r="AFP138" s="54"/>
      <c r="AFQ138" s="54"/>
      <c r="AFR138" s="54"/>
      <c r="AFS138" s="54"/>
      <c r="AFT138" s="54"/>
      <c r="AFU138" s="54"/>
      <c r="AFV138" s="54"/>
      <c r="AFW138" s="54"/>
      <c r="AFX138" s="54"/>
      <c r="AFY138" s="54"/>
      <c r="AFZ138" s="54"/>
      <c r="AGA138" s="54"/>
      <c r="AGB138" s="54"/>
      <c r="AGC138" s="54"/>
      <c r="AGD138" s="54"/>
      <c r="AGE138" s="54"/>
      <c r="AGF138" s="54"/>
      <c r="AGG138" s="54"/>
      <c r="AGH138" s="54"/>
      <c r="AGI138" s="54"/>
      <c r="AGJ138" s="54"/>
      <c r="AGK138" s="54"/>
      <c r="AGL138" s="54"/>
      <c r="AGM138" s="54"/>
      <c r="AGN138" s="54"/>
      <c r="AGO138" s="54"/>
      <c r="AGP138" s="54"/>
      <c r="AGQ138" s="54"/>
      <c r="AGR138" s="54"/>
      <c r="AGS138" s="54"/>
      <c r="AGT138" s="54"/>
      <c r="AGU138" s="54"/>
      <c r="AGV138" s="54"/>
      <c r="AGW138" s="54"/>
      <c r="AGX138" s="54"/>
      <c r="AGY138" s="54"/>
      <c r="AGZ138" s="54"/>
      <c r="AHA138" s="54"/>
      <c r="AHB138" s="54"/>
      <c r="AHC138" s="54"/>
      <c r="AHD138" s="54"/>
      <c r="AHE138" s="54"/>
      <c r="AHF138" s="54"/>
      <c r="AHG138" s="54"/>
      <c r="AHH138" s="54"/>
      <c r="AHI138" s="54"/>
      <c r="AHJ138" s="54"/>
      <c r="AHK138" s="54"/>
      <c r="AHL138" s="54"/>
      <c r="AHM138" s="54"/>
      <c r="AHN138" s="54"/>
      <c r="AHO138" s="54"/>
      <c r="AHP138" s="54"/>
      <c r="AHQ138" s="54"/>
      <c r="AHR138" s="54"/>
      <c r="AHS138" s="54"/>
      <c r="AHT138" s="54"/>
      <c r="AHU138" s="54"/>
      <c r="AHV138" s="54"/>
      <c r="AHW138" s="54"/>
      <c r="AHX138" s="54"/>
      <c r="AHY138" s="54"/>
      <c r="AHZ138" s="54"/>
      <c r="AIA138" s="54"/>
      <c r="AIB138" s="54"/>
      <c r="AIC138" s="54"/>
      <c r="AID138" s="54"/>
      <c r="AIE138" s="54"/>
      <c r="AIF138" s="54"/>
      <c r="AIG138" s="54"/>
      <c r="AIH138" s="54"/>
      <c r="AII138" s="54"/>
      <c r="AIJ138" s="54"/>
      <c r="AIK138" s="54"/>
      <c r="AIL138" s="54"/>
      <c r="AIM138" s="54"/>
      <c r="AIN138" s="54"/>
      <c r="AIO138" s="54"/>
      <c r="AIP138" s="54"/>
      <c r="AIQ138" s="54"/>
      <c r="AIR138" s="54"/>
      <c r="AIS138" s="54"/>
      <c r="AIT138" s="54"/>
      <c r="AIU138" s="54"/>
      <c r="AIV138" s="54"/>
      <c r="AIW138" s="54"/>
      <c r="AIX138" s="54"/>
      <c r="AIY138" s="54"/>
      <c r="AIZ138" s="54"/>
      <c r="AJA138" s="54"/>
      <c r="AJB138" s="54"/>
      <c r="AJC138" s="54"/>
      <c r="AJD138" s="54"/>
      <c r="AJE138" s="54"/>
      <c r="AJF138" s="54"/>
      <c r="AJG138" s="54"/>
      <c r="AJH138" s="54"/>
      <c r="AJI138" s="54"/>
      <c r="AJJ138" s="54"/>
      <c r="AJK138" s="54"/>
      <c r="AJL138" s="54"/>
      <c r="AJM138" s="54"/>
      <c r="AJN138" s="54"/>
      <c r="AJO138" s="54"/>
      <c r="AJP138" s="54"/>
      <c r="AJQ138" s="54"/>
      <c r="AJR138" s="54"/>
      <c r="AJS138" s="54"/>
      <c r="AJT138" s="54"/>
      <c r="AJU138" s="54"/>
      <c r="AJV138" s="54"/>
      <c r="AJW138" s="54"/>
      <c r="AJX138" s="54"/>
      <c r="AJY138" s="54"/>
      <c r="AJZ138" s="54"/>
      <c r="AKA138" s="54"/>
      <c r="AKB138" s="54"/>
      <c r="AKC138" s="54"/>
      <c r="AKD138" s="54"/>
      <c r="AKE138" s="54"/>
      <c r="AKF138" s="54"/>
      <c r="AKG138" s="54"/>
      <c r="AKH138" s="54"/>
      <c r="AKI138" s="54"/>
      <c r="AKJ138" s="54"/>
      <c r="AKK138" s="54"/>
      <c r="AKL138" s="54"/>
      <c r="AKM138" s="54"/>
      <c r="AKN138" s="54"/>
      <c r="AKO138" s="54"/>
      <c r="AKP138" s="54"/>
      <c r="AKQ138" s="54"/>
      <c r="AKR138" s="54"/>
      <c r="AKS138" s="54"/>
      <c r="AKT138" s="54"/>
      <c r="AKU138" s="54"/>
      <c r="AKV138" s="54"/>
      <c r="AKW138" s="54"/>
      <c r="AKX138" s="54"/>
      <c r="AKY138" s="54"/>
      <c r="AKZ138" s="54"/>
      <c r="ALA138" s="54"/>
      <c r="ALB138" s="54"/>
      <c r="ALC138" s="54"/>
      <c r="ALD138" s="54"/>
      <c r="ALE138" s="54"/>
      <c r="ALF138" s="54"/>
      <c r="ALG138" s="54"/>
      <c r="ALH138" s="54"/>
      <c r="ALI138" s="54"/>
      <c r="ALJ138" s="54"/>
      <c r="ALK138" s="54"/>
      <c r="ALL138" s="54"/>
      <c r="ALM138" s="54"/>
      <c r="ALN138" s="54"/>
      <c r="ALO138" s="54"/>
      <c r="ALP138" s="54"/>
      <c r="ALQ138" s="54"/>
      <c r="ALR138" s="54"/>
      <c r="ALS138" s="54"/>
      <c r="ALT138" s="54"/>
      <c r="ALU138" s="54"/>
      <c r="ALV138" s="54"/>
      <c r="ALW138" s="54"/>
      <c r="ALX138" s="54"/>
      <c r="ALY138" s="54"/>
      <c r="ALZ138" s="54"/>
      <c r="AMA138" s="54"/>
      <c r="AMB138" s="54"/>
      <c r="AMC138" s="54"/>
      <c r="AMD138" s="54"/>
      <c r="AME138" s="54"/>
      <c r="AMF138" s="54"/>
      <c r="AMG138" s="54"/>
      <c r="AMH138" s="54"/>
      <c r="AMI138" s="54"/>
      <c r="AMJ138" s="54"/>
      <c r="AMK138" s="54"/>
      <c r="AML138" s="54"/>
      <c r="AMM138" s="54"/>
      <c r="AMN138" s="54"/>
      <c r="AMO138" s="54"/>
      <c r="AMP138" s="54"/>
      <c r="AMQ138" s="54"/>
      <c r="AMR138" s="54"/>
      <c r="AMS138" s="54"/>
      <c r="AMT138" s="54"/>
      <c r="AMU138" s="54"/>
      <c r="AMV138" s="54"/>
      <c r="AMW138" s="54"/>
      <c r="AMX138" s="54"/>
      <c r="AMY138" s="54"/>
      <c r="AMZ138" s="54"/>
      <c r="ANA138" s="54"/>
      <c r="ANB138" s="54"/>
      <c r="ANC138" s="54"/>
      <c r="AND138" s="54"/>
      <c r="ANE138" s="54"/>
      <c r="ANF138" s="54"/>
      <c r="ANG138" s="54"/>
      <c r="ANH138" s="54"/>
      <c r="ANI138" s="54"/>
      <c r="ANJ138" s="54"/>
      <c r="ANK138" s="54"/>
      <c r="ANL138" s="54"/>
      <c r="ANM138" s="54"/>
      <c r="ANN138" s="54"/>
      <c r="ANO138" s="54"/>
      <c r="ANP138" s="54"/>
      <c r="ANQ138" s="54"/>
      <c r="ANR138" s="54"/>
      <c r="ANS138" s="54"/>
      <c r="ANT138" s="54"/>
      <c r="ANU138" s="54"/>
      <c r="ANV138" s="54"/>
      <c r="ANW138" s="54"/>
      <c r="ANX138" s="54"/>
      <c r="ANY138" s="54"/>
      <c r="ANZ138" s="54"/>
      <c r="AOA138" s="54"/>
      <c r="AOB138" s="54"/>
      <c r="AOC138" s="54"/>
      <c r="AOD138" s="54"/>
      <c r="AOE138" s="54"/>
      <c r="AOF138" s="54"/>
      <c r="AOG138" s="54"/>
      <c r="AOH138" s="54"/>
      <c r="AOI138" s="54"/>
      <c r="AOJ138" s="54"/>
      <c r="AOK138" s="54"/>
      <c r="AOL138" s="54"/>
      <c r="AOM138" s="54"/>
      <c r="AON138" s="54"/>
      <c r="AOO138" s="54"/>
      <c r="AOP138" s="54"/>
      <c r="AOQ138" s="54"/>
      <c r="AOR138" s="54"/>
      <c r="AOS138" s="54"/>
      <c r="AOT138" s="54"/>
      <c r="AOU138" s="54"/>
      <c r="AOV138" s="54"/>
      <c r="AOW138" s="54"/>
      <c r="AOX138" s="54"/>
      <c r="AOY138" s="54"/>
      <c r="AOZ138" s="54"/>
      <c r="APA138" s="54"/>
      <c r="APB138" s="54"/>
      <c r="APC138" s="54"/>
      <c r="APD138" s="54"/>
      <c r="APE138" s="54"/>
      <c r="APF138" s="54"/>
      <c r="APG138" s="54"/>
      <c r="APH138" s="54"/>
      <c r="API138" s="54"/>
      <c r="APJ138" s="54"/>
      <c r="APK138" s="54"/>
      <c r="APL138" s="54"/>
      <c r="APM138" s="54"/>
      <c r="APN138" s="54"/>
      <c r="APO138" s="54"/>
      <c r="APP138" s="54"/>
      <c r="APQ138" s="54"/>
      <c r="APR138" s="54"/>
      <c r="APS138" s="54"/>
      <c r="APT138" s="54"/>
      <c r="APU138" s="54"/>
      <c r="APV138" s="54"/>
      <c r="APW138" s="54"/>
      <c r="APX138" s="54"/>
      <c r="APY138" s="54"/>
      <c r="APZ138" s="54"/>
      <c r="AQA138" s="54"/>
      <c r="AQB138" s="54"/>
      <c r="AQC138" s="54"/>
      <c r="AQD138" s="54"/>
      <c r="AQE138" s="54"/>
      <c r="AQF138" s="54"/>
      <c r="AQG138" s="54"/>
      <c r="AQH138" s="54"/>
      <c r="AQI138" s="54"/>
      <c r="AQJ138" s="54"/>
      <c r="AQK138" s="54"/>
      <c r="AQL138" s="54"/>
      <c r="AQM138" s="54"/>
      <c r="AQN138" s="54"/>
      <c r="AQO138" s="54"/>
      <c r="AQP138" s="54"/>
      <c r="AQQ138" s="54"/>
      <c r="AQR138" s="54"/>
      <c r="AQS138" s="54"/>
      <c r="AQT138" s="54"/>
      <c r="AQU138" s="54"/>
      <c r="AQV138" s="54"/>
      <c r="AQW138" s="54"/>
      <c r="AQX138" s="54"/>
      <c r="AQY138" s="54"/>
      <c r="AQZ138" s="54"/>
      <c r="ARA138" s="54"/>
      <c r="ARB138" s="54"/>
      <c r="ARC138" s="54"/>
      <c r="ARD138" s="54"/>
      <c r="ARE138" s="54"/>
      <c r="ARF138" s="54"/>
      <c r="ARG138" s="54"/>
      <c r="ARH138" s="54"/>
      <c r="ARI138" s="54"/>
      <c r="ARJ138" s="54"/>
      <c r="ARK138" s="54"/>
      <c r="ARL138" s="54"/>
      <c r="ARM138" s="54"/>
      <c r="ARN138" s="54"/>
      <c r="ARO138" s="54"/>
      <c r="ARP138" s="54"/>
      <c r="ARQ138" s="54"/>
      <c r="ARR138" s="54"/>
      <c r="ARS138" s="54"/>
      <c r="ART138" s="54"/>
      <c r="ARU138" s="54"/>
      <c r="ARV138" s="54"/>
      <c r="ARW138" s="54"/>
      <c r="ARX138" s="54"/>
      <c r="ARY138" s="54"/>
      <c r="ARZ138" s="54"/>
      <c r="ASA138" s="54"/>
      <c r="ASB138" s="54"/>
      <c r="ASC138" s="54"/>
      <c r="ASD138" s="54"/>
      <c r="ASE138" s="54"/>
      <c r="ASF138" s="54"/>
      <c r="ASG138" s="54"/>
      <c r="ASH138" s="54"/>
      <c r="ASI138" s="54"/>
      <c r="ASJ138" s="54"/>
      <c r="ASK138" s="54"/>
      <c r="ASL138" s="54"/>
      <c r="ASM138" s="54"/>
      <c r="ASN138" s="54"/>
      <c r="ASO138" s="54"/>
      <c r="ASP138" s="54"/>
      <c r="ASQ138" s="54"/>
      <c r="ASR138" s="54"/>
      <c r="ASS138" s="54"/>
      <c r="AST138" s="54"/>
      <c r="ASU138" s="54"/>
      <c r="ASV138" s="54"/>
      <c r="ASW138" s="54"/>
      <c r="ASX138" s="54"/>
      <c r="ASY138" s="54"/>
      <c r="ASZ138" s="54"/>
      <c r="ATA138" s="54"/>
      <c r="ATB138" s="54"/>
      <c r="ATC138" s="54"/>
      <c r="ATD138" s="54"/>
      <c r="ATE138" s="54"/>
      <c r="ATF138" s="54"/>
      <c r="ATG138" s="54"/>
      <c r="ATH138" s="54"/>
      <c r="ATI138" s="54"/>
      <c r="ATJ138" s="54"/>
      <c r="ATK138" s="54"/>
      <c r="ATL138" s="54"/>
      <c r="ATM138" s="54"/>
      <c r="ATN138" s="54"/>
      <c r="ATO138" s="54"/>
      <c r="ATP138" s="54"/>
      <c r="ATQ138" s="54"/>
      <c r="ATR138" s="54"/>
      <c r="ATS138" s="54"/>
      <c r="ATT138" s="54"/>
      <c r="ATU138" s="54"/>
      <c r="ATV138" s="54"/>
      <c r="ATW138" s="54"/>
      <c r="ATX138" s="54"/>
      <c r="ATY138" s="54"/>
      <c r="ATZ138" s="54"/>
      <c r="AUA138" s="54"/>
      <c r="AUB138" s="54"/>
      <c r="AUC138" s="54"/>
      <c r="AUD138" s="54"/>
      <c r="AUE138" s="54"/>
      <c r="AUF138" s="54"/>
      <c r="AUG138" s="54"/>
      <c r="AUH138" s="54"/>
      <c r="AUI138" s="54"/>
      <c r="AUJ138" s="54"/>
      <c r="AUK138" s="54"/>
      <c r="AUL138" s="54"/>
      <c r="AUM138" s="54"/>
      <c r="AUN138" s="54"/>
      <c r="AUO138" s="54"/>
      <c r="AUP138" s="54"/>
      <c r="AUQ138" s="54"/>
      <c r="AUR138" s="54"/>
      <c r="AUS138" s="54"/>
      <c r="AUT138" s="54"/>
      <c r="AUU138" s="54"/>
      <c r="AUV138" s="54"/>
      <c r="AUW138" s="54"/>
      <c r="AUX138" s="54"/>
      <c r="AUY138" s="54"/>
      <c r="AUZ138" s="54"/>
      <c r="AVA138" s="54"/>
      <c r="AVB138" s="54"/>
      <c r="AVC138" s="54"/>
      <c r="AVD138" s="54"/>
      <c r="AVE138" s="54"/>
      <c r="AVF138" s="54"/>
      <c r="AVG138" s="54"/>
      <c r="AVH138" s="54"/>
      <c r="AVI138" s="54"/>
      <c r="AVJ138" s="54"/>
      <c r="AVK138" s="54"/>
      <c r="AVL138" s="54"/>
      <c r="AVM138" s="54"/>
      <c r="AVN138" s="54"/>
      <c r="AVO138" s="54"/>
      <c r="AVP138" s="54"/>
      <c r="AVQ138" s="54"/>
      <c r="AVR138" s="54"/>
      <c r="AVS138" s="54"/>
      <c r="AVT138" s="54"/>
      <c r="AVU138" s="54"/>
      <c r="AVV138" s="54"/>
      <c r="AVW138" s="54"/>
      <c r="AVX138" s="54"/>
      <c r="AVY138" s="54"/>
      <c r="AVZ138" s="54"/>
      <c r="AWA138" s="54"/>
      <c r="AWB138" s="54"/>
      <c r="AWC138" s="54"/>
      <c r="AWD138" s="54"/>
      <c r="AWE138" s="54"/>
      <c r="AWF138" s="54"/>
      <c r="AWG138" s="54"/>
      <c r="AWH138" s="54"/>
      <c r="AWI138" s="54"/>
      <c r="AWJ138" s="54"/>
      <c r="AWK138" s="54"/>
      <c r="AWL138" s="54"/>
      <c r="AWM138" s="54"/>
      <c r="AWN138" s="54"/>
      <c r="AWO138" s="54"/>
      <c r="AWP138" s="54"/>
      <c r="AWQ138" s="54"/>
      <c r="AWR138" s="54"/>
      <c r="AWS138" s="54"/>
      <c r="AWT138" s="54"/>
      <c r="AWU138" s="54"/>
      <c r="AWV138" s="54"/>
      <c r="AWW138" s="54"/>
      <c r="AWX138" s="54"/>
      <c r="AWY138" s="54"/>
      <c r="AWZ138" s="54"/>
      <c r="AXA138" s="54"/>
      <c r="AXB138" s="54"/>
      <c r="AXC138" s="54"/>
      <c r="AXD138" s="54"/>
      <c r="AXE138" s="54"/>
      <c r="AXF138" s="54"/>
      <c r="AXG138" s="54"/>
      <c r="AXH138" s="54"/>
      <c r="AXI138" s="54"/>
      <c r="AXJ138" s="54"/>
      <c r="AXK138" s="54"/>
      <c r="AXL138" s="54"/>
      <c r="AXM138" s="54"/>
      <c r="AXN138" s="54"/>
      <c r="AXO138" s="54"/>
      <c r="AXP138" s="54"/>
      <c r="AXQ138" s="54"/>
      <c r="AXR138" s="54"/>
      <c r="AXS138" s="54"/>
      <c r="AXT138" s="54"/>
      <c r="AXU138" s="54"/>
      <c r="AXV138" s="54"/>
      <c r="AXW138" s="54"/>
      <c r="AXX138" s="54"/>
      <c r="AXY138" s="54"/>
      <c r="AXZ138" s="54"/>
      <c r="AYA138" s="54"/>
      <c r="AYB138" s="54"/>
      <c r="AYC138" s="54"/>
      <c r="AYD138" s="54"/>
      <c r="AYE138" s="54"/>
      <c r="AYF138" s="54"/>
      <c r="AYG138" s="54"/>
      <c r="AYH138" s="54"/>
      <c r="AYI138" s="54"/>
      <c r="AYJ138" s="54"/>
      <c r="AYK138" s="54"/>
      <c r="AYL138" s="54"/>
      <c r="AYM138" s="54"/>
      <c r="AYN138" s="54"/>
      <c r="AYO138" s="54"/>
      <c r="AYP138" s="54"/>
      <c r="AYQ138" s="54"/>
      <c r="AYR138" s="54"/>
      <c r="AYS138" s="54"/>
      <c r="AYT138" s="54"/>
      <c r="AYU138" s="54"/>
      <c r="AYV138" s="54"/>
      <c r="AYW138" s="54"/>
      <c r="AYX138" s="54"/>
      <c r="AYY138" s="54"/>
      <c r="AYZ138" s="54"/>
      <c r="AZA138" s="54"/>
      <c r="AZB138" s="54"/>
      <c r="AZC138" s="54"/>
      <c r="AZD138" s="54"/>
      <c r="AZE138" s="54"/>
      <c r="AZF138" s="54"/>
      <c r="AZG138" s="54"/>
      <c r="AZH138" s="54"/>
      <c r="AZI138" s="54"/>
      <c r="AZJ138" s="54"/>
      <c r="AZK138" s="54"/>
      <c r="AZL138" s="54"/>
      <c r="AZM138" s="54"/>
      <c r="AZN138" s="54"/>
      <c r="AZO138" s="54"/>
      <c r="AZP138" s="54"/>
      <c r="AZQ138" s="54"/>
      <c r="AZR138" s="54"/>
      <c r="AZS138" s="54"/>
      <c r="AZT138" s="54"/>
      <c r="AZU138" s="54"/>
      <c r="AZV138" s="54"/>
      <c r="AZW138" s="54"/>
      <c r="AZX138" s="54"/>
      <c r="AZY138" s="54"/>
      <c r="AZZ138" s="54"/>
      <c r="BAA138" s="54"/>
      <c r="BAB138" s="54"/>
      <c r="BAC138" s="54"/>
      <c r="BAD138" s="54"/>
      <c r="BAE138" s="54"/>
      <c r="BAF138" s="54"/>
      <c r="BAG138" s="54"/>
      <c r="BAH138" s="54"/>
      <c r="BAI138" s="54"/>
      <c r="BAJ138" s="54"/>
      <c r="BAK138" s="54"/>
      <c r="BAL138" s="54"/>
      <c r="BAM138" s="54"/>
      <c r="BAN138" s="54"/>
      <c r="BAO138" s="54"/>
      <c r="BAP138" s="54"/>
      <c r="BAQ138" s="54"/>
      <c r="BAR138" s="54"/>
      <c r="BAS138" s="54"/>
      <c r="BAT138" s="54"/>
      <c r="BAU138" s="54"/>
      <c r="BAV138" s="54"/>
      <c r="BAW138" s="54"/>
      <c r="BAX138" s="54"/>
      <c r="BAY138" s="54"/>
      <c r="BAZ138" s="54"/>
      <c r="BBA138" s="54"/>
      <c r="BBB138" s="54"/>
      <c r="BBC138" s="54"/>
      <c r="BBD138" s="54"/>
      <c r="BBE138" s="54"/>
      <c r="BBF138" s="54"/>
      <c r="BBG138" s="54"/>
      <c r="BBH138" s="54"/>
      <c r="BBI138" s="54"/>
      <c r="BBJ138" s="54"/>
      <c r="BBK138" s="54"/>
      <c r="BBL138" s="54"/>
      <c r="BBM138" s="54"/>
      <c r="BBN138" s="54"/>
      <c r="BBO138" s="54"/>
      <c r="BBP138" s="54"/>
      <c r="BBQ138" s="54"/>
      <c r="BBR138" s="54"/>
      <c r="BBS138" s="54"/>
      <c r="BBT138" s="54"/>
      <c r="BBU138" s="54"/>
      <c r="BBV138" s="54"/>
      <c r="BBW138" s="54"/>
      <c r="BBX138" s="54"/>
      <c r="BBY138" s="54"/>
      <c r="BBZ138" s="54"/>
      <c r="BCA138" s="54"/>
      <c r="BCB138" s="54"/>
      <c r="BCC138" s="54"/>
      <c r="BCD138" s="54"/>
      <c r="BCE138" s="54"/>
      <c r="BCF138" s="54"/>
      <c r="BCG138" s="54"/>
      <c r="BCH138" s="54"/>
      <c r="BCI138" s="54"/>
      <c r="BCJ138" s="54"/>
      <c r="BCK138" s="54"/>
      <c r="BCL138" s="54"/>
      <c r="BCM138" s="54"/>
      <c r="BCN138" s="54"/>
      <c r="BCO138" s="54"/>
      <c r="BCP138" s="54"/>
      <c r="BCQ138" s="54"/>
      <c r="BCR138" s="54"/>
      <c r="BCS138" s="54"/>
      <c r="BCT138" s="54"/>
      <c r="BCU138" s="54"/>
      <c r="BCV138" s="54"/>
      <c r="BCW138" s="54"/>
      <c r="BCX138" s="54"/>
      <c r="BCY138" s="54"/>
      <c r="BCZ138" s="54"/>
      <c r="BDA138" s="54"/>
      <c r="BDB138" s="54"/>
      <c r="BDC138" s="54"/>
      <c r="BDD138" s="54"/>
      <c r="BDE138" s="54"/>
      <c r="BDF138" s="54"/>
      <c r="BDG138" s="54"/>
      <c r="BDH138" s="54"/>
      <c r="BDI138" s="54"/>
      <c r="BDJ138" s="54"/>
      <c r="BDK138" s="54"/>
      <c r="BDL138" s="54"/>
      <c r="BDM138" s="54"/>
      <c r="BDN138" s="54"/>
      <c r="BDO138" s="54"/>
      <c r="BDP138" s="54"/>
      <c r="BDQ138" s="54"/>
      <c r="BDR138" s="54"/>
      <c r="BDS138" s="54"/>
      <c r="BDT138" s="54"/>
      <c r="BDU138" s="54"/>
      <c r="BDV138" s="54"/>
      <c r="BDW138" s="54"/>
      <c r="BDX138" s="54"/>
      <c r="BDY138" s="54"/>
      <c r="BDZ138" s="54"/>
      <c r="BEA138" s="54"/>
      <c r="BEB138" s="54"/>
      <c r="BEC138" s="54"/>
      <c r="BED138" s="54"/>
      <c r="BEE138" s="54"/>
      <c r="BEF138" s="54"/>
      <c r="BEG138" s="54"/>
      <c r="BEH138" s="54"/>
      <c r="BEI138" s="54"/>
      <c r="BEJ138" s="54"/>
      <c r="BEK138" s="54"/>
      <c r="BEL138" s="54"/>
      <c r="BEM138" s="54"/>
      <c r="BEN138" s="54"/>
      <c r="BEO138" s="54"/>
      <c r="BEP138" s="54"/>
      <c r="BEQ138" s="54"/>
      <c r="BER138" s="54"/>
      <c r="BES138" s="54"/>
      <c r="BET138" s="54"/>
      <c r="BEU138" s="54"/>
      <c r="BEV138" s="54"/>
      <c r="BEW138" s="54"/>
      <c r="BEX138" s="54"/>
      <c r="BEY138" s="54"/>
      <c r="BEZ138" s="54"/>
      <c r="BFA138" s="54"/>
      <c r="BFB138" s="54"/>
      <c r="BFC138" s="54"/>
      <c r="BFD138" s="54"/>
      <c r="BFE138" s="54"/>
      <c r="BFF138" s="54"/>
      <c r="BFG138" s="54"/>
      <c r="BFH138" s="54"/>
      <c r="BFI138" s="54"/>
      <c r="BFJ138" s="54"/>
      <c r="BFK138" s="54"/>
      <c r="BFL138" s="54"/>
      <c r="BFM138" s="54"/>
      <c r="BFN138" s="54"/>
      <c r="BFO138" s="54"/>
      <c r="BFP138" s="54"/>
      <c r="BFQ138" s="54"/>
      <c r="BFR138" s="54"/>
      <c r="BFS138" s="54"/>
      <c r="BFT138" s="54"/>
      <c r="BFU138" s="54"/>
      <c r="BFV138" s="54"/>
      <c r="BFW138" s="54"/>
      <c r="BFX138" s="54"/>
      <c r="BFY138" s="54"/>
      <c r="BFZ138" s="54"/>
      <c r="BGA138" s="54"/>
      <c r="BGB138" s="54"/>
      <c r="BGC138" s="54"/>
      <c r="BGD138" s="54"/>
      <c r="BGE138" s="54"/>
      <c r="BGF138" s="54"/>
      <c r="BGG138" s="54"/>
      <c r="BGH138" s="54"/>
      <c r="BGI138" s="54"/>
      <c r="BGJ138" s="54"/>
      <c r="BGK138" s="54"/>
      <c r="BGL138" s="54"/>
      <c r="BGM138" s="54"/>
      <c r="BGN138" s="54"/>
      <c r="BGO138" s="54"/>
      <c r="BGP138" s="54"/>
      <c r="BGQ138" s="54"/>
      <c r="BGR138" s="54"/>
      <c r="BGS138" s="54"/>
      <c r="BGT138" s="54"/>
      <c r="BGU138" s="54"/>
      <c r="BGV138" s="54"/>
      <c r="BGW138" s="54"/>
      <c r="BGX138" s="54"/>
      <c r="BGY138" s="54"/>
      <c r="BGZ138" s="54"/>
      <c r="BHA138" s="54"/>
      <c r="BHB138" s="54"/>
      <c r="BHC138" s="54"/>
      <c r="BHD138" s="54"/>
      <c r="BHE138" s="54"/>
      <c r="BHF138" s="54"/>
      <c r="BHG138" s="54"/>
      <c r="BHH138" s="54"/>
      <c r="BHI138" s="54"/>
      <c r="BHJ138" s="54"/>
      <c r="BHK138" s="54"/>
      <c r="BHL138" s="54"/>
      <c r="BHM138" s="54"/>
      <c r="BHN138" s="54"/>
      <c r="BHO138" s="54"/>
      <c r="BHP138" s="54"/>
      <c r="BHQ138" s="54"/>
      <c r="BHR138" s="54"/>
      <c r="BHS138" s="54"/>
      <c r="BHT138" s="54"/>
      <c r="BHU138" s="54"/>
      <c r="BHV138" s="54"/>
      <c r="BHW138" s="54"/>
      <c r="BHX138" s="54"/>
      <c r="BHY138" s="54"/>
      <c r="BHZ138" s="54"/>
      <c r="BIA138" s="54"/>
      <c r="BIB138" s="54"/>
      <c r="BIC138" s="54"/>
      <c r="BID138" s="54"/>
      <c r="BIE138" s="54"/>
      <c r="BIF138" s="54"/>
      <c r="BIG138" s="54"/>
      <c r="BIH138" s="54"/>
      <c r="BII138" s="54"/>
      <c r="BIJ138" s="54"/>
      <c r="BIK138" s="54"/>
      <c r="BIL138" s="54"/>
      <c r="BIM138" s="54"/>
      <c r="BIN138" s="54"/>
      <c r="BIO138" s="54"/>
      <c r="BIP138" s="54"/>
      <c r="BIQ138" s="54"/>
      <c r="BIR138" s="54"/>
      <c r="BIS138" s="54"/>
      <c r="BIT138" s="54"/>
      <c r="BIU138" s="54"/>
      <c r="BIV138" s="54"/>
      <c r="BIW138" s="54"/>
      <c r="BIX138" s="54"/>
      <c r="BIY138" s="54"/>
      <c r="BIZ138" s="54"/>
      <c r="BJA138" s="54"/>
      <c r="BJB138" s="54"/>
      <c r="BJC138" s="54"/>
      <c r="BJD138" s="54"/>
      <c r="BJE138" s="54"/>
      <c r="BJF138" s="54"/>
      <c r="BJG138" s="54"/>
      <c r="BJH138" s="54"/>
      <c r="BJI138" s="54"/>
      <c r="BJJ138" s="54"/>
      <c r="BJK138" s="54"/>
      <c r="BJL138" s="54"/>
      <c r="BJM138" s="54"/>
      <c r="BJN138" s="54"/>
      <c r="BJO138" s="54"/>
      <c r="BJP138" s="54"/>
      <c r="BJQ138" s="54"/>
      <c r="BJR138" s="54"/>
      <c r="BJS138" s="54"/>
      <c r="BJT138" s="54"/>
      <c r="BJU138" s="54"/>
      <c r="BJV138" s="54"/>
      <c r="BJW138" s="54"/>
      <c r="BJX138" s="54"/>
      <c r="BJY138" s="54"/>
      <c r="BJZ138" s="54"/>
      <c r="BKA138" s="54"/>
      <c r="BKB138" s="54"/>
      <c r="BKC138" s="54"/>
      <c r="BKD138" s="54"/>
      <c r="BKE138" s="54"/>
      <c r="BKF138" s="54"/>
      <c r="BKG138" s="54"/>
      <c r="BKH138" s="54"/>
      <c r="BKI138" s="54"/>
      <c r="BKJ138" s="54"/>
      <c r="BKK138" s="54"/>
      <c r="BKL138" s="54"/>
      <c r="BKM138" s="54"/>
      <c r="BKN138" s="54"/>
      <c r="BKO138" s="54"/>
      <c r="BKP138" s="54"/>
      <c r="BKQ138" s="54"/>
      <c r="BKR138" s="54"/>
      <c r="BKS138" s="54"/>
      <c r="BKT138" s="54"/>
      <c r="BKU138" s="54"/>
      <c r="BKV138" s="54"/>
      <c r="BKW138" s="54"/>
      <c r="BKX138" s="54"/>
      <c r="BKY138" s="54"/>
      <c r="BKZ138" s="54"/>
      <c r="BLA138" s="54"/>
      <c r="BLB138" s="54"/>
      <c r="BLC138" s="54"/>
      <c r="BLD138" s="54"/>
      <c r="BLE138" s="54"/>
      <c r="BLF138" s="54"/>
      <c r="BLG138" s="54"/>
      <c r="BLH138" s="54"/>
      <c r="BLI138" s="54"/>
      <c r="BLJ138" s="54"/>
      <c r="BLK138" s="54"/>
      <c r="BLL138" s="54"/>
      <c r="BLM138" s="54"/>
      <c r="BLN138" s="54"/>
      <c r="BLO138" s="54"/>
      <c r="BLP138" s="54"/>
      <c r="BLQ138" s="54"/>
      <c r="BLR138" s="54"/>
      <c r="BLS138" s="54"/>
      <c r="BLT138" s="54"/>
      <c r="BLU138" s="54"/>
      <c r="BLV138" s="54"/>
      <c r="BLW138" s="54"/>
      <c r="BLX138" s="54"/>
      <c r="BLY138" s="54"/>
      <c r="BLZ138" s="54"/>
      <c r="BMA138" s="54"/>
      <c r="BMB138" s="54"/>
      <c r="BMC138" s="54"/>
      <c r="BMD138" s="54"/>
      <c r="BME138" s="54"/>
      <c r="BMF138" s="54"/>
      <c r="BMG138" s="54"/>
      <c r="BMH138" s="54"/>
      <c r="BMI138" s="54"/>
      <c r="BMJ138" s="54"/>
      <c r="BMK138" s="54"/>
      <c r="BML138" s="54"/>
      <c r="BMM138" s="54"/>
      <c r="BMN138" s="54"/>
      <c r="BMO138" s="54"/>
      <c r="BMP138" s="54"/>
      <c r="BMQ138" s="54"/>
      <c r="BMR138" s="54"/>
      <c r="BMS138" s="54"/>
      <c r="BMT138" s="54"/>
      <c r="BMU138" s="54"/>
      <c r="BMV138" s="54"/>
      <c r="BMW138" s="54"/>
      <c r="BMX138" s="54"/>
      <c r="BMY138" s="54"/>
      <c r="BMZ138" s="54"/>
      <c r="BNA138" s="54"/>
      <c r="BNB138" s="54"/>
      <c r="BNC138" s="54"/>
      <c r="BND138" s="54"/>
      <c r="BNE138" s="54"/>
      <c r="BNF138" s="54"/>
      <c r="BNG138" s="54"/>
      <c r="BNH138" s="54"/>
      <c r="BNI138" s="54"/>
      <c r="BNJ138" s="54"/>
      <c r="BNK138" s="54"/>
      <c r="BNL138" s="54"/>
      <c r="BNM138" s="54"/>
      <c r="BNN138" s="54"/>
      <c r="BNO138" s="54"/>
      <c r="BNP138" s="54"/>
      <c r="BNQ138" s="54"/>
      <c r="BNR138" s="54"/>
      <c r="BNS138" s="54"/>
      <c r="BNT138" s="54"/>
      <c r="BNU138" s="54"/>
      <c r="BNV138" s="54"/>
      <c r="BNW138" s="54"/>
      <c r="BNX138" s="54"/>
      <c r="BNY138" s="54"/>
      <c r="BNZ138" s="54"/>
      <c r="BOA138" s="54"/>
      <c r="BOB138" s="54"/>
      <c r="BOC138" s="54"/>
      <c r="BOD138" s="54"/>
      <c r="BOE138" s="54"/>
      <c r="BOF138" s="54"/>
      <c r="BOG138" s="54"/>
      <c r="BOH138" s="54"/>
      <c r="BOI138" s="54"/>
      <c r="BOJ138" s="54"/>
      <c r="BOK138" s="54"/>
      <c r="BOL138" s="54"/>
      <c r="BOM138" s="54"/>
      <c r="BON138" s="54"/>
      <c r="BOO138" s="54"/>
      <c r="BOP138" s="54"/>
      <c r="BOQ138" s="54"/>
      <c r="BOR138" s="54"/>
      <c r="BOS138" s="54"/>
      <c r="BOT138" s="54"/>
      <c r="BOU138" s="54"/>
      <c r="BOV138" s="54"/>
      <c r="BOW138" s="54"/>
      <c r="BOX138" s="54"/>
      <c r="BOY138" s="54"/>
      <c r="BOZ138" s="54"/>
      <c r="BPA138" s="54"/>
      <c r="BPB138" s="54"/>
      <c r="BPC138" s="54"/>
      <c r="BPD138" s="54"/>
      <c r="BPE138" s="54"/>
      <c r="BPF138" s="54"/>
      <c r="BPG138" s="54"/>
      <c r="BPH138" s="54"/>
      <c r="BPI138" s="54"/>
      <c r="BPJ138" s="54"/>
      <c r="BPK138" s="54"/>
      <c r="BPL138" s="54"/>
      <c r="BPM138" s="54"/>
      <c r="BPN138" s="54"/>
      <c r="BPO138" s="54"/>
      <c r="BPP138" s="54"/>
      <c r="BPQ138" s="54"/>
      <c r="BPR138" s="54"/>
      <c r="BPS138" s="54"/>
      <c r="BPT138" s="54"/>
      <c r="BPU138" s="54"/>
      <c r="BPV138" s="54"/>
      <c r="BPW138" s="54"/>
      <c r="BPX138" s="54"/>
      <c r="BPY138" s="54"/>
      <c r="BPZ138" s="54"/>
      <c r="BQA138" s="54"/>
      <c r="BQB138" s="54"/>
      <c r="BQC138" s="54"/>
      <c r="BQD138" s="54"/>
      <c r="BQE138" s="54"/>
      <c r="BQF138" s="54"/>
      <c r="BQG138" s="54"/>
      <c r="BQH138" s="54"/>
      <c r="BQI138" s="54"/>
      <c r="BQJ138" s="54"/>
      <c r="BQK138" s="54"/>
      <c r="BQL138" s="54"/>
      <c r="BQM138" s="54"/>
      <c r="BQN138" s="54"/>
      <c r="BQO138" s="54"/>
      <c r="BQP138" s="54"/>
      <c r="BQQ138" s="54"/>
      <c r="BQR138" s="54"/>
      <c r="BQS138" s="54"/>
      <c r="BQT138" s="54"/>
      <c r="BQU138" s="54"/>
      <c r="BQV138" s="54"/>
      <c r="BQW138" s="54"/>
      <c r="BQX138" s="54"/>
      <c r="BQY138" s="54"/>
      <c r="BQZ138" s="54"/>
      <c r="BRA138" s="54"/>
      <c r="BRB138" s="54"/>
      <c r="BRC138" s="54"/>
      <c r="BRD138" s="54"/>
      <c r="BRE138" s="54"/>
      <c r="BRF138" s="54"/>
      <c r="BRG138" s="54"/>
      <c r="BRH138" s="54"/>
      <c r="BRI138" s="54"/>
      <c r="BRJ138" s="54"/>
      <c r="BRK138" s="54"/>
      <c r="BRL138" s="54"/>
      <c r="BRM138" s="54"/>
      <c r="BRN138" s="54"/>
      <c r="BRO138" s="54"/>
      <c r="BRP138" s="54"/>
      <c r="BRQ138" s="54"/>
      <c r="BRR138" s="54"/>
      <c r="BRS138" s="54"/>
      <c r="BRT138" s="54"/>
      <c r="BRU138" s="54"/>
      <c r="BRV138" s="54"/>
      <c r="BRW138" s="54"/>
      <c r="BRX138" s="54"/>
      <c r="BRY138" s="54"/>
      <c r="BRZ138" s="54"/>
      <c r="BSA138" s="54"/>
      <c r="BSB138" s="54"/>
      <c r="BSC138" s="54"/>
      <c r="BSD138" s="54"/>
      <c r="BSE138" s="54"/>
      <c r="BSF138" s="54"/>
      <c r="BSG138" s="54"/>
      <c r="BSH138" s="54"/>
      <c r="BSI138" s="54"/>
      <c r="BSJ138" s="54"/>
      <c r="BSK138" s="54"/>
      <c r="BSL138" s="54"/>
      <c r="BSM138" s="54"/>
      <c r="BSN138" s="54"/>
      <c r="BSO138" s="54"/>
      <c r="BSP138" s="54"/>
      <c r="BSQ138" s="54"/>
      <c r="BSR138" s="54"/>
      <c r="BSS138" s="54"/>
      <c r="BST138" s="54"/>
      <c r="BSU138" s="54"/>
      <c r="BSV138" s="54"/>
      <c r="BSW138" s="54"/>
      <c r="BSX138" s="54"/>
      <c r="BSY138" s="54"/>
      <c r="BSZ138" s="54"/>
      <c r="BTA138" s="54"/>
      <c r="BTB138" s="54"/>
      <c r="BTC138" s="54"/>
      <c r="BTD138" s="54"/>
      <c r="BTE138" s="54"/>
      <c r="BTF138" s="54"/>
      <c r="BTG138" s="54"/>
      <c r="BTH138" s="54"/>
      <c r="BTI138" s="54"/>
      <c r="BTJ138" s="54"/>
      <c r="BTK138" s="54"/>
      <c r="BTL138" s="54"/>
      <c r="BTM138" s="54"/>
      <c r="BTN138" s="54"/>
      <c r="BTO138" s="54"/>
      <c r="BTP138" s="54"/>
      <c r="BTQ138" s="54"/>
      <c r="BTR138" s="54"/>
      <c r="BTS138" s="54"/>
      <c r="BTT138" s="54"/>
      <c r="BTU138" s="54"/>
      <c r="BTV138" s="54"/>
      <c r="BTW138" s="54"/>
      <c r="BTX138" s="54"/>
      <c r="BTY138" s="54"/>
      <c r="BTZ138" s="54"/>
      <c r="BUA138" s="54"/>
      <c r="BUB138" s="54"/>
      <c r="BUC138" s="54"/>
      <c r="BUD138" s="54"/>
      <c r="BUE138" s="54"/>
      <c r="BUF138" s="54"/>
      <c r="BUG138" s="54"/>
      <c r="BUH138" s="54"/>
      <c r="BUI138" s="54"/>
      <c r="BUJ138" s="54"/>
      <c r="BUK138" s="54"/>
      <c r="BUL138" s="54"/>
      <c r="BUM138" s="54"/>
      <c r="BUN138" s="54"/>
      <c r="BUO138" s="54"/>
      <c r="BUP138" s="54"/>
      <c r="BUQ138" s="54"/>
      <c r="BUR138" s="54"/>
      <c r="BUS138" s="54"/>
      <c r="BUT138" s="54"/>
      <c r="BUU138" s="54"/>
      <c r="BUV138" s="54"/>
      <c r="BUW138" s="54"/>
      <c r="BUX138" s="54"/>
      <c r="BUY138" s="54"/>
      <c r="BUZ138" s="54"/>
      <c r="BVA138" s="54"/>
      <c r="BVB138" s="54"/>
      <c r="BVC138" s="54"/>
      <c r="BVD138" s="54"/>
      <c r="BVE138" s="54"/>
      <c r="BVF138" s="54"/>
      <c r="BVG138" s="54"/>
      <c r="BVH138" s="54"/>
      <c r="BVI138" s="54"/>
      <c r="BVJ138" s="54"/>
      <c r="BVK138" s="54"/>
      <c r="BVL138" s="54"/>
      <c r="BVM138" s="54"/>
      <c r="BVN138" s="54"/>
      <c r="BVO138" s="54"/>
      <c r="BVP138" s="54"/>
      <c r="BVQ138" s="54"/>
      <c r="BVR138" s="54"/>
      <c r="BVS138" s="54"/>
      <c r="BVT138" s="54"/>
      <c r="BVU138" s="54"/>
      <c r="BVV138" s="54"/>
      <c r="BVW138" s="54"/>
      <c r="BVX138" s="54"/>
      <c r="BVY138" s="54"/>
      <c r="BVZ138" s="54"/>
      <c r="BWA138" s="54"/>
      <c r="BWB138" s="54"/>
      <c r="BWC138" s="54"/>
      <c r="BWD138" s="54"/>
      <c r="BWE138" s="54"/>
      <c r="BWF138" s="54"/>
      <c r="BWG138" s="54"/>
      <c r="BWH138" s="54"/>
      <c r="BWI138" s="54"/>
      <c r="BWJ138" s="54"/>
      <c r="BWK138" s="54"/>
      <c r="BWL138" s="54"/>
      <c r="BWM138" s="54"/>
      <c r="BWN138" s="54"/>
      <c r="BWO138" s="54"/>
      <c r="BWP138" s="54"/>
      <c r="BWQ138" s="54"/>
      <c r="BWR138" s="54"/>
      <c r="BWS138" s="54"/>
      <c r="BWT138" s="54"/>
      <c r="BWU138" s="54"/>
      <c r="BWV138" s="54"/>
      <c r="BWW138" s="54"/>
      <c r="BWX138" s="54"/>
      <c r="BWY138" s="54"/>
      <c r="BWZ138" s="54"/>
      <c r="BXA138" s="54"/>
      <c r="BXB138" s="54"/>
      <c r="BXC138" s="54"/>
      <c r="BXD138" s="54"/>
      <c r="BXE138" s="54"/>
      <c r="BXF138" s="54"/>
      <c r="BXG138" s="54"/>
      <c r="BXH138" s="54"/>
      <c r="BXI138" s="54"/>
      <c r="BXJ138" s="54"/>
      <c r="BXK138" s="54"/>
      <c r="BXL138" s="54"/>
      <c r="BXM138" s="54"/>
      <c r="BXN138" s="54"/>
      <c r="BXO138" s="54"/>
      <c r="BXP138" s="54"/>
      <c r="BXQ138" s="54"/>
      <c r="BXR138" s="54"/>
      <c r="BXS138" s="54"/>
      <c r="BXT138" s="54"/>
      <c r="BXU138" s="54"/>
      <c r="BXV138" s="54"/>
      <c r="BXW138" s="54"/>
      <c r="BXX138" s="54"/>
      <c r="BXY138" s="54"/>
      <c r="BXZ138" s="54"/>
      <c r="BYA138" s="54"/>
      <c r="BYB138" s="54"/>
      <c r="BYC138" s="54"/>
      <c r="BYD138" s="54"/>
      <c r="BYE138" s="54"/>
      <c r="BYF138" s="54"/>
      <c r="BYG138" s="54"/>
      <c r="BYH138" s="54"/>
      <c r="BYI138" s="54"/>
      <c r="BYJ138" s="54"/>
      <c r="BYK138" s="54"/>
      <c r="BYL138" s="54"/>
      <c r="BYM138" s="54"/>
      <c r="BYN138" s="54"/>
      <c r="BYO138" s="54"/>
      <c r="BYP138" s="54"/>
      <c r="BYQ138" s="54"/>
      <c r="BYR138" s="54"/>
      <c r="BYS138" s="54"/>
      <c r="BYT138" s="54"/>
      <c r="BYU138" s="54"/>
      <c r="BYV138" s="54"/>
      <c r="BYW138" s="54"/>
      <c r="BYX138" s="54"/>
      <c r="BYY138" s="54"/>
      <c r="BYZ138" s="54"/>
      <c r="BZA138" s="54"/>
      <c r="BZB138" s="54"/>
      <c r="BZC138" s="54"/>
      <c r="BZD138" s="54"/>
      <c r="BZE138" s="54"/>
      <c r="BZF138" s="54"/>
      <c r="BZG138" s="54"/>
      <c r="BZH138" s="54"/>
      <c r="BZI138" s="54"/>
      <c r="BZJ138" s="54"/>
      <c r="BZK138" s="54"/>
      <c r="BZL138" s="54"/>
      <c r="BZM138" s="54"/>
      <c r="BZN138" s="54"/>
      <c r="BZO138" s="54"/>
      <c r="BZP138" s="54"/>
      <c r="BZQ138" s="54"/>
      <c r="BZR138" s="54"/>
      <c r="BZS138" s="54"/>
      <c r="BZT138" s="54"/>
      <c r="BZU138" s="54"/>
      <c r="BZV138" s="54"/>
      <c r="BZW138" s="54"/>
      <c r="BZX138" s="54"/>
      <c r="BZY138" s="54"/>
      <c r="BZZ138" s="54"/>
      <c r="CAA138" s="54"/>
      <c r="CAB138" s="54"/>
      <c r="CAC138" s="54"/>
      <c r="CAD138" s="54"/>
      <c r="CAE138" s="54"/>
      <c r="CAF138" s="54"/>
      <c r="CAG138" s="54"/>
      <c r="CAH138" s="54"/>
      <c r="CAI138" s="54"/>
      <c r="CAJ138" s="54"/>
      <c r="CAK138" s="54"/>
      <c r="CAL138" s="54"/>
      <c r="CAM138" s="54"/>
      <c r="CAN138" s="54"/>
      <c r="CAO138" s="54"/>
      <c r="CAP138" s="54"/>
      <c r="CAQ138" s="54"/>
      <c r="CAR138" s="54"/>
      <c r="CAS138" s="54"/>
      <c r="CAT138" s="54"/>
      <c r="CAU138" s="54"/>
      <c r="CAV138" s="54"/>
      <c r="CAW138" s="54"/>
      <c r="CAX138" s="54"/>
      <c r="CAY138" s="54"/>
      <c r="CAZ138" s="54"/>
      <c r="CBA138" s="54"/>
      <c r="CBB138" s="54"/>
      <c r="CBC138" s="54"/>
      <c r="CBD138" s="54"/>
      <c r="CBE138" s="54"/>
      <c r="CBF138" s="54"/>
      <c r="CBG138" s="54"/>
      <c r="CBH138" s="54"/>
      <c r="CBI138" s="54"/>
      <c r="CBJ138" s="54"/>
      <c r="CBK138" s="54"/>
      <c r="CBL138" s="54"/>
      <c r="CBM138" s="54"/>
      <c r="CBN138" s="54"/>
      <c r="CBO138" s="54"/>
      <c r="CBP138" s="54"/>
      <c r="CBQ138" s="54"/>
      <c r="CBR138" s="54"/>
      <c r="CBS138" s="54"/>
      <c r="CBT138" s="54"/>
      <c r="CBU138" s="54"/>
      <c r="CBV138" s="54"/>
      <c r="CBW138" s="54"/>
      <c r="CBX138" s="54"/>
      <c r="CBY138" s="54"/>
      <c r="CBZ138" s="54"/>
      <c r="CCA138" s="54"/>
      <c r="CCB138" s="54"/>
      <c r="CCC138" s="54"/>
      <c r="CCD138" s="54"/>
      <c r="CCE138" s="54"/>
      <c r="CCF138" s="54"/>
      <c r="CCG138" s="54"/>
      <c r="CCH138" s="54"/>
      <c r="CCI138" s="54"/>
      <c r="CCJ138" s="54"/>
      <c r="CCK138" s="54"/>
      <c r="CCL138" s="54"/>
      <c r="CCM138" s="54"/>
      <c r="CCN138" s="54"/>
      <c r="CCO138" s="54"/>
      <c r="CCP138" s="54"/>
      <c r="CCQ138" s="54"/>
      <c r="CCR138" s="54"/>
      <c r="CCS138" s="54"/>
      <c r="CCT138" s="54"/>
      <c r="CCU138" s="54"/>
      <c r="CCV138" s="54"/>
      <c r="CCW138" s="54"/>
      <c r="CCX138" s="54"/>
      <c r="CCY138" s="54"/>
      <c r="CCZ138" s="54"/>
      <c r="CDA138" s="54"/>
      <c r="CDB138" s="54"/>
      <c r="CDC138" s="54"/>
      <c r="CDD138" s="54"/>
      <c r="CDE138" s="54"/>
      <c r="CDF138" s="54"/>
      <c r="CDG138" s="54"/>
      <c r="CDH138" s="54"/>
      <c r="CDI138" s="54"/>
      <c r="CDJ138" s="54"/>
      <c r="CDK138" s="54"/>
      <c r="CDL138" s="54"/>
      <c r="CDM138" s="54"/>
      <c r="CDN138" s="54"/>
      <c r="CDO138" s="54"/>
      <c r="CDP138" s="54"/>
      <c r="CDQ138" s="54"/>
      <c r="CDR138" s="54"/>
      <c r="CDS138" s="54"/>
      <c r="CDT138" s="54"/>
      <c r="CDU138" s="54"/>
      <c r="CDV138" s="54"/>
      <c r="CDW138" s="54"/>
      <c r="CDX138" s="54"/>
      <c r="CDY138" s="54"/>
      <c r="CDZ138" s="54"/>
      <c r="CEA138" s="54"/>
      <c r="CEB138" s="54"/>
      <c r="CEC138" s="54"/>
      <c r="CED138" s="54"/>
      <c r="CEE138" s="54"/>
      <c r="CEF138" s="54"/>
      <c r="CEG138" s="54"/>
      <c r="CEH138" s="54"/>
      <c r="CEI138" s="54"/>
      <c r="CEJ138" s="54"/>
      <c r="CEK138" s="54"/>
      <c r="CEL138" s="54"/>
      <c r="CEM138" s="54"/>
      <c r="CEN138" s="54"/>
      <c r="CEO138" s="54"/>
      <c r="CEP138" s="54"/>
      <c r="CEQ138" s="54"/>
      <c r="CER138" s="54"/>
      <c r="CES138" s="54"/>
      <c r="CET138" s="54"/>
      <c r="CEU138" s="54"/>
      <c r="CEV138" s="54"/>
      <c r="CEW138" s="54"/>
      <c r="CEX138" s="54"/>
      <c r="CEY138" s="54"/>
      <c r="CEZ138" s="54"/>
      <c r="CFA138" s="54"/>
      <c r="CFB138" s="54"/>
      <c r="CFC138" s="54"/>
      <c r="CFD138" s="54"/>
      <c r="CFE138" s="54"/>
      <c r="CFF138" s="54"/>
      <c r="CFG138" s="54"/>
      <c r="CFH138" s="54"/>
      <c r="CFI138" s="54"/>
      <c r="CFJ138" s="54"/>
      <c r="CFK138" s="54"/>
      <c r="CFL138" s="54"/>
      <c r="CFM138" s="54"/>
      <c r="CFN138" s="54"/>
      <c r="CFO138" s="54"/>
      <c r="CFP138" s="54"/>
      <c r="CFQ138" s="54"/>
      <c r="CFR138" s="54"/>
      <c r="CFS138" s="54"/>
      <c r="CFT138" s="54"/>
      <c r="CFU138" s="54"/>
      <c r="CFV138" s="54"/>
      <c r="CFW138" s="54"/>
      <c r="CFX138" s="54"/>
      <c r="CFY138" s="54"/>
      <c r="CFZ138" s="54"/>
      <c r="CGA138" s="54"/>
      <c r="CGB138" s="54"/>
      <c r="CGC138" s="54"/>
      <c r="CGD138" s="54"/>
      <c r="CGE138" s="54"/>
      <c r="CGF138" s="54"/>
      <c r="CGG138" s="54"/>
      <c r="CGH138" s="54"/>
      <c r="CGI138" s="54"/>
      <c r="CGJ138" s="54"/>
      <c r="CGK138" s="54"/>
      <c r="CGL138" s="54"/>
      <c r="CGM138" s="54"/>
      <c r="CGN138" s="54"/>
      <c r="CGO138" s="54"/>
      <c r="CGP138" s="54"/>
      <c r="CGQ138" s="54"/>
      <c r="CGR138" s="54"/>
      <c r="CGS138" s="54"/>
      <c r="CGT138" s="54"/>
      <c r="CGU138" s="54"/>
      <c r="CGV138" s="54"/>
      <c r="CGW138" s="54"/>
      <c r="CGX138" s="54"/>
      <c r="CGY138" s="54"/>
      <c r="CGZ138" s="54"/>
      <c r="CHA138" s="54"/>
      <c r="CHB138" s="54"/>
      <c r="CHC138" s="54"/>
      <c r="CHD138" s="54"/>
      <c r="CHE138" s="54"/>
      <c r="CHF138" s="54"/>
      <c r="CHG138" s="54"/>
      <c r="CHH138" s="54"/>
      <c r="CHI138" s="54"/>
      <c r="CHJ138" s="54"/>
      <c r="CHK138" s="54"/>
      <c r="CHL138" s="54"/>
      <c r="CHM138" s="54"/>
      <c r="CHN138" s="54"/>
      <c r="CHO138" s="54"/>
      <c r="CHP138" s="54"/>
      <c r="CHQ138" s="54"/>
      <c r="CHR138" s="54"/>
      <c r="CHS138" s="54"/>
      <c r="CHT138" s="54"/>
      <c r="CHU138" s="54"/>
      <c r="CHV138" s="54"/>
      <c r="CHW138" s="54"/>
      <c r="CHX138" s="54"/>
      <c r="CHY138" s="54"/>
      <c r="CHZ138" s="54"/>
      <c r="CIA138" s="54"/>
      <c r="CIB138" s="54"/>
      <c r="CIC138" s="54"/>
      <c r="CID138" s="54"/>
      <c r="CIE138" s="54"/>
      <c r="CIF138" s="54"/>
      <c r="CIG138" s="54"/>
      <c r="CIH138" s="54"/>
      <c r="CII138" s="54"/>
      <c r="CIJ138" s="54"/>
      <c r="CIK138" s="54"/>
      <c r="CIL138" s="54"/>
      <c r="CIM138" s="54"/>
      <c r="CIN138" s="54"/>
      <c r="CIO138" s="54"/>
      <c r="CIP138" s="54"/>
      <c r="CIQ138" s="54"/>
      <c r="CIR138" s="54"/>
      <c r="CIS138" s="54"/>
      <c r="CIT138" s="54"/>
      <c r="CIU138" s="54"/>
      <c r="CIV138" s="54"/>
      <c r="CIW138" s="54"/>
      <c r="CIX138" s="54"/>
      <c r="CIY138" s="54"/>
      <c r="CIZ138" s="54"/>
      <c r="CJA138" s="54"/>
      <c r="CJB138" s="54"/>
      <c r="CJC138" s="54"/>
      <c r="CJD138" s="54"/>
      <c r="CJE138" s="54"/>
      <c r="CJF138" s="54"/>
      <c r="CJG138" s="54"/>
      <c r="CJH138" s="54"/>
      <c r="CJI138" s="54"/>
      <c r="CJJ138" s="54"/>
      <c r="CJK138" s="54"/>
      <c r="CJL138" s="54"/>
      <c r="CJM138" s="54"/>
      <c r="CJN138" s="54"/>
      <c r="CJO138" s="54"/>
      <c r="CJP138" s="54"/>
      <c r="CJQ138" s="54"/>
      <c r="CJR138" s="54"/>
      <c r="CJS138" s="54"/>
      <c r="CJT138" s="54"/>
      <c r="CJU138" s="54"/>
      <c r="CJV138" s="54"/>
      <c r="CJW138" s="54"/>
      <c r="CJX138" s="54"/>
      <c r="CJY138" s="54"/>
      <c r="CJZ138" s="54"/>
      <c r="CKA138" s="54"/>
      <c r="CKB138" s="54"/>
      <c r="CKC138" s="54"/>
      <c r="CKD138" s="54"/>
      <c r="CKE138" s="54"/>
      <c r="CKF138" s="54"/>
      <c r="CKG138" s="54"/>
      <c r="CKH138" s="54"/>
      <c r="CKI138" s="54"/>
      <c r="CKJ138" s="54"/>
      <c r="CKK138" s="54"/>
      <c r="CKL138" s="54"/>
      <c r="CKM138" s="54"/>
      <c r="CKN138" s="54"/>
      <c r="CKO138" s="54"/>
      <c r="CKP138" s="54"/>
      <c r="CKQ138" s="54"/>
      <c r="CKR138" s="54"/>
      <c r="CKS138" s="54"/>
      <c r="CKT138" s="54"/>
      <c r="CKU138" s="54"/>
      <c r="CKV138" s="54"/>
      <c r="CKW138" s="54"/>
      <c r="CKX138" s="54"/>
      <c r="CKY138" s="54"/>
      <c r="CKZ138" s="54"/>
      <c r="CLA138" s="54"/>
      <c r="CLB138" s="54"/>
      <c r="CLC138" s="54"/>
      <c r="CLD138" s="54"/>
      <c r="CLE138" s="54"/>
      <c r="CLF138" s="54"/>
      <c r="CLG138" s="54"/>
      <c r="CLH138" s="54"/>
      <c r="CLI138" s="54"/>
      <c r="CLJ138" s="54"/>
      <c r="CLK138" s="54"/>
      <c r="CLL138" s="54"/>
      <c r="CLM138" s="54"/>
      <c r="CLN138" s="54"/>
      <c r="CLO138" s="54"/>
      <c r="CLP138" s="54"/>
      <c r="CLQ138" s="54"/>
      <c r="CLR138" s="54"/>
      <c r="CLS138" s="54"/>
      <c r="CLT138" s="54"/>
      <c r="CLU138" s="54"/>
      <c r="CLV138" s="54"/>
      <c r="CLW138" s="54"/>
      <c r="CLX138" s="54"/>
      <c r="CLY138" s="54"/>
      <c r="CLZ138" s="54"/>
      <c r="CMA138" s="54"/>
      <c r="CMB138" s="54"/>
      <c r="CMC138" s="54"/>
      <c r="CMD138" s="54"/>
      <c r="CME138" s="54"/>
      <c r="CMF138" s="54"/>
      <c r="CMG138" s="54"/>
      <c r="CMH138" s="54"/>
      <c r="CMI138" s="54"/>
      <c r="CMJ138" s="54"/>
      <c r="CMK138" s="54"/>
      <c r="CML138" s="54"/>
      <c r="CMM138" s="54"/>
      <c r="CMN138" s="54"/>
      <c r="CMO138" s="54"/>
      <c r="CMP138" s="54"/>
      <c r="CMQ138" s="54"/>
      <c r="CMR138" s="54"/>
      <c r="CMS138" s="54"/>
      <c r="CMT138" s="54"/>
      <c r="CMU138" s="54"/>
      <c r="CMV138" s="54"/>
      <c r="CMW138" s="54"/>
      <c r="CMX138" s="54"/>
      <c r="CMY138" s="54"/>
      <c r="CMZ138" s="54"/>
      <c r="CNA138" s="54"/>
      <c r="CNB138" s="54"/>
      <c r="CNC138" s="54"/>
      <c r="CND138" s="54"/>
      <c r="CNE138" s="54"/>
      <c r="CNF138" s="54"/>
      <c r="CNG138" s="54"/>
      <c r="CNH138" s="54"/>
      <c r="CNI138" s="54"/>
      <c r="CNJ138" s="54"/>
      <c r="CNK138" s="54"/>
      <c r="CNL138" s="54"/>
      <c r="CNM138" s="54"/>
      <c r="CNN138" s="54"/>
      <c r="CNO138" s="54"/>
      <c r="CNP138" s="54"/>
      <c r="CNQ138" s="54"/>
      <c r="CNR138" s="54"/>
      <c r="CNS138" s="54"/>
      <c r="CNT138" s="54"/>
      <c r="CNU138" s="54"/>
      <c r="CNV138" s="54"/>
      <c r="CNW138" s="54"/>
      <c r="CNX138" s="54"/>
      <c r="CNY138" s="54"/>
      <c r="CNZ138" s="54"/>
      <c r="COA138" s="54"/>
      <c r="COB138" s="54"/>
      <c r="COC138" s="54"/>
      <c r="COD138" s="54"/>
      <c r="COE138" s="54"/>
      <c r="COF138" s="54"/>
      <c r="COG138" s="54"/>
      <c r="COH138" s="54"/>
      <c r="COI138" s="54"/>
      <c r="COJ138" s="54"/>
      <c r="COK138" s="54"/>
      <c r="COL138" s="54"/>
      <c r="COM138" s="54"/>
      <c r="CON138" s="54"/>
      <c r="COO138" s="54"/>
      <c r="COP138" s="54"/>
      <c r="COQ138" s="54"/>
      <c r="COR138" s="54"/>
      <c r="COS138" s="54"/>
      <c r="COT138" s="54"/>
      <c r="COU138" s="54"/>
      <c r="COV138" s="54"/>
      <c r="COW138" s="54"/>
      <c r="COX138" s="54"/>
      <c r="COY138" s="54"/>
      <c r="COZ138" s="54"/>
      <c r="CPA138" s="54"/>
      <c r="CPB138" s="54"/>
      <c r="CPC138" s="54"/>
      <c r="CPD138" s="54"/>
      <c r="CPE138" s="54"/>
      <c r="CPF138" s="54"/>
      <c r="CPG138" s="54"/>
      <c r="CPH138" s="54"/>
      <c r="CPI138" s="54"/>
      <c r="CPJ138" s="54"/>
      <c r="CPK138" s="54"/>
      <c r="CPL138" s="54"/>
      <c r="CPM138" s="54"/>
      <c r="CPN138" s="54"/>
      <c r="CPO138" s="54"/>
      <c r="CPP138" s="54"/>
      <c r="CPQ138" s="54"/>
      <c r="CPR138" s="54"/>
      <c r="CPS138" s="54"/>
      <c r="CPT138" s="54"/>
      <c r="CPU138" s="54"/>
      <c r="CPV138" s="54"/>
      <c r="CPW138" s="54"/>
      <c r="CPX138" s="54"/>
      <c r="CPY138" s="54"/>
      <c r="CPZ138" s="54"/>
      <c r="CQA138" s="54"/>
      <c r="CQB138" s="54"/>
      <c r="CQC138" s="54"/>
      <c r="CQD138" s="54"/>
      <c r="CQE138" s="54"/>
      <c r="CQF138" s="54"/>
      <c r="CQG138" s="54"/>
      <c r="CQH138" s="54"/>
      <c r="CQI138" s="54"/>
      <c r="CQJ138" s="54"/>
      <c r="CQK138" s="54"/>
      <c r="CQL138" s="54"/>
      <c r="CQM138" s="54"/>
      <c r="CQN138" s="54"/>
      <c r="CQO138" s="54"/>
      <c r="CQP138" s="54"/>
      <c r="CQQ138" s="54"/>
      <c r="CQR138" s="54"/>
      <c r="CQS138" s="54"/>
      <c r="CQT138" s="54"/>
      <c r="CQU138" s="54"/>
      <c r="CQV138" s="54"/>
      <c r="CQW138" s="54"/>
      <c r="CQX138" s="54"/>
      <c r="CQY138" s="54"/>
      <c r="CQZ138" s="54"/>
      <c r="CRA138" s="54"/>
      <c r="CRB138" s="54"/>
      <c r="CRC138" s="54"/>
      <c r="CRD138" s="54"/>
      <c r="CRE138" s="54"/>
      <c r="CRF138" s="54"/>
      <c r="CRG138" s="54"/>
      <c r="CRH138" s="54"/>
      <c r="CRI138" s="54"/>
      <c r="CRJ138" s="54"/>
      <c r="CRK138" s="54"/>
      <c r="CRL138" s="54"/>
      <c r="CRM138" s="54"/>
      <c r="CRN138" s="54"/>
      <c r="CRO138" s="54"/>
      <c r="CRP138" s="54"/>
      <c r="CRQ138" s="54"/>
      <c r="CRR138" s="54"/>
      <c r="CRS138" s="54"/>
      <c r="CRT138" s="54"/>
      <c r="CRU138" s="54"/>
      <c r="CRV138" s="54"/>
      <c r="CRW138" s="54"/>
      <c r="CRX138" s="54"/>
      <c r="CRY138" s="54"/>
      <c r="CRZ138" s="54"/>
      <c r="CSA138" s="54"/>
      <c r="CSB138" s="54"/>
      <c r="CSC138" s="54"/>
      <c r="CSD138" s="54"/>
      <c r="CSE138" s="54"/>
      <c r="CSF138" s="54"/>
      <c r="CSG138" s="54"/>
      <c r="CSH138" s="54"/>
      <c r="CSI138" s="54"/>
      <c r="CSJ138" s="54"/>
      <c r="CSK138" s="54"/>
      <c r="CSL138" s="54"/>
      <c r="CSM138" s="54"/>
      <c r="CSN138" s="54"/>
      <c r="CSO138" s="54"/>
      <c r="CSP138" s="54"/>
      <c r="CSQ138" s="54"/>
      <c r="CSR138" s="54"/>
      <c r="CSS138" s="54"/>
      <c r="CST138" s="54"/>
      <c r="CSU138" s="54"/>
      <c r="CSV138" s="54"/>
      <c r="CSW138" s="54"/>
      <c r="CSX138" s="54"/>
      <c r="CSY138" s="54"/>
      <c r="CSZ138" s="54"/>
      <c r="CTA138" s="54"/>
      <c r="CTB138" s="54"/>
      <c r="CTC138" s="54"/>
      <c r="CTD138" s="54"/>
      <c r="CTE138" s="54"/>
      <c r="CTF138" s="54"/>
      <c r="CTG138" s="54"/>
      <c r="CTH138" s="54"/>
      <c r="CTI138" s="54"/>
      <c r="CTJ138" s="54"/>
      <c r="CTK138" s="54"/>
      <c r="CTL138" s="54"/>
      <c r="CTM138" s="54"/>
      <c r="CTN138" s="54"/>
      <c r="CTO138" s="54"/>
      <c r="CTP138" s="54"/>
      <c r="CTQ138" s="54"/>
      <c r="CTR138" s="54"/>
      <c r="CTS138" s="54"/>
      <c r="CTT138" s="54"/>
      <c r="CTU138" s="54"/>
      <c r="CTV138" s="54"/>
      <c r="CTW138" s="54"/>
      <c r="CTX138" s="54"/>
      <c r="CTY138" s="54"/>
      <c r="CTZ138" s="54"/>
      <c r="CUA138" s="54"/>
      <c r="CUB138" s="54"/>
      <c r="CUC138" s="54"/>
      <c r="CUD138" s="54"/>
      <c r="CUE138" s="54"/>
      <c r="CUF138" s="54"/>
      <c r="CUG138" s="54"/>
      <c r="CUH138" s="54"/>
      <c r="CUI138" s="54"/>
      <c r="CUJ138" s="54"/>
      <c r="CUK138" s="54"/>
      <c r="CUL138" s="54"/>
      <c r="CUM138" s="54"/>
      <c r="CUN138" s="54"/>
      <c r="CUO138" s="54"/>
      <c r="CUP138" s="54"/>
      <c r="CUQ138" s="54"/>
      <c r="CUR138" s="54"/>
      <c r="CUS138" s="54"/>
      <c r="CUT138" s="54"/>
      <c r="CUU138" s="54"/>
      <c r="CUV138" s="54"/>
      <c r="CUW138" s="54"/>
      <c r="CUX138" s="54"/>
      <c r="CUY138" s="54"/>
      <c r="CUZ138" s="54"/>
      <c r="CVA138" s="54"/>
      <c r="CVB138" s="54"/>
      <c r="CVC138" s="54"/>
      <c r="CVD138" s="54"/>
      <c r="CVE138" s="54"/>
      <c r="CVF138" s="54"/>
      <c r="CVG138" s="54"/>
      <c r="CVH138" s="54"/>
      <c r="CVI138" s="54"/>
      <c r="CVJ138" s="54"/>
      <c r="CVK138" s="54"/>
      <c r="CVL138" s="54"/>
      <c r="CVM138" s="54"/>
      <c r="CVN138" s="54"/>
      <c r="CVO138" s="54"/>
      <c r="CVP138" s="54"/>
      <c r="CVQ138" s="54"/>
      <c r="CVR138" s="54"/>
      <c r="CVS138" s="54"/>
      <c r="CVT138" s="54"/>
      <c r="CVU138" s="54"/>
      <c r="CVV138" s="54"/>
      <c r="CVW138" s="54"/>
      <c r="CVX138" s="54"/>
      <c r="CVY138" s="54"/>
      <c r="CVZ138" s="54"/>
      <c r="CWA138" s="54"/>
      <c r="CWB138" s="54"/>
      <c r="CWC138" s="54"/>
      <c r="CWD138" s="54"/>
      <c r="CWE138" s="54"/>
      <c r="CWF138" s="54"/>
      <c r="CWG138" s="54"/>
      <c r="CWH138" s="54"/>
      <c r="CWI138" s="54"/>
      <c r="CWJ138" s="54"/>
      <c r="CWK138" s="54"/>
      <c r="CWL138" s="54"/>
      <c r="CWM138" s="54"/>
      <c r="CWN138" s="54"/>
      <c r="CWO138" s="54"/>
      <c r="CWP138" s="54"/>
      <c r="CWQ138" s="54"/>
      <c r="CWR138" s="54"/>
      <c r="CWS138" s="54"/>
      <c r="CWT138" s="54"/>
      <c r="CWU138" s="54"/>
      <c r="CWV138" s="54"/>
      <c r="CWW138" s="54"/>
      <c r="CWX138" s="54"/>
      <c r="CWY138" s="54"/>
      <c r="CWZ138" s="54"/>
      <c r="CXA138" s="54"/>
      <c r="CXB138" s="54"/>
      <c r="CXC138" s="54"/>
      <c r="CXD138" s="54"/>
      <c r="CXE138" s="54"/>
      <c r="CXF138" s="54"/>
      <c r="CXG138" s="54"/>
      <c r="CXH138" s="54"/>
      <c r="CXI138" s="54"/>
      <c r="CXJ138" s="54"/>
      <c r="CXK138" s="54"/>
      <c r="CXL138" s="54"/>
      <c r="CXM138" s="54"/>
      <c r="CXN138" s="54"/>
      <c r="CXO138" s="54"/>
      <c r="CXP138" s="54"/>
      <c r="CXQ138" s="54"/>
      <c r="CXR138" s="54"/>
      <c r="CXS138" s="54"/>
      <c r="CXT138" s="54"/>
      <c r="CXU138" s="54"/>
      <c r="CXV138" s="54"/>
      <c r="CXW138" s="54"/>
      <c r="CXX138" s="54"/>
      <c r="CXY138" s="54"/>
      <c r="CXZ138" s="54"/>
      <c r="CYA138" s="54"/>
      <c r="CYB138" s="54"/>
      <c r="CYC138" s="54"/>
      <c r="CYD138" s="54"/>
      <c r="CYE138" s="54"/>
      <c r="CYF138" s="54"/>
      <c r="CYG138" s="54"/>
      <c r="CYH138" s="54"/>
      <c r="CYI138" s="54"/>
      <c r="CYJ138" s="54"/>
      <c r="CYK138" s="54"/>
      <c r="CYL138" s="54"/>
      <c r="CYM138" s="54"/>
      <c r="CYN138" s="54"/>
      <c r="CYO138" s="54"/>
      <c r="CYP138" s="54"/>
      <c r="CYQ138" s="54"/>
      <c r="CYR138" s="54"/>
      <c r="CYS138" s="54"/>
      <c r="CYT138" s="54"/>
      <c r="CYU138" s="54"/>
      <c r="CYV138" s="54"/>
      <c r="CYW138" s="54"/>
      <c r="CYX138" s="54"/>
      <c r="CYY138" s="54"/>
      <c r="CYZ138" s="54"/>
      <c r="CZA138" s="54"/>
      <c r="CZB138" s="54"/>
      <c r="CZC138" s="54"/>
      <c r="CZD138" s="54"/>
      <c r="CZE138" s="54"/>
      <c r="CZF138" s="54"/>
      <c r="CZG138" s="54"/>
      <c r="CZH138" s="54"/>
      <c r="CZI138" s="54"/>
      <c r="CZJ138" s="54"/>
      <c r="CZK138" s="54"/>
      <c r="CZL138" s="54"/>
      <c r="CZM138" s="54"/>
      <c r="CZN138" s="54"/>
      <c r="CZO138" s="54"/>
      <c r="CZP138" s="54"/>
      <c r="CZQ138" s="54"/>
      <c r="CZR138" s="54"/>
      <c r="CZS138" s="54"/>
      <c r="CZT138" s="54"/>
      <c r="CZU138" s="54"/>
      <c r="CZV138" s="54"/>
      <c r="CZW138" s="54"/>
      <c r="CZX138" s="54"/>
      <c r="CZY138" s="54"/>
      <c r="CZZ138" s="54"/>
      <c r="DAA138" s="54"/>
      <c r="DAB138" s="54"/>
      <c r="DAC138" s="54"/>
      <c r="DAD138" s="54"/>
      <c r="DAE138" s="54"/>
      <c r="DAF138" s="54"/>
      <c r="DAG138" s="54"/>
      <c r="DAH138" s="54"/>
      <c r="DAI138" s="54"/>
      <c r="DAJ138" s="54"/>
      <c r="DAK138" s="54"/>
      <c r="DAL138" s="54"/>
      <c r="DAM138" s="54"/>
      <c r="DAN138" s="54"/>
      <c r="DAO138" s="54"/>
      <c r="DAP138" s="54"/>
      <c r="DAQ138" s="54"/>
      <c r="DAR138" s="54"/>
      <c r="DAS138" s="54"/>
      <c r="DAT138" s="54"/>
      <c r="DAU138" s="54"/>
      <c r="DAV138" s="54"/>
      <c r="DAW138" s="54"/>
      <c r="DAX138" s="54"/>
      <c r="DAY138" s="54"/>
      <c r="DAZ138" s="54"/>
      <c r="DBA138" s="54"/>
      <c r="DBB138" s="54"/>
      <c r="DBC138" s="54"/>
      <c r="DBD138" s="54"/>
      <c r="DBE138" s="54"/>
      <c r="DBF138" s="54"/>
      <c r="DBG138" s="54"/>
      <c r="DBH138" s="54"/>
      <c r="DBI138" s="54"/>
      <c r="DBJ138" s="54"/>
      <c r="DBK138" s="54"/>
      <c r="DBL138" s="54"/>
      <c r="DBM138" s="54"/>
      <c r="DBN138" s="54"/>
      <c r="DBO138" s="54"/>
      <c r="DBP138" s="54"/>
      <c r="DBQ138" s="54"/>
      <c r="DBR138" s="54"/>
      <c r="DBS138" s="54"/>
      <c r="DBT138" s="54"/>
      <c r="DBU138" s="54"/>
      <c r="DBV138" s="54"/>
      <c r="DBW138" s="54"/>
      <c r="DBX138" s="54"/>
      <c r="DBY138" s="54"/>
      <c r="DBZ138" s="54"/>
      <c r="DCA138" s="54"/>
      <c r="DCB138" s="54"/>
      <c r="DCC138" s="54"/>
      <c r="DCD138" s="54"/>
      <c r="DCE138" s="54"/>
      <c r="DCF138" s="54"/>
      <c r="DCG138" s="54"/>
      <c r="DCH138" s="54"/>
      <c r="DCI138" s="54"/>
      <c r="DCJ138" s="54"/>
      <c r="DCK138" s="54"/>
      <c r="DCL138" s="54"/>
      <c r="DCM138" s="54"/>
      <c r="DCN138" s="54"/>
      <c r="DCO138" s="54"/>
      <c r="DCP138" s="54"/>
      <c r="DCQ138" s="54"/>
      <c r="DCR138" s="54"/>
      <c r="DCS138" s="54"/>
      <c r="DCT138" s="54"/>
      <c r="DCU138" s="54"/>
      <c r="DCV138" s="54"/>
      <c r="DCW138" s="54"/>
      <c r="DCX138" s="54"/>
      <c r="DCY138" s="54"/>
      <c r="DCZ138" s="54"/>
      <c r="DDA138" s="54"/>
      <c r="DDB138" s="54"/>
      <c r="DDC138" s="54"/>
      <c r="DDD138" s="54"/>
      <c r="DDE138" s="54"/>
      <c r="DDF138" s="54"/>
      <c r="DDG138" s="54"/>
      <c r="DDH138" s="54"/>
      <c r="DDI138" s="54"/>
      <c r="DDJ138" s="54"/>
      <c r="DDK138" s="54"/>
      <c r="DDL138" s="54"/>
      <c r="DDM138" s="54"/>
      <c r="DDN138" s="54"/>
      <c r="DDO138" s="54"/>
      <c r="DDP138" s="54"/>
      <c r="DDQ138" s="54"/>
      <c r="DDR138" s="54"/>
      <c r="DDS138" s="54"/>
      <c r="DDT138" s="54"/>
      <c r="DDU138" s="54"/>
      <c r="DDV138" s="54"/>
      <c r="DDW138" s="54"/>
      <c r="DDX138" s="54"/>
      <c r="DDY138" s="54"/>
      <c r="DDZ138" s="54"/>
      <c r="DEA138" s="54"/>
      <c r="DEB138" s="54"/>
      <c r="DEC138" s="54"/>
      <c r="DED138" s="54"/>
      <c r="DEE138" s="54"/>
      <c r="DEF138" s="54"/>
      <c r="DEG138" s="54"/>
      <c r="DEH138" s="54"/>
      <c r="DEI138" s="54"/>
      <c r="DEJ138" s="54"/>
      <c r="DEK138" s="54"/>
      <c r="DEL138" s="54"/>
      <c r="DEM138" s="54"/>
      <c r="DEN138" s="54"/>
      <c r="DEO138" s="54"/>
      <c r="DEP138" s="54"/>
      <c r="DEQ138" s="54"/>
      <c r="DER138" s="54"/>
      <c r="DES138" s="54"/>
      <c r="DET138" s="54"/>
      <c r="DEU138" s="54"/>
      <c r="DEV138" s="54"/>
      <c r="DEW138" s="54"/>
      <c r="DEX138" s="54"/>
      <c r="DEY138" s="54"/>
      <c r="DEZ138" s="54"/>
      <c r="DFA138" s="54"/>
      <c r="DFB138" s="54"/>
      <c r="DFC138" s="54"/>
      <c r="DFD138" s="54"/>
      <c r="DFE138" s="54"/>
      <c r="DFF138" s="54"/>
      <c r="DFG138" s="54"/>
      <c r="DFH138" s="54"/>
      <c r="DFI138" s="54"/>
      <c r="DFJ138" s="54"/>
      <c r="DFK138" s="54"/>
      <c r="DFL138" s="54"/>
      <c r="DFM138" s="54"/>
      <c r="DFN138" s="54"/>
      <c r="DFO138" s="54"/>
      <c r="DFP138" s="54"/>
      <c r="DFQ138" s="54"/>
      <c r="DFR138" s="54"/>
      <c r="DFS138" s="54"/>
      <c r="DFT138" s="54"/>
      <c r="DFU138" s="54"/>
      <c r="DFV138" s="54"/>
      <c r="DFW138" s="54"/>
      <c r="DFX138" s="54"/>
      <c r="DFY138" s="54"/>
      <c r="DFZ138" s="54"/>
      <c r="DGA138" s="54"/>
      <c r="DGB138" s="54"/>
      <c r="DGC138" s="54"/>
      <c r="DGD138" s="54"/>
      <c r="DGE138" s="54"/>
      <c r="DGF138" s="54"/>
      <c r="DGG138" s="54"/>
      <c r="DGH138" s="54"/>
      <c r="DGI138" s="54"/>
      <c r="DGJ138" s="54"/>
      <c r="DGK138" s="54"/>
      <c r="DGL138" s="54"/>
      <c r="DGM138" s="54"/>
      <c r="DGN138" s="54"/>
      <c r="DGO138" s="54"/>
      <c r="DGP138" s="54"/>
      <c r="DGQ138" s="54"/>
      <c r="DGR138" s="54"/>
      <c r="DGS138" s="54"/>
      <c r="DGT138" s="54"/>
      <c r="DGU138" s="54"/>
      <c r="DGV138" s="54"/>
      <c r="DGW138" s="54"/>
      <c r="DGX138" s="54"/>
      <c r="DGY138" s="54"/>
      <c r="DGZ138" s="54"/>
      <c r="DHA138" s="54"/>
      <c r="DHB138" s="54"/>
      <c r="DHC138" s="54"/>
      <c r="DHD138" s="54"/>
      <c r="DHE138" s="54"/>
      <c r="DHF138" s="54"/>
      <c r="DHG138" s="54"/>
      <c r="DHH138" s="54"/>
      <c r="DHI138" s="54"/>
      <c r="DHJ138" s="54"/>
      <c r="DHK138" s="54"/>
      <c r="DHL138" s="54"/>
      <c r="DHM138" s="54"/>
      <c r="DHN138" s="54"/>
      <c r="DHO138" s="54"/>
      <c r="DHP138" s="54"/>
      <c r="DHQ138" s="54"/>
      <c r="DHR138" s="54"/>
      <c r="DHS138" s="54"/>
      <c r="DHT138" s="54"/>
      <c r="DHU138" s="54"/>
      <c r="DHV138" s="54"/>
      <c r="DHW138" s="54"/>
      <c r="DHX138" s="54"/>
      <c r="DHY138" s="54"/>
      <c r="DHZ138" s="54"/>
      <c r="DIA138" s="54"/>
      <c r="DIB138" s="54"/>
      <c r="DIC138" s="54"/>
      <c r="DID138" s="54"/>
      <c r="DIE138" s="54"/>
      <c r="DIF138" s="54"/>
      <c r="DIG138" s="54"/>
      <c r="DIH138" s="54"/>
      <c r="DII138" s="54"/>
      <c r="DIJ138" s="54"/>
      <c r="DIK138" s="54"/>
      <c r="DIL138" s="54"/>
      <c r="DIM138" s="54"/>
      <c r="DIN138" s="54"/>
      <c r="DIO138" s="54"/>
      <c r="DIP138" s="54"/>
      <c r="DIQ138" s="54"/>
      <c r="DIR138" s="54"/>
      <c r="DIS138" s="54"/>
      <c r="DIT138" s="54"/>
      <c r="DIU138" s="54"/>
      <c r="DIV138" s="54"/>
      <c r="DIW138" s="54"/>
      <c r="DIX138" s="54"/>
      <c r="DIY138" s="54"/>
      <c r="DIZ138" s="54"/>
      <c r="DJA138" s="54"/>
      <c r="DJB138" s="54"/>
      <c r="DJC138" s="54"/>
      <c r="DJD138" s="54"/>
      <c r="DJE138" s="54"/>
      <c r="DJF138" s="54"/>
      <c r="DJG138" s="54"/>
      <c r="DJH138" s="54"/>
      <c r="DJI138" s="54"/>
      <c r="DJJ138" s="54"/>
      <c r="DJK138" s="54"/>
      <c r="DJL138" s="54"/>
      <c r="DJM138" s="54"/>
      <c r="DJN138" s="54"/>
      <c r="DJO138" s="54"/>
      <c r="DJP138" s="54"/>
      <c r="DJQ138" s="54"/>
      <c r="DJR138" s="54"/>
      <c r="DJS138" s="54"/>
      <c r="DJT138" s="54"/>
      <c r="DJU138" s="54"/>
      <c r="DJV138" s="54"/>
      <c r="DJW138" s="54"/>
      <c r="DJX138" s="54"/>
      <c r="DJY138" s="54"/>
      <c r="DJZ138" s="54"/>
      <c r="DKA138" s="54"/>
      <c r="DKB138" s="54"/>
      <c r="DKC138" s="54"/>
      <c r="DKD138" s="54"/>
      <c r="DKE138" s="54"/>
      <c r="DKF138" s="54"/>
      <c r="DKG138" s="54"/>
      <c r="DKH138" s="54"/>
      <c r="DKI138" s="54"/>
      <c r="DKJ138" s="54"/>
      <c r="DKK138" s="54"/>
      <c r="DKL138" s="54"/>
      <c r="DKM138" s="54"/>
      <c r="DKN138" s="54"/>
      <c r="DKO138" s="54"/>
      <c r="DKP138" s="54"/>
      <c r="DKQ138" s="54"/>
      <c r="DKR138" s="54"/>
      <c r="DKS138" s="54"/>
      <c r="DKT138" s="54"/>
      <c r="DKU138" s="54"/>
      <c r="DKV138" s="54"/>
      <c r="DKW138" s="54"/>
      <c r="DKX138" s="54"/>
      <c r="DKY138" s="54"/>
      <c r="DKZ138" s="54"/>
      <c r="DLA138" s="54"/>
      <c r="DLB138" s="54"/>
      <c r="DLC138" s="54"/>
      <c r="DLD138" s="54"/>
      <c r="DLE138" s="54"/>
      <c r="DLF138" s="54"/>
      <c r="DLG138" s="54"/>
      <c r="DLH138" s="54"/>
      <c r="DLI138" s="54"/>
      <c r="DLJ138" s="54"/>
      <c r="DLK138" s="54"/>
      <c r="DLL138" s="54"/>
      <c r="DLM138" s="54"/>
      <c r="DLN138" s="54"/>
      <c r="DLO138" s="54"/>
      <c r="DLP138" s="54"/>
      <c r="DLQ138" s="54"/>
      <c r="DLR138" s="54"/>
      <c r="DLS138" s="54"/>
      <c r="DLT138" s="54"/>
      <c r="DLU138" s="54"/>
      <c r="DLV138" s="54"/>
      <c r="DLW138" s="54"/>
      <c r="DLX138" s="54"/>
      <c r="DLY138" s="54"/>
      <c r="DLZ138" s="54"/>
      <c r="DMA138" s="54"/>
      <c r="DMB138" s="54"/>
      <c r="DMC138" s="54"/>
      <c r="DMD138" s="54"/>
      <c r="DME138" s="54"/>
      <c r="DMF138" s="54"/>
      <c r="DMG138" s="54"/>
      <c r="DMH138" s="54"/>
      <c r="DMI138" s="54"/>
      <c r="DMJ138" s="54"/>
      <c r="DMK138" s="54"/>
      <c r="DML138" s="54"/>
      <c r="DMM138" s="54"/>
      <c r="DMN138" s="54"/>
      <c r="DMO138" s="54"/>
      <c r="DMP138" s="54"/>
      <c r="DMQ138" s="54"/>
      <c r="DMR138" s="54"/>
      <c r="DMS138" s="54"/>
      <c r="DMT138" s="54"/>
      <c r="DMU138" s="54"/>
      <c r="DMV138" s="54"/>
      <c r="DMW138" s="54"/>
      <c r="DMX138" s="54"/>
      <c r="DMY138" s="54"/>
      <c r="DMZ138" s="54"/>
      <c r="DNA138" s="54"/>
      <c r="DNB138" s="54"/>
      <c r="DNC138" s="54"/>
      <c r="DND138" s="54"/>
      <c r="DNE138" s="54"/>
      <c r="DNF138" s="54"/>
      <c r="DNG138" s="54"/>
      <c r="DNH138" s="54"/>
      <c r="DNI138" s="54"/>
      <c r="DNJ138" s="54"/>
      <c r="DNK138" s="54"/>
      <c r="DNL138" s="54"/>
      <c r="DNM138" s="54"/>
      <c r="DNN138" s="54"/>
      <c r="DNO138" s="54"/>
      <c r="DNP138" s="54"/>
      <c r="DNQ138" s="54"/>
      <c r="DNR138" s="54"/>
      <c r="DNS138" s="54"/>
      <c r="DNT138" s="54"/>
      <c r="DNU138" s="54"/>
      <c r="DNV138" s="54"/>
      <c r="DNW138" s="54"/>
      <c r="DNX138" s="54"/>
      <c r="DNY138" s="54"/>
      <c r="DNZ138" s="54"/>
      <c r="DOA138" s="54"/>
      <c r="DOB138" s="54"/>
      <c r="DOC138" s="54"/>
      <c r="DOD138" s="54"/>
      <c r="DOE138" s="54"/>
      <c r="DOF138" s="54"/>
      <c r="DOG138" s="54"/>
      <c r="DOH138" s="54"/>
      <c r="DOI138" s="54"/>
      <c r="DOJ138" s="54"/>
      <c r="DOK138" s="54"/>
      <c r="DOL138" s="54"/>
      <c r="DOM138" s="54"/>
      <c r="DON138" s="54"/>
      <c r="DOO138" s="54"/>
      <c r="DOP138" s="54"/>
      <c r="DOQ138" s="54"/>
      <c r="DOR138" s="54"/>
      <c r="DOS138" s="54"/>
      <c r="DOT138" s="54"/>
      <c r="DOU138" s="54"/>
      <c r="DOV138" s="54"/>
      <c r="DOW138" s="54"/>
      <c r="DOX138" s="54"/>
      <c r="DOY138" s="54"/>
      <c r="DOZ138" s="54"/>
      <c r="DPA138" s="54"/>
      <c r="DPB138" s="54"/>
      <c r="DPC138" s="54"/>
      <c r="DPD138" s="54"/>
      <c r="DPE138" s="54"/>
      <c r="DPF138" s="54"/>
      <c r="DPG138" s="54"/>
      <c r="DPH138" s="54"/>
      <c r="DPI138" s="54"/>
      <c r="DPJ138" s="54"/>
      <c r="DPK138" s="54"/>
      <c r="DPL138" s="54"/>
      <c r="DPM138" s="54"/>
      <c r="DPN138" s="54"/>
      <c r="DPO138" s="54"/>
      <c r="DPP138" s="54"/>
      <c r="DPQ138" s="54"/>
      <c r="DPR138" s="54"/>
      <c r="DPS138" s="54"/>
      <c r="DPT138" s="54"/>
      <c r="DPU138" s="54"/>
      <c r="DPV138" s="54"/>
      <c r="DPW138" s="54"/>
      <c r="DPX138" s="54"/>
      <c r="DPY138" s="54"/>
      <c r="DPZ138" s="54"/>
      <c r="DQA138" s="54"/>
      <c r="DQB138" s="54"/>
      <c r="DQC138" s="54"/>
      <c r="DQD138" s="54"/>
      <c r="DQE138" s="54"/>
      <c r="DQF138" s="54"/>
      <c r="DQG138" s="54"/>
      <c r="DQH138" s="54"/>
      <c r="DQI138" s="54"/>
      <c r="DQJ138" s="54"/>
      <c r="DQK138" s="54"/>
      <c r="DQL138" s="54"/>
      <c r="DQM138" s="54"/>
      <c r="DQN138" s="54"/>
      <c r="DQO138" s="54"/>
      <c r="DQP138" s="54"/>
      <c r="DQQ138" s="54"/>
      <c r="DQR138" s="54"/>
      <c r="DQS138" s="54"/>
      <c r="DQT138" s="54"/>
      <c r="DQU138" s="54"/>
      <c r="DQV138" s="54"/>
      <c r="DQW138" s="54"/>
      <c r="DQX138" s="54"/>
      <c r="DQY138" s="54"/>
      <c r="DQZ138" s="54"/>
      <c r="DRA138" s="54"/>
      <c r="DRB138" s="54"/>
      <c r="DRC138" s="54"/>
      <c r="DRD138" s="54"/>
      <c r="DRE138" s="54"/>
      <c r="DRF138" s="54"/>
      <c r="DRG138" s="54"/>
      <c r="DRH138" s="54"/>
      <c r="DRI138" s="54"/>
      <c r="DRJ138" s="54"/>
      <c r="DRK138" s="54"/>
      <c r="DRL138" s="54"/>
      <c r="DRM138" s="54"/>
      <c r="DRN138" s="54"/>
      <c r="DRO138" s="54"/>
      <c r="DRP138" s="54"/>
      <c r="DRQ138" s="54"/>
      <c r="DRR138" s="54"/>
      <c r="DRS138" s="54"/>
      <c r="DRT138" s="54"/>
      <c r="DRU138" s="54"/>
      <c r="DRV138" s="54"/>
      <c r="DRW138" s="54"/>
      <c r="DRX138" s="54"/>
      <c r="DRY138" s="54"/>
      <c r="DRZ138" s="54"/>
      <c r="DSA138" s="54"/>
      <c r="DSB138" s="54"/>
      <c r="DSC138" s="54"/>
      <c r="DSD138" s="54"/>
      <c r="DSE138" s="54"/>
      <c r="DSF138" s="54"/>
      <c r="DSG138" s="54"/>
      <c r="DSH138" s="54"/>
      <c r="DSI138" s="54"/>
      <c r="DSJ138" s="54"/>
      <c r="DSK138" s="54"/>
      <c r="DSL138" s="54"/>
      <c r="DSM138" s="54"/>
      <c r="DSN138" s="54"/>
      <c r="DSO138" s="54"/>
      <c r="DSP138" s="54"/>
      <c r="DSQ138" s="54"/>
      <c r="DSR138" s="54"/>
      <c r="DSS138" s="54"/>
      <c r="DST138" s="54"/>
      <c r="DSU138" s="54"/>
      <c r="DSV138" s="54"/>
      <c r="DSW138" s="54"/>
      <c r="DSX138" s="54"/>
      <c r="DSY138" s="54"/>
      <c r="DSZ138" s="54"/>
      <c r="DTA138" s="54"/>
      <c r="DTB138" s="54"/>
      <c r="DTC138" s="54"/>
      <c r="DTD138" s="54"/>
      <c r="DTE138" s="54"/>
      <c r="DTF138" s="54"/>
      <c r="DTG138" s="54"/>
      <c r="DTH138" s="54"/>
      <c r="DTI138" s="54"/>
      <c r="DTJ138" s="54"/>
      <c r="DTK138" s="54"/>
      <c r="DTL138" s="54"/>
      <c r="DTM138" s="54"/>
      <c r="DTN138" s="54"/>
      <c r="DTO138" s="54"/>
      <c r="DTP138" s="54"/>
      <c r="DTQ138" s="54"/>
      <c r="DTR138" s="54"/>
      <c r="DTS138" s="54"/>
      <c r="DTT138" s="54"/>
      <c r="DTU138" s="54"/>
      <c r="DTV138" s="54"/>
      <c r="DTW138" s="54"/>
      <c r="DTX138" s="54"/>
      <c r="DTY138" s="54"/>
      <c r="DTZ138" s="54"/>
      <c r="DUA138" s="54"/>
      <c r="DUB138" s="54"/>
      <c r="DUC138" s="54"/>
      <c r="DUD138" s="54"/>
      <c r="DUE138" s="54"/>
      <c r="DUF138" s="54"/>
      <c r="DUG138" s="54"/>
      <c r="DUH138" s="54"/>
      <c r="DUI138" s="54"/>
      <c r="DUJ138" s="54"/>
      <c r="DUK138" s="54"/>
      <c r="DUL138" s="54"/>
      <c r="DUM138" s="54"/>
      <c r="DUN138" s="54"/>
      <c r="DUO138" s="54"/>
      <c r="DUP138" s="54"/>
      <c r="DUQ138" s="54"/>
      <c r="DUR138" s="54"/>
      <c r="DUS138" s="54"/>
      <c r="DUT138" s="54"/>
      <c r="DUU138" s="54"/>
      <c r="DUV138" s="54"/>
      <c r="DUW138" s="54"/>
      <c r="DUX138" s="54"/>
      <c r="DUY138" s="54"/>
      <c r="DUZ138" s="54"/>
      <c r="DVA138" s="54"/>
      <c r="DVB138" s="54"/>
      <c r="DVC138" s="54"/>
      <c r="DVD138" s="54"/>
      <c r="DVE138" s="54"/>
      <c r="DVF138" s="54"/>
      <c r="DVG138" s="54"/>
      <c r="DVH138" s="54"/>
      <c r="DVI138" s="54"/>
      <c r="DVJ138" s="54"/>
      <c r="DVK138" s="54"/>
      <c r="DVL138" s="54"/>
      <c r="DVM138" s="54"/>
      <c r="DVN138" s="54"/>
      <c r="DVO138" s="54"/>
      <c r="DVP138" s="54"/>
      <c r="DVQ138" s="54"/>
      <c r="DVR138" s="54"/>
      <c r="DVS138" s="54"/>
      <c r="DVT138" s="54"/>
      <c r="DVU138" s="54"/>
      <c r="DVV138" s="54"/>
      <c r="DVW138" s="54"/>
      <c r="DVX138" s="54"/>
      <c r="DVY138" s="54"/>
      <c r="DVZ138" s="54"/>
      <c r="DWA138" s="54"/>
      <c r="DWB138" s="54"/>
      <c r="DWC138" s="54"/>
      <c r="DWD138" s="54"/>
      <c r="DWE138" s="54"/>
      <c r="DWF138" s="54"/>
      <c r="DWG138" s="54"/>
      <c r="DWH138" s="54"/>
      <c r="DWI138" s="54"/>
      <c r="DWJ138" s="54"/>
      <c r="DWK138" s="54"/>
      <c r="DWL138" s="54"/>
      <c r="DWM138" s="54"/>
      <c r="DWN138" s="54"/>
      <c r="DWO138" s="54"/>
      <c r="DWP138" s="54"/>
      <c r="DWQ138" s="54"/>
      <c r="DWR138" s="54"/>
      <c r="DWS138" s="54"/>
      <c r="DWT138" s="54"/>
      <c r="DWU138" s="54"/>
      <c r="DWV138" s="54"/>
      <c r="DWW138" s="54"/>
      <c r="DWX138" s="54"/>
      <c r="DWY138" s="54"/>
      <c r="DWZ138" s="54"/>
      <c r="DXA138" s="54"/>
      <c r="DXB138" s="54"/>
      <c r="DXC138" s="54"/>
      <c r="DXD138" s="54"/>
      <c r="DXE138" s="54"/>
      <c r="DXF138" s="54"/>
      <c r="DXG138" s="54"/>
      <c r="DXH138" s="54"/>
      <c r="DXI138" s="54"/>
      <c r="DXJ138" s="54"/>
      <c r="DXK138" s="54"/>
      <c r="DXL138" s="54"/>
      <c r="DXM138" s="54"/>
      <c r="DXN138" s="54"/>
      <c r="DXO138" s="54"/>
      <c r="DXP138" s="54"/>
      <c r="DXQ138" s="54"/>
      <c r="DXR138" s="54"/>
      <c r="DXS138" s="54"/>
      <c r="DXT138" s="54"/>
      <c r="DXU138" s="54"/>
      <c r="DXV138" s="54"/>
      <c r="DXW138" s="54"/>
      <c r="DXX138" s="54"/>
      <c r="DXY138" s="54"/>
      <c r="DXZ138" s="54"/>
      <c r="DYA138" s="54"/>
      <c r="DYB138" s="54"/>
      <c r="DYC138" s="54"/>
      <c r="DYD138" s="54"/>
      <c r="DYE138" s="54"/>
      <c r="DYF138" s="54"/>
      <c r="DYG138" s="54"/>
      <c r="DYH138" s="54"/>
      <c r="DYI138" s="54"/>
      <c r="DYJ138" s="54"/>
      <c r="DYK138" s="54"/>
      <c r="DYL138" s="54"/>
      <c r="DYM138" s="54"/>
      <c r="DYN138" s="54"/>
      <c r="DYO138" s="54"/>
      <c r="DYP138" s="54"/>
      <c r="DYQ138" s="54"/>
      <c r="DYR138" s="54"/>
      <c r="DYS138" s="54"/>
      <c r="DYT138" s="54"/>
      <c r="DYU138" s="54"/>
      <c r="DYV138" s="54"/>
      <c r="DYW138" s="54"/>
      <c r="DYX138" s="54"/>
      <c r="DYY138" s="54"/>
      <c r="DYZ138" s="54"/>
      <c r="DZA138" s="54"/>
      <c r="DZB138" s="54"/>
      <c r="DZC138" s="54"/>
      <c r="DZD138" s="54"/>
      <c r="DZE138" s="54"/>
      <c r="DZF138" s="54"/>
      <c r="DZG138" s="54"/>
      <c r="DZH138" s="54"/>
      <c r="DZI138" s="54"/>
      <c r="DZJ138" s="54"/>
      <c r="DZK138" s="54"/>
      <c r="DZL138" s="54"/>
      <c r="DZM138" s="54"/>
      <c r="DZN138" s="54"/>
      <c r="DZO138" s="54"/>
      <c r="DZP138" s="54"/>
      <c r="DZQ138" s="54"/>
      <c r="DZR138" s="54"/>
      <c r="DZS138" s="54"/>
      <c r="DZT138" s="54"/>
      <c r="DZU138" s="54"/>
      <c r="DZV138" s="54"/>
      <c r="DZW138" s="54"/>
      <c r="DZX138" s="54"/>
      <c r="DZY138" s="54"/>
      <c r="DZZ138" s="54"/>
      <c r="EAA138" s="54"/>
      <c r="EAB138" s="54"/>
      <c r="EAC138" s="54"/>
      <c r="EAD138" s="54"/>
      <c r="EAE138" s="54"/>
      <c r="EAF138" s="54"/>
      <c r="EAG138" s="54"/>
      <c r="EAH138" s="54"/>
      <c r="EAI138" s="54"/>
      <c r="EAJ138" s="54"/>
      <c r="EAK138" s="54"/>
      <c r="EAL138" s="54"/>
      <c r="EAM138" s="54"/>
      <c r="EAN138" s="54"/>
      <c r="EAO138" s="54"/>
      <c r="EAP138" s="54"/>
      <c r="EAQ138" s="54"/>
      <c r="EAR138" s="54"/>
      <c r="EAS138" s="54"/>
      <c r="EAT138" s="54"/>
      <c r="EAU138" s="54"/>
      <c r="EAV138" s="54"/>
      <c r="EAW138" s="54"/>
      <c r="EAX138" s="54"/>
      <c r="EAY138" s="54"/>
      <c r="EAZ138" s="54"/>
      <c r="EBA138" s="54"/>
      <c r="EBB138" s="54"/>
      <c r="EBC138" s="54"/>
      <c r="EBD138" s="54"/>
      <c r="EBE138" s="54"/>
      <c r="EBF138" s="54"/>
      <c r="EBG138" s="54"/>
      <c r="EBH138" s="54"/>
      <c r="EBI138" s="54"/>
      <c r="EBJ138" s="54"/>
      <c r="EBK138" s="54"/>
      <c r="EBL138" s="54"/>
      <c r="EBM138" s="54"/>
      <c r="EBN138" s="54"/>
      <c r="EBO138" s="54"/>
      <c r="EBP138" s="54"/>
      <c r="EBQ138" s="54"/>
      <c r="EBR138" s="54"/>
      <c r="EBS138" s="54"/>
      <c r="EBT138" s="54"/>
      <c r="EBU138" s="54"/>
      <c r="EBV138" s="54"/>
      <c r="EBW138" s="54"/>
      <c r="EBX138" s="54"/>
      <c r="EBY138" s="54"/>
      <c r="EBZ138" s="54"/>
      <c r="ECA138" s="54"/>
      <c r="ECB138" s="54"/>
      <c r="ECC138" s="54"/>
      <c r="ECD138" s="54"/>
      <c r="ECE138" s="54"/>
      <c r="ECF138" s="54"/>
      <c r="ECG138" s="54"/>
      <c r="ECH138" s="54"/>
      <c r="ECI138" s="54"/>
      <c r="ECJ138" s="54"/>
      <c r="ECK138" s="54"/>
      <c r="ECL138" s="54"/>
      <c r="ECM138" s="54"/>
      <c r="ECN138" s="54"/>
      <c r="ECO138" s="54"/>
      <c r="ECP138" s="54"/>
      <c r="ECQ138" s="54"/>
      <c r="ECR138" s="54"/>
      <c r="ECS138" s="54"/>
      <c r="ECT138" s="54"/>
      <c r="ECU138" s="54"/>
      <c r="ECV138" s="54"/>
      <c r="ECW138" s="54"/>
      <c r="ECX138" s="54"/>
      <c r="ECY138" s="54"/>
      <c r="ECZ138" s="54"/>
      <c r="EDA138" s="54"/>
      <c r="EDB138" s="54"/>
      <c r="EDC138" s="54"/>
      <c r="EDD138" s="54"/>
      <c r="EDE138" s="54"/>
      <c r="EDF138" s="54"/>
      <c r="EDG138" s="54"/>
      <c r="EDH138" s="54"/>
      <c r="EDI138" s="54"/>
      <c r="EDJ138" s="54"/>
      <c r="EDK138" s="54"/>
      <c r="EDL138" s="54"/>
      <c r="EDM138" s="54"/>
      <c r="EDN138" s="54"/>
      <c r="EDO138" s="54"/>
      <c r="EDP138" s="54"/>
      <c r="EDQ138" s="54"/>
      <c r="EDR138" s="54"/>
      <c r="EDS138" s="54"/>
      <c r="EDT138" s="54"/>
      <c r="EDU138" s="54"/>
      <c r="EDV138" s="54"/>
      <c r="EDW138" s="54"/>
      <c r="EDX138" s="54"/>
      <c r="EDY138" s="54"/>
      <c r="EDZ138" s="54"/>
      <c r="EEA138" s="54"/>
      <c r="EEB138" s="54"/>
      <c r="EEC138" s="54"/>
      <c r="EED138" s="54"/>
      <c r="EEE138" s="54"/>
      <c r="EEF138" s="54"/>
      <c r="EEG138" s="54"/>
      <c r="EEH138" s="54"/>
      <c r="EEI138" s="54"/>
      <c r="EEJ138" s="54"/>
      <c r="EEK138" s="54"/>
      <c r="EEL138" s="54"/>
      <c r="EEM138" s="54"/>
      <c r="EEN138" s="54"/>
      <c r="EEO138" s="54"/>
      <c r="EEP138" s="54"/>
      <c r="EEQ138" s="54"/>
      <c r="EER138" s="54"/>
      <c r="EES138" s="54"/>
      <c r="EET138" s="54"/>
      <c r="EEU138" s="54"/>
      <c r="EEV138" s="54"/>
      <c r="EEW138" s="54"/>
      <c r="EEX138" s="54"/>
      <c r="EEY138" s="54"/>
      <c r="EEZ138" s="54"/>
      <c r="EFA138" s="54"/>
      <c r="EFB138" s="54"/>
      <c r="EFC138" s="54"/>
      <c r="EFD138" s="54"/>
      <c r="EFE138" s="54"/>
      <c r="EFF138" s="54"/>
      <c r="EFG138" s="54"/>
      <c r="EFH138" s="54"/>
      <c r="EFI138" s="54"/>
      <c r="EFJ138" s="54"/>
      <c r="EFK138" s="54"/>
      <c r="EFL138" s="54"/>
      <c r="EFM138" s="54"/>
      <c r="EFN138" s="54"/>
      <c r="EFO138" s="54"/>
      <c r="EFP138" s="54"/>
      <c r="EFQ138" s="54"/>
      <c r="EFR138" s="54"/>
      <c r="EFS138" s="54"/>
      <c r="EFT138" s="54"/>
      <c r="EFU138" s="54"/>
      <c r="EFV138" s="54"/>
      <c r="EFW138" s="54"/>
      <c r="EFX138" s="54"/>
      <c r="EFY138" s="54"/>
      <c r="EFZ138" s="54"/>
      <c r="EGA138" s="54"/>
      <c r="EGB138" s="54"/>
      <c r="EGC138" s="54"/>
      <c r="EGD138" s="54"/>
      <c r="EGE138" s="54"/>
      <c r="EGF138" s="54"/>
      <c r="EGG138" s="54"/>
      <c r="EGH138" s="54"/>
      <c r="EGI138" s="54"/>
      <c r="EGJ138" s="54"/>
      <c r="EGK138" s="54"/>
      <c r="EGL138" s="54"/>
      <c r="EGM138" s="54"/>
      <c r="EGN138" s="54"/>
      <c r="EGO138" s="54"/>
      <c r="EGP138" s="54"/>
      <c r="EGQ138" s="54"/>
      <c r="EGR138" s="54"/>
      <c r="EGS138" s="54"/>
      <c r="EGT138" s="54"/>
      <c r="EGU138" s="54"/>
      <c r="EGV138" s="54"/>
      <c r="EGW138" s="54"/>
      <c r="EGX138" s="54"/>
      <c r="EGY138" s="54"/>
      <c r="EGZ138" s="54"/>
      <c r="EHA138" s="54"/>
      <c r="EHB138" s="54"/>
      <c r="EHC138" s="54"/>
      <c r="EHD138" s="54"/>
      <c r="EHE138" s="54"/>
      <c r="EHF138" s="54"/>
      <c r="EHG138" s="54"/>
      <c r="EHH138" s="54"/>
      <c r="EHI138" s="54"/>
      <c r="EHJ138" s="54"/>
      <c r="EHK138" s="54"/>
      <c r="EHL138" s="54"/>
      <c r="EHM138" s="54"/>
      <c r="EHN138" s="54"/>
      <c r="EHO138" s="54"/>
      <c r="EHP138" s="54"/>
      <c r="EHQ138" s="54"/>
      <c r="EHR138" s="54"/>
      <c r="EHS138" s="54"/>
      <c r="EHT138" s="54"/>
      <c r="EHU138" s="54"/>
      <c r="EHV138" s="54"/>
      <c r="EHW138" s="54"/>
      <c r="EHX138" s="54"/>
      <c r="EHY138" s="54"/>
      <c r="EHZ138" s="54"/>
      <c r="EIA138" s="54"/>
      <c r="EIB138" s="54"/>
      <c r="EIC138" s="54"/>
      <c r="EID138" s="54"/>
      <c r="EIE138" s="54"/>
      <c r="EIF138" s="54"/>
      <c r="EIG138" s="54"/>
      <c r="EIH138" s="54"/>
      <c r="EII138" s="54"/>
      <c r="EIJ138" s="54"/>
      <c r="EIK138" s="54"/>
      <c r="EIL138" s="54"/>
      <c r="EIM138" s="54"/>
      <c r="EIN138" s="54"/>
      <c r="EIO138" s="54"/>
      <c r="EIP138" s="54"/>
      <c r="EIQ138" s="54"/>
      <c r="EIR138" s="54"/>
      <c r="EIS138" s="54"/>
      <c r="EIT138" s="54"/>
      <c r="EIU138" s="54"/>
      <c r="EIV138" s="54"/>
      <c r="EIW138" s="54"/>
      <c r="EIX138" s="54"/>
      <c r="EIY138" s="54"/>
      <c r="EIZ138" s="54"/>
      <c r="EJA138" s="54"/>
      <c r="EJB138" s="54"/>
      <c r="EJC138" s="54"/>
      <c r="EJD138" s="54"/>
      <c r="EJE138" s="54"/>
      <c r="EJF138" s="54"/>
      <c r="EJG138" s="54"/>
      <c r="EJH138" s="54"/>
      <c r="EJI138" s="54"/>
      <c r="EJJ138" s="54"/>
      <c r="EJK138" s="54"/>
      <c r="EJL138" s="54"/>
      <c r="EJM138" s="54"/>
      <c r="EJN138" s="54"/>
      <c r="EJO138" s="54"/>
      <c r="EJP138" s="54"/>
      <c r="EJQ138" s="54"/>
      <c r="EJR138" s="54"/>
      <c r="EJS138" s="54"/>
      <c r="EJT138" s="54"/>
      <c r="EJU138" s="54"/>
      <c r="EJV138" s="54"/>
      <c r="EJW138" s="54"/>
      <c r="EJX138" s="54"/>
      <c r="EJY138" s="54"/>
      <c r="EJZ138" s="54"/>
      <c r="EKA138" s="54"/>
      <c r="EKB138" s="54"/>
      <c r="EKC138" s="54"/>
      <c r="EKD138" s="54"/>
      <c r="EKE138" s="54"/>
      <c r="EKF138" s="54"/>
      <c r="EKG138" s="54"/>
      <c r="EKH138" s="54"/>
      <c r="EKI138" s="54"/>
      <c r="EKJ138" s="54"/>
      <c r="EKK138" s="54"/>
      <c r="EKL138" s="54"/>
      <c r="EKM138" s="54"/>
      <c r="EKN138" s="54"/>
      <c r="EKO138" s="54"/>
      <c r="EKP138" s="54"/>
      <c r="EKQ138" s="54"/>
      <c r="EKR138" s="54"/>
      <c r="EKS138" s="54"/>
      <c r="EKT138" s="54"/>
      <c r="EKU138" s="54"/>
      <c r="EKV138" s="54"/>
      <c r="EKW138" s="54"/>
      <c r="EKX138" s="54"/>
      <c r="EKY138" s="54"/>
      <c r="EKZ138" s="54"/>
      <c r="ELA138" s="54"/>
      <c r="ELB138" s="54"/>
      <c r="ELC138" s="54"/>
      <c r="ELD138" s="54"/>
      <c r="ELE138" s="54"/>
      <c r="ELF138" s="54"/>
      <c r="ELG138" s="54"/>
      <c r="ELH138" s="54"/>
      <c r="ELI138" s="54"/>
      <c r="ELJ138" s="54"/>
      <c r="ELK138" s="54"/>
      <c r="ELL138" s="54"/>
      <c r="ELM138" s="54"/>
      <c r="ELN138" s="54"/>
      <c r="ELO138" s="54"/>
      <c r="ELP138" s="54"/>
      <c r="ELQ138" s="54"/>
      <c r="ELR138" s="54"/>
      <c r="ELS138" s="54"/>
      <c r="ELT138" s="54"/>
      <c r="ELU138" s="54"/>
      <c r="ELV138" s="54"/>
      <c r="ELW138" s="54"/>
      <c r="ELX138" s="54"/>
      <c r="ELY138" s="54"/>
      <c r="ELZ138" s="54"/>
      <c r="EMA138" s="54"/>
      <c r="EMB138" s="54"/>
      <c r="EMC138" s="54"/>
      <c r="EMD138" s="54"/>
      <c r="EME138" s="54"/>
      <c r="EMF138" s="54"/>
      <c r="EMG138" s="54"/>
      <c r="EMH138" s="54"/>
      <c r="EMI138" s="54"/>
      <c r="EMJ138" s="54"/>
      <c r="EMK138" s="54"/>
      <c r="EML138" s="54"/>
      <c r="EMM138" s="54"/>
      <c r="EMN138" s="54"/>
      <c r="EMO138" s="54"/>
      <c r="EMP138" s="54"/>
      <c r="EMQ138" s="54"/>
      <c r="EMR138" s="54"/>
      <c r="EMS138" s="54"/>
      <c r="EMT138" s="54"/>
      <c r="EMU138" s="54"/>
      <c r="EMV138" s="54"/>
      <c r="EMW138" s="54"/>
      <c r="EMX138" s="54"/>
      <c r="EMY138" s="54"/>
      <c r="EMZ138" s="54"/>
      <c r="ENA138" s="54"/>
      <c r="ENB138" s="54"/>
      <c r="ENC138" s="54"/>
      <c r="END138" s="54"/>
      <c r="ENE138" s="54"/>
      <c r="ENF138" s="54"/>
      <c r="ENG138" s="54"/>
      <c r="ENH138" s="54"/>
      <c r="ENI138" s="54"/>
      <c r="ENJ138" s="54"/>
      <c r="ENK138" s="54"/>
      <c r="ENL138" s="54"/>
      <c r="ENM138" s="54"/>
      <c r="ENN138" s="54"/>
      <c r="ENO138" s="54"/>
      <c r="ENP138" s="54"/>
      <c r="ENQ138" s="54"/>
      <c r="ENR138" s="54"/>
      <c r="ENS138" s="54"/>
      <c r="ENT138" s="54"/>
      <c r="ENU138" s="54"/>
      <c r="ENV138" s="54"/>
      <c r="ENW138" s="54"/>
      <c r="ENX138" s="54"/>
      <c r="ENY138" s="54"/>
      <c r="ENZ138" s="54"/>
      <c r="EOA138" s="54"/>
      <c r="EOB138" s="54"/>
      <c r="EOC138" s="54"/>
      <c r="EOD138" s="54"/>
      <c r="EOE138" s="54"/>
      <c r="EOF138" s="54"/>
      <c r="EOG138" s="54"/>
      <c r="EOH138" s="54"/>
      <c r="EOI138" s="54"/>
      <c r="EOJ138" s="54"/>
      <c r="EOK138" s="54"/>
      <c r="EOL138" s="54"/>
      <c r="EOM138" s="54"/>
      <c r="EON138" s="54"/>
      <c r="EOO138" s="54"/>
      <c r="EOP138" s="54"/>
      <c r="EOQ138" s="54"/>
      <c r="EOR138" s="54"/>
      <c r="EOS138" s="54"/>
      <c r="EOT138" s="54"/>
      <c r="EOU138" s="54"/>
      <c r="EOV138" s="54"/>
      <c r="EOW138" s="54"/>
      <c r="EOX138" s="54"/>
      <c r="EOY138" s="54"/>
      <c r="EOZ138" s="54"/>
      <c r="EPA138" s="54"/>
      <c r="EPB138" s="54"/>
      <c r="EPC138" s="54"/>
      <c r="EPD138" s="54"/>
      <c r="EPE138" s="54"/>
      <c r="EPF138" s="54"/>
      <c r="EPG138" s="54"/>
      <c r="EPH138" s="54"/>
      <c r="EPI138" s="54"/>
      <c r="EPJ138" s="54"/>
      <c r="EPK138" s="54"/>
      <c r="EPL138" s="54"/>
      <c r="EPM138" s="54"/>
      <c r="EPN138" s="54"/>
      <c r="EPO138" s="54"/>
      <c r="EPP138" s="54"/>
      <c r="EPQ138" s="54"/>
      <c r="EPR138" s="54"/>
      <c r="EPS138" s="54"/>
      <c r="EPT138" s="54"/>
      <c r="EPU138" s="54"/>
      <c r="EPV138" s="54"/>
      <c r="EPW138" s="54"/>
      <c r="EPX138" s="54"/>
      <c r="EPY138" s="54"/>
      <c r="EPZ138" s="54"/>
      <c r="EQA138" s="54"/>
      <c r="EQB138" s="54"/>
      <c r="EQC138" s="54"/>
      <c r="EQD138" s="54"/>
      <c r="EQE138" s="54"/>
      <c r="EQF138" s="54"/>
      <c r="EQG138" s="54"/>
      <c r="EQH138" s="54"/>
      <c r="EQI138" s="54"/>
      <c r="EQJ138" s="54"/>
      <c r="EQK138" s="54"/>
      <c r="EQL138" s="54"/>
      <c r="EQM138" s="54"/>
      <c r="EQN138" s="54"/>
      <c r="EQO138" s="54"/>
      <c r="EQP138" s="54"/>
      <c r="EQQ138" s="54"/>
      <c r="EQR138" s="54"/>
      <c r="EQS138" s="54"/>
      <c r="EQT138" s="54"/>
      <c r="EQU138" s="54"/>
      <c r="EQV138" s="54"/>
      <c r="EQW138" s="54"/>
      <c r="EQX138" s="54"/>
      <c r="EQY138" s="54"/>
      <c r="EQZ138" s="54"/>
      <c r="ERA138" s="54"/>
      <c r="ERB138" s="54"/>
      <c r="ERC138" s="54"/>
      <c r="ERD138" s="54"/>
      <c r="ERE138" s="54"/>
      <c r="ERF138" s="54"/>
      <c r="ERG138" s="54"/>
      <c r="ERH138" s="54"/>
      <c r="ERI138" s="54"/>
      <c r="ERJ138" s="54"/>
      <c r="ERK138" s="54"/>
      <c r="ERL138" s="54"/>
      <c r="ERM138" s="54"/>
      <c r="ERN138" s="54"/>
      <c r="ERO138" s="54"/>
      <c r="ERP138" s="54"/>
      <c r="ERQ138" s="54"/>
      <c r="ERR138" s="54"/>
      <c r="ERS138" s="54"/>
      <c r="ERT138" s="54"/>
      <c r="ERU138" s="54"/>
      <c r="ERV138" s="54"/>
      <c r="ERW138" s="54"/>
      <c r="ERX138" s="54"/>
      <c r="ERY138" s="54"/>
      <c r="ERZ138" s="54"/>
      <c r="ESA138" s="54"/>
      <c r="ESB138" s="54"/>
      <c r="ESC138" s="54"/>
      <c r="ESD138" s="54"/>
      <c r="ESE138" s="54"/>
      <c r="ESF138" s="54"/>
      <c r="ESG138" s="54"/>
      <c r="ESH138" s="54"/>
      <c r="ESI138" s="54"/>
      <c r="ESJ138" s="54"/>
      <c r="ESK138" s="54"/>
      <c r="ESL138" s="54"/>
      <c r="ESM138" s="54"/>
      <c r="ESN138" s="54"/>
      <c r="ESO138" s="54"/>
      <c r="ESP138" s="54"/>
      <c r="ESQ138" s="54"/>
      <c r="ESR138" s="54"/>
      <c r="ESS138" s="54"/>
      <c r="EST138" s="54"/>
      <c r="ESU138" s="54"/>
      <c r="ESV138" s="54"/>
      <c r="ESW138" s="54"/>
      <c r="ESX138" s="54"/>
      <c r="ESY138" s="54"/>
      <c r="ESZ138" s="54"/>
      <c r="ETA138" s="54"/>
      <c r="ETB138" s="54"/>
      <c r="ETC138" s="54"/>
      <c r="ETD138" s="54"/>
      <c r="ETE138" s="54"/>
      <c r="ETF138" s="54"/>
      <c r="ETG138" s="54"/>
      <c r="ETH138" s="54"/>
      <c r="ETI138" s="54"/>
      <c r="ETJ138" s="54"/>
      <c r="ETK138" s="54"/>
      <c r="ETL138" s="54"/>
      <c r="ETM138" s="54"/>
      <c r="ETN138" s="54"/>
      <c r="ETO138" s="54"/>
      <c r="ETP138" s="54"/>
      <c r="ETQ138" s="54"/>
      <c r="ETR138" s="54"/>
      <c r="ETS138" s="54"/>
      <c r="ETT138" s="54"/>
      <c r="ETU138" s="54"/>
      <c r="ETV138" s="54"/>
      <c r="ETW138" s="54"/>
      <c r="ETX138" s="54"/>
      <c r="ETY138" s="54"/>
      <c r="ETZ138" s="54"/>
      <c r="EUA138" s="54"/>
      <c r="EUB138" s="54"/>
      <c r="EUC138" s="54"/>
      <c r="EUD138" s="54"/>
      <c r="EUE138" s="54"/>
      <c r="EUF138" s="54"/>
      <c r="EUG138" s="54"/>
      <c r="EUH138" s="54"/>
      <c r="EUI138" s="54"/>
      <c r="EUJ138" s="54"/>
      <c r="EUK138" s="54"/>
      <c r="EUL138" s="54"/>
      <c r="EUM138" s="54"/>
      <c r="EUN138" s="54"/>
      <c r="EUO138" s="54"/>
      <c r="EUP138" s="54"/>
      <c r="EUQ138" s="54"/>
      <c r="EUR138" s="54"/>
      <c r="EUS138" s="54"/>
      <c r="EUT138" s="54"/>
      <c r="EUU138" s="54"/>
      <c r="EUV138" s="54"/>
      <c r="EUW138" s="54"/>
      <c r="EUX138" s="54"/>
      <c r="EUY138" s="54"/>
      <c r="EUZ138" s="54"/>
      <c r="EVA138" s="54"/>
      <c r="EVB138" s="54"/>
      <c r="EVC138" s="54"/>
      <c r="EVD138" s="54"/>
      <c r="EVE138" s="54"/>
      <c r="EVF138" s="54"/>
      <c r="EVG138" s="54"/>
      <c r="EVH138" s="54"/>
      <c r="EVI138" s="54"/>
      <c r="EVJ138" s="54"/>
      <c r="EVK138" s="54"/>
      <c r="EVL138" s="54"/>
      <c r="EVM138" s="54"/>
      <c r="EVN138" s="54"/>
      <c r="EVO138" s="54"/>
      <c r="EVP138" s="54"/>
      <c r="EVQ138" s="54"/>
      <c r="EVR138" s="54"/>
      <c r="EVS138" s="54"/>
      <c r="EVT138" s="54"/>
      <c r="EVU138" s="54"/>
      <c r="EVV138" s="54"/>
      <c r="EVW138" s="54"/>
      <c r="EVX138" s="54"/>
      <c r="EVY138" s="54"/>
      <c r="EVZ138" s="54"/>
      <c r="EWA138" s="54"/>
      <c r="EWB138" s="54"/>
      <c r="EWC138" s="54"/>
      <c r="EWD138" s="54"/>
      <c r="EWE138" s="54"/>
      <c r="EWF138" s="54"/>
      <c r="EWG138" s="54"/>
      <c r="EWH138" s="54"/>
      <c r="EWI138" s="54"/>
      <c r="EWJ138" s="54"/>
      <c r="EWK138" s="54"/>
      <c r="EWL138" s="54"/>
      <c r="EWM138" s="54"/>
      <c r="EWN138" s="54"/>
      <c r="EWO138" s="54"/>
      <c r="EWP138" s="54"/>
      <c r="EWQ138" s="54"/>
      <c r="EWR138" s="54"/>
      <c r="EWS138" s="54"/>
      <c r="EWT138" s="54"/>
      <c r="EWU138" s="54"/>
      <c r="EWV138" s="54"/>
      <c r="EWW138" s="54"/>
      <c r="EWX138" s="54"/>
      <c r="EWY138" s="54"/>
      <c r="EWZ138" s="54"/>
      <c r="EXA138" s="54"/>
      <c r="EXB138" s="54"/>
      <c r="EXC138" s="54"/>
      <c r="EXD138" s="54"/>
      <c r="EXE138" s="54"/>
      <c r="EXF138" s="54"/>
      <c r="EXG138" s="54"/>
      <c r="EXH138" s="54"/>
      <c r="EXI138" s="54"/>
      <c r="EXJ138" s="54"/>
      <c r="EXK138" s="54"/>
      <c r="EXL138" s="54"/>
      <c r="EXM138" s="54"/>
      <c r="EXN138" s="54"/>
      <c r="EXO138" s="54"/>
      <c r="EXP138" s="54"/>
      <c r="EXQ138" s="54"/>
      <c r="EXR138" s="54"/>
      <c r="EXS138" s="54"/>
      <c r="EXT138" s="54"/>
      <c r="EXU138" s="54"/>
      <c r="EXV138" s="54"/>
      <c r="EXW138" s="54"/>
      <c r="EXX138" s="54"/>
      <c r="EXY138" s="54"/>
      <c r="EXZ138" s="54"/>
      <c r="EYA138" s="54"/>
      <c r="EYB138" s="54"/>
      <c r="EYC138" s="54"/>
      <c r="EYD138" s="54"/>
      <c r="EYE138" s="54"/>
      <c r="EYF138" s="54"/>
      <c r="EYG138" s="54"/>
      <c r="EYH138" s="54"/>
      <c r="EYI138" s="54"/>
      <c r="EYJ138" s="54"/>
      <c r="EYK138" s="54"/>
      <c r="EYL138" s="54"/>
      <c r="EYM138" s="54"/>
      <c r="EYN138" s="54"/>
      <c r="EYO138" s="54"/>
      <c r="EYP138" s="54"/>
      <c r="EYQ138" s="54"/>
      <c r="EYR138" s="54"/>
      <c r="EYS138" s="54"/>
      <c r="EYT138" s="54"/>
      <c r="EYU138" s="54"/>
      <c r="EYV138" s="54"/>
      <c r="EYW138" s="54"/>
      <c r="EYX138" s="54"/>
      <c r="EYY138" s="54"/>
      <c r="EYZ138" s="54"/>
      <c r="EZA138" s="54"/>
      <c r="EZB138" s="54"/>
      <c r="EZC138" s="54"/>
      <c r="EZD138" s="54"/>
      <c r="EZE138" s="54"/>
      <c r="EZF138" s="54"/>
      <c r="EZG138" s="54"/>
      <c r="EZH138" s="54"/>
      <c r="EZI138" s="54"/>
      <c r="EZJ138" s="54"/>
      <c r="EZK138" s="54"/>
      <c r="EZL138" s="54"/>
      <c r="EZM138" s="54"/>
      <c r="EZN138" s="54"/>
      <c r="EZO138" s="54"/>
      <c r="EZP138" s="54"/>
      <c r="EZQ138" s="54"/>
      <c r="EZR138" s="54"/>
      <c r="EZS138" s="54"/>
      <c r="EZT138" s="54"/>
      <c r="EZU138" s="54"/>
      <c r="EZV138" s="54"/>
      <c r="EZW138" s="54"/>
      <c r="EZX138" s="54"/>
      <c r="EZY138" s="54"/>
      <c r="EZZ138" s="54"/>
      <c r="FAA138" s="54"/>
      <c r="FAB138" s="54"/>
      <c r="FAC138" s="54"/>
      <c r="FAD138" s="54"/>
      <c r="FAE138" s="54"/>
      <c r="FAF138" s="54"/>
      <c r="FAG138" s="54"/>
      <c r="FAH138" s="54"/>
      <c r="FAI138" s="54"/>
      <c r="FAJ138" s="54"/>
      <c r="FAK138" s="54"/>
      <c r="FAL138" s="54"/>
      <c r="FAM138" s="54"/>
      <c r="FAN138" s="54"/>
      <c r="FAO138" s="54"/>
      <c r="FAP138" s="54"/>
      <c r="FAQ138" s="54"/>
      <c r="FAR138" s="54"/>
      <c r="FAS138" s="54"/>
      <c r="FAT138" s="54"/>
      <c r="FAU138" s="54"/>
      <c r="FAV138" s="54"/>
      <c r="FAW138" s="54"/>
      <c r="FAX138" s="54"/>
      <c r="FAY138" s="54"/>
      <c r="FAZ138" s="54"/>
      <c r="FBA138" s="54"/>
      <c r="FBB138" s="54"/>
      <c r="FBC138" s="54"/>
      <c r="FBD138" s="54"/>
      <c r="FBE138" s="54"/>
      <c r="FBF138" s="54"/>
      <c r="FBG138" s="54"/>
      <c r="FBH138" s="54"/>
      <c r="FBI138" s="54"/>
      <c r="FBJ138" s="54"/>
      <c r="FBK138" s="54"/>
      <c r="FBL138" s="54"/>
      <c r="FBM138" s="54"/>
      <c r="FBN138" s="54"/>
      <c r="FBO138" s="54"/>
      <c r="FBP138" s="54"/>
      <c r="FBQ138" s="54"/>
      <c r="FBR138" s="54"/>
      <c r="FBS138" s="54"/>
      <c r="FBT138" s="54"/>
      <c r="FBU138" s="54"/>
      <c r="FBV138" s="54"/>
      <c r="FBW138" s="54"/>
      <c r="FBX138" s="54"/>
      <c r="FBY138" s="54"/>
      <c r="FBZ138" s="54"/>
      <c r="FCA138" s="54"/>
      <c r="FCB138" s="54"/>
      <c r="FCC138" s="54"/>
      <c r="FCD138" s="54"/>
      <c r="FCE138" s="54"/>
      <c r="FCF138" s="54"/>
      <c r="FCG138" s="54"/>
      <c r="FCH138" s="54"/>
      <c r="FCI138" s="54"/>
      <c r="FCJ138" s="54"/>
      <c r="FCK138" s="54"/>
      <c r="FCL138" s="54"/>
      <c r="FCM138" s="54"/>
      <c r="FCN138" s="54"/>
      <c r="FCO138" s="54"/>
      <c r="FCP138" s="54"/>
      <c r="FCQ138" s="54"/>
      <c r="FCR138" s="54"/>
      <c r="FCS138" s="54"/>
      <c r="FCT138" s="54"/>
      <c r="FCU138" s="54"/>
      <c r="FCV138" s="54"/>
      <c r="FCW138" s="54"/>
      <c r="FCX138" s="54"/>
      <c r="FCY138" s="54"/>
      <c r="FCZ138" s="54"/>
      <c r="FDA138" s="54"/>
      <c r="FDB138" s="54"/>
      <c r="FDC138" s="54"/>
      <c r="FDD138" s="54"/>
      <c r="FDE138" s="54"/>
      <c r="FDF138" s="54"/>
      <c r="FDG138" s="54"/>
      <c r="FDH138" s="54"/>
      <c r="FDI138" s="54"/>
      <c r="FDJ138" s="54"/>
      <c r="FDK138" s="54"/>
      <c r="FDL138" s="54"/>
      <c r="FDM138" s="54"/>
      <c r="FDN138" s="54"/>
      <c r="FDO138" s="54"/>
      <c r="FDP138" s="54"/>
      <c r="FDQ138" s="54"/>
      <c r="FDR138" s="54"/>
      <c r="FDS138" s="54"/>
      <c r="FDT138" s="54"/>
      <c r="FDU138" s="54"/>
      <c r="FDV138" s="54"/>
      <c r="FDW138" s="54"/>
      <c r="FDX138" s="54"/>
      <c r="FDY138" s="54"/>
      <c r="FDZ138" s="54"/>
      <c r="FEA138" s="54"/>
      <c r="FEB138" s="54"/>
      <c r="FEC138" s="54"/>
      <c r="FED138" s="54"/>
      <c r="FEE138" s="54"/>
      <c r="FEF138" s="54"/>
      <c r="FEG138" s="54"/>
      <c r="FEH138" s="54"/>
      <c r="FEI138" s="54"/>
      <c r="FEJ138" s="54"/>
      <c r="FEK138" s="54"/>
      <c r="FEL138" s="54"/>
      <c r="FEM138" s="54"/>
      <c r="FEN138" s="54"/>
      <c r="FEO138" s="54"/>
      <c r="FEP138" s="54"/>
      <c r="FEQ138" s="54"/>
      <c r="FER138" s="54"/>
      <c r="FES138" s="54"/>
      <c r="FET138" s="54"/>
      <c r="FEU138" s="54"/>
      <c r="FEV138" s="54"/>
      <c r="FEW138" s="54"/>
      <c r="FEX138" s="54"/>
      <c r="FEY138" s="54"/>
      <c r="FEZ138" s="54"/>
      <c r="FFA138" s="54"/>
      <c r="FFB138" s="54"/>
      <c r="FFC138" s="54"/>
      <c r="FFD138" s="54"/>
      <c r="FFE138" s="54"/>
      <c r="FFF138" s="54"/>
      <c r="FFG138" s="54"/>
      <c r="FFH138" s="54"/>
      <c r="FFI138" s="54"/>
      <c r="FFJ138" s="54"/>
      <c r="FFK138" s="54"/>
      <c r="FFL138" s="54"/>
      <c r="FFM138" s="54"/>
      <c r="FFN138" s="54"/>
      <c r="FFO138" s="54"/>
      <c r="FFP138" s="54"/>
      <c r="FFQ138" s="54"/>
      <c r="FFR138" s="54"/>
      <c r="FFS138" s="54"/>
      <c r="FFT138" s="54"/>
      <c r="FFU138" s="54"/>
      <c r="FFV138" s="54"/>
      <c r="FFW138" s="54"/>
      <c r="FFX138" s="54"/>
      <c r="FFY138" s="54"/>
      <c r="FFZ138" s="54"/>
      <c r="FGA138" s="54"/>
      <c r="FGB138" s="54"/>
      <c r="FGC138" s="54"/>
      <c r="FGD138" s="54"/>
      <c r="FGE138" s="54"/>
      <c r="FGF138" s="54"/>
      <c r="FGG138" s="54"/>
      <c r="FGH138" s="54"/>
      <c r="FGI138" s="54"/>
      <c r="FGJ138" s="54"/>
      <c r="FGK138" s="54"/>
      <c r="FGL138" s="54"/>
      <c r="FGM138" s="54"/>
      <c r="FGN138" s="54"/>
      <c r="FGO138" s="54"/>
      <c r="FGP138" s="54"/>
      <c r="FGQ138" s="54"/>
      <c r="FGR138" s="54"/>
      <c r="FGS138" s="54"/>
      <c r="FGT138" s="54"/>
      <c r="FGU138" s="54"/>
      <c r="FGV138" s="54"/>
      <c r="FGW138" s="54"/>
      <c r="FGX138" s="54"/>
      <c r="FGY138" s="54"/>
      <c r="FGZ138" s="54"/>
      <c r="FHA138" s="54"/>
      <c r="FHB138" s="54"/>
      <c r="FHC138" s="54"/>
      <c r="FHD138" s="54"/>
      <c r="FHE138" s="54"/>
      <c r="FHF138" s="54"/>
      <c r="FHG138" s="54"/>
      <c r="FHH138" s="54"/>
      <c r="FHI138" s="54"/>
      <c r="FHJ138" s="54"/>
      <c r="FHK138" s="54"/>
      <c r="FHL138" s="54"/>
      <c r="FHM138" s="54"/>
      <c r="FHN138" s="54"/>
      <c r="FHO138" s="54"/>
      <c r="FHP138" s="54"/>
      <c r="FHQ138" s="54"/>
      <c r="FHR138" s="54"/>
      <c r="FHS138" s="54"/>
      <c r="FHT138" s="54"/>
      <c r="FHU138" s="54"/>
      <c r="FHV138" s="54"/>
      <c r="FHW138" s="54"/>
      <c r="FHX138" s="54"/>
      <c r="FHY138" s="54"/>
      <c r="FHZ138" s="54"/>
      <c r="FIA138" s="54"/>
      <c r="FIB138" s="54"/>
      <c r="FIC138" s="54"/>
      <c r="FID138" s="54"/>
      <c r="FIE138" s="54"/>
      <c r="FIF138" s="54"/>
      <c r="FIG138" s="54"/>
      <c r="FIH138" s="54"/>
      <c r="FII138" s="54"/>
      <c r="FIJ138" s="54"/>
      <c r="FIK138" s="54"/>
      <c r="FIL138" s="54"/>
      <c r="FIM138" s="54"/>
      <c r="FIN138" s="54"/>
      <c r="FIO138" s="54"/>
      <c r="FIP138" s="54"/>
      <c r="FIQ138" s="54"/>
      <c r="FIR138" s="54"/>
      <c r="FIS138" s="54"/>
      <c r="FIT138" s="54"/>
      <c r="FIU138" s="54"/>
      <c r="FIV138" s="54"/>
      <c r="FIW138" s="54"/>
      <c r="FIX138" s="54"/>
      <c r="FIY138" s="54"/>
      <c r="FIZ138" s="54"/>
      <c r="FJA138" s="54"/>
      <c r="FJB138" s="54"/>
      <c r="FJC138" s="54"/>
      <c r="FJD138" s="54"/>
      <c r="FJE138" s="54"/>
      <c r="FJF138" s="54"/>
      <c r="FJG138" s="54"/>
      <c r="FJH138" s="54"/>
      <c r="FJI138" s="54"/>
      <c r="FJJ138" s="54"/>
      <c r="FJK138" s="54"/>
      <c r="FJL138" s="54"/>
      <c r="FJM138" s="54"/>
      <c r="FJN138" s="54"/>
      <c r="FJO138" s="54"/>
      <c r="FJP138" s="54"/>
      <c r="FJQ138" s="54"/>
      <c r="FJR138" s="54"/>
      <c r="FJS138" s="54"/>
      <c r="FJT138" s="54"/>
      <c r="FJU138" s="54"/>
      <c r="FJV138" s="54"/>
      <c r="FJW138" s="54"/>
      <c r="FJX138" s="54"/>
      <c r="FJY138" s="54"/>
      <c r="FJZ138" s="54"/>
      <c r="FKA138" s="54"/>
      <c r="FKB138" s="54"/>
      <c r="FKC138" s="54"/>
      <c r="FKD138" s="54"/>
      <c r="FKE138" s="54"/>
      <c r="FKF138" s="54"/>
      <c r="FKG138" s="54"/>
      <c r="FKH138" s="54"/>
      <c r="FKI138" s="54"/>
      <c r="FKJ138" s="54"/>
      <c r="FKK138" s="54"/>
      <c r="FKL138" s="54"/>
      <c r="FKM138" s="54"/>
      <c r="FKN138" s="54"/>
      <c r="FKO138" s="54"/>
      <c r="FKP138" s="54"/>
      <c r="FKQ138" s="54"/>
      <c r="FKR138" s="54"/>
      <c r="FKS138" s="54"/>
      <c r="FKT138" s="54"/>
      <c r="FKU138" s="54"/>
      <c r="FKV138" s="54"/>
      <c r="FKW138" s="54"/>
      <c r="FKX138" s="54"/>
      <c r="FKY138" s="54"/>
      <c r="FKZ138" s="54"/>
      <c r="FLA138" s="54"/>
      <c r="FLB138" s="54"/>
      <c r="FLC138" s="54"/>
      <c r="FLD138" s="54"/>
      <c r="FLE138" s="54"/>
      <c r="FLF138" s="54"/>
      <c r="FLG138" s="54"/>
      <c r="FLH138" s="54"/>
      <c r="FLI138" s="54"/>
      <c r="FLJ138" s="54"/>
      <c r="FLK138" s="54"/>
      <c r="FLL138" s="54"/>
      <c r="FLM138" s="54"/>
      <c r="FLN138" s="54"/>
      <c r="FLO138" s="54"/>
      <c r="FLP138" s="54"/>
      <c r="FLQ138" s="54"/>
      <c r="FLR138" s="54"/>
      <c r="FLS138" s="54"/>
      <c r="FLT138" s="54"/>
      <c r="FLU138" s="54"/>
      <c r="FLV138" s="54"/>
      <c r="FLW138" s="54"/>
      <c r="FLX138" s="54"/>
      <c r="FLY138" s="54"/>
      <c r="FLZ138" s="54"/>
      <c r="FMA138" s="54"/>
      <c r="FMB138" s="54"/>
      <c r="FMC138" s="54"/>
      <c r="FMD138" s="54"/>
      <c r="FME138" s="54"/>
      <c r="FMF138" s="54"/>
      <c r="FMG138" s="54"/>
      <c r="FMH138" s="54"/>
      <c r="FMI138" s="54"/>
      <c r="FMJ138" s="54"/>
      <c r="FMK138" s="54"/>
      <c r="FML138" s="54"/>
      <c r="FMM138" s="54"/>
      <c r="FMN138" s="54"/>
      <c r="FMO138" s="54"/>
      <c r="FMP138" s="54"/>
      <c r="FMQ138" s="54"/>
      <c r="FMR138" s="54"/>
      <c r="FMS138" s="54"/>
      <c r="FMT138" s="54"/>
      <c r="FMU138" s="54"/>
      <c r="FMV138" s="54"/>
      <c r="FMW138" s="54"/>
      <c r="FMX138" s="54"/>
      <c r="FMY138" s="54"/>
      <c r="FMZ138" s="54"/>
      <c r="FNA138" s="54"/>
      <c r="FNB138" s="54"/>
      <c r="FNC138" s="54"/>
      <c r="FND138" s="54"/>
      <c r="FNE138" s="54"/>
      <c r="FNF138" s="54"/>
      <c r="FNG138" s="54"/>
      <c r="FNH138" s="54"/>
      <c r="FNI138" s="54"/>
      <c r="FNJ138" s="54"/>
      <c r="FNK138" s="54"/>
      <c r="FNL138" s="54"/>
      <c r="FNM138" s="54"/>
      <c r="FNN138" s="54"/>
      <c r="FNO138" s="54"/>
      <c r="FNP138" s="54"/>
      <c r="FNQ138" s="54"/>
      <c r="FNR138" s="54"/>
      <c r="FNS138" s="54"/>
      <c r="FNT138" s="54"/>
      <c r="FNU138" s="54"/>
      <c r="FNV138" s="54"/>
      <c r="FNW138" s="54"/>
      <c r="FNX138" s="54"/>
      <c r="FNY138" s="54"/>
      <c r="FNZ138" s="54"/>
      <c r="FOA138" s="54"/>
      <c r="FOB138" s="54"/>
      <c r="FOC138" s="54"/>
      <c r="FOD138" s="54"/>
      <c r="FOE138" s="54"/>
      <c r="FOF138" s="54"/>
      <c r="FOG138" s="54"/>
      <c r="FOH138" s="54"/>
      <c r="FOI138" s="54"/>
      <c r="FOJ138" s="54"/>
      <c r="FOK138" s="54"/>
      <c r="FOL138" s="54"/>
      <c r="FOM138" s="54"/>
      <c r="FON138" s="54"/>
      <c r="FOO138" s="54"/>
      <c r="FOP138" s="54"/>
      <c r="FOQ138" s="54"/>
      <c r="FOR138" s="54"/>
      <c r="FOS138" s="54"/>
      <c r="FOT138" s="54"/>
      <c r="FOU138" s="54"/>
      <c r="FOV138" s="54"/>
      <c r="FOW138" s="54"/>
      <c r="FOX138" s="54"/>
      <c r="FOY138" s="54"/>
      <c r="FOZ138" s="54"/>
      <c r="FPA138" s="54"/>
      <c r="FPB138" s="54"/>
      <c r="FPC138" s="54"/>
      <c r="FPD138" s="54"/>
      <c r="FPE138" s="54"/>
      <c r="FPF138" s="54"/>
      <c r="FPG138" s="54"/>
      <c r="FPH138" s="54"/>
      <c r="FPI138" s="54"/>
      <c r="FPJ138" s="54"/>
      <c r="FPK138" s="54"/>
      <c r="FPL138" s="54"/>
      <c r="FPM138" s="54"/>
      <c r="FPN138" s="54"/>
      <c r="FPO138" s="54"/>
      <c r="FPP138" s="54"/>
      <c r="FPQ138" s="54"/>
      <c r="FPR138" s="54"/>
      <c r="FPS138" s="54"/>
      <c r="FPT138" s="54"/>
      <c r="FPU138" s="54"/>
      <c r="FPV138" s="54"/>
      <c r="FPW138" s="54"/>
      <c r="FPX138" s="54"/>
      <c r="FPY138" s="54"/>
      <c r="FPZ138" s="54"/>
      <c r="FQA138" s="54"/>
      <c r="FQB138" s="54"/>
      <c r="FQC138" s="54"/>
      <c r="FQD138" s="54"/>
      <c r="FQE138" s="54"/>
      <c r="FQF138" s="54"/>
      <c r="FQG138" s="54"/>
      <c r="FQH138" s="54"/>
      <c r="FQI138" s="54"/>
      <c r="FQJ138" s="54"/>
      <c r="FQK138" s="54"/>
      <c r="FQL138" s="54"/>
      <c r="FQM138" s="54"/>
      <c r="FQN138" s="54"/>
      <c r="FQO138" s="54"/>
      <c r="FQP138" s="54"/>
      <c r="FQQ138" s="54"/>
      <c r="FQR138" s="54"/>
      <c r="FQS138" s="54"/>
      <c r="FQT138" s="54"/>
      <c r="FQU138" s="54"/>
      <c r="FQV138" s="54"/>
      <c r="FQW138" s="54"/>
      <c r="FQX138" s="54"/>
      <c r="FQY138" s="54"/>
      <c r="FQZ138" s="54"/>
      <c r="FRA138" s="54"/>
      <c r="FRB138" s="54"/>
      <c r="FRC138" s="54"/>
      <c r="FRD138" s="54"/>
      <c r="FRE138" s="54"/>
      <c r="FRF138" s="54"/>
      <c r="FRG138" s="54"/>
      <c r="FRH138" s="54"/>
      <c r="FRI138" s="54"/>
      <c r="FRJ138" s="54"/>
      <c r="FRK138" s="54"/>
      <c r="FRL138" s="54"/>
      <c r="FRM138" s="54"/>
      <c r="FRN138" s="54"/>
      <c r="FRO138" s="54"/>
      <c r="FRP138" s="54"/>
      <c r="FRQ138" s="54"/>
      <c r="FRR138" s="54"/>
      <c r="FRS138" s="54"/>
      <c r="FRT138" s="54"/>
      <c r="FRU138" s="54"/>
      <c r="FRV138" s="54"/>
      <c r="FRW138" s="54"/>
      <c r="FRX138" s="54"/>
      <c r="FRY138" s="54"/>
      <c r="FRZ138" s="54"/>
      <c r="FSA138" s="54"/>
      <c r="FSB138" s="54"/>
      <c r="FSC138" s="54"/>
      <c r="FSD138" s="54"/>
      <c r="FSE138" s="54"/>
      <c r="FSF138" s="54"/>
      <c r="FSG138" s="54"/>
      <c r="FSH138" s="54"/>
      <c r="FSI138" s="54"/>
      <c r="FSJ138" s="54"/>
      <c r="FSK138" s="54"/>
      <c r="FSL138" s="54"/>
      <c r="FSM138" s="54"/>
      <c r="FSN138" s="54"/>
      <c r="FSO138" s="54"/>
      <c r="FSP138" s="54"/>
      <c r="FSQ138" s="54"/>
      <c r="FSR138" s="54"/>
      <c r="FSS138" s="54"/>
      <c r="FST138" s="54"/>
      <c r="FSU138" s="54"/>
      <c r="FSV138" s="54"/>
      <c r="FSW138" s="54"/>
      <c r="FSX138" s="54"/>
      <c r="FSY138" s="54"/>
      <c r="FSZ138" s="54"/>
      <c r="FTA138" s="54"/>
      <c r="FTB138" s="54"/>
      <c r="FTC138" s="54"/>
      <c r="FTD138" s="54"/>
      <c r="FTE138" s="54"/>
      <c r="FTF138" s="54"/>
      <c r="FTG138" s="54"/>
      <c r="FTH138" s="54"/>
      <c r="FTI138" s="54"/>
      <c r="FTJ138" s="54"/>
      <c r="FTK138" s="54"/>
      <c r="FTL138" s="54"/>
      <c r="FTM138" s="54"/>
      <c r="FTN138" s="54"/>
      <c r="FTO138" s="54"/>
      <c r="FTP138" s="54"/>
      <c r="FTQ138" s="54"/>
      <c r="FTR138" s="54"/>
      <c r="FTS138" s="54"/>
      <c r="FTT138" s="54"/>
      <c r="FTU138" s="54"/>
      <c r="FTV138" s="54"/>
      <c r="FTW138" s="54"/>
      <c r="FTX138" s="54"/>
      <c r="FTY138" s="54"/>
      <c r="FTZ138" s="54"/>
      <c r="FUA138" s="54"/>
      <c r="FUB138" s="54"/>
      <c r="FUC138" s="54"/>
      <c r="FUD138" s="54"/>
      <c r="FUE138" s="54"/>
      <c r="FUF138" s="54"/>
      <c r="FUG138" s="54"/>
      <c r="FUH138" s="54"/>
      <c r="FUI138" s="54"/>
      <c r="FUJ138" s="54"/>
      <c r="FUK138" s="54"/>
      <c r="FUL138" s="54"/>
      <c r="FUM138" s="54"/>
      <c r="FUN138" s="54"/>
      <c r="FUO138" s="54"/>
      <c r="FUP138" s="54"/>
      <c r="FUQ138" s="54"/>
      <c r="FUR138" s="54"/>
      <c r="FUS138" s="54"/>
      <c r="FUT138" s="54"/>
      <c r="FUU138" s="54"/>
      <c r="FUV138" s="54"/>
      <c r="FUW138" s="54"/>
      <c r="FUX138" s="54"/>
      <c r="FUY138" s="54"/>
      <c r="FUZ138" s="54"/>
      <c r="FVA138" s="54"/>
      <c r="FVB138" s="54"/>
      <c r="FVC138" s="54"/>
      <c r="FVD138" s="54"/>
      <c r="FVE138" s="54"/>
      <c r="FVF138" s="54"/>
      <c r="FVG138" s="54"/>
      <c r="FVH138" s="54"/>
      <c r="FVI138" s="54"/>
      <c r="FVJ138" s="54"/>
      <c r="FVK138" s="54"/>
      <c r="FVL138" s="54"/>
      <c r="FVM138" s="54"/>
      <c r="FVN138" s="54"/>
      <c r="FVO138" s="54"/>
      <c r="FVP138" s="54"/>
      <c r="FVQ138" s="54"/>
      <c r="FVR138" s="54"/>
      <c r="FVS138" s="54"/>
      <c r="FVT138" s="54"/>
      <c r="FVU138" s="54"/>
      <c r="FVV138" s="54"/>
      <c r="FVW138" s="54"/>
      <c r="FVX138" s="54"/>
      <c r="FVY138" s="54"/>
      <c r="FVZ138" s="54"/>
      <c r="FWA138" s="54"/>
      <c r="FWB138" s="54"/>
      <c r="FWC138" s="54"/>
      <c r="FWD138" s="54"/>
      <c r="FWE138" s="54"/>
      <c r="FWF138" s="54"/>
      <c r="FWG138" s="54"/>
      <c r="FWH138" s="54"/>
      <c r="FWI138" s="54"/>
      <c r="FWJ138" s="54"/>
      <c r="FWK138" s="54"/>
      <c r="FWL138" s="54"/>
      <c r="FWM138" s="54"/>
      <c r="FWN138" s="54"/>
      <c r="FWO138" s="54"/>
      <c r="FWP138" s="54"/>
      <c r="FWQ138" s="54"/>
      <c r="FWR138" s="54"/>
      <c r="FWS138" s="54"/>
      <c r="FWT138" s="54"/>
      <c r="FWU138" s="54"/>
      <c r="FWV138" s="54"/>
      <c r="FWW138" s="54"/>
      <c r="FWX138" s="54"/>
      <c r="FWY138" s="54"/>
      <c r="FWZ138" s="54"/>
      <c r="FXA138" s="54"/>
      <c r="FXB138" s="54"/>
      <c r="FXC138" s="54"/>
      <c r="FXD138" s="54"/>
      <c r="FXE138" s="54"/>
      <c r="FXF138" s="54"/>
      <c r="FXG138" s="54"/>
      <c r="FXH138" s="54"/>
      <c r="FXI138" s="54"/>
      <c r="FXJ138" s="54"/>
      <c r="FXK138" s="54"/>
      <c r="FXL138" s="54"/>
      <c r="FXM138" s="54"/>
      <c r="FXN138" s="54"/>
      <c r="FXO138" s="54"/>
      <c r="FXP138" s="54"/>
      <c r="FXQ138" s="54"/>
      <c r="FXR138" s="54"/>
      <c r="FXS138" s="54"/>
      <c r="FXT138" s="54"/>
      <c r="FXU138" s="54"/>
      <c r="FXV138" s="54"/>
      <c r="FXW138" s="54"/>
      <c r="FXX138" s="54"/>
      <c r="FXY138" s="54"/>
      <c r="FXZ138" s="54"/>
      <c r="FYA138" s="54"/>
      <c r="FYB138" s="54"/>
      <c r="FYC138" s="54"/>
      <c r="FYD138" s="54"/>
      <c r="FYE138" s="54"/>
      <c r="FYF138" s="54"/>
      <c r="FYG138" s="54"/>
      <c r="FYH138" s="54"/>
      <c r="FYI138" s="54"/>
      <c r="FYJ138" s="54"/>
      <c r="FYK138" s="54"/>
      <c r="FYL138" s="54"/>
      <c r="FYM138" s="54"/>
      <c r="FYN138" s="54"/>
      <c r="FYO138" s="54"/>
      <c r="FYP138" s="54"/>
      <c r="FYQ138" s="54"/>
      <c r="FYR138" s="54"/>
      <c r="FYS138" s="54"/>
      <c r="FYT138" s="54"/>
      <c r="FYU138" s="54"/>
      <c r="FYV138" s="54"/>
      <c r="FYW138" s="54"/>
      <c r="FYX138" s="54"/>
      <c r="FYY138" s="54"/>
      <c r="FYZ138" s="54"/>
      <c r="FZA138" s="54"/>
      <c r="FZB138" s="54"/>
      <c r="FZC138" s="54"/>
      <c r="FZD138" s="54"/>
      <c r="FZE138" s="54"/>
      <c r="FZF138" s="54"/>
      <c r="FZG138" s="54"/>
      <c r="FZH138" s="54"/>
      <c r="FZI138" s="54"/>
      <c r="FZJ138" s="54"/>
      <c r="FZK138" s="54"/>
      <c r="FZL138" s="54"/>
      <c r="FZM138" s="54"/>
      <c r="FZN138" s="54"/>
      <c r="FZO138" s="54"/>
      <c r="FZP138" s="54"/>
      <c r="FZQ138" s="54"/>
      <c r="FZR138" s="54"/>
      <c r="FZS138" s="54"/>
      <c r="FZT138" s="54"/>
      <c r="FZU138" s="54"/>
      <c r="FZV138" s="54"/>
      <c r="FZW138" s="54"/>
      <c r="FZX138" s="54"/>
      <c r="FZY138" s="54"/>
      <c r="FZZ138" s="54"/>
      <c r="GAA138" s="54"/>
      <c r="GAB138" s="54"/>
      <c r="GAC138" s="54"/>
      <c r="GAD138" s="54"/>
      <c r="GAE138" s="54"/>
      <c r="GAF138" s="54"/>
      <c r="GAG138" s="54"/>
      <c r="GAH138" s="54"/>
      <c r="GAI138" s="54"/>
      <c r="GAJ138" s="54"/>
      <c r="GAK138" s="54"/>
      <c r="GAL138" s="54"/>
      <c r="GAM138" s="54"/>
      <c r="GAN138" s="54"/>
      <c r="GAO138" s="54"/>
      <c r="GAP138" s="54"/>
      <c r="GAQ138" s="54"/>
      <c r="GAR138" s="54"/>
      <c r="GAS138" s="54"/>
      <c r="GAT138" s="54"/>
      <c r="GAU138" s="54"/>
      <c r="GAV138" s="54"/>
      <c r="GAW138" s="54"/>
      <c r="GAX138" s="54"/>
      <c r="GAY138" s="54"/>
      <c r="GAZ138" s="54"/>
      <c r="GBA138" s="54"/>
      <c r="GBB138" s="54"/>
      <c r="GBC138" s="54"/>
      <c r="GBD138" s="54"/>
      <c r="GBE138" s="54"/>
      <c r="GBF138" s="54"/>
      <c r="GBG138" s="54"/>
      <c r="GBH138" s="54"/>
      <c r="GBI138" s="54"/>
      <c r="GBJ138" s="54"/>
      <c r="GBK138" s="54"/>
      <c r="GBL138" s="54"/>
      <c r="GBM138" s="54"/>
      <c r="GBN138" s="54"/>
      <c r="GBO138" s="54"/>
      <c r="GBP138" s="54"/>
      <c r="GBQ138" s="54"/>
      <c r="GBR138" s="54"/>
      <c r="GBS138" s="54"/>
      <c r="GBT138" s="54"/>
      <c r="GBU138" s="54"/>
      <c r="GBV138" s="54"/>
      <c r="GBW138" s="54"/>
      <c r="GBX138" s="54"/>
      <c r="GBY138" s="54"/>
      <c r="GBZ138" s="54"/>
      <c r="GCA138" s="54"/>
      <c r="GCB138" s="54"/>
      <c r="GCC138" s="54"/>
      <c r="GCD138" s="54"/>
      <c r="GCE138" s="54"/>
      <c r="GCF138" s="54"/>
      <c r="GCG138" s="54"/>
      <c r="GCH138" s="54"/>
      <c r="GCI138" s="54"/>
      <c r="GCJ138" s="54"/>
      <c r="GCK138" s="54"/>
      <c r="GCL138" s="54"/>
      <c r="GCM138" s="54"/>
      <c r="GCN138" s="54"/>
      <c r="GCO138" s="54"/>
      <c r="GCP138" s="54"/>
      <c r="GCQ138" s="54"/>
      <c r="GCR138" s="54"/>
      <c r="GCS138" s="54"/>
      <c r="GCT138" s="54"/>
      <c r="GCU138" s="54"/>
      <c r="GCV138" s="54"/>
      <c r="GCW138" s="54"/>
      <c r="GCX138" s="54"/>
      <c r="GCY138" s="54"/>
      <c r="GCZ138" s="54"/>
      <c r="GDA138" s="54"/>
      <c r="GDB138" s="54"/>
      <c r="GDC138" s="54"/>
      <c r="GDD138" s="54"/>
      <c r="GDE138" s="54"/>
      <c r="GDF138" s="54"/>
      <c r="GDG138" s="54"/>
      <c r="GDH138" s="54"/>
      <c r="GDI138" s="54"/>
      <c r="GDJ138" s="54"/>
      <c r="GDK138" s="54"/>
      <c r="GDL138" s="54"/>
      <c r="GDM138" s="54"/>
      <c r="GDN138" s="54"/>
      <c r="GDO138" s="54"/>
      <c r="GDP138" s="54"/>
      <c r="GDQ138" s="54"/>
      <c r="GDR138" s="54"/>
      <c r="GDS138" s="54"/>
      <c r="GDT138" s="54"/>
      <c r="GDU138" s="54"/>
      <c r="GDV138" s="54"/>
      <c r="GDW138" s="54"/>
      <c r="GDX138" s="54"/>
      <c r="GDY138" s="54"/>
      <c r="GDZ138" s="54"/>
      <c r="GEA138" s="54"/>
      <c r="GEB138" s="54"/>
      <c r="GEC138" s="54"/>
      <c r="GED138" s="54"/>
      <c r="GEE138" s="54"/>
      <c r="GEF138" s="54"/>
      <c r="GEG138" s="54"/>
      <c r="GEH138" s="54"/>
      <c r="GEI138" s="54"/>
      <c r="GEJ138" s="54"/>
      <c r="GEK138" s="54"/>
      <c r="GEL138" s="54"/>
      <c r="GEM138" s="54"/>
      <c r="GEN138" s="54"/>
      <c r="GEO138" s="54"/>
      <c r="GEP138" s="54"/>
      <c r="GEQ138" s="54"/>
      <c r="GER138" s="54"/>
      <c r="GES138" s="54"/>
      <c r="GET138" s="54"/>
      <c r="GEU138" s="54"/>
      <c r="GEV138" s="54"/>
      <c r="GEW138" s="54"/>
      <c r="GEX138" s="54"/>
      <c r="GEY138" s="54"/>
      <c r="GEZ138" s="54"/>
      <c r="GFA138" s="54"/>
      <c r="GFB138" s="54"/>
      <c r="GFC138" s="54"/>
      <c r="GFD138" s="54"/>
      <c r="GFE138" s="54"/>
      <c r="GFF138" s="54"/>
      <c r="GFG138" s="54"/>
      <c r="GFH138" s="54"/>
      <c r="GFI138" s="54"/>
      <c r="GFJ138" s="54"/>
      <c r="GFK138" s="54"/>
      <c r="GFL138" s="54"/>
      <c r="GFM138" s="54"/>
      <c r="GFN138" s="54"/>
      <c r="GFO138" s="54"/>
      <c r="GFP138" s="54"/>
      <c r="GFQ138" s="54"/>
      <c r="GFR138" s="54"/>
      <c r="GFS138" s="54"/>
      <c r="GFT138" s="54"/>
      <c r="GFU138" s="54"/>
      <c r="GFV138" s="54"/>
      <c r="GFW138" s="54"/>
      <c r="GFX138" s="54"/>
      <c r="GFY138" s="54"/>
      <c r="GFZ138" s="54"/>
      <c r="GGA138" s="54"/>
      <c r="GGB138" s="54"/>
      <c r="GGC138" s="54"/>
      <c r="GGD138" s="54"/>
      <c r="GGE138" s="54"/>
      <c r="GGF138" s="54"/>
      <c r="GGG138" s="54"/>
      <c r="GGH138" s="54"/>
      <c r="GGI138" s="54"/>
      <c r="GGJ138" s="54"/>
      <c r="GGK138" s="54"/>
      <c r="GGL138" s="54"/>
      <c r="GGM138" s="54"/>
      <c r="GGN138" s="54"/>
      <c r="GGO138" s="54"/>
      <c r="GGP138" s="54"/>
      <c r="GGQ138" s="54"/>
      <c r="GGR138" s="54"/>
      <c r="GGS138" s="54"/>
      <c r="GGT138" s="54"/>
      <c r="GGU138" s="54"/>
      <c r="GGV138" s="54"/>
      <c r="GGW138" s="54"/>
      <c r="GGX138" s="54"/>
      <c r="GGY138" s="54"/>
      <c r="GGZ138" s="54"/>
      <c r="GHA138" s="54"/>
      <c r="GHB138" s="54"/>
      <c r="GHC138" s="54"/>
      <c r="GHD138" s="54"/>
      <c r="GHE138" s="54"/>
      <c r="GHF138" s="54"/>
      <c r="GHG138" s="54"/>
      <c r="GHH138" s="54"/>
      <c r="GHI138" s="54"/>
      <c r="GHJ138" s="54"/>
      <c r="GHK138" s="54"/>
      <c r="GHL138" s="54"/>
      <c r="GHM138" s="54"/>
      <c r="GHN138" s="54"/>
      <c r="GHO138" s="54"/>
      <c r="GHP138" s="54"/>
      <c r="GHQ138" s="54"/>
      <c r="GHR138" s="54"/>
      <c r="GHS138" s="54"/>
      <c r="GHT138" s="54"/>
      <c r="GHU138" s="54"/>
      <c r="GHV138" s="54"/>
      <c r="GHW138" s="54"/>
      <c r="GHX138" s="54"/>
      <c r="GHY138" s="54"/>
      <c r="GHZ138" s="54"/>
      <c r="GIA138" s="54"/>
      <c r="GIB138" s="54"/>
      <c r="GIC138" s="54"/>
      <c r="GID138" s="54"/>
      <c r="GIE138" s="54"/>
      <c r="GIF138" s="54"/>
      <c r="GIG138" s="54"/>
      <c r="GIH138" s="54"/>
      <c r="GII138" s="54"/>
      <c r="GIJ138" s="54"/>
      <c r="GIK138" s="54"/>
      <c r="GIL138" s="54"/>
      <c r="GIM138" s="54"/>
      <c r="GIN138" s="54"/>
      <c r="GIO138" s="54"/>
      <c r="GIP138" s="54"/>
      <c r="GIQ138" s="54"/>
      <c r="GIR138" s="54"/>
      <c r="GIS138" s="54"/>
      <c r="GIT138" s="54"/>
      <c r="GIU138" s="54"/>
      <c r="GIV138" s="54"/>
      <c r="GIW138" s="54"/>
      <c r="GIX138" s="54"/>
      <c r="GIY138" s="54"/>
      <c r="GIZ138" s="54"/>
      <c r="GJA138" s="54"/>
      <c r="GJB138" s="54"/>
      <c r="GJC138" s="54"/>
      <c r="GJD138" s="54"/>
      <c r="GJE138" s="54"/>
      <c r="GJF138" s="54"/>
      <c r="GJG138" s="54"/>
      <c r="GJH138" s="54"/>
      <c r="GJI138" s="54"/>
      <c r="GJJ138" s="54"/>
      <c r="GJK138" s="54"/>
      <c r="GJL138" s="54"/>
      <c r="GJM138" s="54"/>
      <c r="GJN138" s="54"/>
      <c r="GJO138" s="54"/>
      <c r="GJP138" s="54"/>
      <c r="GJQ138" s="54"/>
      <c r="GJR138" s="54"/>
      <c r="GJS138" s="54"/>
      <c r="GJT138" s="54"/>
      <c r="GJU138" s="54"/>
      <c r="GJV138" s="54"/>
      <c r="GJW138" s="54"/>
      <c r="GJX138" s="54"/>
      <c r="GJY138" s="54"/>
      <c r="GJZ138" s="54"/>
      <c r="GKA138" s="54"/>
      <c r="GKB138" s="54"/>
      <c r="GKC138" s="54"/>
      <c r="GKD138" s="54"/>
      <c r="GKE138" s="54"/>
      <c r="GKF138" s="54"/>
      <c r="GKG138" s="54"/>
      <c r="GKH138" s="54"/>
      <c r="GKI138" s="54"/>
      <c r="GKJ138" s="54"/>
      <c r="GKK138" s="54"/>
      <c r="GKL138" s="54"/>
      <c r="GKM138" s="54"/>
      <c r="GKN138" s="54"/>
      <c r="GKO138" s="54"/>
      <c r="GKP138" s="54"/>
      <c r="GKQ138" s="54"/>
      <c r="GKR138" s="54"/>
      <c r="GKS138" s="54"/>
      <c r="GKT138" s="54"/>
      <c r="GKU138" s="54"/>
      <c r="GKV138" s="54"/>
      <c r="GKW138" s="54"/>
      <c r="GKX138" s="54"/>
      <c r="GKY138" s="54"/>
      <c r="GKZ138" s="54"/>
      <c r="GLA138" s="54"/>
      <c r="GLB138" s="54"/>
      <c r="GLC138" s="54"/>
      <c r="GLD138" s="54"/>
      <c r="GLE138" s="54"/>
      <c r="GLF138" s="54"/>
      <c r="GLG138" s="54"/>
      <c r="GLH138" s="54"/>
      <c r="GLI138" s="54"/>
      <c r="GLJ138" s="54"/>
      <c r="GLK138" s="54"/>
      <c r="GLL138" s="54"/>
      <c r="GLM138" s="54"/>
      <c r="GLN138" s="54"/>
      <c r="GLO138" s="54"/>
      <c r="GLP138" s="54"/>
      <c r="GLQ138" s="54"/>
      <c r="GLR138" s="54"/>
      <c r="GLS138" s="54"/>
      <c r="GLT138" s="54"/>
      <c r="GLU138" s="54"/>
      <c r="GLV138" s="54"/>
      <c r="GLW138" s="54"/>
      <c r="GLX138" s="54"/>
      <c r="GLY138" s="54"/>
      <c r="GLZ138" s="54"/>
      <c r="GMA138" s="54"/>
      <c r="GMB138" s="54"/>
      <c r="GMC138" s="54"/>
      <c r="GMD138" s="54"/>
      <c r="GME138" s="54"/>
      <c r="GMF138" s="54"/>
      <c r="GMG138" s="54"/>
      <c r="GMH138" s="54"/>
      <c r="GMI138" s="54"/>
      <c r="GMJ138" s="54"/>
      <c r="GMK138" s="54"/>
      <c r="GML138" s="54"/>
      <c r="GMM138" s="54"/>
      <c r="GMN138" s="54"/>
      <c r="GMO138" s="54"/>
      <c r="GMP138" s="54"/>
      <c r="GMQ138" s="54"/>
      <c r="GMR138" s="54"/>
      <c r="GMS138" s="54"/>
      <c r="GMT138" s="54"/>
      <c r="GMU138" s="54"/>
      <c r="GMV138" s="54"/>
      <c r="GMW138" s="54"/>
      <c r="GMX138" s="54"/>
      <c r="GMY138" s="54"/>
      <c r="GMZ138" s="54"/>
      <c r="GNA138" s="54"/>
      <c r="GNB138" s="54"/>
      <c r="GNC138" s="54"/>
      <c r="GND138" s="54"/>
      <c r="GNE138" s="54"/>
      <c r="GNF138" s="54"/>
      <c r="GNG138" s="54"/>
      <c r="GNH138" s="54"/>
      <c r="GNI138" s="54"/>
      <c r="GNJ138" s="54"/>
      <c r="GNK138" s="54"/>
      <c r="GNL138" s="54"/>
      <c r="GNM138" s="54"/>
      <c r="GNN138" s="54"/>
      <c r="GNO138" s="54"/>
      <c r="GNP138" s="54"/>
      <c r="GNQ138" s="54"/>
      <c r="GNR138" s="54"/>
      <c r="GNS138" s="54"/>
      <c r="GNT138" s="54"/>
      <c r="GNU138" s="54"/>
      <c r="GNV138" s="54"/>
      <c r="GNW138" s="54"/>
      <c r="GNX138" s="54"/>
      <c r="GNY138" s="54"/>
      <c r="GNZ138" s="54"/>
      <c r="GOA138" s="54"/>
      <c r="GOB138" s="54"/>
      <c r="GOC138" s="54"/>
      <c r="GOD138" s="54"/>
      <c r="GOE138" s="54"/>
      <c r="GOF138" s="54"/>
      <c r="GOG138" s="54"/>
      <c r="GOH138" s="54"/>
      <c r="GOI138" s="54"/>
      <c r="GOJ138" s="54"/>
      <c r="GOK138" s="54"/>
      <c r="GOL138" s="54"/>
      <c r="GOM138" s="54"/>
      <c r="GON138" s="54"/>
      <c r="GOO138" s="54"/>
      <c r="GOP138" s="54"/>
      <c r="GOQ138" s="54"/>
      <c r="GOR138" s="54"/>
      <c r="GOS138" s="54"/>
      <c r="GOT138" s="54"/>
      <c r="GOU138" s="54"/>
      <c r="GOV138" s="54"/>
      <c r="GOW138" s="54"/>
      <c r="GOX138" s="54"/>
      <c r="GOY138" s="54"/>
      <c r="GOZ138" s="54"/>
      <c r="GPA138" s="54"/>
      <c r="GPB138" s="54"/>
      <c r="GPC138" s="54"/>
      <c r="GPD138" s="54"/>
      <c r="GPE138" s="54"/>
      <c r="GPF138" s="54"/>
      <c r="GPG138" s="54"/>
      <c r="GPH138" s="54"/>
      <c r="GPI138" s="54"/>
      <c r="GPJ138" s="54"/>
      <c r="GPK138" s="54"/>
      <c r="GPL138" s="54"/>
      <c r="GPM138" s="54"/>
      <c r="GPN138" s="54"/>
      <c r="GPO138" s="54"/>
      <c r="GPP138" s="54"/>
      <c r="GPQ138" s="54"/>
      <c r="GPR138" s="54"/>
      <c r="GPS138" s="54"/>
      <c r="GPT138" s="54"/>
      <c r="GPU138" s="54"/>
      <c r="GPV138" s="54"/>
      <c r="GPW138" s="54"/>
      <c r="GPX138" s="54"/>
      <c r="GPY138" s="54"/>
      <c r="GPZ138" s="54"/>
      <c r="GQA138" s="54"/>
      <c r="GQB138" s="54"/>
      <c r="GQC138" s="54"/>
      <c r="GQD138" s="54"/>
      <c r="GQE138" s="54"/>
      <c r="GQF138" s="54"/>
      <c r="GQG138" s="54"/>
      <c r="GQH138" s="54"/>
      <c r="GQI138" s="54"/>
      <c r="GQJ138" s="54"/>
      <c r="GQK138" s="54"/>
      <c r="GQL138" s="54"/>
      <c r="GQM138" s="54"/>
      <c r="GQN138" s="54"/>
      <c r="GQO138" s="54"/>
      <c r="GQP138" s="54"/>
      <c r="GQQ138" s="54"/>
      <c r="GQR138" s="54"/>
      <c r="GQS138" s="54"/>
      <c r="GQT138" s="54"/>
      <c r="GQU138" s="54"/>
      <c r="GQV138" s="54"/>
      <c r="GQW138" s="54"/>
      <c r="GQX138" s="54"/>
      <c r="GQY138" s="54"/>
      <c r="GQZ138" s="54"/>
      <c r="GRA138" s="54"/>
      <c r="GRB138" s="54"/>
      <c r="GRC138" s="54"/>
      <c r="GRD138" s="54"/>
      <c r="GRE138" s="54"/>
      <c r="GRF138" s="54"/>
      <c r="GRG138" s="54"/>
      <c r="GRH138" s="54"/>
      <c r="GRI138" s="54"/>
      <c r="GRJ138" s="54"/>
      <c r="GRK138" s="54"/>
      <c r="GRL138" s="54"/>
      <c r="GRM138" s="54"/>
      <c r="GRN138" s="54"/>
      <c r="GRO138" s="54"/>
      <c r="GRP138" s="54"/>
      <c r="GRQ138" s="54"/>
      <c r="GRR138" s="54"/>
      <c r="GRS138" s="54"/>
      <c r="GRT138" s="54"/>
      <c r="GRU138" s="54"/>
      <c r="GRV138" s="54"/>
      <c r="GRW138" s="54"/>
      <c r="GRX138" s="54"/>
      <c r="GRY138" s="54"/>
      <c r="GRZ138" s="54"/>
      <c r="GSA138" s="54"/>
      <c r="GSB138" s="54"/>
      <c r="GSC138" s="54"/>
      <c r="GSD138" s="54"/>
      <c r="GSE138" s="54"/>
      <c r="GSF138" s="54"/>
      <c r="GSG138" s="54"/>
      <c r="GSH138" s="54"/>
      <c r="GSI138" s="54"/>
      <c r="GSJ138" s="54"/>
      <c r="GSK138" s="54"/>
      <c r="GSL138" s="54"/>
      <c r="GSM138" s="54"/>
      <c r="GSN138" s="54"/>
      <c r="GSO138" s="54"/>
      <c r="GSP138" s="54"/>
      <c r="GSQ138" s="54"/>
      <c r="GSR138" s="54"/>
      <c r="GSS138" s="54"/>
      <c r="GST138" s="54"/>
      <c r="GSU138" s="54"/>
      <c r="GSV138" s="54"/>
      <c r="GSW138" s="54"/>
      <c r="GSX138" s="54"/>
      <c r="GSY138" s="54"/>
      <c r="GSZ138" s="54"/>
      <c r="GTA138" s="54"/>
      <c r="GTB138" s="54"/>
      <c r="GTC138" s="54"/>
      <c r="GTD138" s="54"/>
      <c r="GTE138" s="54"/>
      <c r="GTF138" s="54"/>
      <c r="GTG138" s="54"/>
      <c r="GTH138" s="54"/>
      <c r="GTI138" s="54"/>
      <c r="GTJ138" s="54"/>
      <c r="GTK138" s="54"/>
      <c r="GTL138" s="54"/>
      <c r="GTM138" s="54"/>
      <c r="GTN138" s="54"/>
      <c r="GTO138" s="54"/>
      <c r="GTP138" s="54"/>
      <c r="GTQ138" s="54"/>
      <c r="GTR138" s="54"/>
      <c r="GTS138" s="54"/>
      <c r="GTT138" s="54"/>
      <c r="GTU138" s="54"/>
      <c r="GTV138" s="54"/>
      <c r="GTW138" s="54"/>
      <c r="GTX138" s="54"/>
      <c r="GTY138" s="54"/>
      <c r="GTZ138" s="54"/>
      <c r="GUA138" s="54"/>
      <c r="GUB138" s="54"/>
      <c r="GUC138" s="54"/>
      <c r="GUD138" s="54"/>
      <c r="GUE138" s="54"/>
      <c r="GUF138" s="54"/>
      <c r="GUG138" s="54"/>
      <c r="GUH138" s="54"/>
      <c r="GUI138" s="54"/>
      <c r="GUJ138" s="54"/>
      <c r="GUK138" s="54"/>
      <c r="GUL138" s="54"/>
      <c r="GUM138" s="54"/>
      <c r="GUN138" s="54"/>
      <c r="GUO138" s="54"/>
      <c r="GUP138" s="54"/>
      <c r="GUQ138" s="54"/>
      <c r="GUR138" s="54"/>
      <c r="GUS138" s="54"/>
      <c r="GUT138" s="54"/>
      <c r="GUU138" s="54"/>
      <c r="GUV138" s="54"/>
      <c r="GUW138" s="54"/>
      <c r="GUX138" s="54"/>
      <c r="GUY138" s="54"/>
      <c r="GUZ138" s="54"/>
      <c r="GVA138" s="54"/>
      <c r="GVB138" s="54"/>
      <c r="GVC138" s="54"/>
      <c r="GVD138" s="54"/>
      <c r="GVE138" s="54"/>
      <c r="GVF138" s="54"/>
      <c r="GVG138" s="54"/>
      <c r="GVH138" s="54"/>
      <c r="GVI138" s="54"/>
      <c r="GVJ138" s="54"/>
      <c r="GVK138" s="54"/>
      <c r="GVL138" s="54"/>
      <c r="GVM138" s="54"/>
      <c r="GVN138" s="54"/>
      <c r="GVO138" s="54"/>
      <c r="GVP138" s="54"/>
      <c r="GVQ138" s="54"/>
      <c r="GVR138" s="54"/>
      <c r="GVS138" s="54"/>
      <c r="GVT138" s="54"/>
      <c r="GVU138" s="54"/>
      <c r="GVV138" s="54"/>
      <c r="GVW138" s="54"/>
      <c r="GVX138" s="54"/>
      <c r="GVY138" s="54"/>
      <c r="GVZ138" s="54"/>
      <c r="GWA138" s="54"/>
      <c r="GWB138" s="54"/>
      <c r="GWC138" s="54"/>
      <c r="GWD138" s="54"/>
      <c r="GWE138" s="54"/>
      <c r="GWF138" s="54"/>
      <c r="GWG138" s="54"/>
      <c r="GWH138" s="54"/>
      <c r="GWI138" s="54"/>
      <c r="GWJ138" s="54"/>
      <c r="GWK138" s="54"/>
      <c r="GWL138" s="54"/>
      <c r="GWM138" s="54"/>
      <c r="GWN138" s="54"/>
      <c r="GWO138" s="54"/>
      <c r="GWP138" s="54"/>
      <c r="GWQ138" s="54"/>
      <c r="GWR138" s="54"/>
      <c r="GWS138" s="54"/>
      <c r="GWT138" s="54"/>
      <c r="GWU138" s="54"/>
      <c r="GWV138" s="54"/>
      <c r="GWW138" s="54"/>
      <c r="GWX138" s="54"/>
      <c r="GWY138" s="54"/>
      <c r="GWZ138" s="54"/>
      <c r="GXA138" s="54"/>
      <c r="GXB138" s="54"/>
      <c r="GXC138" s="54"/>
      <c r="GXD138" s="54"/>
      <c r="GXE138" s="54"/>
      <c r="GXF138" s="54"/>
      <c r="GXG138" s="54"/>
      <c r="GXH138" s="54"/>
      <c r="GXI138" s="54"/>
      <c r="GXJ138" s="54"/>
      <c r="GXK138" s="54"/>
      <c r="GXL138" s="54"/>
      <c r="GXM138" s="54"/>
      <c r="GXN138" s="54"/>
      <c r="GXO138" s="54"/>
      <c r="GXP138" s="54"/>
      <c r="GXQ138" s="54"/>
      <c r="GXR138" s="54"/>
      <c r="GXS138" s="54"/>
      <c r="GXT138" s="54"/>
      <c r="GXU138" s="54"/>
      <c r="GXV138" s="54"/>
      <c r="GXW138" s="54"/>
      <c r="GXX138" s="54"/>
      <c r="GXY138" s="54"/>
      <c r="GXZ138" s="54"/>
      <c r="GYA138" s="54"/>
      <c r="GYB138" s="54"/>
      <c r="GYC138" s="54"/>
      <c r="GYD138" s="54"/>
      <c r="GYE138" s="54"/>
      <c r="GYF138" s="54"/>
      <c r="GYG138" s="54"/>
      <c r="GYH138" s="54"/>
      <c r="GYI138" s="54"/>
      <c r="GYJ138" s="54"/>
      <c r="GYK138" s="54"/>
      <c r="GYL138" s="54"/>
      <c r="GYM138" s="54"/>
      <c r="GYN138" s="54"/>
      <c r="GYO138" s="54"/>
      <c r="GYP138" s="54"/>
      <c r="GYQ138" s="54"/>
      <c r="GYR138" s="54"/>
      <c r="GYS138" s="54"/>
      <c r="GYT138" s="54"/>
      <c r="GYU138" s="54"/>
      <c r="GYV138" s="54"/>
      <c r="GYW138" s="54"/>
      <c r="GYX138" s="54"/>
      <c r="GYY138" s="54"/>
      <c r="GYZ138" s="54"/>
      <c r="GZA138" s="54"/>
      <c r="GZB138" s="54"/>
      <c r="GZC138" s="54"/>
      <c r="GZD138" s="54"/>
      <c r="GZE138" s="54"/>
      <c r="GZF138" s="54"/>
      <c r="GZG138" s="54"/>
      <c r="GZH138" s="54"/>
      <c r="GZI138" s="54"/>
      <c r="GZJ138" s="54"/>
      <c r="GZK138" s="54"/>
      <c r="GZL138" s="54"/>
      <c r="GZM138" s="54"/>
      <c r="GZN138" s="54"/>
      <c r="GZO138" s="54"/>
      <c r="GZP138" s="54"/>
      <c r="GZQ138" s="54"/>
      <c r="GZR138" s="54"/>
      <c r="GZS138" s="54"/>
      <c r="GZT138" s="54"/>
      <c r="GZU138" s="54"/>
      <c r="GZV138" s="54"/>
      <c r="GZW138" s="54"/>
      <c r="GZX138" s="54"/>
      <c r="GZY138" s="54"/>
      <c r="GZZ138" s="54"/>
      <c r="HAA138" s="54"/>
      <c r="HAB138" s="54"/>
      <c r="HAC138" s="54"/>
      <c r="HAD138" s="54"/>
      <c r="HAE138" s="54"/>
      <c r="HAF138" s="54"/>
      <c r="HAG138" s="54"/>
      <c r="HAH138" s="54"/>
      <c r="HAI138" s="54"/>
      <c r="HAJ138" s="54"/>
      <c r="HAK138" s="54"/>
      <c r="HAL138" s="54"/>
      <c r="HAM138" s="54"/>
      <c r="HAN138" s="54"/>
      <c r="HAO138" s="54"/>
      <c r="HAP138" s="54"/>
      <c r="HAQ138" s="54"/>
      <c r="HAR138" s="54"/>
      <c r="HAS138" s="54"/>
      <c r="HAT138" s="54"/>
      <c r="HAU138" s="54"/>
      <c r="HAV138" s="54"/>
      <c r="HAW138" s="54"/>
      <c r="HAX138" s="54"/>
      <c r="HAY138" s="54"/>
      <c r="HAZ138" s="54"/>
      <c r="HBA138" s="54"/>
      <c r="HBB138" s="54"/>
      <c r="HBC138" s="54"/>
      <c r="HBD138" s="54"/>
      <c r="HBE138" s="54"/>
      <c r="HBF138" s="54"/>
      <c r="HBG138" s="54"/>
      <c r="HBH138" s="54"/>
      <c r="HBI138" s="54"/>
      <c r="HBJ138" s="54"/>
      <c r="HBK138" s="54"/>
      <c r="HBL138" s="54"/>
      <c r="HBM138" s="54"/>
      <c r="HBN138" s="54"/>
      <c r="HBO138" s="54"/>
      <c r="HBP138" s="54"/>
      <c r="HBQ138" s="54"/>
      <c r="HBR138" s="54"/>
      <c r="HBS138" s="54"/>
      <c r="HBT138" s="54"/>
      <c r="HBU138" s="54"/>
      <c r="HBV138" s="54"/>
      <c r="HBW138" s="54"/>
      <c r="HBX138" s="54"/>
      <c r="HBY138" s="54"/>
      <c r="HBZ138" s="54"/>
      <c r="HCA138" s="54"/>
      <c r="HCB138" s="54"/>
      <c r="HCC138" s="54"/>
      <c r="HCD138" s="54"/>
      <c r="HCE138" s="54"/>
      <c r="HCF138" s="54"/>
      <c r="HCG138" s="54"/>
      <c r="HCH138" s="54"/>
      <c r="HCI138" s="54"/>
      <c r="HCJ138" s="54"/>
      <c r="HCK138" s="54"/>
      <c r="HCL138" s="54"/>
      <c r="HCM138" s="54"/>
      <c r="HCN138" s="54"/>
      <c r="HCO138" s="54"/>
      <c r="HCP138" s="54"/>
      <c r="HCQ138" s="54"/>
      <c r="HCR138" s="54"/>
      <c r="HCS138" s="54"/>
      <c r="HCT138" s="54"/>
      <c r="HCU138" s="54"/>
      <c r="HCV138" s="54"/>
      <c r="HCW138" s="54"/>
      <c r="HCX138" s="54"/>
      <c r="HCY138" s="54"/>
      <c r="HCZ138" s="54"/>
      <c r="HDA138" s="54"/>
      <c r="HDB138" s="54"/>
      <c r="HDC138" s="54"/>
      <c r="HDD138" s="54"/>
      <c r="HDE138" s="54"/>
      <c r="HDF138" s="54"/>
      <c r="HDG138" s="54"/>
      <c r="HDH138" s="54"/>
      <c r="HDI138" s="54"/>
      <c r="HDJ138" s="54"/>
      <c r="HDK138" s="54"/>
      <c r="HDL138" s="54"/>
      <c r="HDM138" s="54"/>
      <c r="HDN138" s="54"/>
      <c r="HDO138" s="54"/>
      <c r="HDP138" s="54"/>
      <c r="HDQ138" s="54"/>
      <c r="HDR138" s="54"/>
      <c r="HDS138" s="54"/>
      <c r="HDT138" s="54"/>
      <c r="HDU138" s="54"/>
      <c r="HDV138" s="54"/>
      <c r="HDW138" s="54"/>
      <c r="HDX138" s="54"/>
      <c r="HDY138" s="54"/>
      <c r="HDZ138" s="54"/>
      <c r="HEA138" s="54"/>
      <c r="HEB138" s="54"/>
      <c r="HEC138" s="54"/>
      <c r="HED138" s="54"/>
      <c r="HEE138" s="54"/>
      <c r="HEF138" s="54"/>
      <c r="HEG138" s="54"/>
      <c r="HEH138" s="54"/>
      <c r="HEI138" s="54"/>
      <c r="HEJ138" s="54"/>
      <c r="HEK138" s="54"/>
      <c r="HEL138" s="54"/>
      <c r="HEM138" s="54"/>
      <c r="HEN138" s="54"/>
      <c r="HEO138" s="54"/>
      <c r="HEP138" s="54"/>
      <c r="HEQ138" s="54"/>
      <c r="HER138" s="54"/>
      <c r="HES138" s="54"/>
      <c r="HET138" s="54"/>
      <c r="HEU138" s="54"/>
      <c r="HEV138" s="54"/>
      <c r="HEW138" s="54"/>
      <c r="HEX138" s="54"/>
      <c r="HEY138" s="54"/>
      <c r="HEZ138" s="54"/>
      <c r="HFA138" s="54"/>
      <c r="HFB138" s="54"/>
      <c r="HFC138" s="54"/>
      <c r="HFD138" s="54"/>
      <c r="HFE138" s="54"/>
      <c r="HFF138" s="54"/>
      <c r="HFG138" s="54"/>
      <c r="HFH138" s="54"/>
      <c r="HFI138" s="54"/>
      <c r="HFJ138" s="54"/>
      <c r="HFK138" s="54"/>
      <c r="HFL138" s="54"/>
      <c r="HFM138" s="54"/>
      <c r="HFN138" s="54"/>
      <c r="HFO138" s="54"/>
      <c r="HFP138" s="54"/>
      <c r="HFQ138" s="54"/>
      <c r="HFR138" s="54"/>
      <c r="HFS138" s="54"/>
      <c r="HFT138" s="54"/>
      <c r="HFU138" s="54"/>
      <c r="HFV138" s="54"/>
      <c r="HFW138" s="54"/>
      <c r="HFX138" s="54"/>
      <c r="HFY138" s="54"/>
      <c r="HFZ138" s="54"/>
      <c r="HGA138" s="54"/>
      <c r="HGB138" s="54"/>
      <c r="HGC138" s="54"/>
      <c r="HGD138" s="54"/>
      <c r="HGE138" s="54"/>
      <c r="HGF138" s="54"/>
      <c r="HGG138" s="54"/>
      <c r="HGH138" s="54"/>
      <c r="HGI138" s="54"/>
      <c r="HGJ138" s="54"/>
      <c r="HGK138" s="54"/>
      <c r="HGL138" s="54"/>
      <c r="HGM138" s="54"/>
      <c r="HGN138" s="54"/>
      <c r="HGO138" s="54"/>
      <c r="HGP138" s="54"/>
      <c r="HGQ138" s="54"/>
      <c r="HGR138" s="54"/>
      <c r="HGS138" s="54"/>
      <c r="HGT138" s="54"/>
      <c r="HGU138" s="54"/>
      <c r="HGV138" s="54"/>
      <c r="HGW138" s="54"/>
      <c r="HGX138" s="54"/>
      <c r="HGY138" s="54"/>
      <c r="HGZ138" s="54"/>
      <c r="HHA138" s="54"/>
      <c r="HHB138" s="54"/>
      <c r="HHC138" s="54"/>
      <c r="HHD138" s="54"/>
      <c r="HHE138" s="54"/>
      <c r="HHF138" s="54"/>
      <c r="HHG138" s="54"/>
      <c r="HHH138" s="54"/>
      <c r="HHI138" s="54"/>
      <c r="HHJ138" s="54"/>
      <c r="HHK138" s="54"/>
      <c r="HHL138" s="54"/>
      <c r="HHM138" s="54"/>
      <c r="HHN138" s="54"/>
      <c r="HHO138" s="54"/>
      <c r="HHP138" s="54"/>
      <c r="HHQ138" s="54"/>
      <c r="HHR138" s="54"/>
      <c r="HHS138" s="54"/>
      <c r="HHT138" s="54"/>
      <c r="HHU138" s="54"/>
      <c r="HHV138" s="54"/>
      <c r="HHW138" s="54"/>
      <c r="HHX138" s="54"/>
      <c r="HHY138" s="54"/>
      <c r="HHZ138" s="54"/>
      <c r="HIA138" s="54"/>
      <c r="HIB138" s="54"/>
      <c r="HIC138" s="54"/>
      <c r="HID138" s="54"/>
      <c r="HIE138" s="54"/>
      <c r="HIF138" s="54"/>
      <c r="HIG138" s="54"/>
      <c r="HIH138" s="54"/>
      <c r="HII138" s="54"/>
      <c r="HIJ138" s="54"/>
      <c r="HIK138" s="54"/>
      <c r="HIL138" s="54"/>
      <c r="HIM138" s="54"/>
      <c r="HIN138" s="54"/>
      <c r="HIO138" s="54"/>
      <c r="HIP138" s="54"/>
      <c r="HIQ138" s="54"/>
      <c r="HIR138" s="54"/>
      <c r="HIS138" s="54"/>
      <c r="HIT138" s="54"/>
      <c r="HIU138" s="54"/>
      <c r="HIV138" s="54"/>
      <c r="HIW138" s="54"/>
      <c r="HIX138" s="54"/>
      <c r="HIY138" s="54"/>
      <c r="HIZ138" s="54"/>
      <c r="HJA138" s="54"/>
      <c r="HJB138" s="54"/>
      <c r="HJC138" s="54"/>
      <c r="HJD138" s="54"/>
      <c r="HJE138" s="54"/>
      <c r="HJF138" s="54"/>
      <c r="HJG138" s="54"/>
      <c r="HJH138" s="54"/>
      <c r="HJI138" s="54"/>
      <c r="HJJ138" s="54"/>
      <c r="HJK138" s="54"/>
      <c r="HJL138" s="54"/>
      <c r="HJM138" s="54"/>
      <c r="HJN138" s="54"/>
      <c r="HJO138" s="54"/>
      <c r="HJP138" s="54"/>
      <c r="HJQ138" s="54"/>
      <c r="HJR138" s="54"/>
      <c r="HJS138" s="54"/>
      <c r="HJT138" s="54"/>
      <c r="HJU138" s="54"/>
      <c r="HJV138" s="54"/>
      <c r="HJW138" s="54"/>
      <c r="HJX138" s="54"/>
      <c r="HJY138" s="54"/>
      <c r="HJZ138" s="54"/>
      <c r="HKA138" s="54"/>
      <c r="HKB138" s="54"/>
      <c r="HKC138" s="54"/>
      <c r="HKD138" s="54"/>
      <c r="HKE138" s="54"/>
      <c r="HKF138" s="54"/>
      <c r="HKG138" s="54"/>
      <c r="HKH138" s="54"/>
      <c r="HKI138" s="54"/>
      <c r="HKJ138" s="54"/>
      <c r="HKK138" s="54"/>
      <c r="HKL138" s="54"/>
      <c r="HKM138" s="54"/>
      <c r="HKN138" s="54"/>
      <c r="HKO138" s="54"/>
      <c r="HKP138" s="54"/>
      <c r="HKQ138" s="54"/>
      <c r="HKR138" s="54"/>
      <c r="HKS138" s="54"/>
      <c r="HKT138" s="54"/>
      <c r="HKU138" s="54"/>
      <c r="HKV138" s="54"/>
      <c r="HKW138" s="54"/>
      <c r="HKX138" s="54"/>
      <c r="HKY138" s="54"/>
      <c r="HKZ138" s="54"/>
      <c r="HLA138" s="54"/>
      <c r="HLB138" s="54"/>
      <c r="HLC138" s="54"/>
      <c r="HLD138" s="54"/>
      <c r="HLE138" s="54"/>
      <c r="HLF138" s="54"/>
      <c r="HLG138" s="54"/>
      <c r="HLH138" s="54"/>
      <c r="HLI138" s="54"/>
      <c r="HLJ138" s="54"/>
      <c r="HLK138" s="54"/>
      <c r="HLL138" s="54"/>
      <c r="HLM138" s="54"/>
      <c r="HLN138" s="54"/>
      <c r="HLO138" s="54"/>
      <c r="HLP138" s="54"/>
      <c r="HLQ138" s="54"/>
      <c r="HLR138" s="54"/>
      <c r="HLS138" s="54"/>
      <c r="HLT138" s="54"/>
      <c r="HLU138" s="54"/>
      <c r="HLV138" s="54"/>
      <c r="HLW138" s="54"/>
      <c r="HLX138" s="54"/>
      <c r="HLY138" s="54"/>
      <c r="HLZ138" s="54"/>
      <c r="HMA138" s="54"/>
      <c r="HMB138" s="54"/>
      <c r="HMC138" s="54"/>
      <c r="HMD138" s="54"/>
      <c r="HME138" s="54"/>
      <c r="HMF138" s="54"/>
      <c r="HMG138" s="54"/>
      <c r="HMH138" s="54"/>
      <c r="HMI138" s="54"/>
      <c r="HMJ138" s="54"/>
      <c r="HMK138" s="54"/>
      <c r="HML138" s="54"/>
      <c r="HMM138" s="54"/>
      <c r="HMN138" s="54"/>
      <c r="HMO138" s="54"/>
      <c r="HMP138" s="54"/>
      <c r="HMQ138" s="54"/>
      <c r="HMR138" s="54"/>
      <c r="HMS138" s="54"/>
      <c r="HMT138" s="54"/>
      <c r="HMU138" s="54"/>
      <c r="HMV138" s="54"/>
      <c r="HMW138" s="54"/>
      <c r="HMX138" s="54"/>
      <c r="HMY138" s="54"/>
      <c r="HMZ138" s="54"/>
      <c r="HNA138" s="54"/>
      <c r="HNB138" s="54"/>
      <c r="HNC138" s="54"/>
      <c r="HND138" s="54"/>
      <c r="HNE138" s="54"/>
      <c r="HNF138" s="54"/>
      <c r="HNG138" s="54"/>
      <c r="HNH138" s="54"/>
      <c r="HNI138" s="54"/>
      <c r="HNJ138" s="54"/>
      <c r="HNK138" s="54"/>
      <c r="HNL138" s="54"/>
      <c r="HNM138" s="54"/>
      <c r="HNN138" s="54"/>
      <c r="HNO138" s="54"/>
      <c r="HNP138" s="54"/>
      <c r="HNQ138" s="54"/>
      <c r="HNR138" s="54"/>
      <c r="HNS138" s="54"/>
      <c r="HNT138" s="54"/>
      <c r="HNU138" s="54"/>
      <c r="HNV138" s="54"/>
      <c r="HNW138" s="54"/>
      <c r="HNX138" s="54"/>
      <c r="HNY138" s="54"/>
      <c r="HNZ138" s="54"/>
      <c r="HOA138" s="54"/>
      <c r="HOB138" s="54"/>
      <c r="HOC138" s="54"/>
      <c r="HOD138" s="54"/>
      <c r="HOE138" s="54"/>
      <c r="HOF138" s="54"/>
      <c r="HOG138" s="54"/>
      <c r="HOH138" s="54"/>
      <c r="HOI138" s="54"/>
      <c r="HOJ138" s="54"/>
      <c r="HOK138" s="54"/>
      <c r="HOL138" s="54"/>
      <c r="HOM138" s="54"/>
      <c r="HON138" s="54"/>
      <c r="HOO138" s="54"/>
      <c r="HOP138" s="54"/>
      <c r="HOQ138" s="54"/>
      <c r="HOR138" s="54"/>
      <c r="HOS138" s="54"/>
      <c r="HOT138" s="54"/>
      <c r="HOU138" s="54"/>
      <c r="HOV138" s="54"/>
      <c r="HOW138" s="54"/>
      <c r="HOX138" s="54"/>
      <c r="HOY138" s="54"/>
      <c r="HOZ138" s="54"/>
      <c r="HPA138" s="54"/>
      <c r="HPB138" s="54"/>
      <c r="HPC138" s="54"/>
      <c r="HPD138" s="54"/>
      <c r="HPE138" s="54"/>
      <c r="HPF138" s="54"/>
      <c r="HPG138" s="54"/>
      <c r="HPH138" s="54"/>
      <c r="HPI138" s="54"/>
      <c r="HPJ138" s="54"/>
      <c r="HPK138" s="54"/>
      <c r="HPL138" s="54"/>
      <c r="HPM138" s="54"/>
      <c r="HPN138" s="54"/>
      <c r="HPO138" s="54"/>
      <c r="HPP138" s="54"/>
      <c r="HPQ138" s="54"/>
      <c r="HPR138" s="54"/>
      <c r="HPS138" s="54"/>
      <c r="HPT138" s="54"/>
      <c r="HPU138" s="54"/>
      <c r="HPV138" s="54"/>
      <c r="HPW138" s="54"/>
      <c r="HPX138" s="54"/>
      <c r="HPY138" s="54"/>
      <c r="HPZ138" s="54"/>
      <c r="HQA138" s="54"/>
      <c r="HQB138" s="54"/>
      <c r="HQC138" s="54"/>
      <c r="HQD138" s="54"/>
      <c r="HQE138" s="54"/>
      <c r="HQF138" s="54"/>
      <c r="HQG138" s="54"/>
      <c r="HQH138" s="54"/>
      <c r="HQI138" s="54"/>
      <c r="HQJ138" s="54"/>
      <c r="HQK138" s="54"/>
      <c r="HQL138" s="54"/>
      <c r="HQM138" s="54"/>
      <c r="HQN138" s="54"/>
      <c r="HQO138" s="54"/>
      <c r="HQP138" s="54"/>
      <c r="HQQ138" s="54"/>
      <c r="HQR138" s="54"/>
      <c r="HQS138" s="54"/>
      <c r="HQT138" s="54"/>
      <c r="HQU138" s="54"/>
      <c r="HQV138" s="54"/>
      <c r="HQW138" s="54"/>
      <c r="HQX138" s="54"/>
      <c r="HQY138" s="54"/>
      <c r="HQZ138" s="54"/>
      <c r="HRA138" s="54"/>
      <c r="HRB138" s="54"/>
      <c r="HRC138" s="54"/>
      <c r="HRD138" s="54"/>
      <c r="HRE138" s="54"/>
      <c r="HRF138" s="54"/>
      <c r="HRG138" s="54"/>
      <c r="HRH138" s="54"/>
      <c r="HRI138" s="54"/>
      <c r="HRJ138" s="54"/>
      <c r="HRK138" s="54"/>
      <c r="HRL138" s="54"/>
      <c r="HRM138" s="54"/>
      <c r="HRN138" s="54"/>
      <c r="HRO138" s="54"/>
      <c r="HRP138" s="54"/>
      <c r="HRQ138" s="54"/>
      <c r="HRR138" s="54"/>
      <c r="HRS138" s="54"/>
      <c r="HRT138" s="54"/>
      <c r="HRU138" s="54"/>
      <c r="HRV138" s="54"/>
      <c r="HRW138" s="54"/>
      <c r="HRX138" s="54"/>
      <c r="HRY138" s="54"/>
      <c r="HRZ138" s="54"/>
      <c r="HSA138" s="54"/>
      <c r="HSB138" s="54"/>
      <c r="HSC138" s="54"/>
      <c r="HSD138" s="54"/>
      <c r="HSE138" s="54"/>
      <c r="HSF138" s="54"/>
      <c r="HSG138" s="54"/>
      <c r="HSH138" s="54"/>
      <c r="HSI138" s="54"/>
      <c r="HSJ138" s="54"/>
      <c r="HSK138" s="54"/>
      <c r="HSL138" s="54"/>
      <c r="HSM138" s="54"/>
      <c r="HSN138" s="54"/>
      <c r="HSO138" s="54"/>
      <c r="HSP138" s="54"/>
      <c r="HSQ138" s="54"/>
      <c r="HSR138" s="54"/>
      <c r="HSS138" s="54"/>
      <c r="HST138" s="54"/>
      <c r="HSU138" s="54"/>
      <c r="HSV138" s="54"/>
      <c r="HSW138" s="54"/>
      <c r="HSX138" s="54"/>
      <c r="HSY138" s="54"/>
      <c r="HSZ138" s="54"/>
      <c r="HTA138" s="54"/>
      <c r="HTB138" s="54"/>
      <c r="HTC138" s="54"/>
      <c r="HTD138" s="54"/>
      <c r="HTE138" s="54"/>
      <c r="HTF138" s="54"/>
      <c r="HTG138" s="54"/>
      <c r="HTH138" s="54"/>
      <c r="HTI138" s="54"/>
      <c r="HTJ138" s="54"/>
      <c r="HTK138" s="54"/>
      <c r="HTL138" s="54"/>
      <c r="HTM138" s="54"/>
      <c r="HTN138" s="54"/>
      <c r="HTO138" s="54"/>
      <c r="HTP138" s="54"/>
      <c r="HTQ138" s="54"/>
      <c r="HTR138" s="54"/>
      <c r="HTS138" s="54"/>
      <c r="HTT138" s="54"/>
      <c r="HTU138" s="54"/>
      <c r="HTV138" s="54"/>
      <c r="HTW138" s="54"/>
      <c r="HTX138" s="54"/>
      <c r="HTY138" s="54"/>
      <c r="HTZ138" s="54"/>
      <c r="HUA138" s="54"/>
      <c r="HUB138" s="54"/>
      <c r="HUC138" s="54"/>
      <c r="HUD138" s="54"/>
      <c r="HUE138" s="54"/>
      <c r="HUF138" s="54"/>
      <c r="HUG138" s="54"/>
      <c r="HUH138" s="54"/>
      <c r="HUI138" s="54"/>
      <c r="HUJ138" s="54"/>
      <c r="HUK138" s="54"/>
      <c r="HUL138" s="54"/>
      <c r="HUM138" s="54"/>
      <c r="HUN138" s="54"/>
      <c r="HUO138" s="54"/>
      <c r="HUP138" s="54"/>
      <c r="HUQ138" s="54"/>
      <c r="HUR138" s="54"/>
      <c r="HUS138" s="54"/>
      <c r="HUT138" s="54"/>
      <c r="HUU138" s="54"/>
      <c r="HUV138" s="54"/>
      <c r="HUW138" s="54"/>
      <c r="HUX138" s="54"/>
      <c r="HUY138" s="54"/>
      <c r="HUZ138" s="54"/>
      <c r="HVA138" s="54"/>
      <c r="HVB138" s="54"/>
      <c r="HVC138" s="54"/>
      <c r="HVD138" s="54"/>
      <c r="HVE138" s="54"/>
      <c r="HVF138" s="54"/>
      <c r="HVG138" s="54"/>
      <c r="HVH138" s="54"/>
      <c r="HVI138" s="54"/>
      <c r="HVJ138" s="54"/>
      <c r="HVK138" s="54"/>
      <c r="HVL138" s="54"/>
      <c r="HVM138" s="54"/>
      <c r="HVN138" s="54"/>
      <c r="HVO138" s="54"/>
      <c r="HVP138" s="54"/>
      <c r="HVQ138" s="54"/>
      <c r="HVR138" s="54"/>
      <c r="HVS138" s="54"/>
      <c r="HVT138" s="54"/>
      <c r="HVU138" s="54"/>
      <c r="HVV138" s="54"/>
      <c r="HVW138" s="54"/>
      <c r="HVX138" s="54"/>
      <c r="HVY138" s="54"/>
      <c r="HVZ138" s="54"/>
      <c r="HWA138" s="54"/>
      <c r="HWB138" s="54"/>
      <c r="HWC138" s="54"/>
      <c r="HWD138" s="54"/>
      <c r="HWE138" s="54"/>
      <c r="HWF138" s="54"/>
      <c r="HWG138" s="54"/>
      <c r="HWH138" s="54"/>
      <c r="HWI138" s="54"/>
      <c r="HWJ138" s="54"/>
      <c r="HWK138" s="54"/>
      <c r="HWL138" s="54"/>
      <c r="HWM138" s="54"/>
      <c r="HWN138" s="54"/>
      <c r="HWO138" s="54"/>
      <c r="HWP138" s="54"/>
      <c r="HWQ138" s="54"/>
      <c r="HWR138" s="54"/>
      <c r="HWS138" s="54"/>
      <c r="HWT138" s="54"/>
      <c r="HWU138" s="54"/>
      <c r="HWV138" s="54"/>
      <c r="HWW138" s="54"/>
      <c r="HWX138" s="54"/>
      <c r="HWY138" s="54"/>
      <c r="HWZ138" s="54"/>
      <c r="HXA138" s="54"/>
      <c r="HXB138" s="54"/>
      <c r="HXC138" s="54"/>
      <c r="HXD138" s="54"/>
      <c r="HXE138" s="54"/>
      <c r="HXF138" s="54"/>
      <c r="HXG138" s="54"/>
      <c r="HXH138" s="54"/>
      <c r="HXI138" s="54"/>
      <c r="HXJ138" s="54"/>
      <c r="HXK138" s="54"/>
      <c r="HXL138" s="54"/>
      <c r="HXM138" s="54"/>
      <c r="HXN138" s="54"/>
      <c r="HXO138" s="54"/>
      <c r="HXP138" s="54"/>
      <c r="HXQ138" s="54"/>
      <c r="HXR138" s="54"/>
      <c r="HXS138" s="54"/>
      <c r="HXT138" s="54"/>
      <c r="HXU138" s="54"/>
      <c r="HXV138" s="54"/>
      <c r="HXW138" s="54"/>
      <c r="HXX138" s="54"/>
      <c r="HXY138" s="54"/>
      <c r="HXZ138" s="54"/>
      <c r="HYA138" s="54"/>
      <c r="HYB138" s="54"/>
      <c r="HYC138" s="54"/>
      <c r="HYD138" s="54"/>
      <c r="HYE138" s="54"/>
      <c r="HYF138" s="54"/>
      <c r="HYG138" s="54"/>
      <c r="HYH138" s="54"/>
      <c r="HYI138" s="54"/>
      <c r="HYJ138" s="54"/>
      <c r="HYK138" s="54"/>
      <c r="HYL138" s="54"/>
      <c r="HYM138" s="54"/>
      <c r="HYN138" s="54"/>
      <c r="HYO138" s="54"/>
      <c r="HYP138" s="54"/>
      <c r="HYQ138" s="54"/>
      <c r="HYR138" s="54"/>
      <c r="HYS138" s="54"/>
      <c r="HYT138" s="54"/>
      <c r="HYU138" s="54"/>
      <c r="HYV138" s="54"/>
      <c r="HYW138" s="54"/>
      <c r="HYX138" s="54"/>
      <c r="HYY138" s="54"/>
      <c r="HYZ138" s="54"/>
      <c r="HZA138" s="54"/>
      <c r="HZB138" s="54"/>
      <c r="HZC138" s="54"/>
      <c r="HZD138" s="54"/>
      <c r="HZE138" s="54"/>
      <c r="HZF138" s="54"/>
      <c r="HZG138" s="54"/>
      <c r="HZH138" s="54"/>
      <c r="HZI138" s="54"/>
      <c r="HZJ138" s="54"/>
      <c r="HZK138" s="54"/>
      <c r="HZL138" s="54"/>
      <c r="HZM138" s="54"/>
      <c r="HZN138" s="54"/>
      <c r="HZO138" s="54"/>
      <c r="HZP138" s="54"/>
      <c r="HZQ138" s="54"/>
      <c r="HZR138" s="54"/>
      <c r="HZS138" s="54"/>
      <c r="HZT138" s="54"/>
      <c r="HZU138" s="54"/>
      <c r="HZV138" s="54"/>
      <c r="HZW138" s="54"/>
      <c r="HZX138" s="54"/>
      <c r="HZY138" s="54"/>
      <c r="HZZ138" s="54"/>
      <c r="IAA138" s="54"/>
      <c r="IAB138" s="54"/>
      <c r="IAC138" s="54"/>
      <c r="IAD138" s="54"/>
      <c r="IAE138" s="54"/>
      <c r="IAF138" s="54"/>
      <c r="IAG138" s="54"/>
      <c r="IAH138" s="54"/>
      <c r="IAI138" s="54"/>
      <c r="IAJ138" s="54"/>
      <c r="IAK138" s="54"/>
      <c r="IAL138" s="54"/>
      <c r="IAM138" s="54"/>
      <c r="IAN138" s="54"/>
      <c r="IAO138" s="54"/>
      <c r="IAP138" s="54"/>
      <c r="IAQ138" s="54"/>
      <c r="IAR138" s="54"/>
      <c r="IAS138" s="54"/>
      <c r="IAT138" s="54"/>
      <c r="IAU138" s="54"/>
      <c r="IAV138" s="54"/>
      <c r="IAW138" s="54"/>
      <c r="IAX138" s="54"/>
      <c r="IAY138" s="54"/>
      <c r="IAZ138" s="54"/>
      <c r="IBA138" s="54"/>
      <c r="IBB138" s="54"/>
      <c r="IBC138" s="54"/>
      <c r="IBD138" s="54"/>
      <c r="IBE138" s="54"/>
      <c r="IBF138" s="54"/>
      <c r="IBG138" s="54"/>
      <c r="IBH138" s="54"/>
      <c r="IBI138" s="54"/>
      <c r="IBJ138" s="54"/>
      <c r="IBK138" s="54"/>
      <c r="IBL138" s="54"/>
      <c r="IBM138" s="54"/>
      <c r="IBN138" s="54"/>
      <c r="IBO138" s="54"/>
      <c r="IBP138" s="54"/>
      <c r="IBQ138" s="54"/>
      <c r="IBR138" s="54"/>
      <c r="IBS138" s="54"/>
      <c r="IBT138" s="54"/>
      <c r="IBU138" s="54"/>
      <c r="IBV138" s="54"/>
      <c r="IBW138" s="54"/>
      <c r="IBX138" s="54"/>
      <c r="IBY138" s="54"/>
      <c r="IBZ138" s="54"/>
      <c r="ICA138" s="54"/>
      <c r="ICB138" s="54"/>
      <c r="ICC138" s="54"/>
      <c r="ICD138" s="54"/>
      <c r="ICE138" s="54"/>
      <c r="ICF138" s="54"/>
      <c r="ICG138" s="54"/>
      <c r="ICH138" s="54"/>
      <c r="ICI138" s="54"/>
      <c r="ICJ138" s="54"/>
      <c r="ICK138" s="54"/>
      <c r="ICL138" s="54"/>
      <c r="ICM138" s="54"/>
      <c r="ICN138" s="54"/>
      <c r="ICO138" s="54"/>
      <c r="ICP138" s="54"/>
      <c r="ICQ138" s="54"/>
      <c r="ICR138" s="54"/>
      <c r="ICS138" s="54"/>
      <c r="ICT138" s="54"/>
      <c r="ICU138" s="54"/>
      <c r="ICV138" s="54"/>
      <c r="ICW138" s="54"/>
      <c r="ICX138" s="54"/>
      <c r="ICY138" s="54"/>
      <c r="ICZ138" s="54"/>
      <c r="IDA138" s="54"/>
      <c r="IDB138" s="54"/>
      <c r="IDC138" s="54"/>
      <c r="IDD138" s="54"/>
      <c r="IDE138" s="54"/>
      <c r="IDF138" s="54"/>
      <c r="IDG138" s="54"/>
      <c r="IDH138" s="54"/>
      <c r="IDI138" s="54"/>
      <c r="IDJ138" s="54"/>
      <c r="IDK138" s="54"/>
      <c r="IDL138" s="54"/>
      <c r="IDM138" s="54"/>
      <c r="IDN138" s="54"/>
      <c r="IDO138" s="54"/>
      <c r="IDP138" s="54"/>
      <c r="IDQ138" s="54"/>
      <c r="IDR138" s="54"/>
      <c r="IDS138" s="54"/>
      <c r="IDT138" s="54"/>
      <c r="IDU138" s="54"/>
      <c r="IDV138" s="54"/>
      <c r="IDW138" s="54"/>
      <c r="IDX138" s="54"/>
      <c r="IDY138" s="54"/>
      <c r="IDZ138" s="54"/>
      <c r="IEA138" s="54"/>
      <c r="IEB138" s="54"/>
      <c r="IEC138" s="54"/>
      <c r="IED138" s="54"/>
      <c r="IEE138" s="54"/>
      <c r="IEF138" s="54"/>
      <c r="IEG138" s="54"/>
      <c r="IEH138" s="54"/>
      <c r="IEI138" s="54"/>
      <c r="IEJ138" s="54"/>
      <c r="IEK138" s="54"/>
      <c r="IEL138" s="54"/>
      <c r="IEM138" s="54"/>
      <c r="IEN138" s="54"/>
      <c r="IEO138" s="54"/>
      <c r="IEP138" s="54"/>
      <c r="IEQ138" s="54"/>
      <c r="IER138" s="54"/>
      <c r="IES138" s="54"/>
      <c r="IET138" s="54"/>
      <c r="IEU138" s="54"/>
      <c r="IEV138" s="54"/>
      <c r="IEW138" s="54"/>
      <c r="IEX138" s="54"/>
      <c r="IEY138" s="54"/>
      <c r="IEZ138" s="54"/>
      <c r="IFA138" s="54"/>
      <c r="IFB138" s="54"/>
      <c r="IFC138" s="54"/>
      <c r="IFD138" s="54"/>
      <c r="IFE138" s="54"/>
      <c r="IFF138" s="54"/>
      <c r="IFG138" s="54"/>
      <c r="IFH138" s="54"/>
      <c r="IFI138" s="54"/>
      <c r="IFJ138" s="54"/>
      <c r="IFK138" s="54"/>
      <c r="IFL138" s="54"/>
      <c r="IFM138" s="54"/>
      <c r="IFN138" s="54"/>
      <c r="IFO138" s="54"/>
      <c r="IFP138" s="54"/>
      <c r="IFQ138" s="54"/>
      <c r="IFR138" s="54"/>
      <c r="IFS138" s="54"/>
      <c r="IFT138" s="54"/>
      <c r="IFU138" s="54"/>
      <c r="IFV138" s="54"/>
      <c r="IFW138" s="54"/>
      <c r="IFX138" s="54"/>
      <c r="IFY138" s="54"/>
      <c r="IFZ138" s="54"/>
      <c r="IGA138" s="54"/>
      <c r="IGB138" s="54"/>
      <c r="IGC138" s="54"/>
      <c r="IGD138" s="54"/>
      <c r="IGE138" s="54"/>
      <c r="IGF138" s="54"/>
      <c r="IGG138" s="54"/>
      <c r="IGH138" s="54"/>
      <c r="IGI138" s="54"/>
      <c r="IGJ138" s="54"/>
      <c r="IGK138" s="54"/>
      <c r="IGL138" s="54"/>
      <c r="IGM138" s="54"/>
      <c r="IGN138" s="54"/>
      <c r="IGO138" s="54"/>
      <c r="IGP138" s="54"/>
      <c r="IGQ138" s="54"/>
      <c r="IGR138" s="54"/>
      <c r="IGS138" s="54"/>
      <c r="IGT138" s="54"/>
      <c r="IGU138" s="54"/>
      <c r="IGV138" s="54"/>
      <c r="IGW138" s="54"/>
      <c r="IGX138" s="54"/>
      <c r="IGY138" s="54"/>
      <c r="IGZ138" s="54"/>
      <c r="IHA138" s="54"/>
      <c r="IHB138" s="54"/>
      <c r="IHC138" s="54"/>
      <c r="IHD138" s="54"/>
      <c r="IHE138" s="54"/>
      <c r="IHF138" s="54"/>
      <c r="IHG138" s="54"/>
      <c r="IHH138" s="54"/>
      <c r="IHI138" s="54"/>
      <c r="IHJ138" s="54"/>
      <c r="IHK138" s="54"/>
      <c r="IHL138" s="54"/>
      <c r="IHM138" s="54"/>
      <c r="IHN138" s="54"/>
      <c r="IHO138" s="54"/>
      <c r="IHP138" s="54"/>
      <c r="IHQ138" s="54"/>
      <c r="IHR138" s="54"/>
      <c r="IHS138" s="54"/>
      <c r="IHT138" s="54"/>
      <c r="IHU138" s="54"/>
      <c r="IHV138" s="54"/>
      <c r="IHW138" s="54"/>
      <c r="IHX138" s="54"/>
      <c r="IHY138" s="54"/>
      <c r="IHZ138" s="54"/>
      <c r="IIA138" s="54"/>
      <c r="IIB138" s="54"/>
      <c r="IIC138" s="54"/>
      <c r="IID138" s="54"/>
      <c r="IIE138" s="54"/>
      <c r="IIF138" s="54"/>
      <c r="IIG138" s="54"/>
      <c r="IIH138" s="54"/>
      <c r="III138" s="54"/>
      <c r="IIJ138" s="54"/>
      <c r="IIK138" s="54"/>
      <c r="IIL138" s="54"/>
      <c r="IIM138" s="54"/>
      <c r="IIN138" s="54"/>
      <c r="IIO138" s="54"/>
      <c r="IIP138" s="54"/>
      <c r="IIQ138" s="54"/>
      <c r="IIR138" s="54"/>
      <c r="IIS138" s="54"/>
      <c r="IIT138" s="54"/>
      <c r="IIU138" s="54"/>
      <c r="IIV138" s="54"/>
      <c r="IIW138" s="54"/>
      <c r="IIX138" s="54"/>
      <c r="IIY138" s="54"/>
      <c r="IIZ138" s="54"/>
      <c r="IJA138" s="54"/>
      <c r="IJB138" s="54"/>
      <c r="IJC138" s="54"/>
      <c r="IJD138" s="54"/>
      <c r="IJE138" s="54"/>
      <c r="IJF138" s="54"/>
      <c r="IJG138" s="54"/>
      <c r="IJH138" s="54"/>
      <c r="IJI138" s="54"/>
      <c r="IJJ138" s="54"/>
      <c r="IJK138" s="54"/>
      <c r="IJL138" s="54"/>
      <c r="IJM138" s="54"/>
      <c r="IJN138" s="54"/>
      <c r="IJO138" s="54"/>
      <c r="IJP138" s="54"/>
      <c r="IJQ138" s="54"/>
      <c r="IJR138" s="54"/>
      <c r="IJS138" s="54"/>
      <c r="IJT138" s="54"/>
      <c r="IJU138" s="54"/>
      <c r="IJV138" s="54"/>
      <c r="IJW138" s="54"/>
      <c r="IJX138" s="54"/>
      <c r="IJY138" s="54"/>
      <c r="IJZ138" s="54"/>
      <c r="IKA138" s="54"/>
      <c r="IKB138" s="54"/>
      <c r="IKC138" s="54"/>
      <c r="IKD138" s="54"/>
      <c r="IKE138" s="54"/>
      <c r="IKF138" s="54"/>
      <c r="IKG138" s="54"/>
      <c r="IKH138" s="54"/>
      <c r="IKI138" s="54"/>
      <c r="IKJ138" s="54"/>
      <c r="IKK138" s="54"/>
      <c r="IKL138" s="54"/>
      <c r="IKM138" s="54"/>
      <c r="IKN138" s="54"/>
      <c r="IKO138" s="54"/>
      <c r="IKP138" s="54"/>
      <c r="IKQ138" s="54"/>
      <c r="IKR138" s="54"/>
      <c r="IKS138" s="54"/>
      <c r="IKT138" s="54"/>
      <c r="IKU138" s="54"/>
      <c r="IKV138" s="54"/>
      <c r="IKW138" s="54"/>
      <c r="IKX138" s="54"/>
      <c r="IKY138" s="54"/>
      <c r="IKZ138" s="54"/>
      <c r="ILA138" s="54"/>
      <c r="ILB138" s="54"/>
      <c r="ILC138" s="54"/>
      <c r="ILD138" s="54"/>
      <c r="ILE138" s="54"/>
      <c r="ILF138" s="54"/>
      <c r="ILG138" s="54"/>
      <c r="ILH138" s="54"/>
      <c r="ILI138" s="54"/>
      <c r="ILJ138" s="54"/>
      <c r="ILK138" s="54"/>
      <c r="ILL138" s="54"/>
      <c r="ILM138" s="54"/>
      <c r="ILN138" s="54"/>
      <c r="ILO138" s="54"/>
      <c r="ILP138" s="54"/>
      <c r="ILQ138" s="54"/>
      <c r="ILR138" s="54"/>
      <c r="ILS138" s="54"/>
      <c r="ILT138" s="54"/>
      <c r="ILU138" s="54"/>
      <c r="ILV138" s="54"/>
      <c r="ILW138" s="54"/>
      <c r="ILX138" s="54"/>
      <c r="ILY138" s="54"/>
      <c r="ILZ138" s="54"/>
      <c r="IMA138" s="54"/>
      <c r="IMB138" s="54"/>
      <c r="IMC138" s="54"/>
      <c r="IMD138" s="54"/>
      <c r="IME138" s="54"/>
      <c r="IMF138" s="54"/>
      <c r="IMG138" s="54"/>
      <c r="IMH138" s="54"/>
      <c r="IMI138" s="54"/>
      <c r="IMJ138" s="54"/>
      <c r="IMK138" s="54"/>
      <c r="IML138" s="54"/>
      <c r="IMM138" s="54"/>
      <c r="IMN138" s="54"/>
      <c r="IMO138" s="54"/>
      <c r="IMP138" s="54"/>
      <c r="IMQ138" s="54"/>
      <c r="IMR138" s="54"/>
      <c r="IMS138" s="54"/>
      <c r="IMT138" s="54"/>
      <c r="IMU138" s="54"/>
      <c r="IMV138" s="54"/>
      <c r="IMW138" s="54"/>
      <c r="IMX138" s="54"/>
      <c r="IMY138" s="54"/>
      <c r="IMZ138" s="54"/>
      <c r="INA138" s="54"/>
      <c r="INB138" s="54"/>
      <c r="INC138" s="54"/>
      <c r="IND138" s="54"/>
      <c r="INE138" s="54"/>
      <c r="INF138" s="54"/>
      <c r="ING138" s="54"/>
      <c r="INH138" s="54"/>
      <c r="INI138" s="54"/>
      <c r="INJ138" s="54"/>
      <c r="INK138" s="54"/>
      <c r="INL138" s="54"/>
      <c r="INM138" s="54"/>
      <c r="INN138" s="54"/>
      <c r="INO138" s="54"/>
      <c r="INP138" s="54"/>
      <c r="INQ138" s="54"/>
      <c r="INR138" s="54"/>
      <c r="INS138" s="54"/>
      <c r="INT138" s="54"/>
      <c r="INU138" s="54"/>
      <c r="INV138" s="54"/>
      <c r="INW138" s="54"/>
      <c r="INX138" s="54"/>
      <c r="INY138" s="54"/>
      <c r="INZ138" s="54"/>
      <c r="IOA138" s="54"/>
      <c r="IOB138" s="54"/>
      <c r="IOC138" s="54"/>
      <c r="IOD138" s="54"/>
      <c r="IOE138" s="54"/>
      <c r="IOF138" s="54"/>
      <c r="IOG138" s="54"/>
      <c r="IOH138" s="54"/>
      <c r="IOI138" s="54"/>
      <c r="IOJ138" s="54"/>
      <c r="IOK138" s="54"/>
      <c r="IOL138" s="54"/>
      <c r="IOM138" s="54"/>
      <c r="ION138" s="54"/>
      <c r="IOO138" s="54"/>
      <c r="IOP138" s="54"/>
      <c r="IOQ138" s="54"/>
      <c r="IOR138" s="54"/>
      <c r="IOS138" s="54"/>
      <c r="IOT138" s="54"/>
      <c r="IOU138" s="54"/>
      <c r="IOV138" s="54"/>
      <c r="IOW138" s="54"/>
      <c r="IOX138" s="54"/>
      <c r="IOY138" s="54"/>
      <c r="IOZ138" s="54"/>
      <c r="IPA138" s="54"/>
      <c r="IPB138" s="54"/>
      <c r="IPC138" s="54"/>
      <c r="IPD138" s="54"/>
      <c r="IPE138" s="54"/>
      <c r="IPF138" s="54"/>
      <c r="IPG138" s="54"/>
      <c r="IPH138" s="54"/>
      <c r="IPI138" s="54"/>
      <c r="IPJ138" s="54"/>
      <c r="IPK138" s="54"/>
      <c r="IPL138" s="54"/>
      <c r="IPM138" s="54"/>
      <c r="IPN138" s="54"/>
      <c r="IPO138" s="54"/>
      <c r="IPP138" s="54"/>
      <c r="IPQ138" s="54"/>
      <c r="IPR138" s="54"/>
      <c r="IPS138" s="54"/>
      <c r="IPT138" s="54"/>
      <c r="IPU138" s="54"/>
      <c r="IPV138" s="54"/>
      <c r="IPW138" s="54"/>
      <c r="IPX138" s="54"/>
      <c r="IPY138" s="54"/>
      <c r="IPZ138" s="54"/>
      <c r="IQA138" s="54"/>
      <c r="IQB138" s="54"/>
      <c r="IQC138" s="54"/>
      <c r="IQD138" s="54"/>
      <c r="IQE138" s="54"/>
      <c r="IQF138" s="54"/>
      <c r="IQG138" s="54"/>
      <c r="IQH138" s="54"/>
      <c r="IQI138" s="54"/>
      <c r="IQJ138" s="54"/>
      <c r="IQK138" s="54"/>
      <c r="IQL138" s="54"/>
      <c r="IQM138" s="54"/>
      <c r="IQN138" s="54"/>
      <c r="IQO138" s="54"/>
      <c r="IQP138" s="54"/>
      <c r="IQQ138" s="54"/>
      <c r="IQR138" s="54"/>
      <c r="IQS138" s="54"/>
      <c r="IQT138" s="54"/>
      <c r="IQU138" s="54"/>
      <c r="IQV138" s="54"/>
      <c r="IQW138" s="54"/>
      <c r="IQX138" s="54"/>
      <c r="IQY138" s="54"/>
      <c r="IQZ138" s="54"/>
      <c r="IRA138" s="54"/>
      <c r="IRB138" s="54"/>
      <c r="IRC138" s="54"/>
      <c r="IRD138" s="54"/>
      <c r="IRE138" s="54"/>
      <c r="IRF138" s="54"/>
      <c r="IRG138" s="54"/>
      <c r="IRH138" s="54"/>
      <c r="IRI138" s="54"/>
      <c r="IRJ138" s="54"/>
      <c r="IRK138" s="54"/>
      <c r="IRL138" s="54"/>
      <c r="IRM138" s="54"/>
      <c r="IRN138" s="54"/>
      <c r="IRO138" s="54"/>
      <c r="IRP138" s="54"/>
      <c r="IRQ138" s="54"/>
      <c r="IRR138" s="54"/>
      <c r="IRS138" s="54"/>
      <c r="IRT138" s="54"/>
      <c r="IRU138" s="54"/>
      <c r="IRV138" s="54"/>
      <c r="IRW138" s="54"/>
      <c r="IRX138" s="54"/>
      <c r="IRY138" s="54"/>
      <c r="IRZ138" s="54"/>
      <c r="ISA138" s="54"/>
      <c r="ISB138" s="54"/>
      <c r="ISC138" s="54"/>
      <c r="ISD138" s="54"/>
      <c r="ISE138" s="54"/>
      <c r="ISF138" s="54"/>
      <c r="ISG138" s="54"/>
      <c r="ISH138" s="54"/>
      <c r="ISI138" s="54"/>
      <c r="ISJ138" s="54"/>
      <c r="ISK138" s="54"/>
      <c r="ISL138" s="54"/>
      <c r="ISM138" s="54"/>
      <c r="ISN138" s="54"/>
      <c r="ISO138" s="54"/>
      <c r="ISP138" s="54"/>
      <c r="ISQ138" s="54"/>
      <c r="ISR138" s="54"/>
      <c r="ISS138" s="54"/>
      <c r="IST138" s="54"/>
      <c r="ISU138" s="54"/>
      <c r="ISV138" s="54"/>
      <c r="ISW138" s="54"/>
      <c r="ISX138" s="54"/>
      <c r="ISY138" s="54"/>
      <c r="ISZ138" s="54"/>
      <c r="ITA138" s="54"/>
      <c r="ITB138" s="54"/>
      <c r="ITC138" s="54"/>
      <c r="ITD138" s="54"/>
      <c r="ITE138" s="54"/>
      <c r="ITF138" s="54"/>
      <c r="ITG138" s="54"/>
      <c r="ITH138" s="54"/>
      <c r="ITI138" s="54"/>
      <c r="ITJ138" s="54"/>
      <c r="ITK138" s="54"/>
      <c r="ITL138" s="54"/>
      <c r="ITM138" s="54"/>
      <c r="ITN138" s="54"/>
      <c r="ITO138" s="54"/>
      <c r="ITP138" s="54"/>
      <c r="ITQ138" s="54"/>
      <c r="ITR138" s="54"/>
      <c r="ITS138" s="54"/>
      <c r="ITT138" s="54"/>
      <c r="ITU138" s="54"/>
      <c r="ITV138" s="54"/>
      <c r="ITW138" s="54"/>
      <c r="ITX138" s="54"/>
      <c r="ITY138" s="54"/>
      <c r="ITZ138" s="54"/>
      <c r="IUA138" s="54"/>
      <c r="IUB138" s="54"/>
      <c r="IUC138" s="54"/>
      <c r="IUD138" s="54"/>
      <c r="IUE138" s="54"/>
      <c r="IUF138" s="54"/>
      <c r="IUG138" s="54"/>
      <c r="IUH138" s="54"/>
      <c r="IUI138" s="54"/>
      <c r="IUJ138" s="54"/>
      <c r="IUK138" s="54"/>
      <c r="IUL138" s="54"/>
      <c r="IUM138" s="54"/>
      <c r="IUN138" s="54"/>
      <c r="IUO138" s="54"/>
      <c r="IUP138" s="54"/>
      <c r="IUQ138" s="54"/>
      <c r="IUR138" s="54"/>
      <c r="IUS138" s="54"/>
      <c r="IUT138" s="54"/>
      <c r="IUU138" s="54"/>
      <c r="IUV138" s="54"/>
      <c r="IUW138" s="54"/>
      <c r="IUX138" s="54"/>
      <c r="IUY138" s="54"/>
      <c r="IUZ138" s="54"/>
      <c r="IVA138" s="54"/>
      <c r="IVB138" s="54"/>
      <c r="IVC138" s="54"/>
      <c r="IVD138" s="54"/>
      <c r="IVE138" s="54"/>
      <c r="IVF138" s="54"/>
      <c r="IVG138" s="54"/>
      <c r="IVH138" s="54"/>
      <c r="IVI138" s="54"/>
      <c r="IVJ138" s="54"/>
      <c r="IVK138" s="54"/>
      <c r="IVL138" s="54"/>
      <c r="IVM138" s="54"/>
      <c r="IVN138" s="54"/>
      <c r="IVO138" s="54"/>
      <c r="IVP138" s="54"/>
      <c r="IVQ138" s="54"/>
      <c r="IVR138" s="54"/>
      <c r="IVS138" s="54"/>
      <c r="IVT138" s="54"/>
      <c r="IVU138" s="54"/>
      <c r="IVV138" s="54"/>
      <c r="IVW138" s="54"/>
      <c r="IVX138" s="54"/>
      <c r="IVY138" s="54"/>
      <c r="IVZ138" s="54"/>
      <c r="IWA138" s="54"/>
      <c r="IWB138" s="54"/>
      <c r="IWC138" s="54"/>
      <c r="IWD138" s="54"/>
      <c r="IWE138" s="54"/>
      <c r="IWF138" s="54"/>
      <c r="IWG138" s="54"/>
      <c r="IWH138" s="54"/>
      <c r="IWI138" s="54"/>
      <c r="IWJ138" s="54"/>
      <c r="IWK138" s="54"/>
      <c r="IWL138" s="54"/>
      <c r="IWM138" s="54"/>
      <c r="IWN138" s="54"/>
      <c r="IWO138" s="54"/>
      <c r="IWP138" s="54"/>
      <c r="IWQ138" s="54"/>
      <c r="IWR138" s="54"/>
      <c r="IWS138" s="54"/>
      <c r="IWT138" s="54"/>
      <c r="IWU138" s="54"/>
      <c r="IWV138" s="54"/>
      <c r="IWW138" s="54"/>
      <c r="IWX138" s="54"/>
      <c r="IWY138" s="54"/>
      <c r="IWZ138" s="54"/>
      <c r="IXA138" s="54"/>
      <c r="IXB138" s="54"/>
      <c r="IXC138" s="54"/>
      <c r="IXD138" s="54"/>
      <c r="IXE138" s="54"/>
      <c r="IXF138" s="54"/>
      <c r="IXG138" s="54"/>
      <c r="IXH138" s="54"/>
      <c r="IXI138" s="54"/>
      <c r="IXJ138" s="54"/>
      <c r="IXK138" s="54"/>
      <c r="IXL138" s="54"/>
      <c r="IXM138" s="54"/>
      <c r="IXN138" s="54"/>
      <c r="IXO138" s="54"/>
      <c r="IXP138" s="54"/>
      <c r="IXQ138" s="54"/>
      <c r="IXR138" s="54"/>
      <c r="IXS138" s="54"/>
      <c r="IXT138" s="54"/>
      <c r="IXU138" s="54"/>
      <c r="IXV138" s="54"/>
      <c r="IXW138" s="54"/>
      <c r="IXX138" s="54"/>
      <c r="IXY138" s="54"/>
      <c r="IXZ138" s="54"/>
      <c r="IYA138" s="54"/>
      <c r="IYB138" s="54"/>
      <c r="IYC138" s="54"/>
      <c r="IYD138" s="54"/>
      <c r="IYE138" s="54"/>
      <c r="IYF138" s="54"/>
      <c r="IYG138" s="54"/>
      <c r="IYH138" s="54"/>
      <c r="IYI138" s="54"/>
      <c r="IYJ138" s="54"/>
      <c r="IYK138" s="54"/>
      <c r="IYL138" s="54"/>
      <c r="IYM138" s="54"/>
      <c r="IYN138" s="54"/>
      <c r="IYO138" s="54"/>
      <c r="IYP138" s="54"/>
      <c r="IYQ138" s="54"/>
      <c r="IYR138" s="54"/>
      <c r="IYS138" s="54"/>
      <c r="IYT138" s="54"/>
      <c r="IYU138" s="54"/>
      <c r="IYV138" s="54"/>
      <c r="IYW138" s="54"/>
      <c r="IYX138" s="54"/>
      <c r="IYY138" s="54"/>
      <c r="IYZ138" s="54"/>
      <c r="IZA138" s="54"/>
      <c r="IZB138" s="54"/>
      <c r="IZC138" s="54"/>
      <c r="IZD138" s="54"/>
      <c r="IZE138" s="54"/>
      <c r="IZF138" s="54"/>
      <c r="IZG138" s="54"/>
      <c r="IZH138" s="54"/>
      <c r="IZI138" s="54"/>
      <c r="IZJ138" s="54"/>
      <c r="IZK138" s="54"/>
      <c r="IZL138" s="54"/>
      <c r="IZM138" s="54"/>
      <c r="IZN138" s="54"/>
      <c r="IZO138" s="54"/>
      <c r="IZP138" s="54"/>
      <c r="IZQ138" s="54"/>
      <c r="IZR138" s="54"/>
      <c r="IZS138" s="54"/>
      <c r="IZT138" s="54"/>
      <c r="IZU138" s="54"/>
      <c r="IZV138" s="54"/>
      <c r="IZW138" s="54"/>
      <c r="IZX138" s="54"/>
      <c r="IZY138" s="54"/>
      <c r="IZZ138" s="54"/>
      <c r="JAA138" s="54"/>
      <c r="JAB138" s="54"/>
      <c r="JAC138" s="54"/>
      <c r="JAD138" s="54"/>
      <c r="JAE138" s="54"/>
      <c r="JAF138" s="54"/>
      <c r="JAG138" s="54"/>
      <c r="JAH138" s="54"/>
      <c r="JAI138" s="54"/>
      <c r="JAJ138" s="54"/>
      <c r="JAK138" s="54"/>
      <c r="JAL138" s="54"/>
      <c r="JAM138" s="54"/>
      <c r="JAN138" s="54"/>
      <c r="JAO138" s="54"/>
      <c r="JAP138" s="54"/>
      <c r="JAQ138" s="54"/>
      <c r="JAR138" s="54"/>
      <c r="JAS138" s="54"/>
      <c r="JAT138" s="54"/>
      <c r="JAU138" s="54"/>
      <c r="JAV138" s="54"/>
      <c r="JAW138" s="54"/>
      <c r="JAX138" s="54"/>
      <c r="JAY138" s="54"/>
      <c r="JAZ138" s="54"/>
      <c r="JBA138" s="54"/>
      <c r="JBB138" s="54"/>
      <c r="JBC138" s="54"/>
      <c r="JBD138" s="54"/>
      <c r="JBE138" s="54"/>
      <c r="JBF138" s="54"/>
      <c r="JBG138" s="54"/>
      <c r="JBH138" s="54"/>
      <c r="JBI138" s="54"/>
      <c r="JBJ138" s="54"/>
      <c r="JBK138" s="54"/>
      <c r="JBL138" s="54"/>
      <c r="JBM138" s="54"/>
      <c r="JBN138" s="54"/>
      <c r="JBO138" s="54"/>
      <c r="JBP138" s="54"/>
      <c r="JBQ138" s="54"/>
      <c r="JBR138" s="54"/>
      <c r="JBS138" s="54"/>
      <c r="JBT138" s="54"/>
      <c r="JBU138" s="54"/>
      <c r="JBV138" s="54"/>
      <c r="JBW138" s="54"/>
      <c r="JBX138" s="54"/>
      <c r="JBY138" s="54"/>
      <c r="JBZ138" s="54"/>
      <c r="JCA138" s="54"/>
      <c r="JCB138" s="54"/>
      <c r="JCC138" s="54"/>
      <c r="JCD138" s="54"/>
      <c r="JCE138" s="54"/>
      <c r="JCF138" s="54"/>
      <c r="JCG138" s="54"/>
      <c r="JCH138" s="54"/>
      <c r="JCI138" s="54"/>
      <c r="JCJ138" s="54"/>
      <c r="JCK138" s="54"/>
      <c r="JCL138" s="54"/>
      <c r="JCM138" s="54"/>
      <c r="JCN138" s="54"/>
      <c r="JCO138" s="54"/>
      <c r="JCP138" s="54"/>
      <c r="JCQ138" s="54"/>
      <c r="JCR138" s="54"/>
      <c r="JCS138" s="54"/>
      <c r="JCT138" s="54"/>
      <c r="JCU138" s="54"/>
      <c r="JCV138" s="54"/>
      <c r="JCW138" s="54"/>
      <c r="JCX138" s="54"/>
      <c r="JCY138" s="54"/>
      <c r="JCZ138" s="54"/>
      <c r="JDA138" s="54"/>
      <c r="JDB138" s="54"/>
      <c r="JDC138" s="54"/>
      <c r="JDD138" s="54"/>
      <c r="JDE138" s="54"/>
      <c r="JDF138" s="54"/>
      <c r="JDG138" s="54"/>
      <c r="JDH138" s="54"/>
      <c r="JDI138" s="54"/>
      <c r="JDJ138" s="54"/>
      <c r="JDK138" s="54"/>
      <c r="JDL138" s="54"/>
      <c r="JDM138" s="54"/>
      <c r="JDN138" s="54"/>
      <c r="JDO138" s="54"/>
      <c r="JDP138" s="54"/>
      <c r="JDQ138" s="54"/>
      <c r="JDR138" s="54"/>
      <c r="JDS138" s="54"/>
      <c r="JDT138" s="54"/>
      <c r="JDU138" s="54"/>
      <c r="JDV138" s="54"/>
      <c r="JDW138" s="54"/>
      <c r="JDX138" s="54"/>
      <c r="JDY138" s="54"/>
      <c r="JDZ138" s="54"/>
      <c r="JEA138" s="54"/>
      <c r="JEB138" s="54"/>
      <c r="JEC138" s="54"/>
      <c r="JED138" s="54"/>
      <c r="JEE138" s="54"/>
      <c r="JEF138" s="54"/>
      <c r="JEG138" s="54"/>
      <c r="JEH138" s="54"/>
      <c r="JEI138" s="54"/>
      <c r="JEJ138" s="54"/>
      <c r="JEK138" s="54"/>
      <c r="JEL138" s="54"/>
      <c r="JEM138" s="54"/>
      <c r="JEN138" s="54"/>
      <c r="JEO138" s="54"/>
      <c r="JEP138" s="54"/>
      <c r="JEQ138" s="54"/>
      <c r="JER138" s="54"/>
      <c r="JES138" s="54"/>
      <c r="JET138" s="54"/>
      <c r="JEU138" s="54"/>
      <c r="JEV138" s="54"/>
      <c r="JEW138" s="54"/>
      <c r="JEX138" s="54"/>
      <c r="JEY138" s="54"/>
      <c r="JEZ138" s="54"/>
      <c r="JFA138" s="54"/>
      <c r="JFB138" s="54"/>
      <c r="JFC138" s="54"/>
      <c r="JFD138" s="54"/>
      <c r="JFE138" s="54"/>
      <c r="JFF138" s="54"/>
      <c r="JFG138" s="54"/>
      <c r="JFH138" s="54"/>
      <c r="JFI138" s="54"/>
      <c r="JFJ138" s="54"/>
      <c r="JFK138" s="54"/>
      <c r="JFL138" s="54"/>
      <c r="JFM138" s="54"/>
      <c r="JFN138" s="54"/>
      <c r="JFO138" s="54"/>
      <c r="JFP138" s="54"/>
      <c r="JFQ138" s="54"/>
      <c r="JFR138" s="54"/>
      <c r="JFS138" s="54"/>
      <c r="JFT138" s="54"/>
      <c r="JFU138" s="54"/>
      <c r="JFV138" s="54"/>
      <c r="JFW138" s="54"/>
      <c r="JFX138" s="54"/>
      <c r="JFY138" s="54"/>
      <c r="JFZ138" s="54"/>
      <c r="JGA138" s="54"/>
      <c r="JGB138" s="54"/>
      <c r="JGC138" s="54"/>
      <c r="JGD138" s="54"/>
      <c r="JGE138" s="54"/>
      <c r="JGF138" s="54"/>
      <c r="JGG138" s="54"/>
      <c r="JGH138" s="54"/>
      <c r="JGI138" s="54"/>
      <c r="JGJ138" s="54"/>
      <c r="JGK138" s="54"/>
      <c r="JGL138" s="54"/>
      <c r="JGM138" s="54"/>
      <c r="JGN138" s="54"/>
      <c r="JGO138" s="54"/>
      <c r="JGP138" s="54"/>
      <c r="JGQ138" s="54"/>
      <c r="JGR138" s="54"/>
      <c r="JGS138" s="54"/>
      <c r="JGT138" s="54"/>
      <c r="JGU138" s="54"/>
      <c r="JGV138" s="54"/>
      <c r="JGW138" s="54"/>
      <c r="JGX138" s="54"/>
      <c r="JGY138" s="54"/>
      <c r="JGZ138" s="54"/>
      <c r="JHA138" s="54"/>
      <c r="JHB138" s="54"/>
      <c r="JHC138" s="54"/>
      <c r="JHD138" s="54"/>
      <c r="JHE138" s="54"/>
      <c r="JHF138" s="54"/>
      <c r="JHG138" s="54"/>
      <c r="JHH138" s="54"/>
      <c r="JHI138" s="54"/>
      <c r="JHJ138" s="54"/>
      <c r="JHK138" s="54"/>
      <c r="JHL138" s="54"/>
      <c r="JHM138" s="54"/>
      <c r="JHN138" s="54"/>
      <c r="JHO138" s="54"/>
      <c r="JHP138" s="54"/>
      <c r="JHQ138" s="54"/>
      <c r="JHR138" s="54"/>
      <c r="JHS138" s="54"/>
      <c r="JHT138" s="54"/>
      <c r="JHU138" s="54"/>
      <c r="JHV138" s="54"/>
      <c r="JHW138" s="54"/>
      <c r="JHX138" s="54"/>
      <c r="JHY138" s="54"/>
      <c r="JHZ138" s="54"/>
      <c r="JIA138" s="54"/>
      <c r="JIB138" s="54"/>
      <c r="JIC138" s="54"/>
      <c r="JID138" s="54"/>
      <c r="JIE138" s="54"/>
      <c r="JIF138" s="54"/>
      <c r="JIG138" s="54"/>
      <c r="JIH138" s="54"/>
      <c r="JII138" s="54"/>
      <c r="JIJ138" s="54"/>
      <c r="JIK138" s="54"/>
      <c r="JIL138" s="54"/>
      <c r="JIM138" s="54"/>
      <c r="JIN138" s="54"/>
      <c r="JIO138" s="54"/>
      <c r="JIP138" s="54"/>
      <c r="JIQ138" s="54"/>
      <c r="JIR138" s="54"/>
      <c r="JIS138" s="54"/>
      <c r="JIT138" s="54"/>
      <c r="JIU138" s="54"/>
      <c r="JIV138" s="54"/>
      <c r="JIW138" s="54"/>
      <c r="JIX138" s="54"/>
      <c r="JIY138" s="54"/>
      <c r="JIZ138" s="54"/>
      <c r="JJA138" s="54"/>
      <c r="JJB138" s="54"/>
      <c r="JJC138" s="54"/>
      <c r="JJD138" s="54"/>
      <c r="JJE138" s="54"/>
      <c r="JJF138" s="54"/>
      <c r="JJG138" s="54"/>
      <c r="JJH138" s="54"/>
      <c r="JJI138" s="54"/>
      <c r="JJJ138" s="54"/>
      <c r="JJK138" s="54"/>
      <c r="JJL138" s="54"/>
      <c r="JJM138" s="54"/>
      <c r="JJN138" s="54"/>
      <c r="JJO138" s="54"/>
      <c r="JJP138" s="54"/>
      <c r="JJQ138" s="54"/>
      <c r="JJR138" s="54"/>
      <c r="JJS138" s="54"/>
      <c r="JJT138" s="54"/>
      <c r="JJU138" s="54"/>
      <c r="JJV138" s="54"/>
      <c r="JJW138" s="54"/>
      <c r="JJX138" s="54"/>
      <c r="JJY138" s="54"/>
      <c r="JJZ138" s="54"/>
      <c r="JKA138" s="54"/>
      <c r="JKB138" s="54"/>
      <c r="JKC138" s="54"/>
      <c r="JKD138" s="54"/>
      <c r="JKE138" s="54"/>
      <c r="JKF138" s="54"/>
      <c r="JKG138" s="54"/>
      <c r="JKH138" s="54"/>
      <c r="JKI138" s="54"/>
      <c r="JKJ138" s="54"/>
      <c r="JKK138" s="54"/>
      <c r="JKL138" s="54"/>
      <c r="JKM138" s="54"/>
      <c r="JKN138" s="54"/>
      <c r="JKO138" s="54"/>
      <c r="JKP138" s="54"/>
      <c r="JKQ138" s="54"/>
      <c r="JKR138" s="54"/>
      <c r="JKS138" s="54"/>
      <c r="JKT138" s="54"/>
      <c r="JKU138" s="54"/>
      <c r="JKV138" s="54"/>
      <c r="JKW138" s="54"/>
      <c r="JKX138" s="54"/>
      <c r="JKY138" s="54"/>
      <c r="JKZ138" s="54"/>
      <c r="JLA138" s="54"/>
      <c r="JLB138" s="54"/>
      <c r="JLC138" s="54"/>
      <c r="JLD138" s="54"/>
      <c r="JLE138" s="54"/>
      <c r="JLF138" s="54"/>
      <c r="JLG138" s="54"/>
      <c r="JLH138" s="54"/>
      <c r="JLI138" s="54"/>
      <c r="JLJ138" s="54"/>
      <c r="JLK138" s="54"/>
      <c r="JLL138" s="54"/>
      <c r="JLM138" s="54"/>
      <c r="JLN138" s="54"/>
      <c r="JLO138" s="54"/>
      <c r="JLP138" s="54"/>
      <c r="JLQ138" s="54"/>
      <c r="JLR138" s="54"/>
      <c r="JLS138" s="54"/>
      <c r="JLT138" s="54"/>
      <c r="JLU138" s="54"/>
      <c r="JLV138" s="54"/>
      <c r="JLW138" s="54"/>
      <c r="JLX138" s="54"/>
      <c r="JLY138" s="54"/>
      <c r="JLZ138" s="54"/>
      <c r="JMA138" s="54"/>
      <c r="JMB138" s="54"/>
      <c r="JMC138" s="54"/>
      <c r="JMD138" s="54"/>
      <c r="JME138" s="54"/>
      <c r="JMF138" s="54"/>
      <c r="JMG138" s="54"/>
      <c r="JMH138" s="54"/>
      <c r="JMI138" s="54"/>
      <c r="JMJ138" s="54"/>
      <c r="JMK138" s="54"/>
      <c r="JML138" s="54"/>
      <c r="JMM138" s="54"/>
      <c r="JMN138" s="54"/>
      <c r="JMO138" s="54"/>
      <c r="JMP138" s="54"/>
      <c r="JMQ138" s="54"/>
      <c r="JMR138" s="54"/>
      <c r="JMS138" s="54"/>
      <c r="JMT138" s="54"/>
      <c r="JMU138" s="54"/>
      <c r="JMV138" s="54"/>
      <c r="JMW138" s="54"/>
      <c r="JMX138" s="54"/>
      <c r="JMY138" s="54"/>
      <c r="JMZ138" s="54"/>
      <c r="JNA138" s="54"/>
      <c r="JNB138" s="54"/>
      <c r="JNC138" s="54"/>
      <c r="JND138" s="54"/>
      <c r="JNE138" s="54"/>
      <c r="JNF138" s="54"/>
      <c r="JNG138" s="54"/>
      <c r="JNH138" s="54"/>
      <c r="JNI138" s="54"/>
      <c r="JNJ138" s="54"/>
      <c r="JNK138" s="54"/>
      <c r="JNL138" s="54"/>
      <c r="JNM138" s="54"/>
      <c r="JNN138" s="54"/>
      <c r="JNO138" s="54"/>
      <c r="JNP138" s="54"/>
      <c r="JNQ138" s="54"/>
      <c r="JNR138" s="54"/>
      <c r="JNS138" s="54"/>
      <c r="JNT138" s="54"/>
      <c r="JNU138" s="54"/>
      <c r="JNV138" s="54"/>
      <c r="JNW138" s="54"/>
      <c r="JNX138" s="54"/>
      <c r="JNY138" s="54"/>
      <c r="JNZ138" s="54"/>
      <c r="JOA138" s="54"/>
      <c r="JOB138" s="54"/>
      <c r="JOC138" s="54"/>
      <c r="JOD138" s="54"/>
      <c r="JOE138" s="54"/>
      <c r="JOF138" s="54"/>
      <c r="JOG138" s="54"/>
      <c r="JOH138" s="54"/>
      <c r="JOI138" s="54"/>
      <c r="JOJ138" s="54"/>
      <c r="JOK138" s="54"/>
      <c r="JOL138" s="54"/>
      <c r="JOM138" s="54"/>
      <c r="JON138" s="54"/>
      <c r="JOO138" s="54"/>
      <c r="JOP138" s="54"/>
      <c r="JOQ138" s="54"/>
      <c r="JOR138" s="54"/>
      <c r="JOS138" s="54"/>
      <c r="JOT138" s="54"/>
      <c r="JOU138" s="54"/>
      <c r="JOV138" s="54"/>
      <c r="JOW138" s="54"/>
      <c r="JOX138" s="54"/>
      <c r="JOY138" s="54"/>
      <c r="JOZ138" s="54"/>
      <c r="JPA138" s="54"/>
      <c r="JPB138" s="54"/>
      <c r="JPC138" s="54"/>
      <c r="JPD138" s="54"/>
      <c r="JPE138" s="54"/>
      <c r="JPF138" s="54"/>
      <c r="JPG138" s="54"/>
      <c r="JPH138" s="54"/>
      <c r="JPI138" s="54"/>
      <c r="JPJ138" s="54"/>
      <c r="JPK138" s="54"/>
      <c r="JPL138" s="54"/>
      <c r="JPM138" s="54"/>
      <c r="JPN138" s="54"/>
      <c r="JPO138" s="54"/>
      <c r="JPP138" s="54"/>
      <c r="JPQ138" s="54"/>
      <c r="JPR138" s="54"/>
      <c r="JPS138" s="54"/>
      <c r="JPT138" s="54"/>
      <c r="JPU138" s="54"/>
      <c r="JPV138" s="54"/>
      <c r="JPW138" s="54"/>
      <c r="JPX138" s="54"/>
      <c r="JPY138" s="54"/>
      <c r="JPZ138" s="54"/>
      <c r="JQA138" s="54"/>
      <c r="JQB138" s="54"/>
      <c r="JQC138" s="54"/>
      <c r="JQD138" s="54"/>
      <c r="JQE138" s="54"/>
      <c r="JQF138" s="54"/>
      <c r="JQG138" s="54"/>
      <c r="JQH138" s="54"/>
      <c r="JQI138" s="54"/>
      <c r="JQJ138" s="54"/>
      <c r="JQK138" s="54"/>
      <c r="JQL138" s="54"/>
      <c r="JQM138" s="54"/>
      <c r="JQN138" s="54"/>
      <c r="JQO138" s="54"/>
      <c r="JQP138" s="54"/>
      <c r="JQQ138" s="54"/>
      <c r="JQR138" s="54"/>
      <c r="JQS138" s="54"/>
      <c r="JQT138" s="54"/>
      <c r="JQU138" s="54"/>
      <c r="JQV138" s="54"/>
      <c r="JQW138" s="54"/>
      <c r="JQX138" s="54"/>
      <c r="JQY138" s="54"/>
      <c r="JQZ138" s="54"/>
      <c r="JRA138" s="54"/>
      <c r="JRB138" s="54"/>
      <c r="JRC138" s="54"/>
      <c r="JRD138" s="54"/>
      <c r="JRE138" s="54"/>
      <c r="JRF138" s="54"/>
      <c r="JRG138" s="54"/>
      <c r="JRH138" s="54"/>
      <c r="JRI138" s="54"/>
      <c r="JRJ138" s="54"/>
      <c r="JRK138" s="54"/>
      <c r="JRL138" s="54"/>
      <c r="JRM138" s="54"/>
      <c r="JRN138" s="54"/>
      <c r="JRO138" s="54"/>
      <c r="JRP138" s="54"/>
      <c r="JRQ138" s="54"/>
      <c r="JRR138" s="54"/>
      <c r="JRS138" s="54"/>
      <c r="JRT138" s="54"/>
      <c r="JRU138" s="54"/>
      <c r="JRV138" s="54"/>
      <c r="JRW138" s="54"/>
      <c r="JRX138" s="54"/>
      <c r="JRY138" s="54"/>
      <c r="JRZ138" s="54"/>
      <c r="JSA138" s="54"/>
      <c r="JSB138" s="54"/>
      <c r="JSC138" s="54"/>
      <c r="JSD138" s="54"/>
      <c r="JSE138" s="54"/>
      <c r="JSF138" s="54"/>
      <c r="JSG138" s="54"/>
      <c r="JSH138" s="54"/>
      <c r="JSI138" s="54"/>
      <c r="JSJ138" s="54"/>
      <c r="JSK138" s="54"/>
      <c r="JSL138" s="54"/>
      <c r="JSM138" s="54"/>
      <c r="JSN138" s="54"/>
      <c r="JSO138" s="54"/>
      <c r="JSP138" s="54"/>
      <c r="JSQ138" s="54"/>
      <c r="JSR138" s="54"/>
      <c r="JSS138" s="54"/>
      <c r="JST138" s="54"/>
      <c r="JSU138" s="54"/>
      <c r="JSV138" s="54"/>
      <c r="JSW138" s="54"/>
      <c r="JSX138" s="54"/>
      <c r="JSY138" s="54"/>
      <c r="JSZ138" s="54"/>
      <c r="JTA138" s="54"/>
      <c r="JTB138" s="54"/>
      <c r="JTC138" s="54"/>
      <c r="JTD138" s="54"/>
      <c r="JTE138" s="54"/>
      <c r="JTF138" s="54"/>
      <c r="JTG138" s="54"/>
      <c r="JTH138" s="54"/>
      <c r="JTI138" s="54"/>
      <c r="JTJ138" s="54"/>
      <c r="JTK138" s="54"/>
      <c r="JTL138" s="54"/>
      <c r="JTM138" s="54"/>
      <c r="JTN138" s="54"/>
      <c r="JTO138" s="54"/>
      <c r="JTP138" s="54"/>
      <c r="JTQ138" s="54"/>
      <c r="JTR138" s="54"/>
      <c r="JTS138" s="54"/>
      <c r="JTT138" s="54"/>
      <c r="JTU138" s="54"/>
      <c r="JTV138" s="54"/>
      <c r="JTW138" s="54"/>
      <c r="JTX138" s="54"/>
      <c r="JTY138" s="54"/>
      <c r="JTZ138" s="54"/>
      <c r="JUA138" s="54"/>
      <c r="JUB138" s="54"/>
      <c r="JUC138" s="54"/>
      <c r="JUD138" s="54"/>
      <c r="JUE138" s="54"/>
      <c r="JUF138" s="54"/>
      <c r="JUG138" s="54"/>
      <c r="JUH138" s="54"/>
      <c r="JUI138" s="54"/>
      <c r="JUJ138" s="54"/>
      <c r="JUK138" s="54"/>
      <c r="JUL138" s="54"/>
      <c r="JUM138" s="54"/>
      <c r="JUN138" s="54"/>
      <c r="JUO138" s="54"/>
      <c r="JUP138" s="54"/>
      <c r="JUQ138" s="54"/>
      <c r="JUR138" s="54"/>
      <c r="JUS138" s="54"/>
      <c r="JUT138" s="54"/>
      <c r="JUU138" s="54"/>
      <c r="JUV138" s="54"/>
      <c r="JUW138" s="54"/>
      <c r="JUX138" s="54"/>
      <c r="JUY138" s="54"/>
      <c r="JUZ138" s="54"/>
      <c r="JVA138" s="54"/>
      <c r="JVB138" s="54"/>
      <c r="JVC138" s="54"/>
      <c r="JVD138" s="54"/>
      <c r="JVE138" s="54"/>
      <c r="JVF138" s="54"/>
      <c r="JVG138" s="54"/>
      <c r="JVH138" s="54"/>
      <c r="JVI138" s="54"/>
      <c r="JVJ138" s="54"/>
      <c r="JVK138" s="54"/>
      <c r="JVL138" s="54"/>
      <c r="JVM138" s="54"/>
      <c r="JVN138" s="54"/>
      <c r="JVO138" s="54"/>
      <c r="JVP138" s="54"/>
      <c r="JVQ138" s="54"/>
      <c r="JVR138" s="54"/>
      <c r="JVS138" s="54"/>
      <c r="JVT138" s="54"/>
      <c r="JVU138" s="54"/>
      <c r="JVV138" s="54"/>
      <c r="JVW138" s="54"/>
      <c r="JVX138" s="54"/>
      <c r="JVY138" s="54"/>
      <c r="JVZ138" s="54"/>
      <c r="JWA138" s="54"/>
      <c r="JWB138" s="54"/>
      <c r="JWC138" s="54"/>
      <c r="JWD138" s="54"/>
      <c r="JWE138" s="54"/>
      <c r="JWF138" s="54"/>
      <c r="JWG138" s="54"/>
      <c r="JWH138" s="54"/>
      <c r="JWI138" s="54"/>
      <c r="JWJ138" s="54"/>
      <c r="JWK138" s="54"/>
      <c r="JWL138" s="54"/>
      <c r="JWM138" s="54"/>
      <c r="JWN138" s="54"/>
      <c r="JWO138" s="54"/>
      <c r="JWP138" s="54"/>
      <c r="JWQ138" s="54"/>
      <c r="JWR138" s="54"/>
      <c r="JWS138" s="54"/>
      <c r="JWT138" s="54"/>
      <c r="JWU138" s="54"/>
      <c r="JWV138" s="54"/>
      <c r="JWW138" s="54"/>
      <c r="JWX138" s="54"/>
      <c r="JWY138" s="54"/>
      <c r="JWZ138" s="54"/>
      <c r="JXA138" s="54"/>
      <c r="JXB138" s="54"/>
      <c r="JXC138" s="54"/>
      <c r="JXD138" s="54"/>
      <c r="JXE138" s="54"/>
      <c r="JXF138" s="54"/>
      <c r="JXG138" s="54"/>
      <c r="JXH138" s="54"/>
      <c r="JXI138" s="54"/>
      <c r="JXJ138" s="54"/>
      <c r="JXK138" s="54"/>
      <c r="JXL138" s="54"/>
      <c r="JXM138" s="54"/>
      <c r="JXN138" s="54"/>
      <c r="JXO138" s="54"/>
      <c r="JXP138" s="54"/>
      <c r="JXQ138" s="54"/>
      <c r="JXR138" s="54"/>
      <c r="JXS138" s="54"/>
      <c r="JXT138" s="54"/>
      <c r="JXU138" s="54"/>
      <c r="JXV138" s="54"/>
      <c r="JXW138" s="54"/>
      <c r="JXX138" s="54"/>
      <c r="JXY138" s="54"/>
      <c r="JXZ138" s="54"/>
      <c r="JYA138" s="54"/>
      <c r="JYB138" s="54"/>
      <c r="JYC138" s="54"/>
      <c r="JYD138" s="54"/>
      <c r="JYE138" s="54"/>
      <c r="JYF138" s="54"/>
      <c r="JYG138" s="54"/>
      <c r="JYH138" s="54"/>
      <c r="JYI138" s="54"/>
      <c r="JYJ138" s="54"/>
      <c r="JYK138" s="54"/>
      <c r="JYL138" s="54"/>
      <c r="JYM138" s="54"/>
      <c r="JYN138" s="54"/>
      <c r="JYO138" s="54"/>
      <c r="JYP138" s="54"/>
      <c r="JYQ138" s="54"/>
      <c r="JYR138" s="54"/>
      <c r="JYS138" s="54"/>
      <c r="JYT138" s="54"/>
      <c r="JYU138" s="54"/>
      <c r="JYV138" s="54"/>
      <c r="JYW138" s="54"/>
      <c r="JYX138" s="54"/>
      <c r="JYY138" s="54"/>
      <c r="JYZ138" s="54"/>
      <c r="JZA138" s="54"/>
      <c r="JZB138" s="54"/>
      <c r="JZC138" s="54"/>
      <c r="JZD138" s="54"/>
      <c r="JZE138" s="54"/>
      <c r="JZF138" s="54"/>
      <c r="JZG138" s="54"/>
      <c r="JZH138" s="54"/>
      <c r="JZI138" s="54"/>
      <c r="JZJ138" s="54"/>
      <c r="JZK138" s="54"/>
      <c r="JZL138" s="54"/>
      <c r="JZM138" s="54"/>
      <c r="JZN138" s="54"/>
      <c r="JZO138" s="54"/>
      <c r="JZP138" s="54"/>
      <c r="JZQ138" s="54"/>
      <c r="JZR138" s="54"/>
      <c r="JZS138" s="54"/>
      <c r="JZT138" s="54"/>
      <c r="JZU138" s="54"/>
      <c r="JZV138" s="54"/>
      <c r="JZW138" s="54"/>
      <c r="JZX138" s="54"/>
      <c r="JZY138" s="54"/>
      <c r="JZZ138" s="54"/>
      <c r="KAA138" s="54"/>
      <c r="KAB138" s="54"/>
      <c r="KAC138" s="54"/>
      <c r="KAD138" s="54"/>
      <c r="KAE138" s="54"/>
      <c r="KAF138" s="54"/>
      <c r="KAG138" s="54"/>
      <c r="KAH138" s="54"/>
      <c r="KAI138" s="54"/>
      <c r="KAJ138" s="54"/>
      <c r="KAK138" s="54"/>
      <c r="KAL138" s="54"/>
      <c r="KAM138" s="54"/>
      <c r="KAN138" s="54"/>
      <c r="KAO138" s="54"/>
      <c r="KAP138" s="54"/>
      <c r="KAQ138" s="54"/>
      <c r="KAR138" s="54"/>
      <c r="KAS138" s="54"/>
      <c r="KAT138" s="54"/>
      <c r="KAU138" s="54"/>
      <c r="KAV138" s="54"/>
      <c r="KAW138" s="54"/>
      <c r="KAX138" s="54"/>
      <c r="KAY138" s="54"/>
      <c r="KAZ138" s="54"/>
      <c r="KBA138" s="54"/>
      <c r="KBB138" s="54"/>
      <c r="KBC138" s="54"/>
      <c r="KBD138" s="54"/>
      <c r="KBE138" s="54"/>
      <c r="KBF138" s="54"/>
      <c r="KBG138" s="54"/>
      <c r="KBH138" s="54"/>
      <c r="KBI138" s="54"/>
      <c r="KBJ138" s="54"/>
      <c r="KBK138" s="54"/>
      <c r="KBL138" s="54"/>
      <c r="KBM138" s="54"/>
      <c r="KBN138" s="54"/>
      <c r="KBO138" s="54"/>
      <c r="KBP138" s="54"/>
      <c r="KBQ138" s="54"/>
      <c r="KBR138" s="54"/>
      <c r="KBS138" s="54"/>
      <c r="KBT138" s="54"/>
      <c r="KBU138" s="54"/>
      <c r="KBV138" s="54"/>
      <c r="KBW138" s="54"/>
      <c r="KBX138" s="54"/>
      <c r="KBY138" s="54"/>
      <c r="KBZ138" s="54"/>
      <c r="KCA138" s="54"/>
      <c r="KCB138" s="54"/>
      <c r="KCC138" s="54"/>
      <c r="KCD138" s="54"/>
      <c r="KCE138" s="54"/>
      <c r="KCF138" s="54"/>
      <c r="KCG138" s="54"/>
      <c r="KCH138" s="54"/>
      <c r="KCI138" s="54"/>
      <c r="KCJ138" s="54"/>
      <c r="KCK138" s="54"/>
      <c r="KCL138" s="54"/>
      <c r="KCM138" s="54"/>
      <c r="KCN138" s="54"/>
      <c r="KCO138" s="54"/>
      <c r="KCP138" s="54"/>
      <c r="KCQ138" s="54"/>
      <c r="KCR138" s="54"/>
      <c r="KCS138" s="54"/>
      <c r="KCT138" s="54"/>
      <c r="KCU138" s="54"/>
      <c r="KCV138" s="54"/>
      <c r="KCW138" s="54"/>
      <c r="KCX138" s="54"/>
      <c r="KCY138" s="54"/>
      <c r="KCZ138" s="54"/>
      <c r="KDA138" s="54"/>
      <c r="KDB138" s="54"/>
      <c r="KDC138" s="54"/>
      <c r="KDD138" s="54"/>
      <c r="KDE138" s="54"/>
      <c r="KDF138" s="54"/>
      <c r="KDG138" s="54"/>
      <c r="KDH138" s="54"/>
      <c r="KDI138" s="54"/>
      <c r="KDJ138" s="54"/>
      <c r="KDK138" s="54"/>
      <c r="KDL138" s="54"/>
      <c r="KDM138" s="54"/>
      <c r="KDN138" s="54"/>
      <c r="KDO138" s="54"/>
      <c r="KDP138" s="54"/>
      <c r="KDQ138" s="54"/>
      <c r="KDR138" s="54"/>
      <c r="KDS138" s="54"/>
      <c r="KDT138" s="54"/>
      <c r="KDU138" s="54"/>
      <c r="KDV138" s="54"/>
      <c r="KDW138" s="54"/>
      <c r="KDX138" s="54"/>
      <c r="KDY138" s="54"/>
      <c r="KDZ138" s="54"/>
      <c r="KEA138" s="54"/>
      <c r="KEB138" s="54"/>
      <c r="KEC138" s="54"/>
      <c r="KED138" s="54"/>
      <c r="KEE138" s="54"/>
      <c r="KEF138" s="54"/>
      <c r="KEG138" s="54"/>
      <c r="KEH138" s="54"/>
      <c r="KEI138" s="54"/>
      <c r="KEJ138" s="54"/>
      <c r="KEK138" s="54"/>
      <c r="KEL138" s="54"/>
      <c r="KEM138" s="54"/>
      <c r="KEN138" s="54"/>
      <c r="KEO138" s="54"/>
      <c r="KEP138" s="54"/>
      <c r="KEQ138" s="54"/>
      <c r="KER138" s="54"/>
      <c r="KES138" s="54"/>
      <c r="KET138" s="54"/>
      <c r="KEU138" s="54"/>
      <c r="KEV138" s="54"/>
      <c r="KEW138" s="54"/>
      <c r="KEX138" s="54"/>
      <c r="KEY138" s="54"/>
      <c r="KEZ138" s="54"/>
      <c r="KFA138" s="54"/>
      <c r="KFB138" s="54"/>
      <c r="KFC138" s="54"/>
      <c r="KFD138" s="54"/>
      <c r="KFE138" s="54"/>
      <c r="KFF138" s="54"/>
      <c r="KFG138" s="54"/>
      <c r="KFH138" s="54"/>
      <c r="KFI138" s="54"/>
      <c r="KFJ138" s="54"/>
      <c r="KFK138" s="54"/>
      <c r="KFL138" s="54"/>
      <c r="KFM138" s="54"/>
      <c r="KFN138" s="54"/>
      <c r="KFO138" s="54"/>
      <c r="KFP138" s="54"/>
      <c r="KFQ138" s="54"/>
      <c r="KFR138" s="54"/>
      <c r="KFS138" s="54"/>
      <c r="KFT138" s="54"/>
      <c r="KFU138" s="54"/>
      <c r="KFV138" s="54"/>
      <c r="KFW138" s="54"/>
      <c r="KFX138" s="54"/>
      <c r="KFY138" s="54"/>
      <c r="KFZ138" s="54"/>
      <c r="KGA138" s="54"/>
      <c r="KGB138" s="54"/>
      <c r="KGC138" s="54"/>
      <c r="KGD138" s="54"/>
      <c r="KGE138" s="54"/>
      <c r="KGF138" s="54"/>
      <c r="KGG138" s="54"/>
      <c r="KGH138" s="54"/>
      <c r="KGI138" s="54"/>
      <c r="KGJ138" s="54"/>
      <c r="KGK138" s="54"/>
      <c r="KGL138" s="54"/>
      <c r="KGM138" s="54"/>
      <c r="KGN138" s="54"/>
      <c r="KGO138" s="54"/>
      <c r="KGP138" s="54"/>
      <c r="KGQ138" s="54"/>
      <c r="KGR138" s="54"/>
      <c r="KGS138" s="54"/>
      <c r="KGT138" s="54"/>
      <c r="KGU138" s="54"/>
      <c r="KGV138" s="54"/>
      <c r="KGW138" s="54"/>
      <c r="KGX138" s="54"/>
      <c r="KGY138" s="54"/>
      <c r="KGZ138" s="54"/>
      <c r="KHA138" s="54"/>
      <c r="KHB138" s="54"/>
      <c r="KHC138" s="54"/>
      <c r="KHD138" s="54"/>
      <c r="KHE138" s="54"/>
      <c r="KHF138" s="54"/>
      <c r="KHG138" s="54"/>
      <c r="KHH138" s="54"/>
      <c r="KHI138" s="54"/>
      <c r="KHJ138" s="54"/>
      <c r="KHK138" s="54"/>
      <c r="KHL138" s="54"/>
      <c r="KHM138" s="54"/>
      <c r="KHN138" s="54"/>
      <c r="KHO138" s="54"/>
      <c r="KHP138" s="54"/>
      <c r="KHQ138" s="54"/>
      <c r="KHR138" s="54"/>
      <c r="KHS138" s="54"/>
      <c r="KHT138" s="54"/>
      <c r="KHU138" s="54"/>
      <c r="KHV138" s="54"/>
      <c r="KHW138" s="54"/>
      <c r="KHX138" s="54"/>
      <c r="KHY138" s="54"/>
      <c r="KHZ138" s="54"/>
      <c r="KIA138" s="54"/>
      <c r="KIB138" s="54"/>
      <c r="KIC138" s="54"/>
      <c r="KID138" s="54"/>
      <c r="KIE138" s="54"/>
      <c r="KIF138" s="54"/>
      <c r="KIG138" s="54"/>
      <c r="KIH138" s="54"/>
      <c r="KII138" s="54"/>
      <c r="KIJ138" s="54"/>
      <c r="KIK138" s="54"/>
      <c r="KIL138" s="54"/>
      <c r="KIM138" s="54"/>
      <c r="KIN138" s="54"/>
      <c r="KIO138" s="54"/>
      <c r="KIP138" s="54"/>
      <c r="KIQ138" s="54"/>
      <c r="KIR138" s="54"/>
      <c r="KIS138" s="54"/>
      <c r="KIT138" s="54"/>
      <c r="KIU138" s="54"/>
      <c r="KIV138" s="54"/>
      <c r="KIW138" s="54"/>
      <c r="KIX138" s="54"/>
      <c r="KIY138" s="54"/>
      <c r="KIZ138" s="54"/>
      <c r="KJA138" s="54"/>
      <c r="KJB138" s="54"/>
      <c r="KJC138" s="54"/>
      <c r="KJD138" s="54"/>
      <c r="KJE138" s="54"/>
      <c r="KJF138" s="54"/>
      <c r="KJG138" s="54"/>
      <c r="KJH138" s="54"/>
      <c r="KJI138" s="54"/>
      <c r="KJJ138" s="54"/>
      <c r="KJK138" s="54"/>
      <c r="KJL138" s="54"/>
      <c r="KJM138" s="54"/>
      <c r="KJN138" s="54"/>
      <c r="KJO138" s="54"/>
      <c r="KJP138" s="54"/>
      <c r="KJQ138" s="54"/>
      <c r="KJR138" s="54"/>
      <c r="KJS138" s="54"/>
      <c r="KJT138" s="54"/>
      <c r="KJU138" s="54"/>
      <c r="KJV138" s="54"/>
      <c r="KJW138" s="54"/>
      <c r="KJX138" s="54"/>
      <c r="KJY138" s="54"/>
      <c r="KJZ138" s="54"/>
      <c r="KKA138" s="54"/>
      <c r="KKB138" s="54"/>
      <c r="KKC138" s="54"/>
      <c r="KKD138" s="54"/>
      <c r="KKE138" s="54"/>
      <c r="KKF138" s="54"/>
      <c r="KKG138" s="54"/>
      <c r="KKH138" s="54"/>
      <c r="KKI138" s="54"/>
      <c r="KKJ138" s="54"/>
      <c r="KKK138" s="54"/>
      <c r="KKL138" s="54"/>
      <c r="KKM138" s="54"/>
      <c r="KKN138" s="54"/>
      <c r="KKO138" s="54"/>
      <c r="KKP138" s="54"/>
      <c r="KKQ138" s="54"/>
      <c r="KKR138" s="54"/>
      <c r="KKS138" s="54"/>
      <c r="KKT138" s="54"/>
      <c r="KKU138" s="54"/>
      <c r="KKV138" s="54"/>
      <c r="KKW138" s="54"/>
      <c r="KKX138" s="54"/>
      <c r="KKY138" s="54"/>
      <c r="KKZ138" s="54"/>
      <c r="KLA138" s="54"/>
      <c r="KLB138" s="54"/>
      <c r="KLC138" s="54"/>
      <c r="KLD138" s="54"/>
      <c r="KLE138" s="54"/>
      <c r="KLF138" s="54"/>
      <c r="KLG138" s="54"/>
      <c r="KLH138" s="54"/>
      <c r="KLI138" s="54"/>
      <c r="KLJ138" s="54"/>
      <c r="KLK138" s="54"/>
      <c r="KLL138" s="54"/>
      <c r="KLM138" s="54"/>
      <c r="KLN138" s="54"/>
      <c r="KLO138" s="54"/>
      <c r="KLP138" s="54"/>
      <c r="KLQ138" s="54"/>
      <c r="KLR138" s="54"/>
      <c r="KLS138" s="54"/>
      <c r="KLT138" s="54"/>
      <c r="KLU138" s="54"/>
      <c r="KLV138" s="54"/>
      <c r="KLW138" s="54"/>
      <c r="KLX138" s="54"/>
      <c r="KLY138" s="54"/>
      <c r="KLZ138" s="54"/>
      <c r="KMA138" s="54"/>
      <c r="KMB138" s="54"/>
      <c r="KMC138" s="54"/>
      <c r="KMD138" s="54"/>
      <c r="KME138" s="54"/>
      <c r="KMF138" s="54"/>
      <c r="KMG138" s="54"/>
      <c r="KMH138" s="54"/>
      <c r="KMI138" s="54"/>
      <c r="KMJ138" s="54"/>
      <c r="KMK138" s="54"/>
      <c r="KML138" s="54"/>
      <c r="KMM138" s="54"/>
      <c r="KMN138" s="54"/>
      <c r="KMO138" s="54"/>
      <c r="KMP138" s="54"/>
      <c r="KMQ138" s="54"/>
      <c r="KMR138" s="54"/>
      <c r="KMS138" s="54"/>
      <c r="KMT138" s="54"/>
      <c r="KMU138" s="54"/>
      <c r="KMV138" s="54"/>
      <c r="KMW138" s="54"/>
      <c r="KMX138" s="54"/>
      <c r="KMY138" s="54"/>
      <c r="KMZ138" s="54"/>
      <c r="KNA138" s="54"/>
      <c r="KNB138" s="54"/>
      <c r="KNC138" s="54"/>
      <c r="KND138" s="54"/>
      <c r="KNE138" s="54"/>
      <c r="KNF138" s="54"/>
      <c r="KNG138" s="54"/>
      <c r="KNH138" s="54"/>
      <c r="KNI138" s="54"/>
      <c r="KNJ138" s="54"/>
      <c r="KNK138" s="54"/>
      <c r="KNL138" s="54"/>
      <c r="KNM138" s="54"/>
      <c r="KNN138" s="54"/>
      <c r="KNO138" s="54"/>
      <c r="KNP138" s="54"/>
      <c r="KNQ138" s="54"/>
      <c r="KNR138" s="54"/>
      <c r="KNS138" s="54"/>
      <c r="KNT138" s="54"/>
      <c r="KNU138" s="54"/>
      <c r="KNV138" s="54"/>
      <c r="KNW138" s="54"/>
      <c r="KNX138" s="54"/>
      <c r="KNY138" s="54"/>
      <c r="KNZ138" s="54"/>
      <c r="KOA138" s="54"/>
      <c r="KOB138" s="54"/>
      <c r="KOC138" s="54"/>
      <c r="KOD138" s="54"/>
      <c r="KOE138" s="54"/>
      <c r="KOF138" s="54"/>
      <c r="KOG138" s="54"/>
      <c r="KOH138" s="54"/>
      <c r="KOI138" s="54"/>
      <c r="KOJ138" s="54"/>
      <c r="KOK138" s="54"/>
      <c r="KOL138" s="54"/>
      <c r="KOM138" s="54"/>
      <c r="KON138" s="54"/>
      <c r="KOO138" s="54"/>
      <c r="KOP138" s="54"/>
      <c r="KOQ138" s="54"/>
      <c r="KOR138" s="54"/>
      <c r="KOS138" s="54"/>
      <c r="KOT138" s="54"/>
      <c r="KOU138" s="54"/>
      <c r="KOV138" s="54"/>
      <c r="KOW138" s="54"/>
      <c r="KOX138" s="54"/>
      <c r="KOY138" s="54"/>
      <c r="KOZ138" s="54"/>
      <c r="KPA138" s="54"/>
      <c r="KPB138" s="54"/>
      <c r="KPC138" s="54"/>
      <c r="KPD138" s="54"/>
      <c r="KPE138" s="54"/>
      <c r="KPF138" s="54"/>
      <c r="KPG138" s="54"/>
      <c r="KPH138" s="54"/>
      <c r="KPI138" s="54"/>
      <c r="KPJ138" s="54"/>
      <c r="KPK138" s="54"/>
      <c r="KPL138" s="54"/>
      <c r="KPM138" s="54"/>
      <c r="KPN138" s="54"/>
      <c r="KPO138" s="54"/>
      <c r="KPP138" s="54"/>
      <c r="KPQ138" s="54"/>
      <c r="KPR138" s="54"/>
      <c r="KPS138" s="54"/>
      <c r="KPT138" s="54"/>
      <c r="KPU138" s="54"/>
      <c r="KPV138" s="54"/>
      <c r="KPW138" s="54"/>
      <c r="KPX138" s="54"/>
      <c r="KPY138" s="54"/>
      <c r="KPZ138" s="54"/>
      <c r="KQA138" s="54"/>
      <c r="KQB138" s="54"/>
      <c r="KQC138" s="54"/>
      <c r="KQD138" s="54"/>
      <c r="KQE138" s="54"/>
      <c r="KQF138" s="54"/>
      <c r="KQG138" s="54"/>
      <c r="KQH138" s="54"/>
      <c r="KQI138" s="54"/>
      <c r="KQJ138" s="54"/>
      <c r="KQK138" s="54"/>
      <c r="KQL138" s="54"/>
      <c r="KQM138" s="54"/>
      <c r="KQN138" s="54"/>
      <c r="KQO138" s="54"/>
      <c r="KQP138" s="54"/>
      <c r="KQQ138" s="54"/>
      <c r="KQR138" s="54"/>
      <c r="KQS138" s="54"/>
      <c r="KQT138" s="54"/>
      <c r="KQU138" s="54"/>
      <c r="KQV138" s="54"/>
      <c r="KQW138" s="54"/>
      <c r="KQX138" s="54"/>
      <c r="KQY138" s="54"/>
      <c r="KQZ138" s="54"/>
      <c r="KRA138" s="54"/>
      <c r="KRB138" s="54"/>
      <c r="KRC138" s="54"/>
      <c r="KRD138" s="54"/>
      <c r="KRE138" s="54"/>
      <c r="KRF138" s="54"/>
      <c r="KRG138" s="54"/>
      <c r="KRH138" s="54"/>
      <c r="KRI138" s="54"/>
      <c r="KRJ138" s="54"/>
      <c r="KRK138" s="54"/>
      <c r="KRL138" s="54"/>
      <c r="KRM138" s="54"/>
      <c r="KRN138" s="54"/>
      <c r="KRO138" s="54"/>
      <c r="KRP138" s="54"/>
      <c r="KRQ138" s="54"/>
      <c r="KRR138" s="54"/>
      <c r="KRS138" s="54"/>
      <c r="KRT138" s="54"/>
      <c r="KRU138" s="54"/>
      <c r="KRV138" s="54"/>
      <c r="KRW138" s="54"/>
      <c r="KRX138" s="54"/>
      <c r="KRY138" s="54"/>
      <c r="KRZ138" s="54"/>
      <c r="KSA138" s="54"/>
      <c r="KSB138" s="54"/>
      <c r="KSC138" s="54"/>
      <c r="KSD138" s="54"/>
      <c r="KSE138" s="54"/>
      <c r="KSF138" s="54"/>
      <c r="KSG138" s="54"/>
      <c r="KSH138" s="54"/>
      <c r="KSI138" s="54"/>
      <c r="KSJ138" s="54"/>
      <c r="KSK138" s="54"/>
      <c r="KSL138" s="54"/>
      <c r="KSM138" s="54"/>
      <c r="KSN138" s="54"/>
      <c r="KSO138" s="54"/>
      <c r="KSP138" s="54"/>
      <c r="KSQ138" s="54"/>
      <c r="KSR138" s="54"/>
      <c r="KSS138" s="54"/>
      <c r="KST138" s="54"/>
      <c r="KSU138" s="54"/>
      <c r="KSV138" s="54"/>
      <c r="KSW138" s="54"/>
      <c r="KSX138" s="54"/>
      <c r="KSY138" s="54"/>
      <c r="KSZ138" s="54"/>
      <c r="KTA138" s="54"/>
      <c r="KTB138" s="54"/>
      <c r="KTC138" s="54"/>
      <c r="KTD138" s="54"/>
      <c r="KTE138" s="54"/>
      <c r="KTF138" s="54"/>
      <c r="KTG138" s="54"/>
      <c r="KTH138" s="54"/>
      <c r="KTI138" s="54"/>
      <c r="KTJ138" s="54"/>
      <c r="KTK138" s="54"/>
      <c r="KTL138" s="54"/>
      <c r="KTM138" s="54"/>
      <c r="KTN138" s="54"/>
      <c r="KTO138" s="54"/>
      <c r="KTP138" s="54"/>
      <c r="KTQ138" s="54"/>
      <c r="KTR138" s="54"/>
      <c r="KTS138" s="54"/>
      <c r="KTT138" s="54"/>
      <c r="KTU138" s="54"/>
      <c r="KTV138" s="54"/>
      <c r="KTW138" s="54"/>
      <c r="KTX138" s="54"/>
      <c r="KTY138" s="54"/>
      <c r="KTZ138" s="54"/>
      <c r="KUA138" s="54"/>
      <c r="KUB138" s="54"/>
      <c r="KUC138" s="54"/>
      <c r="KUD138" s="54"/>
      <c r="KUE138" s="54"/>
      <c r="KUF138" s="54"/>
      <c r="KUG138" s="54"/>
      <c r="KUH138" s="54"/>
      <c r="KUI138" s="54"/>
      <c r="KUJ138" s="54"/>
      <c r="KUK138" s="54"/>
      <c r="KUL138" s="54"/>
      <c r="KUM138" s="54"/>
      <c r="KUN138" s="54"/>
      <c r="KUO138" s="54"/>
      <c r="KUP138" s="54"/>
      <c r="KUQ138" s="54"/>
      <c r="KUR138" s="54"/>
      <c r="KUS138" s="54"/>
      <c r="KUT138" s="54"/>
      <c r="KUU138" s="54"/>
      <c r="KUV138" s="54"/>
      <c r="KUW138" s="54"/>
      <c r="KUX138" s="54"/>
      <c r="KUY138" s="54"/>
      <c r="KUZ138" s="54"/>
      <c r="KVA138" s="54"/>
      <c r="KVB138" s="54"/>
      <c r="KVC138" s="54"/>
      <c r="KVD138" s="54"/>
      <c r="KVE138" s="54"/>
      <c r="KVF138" s="54"/>
      <c r="KVG138" s="54"/>
      <c r="KVH138" s="54"/>
      <c r="KVI138" s="54"/>
      <c r="KVJ138" s="54"/>
      <c r="KVK138" s="54"/>
      <c r="KVL138" s="54"/>
      <c r="KVM138" s="54"/>
      <c r="KVN138" s="54"/>
      <c r="KVO138" s="54"/>
      <c r="KVP138" s="54"/>
      <c r="KVQ138" s="54"/>
      <c r="KVR138" s="54"/>
      <c r="KVS138" s="54"/>
      <c r="KVT138" s="54"/>
      <c r="KVU138" s="54"/>
      <c r="KVV138" s="54"/>
      <c r="KVW138" s="54"/>
      <c r="KVX138" s="54"/>
      <c r="KVY138" s="54"/>
      <c r="KVZ138" s="54"/>
      <c r="KWA138" s="54"/>
      <c r="KWB138" s="54"/>
      <c r="KWC138" s="54"/>
      <c r="KWD138" s="54"/>
      <c r="KWE138" s="54"/>
      <c r="KWF138" s="54"/>
      <c r="KWG138" s="54"/>
      <c r="KWH138" s="54"/>
      <c r="KWI138" s="54"/>
      <c r="KWJ138" s="54"/>
      <c r="KWK138" s="54"/>
      <c r="KWL138" s="54"/>
      <c r="KWM138" s="54"/>
      <c r="KWN138" s="54"/>
      <c r="KWO138" s="54"/>
      <c r="KWP138" s="54"/>
      <c r="KWQ138" s="54"/>
      <c r="KWR138" s="54"/>
      <c r="KWS138" s="54"/>
      <c r="KWT138" s="54"/>
      <c r="KWU138" s="54"/>
      <c r="KWV138" s="54"/>
      <c r="KWW138" s="54"/>
      <c r="KWX138" s="54"/>
      <c r="KWY138" s="54"/>
      <c r="KWZ138" s="54"/>
      <c r="KXA138" s="54"/>
      <c r="KXB138" s="54"/>
      <c r="KXC138" s="54"/>
      <c r="KXD138" s="54"/>
      <c r="KXE138" s="54"/>
      <c r="KXF138" s="54"/>
      <c r="KXG138" s="54"/>
      <c r="KXH138" s="54"/>
      <c r="KXI138" s="54"/>
      <c r="KXJ138" s="54"/>
      <c r="KXK138" s="54"/>
      <c r="KXL138" s="54"/>
      <c r="KXM138" s="54"/>
      <c r="KXN138" s="54"/>
      <c r="KXO138" s="54"/>
      <c r="KXP138" s="54"/>
      <c r="KXQ138" s="54"/>
      <c r="KXR138" s="54"/>
      <c r="KXS138" s="54"/>
      <c r="KXT138" s="54"/>
      <c r="KXU138" s="54"/>
      <c r="KXV138" s="54"/>
      <c r="KXW138" s="54"/>
      <c r="KXX138" s="54"/>
      <c r="KXY138" s="54"/>
      <c r="KXZ138" s="54"/>
      <c r="KYA138" s="54"/>
      <c r="KYB138" s="54"/>
      <c r="KYC138" s="54"/>
      <c r="KYD138" s="54"/>
      <c r="KYE138" s="54"/>
      <c r="KYF138" s="54"/>
      <c r="KYG138" s="54"/>
      <c r="KYH138" s="54"/>
      <c r="KYI138" s="54"/>
      <c r="KYJ138" s="54"/>
      <c r="KYK138" s="54"/>
      <c r="KYL138" s="54"/>
      <c r="KYM138" s="54"/>
      <c r="KYN138" s="54"/>
      <c r="KYO138" s="54"/>
      <c r="KYP138" s="54"/>
      <c r="KYQ138" s="54"/>
      <c r="KYR138" s="54"/>
      <c r="KYS138" s="54"/>
      <c r="KYT138" s="54"/>
      <c r="KYU138" s="54"/>
      <c r="KYV138" s="54"/>
      <c r="KYW138" s="54"/>
      <c r="KYX138" s="54"/>
      <c r="KYY138" s="54"/>
      <c r="KYZ138" s="54"/>
      <c r="KZA138" s="54"/>
      <c r="KZB138" s="54"/>
      <c r="KZC138" s="54"/>
      <c r="KZD138" s="54"/>
      <c r="KZE138" s="54"/>
      <c r="KZF138" s="54"/>
      <c r="KZG138" s="54"/>
      <c r="KZH138" s="54"/>
      <c r="KZI138" s="54"/>
      <c r="KZJ138" s="54"/>
      <c r="KZK138" s="54"/>
      <c r="KZL138" s="54"/>
      <c r="KZM138" s="54"/>
      <c r="KZN138" s="54"/>
      <c r="KZO138" s="54"/>
      <c r="KZP138" s="54"/>
      <c r="KZQ138" s="54"/>
      <c r="KZR138" s="54"/>
      <c r="KZS138" s="54"/>
      <c r="KZT138" s="54"/>
      <c r="KZU138" s="54"/>
      <c r="KZV138" s="54"/>
      <c r="KZW138" s="54"/>
      <c r="KZX138" s="54"/>
      <c r="KZY138" s="54"/>
      <c r="KZZ138" s="54"/>
      <c r="LAA138" s="54"/>
      <c r="LAB138" s="54"/>
      <c r="LAC138" s="54"/>
      <c r="LAD138" s="54"/>
      <c r="LAE138" s="54"/>
      <c r="LAF138" s="54"/>
      <c r="LAG138" s="54"/>
      <c r="LAH138" s="54"/>
      <c r="LAI138" s="54"/>
      <c r="LAJ138" s="54"/>
      <c r="LAK138" s="54"/>
      <c r="LAL138" s="54"/>
      <c r="LAM138" s="54"/>
      <c r="LAN138" s="54"/>
      <c r="LAO138" s="54"/>
      <c r="LAP138" s="54"/>
      <c r="LAQ138" s="54"/>
      <c r="LAR138" s="54"/>
      <c r="LAS138" s="54"/>
      <c r="LAT138" s="54"/>
      <c r="LAU138" s="54"/>
      <c r="LAV138" s="54"/>
      <c r="LAW138" s="54"/>
      <c r="LAX138" s="54"/>
      <c r="LAY138" s="54"/>
      <c r="LAZ138" s="54"/>
      <c r="LBA138" s="54"/>
      <c r="LBB138" s="54"/>
      <c r="LBC138" s="54"/>
      <c r="LBD138" s="54"/>
      <c r="LBE138" s="54"/>
      <c r="LBF138" s="54"/>
      <c r="LBG138" s="54"/>
      <c r="LBH138" s="54"/>
      <c r="LBI138" s="54"/>
      <c r="LBJ138" s="54"/>
      <c r="LBK138" s="54"/>
      <c r="LBL138" s="54"/>
      <c r="LBM138" s="54"/>
      <c r="LBN138" s="54"/>
      <c r="LBO138" s="54"/>
      <c r="LBP138" s="54"/>
      <c r="LBQ138" s="54"/>
      <c r="LBR138" s="54"/>
      <c r="LBS138" s="54"/>
      <c r="LBT138" s="54"/>
      <c r="LBU138" s="54"/>
      <c r="LBV138" s="54"/>
      <c r="LBW138" s="54"/>
      <c r="LBX138" s="54"/>
      <c r="LBY138" s="54"/>
      <c r="LBZ138" s="54"/>
      <c r="LCA138" s="54"/>
      <c r="LCB138" s="54"/>
      <c r="LCC138" s="54"/>
      <c r="LCD138" s="54"/>
      <c r="LCE138" s="54"/>
      <c r="LCF138" s="54"/>
      <c r="LCG138" s="54"/>
      <c r="LCH138" s="54"/>
      <c r="LCI138" s="54"/>
      <c r="LCJ138" s="54"/>
      <c r="LCK138" s="54"/>
      <c r="LCL138" s="54"/>
      <c r="LCM138" s="54"/>
      <c r="LCN138" s="54"/>
      <c r="LCO138" s="54"/>
      <c r="LCP138" s="54"/>
      <c r="LCQ138" s="54"/>
      <c r="LCR138" s="54"/>
      <c r="LCS138" s="54"/>
      <c r="LCT138" s="54"/>
      <c r="LCU138" s="54"/>
      <c r="LCV138" s="54"/>
      <c r="LCW138" s="54"/>
      <c r="LCX138" s="54"/>
      <c r="LCY138" s="54"/>
      <c r="LCZ138" s="54"/>
      <c r="LDA138" s="54"/>
      <c r="LDB138" s="54"/>
      <c r="LDC138" s="54"/>
      <c r="LDD138" s="54"/>
      <c r="LDE138" s="54"/>
      <c r="LDF138" s="54"/>
      <c r="LDG138" s="54"/>
      <c r="LDH138" s="54"/>
      <c r="LDI138" s="54"/>
      <c r="LDJ138" s="54"/>
      <c r="LDK138" s="54"/>
      <c r="LDL138" s="54"/>
      <c r="LDM138" s="54"/>
      <c r="LDN138" s="54"/>
      <c r="LDO138" s="54"/>
      <c r="LDP138" s="54"/>
      <c r="LDQ138" s="54"/>
      <c r="LDR138" s="54"/>
      <c r="LDS138" s="54"/>
      <c r="LDT138" s="54"/>
      <c r="LDU138" s="54"/>
      <c r="LDV138" s="54"/>
      <c r="LDW138" s="54"/>
      <c r="LDX138" s="54"/>
      <c r="LDY138" s="54"/>
      <c r="LDZ138" s="54"/>
      <c r="LEA138" s="54"/>
      <c r="LEB138" s="54"/>
      <c r="LEC138" s="54"/>
      <c r="LED138" s="54"/>
      <c r="LEE138" s="54"/>
      <c r="LEF138" s="54"/>
      <c r="LEG138" s="54"/>
      <c r="LEH138" s="54"/>
      <c r="LEI138" s="54"/>
      <c r="LEJ138" s="54"/>
      <c r="LEK138" s="54"/>
      <c r="LEL138" s="54"/>
      <c r="LEM138" s="54"/>
      <c r="LEN138" s="54"/>
      <c r="LEO138" s="54"/>
      <c r="LEP138" s="54"/>
      <c r="LEQ138" s="54"/>
      <c r="LER138" s="54"/>
      <c r="LES138" s="54"/>
      <c r="LET138" s="54"/>
      <c r="LEU138" s="54"/>
      <c r="LEV138" s="54"/>
      <c r="LEW138" s="54"/>
      <c r="LEX138" s="54"/>
      <c r="LEY138" s="54"/>
      <c r="LEZ138" s="54"/>
      <c r="LFA138" s="54"/>
      <c r="LFB138" s="54"/>
      <c r="LFC138" s="54"/>
      <c r="LFD138" s="54"/>
      <c r="LFE138" s="54"/>
      <c r="LFF138" s="54"/>
      <c r="LFG138" s="54"/>
      <c r="LFH138" s="54"/>
      <c r="LFI138" s="54"/>
      <c r="LFJ138" s="54"/>
      <c r="LFK138" s="54"/>
      <c r="LFL138" s="54"/>
      <c r="LFM138" s="54"/>
      <c r="LFN138" s="54"/>
      <c r="LFO138" s="54"/>
      <c r="LFP138" s="54"/>
      <c r="LFQ138" s="54"/>
      <c r="LFR138" s="54"/>
      <c r="LFS138" s="54"/>
      <c r="LFT138" s="54"/>
      <c r="LFU138" s="54"/>
      <c r="LFV138" s="54"/>
      <c r="LFW138" s="54"/>
      <c r="LFX138" s="54"/>
      <c r="LFY138" s="54"/>
      <c r="LFZ138" s="54"/>
      <c r="LGA138" s="54"/>
      <c r="LGB138" s="54"/>
      <c r="LGC138" s="54"/>
      <c r="LGD138" s="54"/>
      <c r="LGE138" s="54"/>
      <c r="LGF138" s="54"/>
      <c r="LGG138" s="54"/>
      <c r="LGH138" s="54"/>
      <c r="LGI138" s="54"/>
      <c r="LGJ138" s="54"/>
      <c r="LGK138" s="54"/>
      <c r="LGL138" s="54"/>
      <c r="LGM138" s="54"/>
      <c r="LGN138" s="54"/>
      <c r="LGO138" s="54"/>
      <c r="LGP138" s="54"/>
      <c r="LGQ138" s="54"/>
      <c r="LGR138" s="54"/>
      <c r="LGS138" s="54"/>
      <c r="LGT138" s="54"/>
      <c r="LGU138" s="54"/>
      <c r="LGV138" s="54"/>
      <c r="LGW138" s="54"/>
      <c r="LGX138" s="54"/>
      <c r="LGY138" s="54"/>
      <c r="LGZ138" s="54"/>
      <c r="LHA138" s="54"/>
      <c r="LHB138" s="54"/>
      <c r="LHC138" s="54"/>
      <c r="LHD138" s="54"/>
      <c r="LHE138" s="54"/>
      <c r="LHF138" s="54"/>
      <c r="LHG138" s="54"/>
      <c r="LHH138" s="54"/>
      <c r="LHI138" s="54"/>
      <c r="LHJ138" s="54"/>
      <c r="LHK138" s="54"/>
      <c r="LHL138" s="54"/>
      <c r="LHM138" s="54"/>
      <c r="LHN138" s="54"/>
      <c r="LHO138" s="54"/>
      <c r="LHP138" s="54"/>
      <c r="LHQ138" s="54"/>
      <c r="LHR138" s="54"/>
      <c r="LHS138" s="54"/>
      <c r="LHT138" s="54"/>
      <c r="LHU138" s="54"/>
      <c r="LHV138" s="54"/>
      <c r="LHW138" s="54"/>
      <c r="LHX138" s="54"/>
      <c r="LHY138" s="54"/>
      <c r="LHZ138" s="54"/>
      <c r="LIA138" s="54"/>
      <c r="LIB138" s="54"/>
      <c r="LIC138" s="54"/>
      <c r="LID138" s="54"/>
      <c r="LIE138" s="54"/>
      <c r="LIF138" s="54"/>
      <c r="LIG138" s="54"/>
      <c r="LIH138" s="54"/>
      <c r="LII138" s="54"/>
      <c r="LIJ138" s="54"/>
      <c r="LIK138" s="54"/>
      <c r="LIL138" s="54"/>
      <c r="LIM138" s="54"/>
      <c r="LIN138" s="54"/>
      <c r="LIO138" s="54"/>
      <c r="LIP138" s="54"/>
      <c r="LIQ138" s="54"/>
      <c r="LIR138" s="54"/>
      <c r="LIS138" s="54"/>
      <c r="LIT138" s="54"/>
      <c r="LIU138" s="54"/>
      <c r="LIV138" s="54"/>
      <c r="LIW138" s="54"/>
      <c r="LIX138" s="54"/>
      <c r="LIY138" s="54"/>
      <c r="LIZ138" s="54"/>
      <c r="LJA138" s="54"/>
      <c r="LJB138" s="54"/>
      <c r="LJC138" s="54"/>
      <c r="LJD138" s="54"/>
      <c r="LJE138" s="54"/>
      <c r="LJF138" s="54"/>
      <c r="LJG138" s="54"/>
      <c r="LJH138" s="54"/>
      <c r="LJI138" s="54"/>
      <c r="LJJ138" s="54"/>
      <c r="LJK138" s="54"/>
      <c r="LJL138" s="54"/>
      <c r="LJM138" s="54"/>
      <c r="LJN138" s="54"/>
      <c r="LJO138" s="54"/>
      <c r="LJP138" s="54"/>
      <c r="LJQ138" s="54"/>
      <c r="LJR138" s="54"/>
      <c r="LJS138" s="54"/>
      <c r="LJT138" s="54"/>
      <c r="LJU138" s="54"/>
      <c r="LJV138" s="54"/>
      <c r="LJW138" s="54"/>
      <c r="LJX138" s="54"/>
      <c r="LJY138" s="54"/>
      <c r="LJZ138" s="54"/>
      <c r="LKA138" s="54"/>
      <c r="LKB138" s="54"/>
      <c r="LKC138" s="54"/>
      <c r="LKD138" s="54"/>
      <c r="LKE138" s="54"/>
      <c r="LKF138" s="54"/>
      <c r="LKG138" s="54"/>
      <c r="LKH138" s="54"/>
      <c r="LKI138" s="54"/>
      <c r="LKJ138" s="54"/>
      <c r="LKK138" s="54"/>
      <c r="LKL138" s="54"/>
      <c r="LKM138" s="54"/>
      <c r="LKN138" s="54"/>
      <c r="LKO138" s="54"/>
      <c r="LKP138" s="54"/>
      <c r="LKQ138" s="54"/>
      <c r="LKR138" s="54"/>
      <c r="LKS138" s="54"/>
      <c r="LKT138" s="54"/>
      <c r="LKU138" s="54"/>
      <c r="LKV138" s="54"/>
      <c r="LKW138" s="54"/>
      <c r="LKX138" s="54"/>
      <c r="LKY138" s="54"/>
      <c r="LKZ138" s="54"/>
      <c r="LLA138" s="54"/>
      <c r="LLB138" s="54"/>
      <c r="LLC138" s="54"/>
      <c r="LLD138" s="54"/>
      <c r="LLE138" s="54"/>
      <c r="LLF138" s="54"/>
      <c r="LLG138" s="54"/>
      <c r="LLH138" s="54"/>
      <c r="LLI138" s="54"/>
      <c r="LLJ138" s="54"/>
      <c r="LLK138" s="54"/>
      <c r="LLL138" s="54"/>
      <c r="LLM138" s="54"/>
      <c r="LLN138" s="54"/>
      <c r="LLO138" s="54"/>
      <c r="LLP138" s="54"/>
      <c r="LLQ138" s="54"/>
      <c r="LLR138" s="54"/>
      <c r="LLS138" s="54"/>
      <c r="LLT138" s="54"/>
      <c r="LLU138" s="54"/>
      <c r="LLV138" s="54"/>
      <c r="LLW138" s="54"/>
      <c r="LLX138" s="54"/>
      <c r="LLY138" s="54"/>
      <c r="LLZ138" s="54"/>
      <c r="LMA138" s="54"/>
      <c r="LMB138" s="54"/>
      <c r="LMC138" s="54"/>
      <c r="LMD138" s="54"/>
      <c r="LME138" s="54"/>
      <c r="LMF138" s="54"/>
      <c r="LMG138" s="54"/>
      <c r="LMH138" s="54"/>
      <c r="LMI138" s="54"/>
      <c r="LMJ138" s="54"/>
      <c r="LMK138" s="54"/>
      <c r="LML138" s="54"/>
      <c r="LMM138" s="54"/>
      <c r="LMN138" s="54"/>
      <c r="LMO138" s="54"/>
      <c r="LMP138" s="54"/>
      <c r="LMQ138" s="54"/>
      <c r="LMR138" s="54"/>
      <c r="LMS138" s="54"/>
      <c r="LMT138" s="54"/>
      <c r="LMU138" s="54"/>
      <c r="LMV138" s="54"/>
      <c r="LMW138" s="54"/>
      <c r="LMX138" s="54"/>
      <c r="LMY138" s="54"/>
      <c r="LMZ138" s="54"/>
      <c r="LNA138" s="54"/>
      <c r="LNB138" s="54"/>
      <c r="LNC138" s="54"/>
      <c r="LND138" s="54"/>
      <c r="LNE138" s="54"/>
      <c r="LNF138" s="54"/>
      <c r="LNG138" s="54"/>
      <c r="LNH138" s="54"/>
      <c r="LNI138" s="54"/>
      <c r="LNJ138" s="54"/>
      <c r="LNK138" s="54"/>
      <c r="LNL138" s="54"/>
      <c r="LNM138" s="54"/>
      <c r="LNN138" s="54"/>
      <c r="LNO138" s="54"/>
      <c r="LNP138" s="54"/>
      <c r="LNQ138" s="54"/>
      <c r="LNR138" s="54"/>
      <c r="LNS138" s="54"/>
      <c r="LNT138" s="54"/>
      <c r="LNU138" s="54"/>
      <c r="LNV138" s="54"/>
      <c r="LNW138" s="54"/>
      <c r="LNX138" s="54"/>
      <c r="LNY138" s="54"/>
      <c r="LNZ138" s="54"/>
      <c r="LOA138" s="54"/>
      <c r="LOB138" s="54"/>
      <c r="LOC138" s="54"/>
      <c r="LOD138" s="54"/>
      <c r="LOE138" s="54"/>
      <c r="LOF138" s="54"/>
      <c r="LOG138" s="54"/>
      <c r="LOH138" s="54"/>
      <c r="LOI138" s="54"/>
      <c r="LOJ138" s="54"/>
      <c r="LOK138" s="54"/>
      <c r="LOL138" s="54"/>
      <c r="LOM138" s="54"/>
      <c r="LON138" s="54"/>
      <c r="LOO138" s="54"/>
      <c r="LOP138" s="54"/>
      <c r="LOQ138" s="54"/>
      <c r="LOR138" s="54"/>
      <c r="LOS138" s="54"/>
      <c r="LOT138" s="54"/>
      <c r="LOU138" s="54"/>
      <c r="LOV138" s="54"/>
      <c r="LOW138" s="54"/>
      <c r="LOX138" s="54"/>
      <c r="LOY138" s="54"/>
      <c r="LOZ138" s="54"/>
      <c r="LPA138" s="54"/>
      <c r="LPB138" s="54"/>
      <c r="LPC138" s="54"/>
      <c r="LPD138" s="54"/>
      <c r="LPE138" s="54"/>
      <c r="LPF138" s="54"/>
      <c r="LPG138" s="54"/>
      <c r="LPH138" s="54"/>
      <c r="LPI138" s="54"/>
      <c r="LPJ138" s="54"/>
      <c r="LPK138" s="54"/>
      <c r="LPL138" s="54"/>
      <c r="LPM138" s="54"/>
      <c r="LPN138" s="54"/>
      <c r="LPO138" s="54"/>
      <c r="LPP138" s="54"/>
      <c r="LPQ138" s="54"/>
      <c r="LPR138" s="54"/>
      <c r="LPS138" s="54"/>
      <c r="LPT138" s="54"/>
      <c r="LPU138" s="54"/>
      <c r="LPV138" s="54"/>
      <c r="LPW138" s="54"/>
      <c r="LPX138" s="54"/>
      <c r="LPY138" s="54"/>
      <c r="LPZ138" s="54"/>
      <c r="LQA138" s="54"/>
      <c r="LQB138" s="54"/>
      <c r="LQC138" s="54"/>
      <c r="LQD138" s="54"/>
      <c r="LQE138" s="54"/>
      <c r="LQF138" s="54"/>
      <c r="LQG138" s="54"/>
      <c r="LQH138" s="54"/>
      <c r="LQI138" s="54"/>
      <c r="LQJ138" s="54"/>
      <c r="LQK138" s="54"/>
      <c r="LQL138" s="54"/>
      <c r="LQM138" s="54"/>
      <c r="LQN138" s="54"/>
      <c r="LQO138" s="54"/>
      <c r="LQP138" s="54"/>
      <c r="LQQ138" s="54"/>
      <c r="LQR138" s="54"/>
      <c r="LQS138" s="54"/>
      <c r="LQT138" s="54"/>
      <c r="LQU138" s="54"/>
      <c r="LQV138" s="54"/>
      <c r="LQW138" s="54"/>
      <c r="LQX138" s="54"/>
      <c r="LQY138" s="54"/>
      <c r="LQZ138" s="54"/>
      <c r="LRA138" s="54"/>
      <c r="LRB138" s="54"/>
      <c r="LRC138" s="54"/>
      <c r="LRD138" s="54"/>
      <c r="LRE138" s="54"/>
      <c r="LRF138" s="54"/>
      <c r="LRG138" s="54"/>
      <c r="LRH138" s="54"/>
      <c r="LRI138" s="54"/>
      <c r="LRJ138" s="54"/>
      <c r="LRK138" s="54"/>
      <c r="LRL138" s="54"/>
      <c r="LRM138" s="54"/>
      <c r="LRN138" s="54"/>
      <c r="LRO138" s="54"/>
      <c r="LRP138" s="54"/>
      <c r="LRQ138" s="54"/>
      <c r="LRR138" s="54"/>
      <c r="LRS138" s="54"/>
      <c r="LRT138" s="54"/>
      <c r="LRU138" s="54"/>
      <c r="LRV138" s="54"/>
      <c r="LRW138" s="54"/>
      <c r="LRX138" s="54"/>
      <c r="LRY138" s="54"/>
      <c r="LRZ138" s="54"/>
      <c r="LSA138" s="54"/>
      <c r="LSB138" s="54"/>
      <c r="LSC138" s="54"/>
      <c r="LSD138" s="54"/>
      <c r="LSE138" s="54"/>
      <c r="LSF138" s="54"/>
      <c r="LSG138" s="54"/>
      <c r="LSH138" s="54"/>
      <c r="LSI138" s="54"/>
      <c r="LSJ138" s="54"/>
      <c r="LSK138" s="54"/>
      <c r="LSL138" s="54"/>
      <c r="LSM138" s="54"/>
      <c r="LSN138" s="54"/>
      <c r="LSO138" s="54"/>
      <c r="LSP138" s="54"/>
      <c r="LSQ138" s="54"/>
      <c r="LSR138" s="54"/>
      <c r="LSS138" s="54"/>
      <c r="LST138" s="54"/>
      <c r="LSU138" s="54"/>
      <c r="LSV138" s="54"/>
      <c r="LSW138" s="54"/>
      <c r="LSX138" s="54"/>
      <c r="LSY138" s="54"/>
      <c r="LSZ138" s="54"/>
      <c r="LTA138" s="54"/>
      <c r="LTB138" s="54"/>
      <c r="LTC138" s="54"/>
      <c r="LTD138" s="54"/>
      <c r="LTE138" s="54"/>
      <c r="LTF138" s="54"/>
      <c r="LTG138" s="54"/>
      <c r="LTH138" s="54"/>
      <c r="LTI138" s="54"/>
      <c r="LTJ138" s="54"/>
      <c r="LTK138" s="54"/>
      <c r="LTL138" s="54"/>
      <c r="LTM138" s="54"/>
      <c r="LTN138" s="54"/>
      <c r="LTO138" s="54"/>
      <c r="LTP138" s="54"/>
      <c r="LTQ138" s="54"/>
      <c r="LTR138" s="54"/>
      <c r="LTS138" s="54"/>
      <c r="LTT138" s="54"/>
      <c r="LTU138" s="54"/>
      <c r="LTV138" s="54"/>
      <c r="LTW138" s="54"/>
      <c r="LTX138" s="54"/>
      <c r="LTY138" s="54"/>
      <c r="LTZ138" s="54"/>
      <c r="LUA138" s="54"/>
      <c r="LUB138" s="54"/>
      <c r="LUC138" s="54"/>
      <c r="LUD138" s="54"/>
      <c r="LUE138" s="54"/>
      <c r="LUF138" s="54"/>
      <c r="LUG138" s="54"/>
      <c r="LUH138" s="54"/>
      <c r="LUI138" s="54"/>
      <c r="LUJ138" s="54"/>
      <c r="LUK138" s="54"/>
      <c r="LUL138" s="54"/>
      <c r="LUM138" s="54"/>
      <c r="LUN138" s="54"/>
      <c r="LUO138" s="54"/>
      <c r="LUP138" s="54"/>
      <c r="LUQ138" s="54"/>
      <c r="LUR138" s="54"/>
      <c r="LUS138" s="54"/>
      <c r="LUT138" s="54"/>
      <c r="LUU138" s="54"/>
      <c r="LUV138" s="54"/>
      <c r="LUW138" s="54"/>
      <c r="LUX138" s="54"/>
      <c r="LUY138" s="54"/>
      <c r="LUZ138" s="54"/>
      <c r="LVA138" s="54"/>
      <c r="LVB138" s="54"/>
      <c r="LVC138" s="54"/>
      <c r="LVD138" s="54"/>
      <c r="LVE138" s="54"/>
      <c r="LVF138" s="54"/>
      <c r="LVG138" s="54"/>
      <c r="LVH138" s="54"/>
      <c r="LVI138" s="54"/>
      <c r="LVJ138" s="54"/>
      <c r="LVK138" s="54"/>
      <c r="LVL138" s="54"/>
      <c r="LVM138" s="54"/>
      <c r="LVN138" s="54"/>
      <c r="LVO138" s="54"/>
      <c r="LVP138" s="54"/>
      <c r="LVQ138" s="54"/>
      <c r="LVR138" s="54"/>
      <c r="LVS138" s="54"/>
      <c r="LVT138" s="54"/>
      <c r="LVU138" s="54"/>
      <c r="LVV138" s="54"/>
      <c r="LVW138" s="54"/>
      <c r="LVX138" s="54"/>
      <c r="LVY138" s="54"/>
      <c r="LVZ138" s="54"/>
      <c r="LWA138" s="54"/>
      <c r="LWB138" s="54"/>
      <c r="LWC138" s="54"/>
      <c r="LWD138" s="54"/>
      <c r="LWE138" s="54"/>
      <c r="LWF138" s="54"/>
      <c r="LWG138" s="54"/>
      <c r="LWH138" s="54"/>
      <c r="LWI138" s="54"/>
      <c r="LWJ138" s="54"/>
      <c r="LWK138" s="54"/>
      <c r="LWL138" s="54"/>
      <c r="LWM138" s="54"/>
      <c r="LWN138" s="54"/>
      <c r="LWO138" s="54"/>
      <c r="LWP138" s="54"/>
      <c r="LWQ138" s="54"/>
      <c r="LWR138" s="54"/>
      <c r="LWS138" s="54"/>
      <c r="LWT138" s="54"/>
      <c r="LWU138" s="54"/>
      <c r="LWV138" s="54"/>
      <c r="LWW138" s="54"/>
      <c r="LWX138" s="54"/>
      <c r="LWY138" s="54"/>
      <c r="LWZ138" s="54"/>
      <c r="LXA138" s="54"/>
      <c r="LXB138" s="54"/>
      <c r="LXC138" s="54"/>
      <c r="LXD138" s="54"/>
      <c r="LXE138" s="54"/>
      <c r="LXF138" s="54"/>
      <c r="LXG138" s="54"/>
      <c r="LXH138" s="54"/>
      <c r="LXI138" s="54"/>
      <c r="LXJ138" s="54"/>
      <c r="LXK138" s="54"/>
      <c r="LXL138" s="54"/>
      <c r="LXM138" s="54"/>
      <c r="LXN138" s="54"/>
      <c r="LXO138" s="54"/>
      <c r="LXP138" s="54"/>
      <c r="LXQ138" s="54"/>
      <c r="LXR138" s="54"/>
      <c r="LXS138" s="54"/>
      <c r="LXT138" s="54"/>
      <c r="LXU138" s="54"/>
      <c r="LXV138" s="54"/>
      <c r="LXW138" s="54"/>
      <c r="LXX138" s="54"/>
      <c r="LXY138" s="54"/>
      <c r="LXZ138" s="54"/>
      <c r="LYA138" s="54"/>
      <c r="LYB138" s="54"/>
      <c r="LYC138" s="54"/>
      <c r="LYD138" s="54"/>
      <c r="LYE138" s="54"/>
      <c r="LYF138" s="54"/>
      <c r="LYG138" s="54"/>
      <c r="LYH138" s="54"/>
      <c r="LYI138" s="54"/>
      <c r="LYJ138" s="54"/>
      <c r="LYK138" s="54"/>
      <c r="LYL138" s="54"/>
      <c r="LYM138" s="54"/>
      <c r="LYN138" s="54"/>
      <c r="LYO138" s="54"/>
      <c r="LYP138" s="54"/>
      <c r="LYQ138" s="54"/>
      <c r="LYR138" s="54"/>
      <c r="LYS138" s="54"/>
      <c r="LYT138" s="54"/>
      <c r="LYU138" s="54"/>
      <c r="LYV138" s="54"/>
      <c r="LYW138" s="54"/>
      <c r="LYX138" s="54"/>
      <c r="LYY138" s="54"/>
      <c r="LYZ138" s="54"/>
      <c r="LZA138" s="54"/>
      <c r="LZB138" s="54"/>
      <c r="LZC138" s="54"/>
      <c r="LZD138" s="54"/>
      <c r="LZE138" s="54"/>
      <c r="LZF138" s="54"/>
      <c r="LZG138" s="54"/>
      <c r="LZH138" s="54"/>
      <c r="LZI138" s="54"/>
      <c r="LZJ138" s="54"/>
      <c r="LZK138" s="54"/>
      <c r="LZL138" s="54"/>
      <c r="LZM138" s="54"/>
      <c r="LZN138" s="54"/>
      <c r="LZO138" s="54"/>
      <c r="LZP138" s="54"/>
      <c r="LZQ138" s="54"/>
      <c r="LZR138" s="54"/>
      <c r="LZS138" s="54"/>
      <c r="LZT138" s="54"/>
      <c r="LZU138" s="54"/>
      <c r="LZV138" s="54"/>
      <c r="LZW138" s="54"/>
      <c r="LZX138" s="54"/>
      <c r="LZY138" s="54"/>
      <c r="LZZ138" s="54"/>
      <c r="MAA138" s="54"/>
      <c r="MAB138" s="54"/>
      <c r="MAC138" s="54"/>
      <c r="MAD138" s="54"/>
      <c r="MAE138" s="54"/>
      <c r="MAF138" s="54"/>
      <c r="MAG138" s="54"/>
      <c r="MAH138" s="54"/>
      <c r="MAI138" s="54"/>
      <c r="MAJ138" s="54"/>
      <c r="MAK138" s="54"/>
      <c r="MAL138" s="54"/>
      <c r="MAM138" s="54"/>
      <c r="MAN138" s="54"/>
      <c r="MAO138" s="54"/>
      <c r="MAP138" s="54"/>
      <c r="MAQ138" s="54"/>
      <c r="MAR138" s="54"/>
      <c r="MAS138" s="54"/>
      <c r="MAT138" s="54"/>
      <c r="MAU138" s="54"/>
      <c r="MAV138" s="54"/>
      <c r="MAW138" s="54"/>
      <c r="MAX138" s="54"/>
      <c r="MAY138" s="54"/>
      <c r="MAZ138" s="54"/>
      <c r="MBA138" s="54"/>
      <c r="MBB138" s="54"/>
      <c r="MBC138" s="54"/>
      <c r="MBD138" s="54"/>
      <c r="MBE138" s="54"/>
      <c r="MBF138" s="54"/>
      <c r="MBG138" s="54"/>
      <c r="MBH138" s="54"/>
      <c r="MBI138" s="54"/>
      <c r="MBJ138" s="54"/>
      <c r="MBK138" s="54"/>
      <c r="MBL138" s="54"/>
      <c r="MBM138" s="54"/>
      <c r="MBN138" s="54"/>
      <c r="MBO138" s="54"/>
      <c r="MBP138" s="54"/>
      <c r="MBQ138" s="54"/>
      <c r="MBR138" s="54"/>
      <c r="MBS138" s="54"/>
      <c r="MBT138" s="54"/>
      <c r="MBU138" s="54"/>
      <c r="MBV138" s="54"/>
      <c r="MBW138" s="54"/>
      <c r="MBX138" s="54"/>
      <c r="MBY138" s="54"/>
      <c r="MBZ138" s="54"/>
      <c r="MCA138" s="54"/>
      <c r="MCB138" s="54"/>
      <c r="MCC138" s="54"/>
      <c r="MCD138" s="54"/>
      <c r="MCE138" s="54"/>
      <c r="MCF138" s="54"/>
      <c r="MCG138" s="54"/>
      <c r="MCH138" s="54"/>
      <c r="MCI138" s="54"/>
      <c r="MCJ138" s="54"/>
      <c r="MCK138" s="54"/>
      <c r="MCL138" s="54"/>
      <c r="MCM138" s="54"/>
      <c r="MCN138" s="54"/>
      <c r="MCO138" s="54"/>
      <c r="MCP138" s="54"/>
      <c r="MCQ138" s="54"/>
      <c r="MCR138" s="54"/>
      <c r="MCS138" s="54"/>
      <c r="MCT138" s="54"/>
      <c r="MCU138" s="54"/>
      <c r="MCV138" s="54"/>
      <c r="MCW138" s="54"/>
      <c r="MCX138" s="54"/>
      <c r="MCY138" s="54"/>
      <c r="MCZ138" s="54"/>
      <c r="MDA138" s="54"/>
      <c r="MDB138" s="54"/>
      <c r="MDC138" s="54"/>
      <c r="MDD138" s="54"/>
      <c r="MDE138" s="54"/>
      <c r="MDF138" s="54"/>
      <c r="MDG138" s="54"/>
      <c r="MDH138" s="54"/>
      <c r="MDI138" s="54"/>
      <c r="MDJ138" s="54"/>
      <c r="MDK138" s="54"/>
      <c r="MDL138" s="54"/>
      <c r="MDM138" s="54"/>
      <c r="MDN138" s="54"/>
      <c r="MDO138" s="54"/>
      <c r="MDP138" s="54"/>
      <c r="MDQ138" s="54"/>
      <c r="MDR138" s="54"/>
      <c r="MDS138" s="54"/>
      <c r="MDT138" s="54"/>
      <c r="MDU138" s="54"/>
      <c r="MDV138" s="54"/>
      <c r="MDW138" s="54"/>
      <c r="MDX138" s="54"/>
      <c r="MDY138" s="54"/>
      <c r="MDZ138" s="54"/>
      <c r="MEA138" s="54"/>
      <c r="MEB138" s="54"/>
      <c r="MEC138" s="54"/>
      <c r="MED138" s="54"/>
      <c r="MEE138" s="54"/>
      <c r="MEF138" s="54"/>
      <c r="MEG138" s="54"/>
      <c r="MEH138" s="54"/>
      <c r="MEI138" s="54"/>
      <c r="MEJ138" s="54"/>
      <c r="MEK138" s="54"/>
      <c r="MEL138" s="54"/>
      <c r="MEM138" s="54"/>
      <c r="MEN138" s="54"/>
      <c r="MEO138" s="54"/>
      <c r="MEP138" s="54"/>
      <c r="MEQ138" s="54"/>
      <c r="MER138" s="54"/>
      <c r="MES138" s="54"/>
      <c r="MET138" s="54"/>
      <c r="MEU138" s="54"/>
      <c r="MEV138" s="54"/>
      <c r="MEW138" s="54"/>
      <c r="MEX138" s="54"/>
      <c r="MEY138" s="54"/>
      <c r="MEZ138" s="54"/>
      <c r="MFA138" s="54"/>
      <c r="MFB138" s="54"/>
      <c r="MFC138" s="54"/>
      <c r="MFD138" s="54"/>
      <c r="MFE138" s="54"/>
      <c r="MFF138" s="54"/>
      <c r="MFG138" s="54"/>
      <c r="MFH138" s="54"/>
      <c r="MFI138" s="54"/>
      <c r="MFJ138" s="54"/>
      <c r="MFK138" s="54"/>
      <c r="MFL138" s="54"/>
      <c r="MFM138" s="54"/>
      <c r="MFN138" s="54"/>
      <c r="MFO138" s="54"/>
      <c r="MFP138" s="54"/>
      <c r="MFQ138" s="54"/>
      <c r="MFR138" s="54"/>
      <c r="MFS138" s="54"/>
      <c r="MFT138" s="54"/>
      <c r="MFU138" s="54"/>
      <c r="MFV138" s="54"/>
      <c r="MFW138" s="54"/>
      <c r="MFX138" s="54"/>
      <c r="MFY138" s="54"/>
      <c r="MFZ138" s="54"/>
      <c r="MGA138" s="54"/>
      <c r="MGB138" s="54"/>
      <c r="MGC138" s="54"/>
      <c r="MGD138" s="54"/>
      <c r="MGE138" s="54"/>
      <c r="MGF138" s="54"/>
      <c r="MGG138" s="54"/>
      <c r="MGH138" s="54"/>
      <c r="MGI138" s="54"/>
      <c r="MGJ138" s="54"/>
      <c r="MGK138" s="54"/>
      <c r="MGL138" s="54"/>
      <c r="MGM138" s="54"/>
      <c r="MGN138" s="54"/>
      <c r="MGO138" s="54"/>
      <c r="MGP138" s="54"/>
      <c r="MGQ138" s="54"/>
      <c r="MGR138" s="54"/>
      <c r="MGS138" s="54"/>
      <c r="MGT138" s="54"/>
      <c r="MGU138" s="54"/>
      <c r="MGV138" s="54"/>
      <c r="MGW138" s="54"/>
      <c r="MGX138" s="54"/>
      <c r="MGY138" s="54"/>
      <c r="MGZ138" s="54"/>
      <c r="MHA138" s="54"/>
      <c r="MHB138" s="54"/>
      <c r="MHC138" s="54"/>
      <c r="MHD138" s="54"/>
      <c r="MHE138" s="54"/>
      <c r="MHF138" s="54"/>
      <c r="MHG138" s="54"/>
      <c r="MHH138" s="54"/>
      <c r="MHI138" s="54"/>
      <c r="MHJ138" s="54"/>
      <c r="MHK138" s="54"/>
      <c r="MHL138" s="54"/>
      <c r="MHM138" s="54"/>
      <c r="MHN138" s="54"/>
      <c r="MHO138" s="54"/>
      <c r="MHP138" s="54"/>
      <c r="MHQ138" s="54"/>
      <c r="MHR138" s="54"/>
      <c r="MHS138" s="54"/>
      <c r="MHT138" s="54"/>
      <c r="MHU138" s="54"/>
      <c r="MHV138" s="54"/>
      <c r="MHW138" s="54"/>
      <c r="MHX138" s="54"/>
      <c r="MHY138" s="54"/>
      <c r="MHZ138" s="54"/>
      <c r="MIA138" s="54"/>
      <c r="MIB138" s="54"/>
      <c r="MIC138" s="54"/>
      <c r="MID138" s="54"/>
      <c r="MIE138" s="54"/>
      <c r="MIF138" s="54"/>
      <c r="MIG138" s="54"/>
      <c r="MIH138" s="54"/>
      <c r="MII138" s="54"/>
      <c r="MIJ138" s="54"/>
      <c r="MIK138" s="54"/>
      <c r="MIL138" s="54"/>
      <c r="MIM138" s="54"/>
      <c r="MIN138" s="54"/>
      <c r="MIO138" s="54"/>
      <c r="MIP138" s="54"/>
      <c r="MIQ138" s="54"/>
      <c r="MIR138" s="54"/>
      <c r="MIS138" s="54"/>
      <c r="MIT138" s="54"/>
      <c r="MIU138" s="54"/>
      <c r="MIV138" s="54"/>
      <c r="MIW138" s="54"/>
      <c r="MIX138" s="54"/>
      <c r="MIY138" s="54"/>
      <c r="MIZ138" s="54"/>
      <c r="MJA138" s="54"/>
      <c r="MJB138" s="54"/>
      <c r="MJC138" s="54"/>
      <c r="MJD138" s="54"/>
      <c r="MJE138" s="54"/>
      <c r="MJF138" s="54"/>
      <c r="MJG138" s="54"/>
      <c r="MJH138" s="54"/>
      <c r="MJI138" s="54"/>
      <c r="MJJ138" s="54"/>
      <c r="MJK138" s="54"/>
      <c r="MJL138" s="54"/>
      <c r="MJM138" s="54"/>
      <c r="MJN138" s="54"/>
      <c r="MJO138" s="54"/>
      <c r="MJP138" s="54"/>
      <c r="MJQ138" s="54"/>
      <c r="MJR138" s="54"/>
      <c r="MJS138" s="54"/>
      <c r="MJT138" s="54"/>
      <c r="MJU138" s="54"/>
      <c r="MJV138" s="54"/>
      <c r="MJW138" s="54"/>
      <c r="MJX138" s="54"/>
      <c r="MJY138" s="54"/>
      <c r="MJZ138" s="54"/>
      <c r="MKA138" s="54"/>
      <c r="MKB138" s="54"/>
      <c r="MKC138" s="54"/>
      <c r="MKD138" s="54"/>
      <c r="MKE138" s="54"/>
      <c r="MKF138" s="54"/>
      <c r="MKG138" s="54"/>
      <c r="MKH138" s="54"/>
      <c r="MKI138" s="54"/>
      <c r="MKJ138" s="54"/>
      <c r="MKK138" s="54"/>
      <c r="MKL138" s="54"/>
      <c r="MKM138" s="54"/>
      <c r="MKN138" s="54"/>
      <c r="MKO138" s="54"/>
      <c r="MKP138" s="54"/>
      <c r="MKQ138" s="54"/>
      <c r="MKR138" s="54"/>
      <c r="MKS138" s="54"/>
      <c r="MKT138" s="54"/>
      <c r="MKU138" s="54"/>
      <c r="MKV138" s="54"/>
      <c r="MKW138" s="54"/>
      <c r="MKX138" s="54"/>
      <c r="MKY138" s="54"/>
      <c r="MKZ138" s="54"/>
      <c r="MLA138" s="54"/>
      <c r="MLB138" s="54"/>
      <c r="MLC138" s="54"/>
      <c r="MLD138" s="54"/>
      <c r="MLE138" s="54"/>
      <c r="MLF138" s="54"/>
      <c r="MLG138" s="54"/>
      <c r="MLH138" s="54"/>
      <c r="MLI138" s="54"/>
      <c r="MLJ138" s="54"/>
      <c r="MLK138" s="54"/>
      <c r="MLL138" s="54"/>
      <c r="MLM138" s="54"/>
      <c r="MLN138" s="54"/>
      <c r="MLO138" s="54"/>
      <c r="MLP138" s="54"/>
      <c r="MLQ138" s="54"/>
      <c r="MLR138" s="54"/>
      <c r="MLS138" s="54"/>
      <c r="MLT138" s="54"/>
      <c r="MLU138" s="54"/>
      <c r="MLV138" s="54"/>
      <c r="MLW138" s="54"/>
      <c r="MLX138" s="54"/>
      <c r="MLY138" s="54"/>
      <c r="MLZ138" s="54"/>
      <c r="MMA138" s="54"/>
      <c r="MMB138" s="54"/>
      <c r="MMC138" s="54"/>
      <c r="MMD138" s="54"/>
      <c r="MME138" s="54"/>
      <c r="MMF138" s="54"/>
      <c r="MMG138" s="54"/>
      <c r="MMH138" s="54"/>
      <c r="MMI138" s="54"/>
      <c r="MMJ138" s="54"/>
      <c r="MMK138" s="54"/>
      <c r="MML138" s="54"/>
      <c r="MMM138" s="54"/>
      <c r="MMN138" s="54"/>
      <c r="MMO138" s="54"/>
      <c r="MMP138" s="54"/>
      <c r="MMQ138" s="54"/>
      <c r="MMR138" s="54"/>
      <c r="MMS138" s="54"/>
      <c r="MMT138" s="54"/>
      <c r="MMU138" s="54"/>
      <c r="MMV138" s="54"/>
      <c r="MMW138" s="54"/>
      <c r="MMX138" s="54"/>
      <c r="MMY138" s="54"/>
      <c r="MMZ138" s="54"/>
      <c r="MNA138" s="54"/>
      <c r="MNB138" s="54"/>
      <c r="MNC138" s="54"/>
      <c r="MND138" s="54"/>
      <c r="MNE138" s="54"/>
      <c r="MNF138" s="54"/>
      <c r="MNG138" s="54"/>
      <c r="MNH138" s="54"/>
      <c r="MNI138" s="54"/>
      <c r="MNJ138" s="54"/>
      <c r="MNK138" s="54"/>
      <c r="MNL138" s="54"/>
      <c r="MNM138" s="54"/>
      <c r="MNN138" s="54"/>
      <c r="MNO138" s="54"/>
      <c r="MNP138" s="54"/>
      <c r="MNQ138" s="54"/>
      <c r="MNR138" s="54"/>
      <c r="MNS138" s="54"/>
      <c r="MNT138" s="54"/>
      <c r="MNU138" s="54"/>
      <c r="MNV138" s="54"/>
      <c r="MNW138" s="54"/>
      <c r="MNX138" s="54"/>
      <c r="MNY138" s="54"/>
      <c r="MNZ138" s="54"/>
      <c r="MOA138" s="54"/>
      <c r="MOB138" s="54"/>
      <c r="MOC138" s="54"/>
      <c r="MOD138" s="54"/>
      <c r="MOE138" s="54"/>
      <c r="MOF138" s="54"/>
      <c r="MOG138" s="54"/>
      <c r="MOH138" s="54"/>
      <c r="MOI138" s="54"/>
      <c r="MOJ138" s="54"/>
      <c r="MOK138" s="54"/>
      <c r="MOL138" s="54"/>
      <c r="MOM138" s="54"/>
      <c r="MON138" s="54"/>
      <c r="MOO138" s="54"/>
      <c r="MOP138" s="54"/>
      <c r="MOQ138" s="54"/>
      <c r="MOR138" s="54"/>
      <c r="MOS138" s="54"/>
      <c r="MOT138" s="54"/>
      <c r="MOU138" s="54"/>
      <c r="MOV138" s="54"/>
      <c r="MOW138" s="54"/>
      <c r="MOX138" s="54"/>
      <c r="MOY138" s="54"/>
      <c r="MOZ138" s="54"/>
      <c r="MPA138" s="54"/>
      <c r="MPB138" s="54"/>
      <c r="MPC138" s="54"/>
      <c r="MPD138" s="54"/>
      <c r="MPE138" s="54"/>
      <c r="MPF138" s="54"/>
      <c r="MPG138" s="54"/>
      <c r="MPH138" s="54"/>
      <c r="MPI138" s="54"/>
      <c r="MPJ138" s="54"/>
      <c r="MPK138" s="54"/>
      <c r="MPL138" s="54"/>
      <c r="MPM138" s="54"/>
      <c r="MPN138" s="54"/>
      <c r="MPO138" s="54"/>
      <c r="MPP138" s="54"/>
      <c r="MPQ138" s="54"/>
      <c r="MPR138" s="54"/>
      <c r="MPS138" s="54"/>
      <c r="MPT138" s="54"/>
      <c r="MPU138" s="54"/>
      <c r="MPV138" s="54"/>
      <c r="MPW138" s="54"/>
      <c r="MPX138" s="54"/>
      <c r="MPY138" s="54"/>
      <c r="MPZ138" s="54"/>
      <c r="MQA138" s="54"/>
      <c r="MQB138" s="54"/>
      <c r="MQC138" s="54"/>
      <c r="MQD138" s="54"/>
      <c r="MQE138" s="54"/>
      <c r="MQF138" s="54"/>
      <c r="MQG138" s="54"/>
      <c r="MQH138" s="54"/>
      <c r="MQI138" s="54"/>
      <c r="MQJ138" s="54"/>
      <c r="MQK138" s="54"/>
      <c r="MQL138" s="54"/>
      <c r="MQM138" s="54"/>
      <c r="MQN138" s="54"/>
      <c r="MQO138" s="54"/>
      <c r="MQP138" s="54"/>
      <c r="MQQ138" s="54"/>
      <c r="MQR138" s="54"/>
      <c r="MQS138" s="54"/>
      <c r="MQT138" s="54"/>
      <c r="MQU138" s="54"/>
      <c r="MQV138" s="54"/>
      <c r="MQW138" s="54"/>
      <c r="MQX138" s="54"/>
      <c r="MQY138" s="54"/>
      <c r="MQZ138" s="54"/>
      <c r="MRA138" s="54"/>
      <c r="MRB138" s="54"/>
      <c r="MRC138" s="54"/>
      <c r="MRD138" s="54"/>
      <c r="MRE138" s="54"/>
      <c r="MRF138" s="54"/>
      <c r="MRG138" s="54"/>
      <c r="MRH138" s="54"/>
      <c r="MRI138" s="54"/>
      <c r="MRJ138" s="54"/>
      <c r="MRK138" s="54"/>
      <c r="MRL138" s="54"/>
      <c r="MRM138" s="54"/>
      <c r="MRN138" s="54"/>
      <c r="MRO138" s="54"/>
      <c r="MRP138" s="54"/>
      <c r="MRQ138" s="54"/>
      <c r="MRR138" s="54"/>
      <c r="MRS138" s="54"/>
      <c r="MRT138" s="54"/>
      <c r="MRU138" s="54"/>
      <c r="MRV138" s="54"/>
      <c r="MRW138" s="54"/>
      <c r="MRX138" s="54"/>
      <c r="MRY138" s="54"/>
      <c r="MRZ138" s="54"/>
      <c r="MSA138" s="54"/>
      <c r="MSB138" s="54"/>
      <c r="MSC138" s="54"/>
      <c r="MSD138" s="54"/>
      <c r="MSE138" s="54"/>
      <c r="MSF138" s="54"/>
      <c r="MSG138" s="54"/>
      <c r="MSH138" s="54"/>
      <c r="MSI138" s="54"/>
      <c r="MSJ138" s="54"/>
      <c r="MSK138" s="54"/>
      <c r="MSL138" s="54"/>
      <c r="MSM138" s="54"/>
      <c r="MSN138" s="54"/>
      <c r="MSO138" s="54"/>
      <c r="MSP138" s="54"/>
      <c r="MSQ138" s="54"/>
      <c r="MSR138" s="54"/>
      <c r="MSS138" s="54"/>
      <c r="MST138" s="54"/>
      <c r="MSU138" s="54"/>
      <c r="MSV138" s="54"/>
      <c r="MSW138" s="54"/>
      <c r="MSX138" s="54"/>
      <c r="MSY138" s="54"/>
      <c r="MSZ138" s="54"/>
      <c r="MTA138" s="54"/>
      <c r="MTB138" s="54"/>
      <c r="MTC138" s="54"/>
      <c r="MTD138" s="54"/>
      <c r="MTE138" s="54"/>
      <c r="MTF138" s="54"/>
      <c r="MTG138" s="54"/>
      <c r="MTH138" s="54"/>
      <c r="MTI138" s="54"/>
      <c r="MTJ138" s="54"/>
      <c r="MTK138" s="54"/>
      <c r="MTL138" s="54"/>
      <c r="MTM138" s="54"/>
      <c r="MTN138" s="54"/>
      <c r="MTO138" s="54"/>
      <c r="MTP138" s="54"/>
      <c r="MTQ138" s="54"/>
      <c r="MTR138" s="54"/>
      <c r="MTS138" s="54"/>
      <c r="MTT138" s="54"/>
      <c r="MTU138" s="54"/>
      <c r="MTV138" s="54"/>
      <c r="MTW138" s="54"/>
      <c r="MTX138" s="54"/>
      <c r="MTY138" s="54"/>
      <c r="MTZ138" s="54"/>
      <c r="MUA138" s="54"/>
      <c r="MUB138" s="54"/>
      <c r="MUC138" s="54"/>
      <c r="MUD138" s="54"/>
      <c r="MUE138" s="54"/>
      <c r="MUF138" s="54"/>
      <c r="MUG138" s="54"/>
      <c r="MUH138" s="54"/>
      <c r="MUI138" s="54"/>
      <c r="MUJ138" s="54"/>
      <c r="MUK138" s="54"/>
      <c r="MUL138" s="54"/>
      <c r="MUM138" s="54"/>
      <c r="MUN138" s="54"/>
      <c r="MUO138" s="54"/>
      <c r="MUP138" s="54"/>
      <c r="MUQ138" s="54"/>
      <c r="MUR138" s="54"/>
      <c r="MUS138" s="54"/>
      <c r="MUT138" s="54"/>
      <c r="MUU138" s="54"/>
      <c r="MUV138" s="54"/>
      <c r="MUW138" s="54"/>
      <c r="MUX138" s="54"/>
      <c r="MUY138" s="54"/>
      <c r="MUZ138" s="54"/>
      <c r="MVA138" s="54"/>
      <c r="MVB138" s="54"/>
      <c r="MVC138" s="54"/>
      <c r="MVD138" s="54"/>
      <c r="MVE138" s="54"/>
      <c r="MVF138" s="54"/>
      <c r="MVG138" s="54"/>
      <c r="MVH138" s="54"/>
      <c r="MVI138" s="54"/>
      <c r="MVJ138" s="54"/>
      <c r="MVK138" s="54"/>
      <c r="MVL138" s="54"/>
      <c r="MVM138" s="54"/>
      <c r="MVN138" s="54"/>
      <c r="MVO138" s="54"/>
      <c r="MVP138" s="54"/>
      <c r="MVQ138" s="54"/>
      <c r="MVR138" s="54"/>
      <c r="MVS138" s="54"/>
      <c r="MVT138" s="54"/>
      <c r="MVU138" s="54"/>
      <c r="MVV138" s="54"/>
      <c r="MVW138" s="54"/>
      <c r="MVX138" s="54"/>
      <c r="MVY138" s="54"/>
      <c r="MVZ138" s="54"/>
      <c r="MWA138" s="54"/>
      <c r="MWB138" s="54"/>
      <c r="MWC138" s="54"/>
      <c r="MWD138" s="54"/>
      <c r="MWE138" s="54"/>
      <c r="MWF138" s="54"/>
      <c r="MWG138" s="54"/>
      <c r="MWH138" s="54"/>
      <c r="MWI138" s="54"/>
      <c r="MWJ138" s="54"/>
      <c r="MWK138" s="54"/>
      <c r="MWL138" s="54"/>
      <c r="MWM138" s="54"/>
      <c r="MWN138" s="54"/>
      <c r="MWO138" s="54"/>
      <c r="MWP138" s="54"/>
      <c r="MWQ138" s="54"/>
      <c r="MWR138" s="54"/>
      <c r="MWS138" s="54"/>
      <c r="MWT138" s="54"/>
      <c r="MWU138" s="54"/>
      <c r="MWV138" s="54"/>
      <c r="MWW138" s="54"/>
      <c r="MWX138" s="54"/>
      <c r="MWY138" s="54"/>
      <c r="MWZ138" s="54"/>
      <c r="MXA138" s="54"/>
      <c r="MXB138" s="54"/>
      <c r="MXC138" s="54"/>
      <c r="MXD138" s="54"/>
      <c r="MXE138" s="54"/>
      <c r="MXF138" s="54"/>
      <c r="MXG138" s="54"/>
      <c r="MXH138" s="54"/>
      <c r="MXI138" s="54"/>
      <c r="MXJ138" s="54"/>
      <c r="MXK138" s="54"/>
      <c r="MXL138" s="54"/>
      <c r="MXM138" s="54"/>
      <c r="MXN138" s="54"/>
      <c r="MXO138" s="54"/>
      <c r="MXP138" s="54"/>
      <c r="MXQ138" s="54"/>
      <c r="MXR138" s="54"/>
      <c r="MXS138" s="54"/>
      <c r="MXT138" s="54"/>
      <c r="MXU138" s="54"/>
      <c r="MXV138" s="54"/>
      <c r="MXW138" s="54"/>
      <c r="MXX138" s="54"/>
      <c r="MXY138" s="54"/>
      <c r="MXZ138" s="54"/>
      <c r="MYA138" s="54"/>
      <c r="MYB138" s="54"/>
      <c r="MYC138" s="54"/>
      <c r="MYD138" s="54"/>
      <c r="MYE138" s="54"/>
      <c r="MYF138" s="54"/>
      <c r="MYG138" s="54"/>
      <c r="MYH138" s="54"/>
      <c r="MYI138" s="54"/>
      <c r="MYJ138" s="54"/>
      <c r="MYK138" s="54"/>
      <c r="MYL138" s="54"/>
      <c r="MYM138" s="54"/>
      <c r="MYN138" s="54"/>
      <c r="MYO138" s="54"/>
      <c r="MYP138" s="54"/>
      <c r="MYQ138" s="54"/>
      <c r="MYR138" s="54"/>
      <c r="MYS138" s="54"/>
      <c r="MYT138" s="54"/>
      <c r="MYU138" s="54"/>
      <c r="MYV138" s="54"/>
      <c r="MYW138" s="54"/>
      <c r="MYX138" s="54"/>
      <c r="MYY138" s="54"/>
      <c r="MYZ138" s="54"/>
      <c r="MZA138" s="54"/>
      <c r="MZB138" s="54"/>
      <c r="MZC138" s="54"/>
      <c r="MZD138" s="54"/>
      <c r="MZE138" s="54"/>
      <c r="MZF138" s="54"/>
      <c r="MZG138" s="54"/>
      <c r="MZH138" s="54"/>
      <c r="MZI138" s="54"/>
      <c r="MZJ138" s="54"/>
      <c r="MZK138" s="54"/>
      <c r="MZL138" s="54"/>
      <c r="MZM138" s="54"/>
      <c r="MZN138" s="54"/>
      <c r="MZO138" s="54"/>
      <c r="MZP138" s="54"/>
      <c r="MZQ138" s="54"/>
      <c r="MZR138" s="54"/>
      <c r="MZS138" s="54"/>
      <c r="MZT138" s="54"/>
      <c r="MZU138" s="54"/>
      <c r="MZV138" s="54"/>
      <c r="MZW138" s="54"/>
      <c r="MZX138" s="54"/>
      <c r="MZY138" s="54"/>
      <c r="MZZ138" s="54"/>
      <c r="NAA138" s="54"/>
      <c r="NAB138" s="54"/>
      <c r="NAC138" s="54"/>
      <c r="NAD138" s="54"/>
      <c r="NAE138" s="54"/>
      <c r="NAF138" s="54"/>
      <c r="NAG138" s="54"/>
      <c r="NAH138" s="54"/>
      <c r="NAI138" s="54"/>
      <c r="NAJ138" s="54"/>
      <c r="NAK138" s="54"/>
      <c r="NAL138" s="54"/>
      <c r="NAM138" s="54"/>
      <c r="NAN138" s="54"/>
      <c r="NAO138" s="54"/>
      <c r="NAP138" s="54"/>
      <c r="NAQ138" s="54"/>
      <c r="NAR138" s="54"/>
      <c r="NAS138" s="54"/>
      <c r="NAT138" s="54"/>
      <c r="NAU138" s="54"/>
      <c r="NAV138" s="54"/>
      <c r="NAW138" s="54"/>
      <c r="NAX138" s="54"/>
      <c r="NAY138" s="54"/>
      <c r="NAZ138" s="54"/>
      <c r="NBA138" s="54"/>
      <c r="NBB138" s="54"/>
      <c r="NBC138" s="54"/>
      <c r="NBD138" s="54"/>
      <c r="NBE138" s="54"/>
      <c r="NBF138" s="54"/>
      <c r="NBG138" s="54"/>
      <c r="NBH138" s="54"/>
      <c r="NBI138" s="54"/>
      <c r="NBJ138" s="54"/>
      <c r="NBK138" s="54"/>
      <c r="NBL138" s="54"/>
      <c r="NBM138" s="54"/>
      <c r="NBN138" s="54"/>
      <c r="NBO138" s="54"/>
      <c r="NBP138" s="54"/>
      <c r="NBQ138" s="54"/>
      <c r="NBR138" s="54"/>
      <c r="NBS138" s="54"/>
      <c r="NBT138" s="54"/>
      <c r="NBU138" s="54"/>
      <c r="NBV138" s="54"/>
      <c r="NBW138" s="54"/>
      <c r="NBX138" s="54"/>
      <c r="NBY138" s="54"/>
      <c r="NBZ138" s="54"/>
      <c r="NCA138" s="54"/>
      <c r="NCB138" s="54"/>
      <c r="NCC138" s="54"/>
      <c r="NCD138" s="54"/>
      <c r="NCE138" s="54"/>
      <c r="NCF138" s="54"/>
      <c r="NCG138" s="54"/>
      <c r="NCH138" s="54"/>
      <c r="NCI138" s="54"/>
      <c r="NCJ138" s="54"/>
      <c r="NCK138" s="54"/>
      <c r="NCL138" s="54"/>
      <c r="NCM138" s="54"/>
      <c r="NCN138" s="54"/>
      <c r="NCO138" s="54"/>
      <c r="NCP138" s="54"/>
      <c r="NCQ138" s="54"/>
      <c r="NCR138" s="54"/>
      <c r="NCS138" s="54"/>
      <c r="NCT138" s="54"/>
      <c r="NCU138" s="54"/>
      <c r="NCV138" s="54"/>
      <c r="NCW138" s="54"/>
      <c r="NCX138" s="54"/>
      <c r="NCY138" s="54"/>
      <c r="NCZ138" s="54"/>
      <c r="NDA138" s="54"/>
      <c r="NDB138" s="54"/>
      <c r="NDC138" s="54"/>
      <c r="NDD138" s="54"/>
      <c r="NDE138" s="54"/>
      <c r="NDF138" s="54"/>
      <c r="NDG138" s="54"/>
      <c r="NDH138" s="54"/>
      <c r="NDI138" s="54"/>
      <c r="NDJ138" s="54"/>
      <c r="NDK138" s="54"/>
      <c r="NDL138" s="54"/>
      <c r="NDM138" s="54"/>
      <c r="NDN138" s="54"/>
      <c r="NDO138" s="54"/>
      <c r="NDP138" s="54"/>
      <c r="NDQ138" s="54"/>
      <c r="NDR138" s="54"/>
      <c r="NDS138" s="54"/>
      <c r="NDT138" s="54"/>
      <c r="NDU138" s="54"/>
      <c r="NDV138" s="54"/>
      <c r="NDW138" s="54"/>
      <c r="NDX138" s="54"/>
      <c r="NDY138" s="54"/>
      <c r="NDZ138" s="54"/>
      <c r="NEA138" s="54"/>
      <c r="NEB138" s="54"/>
      <c r="NEC138" s="54"/>
      <c r="NED138" s="54"/>
      <c r="NEE138" s="54"/>
      <c r="NEF138" s="54"/>
      <c r="NEG138" s="54"/>
      <c r="NEH138" s="54"/>
      <c r="NEI138" s="54"/>
      <c r="NEJ138" s="54"/>
      <c r="NEK138" s="54"/>
      <c r="NEL138" s="54"/>
      <c r="NEM138" s="54"/>
      <c r="NEN138" s="54"/>
      <c r="NEO138" s="54"/>
      <c r="NEP138" s="54"/>
      <c r="NEQ138" s="54"/>
      <c r="NER138" s="54"/>
      <c r="NES138" s="54"/>
      <c r="NET138" s="54"/>
      <c r="NEU138" s="54"/>
      <c r="NEV138" s="54"/>
      <c r="NEW138" s="54"/>
      <c r="NEX138" s="54"/>
      <c r="NEY138" s="54"/>
      <c r="NEZ138" s="54"/>
      <c r="NFA138" s="54"/>
      <c r="NFB138" s="54"/>
      <c r="NFC138" s="54"/>
      <c r="NFD138" s="54"/>
      <c r="NFE138" s="54"/>
      <c r="NFF138" s="54"/>
      <c r="NFG138" s="54"/>
      <c r="NFH138" s="54"/>
      <c r="NFI138" s="54"/>
      <c r="NFJ138" s="54"/>
      <c r="NFK138" s="54"/>
      <c r="NFL138" s="54"/>
      <c r="NFM138" s="54"/>
      <c r="NFN138" s="54"/>
      <c r="NFO138" s="54"/>
      <c r="NFP138" s="54"/>
      <c r="NFQ138" s="54"/>
      <c r="NFR138" s="54"/>
      <c r="NFS138" s="54"/>
      <c r="NFT138" s="54"/>
      <c r="NFU138" s="54"/>
      <c r="NFV138" s="54"/>
      <c r="NFW138" s="54"/>
      <c r="NFX138" s="54"/>
      <c r="NFY138" s="54"/>
      <c r="NFZ138" s="54"/>
      <c r="NGA138" s="54"/>
      <c r="NGB138" s="54"/>
      <c r="NGC138" s="54"/>
      <c r="NGD138" s="54"/>
      <c r="NGE138" s="54"/>
      <c r="NGF138" s="54"/>
      <c r="NGG138" s="54"/>
      <c r="NGH138" s="54"/>
      <c r="NGI138" s="54"/>
      <c r="NGJ138" s="54"/>
      <c r="NGK138" s="54"/>
      <c r="NGL138" s="54"/>
      <c r="NGM138" s="54"/>
      <c r="NGN138" s="54"/>
      <c r="NGO138" s="54"/>
      <c r="NGP138" s="54"/>
      <c r="NGQ138" s="54"/>
      <c r="NGR138" s="54"/>
      <c r="NGS138" s="54"/>
      <c r="NGT138" s="54"/>
      <c r="NGU138" s="54"/>
      <c r="NGV138" s="54"/>
      <c r="NGW138" s="54"/>
      <c r="NGX138" s="54"/>
      <c r="NGY138" s="54"/>
      <c r="NGZ138" s="54"/>
      <c r="NHA138" s="54"/>
      <c r="NHB138" s="54"/>
      <c r="NHC138" s="54"/>
      <c r="NHD138" s="54"/>
      <c r="NHE138" s="54"/>
      <c r="NHF138" s="54"/>
      <c r="NHG138" s="54"/>
      <c r="NHH138" s="54"/>
      <c r="NHI138" s="54"/>
      <c r="NHJ138" s="54"/>
      <c r="NHK138" s="54"/>
      <c r="NHL138" s="54"/>
      <c r="NHM138" s="54"/>
      <c r="NHN138" s="54"/>
      <c r="NHO138" s="54"/>
      <c r="NHP138" s="54"/>
      <c r="NHQ138" s="54"/>
      <c r="NHR138" s="54"/>
      <c r="NHS138" s="54"/>
      <c r="NHT138" s="54"/>
      <c r="NHU138" s="54"/>
      <c r="NHV138" s="54"/>
      <c r="NHW138" s="54"/>
      <c r="NHX138" s="54"/>
      <c r="NHY138" s="54"/>
      <c r="NHZ138" s="54"/>
      <c r="NIA138" s="54"/>
      <c r="NIB138" s="54"/>
      <c r="NIC138" s="54"/>
      <c r="NID138" s="54"/>
      <c r="NIE138" s="54"/>
      <c r="NIF138" s="54"/>
      <c r="NIG138" s="54"/>
      <c r="NIH138" s="54"/>
      <c r="NII138" s="54"/>
      <c r="NIJ138" s="54"/>
      <c r="NIK138" s="54"/>
      <c r="NIL138" s="54"/>
      <c r="NIM138" s="54"/>
      <c r="NIN138" s="54"/>
      <c r="NIO138" s="54"/>
      <c r="NIP138" s="54"/>
      <c r="NIQ138" s="54"/>
      <c r="NIR138" s="54"/>
      <c r="NIS138" s="54"/>
      <c r="NIT138" s="54"/>
      <c r="NIU138" s="54"/>
      <c r="NIV138" s="54"/>
      <c r="NIW138" s="54"/>
      <c r="NIX138" s="54"/>
      <c r="NIY138" s="54"/>
      <c r="NIZ138" s="54"/>
      <c r="NJA138" s="54"/>
      <c r="NJB138" s="54"/>
      <c r="NJC138" s="54"/>
      <c r="NJD138" s="54"/>
      <c r="NJE138" s="54"/>
      <c r="NJF138" s="54"/>
      <c r="NJG138" s="54"/>
      <c r="NJH138" s="54"/>
      <c r="NJI138" s="54"/>
      <c r="NJJ138" s="54"/>
      <c r="NJK138" s="54"/>
      <c r="NJL138" s="54"/>
      <c r="NJM138" s="54"/>
      <c r="NJN138" s="54"/>
      <c r="NJO138" s="54"/>
      <c r="NJP138" s="54"/>
      <c r="NJQ138" s="54"/>
      <c r="NJR138" s="54"/>
      <c r="NJS138" s="54"/>
      <c r="NJT138" s="54"/>
      <c r="NJU138" s="54"/>
      <c r="NJV138" s="54"/>
      <c r="NJW138" s="54"/>
      <c r="NJX138" s="54"/>
      <c r="NJY138" s="54"/>
      <c r="NJZ138" s="54"/>
      <c r="NKA138" s="54"/>
      <c r="NKB138" s="54"/>
      <c r="NKC138" s="54"/>
      <c r="NKD138" s="54"/>
      <c r="NKE138" s="54"/>
      <c r="NKF138" s="54"/>
      <c r="NKG138" s="54"/>
      <c r="NKH138" s="54"/>
      <c r="NKI138" s="54"/>
      <c r="NKJ138" s="54"/>
      <c r="NKK138" s="54"/>
      <c r="NKL138" s="54"/>
      <c r="NKM138" s="54"/>
      <c r="NKN138" s="54"/>
      <c r="NKO138" s="54"/>
      <c r="NKP138" s="54"/>
      <c r="NKQ138" s="54"/>
      <c r="NKR138" s="54"/>
      <c r="NKS138" s="54"/>
      <c r="NKT138" s="54"/>
      <c r="NKU138" s="54"/>
      <c r="NKV138" s="54"/>
      <c r="NKW138" s="54"/>
      <c r="NKX138" s="54"/>
      <c r="NKY138" s="54"/>
      <c r="NKZ138" s="54"/>
      <c r="NLA138" s="54"/>
      <c r="NLB138" s="54"/>
      <c r="NLC138" s="54"/>
      <c r="NLD138" s="54"/>
      <c r="NLE138" s="54"/>
      <c r="NLF138" s="54"/>
      <c r="NLG138" s="54"/>
      <c r="NLH138" s="54"/>
      <c r="NLI138" s="54"/>
      <c r="NLJ138" s="54"/>
      <c r="NLK138" s="54"/>
      <c r="NLL138" s="54"/>
      <c r="NLM138" s="54"/>
      <c r="NLN138" s="54"/>
      <c r="NLO138" s="54"/>
      <c r="NLP138" s="54"/>
      <c r="NLQ138" s="54"/>
      <c r="NLR138" s="54"/>
      <c r="NLS138" s="54"/>
      <c r="NLT138" s="54"/>
      <c r="NLU138" s="54"/>
      <c r="NLV138" s="54"/>
      <c r="NLW138" s="54"/>
      <c r="NLX138" s="54"/>
      <c r="NLY138" s="54"/>
      <c r="NLZ138" s="54"/>
      <c r="NMA138" s="54"/>
      <c r="NMB138" s="54"/>
      <c r="NMC138" s="54"/>
      <c r="NMD138" s="54"/>
      <c r="NME138" s="54"/>
      <c r="NMF138" s="54"/>
      <c r="NMG138" s="54"/>
      <c r="NMH138" s="54"/>
      <c r="NMI138" s="54"/>
      <c r="NMJ138" s="54"/>
      <c r="NMK138" s="54"/>
      <c r="NML138" s="54"/>
      <c r="NMM138" s="54"/>
      <c r="NMN138" s="54"/>
      <c r="NMO138" s="54"/>
      <c r="NMP138" s="54"/>
      <c r="NMQ138" s="54"/>
      <c r="NMR138" s="54"/>
      <c r="NMS138" s="54"/>
      <c r="NMT138" s="54"/>
      <c r="NMU138" s="54"/>
      <c r="NMV138" s="54"/>
      <c r="NMW138" s="54"/>
      <c r="NMX138" s="54"/>
      <c r="NMY138" s="54"/>
      <c r="NMZ138" s="54"/>
      <c r="NNA138" s="54"/>
      <c r="NNB138" s="54"/>
      <c r="NNC138" s="54"/>
      <c r="NND138" s="54"/>
      <c r="NNE138" s="54"/>
      <c r="NNF138" s="54"/>
      <c r="NNG138" s="54"/>
      <c r="NNH138" s="54"/>
      <c r="NNI138" s="54"/>
      <c r="NNJ138" s="54"/>
      <c r="NNK138" s="54"/>
      <c r="NNL138" s="54"/>
      <c r="NNM138" s="54"/>
      <c r="NNN138" s="54"/>
      <c r="NNO138" s="54"/>
      <c r="NNP138" s="54"/>
      <c r="NNQ138" s="54"/>
      <c r="NNR138" s="54"/>
      <c r="NNS138" s="54"/>
      <c r="NNT138" s="54"/>
      <c r="NNU138" s="54"/>
      <c r="NNV138" s="54"/>
      <c r="NNW138" s="54"/>
      <c r="NNX138" s="54"/>
      <c r="NNY138" s="54"/>
      <c r="NNZ138" s="54"/>
      <c r="NOA138" s="54"/>
      <c r="NOB138" s="54"/>
      <c r="NOC138" s="54"/>
      <c r="NOD138" s="54"/>
      <c r="NOE138" s="54"/>
      <c r="NOF138" s="54"/>
      <c r="NOG138" s="54"/>
      <c r="NOH138" s="54"/>
      <c r="NOI138" s="54"/>
      <c r="NOJ138" s="54"/>
      <c r="NOK138" s="54"/>
      <c r="NOL138" s="54"/>
      <c r="NOM138" s="54"/>
      <c r="NON138" s="54"/>
      <c r="NOO138" s="54"/>
      <c r="NOP138" s="54"/>
      <c r="NOQ138" s="54"/>
      <c r="NOR138" s="54"/>
      <c r="NOS138" s="54"/>
      <c r="NOT138" s="54"/>
      <c r="NOU138" s="54"/>
      <c r="NOV138" s="54"/>
      <c r="NOW138" s="54"/>
      <c r="NOX138" s="54"/>
      <c r="NOY138" s="54"/>
      <c r="NOZ138" s="54"/>
      <c r="NPA138" s="54"/>
      <c r="NPB138" s="54"/>
      <c r="NPC138" s="54"/>
      <c r="NPD138" s="54"/>
      <c r="NPE138" s="54"/>
      <c r="NPF138" s="54"/>
      <c r="NPG138" s="54"/>
      <c r="NPH138" s="54"/>
      <c r="NPI138" s="54"/>
      <c r="NPJ138" s="54"/>
      <c r="NPK138" s="54"/>
      <c r="NPL138" s="54"/>
      <c r="NPM138" s="54"/>
      <c r="NPN138" s="54"/>
      <c r="NPO138" s="54"/>
      <c r="NPP138" s="54"/>
      <c r="NPQ138" s="54"/>
      <c r="NPR138" s="54"/>
      <c r="NPS138" s="54"/>
      <c r="NPT138" s="54"/>
      <c r="NPU138" s="54"/>
      <c r="NPV138" s="54"/>
      <c r="NPW138" s="54"/>
      <c r="NPX138" s="54"/>
      <c r="NPY138" s="54"/>
      <c r="NPZ138" s="54"/>
      <c r="NQA138" s="54"/>
      <c r="NQB138" s="54"/>
      <c r="NQC138" s="54"/>
      <c r="NQD138" s="54"/>
      <c r="NQE138" s="54"/>
      <c r="NQF138" s="54"/>
      <c r="NQG138" s="54"/>
      <c r="NQH138" s="54"/>
      <c r="NQI138" s="54"/>
      <c r="NQJ138" s="54"/>
      <c r="NQK138" s="54"/>
      <c r="NQL138" s="54"/>
      <c r="NQM138" s="54"/>
      <c r="NQN138" s="54"/>
      <c r="NQO138" s="54"/>
      <c r="NQP138" s="54"/>
      <c r="NQQ138" s="54"/>
      <c r="NQR138" s="54"/>
      <c r="NQS138" s="54"/>
      <c r="NQT138" s="54"/>
      <c r="NQU138" s="54"/>
      <c r="NQV138" s="54"/>
      <c r="NQW138" s="54"/>
      <c r="NQX138" s="54"/>
      <c r="NQY138" s="54"/>
      <c r="NQZ138" s="54"/>
      <c r="NRA138" s="54"/>
      <c r="NRB138" s="54"/>
      <c r="NRC138" s="54"/>
      <c r="NRD138" s="54"/>
      <c r="NRE138" s="54"/>
      <c r="NRF138" s="54"/>
      <c r="NRG138" s="54"/>
      <c r="NRH138" s="54"/>
      <c r="NRI138" s="54"/>
      <c r="NRJ138" s="54"/>
      <c r="NRK138" s="54"/>
      <c r="NRL138" s="54"/>
      <c r="NRM138" s="54"/>
      <c r="NRN138" s="54"/>
      <c r="NRO138" s="54"/>
      <c r="NRP138" s="54"/>
      <c r="NRQ138" s="54"/>
      <c r="NRR138" s="54"/>
      <c r="NRS138" s="54"/>
      <c r="NRT138" s="54"/>
      <c r="NRU138" s="54"/>
      <c r="NRV138" s="54"/>
      <c r="NRW138" s="54"/>
      <c r="NRX138" s="54"/>
      <c r="NRY138" s="54"/>
      <c r="NRZ138" s="54"/>
      <c r="NSA138" s="54"/>
      <c r="NSB138" s="54"/>
      <c r="NSC138" s="54"/>
      <c r="NSD138" s="54"/>
      <c r="NSE138" s="54"/>
      <c r="NSF138" s="54"/>
      <c r="NSG138" s="54"/>
      <c r="NSH138" s="54"/>
      <c r="NSI138" s="54"/>
      <c r="NSJ138" s="54"/>
      <c r="NSK138" s="54"/>
      <c r="NSL138" s="54"/>
      <c r="NSM138" s="54"/>
      <c r="NSN138" s="54"/>
      <c r="NSO138" s="54"/>
      <c r="NSP138" s="54"/>
      <c r="NSQ138" s="54"/>
      <c r="NSR138" s="54"/>
      <c r="NSS138" s="54"/>
      <c r="NST138" s="54"/>
      <c r="NSU138" s="54"/>
      <c r="NSV138" s="54"/>
      <c r="NSW138" s="54"/>
      <c r="NSX138" s="54"/>
      <c r="NSY138" s="54"/>
      <c r="NSZ138" s="54"/>
      <c r="NTA138" s="54"/>
      <c r="NTB138" s="54"/>
      <c r="NTC138" s="54"/>
      <c r="NTD138" s="54"/>
      <c r="NTE138" s="54"/>
      <c r="NTF138" s="54"/>
      <c r="NTG138" s="54"/>
      <c r="NTH138" s="54"/>
      <c r="NTI138" s="54"/>
      <c r="NTJ138" s="54"/>
      <c r="NTK138" s="54"/>
      <c r="NTL138" s="54"/>
      <c r="NTM138" s="54"/>
      <c r="NTN138" s="54"/>
      <c r="NTO138" s="54"/>
      <c r="NTP138" s="54"/>
      <c r="NTQ138" s="54"/>
      <c r="NTR138" s="54"/>
      <c r="NTS138" s="54"/>
      <c r="NTT138" s="54"/>
      <c r="NTU138" s="54"/>
      <c r="NTV138" s="54"/>
      <c r="NTW138" s="54"/>
      <c r="NTX138" s="54"/>
      <c r="NTY138" s="54"/>
      <c r="NTZ138" s="54"/>
      <c r="NUA138" s="54"/>
      <c r="NUB138" s="54"/>
      <c r="NUC138" s="54"/>
      <c r="NUD138" s="54"/>
      <c r="NUE138" s="54"/>
      <c r="NUF138" s="54"/>
      <c r="NUG138" s="54"/>
      <c r="NUH138" s="54"/>
      <c r="NUI138" s="54"/>
      <c r="NUJ138" s="54"/>
      <c r="NUK138" s="54"/>
      <c r="NUL138" s="54"/>
      <c r="NUM138" s="54"/>
      <c r="NUN138" s="54"/>
      <c r="NUO138" s="54"/>
      <c r="NUP138" s="54"/>
      <c r="NUQ138" s="54"/>
      <c r="NUR138" s="54"/>
      <c r="NUS138" s="54"/>
      <c r="NUT138" s="54"/>
      <c r="NUU138" s="54"/>
      <c r="NUV138" s="54"/>
      <c r="NUW138" s="54"/>
      <c r="NUX138" s="54"/>
      <c r="NUY138" s="54"/>
      <c r="NUZ138" s="54"/>
      <c r="NVA138" s="54"/>
      <c r="NVB138" s="54"/>
      <c r="NVC138" s="54"/>
      <c r="NVD138" s="54"/>
      <c r="NVE138" s="54"/>
      <c r="NVF138" s="54"/>
      <c r="NVG138" s="54"/>
      <c r="NVH138" s="54"/>
      <c r="NVI138" s="54"/>
      <c r="NVJ138" s="54"/>
      <c r="NVK138" s="54"/>
      <c r="NVL138" s="54"/>
      <c r="NVM138" s="54"/>
      <c r="NVN138" s="54"/>
      <c r="NVO138" s="54"/>
      <c r="NVP138" s="54"/>
      <c r="NVQ138" s="54"/>
      <c r="NVR138" s="54"/>
      <c r="NVS138" s="54"/>
      <c r="NVT138" s="54"/>
      <c r="NVU138" s="54"/>
      <c r="NVV138" s="54"/>
      <c r="NVW138" s="54"/>
      <c r="NVX138" s="54"/>
      <c r="NVY138" s="54"/>
      <c r="NVZ138" s="54"/>
      <c r="NWA138" s="54"/>
      <c r="NWB138" s="54"/>
      <c r="NWC138" s="54"/>
      <c r="NWD138" s="54"/>
      <c r="NWE138" s="54"/>
      <c r="NWF138" s="54"/>
      <c r="NWG138" s="54"/>
      <c r="NWH138" s="54"/>
      <c r="NWI138" s="54"/>
      <c r="NWJ138" s="54"/>
      <c r="NWK138" s="54"/>
      <c r="NWL138" s="54"/>
      <c r="NWM138" s="54"/>
      <c r="NWN138" s="54"/>
      <c r="NWO138" s="54"/>
      <c r="NWP138" s="54"/>
      <c r="NWQ138" s="54"/>
      <c r="NWR138" s="54"/>
      <c r="NWS138" s="54"/>
      <c r="NWT138" s="54"/>
      <c r="NWU138" s="54"/>
      <c r="NWV138" s="54"/>
      <c r="NWW138" s="54"/>
      <c r="NWX138" s="54"/>
      <c r="NWY138" s="54"/>
      <c r="NWZ138" s="54"/>
      <c r="NXA138" s="54"/>
      <c r="NXB138" s="54"/>
      <c r="NXC138" s="54"/>
      <c r="NXD138" s="54"/>
      <c r="NXE138" s="54"/>
      <c r="NXF138" s="54"/>
      <c r="NXG138" s="54"/>
      <c r="NXH138" s="54"/>
      <c r="NXI138" s="54"/>
      <c r="NXJ138" s="54"/>
      <c r="NXK138" s="54"/>
      <c r="NXL138" s="54"/>
      <c r="NXM138" s="54"/>
      <c r="NXN138" s="54"/>
      <c r="NXO138" s="54"/>
      <c r="NXP138" s="54"/>
      <c r="NXQ138" s="54"/>
      <c r="NXR138" s="54"/>
      <c r="NXS138" s="54"/>
      <c r="NXT138" s="54"/>
      <c r="NXU138" s="54"/>
      <c r="NXV138" s="54"/>
      <c r="NXW138" s="54"/>
      <c r="NXX138" s="54"/>
      <c r="NXY138" s="54"/>
      <c r="NXZ138" s="54"/>
      <c r="NYA138" s="54"/>
      <c r="NYB138" s="54"/>
      <c r="NYC138" s="54"/>
      <c r="NYD138" s="54"/>
      <c r="NYE138" s="54"/>
      <c r="NYF138" s="54"/>
      <c r="NYG138" s="54"/>
      <c r="NYH138" s="54"/>
      <c r="NYI138" s="54"/>
      <c r="NYJ138" s="54"/>
      <c r="NYK138" s="54"/>
      <c r="NYL138" s="54"/>
      <c r="NYM138" s="54"/>
      <c r="NYN138" s="54"/>
      <c r="NYO138" s="54"/>
      <c r="NYP138" s="54"/>
      <c r="NYQ138" s="54"/>
      <c r="NYR138" s="54"/>
      <c r="NYS138" s="54"/>
      <c r="NYT138" s="54"/>
      <c r="NYU138" s="54"/>
      <c r="NYV138" s="54"/>
      <c r="NYW138" s="54"/>
      <c r="NYX138" s="54"/>
      <c r="NYY138" s="54"/>
      <c r="NYZ138" s="54"/>
      <c r="NZA138" s="54"/>
      <c r="NZB138" s="54"/>
      <c r="NZC138" s="54"/>
      <c r="NZD138" s="54"/>
      <c r="NZE138" s="54"/>
      <c r="NZF138" s="54"/>
      <c r="NZG138" s="54"/>
      <c r="NZH138" s="54"/>
      <c r="NZI138" s="54"/>
      <c r="NZJ138" s="54"/>
      <c r="NZK138" s="54"/>
      <c r="NZL138" s="54"/>
      <c r="NZM138" s="54"/>
      <c r="NZN138" s="54"/>
      <c r="NZO138" s="54"/>
      <c r="NZP138" s="54"/>
      <c r="NZQ138" s="54"/>
      <c r="NZR138" s="54"/>
      <c r="NZS138" s="54"/>
      <c r="NZT138" s="54"/>
      <c r="NZU138" s="54"/>
      <c r="NZV138" s="54"/>
      <c r="NZW138" s="54"/>
      <c r="NZX138" s="54"/>
      <c r="NZY138" s="54"/>
      <c r="NZZ138" s="54"/>
      <c r="OAA138" s="54"/>
      <c r="OAB138" s="54"/>
      <c r="OAC138" s="54"/>
      <c r="OAD138" s="54"/>
      <c r="OAE138" s="54"/>
      <c r="OAF138" s="54"/>
      <c r="OAG138" s="54"/>
      <c r="OAH138" s="54"/>
      <c r="OAI138" s="54"/>
      <c r="OAJ138" s="54"/>
      <c r="OAK138" s="54"/>
      <c r="OAL138" s="54"/>
      <c r="OAM138" s="54"/>
      <c r="OAN138" s="54"/>
      <c r="OAO138" s="54"/>
      <c r="OAP138" s="54"/>
      <c r="OAQ138" s="54"/>
      <c r="OAR138" s="54"/>
      <c r="OAS138" s="54"/>
      <c r="OAT138" s="54"/>
      <c r="OAU138" s="54"/>
      <c r="OAV138" s="54"/>
      <c r="OAW138" s="54"/>
      <c r="OAX138" s="54"/>
      <c r="OAY138" s="54"/>
      <c r="OAZ138" s="54"/>
      <c r="OBA138" s="54"/>
      <c r="OBB138" s="54"/>
      <c r="OBC138" s="54"/>
      <c r="OBD138" s="54"/>
      <c r="OBE138" s="54"/>
      <c r="OBF138" s="54"/>
      <c r="OBG138" s="54"/>
      <c r="OBH138" s="54"/>
      <c r="OBI138" s="54"/>
      <c r="OBJ138" s="54"/>
      <c r="OBK138" s="54"/>
      <c r="OBL138" s="54"/>
      <c r="OBM138" s="54"/>
      <c r="OBN138" s="54"/>
      <c r="OBO138" s="54"/>
      <c r="OBP138" s="54"/>
      <c r="OBQ138" s="54"/>
      <c r="OBR138" s="54"/>
      <c r="OBS138" s="54"/>
      <c r="OBT138" s="54"/>
      <c r="OBU138" s="54"/>
      <c r="OBV138" s="54"/>
      <c r="OBW138" s="54"/>
      <c r="OBX138" s="54"/>
      <c r="OBY138" s="54"/>
      <c r="OBZ138" s="54"/>
      <c r="OCA138" s="54"/>
      <c r="OCB138" s="54"/>
      <c r="OCC138" s="54"/>
      <c r="OCD138" s="54"/>
      <c r="OCE138" s="54"/>
      <c r="OCF138" s="54"/>
      <c r="OCG138" s="54"/>
      <c r="OCH138" s="54"/>
      <c r="OCI138" s="54"/>
      <c r="OCJ138" s="54"/>
      <c r="OCK138" s="54"/>
      <c r="OCL138" s="54"/>
      <c r="OCM138" s="54"/>
      <c r="OCN138" s="54"/>
      <c r="OCO138" s="54"/>
      <c r="OCP138" s="54"/>
      <c r="OCQ138" s="54"/>
      <c r="OCR138" s="54"/>
      <c r="OCS138" s="54"/>
      <c r="OCT138" s="54"/>
      <c r="OCU138" s="54"/>
      <c r="OCV138" s="54"/>
      <c r="OCW138" s="54"/>
      <c r="OCX138" s="54"/>
      <c r="OCY138" s="54"/>
      <c r="OCZ138" s="54"/>
      <c r="ODA138" s="54"/>
      <c r="ODB138" s="54"/>
      <c r="ODC138" s="54"/>
      <c r="ODD138" s="54"/>
      <c r="ODE138" s="54"/>
      <c r="ODF138" s="54"/>
      <c r="ODG138" s="54"/>
      <c r="ODH138" s="54"/>
      <c r="ODI138" s="54"/>
      <c r="ODJ138" s="54"/>
      <c r="ODK138" s="54"/>
      <c r="ODL138" s="54"/>
      <c r="ODM138" s="54"/>
      <c r="ODN138" s="54"/>
      <c r="ODO138" s="54"/>
      <c r="ODP138" s="54"/>
      <c r="ODQ138" s="54"/>
      <c r="ODR138" s="54"/>
      <c r="ODS138" s="54"/>
      <c r="ODT138" s="54"/>
      <c r="ODU138" s="54"/>
      <c r="ODV138" s="54"/>
      <c r="ODW138" s="54"/>
      <c r="ODX138" s="54"/>
      <c r="ODY138" s="54"/>
      <c r="ODZ138" s="54"/>
      <c r="OEA138" s="54"/>
      <c r="OEB138" s="54"/>
      <c r="OEC138" s="54"/>
      <c r="OED138" s="54"/>
      <c r="OEE138" s="54"/>
      <c r="OEF138" s="54"/>
      <c r="OEG138" s="54"/>
      <c r="OEH138" s="54"/>
      <c r="OEI138" s="54"/>
      <c r="OEJ138" s="54"/>
      <c r="OEK138" s="54"/>
      <c r="OEL138" s="54"/>
      <c r="OEM138" s="54"/>
      <c r="OEN138" s="54"/>
      <c r="OEO138" s="54"/>
      <c r="OEP138" s="54"/>
      <c r="OEQ138" s="54"/>
      <c r="OER138" s="54"/>
      <c r="OES138" s="54"/>
      <c r="OET138" s="54"/>
      <c r="OEU138" s="54"/>
      <c r="OEV138" s="54"/>
      <c r="OEW138" s="54"/>
      <c r="OEX138" s="54"/>
      <c r="OEY138" s="54"/>
      <c r="OEZ138" s="54"/>
      <c r="OFA138" s="54"/>
      <c r="OFB138" s="54"/>
      <c r="OFC138" s="54"/>
      <c r="OFD138" s="54"/>
      <c r="OFE138" s="54"/>
      <c r="OFF138" s="54"/>
      <c r="OFG138" s="54"/>
      <c r="OFH138" s="54"/>
      <c r="OFI138" s="54"/>
      <c r="OFJ138" s="54"/>
      <c r="OFK138" s="54"/>
      <c r="OFL138" s="54"/>
      <c r="OFM138" s="54"/>
      <c r="OFN138" s="54"/>
      <c r="OFO138" s="54"/>
      <c r="OFP138" s="54"/>
      <c r="OFQ138" s="54"/>
      <c r="OFR138" s="54"/>
      <c r="OFS138" s="54"/>
      <c r="OFT138" s="54"/>
      <c r="OFU138" s="54"/>
      <c r="OFV138" s="54"/>
      <c r="OFW138" s="54"/>
      <c r="OFX138" s="54"/>
      <c r="OFY138" s="54"/>
      <c r="OFZ138" s="54"/>
      <c r="OGA138" s="54"/>
      <c r="OGB138" s="54"/>
      <c r="OGC138" s="54"/>
      <c r="OGD138" s="54"/>
      <c r="OGE138" s="54"/>
      <c r="OGF138" s="54"/>
      <c r="OGG138" s="54"/>
      <c r="OGH138" s="54"/>
      <c r="OGI138" s="54"/>
      <c r="OGJ138" s="54"/>
      <c r="OGK138" s="54"/>
      <c r="OGL138" s="54"/>
      <c r="OGM138" s="54"/>
      <c r="OGN138" s="54"/>
      <c r="OGO138" s="54"/>
      <c r="OGP138" s="54"/>
      <c r="OGQ138" s="54"/>
      <c r="OGR138" s="54"/>
      <c r="OGS138" s="54"/>
      <c r="OGT138" s="54"/>
      <c r="OGU138" s="54"/>
      <c r="OGV138" s="54"/>
      <c r="OGW138" s="54"/>
      <c r="OGX138" s="54"/>
      <c r="OGY138" s="54"/>
      <c r="OGZ138" s="54"/>
      <c r="OHA138" s="54"/>
      <c r="OHB138" s="54"/>
      <c r="OHC138" s="54"/>
      <c r="OHD138" s="54"/>
      <c r="OHE138" s="54"/>
      <c r="OHF138" s="54"/>
      <c r="OHG138" s="54"/>
      <c r="OHH138" s="54"/>
      <c r="OHI138" s="54"/>
      <c r="OHJ138" s="54"/>
      <c r="OHK138" s="54"/>
      <c r="OHL138" s="54"/>
      <c r="OHM138" s="54"/>
      <c r="OHN138" s="54"/>
      <c r="OHO138" s="54"/>
      <c r="OHP138" s="54"/>
      <c r="OHQ138" s="54"/>
      <c r="OHR138" s="54"/>
      <c r="OHS138" s="54"/>
      <c r="OHT138" s="54"/>
      <c r="OHU138" s="54"/>
      <c r="OHV138" s="54"/>
      <c r="OHW138" s="54"/>
      <c r="OHX138" s="54"/>
      <c r="OHY138" s="54"/>
      <c r="OHZ138" s="54"/>
      <c r="OIA138" s="54"/>
      <c r="OIB138" s="54"/>
      <c r="OIC138" s="54"/>
      <c r="OID138" s="54"/>
      <c r="OIE138" s="54"/>
      <c r="OIF138" s="54"/>
      <c r="OIG138" s="54"/>
      <c r="OIH138" s="54"/>
      <c r="OII138" s="54"/>
      <c r="OIJ138" s="54"/>
      <c r="OIK138" s="54"/>
      <c r="OIL138" s="54"/>
      <c r="OIM138" s="54"/>
      <c r="OIN138" s="54"/>
      <c r="OIO138" s="54"/>
      <c r="OIP138" s="54"/>
      <c r="OIQ138" s="54"/>
      <c r="OIR138" s="54"/>
      <c r="OIS138" s="54"/>
      <c r="OIT138" s="54"/>
      <c r="OIU138" s="54"/>
      <c r="OIV138" s="54"/>
      <c r="OIW138" s="54"/>
      <c r="OIX138" s="54"/>
      <c r="OIY138" s="54"/>
      <c r="OIZ138" s="54"/>
      <c r="OJA138" s="54"/>
      <c r="OJB138" s="54"/>
      <c r="OJC138" s="54"/>
      <c r="OJD138" s="54"/>
      <c r="OJE138" s="54"/>
      <c r="OJF138" s="54"/>
      <c r="OJG138" s="54"/>
      <c r="OJH138" s="54"/>
      <c r="OJI138" s="54"/>
      <c r="OJJ138" s="54"/>
      <c r="OJK138" s="54"/>
      <c r="OJL138" s="54"/>
      <c r="OJM138" s="54"/>
      <c r="OJN138" s="54"/>
      <c r="OJO138" s="54"/>
      <c r="OJP138" s="54"/>
      <c r="OJQ138" s="54"/>
      <c r="OJR138" s="54"/>
      <c r="OJS138" s="54"/>
      <c r="OJT138" s="54"/>
      <c r="OJU138" s="54"/>
      <c r="OJV138" s="54"/>
      <c r="OJW138" s="54"/>
      <c r="OJX138" s="54"/>
      <c r="OJY138" s="54"/>
      <c r="OJZ138" s="54"/>
      <c r="OKA138" s="54"/>
      <c r="OKB138" s="54"/>
      <c r="OKC138" s="54"/>
      <c r="OKD138" s="54"/>
      <c r="OKE138" s="54"/>
      <c r="OKF138" s="54"/>
      <c r="OKG138" s="54"/>
      <c r="OKH138" s="54"/>
      <c r="OKI138" s="54"/>
      <c r="OKJ138" s="54"/>
      <c r="OKK138" s="54"/>
      <c r="OKL138" s="54"/>
      <c r="OKM138" s="54"/>
      <c r="OKN138" s="54"/>
      <c r="OKO138" s="54"/>
      <c r="OKP138" s="54"/>
      <c r="OKQ138" s="54"/>
      <c r="OKR138" s="54"/>
      <c r="OKS138" s="54"/>
      <c r="OKT138" s="54"/>
      <c r="OKU138" s="54"/>
      <c r="OKV138" s="54"/>
      <c r="OKW138" s="54"/>
      <c r="OKX138" s="54"/>
      <c r="OKY138" s="54"/>
      <c r="OKZ138" s="54"/>
      <c r="OLA138" s="54"/>
      <c r="OLB138" s="54"/>
      <c r="OLC138" s="54"/>
      <c r="OLD138" s="54"/>
      <c r="OLE138" s="54"/>
      <c r="OLF138" s="54"/>
      <c r="OLG138" s="54"/>
      <c r="OLH138" s="54"/>
      <c r="OLI138" s="54"/>
      <c r="OLJ138" s="54"/>
      <c r="OLK138" s="54"/>
      <c r="OLL138" s="54"/>
      <c r="OLM138" s="54"/>
      <c r="OLN138" s="54"/>
      <c r="OLO138" s="54"/>
      <c r="OLP138" s="54"/>
      <c r="OLQ138" s="54"/>
      <c r="OLR138" s="54"/>
      <c r="OLS138" s="54"/>
      <c r="OLT138" s="54"/>
      <c r="OLU138" s="54"/>
      <c r="OLV138" s="54"/>
      <c r="OLW138" s="54"/>
      <c r="OLX138" s="54"/>
      <c r="OLY138" s="54"/>
      <c r="OLZ138" s="54"/>
      <c r="OMA138" s="54"/>
      <c r="OMB138" s="54"/>
      <c r="OMC138" s="54"/>
      <c r="OMD138" s="54"/>
      <c r="OME138" s="54"/>
      <c r="OMF138" s="54"/>
      <c r="OMG138" s="54"/>
      <c r="OMH138" s="54"/>
      <c r="OMI138" s="54"/>
      <c r="OMJ138" s="54"/>
      <c r="OMK138" s="54"/>
      <c r="OML138" s="54"/>
      <c r="OMM138" s="54"/>
      <c r="OMN138" s="54"/>
      <c r="OMO138" s="54"/>
      <c r="OMP138" s="54"/>
      <c r="OMQ138" s="54"/>
      <c r="OMR138" s="54"/>
      <c r="OMS138" s="54"/>
      <c r="OMT138" s="54"/>
      <c r="OMU138" s="54"/>
      <c r="OMV138" s="54"/>
      <c r="OMW138" s="54"/>
      <c r="OMX138" s="54"/>
      <c r="OMY138" s="54"/>
      <c r="OMZ138" s="54"/>
      <c r="ONA138" s="54"/>
      <c r="ONB138" s="54"/>
      <c r="ONC138" s="54"/>
      <c r="OND138" s="54"/>
      <c r="ONE138" s="54"/>
      <c r="ONF138" s="54"/>
      <c r="ONG138" s="54"/>
      <c r="ONH138" s="54"/>
      <c r="ONI138" s="54"/>
      <c r="ONJ138" s="54"/>
      <c r="ONK138" s="54"/>
      <c r="ONL138" s="54"/>
      <c r="ONM138" s="54"/>
      <c r="ONN138" s="54"/>
      <c r="ONO138" s="54"/>
      <c r="ONP138" s="54"/>
      <c r="ONQ138" s="54"/>
      <c r="ONR138" s="54"/>
      <c r="ONS138" s="54"/>
      <c r="ONT138" s="54"/>
      <c r="ONU138" s="54"/>
      <c r="ONV138" s="54"/>
      <c r="ONW138" s="54"/>
      <c r="ONX138" s="54"/>
      <c r="ONY138" s="54"/>
      <c r="ONZ138" s="54"/>
      <c r="OOA138" s="54"/>
      <c r="OOB138" s="54"/>
      <c r="OOC138" s="54"/>
      <c r="OOD138" s="54"/>
      <c r="OOE138" s="54"/>
      <c r="OOF138" s="54"/>
      <c r="OOG138" s="54"/>
      <c r="OOH138" s="54"/>
      <c r="OOI138" s="54"/>
      <c r="OOJ138" s="54"/>
      <c r="OOK138" s="54"/>
      <c r="OOL138" s="54"/>
      <c r="OOM138" s="54"/>
      <c r="OON138" s="54"/>
      <c r="OOO138" s="54"/>
      <c r="OOP138" s="54"/>
      <c r="OOQ138" s="54"/>
      <c r="OOR138" s="54"/>
      <c r="OOS138" s="54"/>
      <c r="OOT138" s="54"/>
      <c r="OOU138" s="54"/>
      <c r="OOV138" s="54"/>
      <c r="OOW138" s="54"/>
      <c r="OOX138" s="54"/>
      <c r="OOY138" s="54"/>
      <c r="OOZ138" s="54"/>
      <c r="OPA138" s="54"/>
      <c r="OPB138" s="54"/>
      <c r="OPC138" s="54"/>
      <c r="OPD138" s="54"/>
      <c r="OPE138" s="54"/>
      <c r="OPF138" s="54"/>
      <c r="OPG138" s="54"/>
      <c r="OPH138" s="54"/>
      <c r="OPI138" s="54"/>
      <c r="OPJ138" s="54"/>
      <c r="OPK138" s="54"/>
      <c r="OPL138" s="54"/>
      <c r="OPM138" s="54"/>
      <c r="OPN138" s="54"/>
      <c r="OPO138" s="54"/>
      <c r="OPP138" s="54"/>
      <c r="OPQ138" s="54"/>
      <c r="OPR138" s="54"/>
      <c r="OPS138" s="54"/>
      <c r="OPT138" s="54"/>
      <c r="OPU138" s="54"/>
      <c r="OPV138" s="54"/>
      <c r="OPW138" s="54"/>
      <c r="OPX138" s="54"/>
      <c r="OPY138" s="54"/>
      <c r="OPZ138" s="54"/>
      <c r="OQA138" s="54"/>
      <c r="OQB138" s="54"/>
      <c r="OQC138" s="54"/>
      <c r="OQD138" s="54"/>
      <c r="OQE138" s="54"/>
      <c r="OQF138" s="54"/>
      <c r="OQG138" s="54"/>
      <c r="OQH138" s="54"/>
      <c r="OQI138" s="54"/>
      <c r="OQJ138" s="54"/>
      <c r="OQK138" s="54"/>
      <c r="OQL138" s="54"/>
      <c r="OQM138" s="54"/>
      <c r="OQN138" s="54"/>
      <c r="OQO138" s="54"/>
      <c r="OQP138" s="54"/>
      <c r="OQQ138" s="54"/>
      <c r="OQR138" s="54"/>
      <c r="OQS138" s="54"/>
      <c r="OQT138" s="54"/>
      <c r="OQU138" s="54"/>
      <c r="OQV138" s="54"/>
      <c r="OQW138" s="54"/>
      <c r="OQX138" s="54"/>
      <c r="OQY138" s="54"/>
      <c r="OQZ138" s="54"/>
      <c r="ORA138" s="54"/>
      <c r="ORB138" s="54"/>
      <c r="ORC138" s="54"/>
      <c r="ORD138" s="54"/>
      <c r="ORE138" s="54"/>
      <c r="ORF138" s="54"/>
      <c r="ORG138" s="54"/>
      <c r="ORH138" s="54"/>
      <c r="ORI138" s="54"/>
      <c r="ORJ138" s="54"/>
      <c r="ORK138" s="54"/>
      <c r="ORL138" s="54"/>
      <c r="ORM138" s="54"/>
      <c r="ORN138" s="54"/>
      <c r="ORO138" s="54"/>
      <c r="ORP138" s="54"/>
      <c r="ORQ138" s="54"/>
      <c r="ORR138" s="54"/>
      <c r="ORS138" s="54"/>
      <c r="ORT138" s="54"/>
      <c r="ORU138" s="54"/>
      <c r="ORV138" s="54"/>
      <c r="ORW138" s="54"/>
      <c r="ORX138" s="54"/>
      <c r="ORY138" s="54"/>
      <c r="ORZ138" s="54"/>
      <c r="OSA138" s="54"/>
      <c r="OSB138" s="54"/>
      <c r="OSC138" s="54"/>
      <c r="OSD138" s="54"/>
      <c r="OSE138" s="54"/>
      <c r="OSF138" s="54"/>
      <c r="OSG138" s="54"/>
      <c r="OSH138" s="54"/>
      <c r="OSI138" s="54"/>
      <c r="OSJ138" s="54"/>
      <c r="OSK138" s="54"/>
      <c r="OSL138" s="54"/>
      <c r="OSM138" s="54"/>
      <c r="OSN138" s="54"/>
      <c r="OSO138" s="54"/>
      <c r="OSP138" s="54"/>
      <c r="OSQ138" s="54"/>
      <c r="OSR138" s="54"/>
      <c r="OSS138" s="54"/>
      <c r="OST138" s="54"/>
      <c r="OSU138" s="54"/>
      <c r="OSV138" s="54"/>
      <c r="OSW138" s="54"/>
      <c r="OSX138" s="54"/>
      <c r="OSY138" s="54"/>
      <c r="OSZ138" s="54"/>
      <c r="OTA138" s="54"/>
      <c r="OTB138" s="54"/>
      <c r="OTC138" s="54"/>
      <c r="OTD138" s="54"/>
      <c r="OTE138" s="54"/>
      <c r="OTF138" s="54"/>
      <c r="OTG138" s="54"/>
      <c r="OTH138" s="54"/>
      <c r="OTI138" s="54"/>
      <c r="OTJ138" s="54"/>
      <c r="OTK138" s="54"/>
      <c r="OTL138" s="54"/>
      <c r="OTM138" s="54"/>
      <c r="OTN138" s="54"/>
      <c r="OTO138" s="54"/>
      <c r="OTP138" s="54"/>
      <c r="OTQ138" s="54"/>
      <c r="OTR138" s="54"/>
      <c r="OTS138" s="54"/>
      <c r="OTT138" s="54"/>
      <c r="OTU138" s="54"/>
      <c r="OTV138" s="54"/>
      <c r="OTW138" s="54"/>
      <c r="OTX138" s="54"/>
      <c r="OTY138" s="54"/>
      <c r="OTZ138" s="54"/>
      <c r="OUA138" s="54"/>
      <c r="OUB138" s="54"/>
      <c r="OUC138" s="54"/>
      <c r="OUD138" s="54"/>
      <c r="OUE138" s="54"/>
      <c r="OUF138" s="54"/>
      <c r="OUG138" s="54"/>
      <c r="OUH138" s="54"/>
      <c r="OUI138" s="54"/>
      <c r="OUJ138" s="54"/>
      <c r="OUK138" s="54"/>
      <c r="OUL138" s="54"/>
      <c r="OUM138" s="54"/>
      <c r="OUN138" s="54"/>
      <c r="OUO138" s="54"/>
      <c r="OUP138" s="54"/>
      <c r="OUQ138" s="54"/>
      <c r="OUR138" s="54"/>
      <c r="OUS138" s="54"/>
      <c r="OUT138" s="54"/>
      <c r="OUU138" s="54"/>
      <c r="OUV138" s="54"/>
      <c r="OUW138" s="54"/>
      <c r="OUX138" s="54"/>
      <c r="OUY138" s="54"/>
      <c r="OUZ138" s="54"/>
      <c r="OVA138" s="54"/>
      <c r="OVB138" s="54"/>
      <c r="OVC138" s="54"/>
      <c r="OVD138" s="54"/>
      <c r="OVE138" s="54"/>
      <c r="OVF138" s="54"/>
      <c r="OVG138" s="54"/>
      <c r="OVH138" s="54"/>
      <c r="OVI138" s="54"/>
      <c r="OVJ138" s="54"/>
      <c r="OVK138" s="54"/>
      <c r="OVL138" s="54"/>
      <c r="OVM138" s="54"/>
      <c r="OVN138" s="54"/>
      <c r="OVO138" s="54"/>
      <c r="OVP138" s="54"/>
      <c r="OVQ138" s="54"/>
      <c r="OVR138" s="54"/>
      <c r="OVS138" s="54"/>
      <c r="OVT138" s="54"/>
      <c r="OVU138" s="54"/>
      <c r="OVV138" s="54"/>
      <c r="OVW138" s="54"/>
      <c r="OVX138" s="54"/>
      <c r="OVY138" s="54"/>
      <c r="OVZ138" s="54"/>
      <c r="OWA138" s="54"/>
      <c r="OWB138" s="54"/>
      <c r="OWC138" s="54"/>
      <c r="OWD138" s="54"/>
      <c r="OWE138" s="54"/>
      <c r="OWF138" s="54"/>
      <c r="OWG138" s="54"/>
      <c r="OWH138" s="54"/>
      <c r="OWI138" s="54"/>
      <c r="OWJ138" s="54"/>
      <c r="OWK138" s="54"/>
      <c r="OWL138" s="54"/>
      <c r="OWM138" s="54"/>
      <c r="OWN138" s="54"/>
      <c r="OWO138" s="54"/>
      <c r="OWP138" s="54"/>
      <c r="OWQ138" s="54"/>
      <c r="OWR138" s="54"/>
      <c r="OWS138" s="54"/>
      <c r="OWT138" s="54"/>
      <c r="OWU138" s="54"/>
      <c r="OWV138" s="54"/>
      <c r="OWW138" s="54"/>
      <c r="OWX138" s="54"/>
      <c r="OWY138" s="54"/>
      <c r="OWZ138" s="54"/>
      <c r="OXA138" s="54"/>
      <c r="OXB138" s="54"/>
      <c r="OXC138" s="54"/>
      <c r="OXD138" s="54"/>
      <c r="OXE138" s="54"/>
      <c r="OXF138" s="54"/>
      <c r="OXG138" s="54"/>
      <c r="OXH138" s="54"/>
      <c r="OXI138" s="54"/>
      <c r="OXJ138" s="54"/>
      <c r="OXK138" s="54"/>
      <c r="OXL138" s="54"/>
      <c r="OXM138" s="54"/>
      <c r="OXN138" s="54"/>
      <c r="OXO138" s="54"/>
      <c r="OXP138" s="54"/>
      <c r="OXQ138" s="54"/>
      <c r="OXR138" s="54"/>
      <c r="OXS138" s="54"/>
      <c r="OXT138" s="54"/>
      <c r="OXU138" s="54"/>
      <c r="OXV138" s="54"/>
      <c r="OXW138" s="54"/>
      <c r="OXX138" s="54"/>
      <c r="OXY138" s="54"/>
      <c r="OXZ138" s="54"/>
      <c r="OYA138" s="54"/>
      <c r="OYB138" s="54"/>
      <c r="OYC138" s="54"/>
      <c r="OYD138" s="54"/>
      <c r="OYE138" s="54"/>
      <c r="OYF138" s="54"/>
      <c r="OYG138" s="54"/>
      <c r="OYH138" s="54"/>
      <c r="OYI138" s="54"/>
      <c r="OYJ138" s="54"/>
      <c r="OYK138" s="54"/>
      <c r="OYL138" s="54"/>
      <c r="OYM138" s="54"/>
      <c r="OYN138" s="54"/>
      <c r="OYO138" s="54"/>
      <c r="OYP138" s="54"/>
      <c r="OYQ138" s="54"/>
      <c r="OYR138" s="54"/>
      <c r="OYS138" s="54"/>
      <c r="OYT138" s="54"/>
      <c r="OYU138" s="54"/>
      <c r="OYV138" s="54"/>
      <c r="OYW138" s="54"/>
      <c r="OYX138" s="54"/>
      <c r="OYY138" s="54"/>
      <c r="OYZ138" s="54"/>
      <c r="OZA138" s="54"/>
      <c r="OZB138" s="54"/>
      <c r="OZC138" s="54"/>
      <c r="OZD138" s="54"/>
      <c r="OZE138" s="54"/>
      <c r="OZF138" s="54"/>
      <c r="OZG138" s="54"/>
      <c r="OZH138" s="54"/>
      <c r="OZI138" s="54"/>
      <c r="OZJ138" s="54"/>
      <c r="OZK138" s="54"/>
      <c r="OZL138" s="54"/>
      <c r="OZM138" s="54"/>
      <c r="OZN138" s="54"/>
      <c r="OZO138" s="54"/>
      <c r="OZP138" s="54"/>
      <c r="OZQ138" s="54"/>
      <c r="OZR138" s="54"/>
      <c r="OZS138" s="54"/>
      <c r="OZT138" s="54"/>
      <c r="OZU138" s="54"/>
      <c r="OZV138" s="54"/>
      <c r="OZW138" s="54"/>
      <c r="OZX138" s="54"/>
      <c r="OZY138" s="54"/>
      <c r="OZZ138" s="54"/>
      <c r="PAA138" s="54"/>
      <c r="PAB138" s="54"/>
      <c r="PAC138" s="54"/>
      <c r="PAD138" s="54"/>
      <c r="PAE138" s="54"/>
      <c r="PAF138" s="54"/>
      <c r="PAG138" s="54"/>
      <c r="PAH138" s="54"/>
      <c r="PAI138" s="54"/>
      <c r="PAJ138" s="54"/>
      <c r="PAK138" s="54"/>
      <c r="PAL138" s="54"/>
      <c r="PAM138" s="54"/>
      <c r="PAN138" s="54"/>
      <c r="PAO138" s="54"/>
      <c r="PAP138" s="54"/>
      <c r="PAQ138" s="54"/>
      <c r="PAR138" s="54"/>
      <c r="PAS138" s="54"/>
      <c r="PAT138" s="54"/>
      <c r="PAU138" s="54"/>
      <c r="PAV138" s="54"/>
      <c r="PAW138" s="54"/>
      <c r="PAX138" s="54"/>
      <c r="PAY138" s="54"/>
      <c r="PAZ138" s="54"/>
      <c r="PBA138" s="54"/>
      <c r="PBB138" s="54"/>
      <c r="PBC138" s="54"/>
      <c r="PBD138" s="54"/>
      <c r="PBE138" s="54"/>
      <c r="PBF138" s="54"/>
      <c r="PBG138" s="54"/>
      <c r="PBH138" s="54"/>
      <c r="PBI138" s="54"/>
      <c r="PBJ138" s="54"/>
      <c r="PBK138" s="54"/>
      <c r="PBL138" s="54"/>
      <c r="PBM138" s="54"/>
      <c r="PBN138" s="54"/>
      <c r="PBO138" s="54"/>
      <c r="PBP138" s="54"/>
      <c r="PBQ138" s="54"/>
      <c r="PBR138" s="54"/>
      <c r="PBS138" s="54"/>
      <c r="PBT138" s="54"/>
      <c r="PBU138" s="54"/>
      <c r="PBV138" s="54"/>
      <c r="PBW138" s="54"/>
      <c r="PBX138" s="54"/>
      <c r="PBY138" s="54"/>
      <c r="PBZ138" s="54"/>
      <c r="PCA138" s="54"/>
      <c r="PCB138" s="54"/>
      <c r="PCC138" s="54"/>
      <c r="PCD138" s="54"/>
      <c r="PCE138" s="54"/>
      <c r="PCF138" s="54"/>
      <c r="PCG138" s="54"/>
      <c r="PCH138" s="54"/>
      <c r="PCI138" s="54"/>
      <c r="PCJ138" s="54"/>
      <c r="PCK138" s="54"/>
      <c r="PCL138" s="54"/>
      <c r="PCM138" s="54"/>
      <c r="PCN138" s="54"/>
      <c r="PCO138" s="54"/>
      <c r="PCP138" s="54"/>
      <c r="PCQ138" s="54"/>
      <c r="PCR138" s="54"/>
      <c r="PCS138" s="54"/>
      <c r="PCT138" s="54"/>
      <c r="PCU138" s="54"/>
      <c r="PCV138" s="54"/>
      <c r="PCW138" s="54"/>
      <c r="PCX138" s="54"/>
      <c r="PCY138" s="54"/>
      <c r="PCZ138" s="54"/>
      <c r="PDA138" s="54"/>
      <c r="PDB138" s="54"/>
      <c r="PDC138" s="54"/>
      <c r="PDD138" s="54"/>
      <c r="PDE138" s="54"/>
      <c r="PDF138" s="54"/>
      <c r="PDG138" s="54"/>
      <c r="PDH138" s="54"/>
      <c r="PDI138" s="54"/>
      <c r="PDJ138" s="54"/>
      <c r="PDK138" s="54"/>
      <c r="PDL138" s="54"/>
      <c r="PDM138" s="54"/>
      <c r="PDN138" s="54"/>
      <c r="PDO138" s="54"/>
      <c r="PDP138" s="54"/>
      <c r="PDQ138" s="54"/>
      <c r="PDR138" s="54"/>
      <c r="PDS138" s="54"/>
      <c r="PDT138" s="54"/>
      <c r="PDU138" s="54"/>
      <c r="PDV138" s="54"/>
      <c r="PDW138" s="54"/>
      <c r="PDX138" s="54"/>
      <c r="PDY138" s="54"/>
      <c r="PDZ138" s="54"/>
      <c r="PEA138" s="54"/>
      <c r="PEB138" s="54"/>
      <c r="PEC138" s="54"/>
      <c r="PED138" s="54"/>
      <c r="PEE138" s="54"/>
      <c r="PEF138" s="54"/>
      <c r="PEG138" s="54"/>
      <c r="PEH138" s="54"/>
      <c r="PEI138" s="54"/>
      <c r="PEJ138" s="54"/>
      <c r="PEK138" s="54"/>
      <c r="PEL138" s="54"/>
      <c r="PEM138" s="54"/>
      <c r="PEN138" s="54"/>
      <c r="PEO138" s="54"/>
      <c r="PEP138" s="54"/>
      <c r="PEQ138" s="54"/>
      <c r="PER138" s="54"/>
      <c r="PES138" s="54"/>
      <c r="PET138" s="54"/>
      <c r="PEU138" s="54"/>
      <c r="PEV138" s="54"/>
      <c r="PEW138" s="54"/>
      <c r="PEX138" s="54"/>
      <c r="PEY138" s="54"/>
      <c r="PEZ138" s="54"/>
      <c r="PFA138" s="54"/>
      <c r="PFB138" s="54"/>
      <c r="PFC138" s="54"/>
      <c r="PFD138" s="54"/>
      <c r="PFE138" s="54"/>
      <c r="PFF138" s="54"/>
      <c r="PFG138" s="54"/>
      <c r="PFH138" s="54"/>
      <c r="PFI138" s="54"/>
      <c r="PFJ138" s="54"/>
      <c r="PFK138" s="54"/>
      <c r="PFL138" s="54"/>
      <c r="PFM138" s="54"/>
      <c r="PFN138" s="54"/>
      <c r="PFO138" s="54"/>
      <c r="PFP138" s="54"/>
      <c r="PFQ138" s="54"/>
      <c r="PFR138" s="54"/>
      <c r="PFS138" s="54"/>
      <c r="PFT138" s="54"/>
      <c r="PFU138" s="54"/>
      <c r="PFV138" s="54"/>
      <c r="PFW138" s="54"/>
      <c r="PFX138" s="54"/>
      <c r="PFY138" s="54"/>
      <c r="PFZ138" s="54"/>
      <c r="PGA138" s="54"/>
      <c r="PGB138" s="54"/>
      <c r="PGC138" s="54"/>
      <c r="PGD138" s="54"/>
      <c r="PGE138" s="54"/>
      <c r="PGF138" s="54"/>
      <c r="PGG138" s="54"/>
      <c r="PGH138" s="54"/>
      <c r="PGI138" s="54"/>
      <c r="PGJ138" s="54"/>
      <c r="PGK138" s="54"/>
      <c r="PGL138" s="54"/>
      <c r="PGM138" s="54"/>
      <c r="PGN138" s="54"/>
      <c r="PGO138" s="54"/>
      <c r="PGP138" s="54"/>
      <c r="PGQ138" s="54"/>
      <c r="PGR138" s="54"/>
      <c r="PGS138" s="54"/>
      <c r="PGT138" s="54"/>
      <c r="PGU138" s="54"/>
      <c r="PGV138" s="54"/>
      <c r="PGW138" s="54"/>
      <c r="PGX138" s="54"/>
      <c r="PGY138" s="54"/>
      <c r="PGZ138" s="54"/>
      <c r="PHA138" s="54"/>
      <c r="PHB138" s="54"/>
      <c r="PHC138" s="54"/>
      <c r="PHD138" s="54"/>
      <c r="PHE138" s="54"/>
      <c r="PHF138" s="54"/>
      <c r="PHG138" s="54"/>
      <c r="PHH138" s="54"/>
      <c r="PHI138" s="54"/>
      <c r="PHJ138" s="54"/>
      <c r="PHK138" s="54"/>
      <c r="PHL138" s="54"/>
      <c r="PHM138" s="54"/>
      <c r="PHN138" s="54"/>
      <c r="PHO138" s="54"/>
      <c r="PHP138" s="54"/>
      <c r="PHQ138" s="54"/>
      <c r="PHR138" s="54"/>
      <c r="PHS138" s="54"/>
      <c r="PHT138" s="54"/>
      <c r="PHU138" s="54"/>
      <c r="PHV138" s="54"/>
      <c r="PHW138" s="54"/>
      <c r="PHX138" s="54"/>
      <c r="PHY138" s="54"/>
      <c r="PHZ138" s="54"/>
      <c r="PIA138" s="54"/>
      <c r="PIB138" s="54"/>
      <c r="PIC138" s="54"/>
      <c r="PID138" s="54"/>
      <c r="PIE138" s="54"/>
      <c r="PIF138" s="54"/>
      <c r="PIG138" s="54"/>
      <c r="PIH138" s="54"/>
      <c r="PII138" s="54"/>
      <c r="PIJ138" s="54"/>
      <c r="PIK138" s="54"/>
      <c r="PIL138" s="54"/>
      <c r="PIM138" s="54"/>
      <c r="PIN138" s="54"/>
      <c r="PIO138" s="54"/>
      <c r="PIP138" s="54"/>
      <c r="PIQ138" s="54"/>
      <c r="PIR138" s="54"/>
      <c r="PIS138" s="54"/>
      <c r="PIT138" s="54"/>
      <c r="PIU138" s="54"/>
      <c r="PIV138" s="54"/>
      <c r="PIW138" s="54"/>
      <c r="PIX138" s="54"/>
      <c r="PIY138" s="54"/>
      <c r="PIZ138" s="54"/>
      <c r="PJA138" s="54"/>
      <c r="PJB138" s="54"/>
      <c r="PJC138" s="54"/>
      <c r="PJD138" s="54"/>
      <c r="PJE138" s="54"/>
      <c r="PJF138" s="54"/>
      <c r="PJG138" s="54"/>
      <c r="PJH138" s="54"/>
      <c r="PJI138" s="54"/>
      <c r="PJJ138" s="54"/>
      <c r="PJK138" s="54"/>
      <c r="PJL138" s="54"/>
      <c r="PJM138" s="54"/>
      <c r="PJN138" s="54"/>
      <c r="PJO138" s="54"/>
      <c r="PJP138" s="54"/>
      <c r="PJQ138" s="54"/>
      <c r="PJR138" s="54"/>
      <c r="PJS138" s="54"/>
      <c r="PJT138" s="54"/>
      <c r="PJU138" s="54"/>
      <c r="PJV138" s="54"/>
      <c r="PJW138" s="54"/>
      <c r="PJX138" s="54"/>
      <c r="PJY138" s="54"/>
      <c r="PJZ138" s="54"/>
      <c r="PKA138" s="54"/>
      <c r="PKB138" s="54"/>
      <c r="PKC138" s="54"/>
      <c r="PKD138" s="54"/>
      <c r="PKE138" s="54"/>
      <c r="PKF138" s="54"/>
      <c r="PKG138" s="54"/>
      <c r="PKH138" s="54"/>
      <c r="PKI138" s="54"/>
      <c r="PKJ138" s="54"/>
      <c r="PKK138" s="54"/>
      <c r="PKL138" s="54"/>
      <c r="PKM138" s="54"/>
      <c r="PKN138" s="54"/>
      <c r="PKO138" s="54"/>
      <c r="PKP138" s="54"/>
      <c r="PKQ138" s="54"/>
      <c r="PKR138" s="54"/>
      <c r="PKS138" s="54"/>
      <c r="PKT138" s="54"/>
      <c r="PKU138" s="54"/>
      <c r="PKV138" s="54"/>
      <c r="PKW138" s="54"/>
      <c r="PKX138" s="54"/>
      <c r="PKY138" s="54"/>
      <c r="PKZ138" s="54"/>
      <c r="PLA138" s="54"/>
      <c r="PLB138" s="54"/>
      <c r="PLC138" s="54"/>
      <c r="PLD138" s="54"/>
      <c r="PLE138" s="54"/>
      <c r="PLF138" s="54"/>
      <c r="PLG138" s="54"/>
      <c r="PLH138" s="54"/>
      <c r="PLI138" s="54"/>
      <c r="PLJ138" s="54"/>
      <c r="PLK138" s="54"/>
      <c r="PLL138" s="54"/>
      <c r="PLM138" s="54"/>
      <c r="PLN138" s="54"/>
      <c r="PLO138" s="54"/>
      <c r="PLP138" s="54"/>
      <c r="PLQ138" s="54"/>
      <c r="PLR138" s="54"/>
      <c r="PLS138" s="54"/>
      <c r="PLT138" s="54"/>
      <c r="PLU138" s="54"/>
      <c r="PLV138" s="54"/>
      <c r="PLW138" s="54"/>
      <c r="PLX138" s="54"/>
      <c r="PLY138" s="54"/>
      <c r="PLZ138" s="54"/>
      <c r="PMA138" s="54"/>
      <c r="PMB138" s="54"/>
      <c r="PMC138" s="54"/>
      <c r="PMD138" s="54"/>
      <c r="PME138" s="54"/>
      <c r="PMF138" s="54"/>
      <c r="PMG138" s="54"/>
      <c r="PMH138" s="54"/>
      <c r="PMI138" s="54"/>
      <c r="PMJ138" s="54"/>
      <c r="PMK138" s="54"/>
      <c r="PML138" s="54"/>
      <c r="PMM138" s="54"/>
      <c r="PMN138" s="54"/>
      <c r="PMO138" s="54"/>
      <c r="PMP138" s="54"/>
      <c r="PMQ138" s="54"/>
      <c r="PMR138" s="54"/>
      <c r="PMS138" s="54"/>
      <c r="PMT138" s="54"/>
      <c r="PMU138" s="54"/>
      <c r="PMV138" s="54"/>
      <c r="PMW138" s="54"/>
      <c r="PMX138" s="54"/>
      <c r="PMY138" s="54"/>
      <c r="PMZ138" s="54"/>
      <c r="PNA138" s="54"/>
      <c r="PNB138" s="54"/>
      <c r="PNC138" s="54"/>
      <c r="PND138" s="54"/>
      <c r="PNE138" s="54"/>
      <c r="PNF138" s="54"/>
      <c r="PNG138" s="54"/>
      <c r="PNH138" s="54"/>
      <c r="PNI138" s="54"/>
      <c r="PNJ138" s="54"/>
      <c r="PNK138" s="54"/>
      <c r="PNL138" s="54"/>
      <c r="PNM138" s="54"/>
      <c r="PNN138" s="54"/>
      <c r="PNO138" s="54"/>
      <c r="PNP138" s="54"/>
      <c r="PNQ138" s="54"/>
      <c r="PNR138" s="54"/>
      <c r="PNS138" s="54"/>
      <c r="PNT138" s="54"/>
      <c r="PNU138" s="54"/>
      <c r="PNV138" s="54"/>
      <c r="PNW138" s="54"/>
      <c r="PNX138" s="54"/>
      <c r="PNY138" s="54"/>
      <c r="PNZ138" s="54"/>
      <c r="POA138" s="54"/>
      <c r="POB138" s="54"/>
      <c r="POC138" s="54"/>
      <c r="POD138" s="54"/>
      <c r="POE138" s="54"/>
      <c r="POF138" s="54"/>
      <c r="POG138" s="54"/>
      <c r="POH138" s="54"/>
      <c r="POI138" s="54"/>
      <c r="POJ138" s="54"/>
      <c r="POK138" s="54"/>
      <c r="POL138" s="54"/>
      <c r="POM138" s="54"/>
      <c r="PON138" s="54"/>
      <c r="POO138" s="54"/>
      <c r="POP138" s="54"/>
      <c r="POQ138" s="54"/>
      <c r="POR138" s="54"/>
      <c r="POS138" s="54"/>
      <c r="POT138" s="54"/>
      <c r="POU138" s="54"/>
      <c r="POV138" s="54"/>
      <c r="POW138" s="54"/>
      <c r="POX138" s="54"/>
      <c r="POY138" s="54"/>
      <c r="POZ138" s="54"/>
      <c r="PPA138" s="54"/>
      <c r="PPB138" s="54"/>
      <c r="PPC138" s="54"/>
      <c r="PPD138" s="54"/>
      <c r="PPE138" s="54"/>
      <c r="PPF138" s="54"/>
      <c r="PPG138" s="54"/>
      <c r="PPH138" s="54"/>
      <c r="PPI138" s="54"/>
      <c r="PPJ138" s="54"/>
      <c r="PPK138" s="54"/>
      <c r="PPL138" s="54"/>
      <c r="PPM138" s="54"/>
      <c r="PPN138" s="54"/>
      <c r="PPO138" s="54"/>
      <c r="PPP138" s="54"/>
      <c r="PPQ138" s="54"/>
      <c r="PPR138" s="54"/>
      <c r="PPS138" s="54"/>
      <c r="PPT138" s="54"/>
      <c r="PPU138" s="54"/>
      <c r="PPV138" s="54"/>
      <c r="PPW138" s="54"/>
      <c r="PPX138" s="54"/>
      <c r="PPY138" s="54"/>
      <c r="PPZ138" s="54"/>
      <c r="PQA138" s="54"/>
      <c r="PQB138" s="54"/>
      <c r="PQC138" s="54"/>
      <c r="PQD138" s="54"/>
      <c r="PQE138" s="54"/>
      <c r="PQF138" s="54"/>
      <c r="PQG138" s="54"/>
      <c r="PQH138" s="54"/>
      <c r="PQI138" s="54"/>
      <c r="PQJ138" s="54"/>
      <c r="PQK138" s="54"/>
      <c r="PQL138" s="54"/>
      <c r="PQM138" s="54"/>
      <c r="PQN138" s="54"/>
      <c r="PQO138" s="54"/>
      <c r="PQP138" s="54"/>
      <c r="PQQ138" s="54"/>
      <c r="PQR138" s="54"/>
      <c r="PQS138" s="54"/>
      <c r="PQT138" s="54"/>
      <c r="PQU138" s="54"/>
      <c r="PQV138" s="54"/>
      <c r="PQW138" s="54"/>
      <c r="PQX138" s="54"/>
      <c r="PQY138" s="54"/>
      <c r="PQZ138" s="54"/>
      <c r="PRA138" s="54"/>
      <c r="PRB138" s="54"/>
      <c r="PRC138" s="54"/>
      <c r="PRD138" s="54"/>
      <c r="PRE138" s="54"/>
      <c r="PRF138" s="54"/>
      <c r="PRG138" s="54"/>
      <c r="PRH138" s="54"/>
      <c r="PRI138" s="54"/>
      <c r="PRJ138" s="54"/>
      <c r="PRK138" s="54"/>
      <c r="PRL138" s="54"/>
      <c r="PRM138" s="54"/>
      <c r="PRN138" s="54"/>
      <c r="PRO138" s="54"/>
      <c r="PRP138" s="54"/>
      <c r="PRQ138" s="54"/>
      <c r="PRR138" s="54"/>
      <c r="PRS138" s="54"/>
      <c r="PRT138" s="54"/>
      <c r="PRU138" s="54"/>
      <c r="PRV138" s="54"/>
      <c r="PRW138" s="54"/>
      <c r="PRX138" s="54"/>
      <c r="PRY138" s="54"/>
      <c r="PRZ138" s="54"/>
      <c r="PSA138" s="54"/>
      <c r="PSB138" s="54"/>
      <c r="PSC138" s="54"/>
      <c r="PSD138" s="54"/>
      <c r="PSE138" s="54"/>
      <c r="PSF138" s="54"/>
      <c r="PSG138" s="54"/>
      <c r="PSH138" s="54"/>
      <c r="PSI138" s="54"/>
      <c r="PSJ138" s="54"/>
      <c r="PSK138" s="54"/>
      <c r="PSL138" s="54"/>
      <c r="PSM138" s="54"/>
      <c r="PSN138" s="54"/>
      <c r="PSO138" s="54"/>
      <c r="PSP138" s="54"/>
      <c r="PSQ138" s="54"/>
      <c r="PSR138" s="54"/>
      <c r="PSS138" s="54"/>
      <c r="PST138" s="54"/>
      <c r="PSU138" s="54"/>
      <c r="PSV138" s="54"/>
      <c r="PSW138" s="54"/>
      <c r="PSX138" s="54"/>
      <c r="PSY138" s="54"/>
      <c r="PSZ138" s="54"/>
      <c r="PTA138" s="54"/>
      <c r="PTB138" s="54"/>
      <c r="PTC138" s="54"/>
      <c r="PTD138" s="54"/>
      <c r="PTE138" s="54"/>
      <c r="PTF138" s="54"/>
      <c r="PTG138" s="54"/>
      <c r="PTH138" s="54"/>
      <c r="PTI138" s="54"/>
      <c r="PTJ138" s="54"/>
      <c r="PTK138" s="54"/>
      <c r="PTL138" s="54"/>
      <c r="PTM138" s="54"/>
      <c r="PTN138" s="54"/>
      <c r="PTO138" s="54"/>
      <c r="PTP138" s="54"/>
      <c r="PTQ138" s="54"/>
      <c r="PTR138" s="54"/>
      <c r="PTS138" s="54"/>
      <c r="PTT138" s="54"/>
      <c r="PTU138" s="54"/>
      <c r="PTV138" s="54"/>
      <c r="PTW138" s="54"/>
      <c r="PTX138" s="54"/>
      <c r="PTY138" s="54"/>
      <c r="PTZ138" s="54"/>
      <c r="PUA138" s="54"/>
      <c r="PUB138" s="54"/>
      <c r="PUC138" s="54"/>
      <c r="PUD138" s="54"/>
      <c r="PUE138" s="54"/>
      <c r="PUF138" s="54"/>
      <c r="PUG138" s="54"/>
      <c r="PUH138" s="54"/>
      <c r="PUI138" s="54"/>
      <c r="PUJ138" s="54"/>
      <c r="PUK138" s="54"/>
      <c r="PUL138" s="54"/>
      <c r="PUM138" s="54"/>
      <c r="PUN138" s="54"/>
      <c r="PUO138" s="54"/>
      <c r="PUP138" s="54"/>
      <c r="PUQ138" s="54"/>
      <c r="PUR138" s="54"/>
      <c r="PUS138" s="54"/>
      <c r="PUT138" s="54"/>
      <c r="PUU138" s="54"/>
      <c r="PUV138" s="54"/>
      <c r="PUW138" s="54"/>
      <c r="PUX138" s="54"/>
      <c r="PUY138" s="54"/>
      <c r="PUZ138" s="54"/>
      <c r="PVA138" s="54"/>
      <c r="PVB138" s="54"/>
      <c r="PVC138" s="54"/>
      <c r="PVD138" s="54"/>
      <c r="PVE138" s="54"/>
      <c r="PVF138" s="54"/>
      <c r="PVG138" s="54"/>
      <c r="PVH138" s="54"/>
      <c r="PVI138" s="54"/>
      <c r="PVJ138" s="54"/>
      <c r="PVK138" s="54"/>
      <c r="PVL138" s="54"/>
      <c r="PVM138" s="54"/>
      <c r="PVN138" s="54"/>
      <c r="PVO138" s="54"/>
      <c r="PVP138" s="54"/>
      <c r="PVQ138" s="54"/>
      <c r="PVR138" s="54"/>
      <c r="PVS138" s="54"/>
      <c r="PVT138" s="54"/>
      <c r="PVU138" s="54"/>
      <c r="PVV138" s="54"/>
      <c r="PVW138" s="54"/>
      <c r="PVX138" s="54"/>
      <c r="PVY138" s="54"/>
      <c r="PVZ138" s="54"/>
      <c r="PWA138" s="54"/>
      <c r="PWB138" s="54"/>
      <c r="PWC138" s="54"/>
      <c r="PWD138" s="54"/>
      <c r="PWE138" s="54"/>
      <c r="PWF138" s="54"/>
      <c r="PWG138" s="54"/>
      <c r="PWH138" s="54"/>
      <c r="PWI138" s="54"/>
      <c r="PWJ138" s="54"/>
      <c r="PWK138" s="54"/>
      <c r="PWL138" s="54"/>
      <c r="PWM138" s="54"/>
      <c r="PWN138" s="54"/>
      <c r="PWO138" s="54"/>
      <c r="PWP138" s="54"/>
      <c r="PWQ138" s="54"/>
      <c r="PWR138" s="54"/>
      <c r="PWS138" s="54"/>
      <c r="PWT138" s="54"/>
      <c r="PWU138" s="54"/>
      <c r="PWV138" s="54"/>
      <c r="PWW138" s="54"/>
      <c r="PWX138" s="54"/>
      <c r="PWY138" s="54"/>
      <c r="PWZ138" s="54"/>
      <c r="PXA138" s="54"/>
      <c r="PXB138" s="54"/>
      <c r="PXC138" s="54"/>
      <c r="PXD138" s="54"/>
      <c r="PXE138" s="54"/>
      <c r="PXF138" s="54"/>
      <c r="PXG138" s="54"/>
      <c r="PXH138" s="54"/>
      <c r="PXI138" s="54"/>
      <c r="PXJ138" s="54"/>
      <c r="PXK138" s="54"/>
      <c r="PXL138" s="54"/>
      <c r="PXM138" s="54"/>
      <c r="PXN138" s="54"/>
      <c r="PXO138" s="54"/>
      <c r="PXP138" s="54"/>
      <c r="PXQ138" s="54"/>
      <c r="PXR138" s="54"/>
      <c r="PXS138" s="54"/>
      <c r="PXT138" s="54"/>
      <c r="PXU138" s="54"/>
      <c r="PXV138" s="54"/>
      <c r="PXW138" s="54"/>
      <c r="PXX138" s="54"/>
      <c r="PXY138" s="54"/>
      <c r="PXZ138" s="54"/>
      <c r="PYA138" s="54"/>
      <c r="PYB138" s="54"/>
      <c r="PYC138" s="54"/>
      <c r="PYD138" s="54"/>
      <c r="PYE138" s="54"/>
      <c r="PYF138" s="54"/>
      <c r="PYG138" s="54"/>
      <c r="PYH138" s="54"/>
      <c r="PYI138" s="54"/>
      <c r="PYJ138" s="54"/>
      <c r="PYK138" s="54"/>
      <c r="PYL138" s="54"/>
      <c r="PYM138" s="54"/>
      <c r="PYN138" s="54"/>
      <c r="PYO138" s="54"/>
      <c r="PYP138" s="54"/>
      <c r="PYQ138" s="54"/>
      <c r="PYR138" s="54"/>
      <c r="PYS138" s="54"/>
      <c r="PYT138" s="54"/>
      <c r="PYU138" s="54"/>
      <c r="PYV138" s="54"/>
      <c r="PYW138" s="54"/>
      <c r="PYX138" s="54"/>
      <c r="PYY138" s="54"/>
      <c r="PYZ138" s="54"/>
      <c r="PZA138" s="54"/>
      <c r="PZB138" s="54"/>
      <c r="PZC138" s="54"/>
      <c r="PZD138" s="54"/>
      <c r="PZE138" s="54"/>
      <c r="PZF138" s="54"/>
      <c r="PZG138" s="54"/>
      <c r="PZH138" s="54"/>
      <c r="PZI138" s="54"/>
      <c r="PZJ138" s="54"/>
      <c r="PZK138" s="54"/>
      <c r="PZL138" s="54"/>
      <c r="PZM138" s="54"/>
      <c r="PZN138" s="54"/>
      <c r="PZO138" s="54"/>
      <c r="PZP138" s="54"/>
      <c r="PZQ138" s="54"/>
      <c r="PZR138" s="54"/>
      <c r="PZS138" s="54"/>
      <c r="PZT138" s="54"/>
      <c r="PZU138" s="54"/>
      <c r="PZV138" s="54"/>
      <c r="PZW138" s="54"/>
      <c r="PZX138" s="54"/>
      <c r="PZY138" s="54"/>
      <c r="PZZ138" s="54"/>
      <c r="QAA138" s="54"/>
      <c r="QAB138" s="54"/>
      <c r="QAC138" s="54"/>
      <c r="QAD138" s="54"/>
      <c r="QAE138" s="54"/>
      <c r="QAF138" s="54"/>
      <c r="QAG138" s="54"/>
      <c r="QAH138" s="54"/>
      <c r="QAI138" s="54"/>
      <c r="QAJ138" s="54"/>
      <c r="QAK138" s="54"/>
      <c r="QAL138" s="54"/>
      <c r="QAM138" s="54"/>
      <c r="QAN138" s="54"/>
      <c r="QAO138" s="54"/>
      <c r="QAP138" s="54"/>
      <c r="QAQ138" s="54"/>
      <c r="QAR138" s="54"/>
      <c r="QAS138" s="54"/>
      <c r="QAT138" s="54"/>
      <c r="QAU138" s="54"/>
      <c r="QAV138" s="54"/>
      <c r="QAW138" s="54"/>
      <c r="QAX138" s="54"/>
      <c r="QAY138" s="54"/>
      <c r="QAZ138" s="54"/>
      <c r="QBA138" s="54"/>
      <c r="QBB138" s="54"/>
      <c r="QBC138" s="54"/>
      <c r="QBD138" s="54"/>
      <c r="QBE138" s="54"/>
      <c r="QBF138" s="54"/>
      <c r="QBG138" s="54"/>
      <c r="QBH138" s="54"/>
      <c r="QBI138" s="54"/>
      <c r="QBJ138" s="54"/>
      <c r="QBK138" s="54"/>
      <c r="QBL138" s="54"/>
      <c r="QBM138" s="54"/>
      <c r="QBN138" s="54"/>
      <c r="QBO138" s="54"/>
      <c r="QBP138" s="54"/>
      <c r="QBQ138" s="54"/>
      <c r="QBR138" s="54"/>
      <c r="QBS138" s="54"/>
      <c r="QBT138" s="54"/>
      <c r="QBU138" s="54"/>
      <c r="QBV138" s="54"/>
      <c r="QBW138" s="54"/>
      <c r="QBX138" s="54"/>
      <c r="QBY138" s="54"/>
      <c r="QBZ138" s="54"/>
      <c r="QCA138" s="54"/>
      <c r="QCB138" s="54"/>
      <c r="QCC138" s="54"/>
      <c r="QCD138" s="54"/>
      <c r="QCE138" s="54"/>
      <c r="QCF138" s="54"/>
      <c r="QCG138" s="54"/>
      <c r="QCH138" s="54"/>
      <c r="QCI138" s="54"/>
      <c r="QCJ138" s="54"/>
      <c r="QCK138" s="54"/>
      <c r="QCL138" s="54"/>
      <c r="QCM138" s="54"/>
      <c r="QCN138" s="54"/>
      <c r="QCO138" s="54"/>
      <c r="QCP138" s="54"/>
      <c r="QCQ138" s="54"/>
      <c r="QCR138" s="54"/>
      <c r="QCS138" s="54"/>
      <c r="QCT138" s="54"/>
      <c r="QCU138" s="54"/>
      <c r="QCV138" s="54"/>
      <c r="QCW138" s="54"/>
      <c r="QCX138" s="54"/>
      <c r="QCY138" s="54"/>
      <c r="QCZ138" s="54"/>
      <c r="QDA138" s="54"/>
      <c r="QDB138" s="54"/>
      <c r="QDC138" s="54"/>
      <c r="QDD138" s="54"/>
      <c r="QDE138" s="54"/>
      <c r="QDF138" s="54"/>
      <c r="QDG138" s="54"/>
      <c r="QDH138" s="54"/>
      <c r="QDI138" s="54"/>
      <c r="QDJ138" s="54"/>
      <c r="QDK138" s="54"/>
      <c r="QDL138" s="54"/>
      <c r="QDM138" s="54"/>
      <c r="QDN138" s="54"/>
      <c r="QDO138" s="54"/>
      <c r="QDP138" s="54"/>
      <c r="QDQ138" s="54"/>
      <c r="QDR138" s="54"/>
      <c r="QDS138" s="54"/>
      <c r="QDT138" s="54"/>
      <c r="QDU138" s="54"/>
      <c r="QDV138" s="54"/>
      <c r="QDW138" s="54"/>
      <c r="QDX138" s="54"/>
      <c r="QDY138" s="54"/>
      <c r="QDZ138" s="54"/>
      <c r="QEA138" s="54"/>
      <c r="QEB138" s="54"/>
      <c r="QEC138" s="54"/>
      <c r="QED138" s="54"/>
      <c r="QEE138" s="54"/>
      <c r="QEF138" s="54"/>
      <c r="QEG138" s="54"/>
      <c r="QEH138" s="54"/>
      <c r="QEI138" s="54"/>
      <c r="QEJ138" s="54"/>
      <c r="QEK138" s="54"/>
      <c r="QEL138" s="54"/>
      <c r="QEM138" s="54"/>
      <c r="QEN138" s="54"/>
      <c r="QEO138" s="54"/>
      <c r="QEP138" s="54"/>
      <c r="QEQ138" s="54"/>
      <c r="QER138" s="54"/>
      <c r="QES138" s="54"/>
      <c r="QET138" s="54"/>
      <c r="QEU138" s="54"/>
      <c r="QEV138" s="54"/>
      <c r="QEW138" s="54"/>
      <c r="QEX138" s="54"/>
      <c r="QEY138" s="54"/>
      <c r="QEZ138" s="54"/>
      <c r="QFA138" s="54"/>
      <c r="QFB138" s="54"/>
      <c r="QFC138" s="54"/>
      <c r="QFD138" s="54"/>
      <c r="QFE138" s="54"/>
      <c r="QFF138" s="54"/>
      <c r="QFG138" s="54"/>
      <c r="QFH138" s="54"/>
      <c r="QFI138" s="54"/>
      <c r="QFJ138" s="54"/>
      <c r="QFK138" s="54"/>
      <c r="QFL138" s="54"/>
      <c r="QFM138" s="54"/>
      <c r="QFN138" s="54"/>
      <c r="QFO138" s="54"/>
      <c r="QFP138" s="54"/>
      <c r="QFQ138" s="54"/>
      <c r="QFR138" s="54"/>
      <c r="QFS138" s="54"/>
      <c r="QFT138" s="54"/>
      <c r="QFU138" s="54"/>
      <c r="QFV138" s="54"/>
      <c r="QFW138" s="54"/>
      <c r="QFX138" s="54"/>
      <c r="QFY138" s="54"/>
      <c r="QFZ138" s="54"/>
      <c r="QGA138" s="54"/>
      <c r="QGB138" s="54"/>
      <c r="QGC138" s="54"/>
      <c r="QGD138" s="54"/>
      <c r="QGE138" s="54"/>
      <c r="QGF138" s="54"/>
      <c r="QGG138" s="54"/>
      <c r="QGH138" s="54"/>
      <c r="QGI138" s="54"/>
      <c r="QGJ138" s="54"/>
      <c r="QGK138" s="54"/>
      <c r="QGL138" s="54"/>
      <c r="QGM138" s="54"/>
      <c r="QGN138" s="54"/>
      <c r="QGO138" s="54"/>
      <c r="QGP138" s="54"/>
      <c r="QGQ138" s="54"/>
      <c r="QGR138" s="54"/>
      <c r="QGS138" s="54"/>
      <c r="QGT138" s="54"/>
      <c r="QGU138" s="54"/>
      <c r="QGV138" s="54"/>
      <c r="QGW138" s="54"/>
      <c r="QGX138" s="54"/>
      <c r="QGY138" s="54"/>
      <c r="QGZ138" s="54"/>
      <c r="QHA138" s="54"/>
      <c r="QHB138" s="54"/>
      <c r="QHC138" s="54"/>
      <c r="QHD138" s="54"/>
      <c r="QHE138" s="54"/>
      <c r="QHF138" s="54"/>
      <c r="QHG138" s="54"/>
      <c r="QHH138" s="54"/>
      <c r="QHI138" s="54"/>
      <c r="QHJ138" s="54"/>
      <c r="QHK138" s="54"/>
      <c r="QHL138" s="54"/>
      <c r="QHM138" s="54"/>
      <c r="QHN138" s="54"/>
      <c r="QHO138" s="54"/>
      <c r="QHP138" s="54"/>
      <c r="QHQ138" s="54"/>
      <c r="QHR138" s="54"/>
      <c r="QHS138" s="54"/>
      <c r="QHT138" s="54"/>
      <c r="QHU138" s="54"/>
      <c r="QHV138" s="54"/>
      <c r="QHW138" s="54"/>
      <c r="QHX138" s="54"/>
      <c r="QHY138" s="54"/>
      <c r="QHZ138" s="54"/>
      <c r="QIA138" s="54"/>
      <c r="QIB138" s="54"/>
      <c r="QIC138" s="54"/>
      <c r="QID138" s="54"/>
      <c r="QIE138" s="54"/>
      <c r="QIF138" s="54"/>
      <c r="QIG138" s="54"/>
      <c r="QIH138" s="54"/>
      <c r="QII138" s="54"/>
      <c r="QIJ138" s="54"/>
      <c r="QIK138" s="54"/>
      <c r="QIL138" s="54"/>
      <c r="QIM138" s="54"/>
      <c r="QIN138" s="54"/>
      <c r="QIO138" s="54"/>
      <c r="QIP138" s="54"/>
      <c r="QIQ138" s="54"/>
      <c r="QIR138" s="54"/>
      <c r="QIS138" s="54"/>
      <c r="QIT138" s="54"/>
      <c r="QIU138" s="54"/>
      <c r="QIV138" s="54"/>
      <c r="QIW138" s="54"/>
      <c r="QIX138" s="54"/>
      <c r="QIY138" s="54"/>
      <c r="QIZ138" s="54"/>
      <c r="QJA138" s="54"/>
      <c r="QJB138" s="54"/>
      <c r="QJC138" s="54"/>
      <c r="QJD138" s="54"/>
      <c r="QJE138" s="54"/>
      <c r="QJF138" s="54"/>
      <c r="QJG138" s="54"/>
      <c r="QJH138" s="54"/>
      <c r="QJI138" s="54"/>
      <c r="QJJ138" s="54"/>
      <c r="QJK138" s="54"/>
      <c r="QJL138" s="54"/>
      <c r="QJM138" s="54"/>
      <c r="QJN138" s="54"/>
      <c r="QJO138" s="54"/>
      <c r="QJP138" s="54"/>
      <c r="QJQ138" s="54"/>
      <c r="QJR138" s="54"/>
      <c r="QJS138" s="54"/>
      <c r="QJT138" s="54"/>
      <c r="QJU138" s="54"/>
      <c r="QJV138" s="54"/>
      <c r="QJW138" s="54"/>
      <c r="QJX138" s="54"/>
      <c r="QJY138" s="54"/>
      <c r="QJZ138" s="54"/>
      <c r="QKA138" s="54"/>
      <c r="QKB138" s="54"/>
      <c r="QKC138" s="54"/>
      <c r="QKD138" s="54"/>
      <c r="QKE138" s="54"/>
      <c r="QKF138" s="54"/>
      <c r="QKG138" s="54"/>
      <c r="QKH138" s="54"/>
      <c r="QKI138" s="54"/>
      <c r="QKJ138" s="54"/>
      <c r="QKK138" s="54"/>
      <c r="QKL138" s="54"/>
      <c r="QKM138" s="54"/>
      <c r="QKN138" s="54"/>
      <c r="QKO138" s="54"/>
      <c r="QKP138" s="54"/>
      <c r="QKQ138" s="54"/>
      <c r="QKR138" s="54"/>
      <c r="QKS138" s="54"/>
      <c r="QKT138" s="54"/>
      <c r="QKU138" s="54"/>
      <c r="QKV138" s="54"/>
      <c r="QKW138" s="54"/>
      <c r="QKX138" s="54"/>
      <c r="QKY138" s="54"/>
      <c r="QKZ138" s="54"/>
      <c r="QLA138" s="54"/>
      <c r="QLB138" s="54"/>
      <c r="QLC138" s="54"/>
      <c r="QLD138" s="54"/>
      <c r="QLE138" s="54"/>
      <c r="QLF138" s="54"/>
      <c r="QLG138" s="54"/>
      <c r="QLH138" s="54"/>
      <c r="QLI138" s="54"/>
      <c r="QLJ138" s="54"/>
      <c r="QLK138" s="54"/>
      <c r="QLL138" s="54"/>
      <c r="QLM138" s="54"/>
      <c r="QLN138" s="54"/>
      <c r="QLO138" s="54"/>
      <c r="QLP138" s="54"/>
      <c r="QLQ138" s="54"/>
      <c r="QLR138" s="54"/>
      <c r="QLS138" s="54"/>
      <c r="QLT138" s="54"/>
      <c r="QLU138" s="54"/>
      <c r="QLV138" s="54"/>
      <c r="QLW138" s="54"/>
      <c r="QLX138" s="54"/>
      <c r="QLY138" s="54"/>
      <c r="QLZ138" s="54"/>
      <c r="QMA138" s="54"/>
      <c r="QMB138" s="54"/>
      <c r="QMC138" s="54"/>
      <c r="QMD138" s="54"/>
      <c r="QME138" s="54"/>
      <c r="QMF138" s="54"/>
      <c r="QMG138" s="54"/>
      <c r="QMH138" s="54"/>
      <c r="QMI138" s="54"/>
      <c r="QMJ138" s="54"/>
      <c r="QMK138" s="54"/>
      <c r="QML138" s="54"/>
      <c r="QMM138" s="54"/>
      <c r="QMN138" s="54"/>
      <c r="QMO138" s="54"/>
      <c r="QMP138" s="54"/>
      <c r="QMQ138" s="54"/>
      <c r="QMR138" s="54"/>
      <c r="QMS138" s="54"/>
      <c r="QMT138" s="54"/>
      <c r="QMU138" s="54"/>
      <c r="QMV138" s="54"/>
      <c r="QMW138" s="54"/>
      <c r="QMX138" s="54"/>
      <c r="QMY138" s="54"/>
      <c r="QMZ138" s="54"/>
      <c r="QNA138" s="54"/>
      <c r="QNB138" s="54"/>
      <c r="QNC138" s="54"/>
      <c r="QND138" s="54"/>
      <c r="QNE138" s="54"/>
      <c r="QNF138" s="54"/>
      <c r="QNG138" s="54"/>
      <c r="QNH138" s="54"/>
      <c r="QNI138" s="54"/>
      <c r="QNJ138" s="54"/>
      <c r="QNK138" s="54"/>
      <c r="QNL138" s="54"/>
      <c r="QNM138" s="54"/>
      <c r="QNN138" s="54"/>
      <c r="QNO138" s="54"/>
      <c r="QNP138" s="54"/>
      <c r="QNQ138" s="54"/>
      <c r="QNR138" s="54"/>
      <c r="QNS138" s="54"/>
      <c r="QNT138" s="54"/>
      <c r="QNU138" s="54"/>
      <c r="QNV138" s="54"/>
      <c r="QNW138" s="54"/>
      <c r="QNX138" s="54"/>
      <c r="QNY138" s="54"/>
      <c r="QNZ138" s="54"/>
      <c r="QOA138" s="54"/>
      <c r="QOB138" s="54"/>
      <c r="QOC138" s="54"/>
      <c r="QOD138" s="54"/>
      <c r="QOE138" s="54"/>
      <c r="QOF138" s="54"/>
      <c r="QOG138" s="54"/>
      <c r="QOH138" s="54"/>
      <c r="QOI138" s="54"/>
      <c r="QOJ138" s="54"/>
      <c r="QOK138" s="54"/>
      <c r="QOL138" s="54"/>
      <c r="QOM138" s="54"/>
      <c r="QON138" s="54"/>
      <c r="QOO138" s="54"/>
      <c r="QOP138" s="54"/>
      <c r="QOQ138" s="54"/>
      <c r="QOR138" s="54"/>
      <c r="QOS138" s="54"/>
      <c r="QOT138" s="54"/>
      <c r="QOU138" s="54"/>
      <c r="QOV138" s="54"/>
      <c r="QOW138" s="54"/>
      <c r="QOX138" s="54"/>
      <c r="QOY138" s="54"/>
      <c r="QOZ138" s="54"/>
      <c r="QPA138" s="54"/>
      <c r="QPB138" s="54"/>
      <c r="QPC138" s="54"/>
      <c r="QPD138" s="54"/>
      <c r="QPE138" s="54"/>
      <c r="QPF138" s="54"/>
      <c r="QPG138" s="54"/>
      <c r="QPH138" s="54"/>
      <c r="QPI138" s="54"/>
      <c r="QPJ138" s="54"/>
      <c r="QPK138" s="54"/>
      <c r="QPL138" s="54"/>
      <c r="QPM138" s="54"/>
      <c r="QPN138" s="54"/>
      <c r="QPO138" s="54"/>
      <c r="QPP138" s="54"/>
      <c r="QPQ138" s="54"/>
      <c r="QPR138" s="54"/>
      <c r="QPS138" s="54"/>
      <c r="QPT138" s="54"/>
      <c r="QPU138" s="54"/>
      <c r="QPV138" s="54"/>
      <c r="QPW138" s="54"/>
      <c r="QPX138" s="54"/>
      <c r="QPY138" s="54"/>
      <c r="QPZ138" s="54"/>
      <c r="QQA138" s="54"/>
      <c r="QQB138" s="54"/>
      <c r="QQC138" s="54"/>
      <c r="QQD138" s="54"/>
      <c r="QQE138" s="54"/>
      <c r="QQF138" s="54"/>
      <c r="QQG138" s="54"/>
      <c r="QQH138" s="54"/>
      <c r="QQI138" s="54"/>
      <c r="QQJ138" s="54"/>
      <c r="QQK138" s="54"/>
      <c r="QQL138" s="54"/>
      <c r="QQM138" s="54"/>
      <c r="QQN138" s="54"/>
      <c r="QQO138" s="54"/>
      <c r="QQP138" s="54"/>
      <c r="QQQ138" s="54"/>
      <c r="QQR138" s="54"/>
      <c r="QQS138" s="54"/>
      <c r="QQT138" s="54"/>
      <c r="QQU138" s="54"/>
      <c r="QQV138" s="54"/>
      <c r="QQW138" s="54"/>
      <c r="QQX138" s="54"/>
      <c r="QQY138" s="54"/>
      <c r="QQZ138" s="54"/>
      <c r="QRA138" s="54"/>
      <c r="QRB138" s="54"/>
      <c r="QRC138" s="54"/>
      <c r="QRD138" s="54"/>
      <c r="QRE138" s="54"/>
      <c r="QRF138" s="54"/>
      <c r="QRG138" s="54"/>
      <c r="QRH138" s="54"/>
      <c r="QRI138" s="54"/>
      <c r="QRJ138" s="54"/>
      <c r="QRK138" s="54"/>
      <c r="QRL138" s="54"/>
      <c r="QRM138" s="54"/>
      <c r="QRN138" s="54"/>
      <c r="QRO138" s="54"/>
      <c r="QRP138" s="54"/>
      <c r="QRQ138" s="54"/>
      <c r="QRR138" s="54"/>
      <c r="QRS138" s="54"/>
      <c r="QRT138" s="54"/>
      <c r="QRU138" s="54"/>
      <c r="QRV138" s="54"/>
      <c r="QRW138" s="54"/>
      <c r="QRX138" s="54"/>
      <c r="QRY138" s="54"/>
      <c r="QRZ138" s="54"/>
      <c r="QSA138" s="54"/>
      <c r="QSB138" s="54"/>
      <c r="QSC138" s="54"/>
      <c r="QSD138" s="54"/>
      <c r="QSE138" s="54"/>
      <c r="QSF138" s="54"/>
      <c r="QSG138" s="54"/>
      <c r="QSH138" s="54"/>
      <c r="QSI138" s="54"/>
      <c r="QSJ138" s="54"/>
      <c r="QSK138" s="54"/>
      <c r="QSL138" s="54"/>
      <c r="QSM138" s="54"/>
      <c r="QSN138" s="54"/>
      <c r="QSO138" s="54"/>
      <c r="QSP138" s="54"/>
      <c r="QSQ138" s="54"/>
      <c r="QSR138" s="54"/>
      <c r="QSS138" s="54"/>
      <c r="QST138" s="54"/>
      <c r="QSU138" s="54"/>
      <c r="QSV138" s="54"/>
      <c r="QSW138" s="54"/>
      <c r="QSX138" s="54"/>
      <c r="QSY138" s="54"/>
      <c r="QSZ138" s="54"/>
      <c r="QTA138" s="54"/>
      <c r="QTB138" s="54"/>
      <c r="QTC138" s="54"/>
      <c r="QTD138" s="54"/>
      <c r="QTE138" s="54"/>
      <c r="QTF138" s="54"/>
      <c r="QTG138" s="54"/>
      <c r="QTH138" s="54"/>
      <c r="QTI138" s="54"/>
      <c r="QTJ138" s="54"/>
      <c r="QTK138" s="54"/>
      <c r="QTL138" s="54"/>
      <c r="QTM138" s="54"/>
      <c r="QTN138" s="54"/>
      <c r="QTO138" s="54"/>
      <c r="QTP138" s="54"/>
      <c r="QTQ138" s="54"/>
      <c r="QTR138" s="54"/>
      <c r="QTS138" s="54"/>
      <c r="QTT138" s="54"/>
      <c r="QTU138" s="54"/>
      <c r="QTV138" s="54"/>
      <c r="QTW138" s="54"/>
      <c r="QTX138" s="54"/>
      <c r="QTY138" s="54"/>
      <c r="QTZ138" s="54"/>
      <c r="QUA138" s="54"/>
      <c r="QUB138" s="54"/>
      <c r="QUC138" s="54"/>
      <c r="QUD138" s="54"/>
      <c r="QUE138" s="54"/>
      <c r="QUF138" s="54"/>
      <c r="QUG138" s="54"/>
      <c r="QUH138" s="54"/>
      <c r="QUI138" s="54"/>
      <c r="QUJ138" s="54"/>
      <c r="QUK138" s="54"/>
      <c r="QUL138" s="54"/>
      <c r="QUM138" s="54"/>
      <c r="QUN138" s="54"/>
      <c r="QUO138" s="54"/>
      <c r="QUP138" s="54"/>
      <c r="QUQ138" s="54"/>
      <c r="QUR138" s="54"/>
      <c r="QUS138" s="54"/>
      <c r="QUT138" s="54"/>
      <c r="QUU138" s="54"/>
      <c r="QUV138" s="54"/>
      <c r="QUW138" s="54"/>
      <c r="QUX138" s="54"/>
      <c r="QUY138" s="54"/>
      <c r="QUZ138" s="54"/>
      <c r="QVA138" s="54"/>
      <c r="QVB138" s="54"/>
      <c r="QVC138" s="54"/>
      <c r="QVD138" s="54"/>
      <c r="QVE138" s="54"/>
      <c r="QVF138" s="54"/>
      <c r="QVG138" s="54"/>
      <c r="QVH138" s="54"/>
      <c r="QVI138" s="54"/>
      <c r="QVJ138" s="54"/>
      <c r="QVK138" s="54"/>
      <c r="QVL138" s="54"/>
      <c r="QVM138" s="54"/>
      <c r="QVN138" s="54"/>
      <c r="QVO138" s="54"/>
      <c r="QVP138" s="54"/>
      <c r="QVQ138" s="54"/>
      <c r="QVR138" s="54"/>
      <c r="QVS138" s="54"/>
      <c r="QVT138" s="54"/>
      <c r="QVU138" s="54"/>
      <c r="QVV138" s="54"/>
      <c r="QVW138" s="54"/>
      <c r="QVX138" s="54"/>
      <c r="QVY138" s="54"/>
      <c r="QVZ138" s="54"/>
      <c r="QWA138" s="54"/>
      <c r="QWB138" s="54"/>
      <c r="QWC138" s="54"/>
      <c r="QWD138" s="54"/>
      <c r="QWE138" s="54"/>
      <c r="QWF138" s="54"/>
      <c r="QWG138" s="54"/>
      <c r="QWH138" s="54"/>
      <c r="QWI138" s="54"/>
      <c r="QWJ138" s="54"/>
      <c r="QWK138" s="54"/>
      <c r="QWL138" s="54"/>
      <c r="QWM138" s="54"/>
      <c r="QWN138" s="54"/>
      <c r="QWO138" s="54"/>
      <c r="QWP138" s="54"/>
      <c r="QWQ138" s="54"/>
      <c r="QWR138" s="54"/>
      <c r="QWS138" s="54"/>
      <c r="QWT138" s="54"/>
      <c r="QWU138" s="54"/>
      <c r="QWV138" s="54"/>
      <c r="QWW138" s="54"/>
      <c r="QWX138" s="54"/>
      <c r="QWY138" s="54"/>
      <c r="QWZ138" s="54"/>
      <c r="QXA138" s="54"/>
      <c r="QXB138" s="54"/>
      <c r="QXC138" s="54"/>
      <c r="QXD138" s="54"/>
      <c r="QXE138" s="54"/>
      <c r="QXF138" s="54"/>
      <c r="QXG138" s="54"/>
      <c r="QXH138" s="54"/>
      <c r="QXI138" s="54"/>
      <c r="QXJ138" s="54"/>
      <c r="QXK138" s="54"/>
      <c r="QXL138" s="54"/>
      <c r="QXM138" s="54"/>
      <c r="QXN138" s="54"/>
      <c r="QXO138" s="54"/>
      <c r="QXP138" s="54"/>
      <c r="QXQ138" s="54"/>
      <c r="QXR138" s="54"/>
      <c r="QXS138" s="54"/>
      <c r="QXT138" s="54"/>
      <c r="QXU138" s="54"/>
      <c r="QXV138" s="54"/>
      <c r="QXW138" s="54"/>
      <c r="QXX138" s="54"/>
      <c r="QXY138" s="54"/>
      <c r="QXZ138" s="54"/>
      <c r="QYA138" s="54"/>
      <c r="QYB138" s="54"/>
      <c r="QYC138" s="54"/>
      <c r="QYD138" s="54"/>
      <c r="QYE138" s="54"/>
      <c r="QYF138" s="54"/>
      <c r="QYG138" s="54"/>
      <c r="QYH138" s="54"/>
      <c r="QYI138" s="54"/>
      <c r="QYJ138" s="54"/>
      <c r="QYK138" s="54"/>
      <c r="QYL138" s="54"/>
      <c r="QYM138" s="54"/>
      <c r="QYN138" s="54"/>
      <c r="QYO138" s="54"/>
      <c r="QYP138" s="54"/>
      <c r="QYQ138" s="54"/>
      <c r="QYR138" s="54"/>
      <c r="QYS138" s="54"/>
      <c r="QYT138" s="54"/>
      <c r="QYU138" s="54"/>
      <c r="QYV138" s="54"/>
      <c r="QYW138" s="54"/>
      <c r="QYX138" s="54"/>
      <c r="QYY138" s="54"/>
      <c r="QYZ138" s="54"/>
      <c r="QZA138" s="54"/>
      <c r="QZB138" s="54"/>
      <c r="QZC138" s="54"/>
      <c r="QZD138" s="54"/>
      <c r="QZE138" s="54"/>
      <c r="QZF138" s="54"/>
      <c r="QZG138" s="54"/>
      <c r="QZH138" s="54"/>
      <c r="QZI138" s="54"/>
      <c r="QZJ138" s="54"/>
      <c r="QZK138" s="54"/>
      <c r="QZL138" s="54"/>
      <c r="QZM138" s="54"/>
      <c r="QZN138" s="54"/>
      <c r="QZO138" s="54"/>
      <c r="QZP138" s="54"/>
      <c r="QZQ138" s="54"/>
      <c r="QZR138" s="54"/>
      <c r="QZS138" s="54"/>
      <c r="QZT138" s="54"/>
      <c r="QZU138" s="54"/>
      <c r="QZV138" s="54"/>
      <c r="QZW138" s="54"/>
      <c r="QZX138" s="54"/>
      <c r="QZY138" s="54"/>
      <c r="QZZ138" s="54"/>
      <c r="RAA138" s="54"/>
      <c r="RAB138" s="54"/>
      <c r="RAC138" s="54"/>
      <c r="RAD138" s="54"/>
      <c r="RAE138" s="54"/>
      <c r="RAF138" s="54"/>
      <c r="RAG138" s="54"/>
      <c r="RAH138" s="54"/>
      <c r="RAI138" s="54"/>
      <c r="RAJ138" s="54"/>
      <c r="RAK138" s="54"/>
      <c r="RAL138" s="54"/>
      <c r="RAM138" s="54"/>
      <c r="RAN138" s="54"/>
      <c r="RAO138" s="54"/>
      <c r="RAP138" s="54"/>
      <c r="RAQ138" s="54"/>
      <c r="RAR138" s="54"/>
      <c r="RAS138" s="54"/>
      <c r="RAT138" s="54"/>
      <c r="RAU138" s="54"/>
      <c r="RAV138" s="54"/>
      <c r="RAW138" s="54"/>
      <c r="RAX138" s="54"/>
      <c r="RAY138" s="54"/>
      <c r="RAZ138" s="54"/>
      <c r="RBA138" s="54"/>
      <c r="RBB138" s="54"/>
      <c r="RBC138" s="54"/>
      <c r="RBD138" s="54"/>
      <c r="RBE138" s="54"/>
      <c r="RBF138" s="54"/>
      <c r="RBG138" s="54"/>
      <c r="RBH138" s="54"/>
      <c r="RBI138" s="54"/>
      <c r="RBJ138" s="54"/>
      <c r="RBK138" s="54"/>
      <c r="RBL138" s="54"/>
      <c r="RBM138" s="54"/>
      <c r="RBN138" s="54"/>
      <c r="RBO138" s="54"/>
      <c r="RBP138" s="54"/>
      <c r="RBQ138" s="54"/>
      <c r="RBR138" s="54"/>
      <c r="RBS138" s="54"/>
      <c r="RBT138" s="54"/>
      <c r="RBU138" s="54"/>
      <c r="RBV138" s="54"/>
      <c r="RBW138" s="54"/>
      <c r="RBX138" s="54"/>
      <c r="RBY138" s="54"/>
      <c r="RBZ138" s="54"/>
      <c r="RCA138" s="54"/>
      <c r="RCB138" s="54"/>
      <c r="RCC138" s="54"/>
      <c r="RCD138" s="54"/>
      <c r="RCE138" s="54"/>
      <c r="RCF138" s="54"/>
      <c r="RCG138" s="54"/>
      <c r="RCH138" s="54"/>
      <c r="RCI138" s="54"/>
      <c r="RCJ138" s="54"/>
      <c r="RCK138" s="54"/>
      <c r="RCL138" s="54"/>
      <c r="RCM138" s="54"/>
      <c r="RCN138" s="54"/>
      <c r="RCO138" s="54"/>
      <c r="RCP138" s="54"/>
      <c r="RCQ138" s="54"/>
      <c r="RCR138" s="54"/>
      <c r="RCS138" s="54"/>
      <c r="RCT138" s="54"/>
      <c r="RCU138" s="54"/>
      <c r="RCV138" s="54"/>
      <c r="RCW138" s="54"/>
      <c r="RCX138" s="54"/>
      <c r="RCY138" s="54"/>
      <c r="RCZ138" s="54"/>
      <c r="RDA138" s="54"/>
      <c r="RDB138" s="54"/>
      <c r="RDC138" s="54"/>
      <c r="RDD138" s="54"/>
      <c r="RDE138" s="54"/>
      <c r="RDF138" s="54"/>
      <c r="RDG138" s="54"/>
      <c r="RDH138" s="54"/>
      <c r="RDI138" s="54"/>
      <c r="RDJ138" s="54"/>
      <c r="RDK138" s="54"/>
      <c r="RDL138" s="54"/>
      <c r="RDM138" s="54"/>
      <c r="RDN138" s="54"/>
      <c r="RDO138" s="54"/>
      <c r="RDP138" s="54"/>
      <c r="RDQ138" s="54"/>
      <c r="RDR138" s="54"/>
      <c r="RDS138" s="54"/>
      <c r="RDT138" s="54"/>
      <c r="RDU138" s="54"/>
      <c r="RDV138" s="54"/>
      <c r="RDW138" s="54"/>
      <c r="RDX138" s="54"/>
      <c r="RDY138" s="54"/>
      <c r="RDZ138" s="54"/>
      <c r="REA138" s="54"/>
      <c r="REB138" s="54"/>
      <c r="REC138" s="54"/>
      <c r="RED138" s="54"/>
      <c r="REE138" s="54"/>
      <c r="REF138" s="54"/>
      <c r="REG138" s="54"/>
      <c r="REH138" s="54"/>
      <c r="REI138" s="54"/>
      <c r="REJ138" s="54"/>
      <c r="REK138" s="54"/>
      <c r="REL138" s="54"/>
      <c r="REM138" s="54"/>
      <c r="REN138" s="54"/>
      <c r="REO138" s="54"/>
      <c r="REP138" s="54"/>
      <c r="REQ138" s="54"/>
      <c r="RER138" s="54"/>
      <c r="RES138" s="54"/>
      <c r="RET138" s="54"/>
      <c r="REU138" s="54"/>
      <c r="REV138" s="54"/>
      <c r="REW138" s="54"/>
      <c r="REX138" s="54"/>
      <c r="REY138" s="54"/>
      <c r="REZ138" s="54"/>
      <c r="RFA138" s="54"/>
      <c r="RFB138" s="54"/>
      <c r="RFC138" s="54"/>
      <c r="RFD138" s="54"/>
      <c r="RFE138" s="54"/>
      <c r="RFF138" s="54"/>
      <c r="RFG138" s="54"/>
      <c r="RFH138" s="54"/>
      <c r="RFI138" s="54"/>
      <c r="RFJ138" s="54"/>
      <c r="RFK138" s="54"/>
      <c r="RFL138" s="54"/>
      <c r="RFM138" s="54"/>
      <c r="RFN138" s="54"/>
      <c r="RFO138" s="54"/>
      <c r="RFP138" s="54"/>
      <c r="RFQ138" s="54"/>
      <c r="RFR138" s="54"/>
      <c r="RFS138" s="54"/>
      <c r="RFT138" s="54"/>
      <c r="RFU138" s="54"/>
      <c r="RFV138" s="54"/>
      <c r="RFW138" s="54"/>
      <c r="RFX138" s="54"/>
      <c r="RFY138" s="54"/>
      <c r="RFZ138" s="54"/>
      <c r="RGA138" s="54"/>
      <c r="RGB138" s="54"/>
      <c r="RGC138" s="54"/>
      <c r="RGD138" s="54"/>
      <c r="RGE138" s="54"/>
      <c r="RGF138" s="54"/>
      <c r="RGG138" s="54"/>
      <c r="RGH138" s="54"/>
      <c r="RGI138" s="54"/>
      <c r="RGJ138" s="54"/>
      <c r="RGK138" s="54"/>
      <c r="RGL138" s="54"/>
      <c r="RGM138" s="54"/>
      <c r="RGN138" s="54"/>
      <c r="RGO138" s="54"/>
      <c r="RGP138" s="54"/>
      <c r="RGQ138" s="54"/>
      <c r="RGR138" s="54"/>
      <c r="RGS138" s="54"/>
      <c r="RGT138" s="54"/>
      <c r="RGU138" s="54"/>
      <c r="RGV138" s="54"/>
      <c r="RGW138" s="54"/>
      <c r="RGX138" s="54"/>
      <c r="RGY138" s="54"/>
      <c r="RGZ138" s="54"/>
      <c r="RHA138" s="54"/>
      <c r="RHB138" s="54"/>
      <c r="RHC138" s="54"/>
      <c r="RHD138" s="54"/>
      <c r="RHE138" s="54"/>
      <c r="RHF138" s="54"/>
      <c r="RHG138" s="54"/>
      <c r="RHH138" s="54"/>
      <c r="RHI138" s="54"/>
      <c r="RHJ138" s="54"/>
      <c r="RHK138" s="54"/>
      <c r="RHL138" s="54"/>
      <c r="RHM138" s="54"/>
      <c r="RHN138" s="54"/>
      <c r="RHO138" s="54"/>
      <c r="RHP138" s="54"/>
      <c r="RHQ138" s="54"/>
      <c r="RHR138" s="54"/>
      <c r="RHS138" s="54"/>
      <c r="RHT138" s="54"/>
      <c r="RHU138" s="54"/>
      <c r="RHV138" s="54"/>
      <c r="RHW138" s="54"/>
      <c r="RHX138" s="54"/>
      <c r="RHY138" s="54"/>
      <c r="RHZ138" s="54"/>
      <c r="RIA138" s="54"/>
      <c r="RIB138" s="54"/>
      <c r="RIC138" s="54"/>
      <c r="RID138" s="54"/>
      <c r="RIE138" s="54"/>
      <c r="RIF138" s="54"/>
      <c r="RIG138" s="54"/>
      <c r="RIH138" s="54"/>
      <c r="RII138" s="54"/>
      <c r="RIJ138" s="54"/>
      <c r="RIK138" s="54"/>
      <c r="RIL138" s="54"/>
      <c r="RIM138" s="54"/>
      <c r="RIN138" s="54"/>
      <c r="RIO138" s="54"/>
      <c r="RIP138" s="54"/>
      <c r="RIQ138" s="54"/>
      <c r="RIR138" s="54"/>
      <c r="RIS138" s="54"/>
      <c r="RIT138" s="54"/>
      <c r="RIU138" s="54"/>
      <c r="RIV138" s="54"/>
      <c r="RIW138" s="54"/>
      <c r="RIX138" s="54"/>
      <c r="RIY138" s="54"/>
      <c r="RIZ138" s="54"/>
      <c r="RJA138" s="54"/>
      <c r="RJB138" s="54"/>
      <c r="RJC138" s="54"/>
      <c r="RJD138" s="54"/>
      <c r="RJE138" s="54"/>
      <c r="RJF138" s="54"/>
      <c r="RJG138" s="54"/>
      <c r="RJH138" s="54"/>
      <c r="RJI138" s="54"/>
      <c r="RJJ138" s="54"/>
      <c r="RJK138" s="54"/>
      <c r="RJL138" s="54"/>
      <c r="RJM138" s="54"/>
      <c r="RJN138" s="54"/>
      <c r="RJO138" s="54"/>
      <c r="RJP138" s="54"/>
      <c r="RJQ138" s="54"/>
      <c r="RJR138" s="54"/>
      <c r="RJS138" s="54"/>
      <c r="RJT138" s="54"/>
      <c r="RJU138" s="54"/>
      <c r="RJV138" s="54"/>
      <c r="RJW138" s="54"/>
      <c r="RJX138" s="54"/>
      <c r="RJY138" s="54"/>
      <c r="RJZ138" s="54"/>
      <c r="RKA138" s="54"/>
      <c r="RKB138" s="54"/>
      <c r="RKC138" s="54"/>
      <c r="RKD138" s="54"/>
      <c r="RKE138" s="54"/>
      <c r="RKF138" s="54"/>
      <c r="RKG138" s="54"/>
      <c r="RKH138" s="54"/>
      <c r="RKI138" s="54"/>
      <c r="RKJ138" s="54"/>
      <c r="RKK138" s="54"/>
      <c r="RKL138" s="54"/>
      <c r="RKM138" s="54"/>
      <c r="RKN138" s="54"/>
      <c r="RKO138" s="54"/>
      <c r="RKP138" s="54"/>
      <c r="RKQ138" s="54"/>
      <c r="RKR138" s="54"/>
      <c r="RKS138" s="54"/>
      <c r="RKT138" s="54"/>
      <c r="RKU138" s="54"/>
      <c r="RKV138" s="54"/>
      <c r="RKW138" s="54"/>
      <c r="RKX138" s="54"/>
      <c r="RKY138" s="54"/>
      <c r="RKZ138" s="54"/>
      <c r="RLA138" s="54"/>
      <c r="RLB138" s="54"/>
      <c r="RLC138" s="54"/>
      <c r="RLD138" s="54"/>
      <c r="RLE138" s="54"/>
      <c r="RLF138" s="54"/>
      <c r="RLG138" s="54"/>
      <c r="RLH138" s="54"/>
      <c r="RLI138" s="54"/>
      <c r="RLJ138" s="54"/>
      <c r="RLK138" s="54"/>
      <c r="RLL138" s="54"/>
      <c r="RLM138" s="54"/>
      <c r="RLN138" s="54"/>
      <c r="RLO138" s="54"/>
      <c r="RLP138" s="54"/>
      <c r="RLQ138" s="54"/>
      <c r="RLR138" s="54"/>
      <c r="RLS138" s="54"/>
      <c r="RLT138" s="54"/>
      <c r="RLU138" s="54"/>
      <c r="RLV138" s="54"/>
      <c r="RLW138" s="54"/>
      <c r="RLX138" s="54"/>
      <c r="RLY138" s="54"/>
      <c r="RLZ138" s="54"/>
      <c r="RMA138" s="54"/>
      <c r="RMB138" s="54"/>
      <c r="RMC138" s="54"/>
      <c r="RMD138" s="54"/>
      <c r="RME138" s="54"/>
      <c r="RMF138" s="54"/>
      <c r="RMG138" s="54"/>
      <c r="RMH138" s="54"/>
      <c r="RMI138" s="54"/>
      <c r="RMJ138" s="54"/>
      <c r="RMK138" s="54"/>
      <c r="RML138" s="54"/>
      <c r="RMM138" s="54"/>
      <c r="RMN138" s="54"/>
      <c r="RMO138" s="54"/>
      <c r="RMP138" s="54"/>
      <c r="RMQ138" s="54"/>
      <c r="RMR138" s="54"/>
      <c r="RMS138" s="54"/>
      <c r="RMT138" s="54"/>
      <c r="RMU138" s="54"/>
      <c r="RMV138" s="54"/>
      <c r="RMW138" s="54"/>
      <c r="RMX138" s="54"/>
      <c r="RMY138" s="54"/>
      <c r="RMZ138" s="54"/>
      <c r="RNA138" s="54"/>
      <c r="RNB138" s="54"/>
      <c r="RNC138" s="54"/>
      <c r="RND138" s="54"/>
      <c r="RNE138" s="54"/>
      <c r="RNF138" s="54"/>
      <c r="RNG138" s="54"/>
      <c r="RNH138" s="54"/>
      <c r="RNI138" s="54"/>
      <c r="RNJ138" s="54"/>
      <c r="RNK138" s="54"/>
      <c r="RNL138" s="54"/>
      <c r="RNM138" s="54"/>
      <c r="RNN138" s="54"/>
      <c r="RNO138" s="54"/>
      <c r="RNP138" s="54"/>
      <c r="RNQ138" s="54"/>
      <c r="RNR138" s="54"/>
      <c r="RNS138" s="54"/>
      <c r="RNT138" s="54"/>
      <c r="RNU138" s="54"/>
      <c r="RNV138" s="54"/>
      <c r="RNW138" s="54"/>
      <c r="RNX138" s="54"/>
      <c r="RNY138" s="54"/>
      <c r="RNZ138" s="54"/>
      <c r="ROA138" s="54"/>
      <c r="ROB138" s="54"/>
      <c r="ROC138" s="54"/>
      <c r="ROD138" s="54"/>
      <c r="ROE138" s="54"/>
      <c r="ROF138" s="54"/>
      <c r="ROG138" s="54"/>
      <c r="ROH138" s="54"/>
      <c r="ROI138" s="54"/>
      <c r="ROJ138" s="54"/>
      <c r="ROK138" s="54"/>
      <c r="ROL138" s="54"/>
      <c r="ROM138" s="54"/>
      <c r="RON138" s="54"/>
      <c r="ROO138" s="54"/>
      <c r="ROP138" s="54"/>
      <c r="ROQ138" s="54"/>
      <c r="ROR138" s="54"/>
      <c r="ROS138" s="54"/>
      <c r="ROT138" s="54"/>
      <c r="ROU138" s="54"/>
      <c r="ROV138" s="54"/>
      <c r="ROW138" s="54"/>
      <c r="ROX138" s="54"/>
      <c r="ROY138" s="54"/>
      <c r="ROZ138" s="54"/>
      <c r="RPA138" s="54"/>
      <c r="RPB138" s="54"/>
      <c r="RPC138" s="54"/>
      <c r="RPD138" s="54"/>
      <c r="RPE138" s="54"/>
      <c r="RPF138" s="54"/>
      <c r="RPG138" s="54"/>
      <c r="RPH138" s="54"/>
      <c r="RPI138" s="54"/>
      <c r="RPJ138" s="54"/>
      <c r="RPK138" s="54"/>
      <c r="RPL138" s="54"/>
      <c r="RPM138" s="54"/>
      <c r="RPN138" s="54"/>
      <c r="RPO138" s="54"/>
      <c r="RPP138" s="54"/>
      <c r="RPQ138" s="54"/>
      <c r="RPR138" s="54"/>
      <c r="RPS138" s="54"/>
      <c r="RPT138" s="54"/>
      <c r="RPU138" s="54"/>
      <c r="RPV138" s="54"/>
      <c r="RPW138" s="54"/>
      <c r="RPX138" s="54"/>
      <c r="RPY138" s="54"/>
      <c r="RPZ138" s="54"/>
      <c r="RQA138" s="54"/>
      <c r="RQB138" s="54"/>
      <c r="RQC138" s="54"/>
      <c r="RQD138" s="54"/>
      <c r="RQE138" s="54"/>
      <c r="RQF138" s="54"/>
      <c r="RQG138" s="54"/>
      <c r="RQH138" s="54"/>
      <c r="RQI138" s="54"/>
      <c r="RQJ138" s="54"/>
      <c r="RQK138" s="54"/>
      <c r="RQL138" s="54"/>
      <c r="RQM138" s="54"/>
      <c r="RQN138" s="54"/>
      <c r="RQO138" s="54"/>
      <c r="RQP138" s="54"/>
      <c r="RQQ138" s="54"/>
      <c r="RQR138" s="54"/>
      <c r="RQS138" s="54"/>
      <c r="RQT138" s="54"/>
      <c r="RQU138" s="54"/>
      <c r="RQV138" s="54"/>
      <c r="RQW138" s="54"/>
      <c r="RQX138" s="54"/>
      <c r="RQY138" s="54"/>
      <c r="RQZ138" s="54"/>
      <c r="RRA138" s="54"/>
      <c r="RRB138" s="54"/>
      <c r="RRC138" s="54"/>
      <c r="RRD138" s="54"/>
      <c r="RRE138" s="54"/>
      <c r="RRF138" s="54"/>
      <c r="RRG138" s="54"/>
      <c r="RRH138" s="54"/>
      <c r="RRI138" s="54"/>
      <c r="RRJ138" s="54"/>
      <c r="RRK138" s="54"/>
      <c r="RRL138" s="54"/>
      <c r="RRM138" s="54"/>
      <c r="RRN138" s="54"/>
      <c r="RRO138" s="54"/>
      <c r="RRP138" s="54"/>
      <c r="RRQ138" s="54"/>
      <c r="RRR138" s="54"/>
      <c r="RRS138" s="54"/>
      <c r="RRT138" s="54"/>
      <c r="RRU138" s="54"/>
      <c r="RRV138" s="54"/>
      <c r="RRW138" s="54"/>
      <c r="RRX138" s="54"/>
      <c r="RRY138" s="54"/>
      <c r="RRZ138" s="54"/>
      <c r="RSA138" s="54"/>
      <c r="RSB138" s="54"/>
      <c r="RSC138" s="54"/>
      <c r="RSD138" s="54"/>
      <c r="RSE138" s="54"/>
      <c r="RSF138" s="54"/>
      <c r="RSG138" s="54"/>
      <c r="RSH138" s="54"/>
      <c r="RSI138" s="54"/>
      <c r="RSJ138" s="54"/>
      <c r="RSK138" s="54"/>
      <c r="RSL138" s="54"/>
      <c r="RSM138" s="54"/>
      <c r="RSN138" s="54"/>
      <c r="RSO138" s="54"/>
      <c r="RSP138" s="54"/>
      <c r="RSQ138" s="54"/>
      <c r="RSR138" s="54"/>
      <c r="RSS138" s="54"/>
      <c r="RST138" s="54"/>
      <c r="RSU138" s="54"/>
      <c r="RSV138" s="54"/>
      <c r="RSW138" s="54"/>
      <c r="RSX138" s="54"/>
      <c r="RSY138" s="54"/>
      <c r="RSZ138" s="54"/>
      <c r="RTA138" s="54"/>
      <c r="RTB138" s="54"/>
      <c r="RTC138" s="54"/>
      <c r="RTD138" s="54"/>
      <c r="RTE138" s="54"/>
      <c r="RTF138" s="54"/>
      <c r="RTG138" s="54"/>
      <c r="RTH138" s="54"/>
      <c r="RTI138" s="54"/>
      <c r="RTJ138" s="54"/>
      <c r="RTK138" s="54"/>
      <c r="RTL138" s="54"/>
      <c r="RTM138" s="54"/>
      <c r="RTN138" s="54"/>
      <c r="RTO138" s="54"/>
      <c r="RTP138" s="54"/>
      <c r="RTQ138" s="54"/>
      <c r="RTR138" s="54"/>
      <c r="RTS138" s="54"/>
      <c r="RTT138" s="54"/>
      <c r="RTU138" s="54"/>
      <c r="RTV138" s="54"/>
      <c r="RTW138" s="54"/>
      <c r="RTX138" s="54"/>
      <c r="RTY138" s="54"/>
      <c r="RTZ138" s="54"/>
      <c r="RUA138" s="54"/>
      <c r="RUB138" s="54"/>
      <c r="RUC138" s="54"/>
      <c r="RUD138" s="54"/>
      <c r="RUE138" s="54"/>
      <c r="RUF138" s="54"/>
      <c r="RUG138" s="54"/>
      <c r="RUH138" s="54"/>
      <c r="RUI138" s="54"/>
      <c r="RUJ138" s="54"/>
      <c r="RUK138" s="54"/>
      <c r="RUL138" s="54"/>
      <c r="RUM138" s="54"/>
      <c r="RUN138" s="54"/>
      <c r="RUO138" s="54"/>
      <c r="RUP138" s="54"/>
      <c r="RUQ138" s="54"/>
      <c r="RUR138" s="54"/>
      <c r="RUS138" s="54"/>
      <c r="RUT138" s="54"/>
      <c r="RUU138" s="54"/>
      <c r="RUV138" s="54"/>
      <c r="RUW138" s="54"/>
      <c r="RUX138" s="54"/>
      <c r="RUY138" s="54"/>
      <c r="RUZ138" s="54"/>
      <c r="RVA138" s="54"/>
      <c r="RVB138" s="54"/>
      <c r="RVC138" s="54"/>
      <c r="RVD138" s="54"/>
      <c r="RVE138" s="54"/>
      <c r="RVF138" s="54"/>
      <c r="RVG138" s="54"/>
      <c r="RVH138" s="54"/>
      <c r="RVI138" s="54"/>
      <c r="RVJ138" s="54"/>
      <c r="RVK138" s="54"/>
      <c r="RVL138" s="54"/>
      <c r="RVM138" s="54"/>
      <c r="RVN138" s="54"/>
      <c r="RVO138" s="54"/>
      <c r="RVP138" s="54"/>
      <c r="RVQ138" s="54"/>
      <c r="RVR138" s="54"/>
      <c r="RVS138" s="54"/>
      <c r="RVT138" s="54"/>
      <c r="RVU138" s="54"/>
      <c r="RVV138" s="54"/>
      <c r="RVW138" s="54"/>
      <c r="RVX138" s="54"/>
      <c r="RVY138" s="54"/>
      <c r="RVZ138" s="54"/>
      <c r="RWA138" s="54"/>
      <c r="RWB138" s="54"/>
      <c r="RWC138" s="54"/>
      <c r="RWD138" s="54"/>
      <c r="RWE138" s="54"/>
      <c r="RWF138" s="54"/>
      <c r="RWG138" s="54"/>
      <c r="RWH138" s="54"/>
      <c r="RWI138" s="54"/>
      <c r="RWJ138" s="54"/>
      <c r="RWK138" s="54"/>
      <c r="RWL138" s="54"/>
      <c r="RWM138" s="54"/>
      <c r="RWN138" s="54"/>
      <c r="RWO138" s="54"/>
      <c r="RWP138" s="54"/>
      <c r="RWQ138" s="54"/>
      <c r="RWR138" s="54"/>
      <c r="RWS138" s="54"/>
      <c r="RWT138" s="54"/>
      <c r="RWU138" s="54"/>
      <c r="RWV138" s="54"/>
      <c r="RWW138" s="54"/>
      <c r="RWX138" s="54"/>
      <c r="RWY138" s="54"/>
      <c r="RWZ138" s="54"/>
      <c r="RXA138" s="54"/>
      <c r="RXB138" s="54"/>
      <c r="RXC138" s="54"/>
      <c r="RXD138" s="54"/>
      <c r="RXE138" s="54"/>
      <c r="RXF138" s="54"/>
      <c r="RXG138" s="54"/>
      <c r="RXH138" s="54"/>
      <c r="RXI138" s="54"/>
      <c r="RXJ138" s="54"/>
      <c r="RXK138" s="54"/>
      <c r="RXL138" s="54"/>
      <c r="RXM138" s="54"/>
      <c r="RXN138" s="54"/>
      <c r="RXO138" s="54"/>
      <c r="RXP138" s="54"/>
      <c r="RXQ138" s="54"/>
      <c r="RXR138" s="54"/>
      <c r="RXS138" s="54"/>
      <c r="RXT138" s="54"/>
      <c r="RXU138" s="54"/>
      <c r="RXV138" s="54"/>
      <c r="RXW138" s="54"/>
      <c r="RXX138" s="54"/>
      <c r="RXY138" s="54"/>
      <c r="RXZ138" s="54"/>
      <c r="RYA138" s="54"/>
      <c r="RYB138" s="54"/>
      <c r="RYC138" s="54"/>
      <c r="RYD138" s="54"/>
      <c r="RYE138" s="54"/>
      <c r="RYF138" s="54"/>
      <c r="RYG138" s="54"/>
      <c r="RYH138" s="54"/>
      <c r="RYI138" s="54"/>
      <c r="RYJ138" s="54"/>
      <c r="RYK138" s="54"/>
      <c r="RYL138" s="54"/>
      <c r="RYM138" s="54"/>
      <c r="RYN138" s="54"/>
      <c r="RYO138" s="54"/>
      <c r="RYP138" s="54"/>
      <c r="RYQ138" s="54"/>
      <c r="RYR138" s="54"/>
      <c r="RYS138" s="54"/>
      <c r="RYT138" s="54"/>
      <c r="RYU138" s="54"/>
      <c r="RYV138" s="54"/>
      <c r="RYW138" s="54"/>
      <c r="RYX138" s="54"/>
      <c r="RYY138" s="54"/>
      <c r="RYZ138" s="54"/>
      <c r="RZA138" s="54"/>
      <c r="RZB138" s="54"/>
      <c r="RZC138" s="54"/>
      <c r="RZD138" s="54"/>
      <c r="RZE138" s="54"/>
      <c r="RZF138" s="54"/>
      <c r="RZG138" s="54"/>
      <c r="RZH138" s="54"/>
      <c r="RZI138" s="54"/>
      <c r="RZJ138" s="54"/>
      <c r="RZK138" s="54"/>
      <c r="RZL138" s="54"/>
      <c r="RZM138" s="54"/>
      <c r="RZN138" s="54"/>
      <c r="RZO138" s="54"/>
      <c r="RZP138" s="54"/>
      <c r="RZQ138" s="54"/>
      <c r="RZR138" s="54"/>
      <c r="RZS138" s="54"/>
      <c r="RZT138" s="54"/>
      <c r="RZU138" s="54"/>
      <c r="RZV138" s="54"/>
      <c r="RZW138" s="54"/>
      <c r="RZX138" s="54"/>
      <c r="RZY138" s="54"/>
      <c r="RZZ138" s="54"/>
      <c r="SAA138" s="54"/>
      <c r="SAB138" s="54"/>
      <c r="SAC138" s="54"/>
      <c r="SAD138" s="54"/>
      <c r="SAE138" s="54"/>
      <c r="SAF138" s="54"/>
      <c r="SAG138" s="54"/>
      <c r="SAH138" s="54"/>
      <c r="SAI138" s="54"/>
      <c r="SAJ138" s="54"/>
      <c r="SAK138" s="54"/>
      <c r="SAL138" s="54"/>
      <c r="SAM138" s="54"/>
      <c r="SAN138" s="54"/>
      <c r="SAO138" s="54"/>
      <c r="SAP138" s="54"/>
      <c r="SAQ138" s="54"/>
      <c r="SAR138" s="54"/>
      <c r="SAS138" s="54"/>
      <c r="SAT138" s="54"/>
      <c r="SAU138" s="54"/>
      <c r="SAV138" s="54"/>
      <c r="SAW138" s="54"/>
      <c r="SAX138" s="54"/>
      <c r="SAY138" s="54"/>
      <c r="SAZ138" s="54"/>
      <c r="SBA138" s="54"/>
      <c r="SBB138" s="54"/>
      <c r="SBC138" s="54"/>
      <c r="SBD138" s="54"/>
      <c r="SBE138" s="54"/>
      <c r="SBF138" s="54"/>
      <c r="SBG138" s="54"/>
      <c r="SBH138" s="54"/>
      <c r="SBI138" s="54"/>
      <c r="SBJ138" s="54"/>
      <c r="SBK138" s="54"/>
      <c r="SBL138" s="54"/>
      <c r="SBM138" s="54"/>
      <c r="SBN138" s="54"/>
      <c r="SBO138" s="54"/>
      <c r="SBP138" s="54"/>
      <c r="SBQ138" s="54"/>
      <c r="SBR138" s="54"/>
      <c r="SBS138" s="54"/>
      <c r="SBT138" s="54"/>
      <c r="SBU138" s="54"/>
      <c r="SBV138" s="54"/>
      <c r="SBW138" s="54"/>
      <c r="SBX138" s="54"/>
      <c r="SBY138" s="54"/>
      <c r="SBZ138" s="54"/>
      <c r="SCA138" s="54"/>
      <c r="SCB138" s="54"/>
      <c r="SCC138" s="54"/>
      <c r="SCD138" s="54"/>
      <c r="SCE138" s="54"/>
      <c r="SCF138" s="54"/>
      <c r="SCG138" s="54"/>
      <c r="SCH138" s="54"/>
      <c r="SCI138" s="54"/>
      <c r="SCJ138" s="54"/>
      <c r="SCK138" s="54"/>
      <c r="SCL138" s="54"/>
      <c r="SCM138" s="54"/>
      <c r="SCN138" s="54"/>
      <c r="SCO138" s="54"/>
      <c r="SCP138" s="54"/>
      <c r="SCQ138" s="54"/>
      <c r="SCR138" s="54"/>
      <c r="SCS138" s="54"/>
      <c r="SCT138" s="54"/>
      <c r="SCU138" s="54"/>
      <c r="SCV138" s="54"/>
      <c r="SCW138" s="54"/>
      <c r="SCX138" s="54"/>
      <c r="SCY138" s="54"/>
      <c r="SCZ138" s="54"/>
      <c r="SDA138" s="54"/>
      <c r="SDB138" s="54"/>
      <c r="SDC138" s="54"/>
      <c r="SDD138" s="54"/>
      <c r="SDE138" s="54"/>
      <c r="SDF138" s="54"/>
      <c r="SDG138" s="54"/>
      <c r="SDH138" s="54"/>
      <c r="SDI138" s="54"/>
      <c r="SDJ138" s="54"/>
      <c r="SDK138" s="54"/>
      <c r="SDL138" s="54"/>
      <c r="SDM138" s="54"/>
      <c r="SDN138" s="54"/>
      <c r="SDO138" s="54"/>
      <c r="SDP138" s="54"/>
      <c r="SDQ138" s="54"/>
      <c r="SDR138" s="54"/>
      <c r="SDS138" s="54"/>
      <c r="SDT138" s="54"/>
      <c r="SDU138" s="54"/>
      <c r="SDV138" s="54"/>
      <c r="SDW138" s="54"/>
      <c r="SDX138" s="54"/>
      <c r="SDY138" s="54"/>
      <c r="SDZ138" s="54"/>
      <c r="SEA138" s="54"/>
      <c r="SEB138" s="54"/>
      <c r="SEC138" s="54"/>
      <c r="SED138" s="54"/>
      <c r="SEE138" s="54"/>
      <c r="SEF138" s="54"/>
      <c r="SEG138" s="54"/>
      <c r="SEH138" s="54"/>
      <c r="SEI138" s="54"/>
      <c r="SEJ138" s="54"/>
      <c r="SEK138" s="54"/>
      <c r="SEL138" s="54"/>
      <c r="SEM138" s="54"/>
      <c r="SEN138" s="54"/>
      <c r="SEO138" s="54"/>
      <c r="SEP138" s="54"/>
      <c r="SEQ138" s="54"/>
      <c r="SER138" s="54"/>
      <c r="SES138" s="54"/>
      <c r="SET138" s="54"/>
      <c r="SEU138" s="54"/>
      <c r="SEV138" s="54"/>
      <c r="SEW138" s="54"/>
      <c r="SEX138" s="54"/>
      <c r="SEY138" s="54"/>
      <c r="SEZ138" s="54"/>
      <c r="SFA138" s="54"/>
      <c r="SFB138" s="54"/>
      <c r="SFC138" s="54"/>
      <c r="SFD138" s="54"/>
      <c r="SFE138" s="54"/>
      <c r="SFF138" s="54"/>
      <c r="SFG138" s="54"/>
      <c r="SFH138" s="54"/>
      <c r="SFI138" s="54"/>
      <c r="SFJ138" s="54"/>
      <c r="SFK138" s="54"/>
      <c r="SFL138" s="54"/>
      <c r="SFM138" s="54"/>
      <c r="SFN138" s="54"/>
      <c r="SFO138" s="54"/>
      <c r="SFP138" s="54"/>
      <c r="SFQ138" s="54"/>
      <c r="SFR138" s="54"/>
      <c r="SFS138" s="54"/>
      <c r="SFT138" s="54"/>
      <c r="SFU138" s="54"/>
      <c r="SFV138" s="54"/>
      <c r="SFW138" s="54"/>
      <c r="SFX138" s="54"/>
      <c r="SFY138" s="54"/>
      <c r="SFZ138" s="54"/>
      <c r="SGA138" s="54"/>
      <c r="SGB138" s="54"/>
      <c r="SGC138" s="54"/>
      <c r="SGD138" s="54"/>
      <c r="SGE138" s="54"/>
      <c r="SGF138" s="54"/>
      <c r="SGG138" s="54"/>
      <c r="SGH138" s="54"/>
      <c r="SGI138" s="54"/>
      <c r="SGJ138" s="54"/>
      <c r="SGK138" s="54"/>
      <c r="SGL138" s="54"/>
      <c r="SGM138" s="54"/>
      <c r="SGN138" s="54"/>
      <c r="SGO138" s="54"/>
      <c r="SGP138" s="54"/>
      <c r="SGQ138" s="54"/>
      <c r="SGR138" s="54"/>
      <c r="SGS138" s="54"/>
      <c r="SGT138" s="54"/>
      <c r="SGU138" s="54"/>
      <c r="SGV138" s="54"/>
      <c r="SGW138" s="54"/>
      <c r="SGX138" s="54"/>
      <c r="SGY138" s="54"/>
      <c r="SGZ138" s="54"/>
      <c r="SHA138" s="54"/>
      <c r="SHB138" s="54"/>
      <c r="SHC138" s="54"/>
      <c r="SHD138" s="54"/>
      <c r="SHE138" s="54"/>
      <c r="SHF138" s="54"/>
      <c r="SHG138" s="54"/>
      <c r="SHH138" s="54"/>
      <c r="SHI138" s="54"/>
      <c r="SHJ138" s="54"/>
      <c r="SHK138" s="54"/>
      <c r="SHL138" s="54"/>
      <c r="SHM138" s="54"/>
      <c r="SHN138" s="54"/>
      <c r="SHO138" s="54"/>
      <c r="SHP138" s="54"/>
      <c r="SHQ138" s="54"/>
      <c r="SHR138" s="54"/>
      <c r="SHS138" s="54"/>
      <c r="SHT138" s="54"/>
      <c r="SHU138" s="54"/>
      <c r="SHV138" s="54"/>
      <c r="SHW138" s="54"/>
      <c r="SHX138" s="54"/>
      <c r="SHY138" s="54"/>
      <c r="SHZ138" s="54"/>
      <c r="SIA138" s="54"/>
      <c r="SIB138" s="54"/>
      <c r="SIC138" s="54"/>
      <c r="SID138" s="54"/>
      <c r="SIE138" s="54"/>
      <c r="SIF138" s="54"/>
      <c r="SIG138" s="54"/>
      <c r="SIH138" s="54"/>
      <c r="SII138" s="54"/>
      <c r="SIJ138" s="54"/>
      <c r="SIK138" s="54"/>
      <c r="SIL138" s="54"/>
      <c r="SIM138" s="54"/>
      <c r="SIN138" s="54"/>
      <c r="SIO138" s="54"/>
      <c r="SIP138" s="54"/>
      <c r="SIQ138" s="54"/>
      <c r="SIR138" s="54"/>
      <c r="SIS138" s="54"/>
      <c r="SIT138" s="54"/>
      <c r="SIU138" s="54"/>
      <c r="SIV138" s="54"/>
      <c r="SIW138" s="54"/>
      <c r="SIX138" s="54"/>
      <c r="SIY138" s="54"/>
      <c r="SIZ138" s="54"/>
      <c r="SJA138" s="54"/>
      <c r="SJB138" s="54"/>
      <c r="SJC138" s="54"/>
      <c r="SJD138" s="54"/>
      <c r="SJE138" s="54"/>
      <c r="SJF138" s="54"/>
      <c r="SJG138" s="54"/>
      <c r="SJH138" s="54"/>
      <c r="SJI138" s="54"/>
      <c r="SJJ138" s="54"/>
      <c r="SJK138" s="54"/>
      <c r="SJL138" s="54"/>
      <c r="SJM138" s="54"/>
      <c r="SJN138" s="54"/>
      <c r="SJO138" s="54"/>
      <c r="SJP138" s="54"/>
      <c r="SJQ138" s="54"/>
      <c r="SJR138" s="54"/>
      <c r="SJS138" s="54"/>
      <c r="SJT138" s="54"/>
      <c r="SJU138" s="54"/>
      <c r="SJV138" s="54"/>
      <c r="SJW138" s="54"/>
      <c r="SJX138" s="54"/>
      <c r="SJY138" s="54"/>
      <c r="SJZ138" s="54"/>
      <c r="SKA138" s="54"/>
      <c r="SKB138" s="54"/>
      <c r="SKC138" s="54"/>
      <c r="SKD138" s="54"/>
      <c r="SKE138" s="54"/>
      <c r="SKF138" s="54"/>
      <c r="SKG138" s="54"/>
      <c r="SKH138" s="54"/>
      <c r="SKI138" s="54"/>
      <c r="SKJ138" s="54"/>
      <c r="SKK138" s="54"/>
      <c r="SKL138" s="54"/>
      <c r="SKM138" s="54"/>
      <c r="SKN138" s="54"/>
      <c r="SKO138" s="54"/>
      <c r="SKP138" s="54"/>
      <c r="SKQ138" s="54"/>
      <c r="SKR138" s="54"/>
      <c r="SKS138" s="54"/>
      <c r="SKT138" s="54"/>
      <c r="SKU138" s="54"/>
      <c r="SKV138" s="54"/>
      <c r="SKW138" s="54"/>
      <c r="SKX138" s="54"/>
      <c r="SKY138" s="54"/>
      <c r="SKZ138" s="54"/>
      <c r="SLA138" s="54"/>
      <c r="SLB138" s="54"/>
      <c r="SLC138" s="54"/>
      <c r="SLD138" s="54"/>
      <c r="SLE138" s="54"/>
      <c r="SLF138" s="54"/>
      <c r="SLG138" s="54"/>
      <c r="SLH138" s="54"/>
      <c r="SLI138" s="54"/>
      <c r="SLJ138" s="54"/>
      <c r="SLK138" s="54"/>
      <c r="SLL138" s="54"/>
      <c r="SLM138" s="54"/>
      <c r="SLN138" s="54"/>
      <c r="SLO138" s="54"/>
      <c r="SLP138" s="54"/>
      <c r="SLQ138" s="54"/>
      <c r="SLR138" s="54"/>
      <c r="SLS138" s="54"/>
      <c r="SLT138" s="54"/>
      <c r="SLU138" s="54"/>
      <c r="SLV138" s="54"/>
      <c r="SLW138" s="54"/>
      <c r="SLX138" s="54"/>
      <c r="SLY138" s="54"/>
      <c r="SLZ138" s="54"/>
      <c r="SMA138" s="54"/>
      <c r="SMB138" s="54"/>
      <c r="SMC138" s="54"/>
      <c r="SMD138" s="54"/>
      <c r="SME138" s="54"/>
      <c r="SMF138" s="54"/>
      <c r="SMG138" s="54"/>
      <c r="SMH138" s="54"/>
      <c r="SMI138" s="54"/>
      <c r="SMJ138" s="54"/>
      <c r="SMK138" s="54"/>
      <c r="SML138" s="54"/>
      <c r="SMM138" s="54"/>
      <c r="SMN138" s="54"/>
      <c r="SMO138" s="54"/>
      <c r="SMP138" s="54"/>
      <c r="SMQ138" s="54"/>
      <c r="SMR138" s="54"/>
      <c r="SMS138" s="54"/>
      <c r="SMT138" s="54"/>
      <c r="SMU138" s="54"/>
      <c r="SMV138" s="54"/>
      <c r="SMW138" s="54"/>
      <c r="SMX138" s="54"/>
      <c r="SMY138" s="54"/>
      <c r="SMZ138" s="54"/>
      <c r="SNA138" s="54"/>
      <c r="SNB138" s="54"/>
      <c r="SNC138" s="54"/>
      <c r="SND138" s="54"/>
      <c r="SNE138" s="54"/>
      <c r="SNF138" s="54"/>
      <c r="SNG138" s="54"/>
      <c r="SNH138" s="54"/>
      <c r="SNI138" s="54"/>
      <c r="SNJ138" s="54"/>
      <c r="SNK138" s="54"/>
      <c r="SNL138" s="54"/>
      <c r="SNM138" s="54"/>
      <c r="SNN138" s="54"/>
      <c r="SNO138" s="54"/>
      <c r="SNP138" s="54"/>
      <c r="SNQ138" s="54"/>
      <c r="SNR138" s="54"/>
      <c r="SNS138" s="54"/>
      <c r="SNT138" s="54"/>
      <c r="SNU138" s="54"/>
      <c r="SNV138" s="54"/>
      <c r="SNW138" s="54"/>
      <c r="SNX138" s="54"/>
      <c r="SNY138" s="54"/>
      <c r="SNZ138" s="54"/>
      <c r="SOA138" s="54"/>
      <c r="SOB138" s="54"/>
      <c r="SOC138" s="54"/>
      <c r="SOD138" s="54"/>
      <c r="SOE138" s="54"/>
      <c r="SOF138" s="54"/>
      <c r="SOG138" s="54"/>
      <c r="SOH138" s="54"/>
      <c r="SOI138" s="54"/>
      <c r="SOJ138" s="54"/>
      <c r="SOK138" s="54"/>
      <c r="SOL138" s="54"/>
      <c r="SOM138" s="54"/>
      <c r="SON138" s="54"/>
      <c r="SOO138" s="54"/>
      <c r="SOP138" s="54"/>
      <c r="SOQ138" s="54"/>
      <c r="SOR138" s="54"/>
      <c r="SOS138" s="54"/>
      <c r="SOT138" s="54"/>
      <c r="SOU138" s="54"/>
      <c r="SOV138" s="54"/>
      <c r="SOW138" s="54"/>
      <c r="SOX138" s="54"/>
      <c r="SOY138" s="54"/>
      <c r="SOZ138" s="54"/>
      <c r="SPA138" s="54"/>
      <c r="SPB138" s="54"/>
      <c r="SPC138" s="54"/>
      <c r="SPD138" s="54"/>
      <c r="SPE138" s="54"/>
      <c r="SPF138" s="54"/>
      <c r="SPG138" s="54"/>
      <c r="SPH138" s="54"/>
      <c r="SPI138" s="54"/>
      <c r="SPJ138" s="54"/>
      <c r="SPK138" s="54"/>
      <c r="SPL138" s="54"/>
      <c r="SPM138" s="54"/>
      <c r="SPN138" s="54"/>
      <c r="SPO138" s="54"/>
      <c r="SPP138" s="54"/>
      <c r="SPQ138" s="54"/>
      <c r="SPR138" s="54"/>
      <c r="SPS138" s="54"/>
      <c r="SPT138" s="54"/>
      <c r="SPU138" s="54"/>
      <c r="SPV138" s="54"/>
      <c r="SPW138" s="54"/>
      <c r="SPX138" s="54"/>
      <c r="SPY138" s="54"/>
      <c r="SPZ138" s="54"/>
      <c r="SQA138" s="54"/>
      <c r="SQB138" s="54"/>
      <c r="SQC138" s="54"/>
      <c r="SQD138" s="54"/>
      <c r="SQE138" s="54"/>
      <c r="SQF138" s="54"/>
      <c r="SQG138" s="54"/>
      <c r="SQH138" s="54"/>
      <c r="SQI138" s="54"/>
      <c r="SQJ138" s="54"/>
      <c r="SQK138" s="54"/>
      <c r="SQL138" s="54"/>
      <c r="SQM138" s="54"/>
      <c r="SQN138" s="54"/>
      <c r="SQO138" s="54"/>
      <c r="SQP138" s="54"/>
      <c r="SQQ138" s="54"/>
      <c r="SQR138" s="54"/>
      <c r="SQS138" s="54"/>
      <c r="SQT138" s="54"/>
      <c r="SQU138" s="54"/>
      <c r="SQV138" s="54"/>
      <c r="SQW138" s="54"/>
      <c r="SQX138" s="54"/>
      <c r="SQY138" s="54"/>
      <c r="SQZ138" s="54"/>
      <c r="SRA138" s="54"/>
      <c r="SRB138" s="54"/>
      <c r="SRC138" s="54"/>
      <c r="SRD138" s="54"/>
      <c r="SRE138" s="54"/>
      <c r="SRF138" s="54"/>
      <c r="SRG138" s="54"/>
      <c r="SRH138" s="54"/>
      <c r="SRI138" s="54"/>
      <c r="SRJ138" s="54"/>
      <c r="SRK138" s="54"/>
      <c r="SRL138" s="54"/>
      <c r="SRM138" s="54"/>
      <c r="SRN138" s="54"/>
      <c r="SRO138" s="54"/>
      <c r="SRP138" s="54"/>
      <c r="SRQ138" s="54"/>
      <c r="SRR138" s="54"/>
      <c r="SRS138" s="54"/>
      <c r="SRT138" s="54"/>
      <c r="SRU138" s="54"/>
      <c r="SRV138" s="54"/>
      <c r="SRW138" s="54"/>
      <c r="SRX138" s="54"/>
      <c r="SRY138" s="54"/>
      <c r="SRZ138" s="54"/>
      <c r="SSA138" s="54"/>
      <c r="SSB138" s="54"/>
      <c r="SSC138" s="54"/>
      <c r="SSD138" s="54"/>
      <c r="SSE138" s="54"/>
      <c r="SSF138" s="54"/>
      <c r="SSG138" s="54"/>
      <c r="SSH138" s="54"/>
      <c r="SSI138" s="54"/>
      <c r="SSJ138" s="54"/>
      <c r="SSK138" s="54"/>
      <c r="SSL138" s="54"/>
      <c r="SSM138" s="54"/>
      <c r="SSN138" s="54"/>
      <c r="SSO138" s="54"/>
      <c r="SSP138" s="54"/>
      <c r="SSQ138" s="54"/>
      <c r="SSR138" s="54"/>
      <c r="SSS138" s="54"/>
      <c r="SST138" s="54"/>
      <c r="SSU138" s="54"/>
      <c r="SSV138" s="54"/>
      <c r="SSW138" s="54"/>
      <c r="SSX138" s="54"/>
      <c r="SSY138" s="54"/>
      <c r="SSZ138" s="54"/>
      <c r="STA138" s="54"/>
      <c r="STB138" s="54"/>
      <c r="STC138" s="54"/>
      <c r="STD138" s="54"/>
      <c r="STE138" s="54"/>
      <c r="STF138" s="54"/>
      <c r="STG138" s="54"/>
      <c r="STH138" s="54"/>
      <c r="STI138" s="54"/>
      <c r="STJ138" s="54"/>
      <c r="STK138" s="54"/>
      <c r="STL138" s="54"/>
      <c r="STM138" s="54"/>
      <c r="STN138" s="54"/>
      <c r="STO138" s="54"/>
      <c r="STP138" s="54"/>
      <c r="STQ138" s="54"/>
      <c r="STR138" s="54"/>
      <c r="STS138" s="54"/>
      <c r="STT138" s="54"/>
      <c r="STU138" s="54"/>
      <c r="STV138" s="54"/>
      <c r="STW138" s="54"/>
      <c r="STX138" s="54"/>
      <c r="STY138" s="54"/>
      <c r="STZ138" s="54"/>
      <c r="SUA138" s="54"/>
      <c r="SUB138" s="54"/>
      <c r="SUC138" s="54"/>
      <c r="SUD138" s="54"/>
      <c r="SUE138" s="54"/>
      <c r="SUF138" s="54"/>
      <c r="SUG138" s="54"/>
      <c r="SUH138" s="54"/>
      <c r="SUI138" s="54"/>
      <c r="SUJ138" s="54"/>
      <c r="SUK138" s="54"/>
      <c r="SUL138" s="54"/>
      <c r="SUM138" s="54"/>
      <c r="SUN138" s="54"/>
      <c r="SUO138" s="54"/>
      <c r="SUP138" s="54"/>
      <c r="SUQ138" s="54"/>
      <c r="SUR138" s="54"/>
      <c r="SUS138" s="54"/>
      <c r="SUT138" s="54"/>
      <c r="SUU138" s="54"/>
      <c r="SUV138" s="54"/>
      <c r="SUW138" s="54"/>
      <c r="SUX138" s="54"/>
      <c r="SUY138" s="54"/>
      <c r="SUZ138" s="54"/>
      <c r="SVA138" s="54"/>
      <c r="SVB138" s="54"/>
      <c r="SVC138" s="54"/>
      <c r="SVD138" s="54"/>
      <c r="SVE138" s="54"/>
      <c r="SVF138" s="54"/>
      <c r="SVG138" s="54"/>
      <c r="SVH138" s="54"/>
      <c r="SVI138" s="54"/>
      <c r="SVJ138" s="54"/>
      <c r="SVK138" s="54"/>
      <c r="SVL138" s="54"/>
      <c r="SVM138" s="54"/>
      <c r="SVN138" s="54"/>
      <c r="SVO138" s="54"/>
      <c r="SVP138" s="54"/>
      <c r="SVQ138" s="54"/>
      <c r="SVR138" s="54"/>
      <c r="SVS138" s="54"/>
      <c r="SVT138" s="54"/>
      <c r="SVU138" s="54"/>
      <c r="SVV138" s="54"/>
      <c r="SVW138" s="54"/>
      <c r="SVX138" s="54"/>
      <c r="SVY138" s="54"/>
      <c r="SVZ138" s="54"/>
      <c r="SWA138" s="54"/>
      <c r="SWB138" s="54"/>
      <c r="SWC138" s="54"/>
      <c r="SWD138" s="54"/>
      <c r="SWE138" s="54"/>
      <c r="SWF138" s="54"/>
      <c r="SWG138" s="54"/>
      <c r="SWH138" s="54"/>
      <c r="SWI138" s="54"/>
      <c r="SWJ138" s="54"/>
      <c r="SWK138" s="54"/>
      <c r="SWL138" s="54"/>
      <c r="SWM138" s="54"/>
      <c r="SWN138" s="54"/>
      <c r="SWO138" s="54"/>
      <c r="SWP138" s="54"/>
      <c r="SWQ138" s="54"/>
      <c r="SWR138" s="54"/>
      <c r="SWS138" s="54"/>
      <c r="SWT138" s="54"/>
      <c r="SWU138" s="54"/>
      <c r="SWV138" s="54"/>
      <c r="SWW138" s="54"/>
      <c r="SWX138" s="54"/>
      <c r="SWY138" s="54"/>
      <c r="SWZ138" s="54"/>
      <c r="SXA138" s="54"/>
      <c r="SXB138" s="54"/>
      <c r="SXC138" s="54"/>
      <c r="SXD138" s="54"/>
      <c r="SXE138" s="54"/>
      <c r="SXF138" s="54"/>
      <c r="SXG138" s="54"/>
      <c r="SXH138" s="54"/>
      <c r="SXI138" s="54"/>
      <c r="SXJ138" s="54"/>
      <c r="SXK138" s="54"/>
      <c r="SXL138" s="54"/>
      <c r="SXM138" s="54"/>
      <c r="SXN138" s="54"/>
      <c r="SXO138" s="54"/>
      <c r="SXP138" s="54"/>
      <c r="SXQ138" s="54"/>
      <c r="SXR138" s="54"/>
      <c r="SXS138" s="54"/>
      <c r="SXT138" s="54"/>
      <c r="SXU138" s="54"/>
      <c r="SXV138" s="54"/>
      <c r="SXW138" s="54"/>
      <c r="SXX138" s="54"/>
      <c r="SXY138" s="54"/>
      <c r="SXZ138" s="54"/>
      <c r="SYA138" s="54"/>
      <c r="SYB138" s="54"/>
      <c r="SYC138" s="54"/>
      <c r="SYD138" s="54"/>
      <c r="SYE138" s="54"/>
      <c r="SYF138" s="54"/>
      <c r="SYG138" s="54"/>
      <c r="SYH138" s="54"/>
      <c r="SYI138" s="54"/>
      <c r="SYJ138" s="54"/>
      <c r="SYK138" s="54"/>
      <c r="SYL138" s="54"/>
      <c r="SYM138" s="54"/>
      <c r="SYN138" s="54"/>
      <c r="SYO138" s="54"/>
      <c r="SYP138" s="54"/>
      <c r="SYQ138" s="54"/>
      <c r="SYR138" s="54"/>
      <c r="SYS138" s="54"/>
      <c r="SYT138" s="54"/>
      <c r="SYU138" s="54"/>
      <c r="SYV138" s="54"/>
      <c r="SYW138" s="54"/>
      <c r="SYX138" s="54"/>
      <c r="SYY138" s="54"/>
      <c r="SYZ138" s="54"/>
      <c r="SZA138" s="54"/>
      <c r="SZB138" s="54"/>
      <c r="SZC138" s="54"/>
      <c r="SZD138" s="54"/>
      <c r="SZE138" s="54"/>
      <c r="SZF138" s="54"/>
      <c r="SZG138" s="54"/>
      <c r="SZH138" s="54"/>
      <c r="SZI138" s="54"/>
      <c r="SZJ138" s="54"/>
      <c r="SZK138" s="54"/>
      <c r="SZL138" s="54"/>
      <c r="SZM138" s="54"/>
      <c r="SZN138" s="54"/>
      <c r="SZO138" s="54"/>
      <c r="SZP138" s="54"/>
      <c r="SZQ138" s="54"/>
      <c r="SZR138" s="54"/>
      <c r="SZS138" s="54"/>
      <c r="SZT138" s="54"/>
      <c r="SZU138" s="54"/>
      <c r="SZV138" s="54"/>
      <c r="SZW138" s="54"/>
      <c r="SZX138" s="54"/>
      <c r="SZY138" s="54"/>
      <c r="SZZ138" s="54"/>
      <c r="TAA138" s="54"/>
      <c r="TAB138" s="54"/>
      <c r="TAC138" s="54"/>
      <c r="TAD138" s="54"/>
      <c r="TAE138" s="54"/>
      <c r="TAF138" s="54"/>
      <c r="TAG138" s="54"/>
      <c r="TAH138" s="54"/>
      <c r="TAI138" s="54"/>
      <c r="TAJ138" s="54"/>
      <c r="TAK138" s="54"/>
      <c r="TAL138" s="54"/>
      <c r="TAM138" s="54"/>
      <c r="TAN138" s="54"/>
      <c r="TAO138" s="54"/>
      <c r="TAP138" s="54"/>
      <c r="TAQ138" s="54"/>
      <c r="TAR138" s="54"/>
      <c r="TAS138" s="54"/>
      <c r="TAT138" s="54"/>
      <c r="TAU138" s="54"/>
      <c r="TAV138" s="54"/>
      <c r="TAW138" s="54"/>
      <c r="TAX138" s="54"/>
      <c r="TAY138" s="54"/>
      <c r="TAZ138" s="54"/>
      <c r="TBA138" s="54"/>
      <c r="TBB138" s="54"/>
      <c r="TBC138" s="54"/>
      <c r="TBD138" s="54"/>
      <c r="TBE138" s="54"/>
      <c r="TBF138" s="54"/>
      <c r="TBG138" s="54"/>
      <c r="TBH138" s="54"/>
      <c r="TBI138" s="54"/>
      <c r="TBJ138" s="54"/>
      <c r="TBK138" s="54"/>
      <c r="TBL138" s="54"/>
      <c r="TBM138" s="54"/>
      <c r="TBN138" s="54"/>
      <c r="TBO138" s="54"/>
      <c r="TBP138" s="54"/>
      <c r="TBQ138" s="54"/>
      <c r="TBR138" s="54"/>
      <c r="TBS138" s="54"/>
      <c r="TBT138" s="54"/>
      <c r="TBU138" s="54"/>
      <c r="TBV138" s="54"/>
      <c r="TBW138" s="54"/>
      <c r="TBX138" s="54"/>
      <c r="TBY138" s="54"/>
      <c r="TBZ138" s="54"/>
      <c r="TCA138" s="54"/>
      <c r="TCB138" s="54"/>
      <c r="TCC138" s="54"/>
      <c r="TCD138" s="54"/>
      <c r="TCE138" s="54"/>
      <c r="TCF138" s="54"/>
      <c r="TCG138" s="54"/>
      <c r="TCH138" s="54"/>
      <c r="TCI138" s="54"/>
      <c r="TCJ138" s="54"/>
      <c r="TCK138" s="54"/>
      <c r="TCL138" s="54"/>
      <c r="TCM138" s="54"/>
      <c r="TCN138" s="54"/>
      <c r="TCO138" s="54"/>
      <c r="TCP138" s="54"/>
      <c r="TCQ138" s="54"/>
      <c r="TCR138" s="54"/>
      <c r="TCS138" s="54"/>
      <c r="TCT138" s="54"/>
      <c r="TCU138" s="54"/>
      <c r="TCV138" s="54"/>
      <c r="TCW138" s="54"/>
      <c r="TCX138" s="54"/>
      <c r="TCY138" s="54"/>
      <c r="TCZ138" s="54"/>
      <c r="TDA138" s="54"/>
      <c r="TDB138" s="54"/>
      <c r="TDC138" s="54"/>
      <c r="TDD138" s="54"/>
      <c r="TDE138" s="54"/>
      <c r="TDF138" s="54"/>
      <c r="TDG138" s="54"/>
      <c r="TDH138" s="54"/>
      <c r="TDI138" s="54"/>
      <c r="TDJ138" s="54"/>
      <c r="TDK138" s="54"/>
      <c r="TDL138" s="54"/>
      <c r="TDM138" s="54"/>
      <c r="TDN138" s="54"/>
      <c r="TDO138" s="54"/>
      <c r="TDP138" s="54"/>
      <c r="TDQ138" s="54"/>
      <c r="TDR138" s="54"/>
      <c r="TDS138" s="54"/>
      <c r="TDT138" s="54"/>
      <c r="TDU138" s="54"/>
      <c r="TDV138" s="54"/>
      <c r="TDW138" s="54"/>
      <c r="TDX138" s="54"/>
      <c r="TDY138" s="54"/>
      <c r="TDZ138" s="54"/>
      <c r="TEA138" s="54"/>
      <c r="TEB138" s="54"/>
      <c r="TEC138" s="54"/>
      <c r="TED138" s="54"/>
      <c r="TEE138" s="54"/>
      <c r="TEF138" s="54"/>
      <c r="TEG138" s="54"/>
      <c r="TEH138" s="54"/>
      <c r="TEI138" s="54"/>
      <c r="TEJ138" s="54"/>
      <c r="TEK138" s="54"/>
      <c r="TEL138" s="54"/>
      <c r="TEM138" s="54"/>
      <c r="TEN138" s="54"/>
      <c r="TEO138" s="54"/>
      <c r="TEP138" s="54"/>
      <c r="TEQ138" s="54"/>
      <c r="TER138" s="54"/>
      <c r="TES138" s="54"/>
      <c r="TET138" s="54"/>
      <c r="TEU138" s="54"/>
      <c r="TEV138" s="54"/>
      <c r="TEW138" s="54"/>
      <c r="TEX138" s="54"/>
      <c r="TEY138" s="54"/>
      <c r="TEZ138" s="54"/>
      <c r="TFA138" s="54"/>
      <c r="TFB138" s="54"/>
      <c r="TFC138" s="54"/>
      <c r="TFD138" s="54"/>
      <c r="TFE138" s="54"/>
      <c r="TFF138" s="54"/>
      <c r="TFG138" s="54"/>
      <c r="TFH138" s="54"/>
      <c r="TFI138" s="54"/>
      <c r="TFJ138" s="54"/>
      <c r="TFK138" s="54"/>
      <c r="TFL138" s="54"/>
      <c r="TFM138" s="54"/>
      <c r="TFN138" s="54"/>
      <c r="TFO138" s="54"/>
      <c r="TFP138" s="54"/>
      <c r="TFQ138" s="54"/>
      <c r="TFR138" s="54"/>
      <c r="TFS138" s="54"/>
      <c r="TFT138" s="54"/>
      <c r="TFU138" s="54"/>
      <c r="TFV138" s="54"/>
      <c r="TFW138" s="54"/>
      <c r="TFX138" s="54"/>
      <c r="TFY138" s="54"/>
      <c r="TFZ138" s="54"/>
      <c r="TGA138" s="54"/>
      <c r="TGB138" s="54"/>
      <c r="TGC138" s="54"/>
      <c r="TGD138" s="54"/>
      <c r="TGE138" s="54"/>
      <c r="TGF138" s="54"/>
      <c r="TGG138" s="54"/>
      <c r="TGH138" s="54"/>
      <c r="TGI138" s="54"/>
      <c r="TGJ138" s="54"/>
      <c r="TGK138" s="54"/>
      <c r="TGL138" s="54"/>
      <c r="TGM138" s="54"/>
      <c r="TGN138" s="54"/>
      <c r="TGO138" s="54"/>
      <c r="TGP138" s="54"/>
      <c r="TGQ138" s="54"/>
      <c r="TGR138" s="54"/>
      <c r="TGS138" s="54"/>
      <c r="TGT138" s="54"/>
      <c r="TGU138" s="54"/>
      <c r="TGV138" s="54"/>
      <c r="TGW138" s="54"/>
      <c r="TGX138" s="54"/>
      <c r="TGY138" s="54"/>
      <c r="TGZ138" s="54"/>
      <c r="THA138" s="54"/>
      <c r="THB138" s="54"/>
      <c r="THC138" s="54"/>
      <c r="THD138" s="54"/>
      <c r="THE138" s="54"/>
      <c r="THF138" s="54"/>
      <c r="THG138" s="54"/>
      <c r="THH138" s="54"/>
      <c r="THI138" s="54"/>
      <c r="THJ138" s="54"/>
      <c r="THK138" s="54"/>
      <c r="THL138" s="54"/>
      <c r="THM138" s="54"/>
      <c r="THN138" s="54"/>
      <c r="THO138" s="54"/>
      <c r="THP138" s="54"/>
      <c r="THQ138" s="54"/>
      <c r="THR138" s="54"/>
      <c r="THS138" s="54"/>
      <c r="THT138" s="54"/>
      <c r="THU138" s="54"/>
      <c r="THV138" s="54"/>
      <c r="THW138" s="54"/>
      <c r="THX138" s="54"/>
      <c r="THY138" s="54"/>
      <c r="THZ138" s="54"/>
      <c r="TIA138" s="54"/>
      <c r="TIB138" s="54"/>
      <c r="TIC138" s="54"/>
      <c r="TID138" s="54"/>
      <c r="TIE138" s="54"/>
      <c r="TIF138" s="54"/>
      <c r="TIG138" s="54"/>
      <c r="TIH138" s="54"/>
      <c r="TII138" s="54"/>
      <c r="TIJ138" s="54"/>
      <c r="TIK138" s="54"/>
      <c r="TIL138" s="54"/>
      <c r="TIM138" s="54"/>
      <c r="TIN138" s="54"/>
      <c r="TIO138" s="54"/>
      <c r="TIP138" s="54"/>
      <c r="TIQ138" s="54"/>
      <c r="TIR138" s="54"/>
      <c r="TIS138" s="54"/>
      <c r="TIT138" s="54"/>
      <c r="TIU138" s="54"/>
      <c r="TIV138" s="54"/>
      <c r="TIW138" s="54"/>
      <c r="TIX138" s="54"/>
      <c r="TIY138" s="54"/>
      <c r="TIZ138" s="54"/>
      <c r="TJA138" s="54"/>
      <c r="TJB138" s="54"/>
      <c r="TJC138" s="54"/>
      <c r="TJD138" s="54"/>
      <c r="TJE138" s="54"/>
      <c r="TJF138" s="54"/>
      <c r="TJG138" s="54"/>
      <c r="TJH138" s="54"/>
      <c r="TJI138" s="54"/>
      <c r="TJJ138" s="54"/>
      <c r="TJK138" s="54"/>
      <c r="TJL138" s="54"/>
      <c r="TJM138" s="54"/>
      <c r="TJN138" s="54"/>
      <c r="TJO138" s="54"/>
      <c r="TJP138" s="54"/>
      <c r="TJQ138" s="54"/>
      <c r="TJR138" s="54"/>
      <c r="TJS138" s="54"/>
      <c r="TJT138" s="54"/>
      <c r="TJU138" s="54"/>
      <c r="TJV138" s="54"/>
      <c r="TJW138" s="54"/>
      <c r="TJX138" s="54"/>
      <c r="TJY138" s="54"/>
      <c r="TJZ138" s="54"/>
      <c r="TKA138" s="54"/>
      <c r="TKB138" s="54"/>
      <c r="TKC138" s="54"/>
      <c r="TKD138" s="54"/>
      <c r="TKE138" s="54"/>
      <c r="TKF138" s="54"/>
      <c r="TKG138" s="54"/>
      <c r="TKH138" s="54"/>
      <c r="TKI138" s="54"/>
      <c r="TKJ138" s="54"/>
      <c r="TKK138" s="54"/>
      <c r="TKL138" s="54"/>
      <c r="TKM138" s="54"/>
      <c r="TKN138" s="54"/>
      <c r="TKO138" s="54"/>
      <c r="TKP138" s="54"/>
      <c r="TKQ138" s="54"/>
      <c r="TKR138" s="54"/>
      <c r="TKS138" s="54"/>
      <c r="TKT138" s="54"/>
      <c r="TKU138" s="54"/>
      <c r="TKV138" s="54"/>
      <c r="TKW138" s="54"/>
      <c r="TKX138" s="54"/>
      <c r="TKY138" s="54"/>
      <c r="TKZ138" s="54"/>
      <c r="TLA138" s="54"/>
      <c r="TLB138" s="54"/>
      <c r="TLC138" s="54"/>
      <c r="TLD138" s="54"/>
      <c r="TLE138" s="54"/>
      <c r="TLF138" s="54"/>
      <c r="TLG138" s="54"/>
      <c r="TLH138" s="54"/>
      <c r="TLI138" s="54"/>
      <c r="TLJ138" s="54"/>
      <c r="TLK138" s="54"/>
      <c r="TLL138" s="54"/>
      <c r="TLM138" s="54"/>
      <c r="TLN138" s="54"/>
      <c r="TLO138" s="54"/>
      <c r="TLP138" s="54"/>
      <c r="TLQ138" s="54"/>
      <c r="TLR138" s="54"/>
      <c r="TLS138" s="54"/>
      <c r="TLT138" s="54"/>
      <c r="TLU138" s="54"/>
      <c r="TLV138" s="54"/>
      <c r="TLW138" s="54"/>
      <c r="TLX138" s="54"/>
      <c r="TLY138" s="54"/>
      <c r="TLZ138" s="54"/>
      <c r="TMA138" s="54"/>
      <c r="TMB138" s="54"/>
      <c r="TMC138" s="54"/>
      <c r="TMD138" s="54"/>
      <c r="TME138" s="54"/>
      <c r="TMF138" s="54"/>
      <c r="TMG138" s="54"/>
      <c r="TMH138" s="54"/>
      <c r="TMI138" s="54"/>
      <c r="TMJ138" s="54"/>
      <c r="TMK138" s="54"/>
      <c r="TML138" s="54"/>
      <c r="TMM138" s="54"/>
      <c r="TMN138" s="54"/>
      <c r="TMO138" s="54"/>
      <c r="TMP138" s="54"/>
      <c r="TMQ138" s="54"/>
      <c r="TMR138" s="54"/>
      <c r="TMS138" s="54"/>
      <c r="TMT138" s="54"/>
      <c r="TMU138" s="54"/>
      <c r="TMV138" s="54"/>
      <c r="TMW138" s="54"/>
      <c r="TMX138" s="54"/>
      <c r="TMY138" s="54"/>
      <c r="TMZ138" s="54"/>
      <c r="TNA138" s="54"/>
      <c r="TNB138" s="54"/>
      <c r="TNC138" s="54"/>
      <c r="TND138" s="54"/>
      <c r="TNE138" s="54"/>
      <c r="TNF138" s="54"/>
      <c r="TNG138" s="54"/>
      <c r="TNH138" s="54"/>
      <c r="TNI138" s="54"/>
      <c r="TNJ138" s="54"/>
      <c r="TNK138" s="54"/>
      <c r="TNL138" s="54"/>
      <c r="TNM138" s="54"/>
      <c r="TNN138" s="54"/>
      <c r="TNO138" s="54"/>
      <c r="TNP138" s="54"/>
      <c r="TNQ138" s="54"/>
      <c r="TNR138" s="54"/>
      <c r="TNS138" s="54"/>
      <c r="TNT138" s="54"/>
      <c r="TNU138" s="54"/>
      <c r="TNV138" s="54"/>
      <c r="TNW138" s="54"/>
      <c r="TNX138" s="54"/>
      <c r="TNY138" s="54"/>
      <c r="TNZ138" s="54"/>
      <c r="TOA138" s="54"/>
      <c r="TOB138" s="54"/>
      <c r="TOC138" s="54"/>
      <c r="TOD138" s="54"/>
      <c r="TOE138" s="54"/>
      <c r="TOF138" s="54"/>
      <c r="TOG138" s="54"/>
      <c r="TOH138" s="54"/>
      <c r="TOI138" s="54"/>
      <c r="TOJ138" s="54"/>
      <c r="TOK138" s="54"/>
      <c r="TOL138" s="54"/>
      <c r="TOM138" s="54"/>
      <c r="TON138" s="54"/>
      <c r="TOO138" s="54"/>
      <c r="TOP138" s="54"/>
      <c r="TOQ138" s="54"/>
      <c r="TOR138" s="54"/>
      <c r="TOS138" s="54"/>
      <c r="TOT138" s="54"/>
      <c r="TOU138" s="54"/>
      <c r="TOV138" s="54"/>
      <c r="TOW138" s="54"/>
      <c r="TOX138" s="54"/>
      <c r="TOY138" s="54"/>
      <c r="TOZ138" s="54"/>
      <c r="TPA138" s="54"/>
      <c r="TPB138" s="54"/>
      <c r="TPC138" s="54"/>
      <c r="TPD138" s="54"/>
      <c r="TPE138" s="54"/>
      <c r="TPF138" s="54"/>
      <c r="TPG138" s="54"/>
      <c r="TPH138" s="54"/>
      <c r="TPI138" s="54"/>
      <c r="TPJ138" s="54"/>
      <c r="TPK138" s="54"/>
      <c r="TPL138" s="54"/>
      <c r="TPM138" s="54"/>
      <c r="TPN138" s="54"/>
      <c r="TPO138" s="54"/>
      <c r="TPP138" s="54"/>
      <c r="TPQ138" s="54"/>
      <c r="TPR138" s="54"/>
      <c r="TPS138" s="54"/>
      <c r="TPT138" s="54"/>
      <c r="TPU138" s="54"/>
      <c r="TPV138" s="54"/>
      <c r="TPW138" s="54"/>
      <c r="TPX138" s="54"/>
      <c r="TPY138" s="54"/>
      <c r="TPZ138" s="54"/>
      <c r="TQA138" s="54"/>
      <c r="TQB138" s="54"/>
      <c r="TQC138" s="54"/>
      <c r="TQD138" s="54"/>
      <c r="TQE138" s="54"/>
      <c r="TQF138" s="54"/>
      <c r="TQG138" s="54"/>
      <c r="TQH138" s="54"/>
      <c r="TQI138" s="54"/>
      <c r="TQJ138" s="54"/>
      <c r="TQK138" s="54"/>
      <c r="TQL138" s="54"/>
      <c r="TQM138" s="54"/>
      <c r="TQN138" s="54"/>
      <c r="TQO138" s="54"/>
      <c r="TQP138" s="54"/>
      <c r="TQQ138" s="54"/>
      <c r="TQR138" s="54"/>
      <c r="TQS138" s="54"/>
      <c r="TQT138" s="54"/>
      <c r="TQU138" s="54"/>
      <c r="TQV138" s="54"/>
      <c r="TQW138" s="54"/>
      <c r="TQX138" s="54"/>
      <c r="TQY138" s="54"/>
      <c r="TQZ138" s="54"/>
      <c r="TRA138" s="54"/>
      <c r="TRB138" s="54"/>
      <c r="TRC138" s="54"/>
      <c r="TRD138" s="54"/>
      <c r="TRE138" s="54"/>
      <c r="TRF138" s="54"/>
      <c r="TRG138" s="54"/>
      <c r="TRH138" s="54"/>
      <c r="TRI138" s="54"/>
      <c r="TRJ138" s="54"/>
      <c r="TRK138" s="54"/>
      <c r="TRL138" s="54"/>
      <c r="TRM138" s="54"/>
      <c r="TRN138" s="54"/>
      <c r="TRO138" s="54"/>
      <c r="TRP138" s="54"/>
      <c r="TRQ138" s="54"/>
      <c r="TRR138" s="54"/>
      <c r="TRS138" s="54"/>
      <c r="TRT138" s="54"/>
      <c r="TRU138" s="54"/>
      <c r="TRV138" s="54"/>
      <c r="TRW138" s="54"/>
      <c r="TRX138" s="54"/>
      <c r="TRY138" s="54"/>
      <c r="TRZ138" s="54"/>
      <c r="TSA138" s="54"/>
      <c r="TSB138" s="54"/>
      <c r="TSC138" s="54"/>
      <c r="TSD138" s="54"/>
      <c r="TSE138" s="54"/>
      <c r="TSF138" s="54"/>
      <c r="TSG138" s="54"/>
      <c r="TSH138" s="54"/>
      <c r="TSI138" s="54"/>
      <c r="TSJ138" s="54"/>
      <c r="TSK138" s="54"/>
      <c r="TSL138" s="54"/>
      <c r="TSM138" s="54"/>
      <c r="TSN138" s="54"/>
      <c r="TSO138" s="54"/>
      <c r="TSP138" s="54"/>
      <c r="TSQ138" s="54"/>
      <c r="TSR138" s="54"/>
      <c r="TSS138" s="54"/>
      <c r="TST138" s="54"/>
      <c r="TSU138" s="54"/>
      <c r="TSV138" s="54"/>
      <c r="TSW138" s="54"/>
      <c r="TSX138" s="54"/>
      <c r="TSY138" s="54"/>
      <c r="TSZ138" s="54"/>
      <c r="TTA138" s="54"/>
      <c r="TTB138" s="54"/>
      <c r="TTC138" s="54"/>
      <c r="TTD138" s="54"/>
      <c r="TTE138" s="54"/>
      <c r="TTF138" s="54"/>
      <c r="TTG138" s="54"/>
      <c r="TTH138" s="54"/>
      <c r="TTI138" s="54"/>
      <c r="TTJ138" s="54"/>
      <c r="TTK138" s="54"/>
      <c r="TTL138" s="54"/>
      <c r="TTM138" s="54"/>
      <c r="TTN138" s="54"/>
      <c r="TTO138" s="54"/>
      <c r="TTP138" s="54"/>
      <c r="TTQ138" s="54"/>
      <c r="TTR138" s="54"/>
      <c r="TTS138" s="54"/>
      <c r="TTT138" s="54"/>
      <c r="TTU138" s="54"/>
      <c r="TTV138" s="54"/>
      <c r="TTW138" s="54"/>
      <c r="TTX138" s="54"/>
      <c r="TTY138" s="54"/>
      <c r="TTZ138" s="54"/>
      <c r="TUA138" s="54"/>
      <c r="TUB138" s="54"/>
      <c r="TUC138" s="54"/>
      <c r="TUD138" s="54"/>
      <c r="TUE138" s="54"/>
      <c r="TUF138" s="54"/>
      <c r="TUG138" s="54"/>
      <c r="TUH138" s="54"/>
      <c r="TUI138" s="54"/>
      <c r="TUJ138" s="54"/>
      <c r="TUK138" s="54"/>
      <c r="TUL138" s="54"/>
      <c r="TUM138" s="54"/>
      <c r="TUN138" s="54"/>
      <c r="TUO138" s="54"/>
      <c r="TUP138" s="54"/>
      <c r="TUQ138" s="54"/>
      <c r="TUR138" s="54"/>
      <c r="TUS138" s="54"/>
      <c r="TUT138" s="54"/>
      <c r="TUU138" s="54"/>
      <c r="TUV138" s="54"/>
      <c r="TUW138" s="54"/>
      <c r="TUX138" s="54"/>
      <c r="TUY138" s="54"/>
      <c r="TUZ138" s="54"/>
      <c r="TVA138" s="54"/>
      <c r="TVB138" s="54"/>
      <c r="TVC138" s="54"/>
      <c r="TVD138" s="54"/>
      <c r="TVE138" s="54"/>
      <c r="TVF138" s="54"/>
      <c r="TVG138" s="54"/>
      <c r="TVH138" s="54"/>
      <c r="TVI138" s="54"/>
      <c r="TVJ138" s="54"/>
      <c r="TVK138" s="54"/>
      <c r="TVL138" s="54"/>
      <c r="TVM138" s="54"/>
      <c r="TVN138" s="54"/>
      <c r="TVO138" s="54"/>
      <c r="TVP138" s="54"/>
      <c r="TVQ138" s="54"/>
      <c r="TVR138" s="54"/>
      <c r="TVS138" s="54"/>
      <c r="TVT138" s="54"/>
      <c r="TVU138" s="54"/>
      <c r="TVV138" s="54"/>
      <c r="TVW138" s="54"/>
      <c r="TVX138" s="54"/>
      <c r="TVY138" s="54"/>
      <c r="TVZ138" s="54"/>
      <c r="TWA138" s="54"/>
      <c r="TWB138" s="54"/>
      <c r="TWC138" s="54"/>
      <c r="TWD138" s="54"/>
      <c r="TWE138" s="54"/>
      <c r="TWF138" s="54"/>
      <c r="TWG138" s="54"/>
      <c r="TWH138" s="54"/>
      <c r="TWI138" s="54"/>
      <c r="TWJ138" s="54"/>
      <c r="TWK138" s="54"/>
      <c r="TWL138" s="54"/>
      <c r="TWM138" s="54"/>
      <c r="TWN138" s="54"/>
      <c r="TWO138" s="54"/>
      <c r="TWP138" s="54"/>
      <c r="TWQ138" s="54"/>
      <c r="TWR138" s="54"/>
      <c r="TWS138" s="54"/>
      <c r="TWT138" s="54"/>
      <c r="TWU138" s="54"/>
      <c r="TWV138" s="54"/>
      <c r="TWW138" s="54"/>
      <c r="TWX138" s="54"/>
      <c r="TWY138" s="54"/>
      <c r="TWZ138" s="54"/>
      <c r="TXA138" s="54"/>
      <c r="TXB138" s="54"/>
      <c r="TXC138" s="54"/>
      <c r="TXD138" s="54"/>
      <c r="TXE138" s="54"/>
      <c r="TXF138" s="54"/>
      <c r="TXG138" s="54"/>
      <c r="TXH138" s="54"/>
      <c r="TXI138" s="54"/>
      <c r="TXJ138" s="54"/>
      <c r="TXK138" s="54"/>
      <c r="TXL138" s="54"/>
      <c r="TXM138" s="54"/>
      <c r="TXN138" s="54"/>
      <c r="TXO138" s="54"/>
      <c r="TXP138" s="54"/>
      <c r="TXQ138" s="54"/>
      <c r="TXR138" s="54"/>
      <c r="TXS138" s="54"/>
      <c r="TXT138" s="54"/>
      <c r="TXU138" s="54"/>
      <c r="TXV138" s="54"/>
      <c r="TXW138" s="54"/>
      <c r="TXX138" s="54"/>
      <c r="TXY138" s="54"/>
      <c r="TXZ138" s="54"/>
      <c r="TYA138" s="54"/>
      <c r="TYB138" s="54"/>
      <c r="TYC138" s="54"/>
      <c r="TYD138" s="54"/>
      <c r="TYE138" s="54"/>
      <c r="TYF138" s="54"/>
      <c r="TYG138" s="54"/>
      <c r="TYH138" s="54"/>
      <c r="TYI138" s="54"/>
      <c r="TYJ138" s="54"/>
      <c r="TYK138" s="54"/>
      <c r="TYL138" s="54"/>
      <c r="TYM138" s="54"/>
      <c r="TYN138" s="54"/>
      <c r="TYO138" s="54"/>
      <c r="TYP138" s="54"/>
      <c r="TYQ138" s="54"/>
      <c r="TYR138" s="54"/>
      <c r="TYS138" s="54"/>
      <c r="TYT138" s="54"/>
      <c r="TYU138" s="54"/>
      <c r="TYV138" s="54"/>
      <c r="TYW138" s="54"/>
      <c r="TYX138" s="54"/>
      <c r="TYY138" s="54"/>
      <c r="TYZ138" s="54"/>
      <c r="TZA138" s="54"/>
      <c r="TZB138" s="54"/>
      <c r="TZC138" s="54"/>
      <c r="TZD138" s="54"/>
      <c r="TZE138" s="54"/>
      <c r="TZF138" s="54"/>
      <c r="TZG138" s="54"/>
      <c r="TZH138" s="54"/>
      <c r="TZI138" s="54"/>
      <c r="TZJ138" s="54"/>
      <c r="TZK138" s="54"/>
      <c r="TZL138" s="54"/>
      <c r="TZM138" s="54"/>
      <c r="TZN138" s="54"/>
      <c r="TZO138" s="54"/>
      <c r="TZP138" s="54"/>
      <c r="TZQ138" s="54"/>
      <c r="TZR138" s="54"/>
      <c r="TZS138" s="54"/>
      <c r="TZT138" s="54"/>
      <c r="TZU138" s="54"/>
      <c r="TZV138" s="54"/>
      <c r="TZW138" s="54"/>
      <c r="TZX138" s="54"/>
      <c r="TZY138" s="54"/>
      <c r="TZZ138" s="54"/>
      <c r="UAA138" s="54"/>
      <c r="UAB138" s="54"/>
      <c r="UAC138" s="54"/>
      <c r="UAD138" s="54"/>
      <c r="UAE138" s="54"/>
      <c r="UAF138" s="54"/>
    </row>
    <row r="139" spans="1:14452" s="6" customFormat="1" x14ac:dyDescent="0.2">
      <c r="A139" s="36" t="s">
        <v>28</v>
      </c>
      <c r="B139" s="27" t="s">
        <v>96</v>
      </c>
      <c r="C139" s="46">
        <v>34816</v>
      </c>
      <c r="D139" s="46">
        <v>34816</v>
      </c>
      <c r="E139" s="47">
        <v>27933.19</v>
      </c>
      <c r="F139" s="47">
        <v>80.230899586397101</v>
      </c>
    </row>
    <row r="140" spans="1:14452" s="6" customFormat="1" x14ac:dyDescent="0.2">
      <c r="A140" s="37" t="s">
        <v>99</v>
      </c>
      <c r="B140" s="27" t="s">
        <v>100</v>
      </c>
      <c r="C140" s="38"/>
      <c r="D140" s="38"/>
      <c r="E140" s="13">
        <v>23461.98</v>
      </c>
      <c r="F140" s="38"/>
    </row>
    <row r="141" spans="1:14452" s="6" customFormat="1" x14ac:dyDescent="0.2">
      <c r="A141" s="37" t="s">
        <v>103</v>
      </c>
      <c r="B141" s="27" t="s">
        <v>102</v>
      </c>
      <c r="C141" s="38"/>
      <c r="D141" s="38"/>
      <c r="E141" s="13">
        <v>600</v>
      </c>
      <c r="F141" s="38"/>
    </row>
    <row r="142" spans="1:14452" s="6" customFormat="1" x14ac:dyDescent="0.2">
      <c r="A142" s="37" t="s">
        <v>106</v>
      </c>
      <c r="B142" s="27" t="s">
        <v>107</v>
      </c>
      <c r="C142" s="38"/>
      <c r="D142" s="38"/>
      <c r="E142" s="13">
        <v>3871.21</v>
      </c>
      <c r="F142" s="38"/>
    </row>
    <row r="143" spans="1:14452" s="6" customFormat="1" x14ac:dyDescent="0.2">
      <c r="A143" s="36" t="s">
        <v>108</v>
      </c>
      <c r="B143" s="27" t="s">
        <v>109</v>
      </c>
      <c r="C143" s="46">
        <v>726120</v>
      </c>
      <c r="D143" s="46">
        <v>726120</v>
      </c>
      <c r="E143" s="47">
        <v>784092.09999999986</v>
      </c>
      <c r="F143" s="47">
        <v>107.98381810169116</v>
      </c>
    </row>
    <row r="144" spans="1:14452" s="6" customFormat="1" x14ac:dyDescent="0.2">
      <c r="A144" s="37" t="s">
        <v>112</v>
      </c>
      <c r="B144" s="27" t="s">
        <v>113</v>
      </c>
      <c r="C144" s="38"/>
      <c r="D144" s="38"/>
      <c r="E144" s="13">
        <v>10414.129999999999</v>
      </c>
      <c r="F144" s="38"/>
    </row>
    <row r="145" spans="1:14008" s="6" customFormat="1" x14ac:dyDescent="0.2">
      <c r="A145" s="37" t="s">
        <v>114</v>
      </c>
      <c r="B145" s="27" t="s">
        <v>115</v>
      </c>
      <c r="C145" s="38"/>
      <c r="D145" s="38"/>
      <c r="E145" s="13">
        <v>480.48</v>
      </c>
      <c r="F145" s="38"/>
    </row>
    <row r="146" spans="1:14008" s="6" customFormat="1" x14ac:dyDescent="0.2">
      <c r="A146" s="37" t="s">
        <v>116</v>
      </c>
      <c r="B146" s="27" t="s">
        <v>117</v>
      </c>
      <c r="C146" s="38"/>
      <c r="D146" s="38"/>
      <c r="E146" s="13">
        <v>540</v>
      </c>
      <c r="F146" s="38"/>
    </row>
    <row r="147" spans="1:14008" s="6" customFormat="1" x14ac:dyDescent="0.2">
      <c r="A147" s="37" t="s">
        <v>126</v>
      </c>
      <c r="B147" s="27" t="s">
        <v>127</v>
      </c>
      <c r="C147" s="38"/>
      <c r="D147" s="38"/>
      <c r="E147" s="13">
        <v>238968.48</v>
      </c>
      <c r="F147" s="38"/>
    </row>
    <row r="148" spans="1:14008" s="6" customFormat="1" x14ac:dyDescent="0.2">
      <c r="A148" s="37" t="s">
        <v>136</v>
      </c>
      <c r="B148" s="27" t="s">
        <v>137</v>
      </c>
      <c r="C148" s="38"/>
      <c r="D148" s="38"/>
      <c r="E148" s="13">
        <v>188687.74</v>
      </c>
      <c r="F148" s="38"/>
    </row>
    <row r="149" spans="1:14008" s="6" customFormat="1" x14ac:dyDescent="0.2">
      <c r="A149" s="37" t="s">
        <v>140</v>
      </c>
      <c r="B149" s="27" t="s">
        <v>141</v>
      </c>
      <c r="C149" s="38"/>
      <c r="D149" s="38"/>
      <c r="E149" s="13">
        <v>304980.25</v>
      </c>
      <c r="F149" s="38"/>
    </row>
    <row r="150" spans="1:14008" s="6" customFormat="1" x14ac:dyDescent="0.2">
      <c r="A150" s="37" t="s">
        <v>144</v>
      </c>
      <c r="B150" s="27" t="s">
        <v>145</v>
      </c>
      <c r="C150" s="38"/>
      <c r="D150" s="38"/>
      <c r="E150" s="13">
        <v>7302.33</v>
      </c>
      <c r="F150" s="38"/>
    </row>
    <row r="151" spans="1:14008" s="6" customFormat="1" x14ac:dyDescent="0.2">
      <c r="A151" s="37" t="s">
        <v>152</v>
      </c>
      <c r="B151" s="27" t="s">
        <v>151</v>
      </c>
      <c r="C151" s="38"/>
      <c r="D151" s="38"/>
      <c r="E151" s="13">
        <v>25443.599999999999</v>
      </c>
      <c r="F151" s="38"/>
    </row>
    <row r="152" spans="1:14008" s="6" customFormat="1" x14ac:dyDescent="0.2">
      <c r="A152" s="37" t="s">
        <v>159</v>
      </c>
      <c r="B152" s="27" t="s">
        <v>160</v>
      </c>
      <c r="C152" s="38"/>
      <c r="D152" s="38"/>
      <c r="E152" s="13">
        <v>7275.09</v>
      </c>
      <c r="F152" s="38"/>
    </row>
    <row r="153" spans="1:14008" s="6" customFormat="1" x14ac:dyDescent="0.2">
      <c r="A153" s="36" t="s">
        <v>181</v>
      </c>
      <c r="B153" s="27" t="s">
        <v>182</v>
      </c>
      <c r="C153" s="46">
        <v>149450</v>
      </c>
      <c r="D153" s="46">
        <v>149450</v>
      </c>
      <c r="E153" s="47">
        <v>146305</v>
      </c>
      <c r="F153" s="47">
        <v>97.89561726329876</v>
      </c>
    </row>
    <row r="154" spans="1:14008" s="6" customFormat="1" x14ac:dyDescent="0.2">
      <c r="A154" s="37" t="s">
        <v>185</v>
      </c>
      <c r="B154" s="27" t="s">
        <v>186</v>
      </c>
      <c r="C154" s="38"/>
      <c r="D154" s="38"/>
      <c r="E154" s="13">
        <v>15328.98</v>
      </c>
      <c r="F154" s="38"/>
    </row>
    <row r="155" spans="1:14008" s="6" customFormat="1" ht="25.5" x14ac:dyDescent="0.2">
      <c r="A155" s="37" t="s">
        <v>194</v>
      </c>
      <c r="B155" s="27" t="s">
        <v>73</v>
      </c>
      <c r="C155" s="38"/>
      <c r="D155" s="38"/>
      <c r="E155" s="13">
        <v>130976.02</v>
      </c>
      <c r="F155" s="38"/>
    </row>
    <row r="156" spans="1:14008" s="6" customFormat="1" x14ac:dyDescent="0.2">
      <c r="A156" s="36" t="s">
        <v>219</v>
      </c>
      <c r="B156" s="27" t="s">
        <v>220</v>
      </c>
      <c r="C156" s="46">
        <v>1706180</v>
      </c>
      <c r="D156" s="46">
        <v>1706180</v>
      </c>
      <c r="E156" s="47">
        <v>711665.3</v>
      </c>
      <c r="F156" s="47">
        <v>41.711032833581449</v>
      </c>
    </row>
    <row r="157" spans="1:14008" s="6" customFormat="1" x14ac:dyDescent="0.2">
      <c r="A157" s="37" t="s">
        <v>227</v>
      </c>
      <c r="B157" s="27" t="s">
        <v>228</v>
      </c>
      <c r="C157" s="38"/>
      <c r="D157" s="38"/>
      <c r="E157" s="13">
        <v>711665.3</v>
      </c>
      <c r="F157" s="38"/>
    </row>
    <row r="158" spans="1:14008" s="6" customFormat="1" ht="25.5" x14ac:dyDescent="0.2">
      <c r="A158" s="31" t="s">
        <v>263</v>
      </c>
      <c r="B158" s="32" t="s">
        <v>264</v>
      </c>
      <c r="C158" s="45">
        <v>191512</v>
      </c>
      <c r="D158" s="45">
        <v>185533</v>
      </c>
      <c r="E158" s="42">
        <v>177929.21</v>
      </c>
      <c r="F158" s="42">
        <v>95.901650919243494</v>
      </c>
      <c r="G158" s="5"/>
      <c r="H158" s="5"/>
      <c r="I158" s="5"/>
      <c r="J158" s="5"/>
      <c r="K158" s="5"/>
    </row>
    <row r="159" spans="1:14008" s="6" customFormat="1" ht="13.5" x14ac:dyDescent="0.25">
      <c r="A159" s="50" t="s">
        <v>52</v>
      </c>
      <c r="B159" s="51" t="s">
        <v>53</v>
      </c>
      <c r="C159" s="52">
        <v>5979</v>
      </c>
      <c r="D159" s="52"/>
      <c r="E159" s="53"/>
      <c r="F159" s="53"/>
      <c r="G159" s="54"/>
      <c r="H159" s="54"/>
      <c r="I159" s="54"/>
      <c r="J159" s="54"/>
      <c r="K159" s="54"/>
      <c r="L159" s="54"/>
      <c r="M159" s="54"/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4"/>
      <c r="CZ159" s="54"/>
      <c r="DA159" s="54"/>
      <c r="DB159" s="54"/>
      <c r="DC159" s="54"/>
      <c r="DD159" s="54"/>
      <c r="DE159" s="54"/>
      <c r="DF159" s="54"/>
      <c r="DG159" s="54"/>
      <c r="DH159" s="54"/>
      <c r="DI159" s="54"/>
      <c r="DJ159" s="54"/>
      <c r="DK159" s="54"/>
      <c r="DL159" s="54"/>
      <c r="DM159" s="54"/>
      <c r="DN159" s="54"/>
      <c r="DO159" s="54"/>
      <c r="DP159" s="54"/>
      <c r="DQ159" s="54"/>
      <c r="DR159" s="54"/>
      <c r="DS159" s="54"/>
      <c r="DT159" s="54"/>
      <c r="DU159" s="54"/>
      <c r="DV159" s="54"/>
      <c r="DW159" s="54"/>
      <c r="DX159" s="54"/>
      <c r="DY159" s="54"/>
      <c r="DZ159" s="54"/>
      <c r="EA159" s="54"/>
      <c r="EB159" s="54"/>
      <c r="EC159" s="54"/>
      <c r="ED159" s="54"/>
      <c r="EE159" s="54"/>
      <c r="EF159" s="54"/>
      <c r="EG159" s="54"/>
      <c r="EH159" s="54"/>
      <c r="EI159" s="54"/>
      <c r="EJ159" s="54"/>
      <c r="EK159" s="54"/>
      <c r="EL159" s="54"/>
      <c r="EM159" s="54"/>
      <c r="EN159" s="54"/>
      <c r="EO159" s="54"/>
      <c r="EP159" s="54"/>
      <c r="EQ159" s="54"/>
      <c r="ER159" s="54"/>
      <c r="ES159" s="54"/>
      <c r="ET159" s="54"/>
      <c r="EU159" s="54"/>
      <c r="EV159" s="54"/>
      <c r="EW159" s="54"/>
      <c r="EX159" s="54"/>
      <c r="EY159" s="54"/>
      <c r="EZ159" s="54"/>
      <c r="FA159" s="54"/>
      <c r="FB159" s="54"/>
      <c r="FC159" s="54"/>
      <c r="FD159" s="54"/>
      <c r="FE159" s="54"/>
      <c r="FF159" s="54"/>
      <c r="FG159" s="54"/>
      <c r="FH159" s="54"/>
      <c r="FI159" s="54"/>
      <c r="FJ159" s="54"/>
      <c r="FK159" s="54"/>
      <c r="FL159" s="54"/>
      <c r="FM159" s="54"/>
      <c r="FN159" s="54"/>
      <c r="FO159" s="54"/>
      <c r="FP159" s="54"/>
      <c r="FQ159" s="54"/>
      <c r="FR159" s="54"/>
      <c r="FS159" s="54"/>
      <c r="FT159" s="54"/>
      <c r="FU159" s="54"/>
      <c r="FV159" s="54"/>
      <c r="FW159" s="54"/>
      <c r="FX159" s="54"/>
      <c r="FY159" s="54"/>
      <c r="FZ159" s="54"/>
      <c r="GA159" s="54"/>
      <c r="GB159" s="54"/>
      <c r="GC159" s="54"/>
      <c r="GD159" s="54"/>
      <c r="GE159" s="54"/>
      <c r="GF159" s="54"/>
      <c r="GG159" s="54"/>
      <c r="GH159" s="54"/>
      <c r="GI159" s="54"/>
      <c r="GJ159" s="54"/>
      <c r="GK159" s="54"/>
      <c r="GL159" s="54"/>
      <c r="GM159" s="54"/>
      <c r="GN159" s="54"/>
      <c r="GO159" s="54"/>
      <c r="GP159" s="54"/>
      <c r="GQ159" s="54"/>
      <c r="GR159" s="54"/>
      <c r="GS159" s="54"/>
      <c r="GT159" s="54"/>
      <c r="GU159" s="54"/>
      <c r="GV159" s="54"/>
      <c r="GW159" s="54"/>
      <c r="GX159" s="54"/>
      <c r="GY159" s="54"/>
      <c r="GZ159" s="54"/>
      <c r="HA159" s="54"/>
      <c r="HB159" s="54"/>
      <c r="HC159" s="54"/>
      <c r="HD159" s="54"/>
      <c r="HE159" s="54"/>
      <c r="HF159" s="54"/>
      <c r="HG159" s="54"/>
      <c r="HH159" s="54"/>
      <c r="HI159" s="54"/>
      <c r="HJ159" s="54"/>
      <c r="HK159" s="54"/>
      <c r="HL159" s="54"/>
      <c r="HM159" s="54"/>
      <c r="HN159" s="54"/>
      <c r="HO159" s="54"/>
      <c r="HP159" s="54"/>
      <c r="HQ159" s="54"/>
      <c r="HR159" s="54"/>
      <c r="HS159" s="54"/>
      <c r="HT159" s="54"/>
      <c r="HU159" s="54"/>
      <c r="HV159" s="54"/>
      <c r="HW159" s="54"/>
      <c r="HX159" s="54"/>
      <c r="HY159" s="54"/>
      <c r="HZ159" s="54"/>
      <c r="IA159" s="54"/>
      <c r="IB159" s="54"/>
      <c r="IC159" s="54"/>
      <c r="ID159" s="54"/>
      <c r="IE159" s="54"/>
      <c r="IF159" s="54"/>
      <c r="IG159" s="54"/>
      <c r="IH159" s="54"/>
      <c r="II159" s="54"/>
      <c r="IJ159" s="54"/>
      <c r="IK159" s="54"/>
      <c r="IL159" s="54"/>
      <c r="IM159" s="54"/>
      <c r="IN159" s="54"/>
      <c r="IO159" s="54"/>
      <c r="IP159" s="54"/>
      <c r="IQ159" s="54"/>
      <c r="IR159" s="54"/>
      <c r="IS159" s="54"/>
      <c r="IT159" s="54"/>
      <c r="IU159" s="54"/>
      <c r="IV159" s="54"/>
      <c r="IW159" s="54"/>
      <c r="IX159" s="54"/>
      <c r="IY159" s="54"/>
      <c r="IZ159" s="54"/>
      <c r="JA159" s="54"/>
      <c r="JB159" s="54"/>
      <c r="JC159" s="54"/>
      <c r="JD159" s="54"/>
      <c r="JE159" s="54"/>
      <c r="JF159" s="54"/>
      <c r="JG159" s="54"/>
      <c r="JH159" s="54"/>
      <c r="JI159" s="54"/>
      <c r="JJ159" s="54"/>
      <c r="JK159" s="54"/>
      <c r="JL159" s="54"/>
      <c r="JM159" s="54"/>
      <c r="JN159" s="54"/>
      <c r="JO159" s="54"/>
      <c r="JP159" s="54"/>
      <c r="JQ159" s="54"/>
      <c r="JR159" s="54"/>
      <c r="JS159" s="54"/>
      <c r="JT159" s="54"/>
      <c r="JU159" s="54"/>
      <c r="JV159" s="54"/>
      <c r="JW159" s="54"/>
      <c r="JX159" s="54"/>
      <c r="JY159" s="54"/>
      <c r="JZ159" s="54"/>
      <c r="KA159" s="54"/>
      <c r="KB159" s="54"/>
      <c r="KC159" s="54"/>
      <c r="KD159" s="54"/>
      <c r="KE159" s="54"/>
      <c r="KF159" s="54"/>
      <c r="KG159" s="54"/>
      <c r="KH159" s="54"/>
      <c r="KI159" s="54"/>
      <c r="KJ159" s="54"/>
      <c r="KK159" s="54"/>
      <c r="KL159" s="54"/>
      <c r="KM159" s="54"/>
      <c r="KN159" s="54"/>
      <c r="KO159" s="54"/>
      <c r="KP159" s="54"/>
      <c r="KQ159" s="54"/>
      <c r="KR159" s="54"/>
      <c r="KS159" s="54"/>
      <c r="KT159" s="54"/>
      <c r="KU159" s="54"/>
      <c r="KV159" s="54"/>
      <c r="KW159" s="54"/>
      <c r="KX159" s="54"/>
      <c r="KY159" s="54"/>
      <c r="KZ159" s="54"/>
      <c r="LA159" s="54"/>
      <c r="LB159" s="54"/>
      <c r="LC159" s="54"/>
      <c r="LD159" s="54"/>
      <c r="LE159" s="54"/>
      <c r="LF159" s="54"/>
      <c r="LG159" s="54"/>
      <c r="LH159" s="54"/>
      <c r="LI159" s="54"/>
      <c r="LJ159" s="54"/>
      <c r="LK159" s="54"/>
      <c r="LL159" s="54"/>
      <c r="LM159" s="54"/>
      <c r="LN159" s="54"/>
      <c r="LO159" s="54"/>
      <c r="LP159" s="54"/>
      <c r="LQ159" s="54"/>
      <c r="LR159" s="54"/>
      <c r="LS159" s="54"/>
      <c r="LT159" s="54"/>
      <c r="LU159" s="54"/>
      <c r="LV159" s="54"/>
      <c r="LW159" s="54"/>
      <c r="LX159" s="54"/>
      <c r="LY159" s="54"/>
      <c r="LZ159" s="54"/>
      <c r="MA159" s="54"/>
      <c r="MB159" s="54"/>
      <c r="MC159" s="54"/>
      <c r="MD159" s="54"/>
      <c r="ME159" s="54"/>
      <c r="MF159" s="54"/>
      <c r="MG159" s="54"/>
      <c r="MH159" s="54"/>
      <c r="MI159" s="54"/>
      <c r="MJ159" s="54"/>
      <c r="MK159" s="54"/>
      <c r="ML159" s="54"/>
      <c r="MM159" s="54"/>
      <c r="MN159" s="54"/>
      <c r="MO159" s="54"/>
      <c r="MP159" s="54"/>
      <c r="MQ159" s="54"/>
      <c r="MR159" s="54"/>
      <c r="MS159" s="54"/>
      <c r="MT159" s="54"/>
      <c r="MU159" s="54"/>
      <c r="MV159" s="54"/>
      <c r="MW159" s="54"/>
      <c r="MX159" s="54"/>
      <c r="MY159" s="54"/>
      <c r="MZ159" s="54"/>
      <c r="NA159" s="54"/>
      <c r="NB159" s="54"/>
      <c r="NC159" s="54"/>
      <c r="ND159" s="54"/>
      <c r="NE159" s="54"/>
      <c r="NF159" s="54"/>
      <c r="NG159" s="54"/>
      <c r="NH159" s="54"/>
      <c r="NI159" s="54"/>
      <c r="NJ159" s="54"/>
      <c r="NK159" s="54"/>
      <c r="NL159" s="54"/>
      <c r="NM159" s="54"/>
      <c r="NN159" s="54"/>
      <c r="NO159" s="54"/>
      <c r="NP159" s="54"/>
      <c r="NQ159" s="54"/>
      <c r="NR159" s="54"/>
      <c r="NS159" s="54"/>
      <c r="NT159" s="54"/>
      <c r="NU159" s="54"/>
      <c r="NV159" s="54"/>
      <c r="NW159" s="54"/>
      <c r="NX159" s="54"/>
      <c r="NY159" s="54"/>
      <c r="NZ159" s="54"/>
      <c r="OA159" s="54"/>
      <c r="OB159" s="54"/>
      <c r="OC159" s="54"/>
      <c r="OD159" s="54"/>
      <c r="OE159" s="54"/>
      <c r="OF159" s="54"/>
      <c r="OG159" s="54"/>
      <c r="OH159" s="54"/>
      <c r="OI159" s="54"/>
      <c r="OJ159" s="54"/>
      <c r="OK159" s="54"/>
      <c r="OL159" s="54"/>
      <c r="OM159" s="54"/>
      <c r="ON159" s="54"/>
      <c r="OO159" s="54"/>
      <c r="OP159" s="54"/>
      <c r="OQ159" s="54"/>
      <c r="OR159" s="54"/>
      <c r="OS159" s="54"/>
      <c r="OT159" s="54"/>
      <c r="OU159" s="54"/>
      <c r="OV159" s="54"/>
      <c r="OW159" s="54"/>
      <c r="OX159" s="54"/>
      <c r="OY159" s="54"/>
      <c r="OZ159" s="54"/>
      <c r="PA159" s="54"/>
      <c r="PB159" s="54"/>
      <c r="PC159" s="54"/>
      <c r="PD159" s="54"/>
      <c r="PE159" s="54"/>
      <c r="PF159" s="54"/>
      <c r="PG159" s="54"/>
      <c r="PH159" s="54"/>
      <c r="PI159" s="54"/>
      <c r="PJ159" s="54"/>
      <c r="PK159" s="54"/>
      <c r="PL159" s="54"/>
      <c r="PM159" s="54"/>
      <c r="PN159" s="54"/>
      <c r="PO159" s="54"/>
      <c r="PP159" s="54"/>
      <c r="PQ159" s="54"/>
      <c r="PR159" s="54"/>
      <c r="PS159" s="54"/>
      <c r="PT159" s="54"/>
      <c r="PU159" s="54"/>
      <c r="PV159" s="54"/>
      <c r="PW159" s="54"/>
      <c r="PX159" s="54"/>
      <c r="PY159" s="54"/>
      <c r="PZ159" s="54"/>
      <c r="QA159" s="54"/>
      <c r="QB159" s="54"/>
      <c r="QC159" s="54"/>
      <c r="QD159" s="54"/>
      <c r="QE159" s="54"/>
      <c r="QF159" s="54"/>
      <c r="QG159" s="54"/>
      <c r="QH159" s="54"/>
      <c r="QI159" s="54"/>
      <c r="QJ159" s="54"/>
      <c r="QK159" s="54"/>
      <c r="QL159" s="54"/>
      <c r="QM159" s="54"/>
      <c r="QN159" s="54"/>
      <c r="QO159" s="54"/>
      <c r="QP159" s="54"/>
      <c r="QQ159" s="54"/>
      <c r="QR159" s="54"/>
      <c r="QS159" s="54"/>
      <c r="QT159" s="54"/>
      <c r="QU159" s="54"/>
      <c r="QV159" s="54"/>
      <c r="QW159" s="54"/>
      <c r="QX159" s="54"/>
      <c r="QY159" s="54"/>
      <c r="QZ159" s="54"/>
      <c r="RA159" s="54"/>
      <c r="RB159" s="54"/>
      <c r="RC159" s="54"/>
      <c r="RD159" s="54"/>
      <c r="RE159" s="54"/>
      <c r="RF159" s="54"/>
      <c r="RG159" s="54"/>
      <c r="RH159" s="54"/>
      <c r="RI159" s="54"/>
      <c r="RJ159" s="54"/>
      <c r="RK159" s="54"/>
      <c r="RL159" s="54"/>
      <c r="RM159" s="54"/>
      <c r="RN159" s="54"/>
      <c r="RO159" s="54"/>
      <c r="RP159" s="54"/>
      <c r="RQ159" s="54"/>
      <c r="RR159" s="54"/>
      <c r="RS159" s="54"/>
      <c r="RT159" s="54"/>
      <c r="RU159" s="54"/>
      <c r="RV159" s="54"/>
      <c r="RW159" s="54"/>
      <c r="RX159" s="54"/>
      <c r="RY159" s="54"/>
      <c r="RZ159" s="54"/>
      <c r="SA159" s="54"/>
      <c r="SB159" s="54"/>
      <c r="SC159" s="54"/>
      <c r="SD159" s="54"/>
      <c r="SE159" s="54"/>
      <c r="SF159" s="54"/>
      <c r="SG159" s="54"/>
      <c r="SH159" s="54"/>
      <c r="SI159" s="54"/>
      <c r="SJ159" s="54"/>
      <c r="SK159" s="54"/>
      <c r="SL159" s="54"/>
      <c r="SM159" s="54"/>
      <c r="SN159" s="54"/>
      <c r="SO159" s="54"/>
      <c r="SP159" s="54"/>
      <c r="SQ159" s="54"/>
      <c r="SR159" s="54"/>
      <c r="SS159" s="54"/>
      <c r="ST159" s="54"/>
      <c r="SU159" s="54"/>
      <c r="SV159" s="54"/>
      <c r="SW159" s="54"/>
      <c r="SX159" s="54"/>
      <c r="SY159" s="54"/>
      <c r="SZ159" s="54"/>
      <c r="TA159" s="54"/>
      <c r="TB159" s="54"/>
      <c r="TC159" s="54"/>
      <c r="TD159" s="54"/>
      <c r="TE159" s="54"/>
      <c r="TF159" s="54"/>
      <c r="TG159" s="54"/>
      <c r="TH159" s="54"/>
      <c r="TI159" s="54"/>
      <c r="TJ159" s="54"/>
      <c r="TK159" s="54"/>
      <c r="TL159" s="54"/>
      <c r="TM159" s="54"/>
      <c r="TN159" s="54"/>
      <c r="TO159" s="54"/>
      <c r="TP159" s="54"/>
      <c r="TQ159" s="54"/>
      <c r="TR159" s="54"/>
      <c r="TS159" s="54"/>
      <c r="TT159" s="54"/>
      <c r="TU159" s="54"/>
      <c r="TV159" s="54"/>
      <c r="TW159" s="54"/>
      <c r="TX159" s="54"/>
      <c r="TY159" s="54"/>
      <c r="TZ159" s="54"/>
      <c r="UA159" s="54"/>
      <c r="UB159" s="54"/>
      <c r="UC159" s="54"/>
      <c r="UD159" s="54"/>
      <c r="UE159" s="54"/>
      <c r="UF159" s="54"/>
      <c r="UG159" s="54"/>
      <c r="UH159" s="54"/>
      <c r="UI159" s="54"/>
      <c r="UJ159" s="54"/>
      <c r="UK159" s="54"/>
      <c r="UL159" s="54"/>
      <c r="UM159" s="54"/>
      <c r="UN159" s="54"/>
      <c r="UO159" s="54"/>
      <c r="UP159" s="54"/>
      <c r="UQ159" s="54"/>
      <c r="UR159" s="54"/>
      <c r="US159" s="54"/>
      <c r="UT159" s="54"/>
      <c r="UU159" s="54"/>
      <c r="UV159" s="54"/>
      <c r="UW159" s="54"/>
      <c r="UX159" s="54"/>
      <c r="UY159" s="54"/>
      <c r="UZ159" s="54"/>
      <c r="VA159" s="54"/>
      <c r="VB159" s="54"/>
      <c r="VC159" s="54"/>
      <c r="VD159" s="54"/>
      <c r="VE159" s="54"/>
      <c r="VF159" s="54"/>
      <c r="VG159" s="54"/>
      <c r="VH159" s="54"/>
      <c r="VI159" s="54"/>
      <c r="VJ159" s="54"/>
      <c r="VK159" s="54"/>
      <c r="VL159" s="54"/>
      <c r="VM159" s="54"/>
      <c r="VN159" s="54"/>
      <c r="VO159" s="54"/>
      <c r="VP159" s="54"/>
      <c r="VQ159" s="54"/>
      <c r="VR159" s="54"/>
      <c r="VS159" s="54"/>
      <c r="VT159" s="54"/>
      <c r="VU159" s="54"/>
      <c r="VV159" s="54"/>
      <c r="VW159" s="54"/>
      <c r="VX159" s="54"/>
      <c r="VY159" s="54"/>
      <c r="VZ159" s="54"/>
      <c r="WA159" s="54"/>
      <c r="WB159" s="54"/>
      <c r="WC159" s="54"/>
      <c r="WD159" s="54"/>
      <c r="WE159" s="54"/>
      <c r="WF159" s="54"/>
      <c r="WG159" s="54"/>
      <c r="WH159" s="54"/>
      <c r="WI159" s="54"/>
      <c r="WJ159" s="54"/>
      <c r="WK159" s="54"/>
      <c r="WL159" s="54"/>
      <c r="WM159" s="54"/>
      <c r="WN159" s="54"/>
      <c r="WO159" s="54"/>
      <c r="WP159" s="54"/>
      <c r="WQ159" s="54"/>
      <c r="WR159" s="54"/>
      <c r="WS159" s="54"/>
      <c r="WT159" s="54"/>
      <c r="WU159" s="54"/>
      <c r="WV159" s="54"/>
      <c r="WW159" s="54"/>
      <c r="WX159" s="54"/>
      <c r="WY159" s="54"/>
      <c r="WZ159" s="54"/>
      <c r="XA159" s="54"/>
      <c r="XB159" s="54"/>
      <c r="XC159" s="54"/>
      <c r="XD159" s="54"/>
      <c r="XE159" s="54"/>
      <c r="XF159" s="54"/>
      <c r="XG159" s="54"/>
      <c r="XH159" s="54"/>
      <c r="XI159" s="54"/>
      <c r="XJ159" s="54"/>
      <c r="XK159" s="54"/>
      <c r="XL159" s="54"/>
      <c r="XM159" s="54"/>
      <c r="XN159" s="54"/>
      <c r="XO159" s="54"/>
      <c r="XP159" s="54"/>
      <c r="XQ159" s="54"/>
      <c r="XR159" s="54"/>
      <c r="XS159" s="54"/>
      <c r="XT159" s="54"/>
      <c r="XU159" s="54"/>
      <c r="XV159" s="54"/>
      <c r="XW159" s="54"/>
      <c r="XX159" s="54"/>
      <c r="XY159" s="54"/>
      <c r="XZ159" s="54"/>
      <c r="YA159" s="54"/>
      <c r="YB159" s="54"/>
      <c r="YC159" s="54"/>
      <c r="YD159" s="54"/>
      <c r="YE159" s="54"/>
      <c r="YF159" s="54"/>
      <c r="YG159" s="54"/>
      <c r="YH159" s="54"/>
      <c r="YI159" s="54"/>
      <c r="YJ159" s="54"/>
      <c r="YK159" s="54"/>
      <c r="YL159" s="54"/>
      <c r="YM159" s="54"/>
      <c r="YN159" s="54"/>
      <c r="YO159" s="54"/>
      <c r="YP159" s="54"/>
      <c r="YQ159" s="54"/>
      <c r="YR159" s="54"/>
      <c r="YS159" s="54"/>
      <c r="YT159" s="54"/>
      <c r="YU159" s="54"/>
      <c r="YV159" s="54"/>
      <c r="YW159" s="54"/>
      <c r="YX159" s="54"/>
      <c r="YY159" s="54"/>
      <c r="YZ159" s="54"/>
      <c r="ZA159" s="54"/>
      <c r="ZB159" s="54"/>
      <c r="ZC159" s="54"/>
      <c r="ZD159" s="54"/>
      <c r="ZE159" s="54"/>
      <c r="ZF159" s="54"/>
      <c r="ZG159" s="54"/>
      <c r="ZH159" s="54"/>
      <c r="ZI159" s="54"/>
      <c r="ZJ159" s="54"/>
      <c r="ZK159" s="54"/>
      <c r="ZL159" s="54"/>
      <c r="ZM159" s="54"/>
      <c r="ZN159" s="54"/>
      <c r="ZO159" s="54"/>
      <c r="ZP159" s="54"/>
      <c r="ZQ159" s="54"/>
      <c r="ZR159" s="54"/>
      <c r="ZS159" s="54"/>
      <c r="ZT159" s="54"/>
      <c r="ZU159" s="54"/>
      <c r="ZV159" s="54"/>
      <c r="ZW159" s="54"/>
      <c r="ZX159" s="54"/>
      <c r="ZY159" s="54"/>
      <c r="ZZ159" s="54"/>
      <c r="AAA159" s="54"/>
      <c r="AAB159" s="54"/>
      <c r="AAC159" s="54"/>
      <c r="AAD159" s="54"/>
      <c r="AAE159" s="54"/>
      <c r="AAF159" s="54"/>
      <c r="AAG159" s="54"/>
      <c r="AAH159" s="54"/>
      <c r="AAI159" s="54"/>
      <c r="AAJ159" s="54"/>
      <c r="AAK159" s="54"/>
      <c r="AAL159" s="54"/>
      <c r="AAM159" s="54"/>
      <c r="AAN159" s="54"/>
      <c r="AAO159" s="54"/>
      <c r="AAP159" s="54"/>
      <c r="AAQ159" s="54"/>
      <c r="AAR159" s="54"/>
      <c r="AAS159" s="54"/>
      <c r="AAT159" s="54"/>
      <c r="AAU159" s="54"/>
      <c r="AAV159" s="54"/>
      <c r="AAW159" s="54"/>
      <c r="AAX159" s="54"/>
      <c r="AAY159" s="54"/>
      <c r="AAZ159" s="54"/>
      <c r="ABA159" s="54"/>
      <c r="ABB159" s="54"/>
      <c r="ABC159" s="54"/>
      <c r="ABD159" s="54"/>
      <c r="ABE159" s="54"/>
      <c r="ABF159" s="54"/>
      <c r="ABG159" s="54"/>
      <c r="ABH159" s="54"/>
      <c r="ABI159" s="54"/>
      <c r="ABJ159" s="54"/>
      <c r="ABK159" s="54"/>
      <c r="ABL159" s="54"/>
      <c r="ABM159" s="54"/>
      <c r="ABN159" s="54"/>
      <c r="ABO159" s="54"/>
      <c r="ABP159" s="54"/>
      <c r="ABQ159" s="54"/>
      <c r="ABR159" s="54"/>
      <c r="ABS159" s="54"/>
      <c r="ABT159" s="54"/>
      <c r="ABU159" s="54"/>
      <c r="ABV159" s="54"/>
      <c r="ABW159" s="54"/>
      <c r="ABX159" s="54"/>
      <c r="ABY159" s="54"/>
      <c r="ABZ159" s="54"/>
      <c r="ACA159" s="54"/>
      <c r="ACB159" s="54"/>
      <c r="ACC159" s="54"/>
      <c r="ACD159" s="54"/>
      <c r="ACE159" s="54"/>
      <c r="ACF159" s="54"/>
      <c r="ACG159" s="54"/>
      <c r="ACH159" s="54"/>
      <c r="ACI159" s="54"/>
      <c r="ACJ159" s="54"/>
      <c r="ACK159" s="54"/>
      <c r="ACL159" s="54"/>
      <c r="ACM159" s="54"/>
      <c r="ACN159" s="54"/>
      <c r="ACO159" s="54"/>
      <c r="ACP159" s="54"/>
      <c r="ACQ159" s="54"/>
      <c r="ACR159" s="54"/>
      <c r="ACS159" s="54"/>
      <c r="ACT159" s="54"/>
      <c r="ACU159" s="54"/>
      <c r="ACV159" s="54"/>
      <c r="ACW159" s="54"/>
      <c r="ACX159" s="54"/>
      <c r="ACY159" s="54"/>
      <c r="ACZ159" s="54"/>
      <c r="ADA159" s="54"/>
      <c r="ADB159" s="54"/>
      <c r="ADC159" s="54"/>
      <c r="ADD159" s="54"/>
      <c r="ADE159" s="54"/>
      <c r="ADF159" s="54"/>
      <c r="ADG159" s="54"/>
      <c r="ADH159" s="54"/>
      <c r="ADI159" s="54"/>
      <c r="ADJ159" s="54"/>
      <c r="ADK159" s="54"/>
      <c r="ADL159" s="54"/>
      <c r="ADM159" s="54"/>
      <c r="ADN159" s="54"/>
      <c r="ADO159" s="54"/>
      <c r="ADP159" s="54"/>
      <c r="ADQ159" s="54"/>
      <c r="ADR159" s="54"/>
      <c r="ADS159" s="54"/>
      <c r="ADT159" s="54"/>
      <c r="ADU159" s="54"/>
      <c r="ADV159" s="54"/>
      <c r="ADW159" s="54"/>
      <c r="ADX159" s="54"/>
      <c r="ADY159" s="54"/>
      <c r="ADZ159" s="54"/>
      <c r="AEA159" s="54"/>
      <c r="AEB159" s="54"/>
      <c r="AEC159" s="54"/>
      <c r="AED159" s="54"/>
      <c r="AEE159" s="54"/>
      <c r="AEF159" s="54"/>
      <c r="AEG159" s="54"/>
      <c r="AEH159" s="54"/>
      <c r="AEI159" s="54"/>
      <c r="AEJ159" s="54"/>
      <c r="AEK159" s="54"/>
      <c r="AEL159" s="54"/>
      <c r="AEM159" s="54"/>
      <c r="AEN159" s="54"/>
      <c r="AEO159" s="54"/>
      <c r="AEP159" s="54"/>
      <c r="AEQ159" s="54"/>
      <c r="AER159" s="54"/>
      <c r="AES159" s="54"/>
      <c r="AET159" s="54"/>
      <c r="AEU159" s="54"/>
      <c r="AEV159" s="54"/>
      <c r="AEW159" s="54"/>
      <c r="AEX159" s="54"/>
      <c r="AEY159" s="54"/>
      <c r="AEZ159" s="54"/>
      <c r="AFA159" s="54"/>
      <c r="AFB159" s="54"/>
      <c r="AFC159" s="54"/>
      <c r="AFD159" s="54"/>
      <c r="AFE159" s="54"/>
      <c r="AFF159" s="54"/>
      <c r="AFG159" s="54"/>
      <c r="AFH159" s="54"/>
      <c r="AFI159" s="54"/>
      <c r="AFJ159" s="54"/>
      <c r="AFK159" s="54"/>
      <c r="AFL159" s="54"/>
      <c r="AFM159" s="54"/>
      <c r="AFN159" s="54"/>
      <c r="AFO159" s="54"/>
      <c r="AFP159" s="54"/>
      <c r="AFQ159" s="54"/>
      <c r="AFR159" s="54"/>
      <c r="AFS159" s="54"/>
      <c r="AFT159" s="54"/>
      <c r="AFU159" s="54"/>
      <c r="AFV159" s="54"/>
      <c r="AFW159" s="54"/>
      <c r="AFX159" s="54"/>
      <c r="AFY159" s="54"/>
      <c r="AFZ159" s="54"/>
      <c r="AGA159" s="54"/>
      <c r="AGB159" s="54"/>
      <c r="AGC159" s="54"/>
      <c r="AGD159" s="54"/>
      <c r="AGE159" s="54"/>
      <c r="AGF159" s="54"/>
      <c r="AGG159" s="54"/>
      <c r="AGH159" s="54"/>
      <c r="AGI159" s="54"/>
      <c r="AGJ159" s="54"/>
      <c r="AGK159" s="54"/>
      <c r="AGL159" s="54"/>
      <c r="AGM159" s="54"/>
      <c r="AGN159" s="54"/>
      <c r="AGO159" s="54"/>
      <c r="AGP159" s="54"/>
      <c r="AGQ159" s="54"/>
      <c r="AGR159" s="54"/>
      <c r="AGS159" s="54"/>
      <c r="AGT159" s="54"/>
      <c r="AGU159" s="54"/>
      <c r="AGV159" s="54"/>
      <c r="AGW159" s="54"/>
      <c r="AGX159" s="54"/>
      <c r="AGY159" s="54"/>
      <c r="AGZ159" s="54"/>
      <c r="AHA159" s="54"/>
      <c r="AHB159" s="54"/>
      <c r="AHC159" s="54"/>
      <c r="AHD159" s="54"/>
      <c r="AHE159" s="54"/>
      <c r="AHF159" s="54"/>
      <c r="AHG159" s="54"/>
      <c r="AHH159" s="54"/>
      <c r="AHI159" s="54"/>
      <c r="AHJ159" s="54"/>
      <c r="AHK159" s="54"/>
      <c r="AHL159" s="54"/>
      <c r="AHM159" s="54"/>
      <c r="AHN159" s="54"/>
      <c r="AHO159" s="54"/>
      <c r="AHP159" s="54"/>
      <c r="AHQ159" s="54"/>
      <c r="AHR159" s="54"/>
      <c r="AHS159" s="54"/>
      <c r="AHT159" s="54"/>
      <c r="AHU159" s="54"/>
      <c r="AHV159" s="54"/>
      <c r="AHW159" s="54"/>
      <c r="AHX159" s="54"/>
      <c r="AHY159" s="54"/>
      <c r="AHZ159" s="54"/>
      <c r="AIA159" s="54"/>
      <c r="AIB159" s="54"/>
      <c r="AIC159" s="54"/>
      <c r="AID159" s="54"/>
      <c r="AIE159" s="54"/>
      <c r="AIF159" s="54"/>
      <c r="AIG159" s="54"/>
      <c r="AIH159" s="54"/>
      <c r="AII159" s="54"/>
      <c r="AIJ159" s="54"/>
      <c r="AIK159" s="54"/>
      <c r="AIL159" s="54"/>
      <c r="AIM159" s="54"/>
      <c r="AIN159" s="54"/>
      <c r="AIO159" s="54"/>
      <c r="AIP159" s="54"/>
      <c r="AIQ159" s="54"/>
      <c r="AIR159" s="54"/>
      <c r="AIS159" s="54"/>
      <c r="AIT159" s="54"/>
      <c r="AIU159" s="54"/>
      <c r="AIV159" s="54"/>
      <c r="AIW159" s="54"/>
      <c r="AIX159" s="54"/>
      <c r="AIY159" s="54"/>
      <c r="AIZ159" s="54"/>
      <c r="AJA159" s="54"/>
      <c r="AJB159" s="54"/>
      <c r="AJC159" s="54"/>
      <c r="AJD159" s="54"/>
      <c r="AJE159" s="54"/>
      <c r="AJF159" s="54"/>
      <c r="AJG159" s="54"/>
      <c r="AJH159" s="54"/>
      <c r="AJI159" s="54"/>
      <c r="AJJ159" s="54"/>
      <c r="AJK159" s="54"/>
      <c r="AJL159" s="54"/>
      <c r="AJM159" s="54"/>
      <c r="AJN159" s="54"/>
      <c r="AJO159" s="54"/>
      <c r="AJP159" s="54"/>
      <c r="AJQ159" s="54"/>
      <c r="AJR159" s="54"/>
      <c r="AJS159" s="54"/>
      <c r="AJT159" s="54"/>
      <c r="AJU159" s="54"/>
      <c r="AJV159" s="54"/>
      <c r="AJW159" s="54"/>
      <c r="AJX159" s="54"/>
      <c r="AJY159" s="54"/>
      <c r="AJZ159" s="54"/>
      <c r="AKA159" s="54"/>
      <c r="AKB159" s="54"/>
      <c r="AKC159" s="54"/>
      <c r="AKD159" s="54"/>
      <c r="AKE159" s="54"/>
      <c r="AKF159" s="54"/>
      <c r="AKG159" s="54"/>
      <c r="AKH159" s="54"/>
      <c r="AKI159" s="54"/>
      <c r="AKJ159" s="54"/>
      <c r="AKK159" s="54"/>
      <c r="AKL159" s="54"/>
      <c r="AKM159" s="54"/>
      <c r="AKN159" s="54"/>
      <c r="AKO159" s="54"/>
      <c r="AKP159" s="54"/>
      <c r="AKQ159" s="54"/>
      <c r="AKR159" s="54"/>
      <c r="AKS159" s="54"/>
      <c r="AKT159" s="54"/>
      <c r="AKU159" s="54"/>
      <c r="AKV159" s="54"/>
      <c r="AKW159" s="54"/>
      <c r="AKX159" s="54"/>
      <c r="AKY159" s="54"/>
      <c r="AKZ159" s="54"/>
      <c r="ALA159" s="54"/>
      <c r="ALB159" s="54"/>
      <c r="ALC159" s="54"/>
      <c r="ALD159" s="54"/>
      <c r="ALE159" s="54"/>
      <c r="ALF159" s="54"/>
      <c r="ALG159" s="54"/>
      <c r="ALH159" s="54"/>
      <c r="ALI159" s="54"/>
      <c r="ALJ159" s="54"/>
      <c r="ALK159" s="54"/>
      <c r="ALL159" s="54"/>
      <c r="ALM159" s="54"/>
      <c r="ALN159" s="54"/>
      <c r="ALO159" s="54"/>
      <c r="ALP159" s="54"/>
      <c r="ALQ159" s="54"/>
      <c r="ALR159" s="54"/>
      <c r="ALS159" s="54"/>
      <c r="ALT159" s="54"/>
      <c r="ALU159" s="54"/>
      <c r="ALV159" s="54"/>
      <c r="ALW159" s="54"/>
      <c r="ALX159" s="54"/>
      <c r="ALY159" s="54"/>
      <c r="ALZ159" s="54"/>
      <c r="AMA159" s="54"/>
      <c r="AMB159" s="54"/>
      <c r="AMC159" s="54"/>
      <c r="AMD159" s="54"/>
      <c r="AME159" s="54"/>
      <c r="AMF159" s="54"/>
      <c r="AMG159" s="54"/>
      <c r="AMH159" s="54"/>
      <c r="AMI159" s="54"/>
      <c r="AMJ159" s="54"/>
      <c r="AMK159" s="54"/>
      <c r="AML159" s="54"/>
      <c r="AMM159" s="54"/>
      <c r="AMN159" s="54"/>
      <c r="AMO159" s="54"/>
      <c r="AMP159" s="54"/>
      <c r="AMQ159" s="54"/>
      <c r="AMR159" s="54"/>
      <c r="AMS159" s="54"/>
      <c r="AMT159" s="54"/>
      <c r="AMU159" s="54"/>
      <c r="AMV159" s="54"/>
      <c r="AMW159" s="54"/>
      <c r="AMX159" s="54"/>
      <c r="AMY159" s="54"/>
      <c r="AMZ159" s="54"/>
      <c r="ANA159" s="54"/>
      <c r="ANB159" s="54"/>
      <c r="ANC159" s="54"/>
      <c r="AND159" s="54"/>
      <c r="ANE159" s="54"/>
      <c r="ANF159" s="54"/>
      <c r="ANG159" s="54"/>
      <c r="ANH159" s="54"/>
      <c r="ANI159" s="54"/>
      <c r="ANJ159" s="54"/>
      <c r="ANK159" s="54"/>
      <c r="ANL159" s="54"/>
      <c r="ANM159" s="54"/>
      <c r="ANN159" s="54"/>
      <c r="ANO159" s="54"/>
      <c r="ANP159" s="54"/>
      <c r="ANQ159" s="54"/>
      <c r="ANR159" s="54"/>
      <c r="ANS159" s="54"/>
      <c r="ANT159" s="54"/>
      <c r="ANU159" s="54"/>
      <c r="ANV159" s="54"/>
      <c r="ANW159" s="54"/>
      <c r="ANX159" s="54"/>
      <c r="ANY159" s="54"/>
      <c r="ANZ159" s="54"/>
      <c r="AOA159" s="54"/>
      <c r="AOB159" s="54"/>
      <c r="AOC159" s="54"/>
      <c r="AOD159" s="54"/>
      <c r="AOE159" s="54"/>
      <c r="AOF159" s="54"/>
      <c r="AOG159" s="54"/>
      <c r="AOH159" s="54"/>
      <c r="AOI159" s="54"/>
      <c r="AOJ159" s="54"/>
      <c r="AOK159" s="54"/>
      <c r="AOL159" s="54"/>
      <c r="AOM159" s="54"/>
      <c r="AON159" s="54"/>
      <c r="AOO159" s="54"/>
      <c r="AOP159" s="54"/>
      <c r="AOQ159" s="54"/>
      <c r="AOR159" s="54"/>
      <c r="AOS159" s="54"/>
      <c r="AOT159" s="54"/>
      <c r="AOU159" s="54"/>
      <c r="AOV159" s="54"/>
      <c r="AOW159" s="54"/>
      <c r="AOX159" s="54"/>
      <c r="AOY159" s="54"/>
      <c r="AOZ159" s="54"/>
      <c r="APA159" s="54"/>
      <c r="APB159" s="54"/>
      <c r="APC159" s="54"/>
      <c r="APD159" s="54"/>
      <c r="APE159" s="54"/>
      <c r="APF159" s="54"/>
      <c r="APG159" s="54"/>
      <c r="APH159" s="54"/>
      <c r="API159" s="54"/>
      <c r="APJ159" s="54"/>
      <c r="APK159" s="54"/>
      <c r="APL159" s="54"/>
      <c r="APM159" s="54"/>
      <c r="APN159" s="54"/>
      <c r="APO159" s="54"/>
      <c r="APP159" s="54"/>
      <c r="APQ159" s="54"/>
      <c r="APR159" s="54"/>
      <c r="APS159" s="54"/>
      <c r="APT159" s="54"/>
      <c r="APU159" s="54"/>
      <c r="APV159" s="54"/>
      <c r="APW159" s="54"/>
      <c r="APX159" s="54"/>
      <c r="APY159" s="54"/>
      <c r="APZ159" s="54"/>
      <c r="AQA159" s="54"/>
      <c r="AQB159" s="54"/>
      <c r="AQC159" s="54"/>
      <c r="AQD159" s="54"/>
      <c r="AQE159" s="54"/>
      <c r="AQF159" s="54"/>
      <c r="AQG159" s="54"/>
      <c r="AQH159" s="54"/>
      <c r="AQI159" s="54"/>
      <c r="AQJ159" s="54"/>
      <c r="AQK159" s="54"/>
      <c r="AQL159" s="54"/>
      <c r="AQM159" s="54"/>
      <c r="AQN159" s="54"/>
      <c r="AQO159" s="54"/>
      <c r="AQP159" s="54"/>
      <c r="AQQ159" s="54"/>
      <c r="AQR159" s="54"/>
      <c r="AQS159" s="54"/>
      <c r="AQT159" s="54"/>
      <c r="AQU159" s="54"/>
      <c r="AQV159" s="54"/>
      <c r="AQW159" s="54"/>
      <c r="AQX159" s="54"/>
      <c r="AQY159" s="54"/>
      <c r="AQZ159" s="54"/>
      <c r="ARA159" s="54"/>
      <c r="ARB159" s="54"/>
      <c r="ARC159" s="54"/>
      <c r="ARD159" s="54"/>
      <c r="ARE159" s="54"/>
      <c r="ARF159" s="54"/>
      <c r="ARG159" s="54"/>
      <c r="ARH159" s="54"/>
      <c r="ARI159" s="54"/>
      <c r="ARJ159" s="54"/>
      <c r="ARK159" s="54"/>
      <c r="ARL159" s="54"/>
      <c r="ARM159" s="54"/>
      <c r="ARN159" s="54"/>
      <c r="ARO159" s="54"/>
      <c r="ARP159" s="54"/>
      <c r="ARQ159" s="54"/>
      <c r="ARR159" s="54"/>
      <c r="ARS159" s="54"/>
      <c r="ART159" s="54"/>
      <c r="ARU159" s="54"/>
      <c r="ARV159" s="54"/>
      <c r="ARW159" s="54"/>
      <c r="ARX159" s="54"/>
      <c r="ARY159" s="54"/>
      <c r="ARZ159" s="54"/>
      <c r="ASA159" s="54"/>
      <c r="ASB159" s="54"/>
      <c r="ASC159" s="54"/>
      <c r="ASD159" s="54"/>
      <c r="ASE159" s="54"/>
      <c r="ASF159" s="54"/>
      <c r="ASG159" s="54"/>
      <c r="ASH159" s="54"/>
      <c r="ASI159" s="54"/>
      <c r="ASJ159" s="54"/>
      <c r="ASK159" s="54"/>
      <c r="ASL159" s="54"/>
      <c r="ASM159" s="54"/>
      <c r="ASN159" s="54"/>
      <c r="ASO159" s="54"/>
      <c r="ASP159" s="54"/>
      <c r="ASQ159" s="54"/>
      <c r="ASR159" s="54"/>
      <c r="ASS159" s="54"/>
      <c r="AST159" s="54"/>
      <c r="ASU159" s="54"/>
      <c r="ASV159" s="54"/>
      <c r="ASW159" s="54"/>
      <c r="ASX159" s="54"/>
      <c r="ASY159" s="54"/>
      <c r="ASZ159" s="54"/>
      <c r="ATA159" s="54"/>
      <c r="ATB159" s="54"/>
      <c r="ATC159" s="54"/>
      <c r="ATD159" s="54"/>
      <c r="ATE159" s="54"/>
      <c r="ATF159" s="54"/>
      <c r="ATG159" s="54"/>
      <c r="ATH159" s="54"/>
      <c r="ATI159" s="54"/>
      <c r="ATJ159" s="54"/>
      <c r="ATK159" s="54"/>
      <c r="ATL159" s="54"/>
      <c r="ATM159" s="54"/>
      <c r="ATN159" s="54"/>
      <c r="ATO159" s="54"/>
      <c r="ATP159" s="54"/>
      <c r="ATQ159" s="54"/>
      <c r="ATR159" s="54"/>
      <c r="ATS159" s="54"/>
      <c r="ATT159" s="54"/>
      <c r="ATU159" s="54"/>
      <c r="ATV159" s="54"/>
      <c r="ATW159" s="54"/>
      <c r="ATX159" s="54"/>
      <c r="ATY159" s="54"/>
      <c r="ATZ159" s="54"/>
      <c r="AUA159" s="54"/>
      <c r="AUB159" s="54"/>
      <c r="AUC159" s="54"/>
      <c r="AUD159" s="54"/>
      <c r="AUE159" s="54"/>
      <c r="AUF159" s="54"/>
      <c r="AUG159" s="54"/>
      <c r="AUH159" s="54"/>
      <c r="AUI159" s="54"/>
      <c r="AUJ159" s="54"/>
      <c r="AUK159" s="54"/>
      <c r="AUL159" s="54"/>
      <c r="AUM159" s="54"/>
      <c r="AUN159" s="54"/>
      <c r="AUO159" s="54"/>
      <c r="AUP159" s="54"/>
      <c r="AUQ159" s="54"/>
      <c r="AUR159" s="54"/>
      <c r="AUS159" s="54"/>
      <c r="AUT159" s="54"/>
      <c r="AUU159" s="54"/>
      <c r="AUV159" s="54"/>
      <c r="AUW159" s="54"/>
      <c r="AUX159" s="54"/>
      <c r="AUY159" s="54"/>
      <c r="AUZ159" s="54"/>
      <c r="AVA159" s="54"/>
      <c r="AVB159" s="54"/>
      <c r="AVC159" s="54"/>
      <c r="AVD159" s="54"/>
      <c r="AVE159" s="54"/>
      <c r="AVF159" s="54"/>
      <c r="AVG159" s="54"/>
      <c r="AVH159" s="54"/>
      <c r="AVI159" s="54"/>
      <c r="AVJ159" s="54"/>
      <c r="AVK159" s="54"/>
      <c r="AVL159" s="54"/>
      <c r="AVM159" s="54"/>
      <c r="AVN159" s="54"/>
      <c r="AVO159" s="54"/>
      <c r="AVP159" s="54"/>
      <c r="AVQ159" s="54"/>
      <c r="AVR159" s="54"/>
      <c r="AVS159" s="54"/>
      <c r="AVT159" s="54"/>
      <c r="AVU159" s="54"/>
      <c r="AVV159" s="54"/>
      <c r="AVW159" s="54"/>
      <c r="AVX159" s="54"/>
      <c r="AVY159" s="54"/>
      <c r="AVZ159" s="54"/>
      <c r="AWA159" s="54"/>
      <c r="AWB159" s="54"/>
      <c r="AWC159" s="54"/>
      <c r="AWD159" s="54"/>
      <c r="AWE159" s="54"/>
      <c r="AWF159" s="54"/>
      <c r="AWG159" s="54"/>
      <c r="AWH159" s="54"/>
      <c r="AWI159" s="54"/>
      <c r="AWJ159" s="54"/>
      <c r="AWK159" s="54"/>
      <c r="AWL159" s="54"/>
      <c r="AWM159" s="54"/>
      <c r="AWN159" s="54"/>
      <c r="AWO159" s="54"/>
      <c r="AWP159" s="54"/>
      <c r="AWQ159" s="54"/>
      <c r="AWR159" s="54"/>
      <c r="AWS159" s="54"/>
      <c r="AWT159" s="54"/>
      <c r="AWU159" s="54"/>
      <c r="AWV159" s="54"/>
      <c r="AWW159" s="54"/>
      <c r="AWX159" s="54"/>
      <c r="AWY159" s="54"/>
      <c r="AWZ159" s="54"/>
      <c r="AXA159" s="54"/>
      <c r="AXB159" s="54"/>
      <c r="AXC159" s="54"/>
      <c r="AXD159" s="54"/>
      <c r="AXE159" s="54"/>
      <c r="AXF159" s="54"/>
      <c r="AXG159" s="54"/>
      <c r="AXH159" s="54"/>
      <c r="AXI159" s="54"/>
      <c r="AXJ159" s="54"/>
      <c r="AXK159" s="54"/>
      <c r="AXL159" s="54"/>
      <c r="AXM159" s="54"/>
      <c r="AXN159" s="54"/>
      <c r="AXO159" s="54"/>
      <c r="AXP159" s="54"/>
      <c r="AXQ159" s="54"/>
      <c r="AXR159" s="54"/>
      <c r="AXS159" s="54"/>
      <c r="AXT159" s="54"/>
      <c r="AXU159" s="54"/>
      <c r="AXV159" s="54"/>
      <c r="AXW159" s="54"/>
      <c r="AXX159" s="54"/>
      <c r="AXY159" s="54"/>
      <c r="AXZ159" s="54"/>
      <c r="AYA159" s="54"/>
      <c r="AYB159" s="54"/>
      <c r="AYC159" s="54"/>
      <c r="AYD159" s="54"/>
      <c r="AYE159" s="54"/>
      <c r="AYF159" s="54"/>
      <c r="AYG159" s="54"/>
      <c r="AYH159" s="54"/>
      <c r="AYI159" s="54"/>
      <c r="AYJ159" s="54"/>
      <c r="AYK159" s="54"/>
      <c r="AYL159" s="54"/>
      <c r="AYM159" s="54"/>
      <c r="AYN159" s="54"/>
      <c r="AYO159" s="54"/>
      <c r="AYP159" s="54"/>
      <c r="AYQ159" s="54"/>
      <c r="AYR159" s="54"/>
      <c r="AYS159" s="54"/>
      <c r="AYT159" s="54"/>
      <c r="AYU159" s="54"/>
      <c r="AYV159" s="54"/>
      <c r="AYW159" s="54"/>
      <c r="AYX159" s="54"/>
      <c r="AYY159" s="54"/>
      <c r="AYZ159" s="54"/>
      <c r="AZA159" s="54"/>
      <c r="AZB159" s="54"/>
      <c r="AZC159" s="54"/>
      <c r="AZD159" s="54"/>
      <c r="AZE159" s="54"/>
      <c r="AZF159" s="54"/>
      <c r="AZG159" s="54"/>
      <c r="AZH159" s="54"/>
      <c r="AZI159" s="54"/>
      <c r="AZJ159" s="54"/>
      <c r="AZK159" s="54"/>
      <c r="AZL159" s="54"/>
      <c r="AZM159" s="54"/>
      <c r="AZN159" s="54"/>
      <c r="AZO159" s="54"/>
      <c r="AZP159" s="54"/>
      <c r="AZQ159" s="54"/>
      <c r="AZR159" s="54"/>
      <c r="AZS159" s="54"/>
      <c r="AZT159" s="54"/>
      <c r="AZU159" s="54"/>
      <c r="AZV159" s="54"/>
      <c r="AZW159" s="54"/>
      <c r="AZX159" s="54"/>
      <c r="AZY159" s="54"/>
      <c r="AZZ159" s="54"/>
      <c r="BAA159" s="54"/>
      <c r="BAB159" s="54"/>
      <c r="BAC159" s="54"/>
      <c r="BAD159" s="54"/>
      <c r="BAE159" s="54"/>
      <c r="BAF159" s="54"/>
      <c r="BAG159" s="54"/>
      <c r="BAH159" s="54"/>
      <c r="BAI159" s="54"/>
      <c r="BAJ159" s="54"/>
      <c r="BAK159" s="54"/>
      <c r="BAL159" s="54"/>
      <c r="BAM159" s="54"/>
      <c r="BAN159" s="54"/>
      <c r="BAO159" s="54"/>
      <c r="BAP159" s="54"/>
      <c r="BAQ159" s="54"/>
      <c r="BAR159" s="54"/>
      <c r="BAS159" s="54"/>
      <c r="BAT159" s="54"/>
      <c r="BAU159" s="54"/>
      <c r="BAV159" s="54"/>
      <c r="BAW159" s="54"/>
      <c r="BAX159" s="54"/>
      <c r="BAY159" s="54"/>
      <c r="BAZ159" s="54"/>
      <c r="BBA159" s="54"/>
      <c r="BBB159" s="54"/>
      <c r="BBC159" s="54"/>
      <c r="BBD159" s="54"/>
      <c r="BBE159" s="54"/>
      <c r="BBF159" s="54"/>
      <c r="BBG159" s="54"/>
      <c r="BBH159" s="54"/>
      <c r="BBI159" s="54"/>
      <c r="BBJ159" s="54"/>
      <c r="BBK159" s="54"/>
      <c r="BBL159" s="54"/>
      <c r="BBM159" s="54"/>
      <c r="BBN159" s="54"/>
      <c r="BBO159" s="54"/>
      <c r="BBP159" s="54"/>
      <c r="BBQ159" s="54"/>
      <c r="BBR159" s="54"/>
      <c r="BBS159" s="54"/>
      <c r="BBT159" s="54"/>
      <c r="BBU159" s="54"/>
      <c r="BBV159" s="54"/>
      <c r="BBW159" s="54"/>
      <c r="BBX159" s="54"/>
      <c r="BBY159" s="54"/>
      <c r="BBZ159" s="54"/>
      <c r="BCA159" s="54"/>
      <c r="BCB159" s="54"/>
      <c r="BCC159" s="54"/>
      <c r="BCD159" s="54"/>
      <c r="BCE159" s="54"/>
      <c r="BCF159" s="54"/>
      <c r="BCG159" s="54"/>
      <c r="BCH159" s="54"/>
      <c r="BCI159" s="54"/>
      <c r="BCJ159" s="54"/>
      <c r="BCK159" s="54"/>
      <c r="BCL159" s="54"/>
      <c r="BCM159" s="54"/>
      <c r="BCN159" s="54"/>
      <c r="BCO159" s="54"/>
      <c r="BCP159" s="54"/>
      <c r="BCQ159" s="54"/>
      <c r="BCR159" s="54"/>
      <c r="BCS159" s="54"/>
      <c r="BCT159" s="54"/>
      <c r="BCU159" s="54"/>
      <c r="BCV159" s="54"/>
      <c r="BCW159" s="54"/>
      <c r="BCX159" s="54"/>
      <c r="BCY159" s="54"/>
      <c r="BCZ159" s="54"/>
      <c r="BDA159" s="54"/>
      <c r="BDB159" s="54"/>
      <c r="BDC159" s="54"/>
      <c r="BDD159" s="54"/>
      <c r="BDE159" s="54"/>
      <c r="BDF159" s="54"/>
      <c r="BDG159" s="54"/>
      <c r="BDH159" s="54"/>
      <c r="BDI159" s="54"/>
      <c r="BDJ159" s="54"/>
      <c r="BDK159" s="54"/>
      <c r="BDL159" s="54"/>
      <c r="BDM159" s="54"/>
      <c r="BDN159" s="54"/>
      <c r="BDO159" s="54"/>
      <c r="BDP159" s="54"/>
      <c r="BDQ159" s="54"/>
      <c r="BDR159" s="54"/>
      <c r="BDS159" s="54"/>
      <c r="BDT159" s="54"/>
      <c r="BDU159" s="54"/>
      <c r="BDV159" s="54"/>
      <c r="BDW159" s="54"/>
      <c r="BDX159" s="54"/>
      <c r="BDY159" s="54"/>
      <c r="BDZ159" s="54"/>
      <c r="BEA159" s="54"/>
      <c r="BEB159" s="54"/>
      <c r="BEC159" s="54"/>
      <c r="BED159" s="54"/>
      <c r="BEE159" s="54"/>
      <c r="BEF159" s="54"/>
      <c r="BEG159" s="54"/>
      <c r="BEH159" s="54"/>
      <c r="BEI159" s="54"/>
      <c r="BEJ159" s="54"/>
      <c r="BEK159" s="54"/>
      <c r="BEL159" s="54"/>
      <c r="BEM159" s="54"/>
      <c r="BEN159" s="54"/>
      <c r="BEO159" s="54"/>
      <c r="BEP159" s="54"/>
      <c r="BEQ159" s="54"/>
      <c r="BER159" s="54"/>
      <c r="BES159" s="54"/>
      <c r="BET159" s="54"/>
      <c r="BEU159" s="54"/>
      <c r="BEV159" s="54"/>
      <c r="BEW159" s="54"/>
      <c r="BEX159" s="54"/>
      <c r="BEY159" s="54"/>
      <c r="BEZ159" s="54"/>
      <c r="BFA159" s="54"/>
      <c r="BFB159" s="54"/>
      <c r="BFC159" s="54"/>
      <c r="BFD159" s="54"/>
      <c r="BFE159" s="54"/>
      <c r="BFF159" s="54"/>
      <c r="BFG159" s="54"/>
      <c r="BFH159" s="54"/>
      <c r="BFI159" s="54"/>
      <c r="BFJ159" s="54"/>
      <c r="BFK159" s="54"/>
      <c r="BFL159" s="54"/>
      <c r="BFM159" s="54"/>
      <c r="BFN159" s="54"/>
      <c r="BFO159" s="54"/>
      <c r="BFP159" s="54"/>
      <c r="BFQ159" s="54"/>
      <c r="BFR159" s="54"/>
      <c r="BFS159" s="54"/>
      <c r="BFT159" s="54"/>
      <c r="BFU159" s="54"/>
      <c r="BFV159" s="54"/>
      <c r="BFW159" s="54"/>
      <c r="BFX159" s="54"/>
      <c r="BFY159" s="54"/>
      <c r="BFZ159" s="54"/>
      <c r="BGA159" s="54"/>
      <c r="BGB159" s="54"/>
      <c r="BGC159" s="54"/>
      <c r="BGD159" s="54"/>
      <c r="BGE159" s="54"/>
      <c r="BGF159" s="54"/>
      <c r="BGG159" s="54"/>
      <c r="BGH159" s="54"/>
      <c r="BGI159" s="54"/>
      <c r="BGJ159" s="54"/>
      <c r="BGK159" s="54"/>
      <c r="BGL159" s="54"/>
      <c r="BGM159" s="54"/>
      <c r="BGN159" s="54"/>
      <c r="BGO159" s="54"/>
      <c r="BGP159" s="54"/>
      <c r="BGQ159" s="54"/>
      <c r="BGR159" s="54"/>
      <c r="BGS159" s="54"/>
      <c r="BGT159" s="54"/>
      <c r="BGU159" s="54"/>
      <c r="BGV159" s="54"/>
      <c r="BGW159" s="54"/>
      <c r="BGX159" s="54"/>
      <c r="BGY159" s="54"/>
      <c r="BGZ159" s="54"/>
      <c r="BHA159" s="54"/>
      <c r="BHB159" s="54"/>
      <c r="BHC159" s="54"/>
      <c r="BHD159" s="54"/>
      <c r="BHE159" s="54"/>
      <c r="BHF159" s="54"/>
      <c r="BHG159" s="54"/>
      <c r="BHH159" s="54"/>
      <c r="BHI159" s="54"/>
      <c r="BHJ159" s="54"/>
      <c r="BHK159" s="54"/>
      <c r="BHL159" s="54"/>
      <c r="BHM159" s="54"/>
      <c r="BHN159" s="54"/>
      <c r="BHO159" s="54"/>
      <c r="BHP159" s="54"/>
      <c r="BHQ159" s="54"/>
      <c r="BHR159" s="54"/>
      <c r="BHS159" s="54"/>
      <c r="BHT159" s="54"/>
      <c r="BHU159" s="54"/>
      <c r="BHV159" s="54"/>
      <c r="BHW159" s="54"/>
      <c r="BHX159" s="54"/>
      <c r="BHY159" s="54"/>
      <c r="BHZ159" s="54"/>
      <c r="BIA159" s="54"/>
      <c r="BIB159" s="54"/>
      <c r="BIC159" s="54"/>
      <c r="BID159" s="54"/>
      <c r="BIE159" s="54"/>
      <c r="BIF159" s="54"/>
      <c r="BIG159" s="54"/>
      <c r="BIH159" s="54"/>
      <c r="BII159" s="54"/>
      <c r="BIJ159" s="54"/>
      <c r="BIK159" s="54"/>
      <c r="BIL159" s="54"/>
      <c r="BIM159" s="54"/>
      <c r="BIN159" s="54"/>
      <c r="BIO159" s="54"/>
      <c r="BIP159" s="54"/>
      <c r="BIQ159" s="54"/>
      <c r="BIR159" s="54"/>
      <c r="BIS159" s="54"/>
      <c r="BIT159" s="54"/>
      <c r="BIU159" s="54"/>
      <c r="BIV159" s="54"/>
      <c r="BIW159" s="54"/>
      <c r="BIX159" s="54"/>
      <c r="BIY159" s="54"/>
      <c r="BIZ159" s="54"/>
      <c r="BJA159" s="54"/>
      <c r="BJB159" s="54"/>
      <c r="BJC159" s="54"/>
      <c r="BJD159" s="54"/>
      <c r="BJE159" s="54"/>
      <c r="BJF159" s="54"/>
      <c r="BJG159" s="54"/>
      <c r="BJH159" s="54"/>
      <c r="BJI159" s="54"/>
      <c r="BJJ159" s="54"/>
      <c r="BJK159" s="54"/>
      <c r="BJL159" s="54"/>
      <c r="BJM159" s="54"/>
      <c r="BJN159" s="54"/>
      <c r="BJO159" s="54"/>
      <c r="BJP159" s="54"/>
      <c r="BJQ159" s="54"/>
      <c r="BJR159" s="54"/>
      <c r="BJS159" s="54"/>
      <c r="BJT159" s="54"/>
      <c r="BJU159" s="54"/>
      <c r="BJV159" s="54"/>
      <c r="BJW159" s="54"/>
      <c r="BJX159" s="54"/>
      <c r="BJY159" s="54"/>
      <c r="BJZ159" s="54"/>
      <c r="BKA159" s="54"/>
      <c r="BKB159" s="54"/>
      <c r="BKC159" s="54"/>
      <c r="BKD159" s="54"/>
      <c r="BKE159" s="54"/>
      <c r="BKF159" s="54"/>
      <c r="BKG159" s="54"/>
      <c r="BKH159" s="54"/>
      <c r="BKI159" s="54"/>
      <c r="BKJ159" s="54"/>
      <c r="BKK159" s="54"/>
      <c r="BKL159" s="54"/>
      <c r="BKM159" s="54"/>
      <c r="BKN159" s="54"/>
      <c r="BKO159" s="54"/>
      <c r="BKP159" s="54"/>
      <c r="BKQ159" s="54"/>
      <c r="BKR159" s="54"/>
      <c r="BKS159" s="54"/>
      <c r="BKT159" s="54"/>
      <c r="BKU159" s="54"/>
      <c r="BKV159" s="54"/>
      <c r="BKW159" s="54"/>
      <c r="BKX159" s="54"/>
      <c r="BKY159" s="54"/>
      <c r="BKZ159" s="54"/>
      <c r="BLA159" s="54"/>
      <c r="BLB159" s="54"/>
      <c r="BLC159" s="54"/>
      <c r="BLD159" s="54"/>
      <c r="BLE159" s="54"/>
      <c r="BLF159" s="54"/>
      <c r="BLG159" s="54"/>
      <c r="BLH159" s="54"/>
      <c r="BLI159" s="54"/>
      <c r="BLJ159" s="54"/>
      <c r="BLK159" s="54"/>
      <c r="BLL159" s="54"/>
      <c r="BLM159" s="54"/>
      <c r="BLN159" s="54"/>
      <c r="BLO159" s="54"/>
      <c r="BLP159" s="54"/>
      <c r="BLQ159" s="54"/>
      <c r="BLR159" s="54"/>
      <c r="BLS159" s="54"/>
      <c r="BLT159" s="54"/>
      <c r="BLU159" s="54"/>
      <c r="BLV159" s="54"/>
      <c r="BLW159" s="54"/>
      <c r="BLX159" s="54"/>
      <c r="BLY159" s="54"/>
      <c r="BLZ159" s="54"/>
      <c r="BMA159" s="54"/>
      <c r="BMB159" s="54"/>
      <c r="BMC159" s="54"/>
      <c r="BMD159" s="54"/>
      <c r="BME159" s="54"/>
      <c r="BMF159" s="54"/>
      <c r="BMG159" s="54"/>
      <c r="BMH159" s="54"/>
      <c r="BMI159" s="54"/>
      <c r="BMJ159" s="54"/>
      <c r="BMK159" s="54"/>
      <c r="BML159" s="54"/>
      <c r="BMM159" s="54"/>
      <c r="BMN159" s="54"/>
      <c r="BMO159" s="54"/>
      <c r="BMP159" s="54"/>
      <c r="BMQ159" s="54"/>
      <c r="BMR159" s="54"/>
      <c r="BMS159" s="54"/>
      <c r="BMT159" s="54"/>
      <c r="BMU159" s="54"/>
      <c r="BMV159" s="54"/>
      <c r="BMW159" s="54"/>
      <c r="BMX159" s="54"/>
      <c r="BMY159" s="54"/>
      <c r="BMZ159" s="54"/>
      <c r="BNA159" s="54"/>
      <c r="BNB159" s="54"/>
      <c r="BNC159" s="54"/>
      <c r="BND159" s="54"/>
      <c r="BNE159" s="54"/>
      <c r="BNF159" s="54"/>
      <c r="BNG159" s="54"/>
      <c r="BNH159" s="54"/>
      <c r="BNI159" s="54"/>
      <c r="BNJ159" s="54"/>
      <c r="BNK159" s="54"/>
      <c r="BNL159" s="54"/>
      <c r="BNM159" s="54"/>
      <c r="BNN159" s="54"/>
      <c r="BNO159" s="54"/>
      <c r="BNP159" s="54"/>
      <c r="BNQ159" s="54"/>
      <c r="BNR159" s="54"/>
      <c r="BNS159" s="54"/>
      <c r="BNT159" s="54"/>
      <c r="BNU159" s="54"/>
      <c r="BNV159" s="54"/>
      <c r="BNW159" s="54"/>
      <c r="BNX159" s="54"/>
      <c r="BNY159" s="54"/>
      <c r="BNZ159" s="54"/>
      <c r="BOA159" s="54"/>
      <c r="BOB159" s="54"/>
      <c r="BOC159" s="54"/>
      <c r="BOD159" s="54"/>
      <c r="BOE159" s="54"/>
      <c r="BOF159" s="54"/>
      <c r="BOG159" s="54"/>
      <c r="BOH159" s="54"/>
      <c r="BOI159" s="54"/>
      <c r="BOJ159" s="54"/>
      <c r="BOK159" s="54"/>
      <c r="BOL159" s="54"/>
      <c r="BOM159" s="54"/>
      <c r="BON159" s="54"/>
      <c r="BOO159" s="54"/>
      <c r="BOP159" s="54"/>
      <c r="BOQ159" s="54"/>
      <c r="BOR159" s="54"/>
      <c r="BOS159" s="54"/>
      <c r="BOT159" s="54"/>
      <c r="BOU159" s="54"/>
      <c r="BOV159" s="54"/>
      <c r="BOW159" s="54"/>
      <c r="BOX159" s="54"/>
      <c r="BOY159" s="54"/>
      <c r="BOZ159" s="54"/>
      <c r="BPA159" s="54"/>
      <c r="BPB159" s="54"/>
      <c r="BPC159" s="54"/>
      <c r="BPD159" s="54"/>
      <c r="BPE159" s="54"/>
      <c r="BPF159" s="54"/>
      <c r="BPG159" s="54"/>
      <c r="BPH159" s="54"/>
      <c r="BPI159" s="54"/>
      <c r="BPJ159" s="54"/>
      <c r="BPK159" s="54"/>
      <c r="BPL159" s="54"/>
      <c r="BPM159" s="54"/>
      <c r="BPN159" s="54"/>
      <c r="BPO159" s="54"/>
      <c r="BPP159" s="54"/>
      <c r="BPQ159" s="54"/>
      <c r="BPR159" s="54"/>
      <c r="BPS159" s="54"/>
      <c r="BPT159" s="54"/>
      <c r="BPU159" s="54"/>
      <c r="BPV159" s="54"/>
      <c r="BPW159" s="54"/>
      <c r="BPX159" s="54"/>
      <c r="BPY159" s="54"/>
      <c r="BPZ159" s="54"/>
      <c r="BQA159" s="54"/>
      <c r="BQB159" s="54"/>
      <c r="BQC159" s="54"/>
      <c r="BQD159" s="54"/>
      <c r="BQE159" s="54"/>
      <c r="BQF159" s="54"/>
      <c r="BQG159" s="54"/>
      <c r="BQH159" s="54"/>
      <c r="BQI159" s="54"/>
      <c r="BQJ159" s="54"/>
      <c r="BQK159" s="54"/>
      <c r="BQL159" s="54"/>
      <c r="BQM159" s="54"/>
      <c r="BQN159" s="54"/>
      <c r="BQO159" s="54"/>
      <c r="BQP159" s="54"/>
      <c r="BQQ159" s="54"/>
      <c r="BQR159" s="54"/>
      <c r="BQS159" s="54"/>
      <c r="BQT159" s="54"/>
      <c r="BQU159" s="54"/>
      <c r="BQV159" s="54"/>
      <c r="BQW159" s="54"/>
      <c r="BQX159" s="54"/>
      <c r="BQY159" s="54"/>
      <c r="BQZ159" s="54"/>
      <c r="BRA159" s="54"/>
      <c r="BRB159" s="54"/>
      <c r="BRC159" s="54"/>
      <c r="BRD159" s="54"/>
      <c r="BRE159" s="54"/>
      <c r="BRF159" s="54"/>
      <c r="BRG159" s="54"/>
      <c r="BRH159" s="54"/>
      <c r="BRI159" s="54"/>
      <c r="BRJ159" s="54"/>
      <c r="BRK159" s="54"/>
      <c r="BRL159" s="54"/>
      <c r="BRM159" s="54"/>
      <c r="BRN159" s="54"/>
      <c r="BRO159" s="54"/>
      <c r="BRP159" s="54"/>
      <c r="BRQ159" s="54"/>
      <c r="BRR159" s="54"/>
      <c r="BRS159" s="54"/>
      <c r="BRT159" s="54"/>
      <c r="BRU159" s="54"/>
      <c r="BRV159" s="54"/>
      <c r="BRW159" s="54"/>
      <c r="BRX159" s="54"/>
      <c r="BRY159" s="54"/>
      <c r="BRZ159" s="54"/>
      <c r="BSA159" s="54"/>
      <c r="BSB159" s="54"/>
      <c r="BSC159" s="54"/>
      <c r="BSD159" s="54"/>
      <c r="BSE159" s="54"/>
      <c r="BSF159" s="54"/>
      <c r="BSG159" s="54"/>
      <c r="BSH159" s="54"/>
      <c r="BSI159" s="54"/>
      <c r="BSJ159" s="54"/>
      <c r="BSK159" s="54"/>
      <c r="BSL159" s="54"/>
      <c r="BSM159" s="54"/>
      <c r="BSN159" s="54"/>
      <c r="BSO159" s="54"/>
      <c r="BSP159" s="54"/>
      <c r="BSQ159" s="54"/>
      <c r="BSR159" s="54"/>
      <c r="BSS159" s="54"/>
      <c r="BST159" s="54"/>
      <c r="BSU159" s="54"/>
      <c r="BSV159" s="54"/>
      <c r="BSW159" s="54"/>
      <c r="BSX159" s="54"/>
      <c r="BSY159" s="54"/>
      <c r="BSZ159" s="54"/>
      <c r="BTA159" s="54"/>
      <c r="BTB159" s="54"/>
      <c r="BTC159" s="54"/>
      <c r="BTD159" s="54"/>
      <c r="BTE159" s="54"/>
      <c r="BTF159" s="54"/>
      <c r="BTG159" s="54"/>
      <c r="BTH159" s="54"/>
      <c r="BTI159" s="54"/>
      <c r="BTJ159" s="54"/>
      <c r="BTK159" s="54"/>
      <c r="BTL159" s="54"/>
      <c r="BTM159" s="54"/>
      <c r="BTN159" s="54"/>
      <c r="BTO159" s="54"/>
      <c r="BTP159" s="54"/>
      <c r="BTQ159" s="54"/>
      <c r="BTR159" s="54"/>
      <c r="BTS159" s="54"/>
      <c r="BTT159" s="54"/>
      <c r="BTU159" s="54"/>
      <c r="BTV159" s="54"/>
      <c r="BTW159" s="54"/>
      <c r="BTX159" s="54"/>
      <c r="BTY159" s="54"/>
      <c r="BTZ159" s="54"/>
      <c r="BUA159" s="54"/>
      <c r="BUB159" s="54"/>
      <c r="BUC159" s="54"/>
      <c r="BUD159" s="54"/>
      <c r="BUE159" s="54"/>
      <c r="BUF159" s="54"/>
      <c r="BUG159" s="54"/>
      <c r="BUH159" s="54"/>
      <c r="BUI159" s="54"/>
      <c r="BUJ159" s="54"/>
      <c r="BUK159" s="54"/>
      <c r="BUL159" s="54"/>
      <c r="BUM159" s="54"/>
      <c r="BUN159" s="54"/>
      <c r="BUO159" s="54"/>
      <c r="BUP159" s="54"/>
      <c r="BUQ159" s="54"/>
      <c r="BUR159" s="54"/>
      <c r="BUS159" s="54"/>
      <c r="BUT159" s="54"/>
      <c r="BUU159" s="54"/>
      <c r="BUV159" s="54"/>
      <c r="BUW159" s="54"/>
      <c r="BUX159" s="54"/>
      <c r="BUY159" s="54"/>
      <c r="BUZ159" s="54"/>
      <c r="BVA159" s="54"/>
      <c r="BVB159" s="54"/>
      <c r="BVC159" s="54"/>
      <c r="BVD159" s="54"/>
      <c r="BVE159" s="54"/>
      <c r="BVF159" s="54"/>
      <c r="BVG159" s="54"/>
      <c r="BVH159" s="54"/>
      <c r="BVI159" s="54"/>
      <c r="BVJ159" s="54"/>
      <c r="BVK159" s="54"/>
      <c r="BVL159" s="54"/>
      <c r="BVM159" s="54"/>
      <c r="BVN159" s="54"/>
      <c r="BVO159" s="54"/>
      <c r="BVP159" s="54"/>
      <c r="BVQ159" s="54"/>
      <c r="BVR159" s="54"/>
      <c r="BVS159" s="54"/>
      <c r="BVT159" s="54"/>
      <c r="BVU159" s="54"/>
      <c r="BVV159" s="54"/>
      <c r="BVW159" s="54"/>
      <c r="BVX159" s="54"/>
      <c r="BVY159" s="54"/>
      <c r="BVZ159" s="54"/>
      <c r="BWA159" s="54"/>
      <c r="BWB159" s="54"/>
      <c r="BWC159" s="54"/>
      <c r="BWD159" s="54"/>
      <c r="BWE159" s="54"/>
      <c r="BWF159" s="54"/>
      <c r="BWG159" s="54"/>
      <c r="BWH159" s="54"/>
      <c r="BWI159" s="54"/>
      <c r="BWJ159" s="54"/>
      <c r="BWK159" s="54"/>
      <c r="BWL159" s="54"/>
      <c r="BWM159" s="54"/>
      <c r="BWN159" s="54"/>
      <c r="BWO159" s="54"/>
      <c r="BWP159" s="54"/>
      <c r="BWQ159" s="54"/>
      <c r="BWR159" s="54"/>
      <c r="BWS159" s="54"/>
      <c r="BWT159" s="54"/>
      <c r="BWU159" s="54"/>
      <c r="BWV159" s="54"/>
      <c r="BWW159" s="54"/>
      <c r="BWX159" s="54"/>
      <c r="BWY159" s="54"/>
      <c r="BWZ159" s="54"/>
      <c r="BXA159" s="54"/>
      <c r="BXB159" s="54"/>
      <c r="BXC159" s="54"/>
      <c r="BXD159" s="54"/>
      <c r="BXE159" s="54"/>
      <c r="BXF159" s="54"/>
      <c r="BXG159" s="54"/>
      <c r="BXH159" s="54"/>
      <c r="BXI159" s="54"/>
      <c r="BXJ159" s="54"/>
      <c r="BXK159" s="54"/>
      <c r="BXL159" s="54"/>
      <c r="BXM159" s="54"/>
      <c r="BXN159" s="54"/>
      <c r="BXO159" s="54"/>
      <c r="BXP159" s="54"/>
      <c r="BXQ159" s="54"/>
      <c r="BXR159" s="54"/>
      <c r="BXS159" s="54"/>
      <c r="BXT159" s="54"/>
      <c r="BXU159" s="54"/>
      <c r="BXV159" s="54"/>
      <c r="BXW159" s="54"/>
      <c r="BXX159" s="54"/>
      <c r="BXY159" s="54"/>
      <c r="BXZ159" s="54"/>
      <c r="BYA159" s="54"/>
      <c r="BYB159" s="54"/>
      <c r="BYC159" s="54"/>
      <c r="BYD159" s="54"/>
      <c r="BYE159" s="54"/>
      <c r="BYF159" s="54"/>
      <c r="BYG159" s="54"/>
      <c r="BYH159" s="54"/>
      <c r="BYI159" s="54"/>
      <c r="BYJ159" s="54"/>
      <c r="BYK159" s="54"/>
      <c r="BYL159" s="54"/>
      <c r="BYM159" s="54"/>
      <c r="BYN159" s="54"/>
      <c r="BYO159" s="54"/>
      <c r="BYP159" s="54"/>
      <c r="BYQ159" s="54"/>
      <c r="BYR159" s="54"/>
      <c r="BYS159" s="54"/>
      <c r="BYT159" s="54"/>
      <c r="BYU159" s="54"/>
      <c r="BYV159" s="54"/>
      <c r="BYW159" s="54"/>
      <c r="BYX159" s="54"/>
      <c r="BYY159" s="54"/>
      <c r="BYZ159" s="54"/>
      <c r="BZA159" s="54"/>
      <c r="BZB159" s="54"/>
      <c r="BZC159" s="54"/>
      <c r="BZD159" s="54"/>
      <c r="BZE159" s="54"/>
      <c r="BZF159" s="54"/>
      <c r="BZG159" s="54"/>
      <c r="BZH159" s="54"/>
      <c r="BZI159" s="54"/>
      <c r="BZJ159" s="54"/>
      <c r="BZK159" s="54"/>
      <c r="BZL159" s="54"/>
      <c r="BZM159" s="54"/>
      <c r="BZN159" s="54"/>
      <c r="BZO159" s="54"/>
      <c r="BZP159" s="54"/>
      <c r="BZQ159" s="54"/>
      <c r="BZR159" s="54"/>
      <c r="BZS159" s="54"/>
      <c r="BZT159" s="54"/>
      <c r="BZU159" s="54"/>
      <c r="BZV159" s="54"/>
      <c r="BZW159" s="54"/>
      <c r="BZX159" s="54"/>
      <c r="BZY159" s="54"/>
      <c r="BZZ159" s="54"/>
      <c r="CAA159" s="54"/>
      <c r="CAB159" s="54"/>
      <c r="CAC159" s="54"/>
      <c r="CAD159" s="54"/>
      <c r="CAE159" s="54"/>
      <c r="CAF159" s="54"/>
      <c r="CAG159" s="54"/>
      <c r="CAH159" s="54"/>
      <c r="CAI159" s="54"/>
      <c r="CAJ159" s="54"/>
      <c r="CAK159" s="54"/>
      <c r="CAL159" s="54"/>
      <c r="CAM159" s="54"/>
      <c r="CAN159" s="54"/>
      <c r="CAO159" s="54"/>
      <c r="CAP159" s="54"/>
      <c r="CAQ159" s="54"/>
      <c r="CAR159" s="54"/>
      <c r="CAS159" s="54"/>
      <c r="CAT159" s="54"/>
      <c r="CAU159" s="54"/>
      <c r="CAV159" s="54"/>
      <c r="CAW159" s="54"/>
      <c r="CAX159" s="54"/>
      <c r="CAY159" s="54"/>
      <c r="CAZ159" s="54"/>
      <c r="CBA159" s="54"/>
      <c r="CBB159" s="54"/>
      <c r="CBC159" s="54"/>
      <c r="CBD159" s="54"/>
      <c r="CBE159" s="54"/>
      <c r="CBF159" s="54"/>
      <c r="CBG159" s="54"/>
      <c r="CBH159" s="54"/>
      <c r="CBI159" s="54"/>
      <c r="CBJ159" s="54"/>
      <c r="CBK159" s="54"/>
      <c r="CBL159" s="54"/>
      <c r="CBM159" s="54"/>
      <c r="CBN159" s="54"/>
      <c r="CBO159" s="54"/>
      <c r="CBP159" s="54"/>
      <c r="CBQ159" s="54"/>
      <c r="CBR159" s="54"/>
      <c r="CBS159" s="54"/>
      <c r="CBT159" s="54"/>
      <c r="CBU159" s="54"/>
      <c r="CBV159" s="54"/>
      <c r="CBW159" s="54"/>
      <c r="CBX159" s="54"/>
      <c r="CBY159" s="54"/>
      <c r="CBZ159" s="54"/>
      <c r="CCA159" s="54"/>
      <c r="CCB159" s="54"/>
      <c r="CCC159" s="54"/>
      <c r="CCD159" s="54"/>
      <c r="CCE159" s="54"/>
      <c r="CCF159" s="54"/>
      <c r="CCG159" s="54"/>
      <c r="CCH159" s="54"/>
      <c r="CCI159" s="54"/>
      <c r="CCJ159" s="54"/>
      <c r="CCK159" s="54"/>
      <c r="CCL159" s="54"/>
      <c r="CCM159" s="54"/>
      <c r="CCN159" s="54"/>
      <c r="CCO159" s="54"/>
      <c r="CCP159" s="54"/>
      <c r="CCQ159" s="54"/>
      <c r="CCR159" s="54"/>
      <c r="CCS159" s="54"/>
      <c r="CCT159" s="54"/>
      <c r="CCU159" s="54"/>
      <c r="CCV159" s="54"/>
      <c r="CCW159" s="54"/>
      <c r="CCX159" s="54"/>
      <c r="CCY159" s="54"/>
      <c r="CCZ159" s="54"/>
      <c r="CDA159" s="54"/>
      <c r="CDB159" s="54"/>
      <c r="CDC159" s="54"/>
      <c r="CDD159" s="54"/>
      <c r="CDE159" s="54"/>
      <c r="CDF159" s="54"/>
      <c r="CDG159" s="54"/>
      <c r="CDH159" s="54"/>
      <c r="CDI159" s="54"/>
      <c r="CDJ159" s="54"/>
      <c r="CDK159" s="54"/>
      <c r="CDL159" s="54"/>
      <c r="CDM159" s="54"/>
      <c r="CDN159" s="54"/>
      <c r="CDO159" s="54"/>
      <c r="CDP159" s="54"/>
      <c r="CDQ159" s="54"/>
      <c r="CDR159" s="54"/>
      <c r="CDS159" s="54"/>
      <c r="CDT159" s="54"/>
      <c r="CDU159" s="54"/>
      <c r="CDV159" s="54"/>
      <c r="CDW159" s="54"/>
      <c r="CDX159" s="54"/>
      <c r="CDY159" s="54"/>
      <c r="CDZ159" s="54"/>
      <c r="CEA159" s="54"/>
      <c r="CEB159" s="54"/>
      <c r="CEC159" s="54"/>
      <c r="CED159" s="54"/>
      <c r="CEE159" s="54"/>
      <c r="CEF159" s="54"/>
      <c r="CEG159" s="54"/>
      <c r="CEH159" s="54"/>
      <c r="CEI159" s="54"/>
      <c r="CEJ159" s="54"/>
      <c r="CEK159" s="54"/>
      <c r="CEL159" s="54"/>
      <c r="CEM159" s="54"/>
      <c r="CEN159" s="54"/>
      <c r="CEO159" s="54"/>
      <c r="CEP159" s="54"/>
      <c r="CEQ159" s="54"/>
      <c r="CER159" s="54"/>
      <c r="CES159" s="54"/>
      <c r="CET159" s="54"/>
      <c r="CEU159" s="54"/>
      <c r="CEV159" s="54"/>
      <c r="CEW159" s="54"/>
      <c r="CEX159" s="54"/>
      <c r="CEY159" s="54"/>
      <c r="CEZ159" s="54"/>
      <c r="CFA159" s="54"/>
      <c r="CFB159" s="54"/>
      <c r="CFC159" s="54"/>
      <c r="CFD159" s="54"/>
      <c r="CFE159" s="54"/>
      <c r="CFF159" s="54"/>
      <c r="CFG159" s="54"/>
      <c r="CFH159" s="54"/>
      <c r="CFI159" s="54"/>
      <c r="CFJ159" s="54"/>
      <c r="CFK159" s="54"/>
      <c r="CFL159" s="54"/>
      <c r="CFM159" s="54"/>
      <c r="CFN159" s="54"/>
      <c r="CFO159" s="54"/>
      <c r="CFP159" s="54"/>
      <c r="CFQ159" s="54"/>
      <c r="CFR159" s="54"/>
      <c r="CFS159" s="54"/>
      <c r="CFT159" s="54"/>
      <c r="CFU159" s="54"/>
      <c r="CFV159" s="54"/>
      <c r="CFW159" s="54"/>
      <c r="CFX159" s="54"/>
      <c r="CFY159" s="54"/>
      <c r="CFZ159" s="54"/>
      <c r="CGA159" s="54"/>
      <c r="CGB159" s="54"/>
      <c r="CGC159" s="54"/>
      <c r="CGD159" s="54"/>
      <c r="CGE159" s="54"/>
      <c r="CGF159" s="54"/>
      <c r="CGG159" s="54"/>
      <c r="CGH159" s="54"/>
      <c r="CGI159" s="54"/>
      <c r="CGJ159" s="54"/>
      <c r="CGK159" s="54"/>
      <c r="CGL159" s="54"/>
      <c r="CGM159" s="54"/>
      <c r="CGN159" s="54"/>
      <c r="CGO159" s="54"/>
      <c r="CGP159" s="54"/>
      <c r="CGQ159" s="54"/>
      <c r="CGR159" s="54"/>
      <c r="CGS159" s="54"/>
      <c r="CGT159" s="54"/>
      <c r="CGU159" s="54"/>
      <c r="CGV159" s="54"/>
      <c r="CGW159" s="54"/>
      <c r="CGX159" s="54"/>
      <c r="CGY159" s="54"/>
      <c r="CGZ159" s="54"/>
      <c r="CHA159" s="54"/>
      <c r="CHB159" s="54"/>
      <c r="CHC159" s="54"/>
      <c r="CHD159" s="54"/>
      <c r="CHE159" s="54"/>
      <c r="CHF159" s="54"/>
      <c r="CHG159" s="54"/>
      <c r="CHH159" s="54"/>
      <c r="CHI159" s="54"/>
      <c r="CHJ159" s="54"/>
      <c r="CHK159" s="54"/>
      <c r="CHL159" s="54"/>
      <c r="CHM159" s="54"/>
      <c r="CHN159" s="54"/>
      <c r="CHO159" s="54"/>
      <c r="CHP159" s="54"/>
      <c r="CHQ159" s="54"/>
      <c r="CHR159" s="54"/>
      <c r="CHS159" s="54"/>
      <c r="CHT159" s="54"/>
      <c r="CHU159" s="54"/>
      <c r="CHV159" s="54"/>
      <c r="CHW159" s="54"/>
      <c r="CHX159" s="54"/>
      <c r="CHY159" s="54"/>
      <c r="CHZ159" s="54"/>
      <c r="CIA159" s="54"/>
      <c r="CIB159" s="54"/>
      <c r="CIC159" s="54"/>
      <c r="CID159" s="54"/>
      <c r="CIE159" s="54"/>
      <c r="CIF159" s="54"/>
      <c r="CIG159" s="54"/>
      <c r="CIH159" s="54"/>
      <c r="CII159" s="54"/>
      <c r="CIJ159" s="54"/>
      <c r="CIK159" s="54"/>
      <c r="CIL159" s="54"/>
      <c r="CIM159" s="54"/>
      <c r="CIN159" s="54"/>
      <c r="CIO159" s="54"/>
      <c r="CIP159" s="54"/>
      <c r="CIQ159" s="54"/>
      <c r="CIR159" s="54"/>
      <c r="CIS159" s="54"/>
      <c r="CIT159" s="54"/>
      <c r="CIU159" s="54"/>
      <c r="CIV159" s="54"/>
      <c r="CIW159" s="54"/>
      <c r="CIX159" s="54"/>
      <c r="CIY159" s="54"/>
      <c r="CIZ159" s="54"/>
      <c r="CJA159" s="54"/>
      <c r="CJB159" s="54"/>
      <c r="CJC159" s="54"/>
      <c r="CJD159" s="54"/>
      <c r="CJE159" s="54"/>
      <c r="CJF159" s="54"/>
      <c r="CJG159" s="54"/>
      <c r="CJH159" s="54"/>
      <c r="CJI159" s="54"/>
      <c r="CJJ159" s="54"/>
      <c r="CJK159" s="54"/>
      <c r="CJL159" s="54"/>
      <c r="CJM159" s="54"/>
      <c r="CJN159" s="54"/>
      <c r="CJO159" s="54"/>
      <c r="CJP159" s="54"/>
      <c r="CJQ159" s="54"/>
      <c r="CJR159" s="54"/>
      <c r="CJS159" s="54"/>
      <c r="CJT159" s="54"/>
      <c r="CJU159" s="54"/>
      <c r="CJV159" s="54"/>
      <c r="CJW159" s="54"/>
      <c r="CJX159" s="54"/>
      <c r="CJY159" s="54"/>
      <c r="CJZ159" s="54"/>
      <c r="CKA159" s="54"/>
      <c r="CKB159" s="54"/>
      <c r="CKC159" s="54"/>
      <c r="CKD159" s="54"/>
      <c r="CKE159" s="54"/>
      <c r="CKF159" s="54"/>
      <c r="CKG159" s="54"/>
      <c r="CKH159" s="54"/>
      <c r="CKI159" s="54"/>
      <c r="CKJ159" s="54"/>
      <c r="CKK159" s="54"/>
      <c r="CKL159" s="54"/>
      <c r="CKM159" s="54"/>
      <c r="CKN159" s="54"/>
      <c r="CKO159" s="54"/>
      <c r="CKP159" s="54"/>
      <c r="CKQ159" s="54"/>
      <c r="CKR159" s="54"/>
      <c r="CKS159" s="54"/>
      <c r="CKT159" s="54"/>
      <c r="CKU159" s="54"/>
      <c r="CKV159" s="54"/>
      <c r="CKW159" s="54"/>
      <c r="CKX159" s="54"/>
      <c r="CKY159" s="54"/>
      <c r="CKZ159" s="54"/>
      <c r="CLA159" s="54"/>
      <c r="CLB159" s="54"/>
      <c r="CLC159" s="54"/>
      <c r="CLD159" s="54"/>
      <c r="CLE159" s="54"/>
      <c r="CLF159" s="54"/>
      <c r="CLG159" s="54"/>
      <c r="CLH159" s="54"/>
      <c r="CLI159" s="54"/>
      <c r="CLJ159" s="54"/>
      <c r="CLK159" s="54"/>
      <c r="CLL159" s="54"/>
      <c r="CLM159" s="54"/>
      <c r="CLN159" s="54"/>
      <c r="CLO159" s="54"/>
      <c r="CLP159" s="54"/>
      <c r="CLQ159" s="54"/>
      <c r="CLR159" s="54"/>
      <c r="CLS159" s="54"/>
      <c r="CLT159" s="54"/>
      <c r="CLU159" s="54"/>
      <c r="CLV159" s="54"/>
      <c r="CLW159" s="54"/>
      <c r="CLX159" s="54"/>
      <c r="CLY159" s="54"/>
      <c r="CLZ159" s="54"/>
      <c r="CMA159" s="54"/>
      <c r="CMB159" s="54"/>
      <c r="CMC159" s="54"/>
      <c r="CMD159" s="54"/>
      <c r="CME159" s="54"/>
      <c r="CMF159" s="54"/>
      <c r="CMG159" s="54"/>
      <c r="CMH159" s="54"/>
      <c r="CMI159" s="54"/>
      <c r="CMJ159" s="54"/>
      <c r="CMK159" s="54"/>
      <c r="CML159" s="54"/>
      <c r="CMM159" s="54"/>
      <c r="CMN159" s="54"/>
      <c r="CMO159" s="54"/>
      <c r="CMP159" s="54"/>
      <c r="CMQ159" s="54"/>
      <c r="CMR159" s="54"/>
      <c r="CMS159" s="54"/>
      <c r="CMT159" s="54"/>
      <c r="CMU159" s="54"/>
      <c r="CMV159" s="54"/>
      <c r="CMW159" s="54"/>
      <c r="CMX159" s="54"/>
      <c r="CMY159" s="54"/>
      <c r="CMZ159" s="54"/>
      <c r="CNA159" s="54"/>
      <c r="CNB159" s="54"/>
      <c r="CNC159" s="54"/>
      <c r="CND159" s="54"/>
      <c r="CNE159" s="54"/>
      <c r="CNF159" s="54"/>
      <c r="CNG159" s="54"/>
      <c r="CNH159" s="54"/>
      <c r="CNI159" s="54"/>
      <c r="CNJ159" s="54"/>
      <c r="CNK159" s="54"/>
      <c r="CNL159" s="54"/>
      <c r="CNM159" s="54"/>
      <c r="CNN159" s="54"/>
      <c r="CNO159" s="54"/>
      <c r="CNP159" s="54"/>
      <c r="CNQ159" s="54"/>
      <c r="CNR159" s="54"/>
      <c r="CNS159" s="54"/>
      <c r="CNT159" s="54"/>
      <c r="CNU159" s="54"/>
      <c r="CNV159" s="54"/>
      <c r="CNW159" s="54"/>
      <c r="CNX159" s="54"/>
      <c r="CNY159" s="54"/>
      <c r="CNZ159" s="54"/>
      <c r="COA159" s="54"/>
      <c r="COB159" s="54"/>
      <c r="COC159" s="54"/>
      <c r="COD159" s="54"/>
      <c r="COE159" s="54"/>
      <c r="COF159" s="54"/>
      <c r="COG159" s="54"/>
      <c r="COH159" s="54"/>
      <c r="COI159" s="54"/>
      <c r="COJ159" s="54"/>
      <c r="COK159" s="54"/>
      <c r="COL159" s="54"/>
      <c r="COM159" s="54"/>
      <c r="CON159" s="54"/>
      <c r="COO159" s="54"/>
      <c r="COP159" s="54"/>
      <c r="COQ159" s="54"/>
      <c r="COR159" s="54"/>
      <c r="COS159" s="54"/>
      <c r="COT159" s="54"/>
      <c r="COU159" s="54"/>
      <c r="COV159" s="54"/>
      <c r="COW159" s="54"/>
      <c r="COX159" s="54"/>
      <c r="COY159" s="54"/>
      <c r="COZ159" s="54"/>
      <c r="CPA159" s="54"/>
      <c r="CPB159" s="54"/>
      <c r="CPC159" s="54"/>
      <c r="CPD159" s="54"/>
      <c r="CPE159" s="54"/>
      <c r="CPF159" s="54"/>
      <c r="CPG159" s="54"/>
      <c r="CPH159" s="54"/>
      <c r="CPI159" s="54"/>
      <c r="CPJ159" s="54"/>
      <c r="CPK159" s="54"/>
      <c r="CPL159" s="54"/>
      <c r="CPM159" s="54"/>
      <c r="CPN159" s="54"/>
      <c r="CPO159" s="54"/>
      <c r="CPP159" s="54"/>
      <c r="CPQ159" s="54"/>
      <c r="CPR159" s="54"/>
      <c r="CPS159" s="54"/>
      <c r="CPT159" s="54"/>
      <c r="CPU159" s="54"/>
      <c r="CPV159" s="54"/>
      <c r="CPW159" s="54"/>
      <c r="CPX159" s="54"/>
      <c r="CPY159" s="54"/>
      <c r="CPZ159" s="54"/>
      <c r="CQA159" s="54"/>
      <c r="CQB159" s="54"/>
      <c r="CQC159" s="54"/>
      <c r="CQD159" s="54"/>
      <c r="CQE159" s="54"/>
      <c r="CQF159" s="54"/>
      <c r="CQG159" s="54"/>
      <c r="CQH159" s="54"/>
      <c r="CQI159" s="54"/>
      <c r="CQJ159" s="54"/>
      <c r="CQK159" s="54"/>
      <c r="CQL159" s="54"/>
      <c r="CQM159" s="54"/>
      <c r="CQN159" s="54"/>
      <c r="CQO159" s="54"/>
      <c r="CQP159" s="54"/>
      <c r="CQQ159" s="54"/>
      <c r="CQR159" s="54"/>
      <c r="CQS159" s="54"/>
      <c r="CQT159" s="54"/>
      <c r="CQU159" s="54"/>
      <c r="CQV159" s="54"/>
      <c r="CQW159" s="54"/>
      <c r="CQX159" s="54"/>
      <c r="CQY159" s="54"/>
      <c r="CQZ159" s="54"/>
      <c r="CRA159" s="54"/>
      <c r="CRB159" s="54"/>
      <c r="CRC159" s="54"/>
      <c r="CRD159" s="54"/>
      <c r="CRE159" s="54"/>
      <c r="CRF159" s="54"/>
      <c r="CRG159" s="54"/>
      <c r="CRH159" s="54"/>
      <c r="CRI159" s="54"/>
      <c r="CRJ159" s="54"/>
      <c r="CRK159" s="54"/>
      <c r="CRL159" s="54"/>
      <c r="CRM159" s="54"/>
      <c r="CRN159" s="54"/>
      <c r="CRO159" s="54"/>
      <c r="CRP159" s="54"/>
      <c r="CRQ159" s="54"/>
      <c r="CRR159" s="54"/>
      <c r="CRS159" s="54"/>
      <c r="CRT159" s="54"/>
      <c r="CRU159" s="54"/>
      <c r="CRV159" s="54"/>
      <c r="CRW159" s="54"/>
      <c r="CRX159" s="54"/>
      <c r="CRY159" s="54"/>
      <c r="CRZ159" s="54"/>
      <c r="CSA159" s="54"/>
      <c r="CSB159" s="54"/>
      <c r="CSC159" s="54"/>
      <c r="CSD159" s="54"/>
      <c r="CSE159" s="54"/>
      <c r="CSF159" s="54"/>
      <c r="CSG159" s="54"/>
      <c r="CSH159" s="54"/>
      <c r="CSI159" s="54"/>
      <c r="CSJ159" s="54"/>
      <c r="CSK159" s="54"/>
      <c r="CSL159" s="54"/>
      <c r="CSM159" s="54"/>
      <c r="CSN159" s="54"/>
      <c r="CSO159" s="54"/>
      <c r="CSP159" s="54"/>
      <c r="CSQ159" s="54"/>
      <c r="CSR159" s="54"/>
      <c r="CSS159" s="54"/>
      <c r="CST159" s="54"/>
      <c r="CSU159" s="54"/>
      <c r="CSV159" s="54"/>
      <c r="CSW159" s="54"/>
      <c r="CSX159" s="54"/>
      <c r="CSY159" s="54"/>
      <c r="CSZ159" s="54"/>
      <c r="CTA159" s="54"/>
      <c r="CTB159" s="54"/>
      <c r="CTC159" s="54"/>
      <c r="CTD159" s="54"/>
      <c r="CTE159" s="54"/>
      <c r="CTF159" s="54"/>
      <c r="CTG159" s="54"/>
      <c r="CTH159" s="54"/>
      <c r="CTI159" s="54"/>
      <c r="CTJ159" s="54"/>
      <c r="CTK159" s="54"/>
      <c r="CTL159" s="54"/>
      <c r="CTM159" s="54"/>
      <c r="CTN159" s="54"/>
      <c r="CTO159" s="54"/>
      <c r="CTP159" s="54"/>
      <c r="CTQ159" s="54"/>
      <c r="CTR159" s="54"/>
      <c r="CTS159" s="54"/>
      <c r="CTT159" s="54"/>
      <c r="CTU159" s="54"/>
      <c r="CTV159" s="54"/>
      <c r="CTW159" s="54"/>
      <c r="CTX159" s="54"/>
      <c r="CTY159" s="54"/>
      <c r="CTZ159" s="54"/>
      <c r="CUA159" s="54"/>
      <c r="CUB159" s="54"/>
      <c r="CUC159" s="54"/>
      <c r="CUD159" s="54"/>
      <c r="CUE159" s="54"/>
      <c r="CUF159" s="54"/>
      <c r="CUG159" s="54"/>
      <c r="CUH159" s="54"/>
      <c r="CUI159" s="54"/>
      <c r="CUJ159" s="54"/>
      <c r="CUK159" s="54"/>
      <c r="CUL159" s="54"/>
      <c r="CUM159" s="54"/>
      <c r="CUN159" s="54"/>
      <c r="CUO159" s="54"/>
      <c r="CUP159" s="54"/>
      <c r="CUQ159" s="54"/>
      <c r="CUR159" s="54"/>
      <c r="CUS159" s="54"/>
      <c r="CUT159" s="54"/>
      <c r="CUU159" s="54"/>
      <c r="CUV159" s="54"/>
      <c r="CUW159" s="54"/>
      <c r="CUX159" s="54"/>
      <c r="CUY159" s="54"/>
      <c r="CUZ159" s="54"/>
      <c r="CVA159" s="54"/>
      <c r="CVB159" s="54"/>
      <c r="CVC159" s="54"/>
      <c r="CVD159" s="54"/>
      <c r="CVE159" s="54"/>
      <c r="CVF159" s="54"/>
      <c r="CVG159" s="54"/>
      <c r="CVH159" s="54"/>
      <c r="CVI159" s="54"/>
      <c r="CVJ159" s="54"/>
      <c r="CVK159" s="54"/>
      <c r="CVL159" s="54"/>
      <c r="CVM159" s="54"/>
      <c r="CVN159" s="54"/>
      <c r="CVO159" s="54"/>
      <c r="CVP159" s="54"/>
      <c r="CVQ159" s="54"/>
      <c r="CVR159" s="54"/>
      <c r="CVS159" s="54"/>
      <c r="CVT159" s="54"/>
      <c r="CVU159" s="54"/>
      <c r="CVV159" s="54"/>
      <c r="CVW159" s="54"/>
      <c r="CVX159" s="54"/>
      <c r="CVY159" s="54"/>
      <c r="CVZ159" s="54"/>
      <c r="CWA159" s="54"/>
      <c r="CWB159" s="54"/>
      <c r="CWC159" s="54"/>
      <c r="CWD159" s="54"/>
      <c r="CWE159" s="54"/>
      <c r="CWF159" s="54"/>
      <c r="CWG159" s="54"/>
      <c r="CWH159" s="54"/>
      <c r="CWI159" s="54"/>
      <c r="CWJ159" s="54"/>
      <c r="CWK159" s="54"/>
      <c r="CWL159" s="54"/>
      <c r="CWM159" s="54"/>
      <c r="CWN159" s="54"/>
      <c r="CWO159" s="54"/>
      <c r="CWP159" s="54"/>
      <c r="CWQ159" s="54"/>
      <c r="CWR159" s="54"/>
      <c r="CWS159" s="54"/>
      <c r="CWT159" s="54"/>
      <c r="CWU159" s="54"/>
      <c r="CWV159" s="54"/>
      <c r="CWW159" s="54"/>
      <c r="CWX159" s="54"/>
      <c r="CWY159" s="54"/>
      <c r="CWZ159" s="54"/>
      <c r="CXA159" s="54"/>
      <c r="CXB159" s="54"/>
      <c r="CXC159" s="54"/>
      <c r="CXD159" s="54"/>
      <c r="CXE159" s="54"/>
      <c r="CXF159" s="54"/>
      <c r="CXG159" s="54"/>
      <c r="CXH159" s="54"/>
      <c r="CXI159" s="54"/>
      <c r="CXJ159" s="54"/>
      <c r="CXK159" s="54"/>
      <c r="CXL159" s="54"/>
      <c r="CXM159" s="54"/>
      <c r="CXN159" s="54"/>
      <c r="CXO159" s="54"/>
      <c r="CXP159" s="54"/>
      <c r="CXQ159" s="54"/>
      <c r="CXR159" s="54"/>
      <c r="CXS159" s="54"/>
      <c r="CXT159" s="54"/>
      <c r="CXU159" s="54"/>
      <c r="CXV159" s="54"/>
      <c r="CXW159" s="54"/>
      <c r="CXX159" s="54"/>
      <c r="CXY159" s="54"/>
      <c r="CXZ159" s="54"/>
      <c r="CYA159" s="54"/>
      <c r="CYB159" s="54"/>
      <c r="CYC159" s="54"/>
      <c r="CYD159" s="54"/>
      <c r="CYE159" s="54"/>
      <c r="CYF159" s="54"/>
      <c r="CYG159" s="54"/>
      <c r="CYH159" s="54"/>
      <c r="CYI159" s="54"/>
      <c r="CYJ159" s="54"/>
      <c r="CYK159" s="54"/>
      <c r="CYL159" s="54"/>
      <c r="CYM159" s="54"/>
      <c r="CYN159" s="54"/>
      <c r="CYO159" s="54"/>
      <c r="CYP159" s="54"/>
      <c r="CYQ159" s="54"/>
      <c r="CYR159" s="54"/>
      <c r="CYS159" s="54"/>
      <c r="CYT159" s="54"/>
      <c r="CYU159" s="54"/>
      <c r="CYV159" s="54"/>
      <c r="CYW159" s="54"/>
      <c r="CYX159" s="54"/>
      <c r="CYY159" s="54"/>
      <c r="CYZ159" s="54"/>
      <c r="CZA159" s="54"/>
      <c r="CZB159" s="54"/>
      <c r="CZC159" s="54"/>
      <c r="CZD159" s="54"/>
      <c r="CZE159" s="54"/>
      <c r="CZF159" s="54"/>
      <c r="CZG159" s="54"/>
      <c r="CZH159" s="54"/>
      <c r="CZI159" s="54"/>
      <c r="CZJ159" s="54"/>
      <c r="CZK159" s="54"/>
      <c r="CZL159" s="54"/>
      <c r="CZM159" s="54"/>
      <c r="CZN159" s="54"/>
      <c r="CZO159" s="54"/>
      <c r="CZP159" s="54"/>
      <c r="CZQ159" s="54"/>
      <c r="CZR159" s="54"/>
      <c r="CZS159" s="54"/>
      <c r="CZT159" s="54"/>
      <c r="CZU159" s="54"/>
      <c r="CZV159" s="54"/>
      <c r="CZW159" s="54"/>
      <c r="CZX159" s="54"/>
      <c r="CZY159" s="54"/>
      <c r="CZZ159" s="54"/>
      <c r="DAA159" s="54"/>
      <c r="DAB159" s="54"/>
      <c r="DAC159" s="54"/>
      <c r="DAD159" s="54"/>
      <c r="DAE159" s="54"/>
      <c r="DAF159" s="54"/>
      <c r="DAG159" s="54"/>
      <c r="DAH159" s="54"/>
      <c r="DAI159" s="54"/>
      <c r="DAJ159" s="54"/>
      <c r="DAK159" s="54"/>
      <c r="DAL159" s="54"/>
      <c r="DAM159" s="54"/>
      <c r="DAN159" s="54"/>
      <c r="DAO159" s="54"/>
      <c r="DAP159" s="54"/>
      <c r="DAQ159" s="54"/>
      <c r="DAR159" s="54"/>
      <c r="DAS159" s="54"/>
      <c r="DAT159" s="54"/>
      <c r="DAU159" s="54"/>
      <c r="DAV159" s="54"/>
      <c r="DAW159" s="54"/>
      <c r="DAX159" s="54"/>
      <c r="DAY159" s="54"/>
      <c r="DAZ159" s="54"/>
      <c r="DBA159" s="54"/>
      <c r="DBB159" s="54"/>
      <c r="DBC159" s="54"/>
      <c r="DBD159" s="54"/>
      <c r="DBE159" s="54"/>
      <c r="DBF159" s="54"/>
      <c r="DBG159" s="54"/>
      <c r="DBH159" s="54"/>
      <c r="DBI159" s="54"/>
      <c r="DBJ159" s="54"/>
      <c r="DBK159" s="54"/>
      <c r="DBL159" s="54"/>
      <c r="DBM159" s="54"/>
      <c r="DBN159" s="54"/>
      <c r="DBO159" s="54"/>
      <c r="DBP159" s="54"/>
      <c r="DBQ159" s="54"/>
      <c r="DBR159" s="54"/>
      <c r="DBS159" s="54"/>
      <c r="DBT159" s="54"/>
      <c r="DBU159" s="54"/>
      <c r="DBV159" s="54"/>
      <c r="DBW159" s="54"/>
      <c r="DBX159" s="54"/>
      <c r="DBY159" s="54"/>
      <c r="DBZ159" s="54"/>
      <c r="DCA159" s="54"/>
      <c r="DCB159" s="54"/>
      <c r="DCC159" s="54"/>
      <c r="DCD159" s="54"/>
      <c r="DCE159" s="54"/>
      <c r="DCF159" s="54"/>
      <c r="DCG159" s="54"/>
      <c r="DCH159" s="54"/>
      <c r="DCI159" s="54"/>
      <c r="DCJ159" s="54"/>
      <c r="DCK159" s="54"/>
      <c r="DCL159" s="54"/>
      <c r="DCM159" s="54"/>
      <c r="DCN159" s="54"/>
      <c r="DCO159" s="54"/>
      <c r="DCP159" s="54"/>
      <c r="DCQ159" s="54"/>
      <c r="DCR159" s="54"/>
      <c r="DCS159" s="54"/>
      <c r="DCT159" s="54"/>
      <c r="DCU159" s="54"/>
      <c r="DCV159" s="54"/>
      <c r="DCW159" s="54"/>
      <c r="DCX159" s="54"/>
      <c r="DCY159" s="54"/>
      <c r="DCZ159" s="54"/>
      <c r="DDA159" s="54"/>
      <c r="DDB159" s="54"/>
      <c r="DDC159" s="54"/>
      <c r="DDD159" s="54"/>
      <c r="DDE159" s="54"/>
      <c r="DDF159" s="54"/>
      <c r="DDG159" s="54"/>
      <c r="DDH159" s="54"/>
      <c r="DDI159" s="54"/>
      <c r="DDJ159" s="54"/>
      <c r="DDK159" s="54"/>
      <c r="DDL159" s="54"/>
      <c r="DDM159" s="54"/>
      <c r="DDN159" s="54"/>
      <c r="DDO159" s="54"/>
      <c r="DDP159" s="54"/>
      <c r="DDQ159" s="54"/>
      <c r="DDR159" s="54"/>
      <c r="DDS159" s="54"/>
      <c r="DDT159" s="54"/>
      <c r="DDU159" s="54"/>
      <c r="DDV159" s="54"/>
      <c r="DDW159" s="54"/>
      <c r="DDX159" s="54"/>
      <c r="DDY159" s="54"/>
      <c r="DDZ159" s="54"/>
      <c r="DEA159" s="54"/>
      <c r="DEB159" s="54"/>
      <c r="DEC159" s="54"/>
      <c r="DED159" s="54"/>
      <c r="DEE159" s="54"/>
      <c r="DEF159" s="54"/>
      <c r="DEG159" s="54"/>
      <c r="DEH159" s="54"/>
      <c r="DEI159" s="54"/>
      <c r="DEJ159" s="54"/>
      <c r="DEK159" s="54"/>
      <c r="DEL159" s="54"/>
      <c r="DEM159" s="54"/>
      <c r="DEN159" s="54"/>
      <c r="DEO159" s="54"/>
      <c r="DEP159" s="54"/>
      <c r="DEQ159" s="54"/>
      <c r="DER159" s="54"/>
      <c r="DES159" s="54"/>
      <c r="DET159" s="54"/>
      <c r="DEU159" s="54"/>
      <c r="DEV159" s="54"/>
      <c r="DEW159" s="54"/>
      <c r="DEX159" s="54"/>
      <c r="DEY159" s="54"/>
      <c r="DEZ159" s="54"/>
      <c r="DFA159" s="54"/>
      <c r="DFB159" s="54"/>
      <c r="DFC159" s="54"/>
      <c r="DFD159" s="54"/>
      <c r="DFE159" s="54"/>
      <c r="DFF159" s="54"/>
      <c r="DFG159" s="54"/>
      <c r="DFH159" s="54"/>
      <c r="DFI159" s="54"/>
      <c r="DFJ159" s="54"/>
      <c r="DFK159" s="54"/>
      <c r="DFL159" s="54"/>
      <c r="DFM159" s="54"/>
      <c r="DFN159" s="54"/>
      <c r="DFO159" s="54"/>
      <c r="DFP159" s="54"/>
      <c r="DFQ159" s="54"/>
      <c r="DFR159" s="54"/>
      <c r="DFS159" s="54"/>
      <c r="DFT159" s="54"/>
      <c r="DFU159" s="54"/>
      <c r="DFV159" s="54"/>
      <c r="DFW159" s="54"/>
      <c r="DFX159" s="54"/>
      <c r="DFY159" s="54"/>
      <c r="DFZ159" s="54"/>
      <c r="DGA159" s="54"/>
      <c r="DGB159" s="54"/>
      <c r="DGC159" s="54"/>
      <c r="DGD159" s="54"/>
      <c r="DGE159" s="54"/>
      <c r="DGF159" s="54"/>
      <c r="DGG159" s="54"/>
      <c r="DGH159" s="54"/>
      <c r="DGI159" s="54"/>
      <c r="DGJ159" s="54"/>
      <c r="DGK159" s="54"/>
      <c r="DGL159" s="54"/>
      <c r="DGM159" s="54"/>
      <c r="DGN159" s="54"/>
      <c r="DGO159" s="54"/>
      <c r="DGP159" s="54"/>
      <c r="DGQ159" s="54"/>
      <c r="DGR159" s="54"/>
      <c r="DGS159" s="54"/>
      <c r="DGT159" s="54"/>
      <c r="DGU159" s="54"/>
      <c r="DGV159" s="54"/>
      <c r="DGW159" s="54"/>
      <c r="DGX159" s="54"/>
      <c r="DGY159" s="54"/>
      <c r="DGZ159" s="54"/>
      <c r="DHA159" s="54"/>
      <c r="DHB159" s="54"/>
      <c r="DHC159" s="54"/>
      <c r="DHD159" s="54"/>
      <c r="DHE159" s="54"/>
      <c r="DHF159" s="54"/>
      <c r="DHG159" s="54"/>
      <c r="DHH159" s="54"/>
      <c r="DHI159" s="54"/>
      <c r="DHJ159" s="54"/>
      <c r="DHK159" s="54"/>
      <c r="DHL159" s="54"/>
      <c r="DHM159" s="54"/>
      <c r="DHN159" s="54"/>
      <c r="DHO159" s="54"/>
      <c r="DHP159" s="54"/>
      <c r="DHQ159" s="54"/>
      <c r="DHR159" s="54"/>
      <c r="DHS159" s="54"/>
      <c r="DHT159" s="54"/>
      <c r="DHU159" s="54"/>
      <c r="DHV159" s="54"/>
      <c r="DHW159" s="54"/>
      <c r="DHX159" s="54"/>
      <c r="DHY159" s="54"/>
      <c r="DHZ159" s="54"/>
      <c r="DIA159" s="54"/>
      <c r="DIB159" s="54"/>
      <c r="DIC159" s="54"/>
      <c r="DID159" s="54"/>
      <c r="DIE159" s="54"/>
      <c r="DIF159" s="54"/>
      <c r="DIG159" s="54"/>
      <c r="DIH159" s="54"/>
      <c r="DII159" s="54"/>
      <c r="DIJ159" s="54"/>
      <c r="DIK159" s="54"/>
      <c r="DIL159" s="54"/>
      <c r="DIM159" s="54"/>
      <c r="DIN159" s="54"/>
      <c r="DIO159" s="54"/>
      <c r="DIP159" s="54"/>
      <c r="DIQ159" s="54"/>
      <c r="DIR159" s="54"/>
      <c r="DIS159" s="54"/>
      <c r="DIT159" s="54"/>
      <c r="DIU159" s="54"/>
      <c r="DIV159" s="54"/>
      <c r="DIW159" s="54"/>
      <c r="DIX159" s="54"/>
      <c r="DIY159" s="54"/>
      <c r="DIZ159" s="54"/>
      <c r="DJA159" s="54"/>
      <c r="DJB159" s="54"/>
      <c r="DJC159" s="54"/>
      <c r="DJD159" s="54"/>
      <c r="DJE159" s="54"/>
      <c r="DJF159" s="54"/>
      <c r="DJG159" s="54"/>
      <c r="DJH159" s="54"/>
      <c r="DJI159" s="54"/>
      <c r="DJJ159" s="54"/>
      <c r="DJK159" s="54"/>
      <c r="DJL159" s="54"/>
      <c r="DJM159" s="54"/>
      <c r="DJN159" s="54"/>
      <c r="DJO159" s="54"/>
      <c r="DJP159" s="54"/>
      <c r="DJQ159" s="54"/>
      <c r="DJR159" s="54"/>
      <c r="DJS159" s="54"/>
      <c r="DJT159" s="54"/>
      <c r="DJU159" s="54"/>
      <c r="DJV159" s="54"/>
      <c r="DJW159" s="54"/>
      <c r="DJX159" s="54"/>
      <c r="DJY159" s="54"/>
      <c r="DJZ159" s="54"/>
      <c r="DKA159" s="54"/>
      <c r="DKB159" s="54"/>
      <c r="DKC159" s="54"/>
      <c r="DKD159" s="54"/>
      <c r="DKE159" s="54"/>
      <c r="DKF159" s="54"/>
      <c r="DKG159" s="54"/>
      <c r="DKH159" s="54"/>
      <c r="DKI159" s="54"/>
      <c r="DKJ159" s="54"/>
      <c r="DKK159" s="54"/>
      <c r="DKL159" s="54"/>
      <c r="DKM159" s="54"/>
      <c r="DKN159" s="54"/>
      <c r="DKO159" s="54"/>
      <c r="DKP159" s="54"/>
      <c r="DKQ159" s="54"/>
      <c r="DKR159" s="54"/>
      <c r="DKS159" s="54"/>
      <c r="DKT159" s="54"/>
      <c r="DKU159" s="54"/>
      <c r="DKV159" s="54"/>
      <c r="DKW159" s="54"/>
      <c r="DKX159" s="54"/>
      <c r="DKY159" s="54"/>
      <c r="DKZ159" s="54"/>
      <c r="DLA159" s="54"/>
      <c r="DLB159" s="54"/>
      <c r="DLC159" s="54"/>
      <c r="DLD159" s="54"/>
      <c r="DLE159" s="54"/>
      <c r="DLF159" s="54"/>
      <c r="DLG159" s="54"/>
      <c r="DLH159" s="54"/>
      <c r="DLI159" s="54"/>
      <c r="DLJ159" s="54"/>
      <c r="DLK159" s="54"/>
      <c r="DLL159" s="54"/>
      <c r="DLM159" s="54"/>
      <c r="DLN159" s="54"/>
      <c r="DLO159" s="54"/>
      <c r="DLP159" s="54"/>
      <c r="DLQ159" s="54"/>
      <c r="DLR159" s="54"/>
      <c r="DLS159" s="54"/>
      <c r="DLT159" s="54"/>
      <c r="DLU159" s="54"/>
      <c r="DLV159" s="54"/>
      <c r="DLW159" s="54"/>
      <c r="DLX159" s="54"/>
      <c r="DLY159" s="54"/>
      <c r="DLZ159" s="54"/>
      <c r="DMA159" s="54"/>
      <c r="DMB159" s="54"/>
      <c r="DMC159" s="54"/>
      <c r="DMD159" s="54"/>
      <c r="DME159" s="54"/>
      <c r="DMF159" s="54"/>
      <c r="DMG159" s="54"/>
      <c r="DMH159" s="54"/>
      <c r="DMI159" s="54"/>
      <c r="DMJ159" s="54"/>
      <c r="DMK159" s="54"/>
      <c r="DML159" s="54"/>
      <c r="DMM159" s="54"/>
      <c r="DMN159" s="54"/>
      <c r="DMO159" s="54"/>
      <c r="DMP159" s="54"/>
      <c r="DMQ159" s="54"/>
      <c r="DMR159" s="54"/>
      <c r="DMS159" s="54"/>
      <c r="DMT159" s="54"/>
      <c r="DMU159" s="54"/>
      <c r="DMV159" s="54"/>
      <c r="DMW159" s="54"/>
      <c r="DMX159" s="54"/>
      <c r="DMY159" s="54"/>
      <c r="DMZ159" s="54"/>
      <c r="DNA159" s="54"/>
      <c r="DNB159" s="54"/>
      <c r="DNC159" s="54"/>
      <c r="DND159" s="54"/>
      <c r="DNE159" s="54"/>
      <c r="DNF159" s="54"/>
      <c r="DNG159" s="54"/>
      <c r="DNH159" s="54"/>
      <c r="DNI159" s="54"/>
      <c r="DNJ159" s="54"/>
      <c r="DNK159" s="54"/>
      <c r="DNL159" s="54"/>
      <c r="DNM159" s="54"/>
      <c r="DNN159" s="54"/>
      <c r="DNO159" s="54"/>
      <c r="DNP159" s="54"/>
      <c r="DNQ159" s="54"/>
      <c r="DNR159" s="54"/>
      <c r="DNS159" s="54"/>
      <c r="DNT159" s="54"/>
      <c r="DNU159" s="54"/>
      <c r="DNV159" s="54"/>
      <c r="DNW159" s="54"/>
      <c r="DNX159" s="54"/>
      <c r="DNY159" s="54"/>
      <c r="DNZ159" s="54"/>
      <c r="DOA159" s="54"/>
      <c r="DOB159" s="54"/>
      <c r="DOC159" s="54"/>
      <c r="DOD159" s="54"/>
      <c r="DOE159" s="54"/>
      <c r="DOF159" s="54"/>
      <c r="DOG159" s="54"/>
      <c r="DOH159" s="54"/>
      <c r="DOI159" s="54"/>
      <c r="DOJ159" s="54"/>
      <c r="DOK159" s="54"/>
      <c r="DOL159" s="54"/>
      <c r="DOM159" s="54"/>
      <c r="DON159" s="54"/>
      <c r="DOO159" s="54"/>
      <c r="DOP159" s="54"/>
      <c r="DOQ159" s="54"/>
      <c r="DOR159" s="54"/>
      <c r="DOS159" s="54"/>
      <c r="DOT159" s="54"/>
      <c r="DOU159" s="54"/>
      <c r="DOV159" s="54"/>
      <c r="DOW159" s="54"/>
      <c r="DOX159" s="54"/>
      <c r="DOY159" s="54"/>
      <c r="DOZ159" s="54"/>
      <c r="DPA159" s="54"/>
      <c r="DPB159" s="54"/>
      <c r="DPC159" s="54"/>
      <c r="DPD159" s="54"/>
      <c r="DPE159" s="54"/>
      <c r="DPF159" s="54"/>
      <c r="DPG159" s="54"/>
      <c r="DPH159" s="54"/>
      <c r="DPI159" s="54"/>
      <c r="DPJ159" s="54"/>
      <c r="DPK159" s="54"/>
      <c r="DPL159" s="54"/>
      <c r="DPM159" s="54"/>
      <c r="DPN159" s="54"/>
      <c r="DPO159" s="54"/>
      <c r="DPP159" s="54"/>
      <c r="DPQ159" s="54"/>
      <c r="DPR159" s="54"/>
      <c r="DPS159" s="54"/>
      <c r="DPT159" s="54"/>
      <c r="DPU159" s="54"/>
      <c r="DPV159" s="54"/>
      <c r="DPW159" s="54"/>
      <c r="DPX159" s="54"/>
      <c r="DPY159" s="54"/>
      <c r="DPZ159" s="54"/>
      <c r="DQA159" s="54"/>
      <c r="DQB159" s="54"/>
      <c r="DQC159" s="54"/>
      <c r="DQD159" s="54"/>
      <c r="DQE159" s="54"/>
      <c r="DQF159" s="54"/>
      <c r="DQG159" s="54"/>
      <c r="DQH159" s="54"/>
      <c r="DQI159" s="54"/>
      <c r="DQJ159" s="54"/>
      <c r="DQK159" s="54"/>
      <c r="DQL159" s="54"/>
      <c r="DQM159" s="54"/>
      <c r="DQN159" s="54"/>
      <c r="DQO159" s="54"/>
      <c r="DQP159" s="54"/>
      <c r="DQQ159" s="54"/>
      <c r="DQR159" s="54"/>
      <c r="DQS159" s="54"/>
      <c r="DQT159" s="54"/>
      <c r="DQU159" s="54"/>
      <c r="DQV159" s="54"/>
      <c r="DQW159" s="54"/>
      <c r="DQX159" s="54"/>
      <c r="DQY159" s="54"/>
      <c r="DQZ159" s="54"/>
      <c r="DRA159" s="54"/>
      <c r="DRB159" s="54"/>
      <c r="DRC159" s="54"/>
      <c r="DRD159" s="54"/>
      <c r="DRE159" s="54"/>
      <c r="DRF159" s="54"/>
      <c r="DRG159" s="54"/>
      <c r="DRH159" s="54"/>
      <c r="DRI159" s="54"/>
      <c r="DRJ159" s="54"/>
      <c r="DRK159" s="54"/>
      <c r="DRL159" s="54"/>
      <c r="DRM159" s="54"/>
      <c r="DRN159" s="54"/>
      <c r="DRO159" s="54"/>
      <c r="DRP159" s="54"/>
      <c r="DRQ159" s="54"/>
      <c r="DRR159" s="54"/>
      <c r="DRS159" s="54"/>
      <c r="DRT159" s="54"/>
      <c r="DRU159" s="54"/>
      <c r="DRV159" s="54"/>
      <c r="DRW159" s="54"/>
      <c r="DRX159" s="54"/>
      <c r="DRY159" s="54"/>
      <c r="DRZ159" s="54"/>
      <c r="DSA159" s="54"/>
      <c r="DSB159" s="54"/>
      <c r="DSC159" s="54"/>
      <c r="DSD159" s="54"/>
      <c r="DSE159" s="54"/>
      <c r="DSF159" s="54"/>
      <c r="DSG159" s="54"/>
      <c r="DSH159" s="54"/>
      <c r="DSI159" s="54"/>
      <c r="DSJ159" s="54"/>
      <c r="DSK159" s="54"/>
      <c r="DSL159" s="54"/>
      <c r="DSM159" s="54"/>
      <c r="DSN159" s="54"/>
      <c r="DSO159" s="54"/>
      <c r="DSP159" s="54"/>
      <c r="DSQ159" s="54"/>
      <c r="DSR159" s="54"/>
      <c r="DSS159" s="54"/>
      <c r="DST159" s="54"/>
      <c r="DSU159" s="54"/>
      <c r="DSV159" s="54"/>
      <c r="DSW159" s="54"/>
      <c r="DSX159" s="54"/>
      <c r="DSY159" s="54"/>
      <c r="DSZ159" s="54"/>
      <c r="DTA159" s="54"/>
      <c r="DTB159" s="54"/>
      <c r="DTC159" s="54"/>
      <c r="DTD159" s="54"/>
      <c r="DTE159" s="54"/>
      <c r="DTF159" s="54"/>
      <c r="DTG159" s="54"/>
      <c r="DTH159" s="54"/>
      <c r="DTI159" s="54"/>
      <c r="DTJ159" s="54"/>
      <c r="DTK159" s="54"/>
      <c r="DTL159" s="54"/>
      <c r="DTM159" s="54"/>
      <c r="DTN159" s="54"/>
      <c r="DTO159" s="54"/>
      <c r="DTP159" s="54"/>
      <c r="DTQ159" s="54"/>
      <c r="DTR159" s="54"/>
      <c r="DTS159" s="54"/>
      <c r="DTT159" s="54"/>
      <c r="DTU159" s="54"/>
      <c r="DTV159" s="54"/>
      <c r="DTW159" s="54"/>
      <c r="DTX159" s="54"/>
      <c r="DTY159" s="54"/>
      <c r="DTZ159" s="54"/>
      <c r="DUA159" s="54"/>
      <c r="DUB159" s="54"/>
      <c r="DUC159" s="54"/>
      <c r="DUD159" s="54"/>
      <c r="DUE159" s="54"/>
      <c r="DUF159" s="54"/>
      <c r="DUG159" s="54"/>
      <c r="DUH159" s="54"/>
      <c r="DUI159" s="54"/>
      <c r="DUJ159" s="54"/>
      <c r="DUK159" s="54"/>
      <c r="DUL159" s="54"/>
      <c r="DUM159" s="54"/>
      <c r="DUN159" s="54"/>
      <c r="DUO159" s="54"/>
      <c r="DUP159" s="54"/>
      <c r="DUQ159" s="54"/>
      <c r="DUR159" s="54"/>
      <c r="DUS159" s="54"/>
      <c r="DUT159" s="54"/>
      <c r="DUU159" s="54"/>
      <c r="DUV159" s="54"/>
      <c r="DUW159" s="54"/>
      <c r="DUX159" s="54"/>
      <c r="DUY159" s="54"/>
      <c r="DUZ159" s="54"/>
      <c r="DVA159" s="54"/>
      <c r="DVB159" s="54"/>
      <c r="DVC159" s="54"/>
      <c r="DVD159" s="54"/>
      <c r="DVE159" s="54"/>
      <c r="DVF159" s="54"/>
      <c r="DVG159" s="54"/>
      <c r="DVH159" s="54"/>
      <c r="DVI159" s="54"/>
      <c r="DVJ159" s="54"/>
      <c r="DVK159" s="54"/>
      <c r="DVL159" s="54"/>
      <c r="DVM159" s="54"/>
      <c r="DVN159" s="54"/>
      <c r="DVO159" s="54"/>
      <c r="DVP159" s="54"/>
      <c r="DVQ159" s="54"/>
      <c r="DVR159" s="54"/>
      <c r="DVS159" s="54"/>
      <c r="DVT159" s="54"/>
      <c r="DVU159" s="54"/>
      <c r="DVV159" s="54"/>
      <c r="DVW159" s="54"/>
      <c r="DVX159" s="54"/>
      <c r="DVY159" s="54"/>
      <c r="DVZ159" s="54"/>
      <c r="DWA159" s="54"/>
      <c r="DWB159" s="54"/>
      <c r="DWC159" s="54"/>
      <c r="DWD159" s="54"/>
      <c r="DWE159" s="54"/>
      <c r="DWF159" s="54"/>
      <c r="DWG159" s="54"/>
      <c r="DWH159" s="54"/>
      <c r="DWI159" s="54"/>
      <c r="DWJ159" s="54"/>
      <c r="DWK159" s="54"/>
      <c r="DWL159" s="54"/>
      <c r="DWM159" s="54"/>
      <c r="DWN159" s="54"/>
      <c r="DWO159" s="54"/>
      <c r="DWP159" s="54"/>
      <c r="DWQ159" s="54"/>
      <c r="DWR159" s="54"/>
      <c r="DWS159" s="54"/>
      <c r="DWT159" s="54"/>
      <c r="DWU159" s="54"/>
      <c r="DWV159" s="54"/>
      <c r="DWW159" s="54"/>
      <c r="DWX159" s="54"/>
      <c r="DWY159" s="54"/>
      <c r="DWZ159" s="54"/>
      <c r="DXA159" s="54"/>
      <c r="DXB159" s="54"/>
      <c r="DXC159" s="54"/>
      <c r="DXD159" s="54"/>
      <c r="DXE159" s="54"/>
      <c r="DXF159" s="54"/>
      <c r="DXG159" s="54"/>
      <c r="DXH159" s="54"/>
      <c r="DXI159" s="54"/>
      <c r="DXJ159" s="54"/>
      <c r="DXK159" s="54"/>
      <c r="DXL159" s="54"/>
      <c r="DXM159" s="54"/>
      <c r="DXN159" s="54"/>
      <c r="DXO159" s="54"/>
      <c r="DXP159" s="54"/>
      <c r="DXQ159" s="54"/>
      <c r="DXR159" s="54"/>
      <c r="DXS159" s="54"/>
      <c r="DXT159" s="54"/>
      <c r="DXU159" s="54"/>
      <c r="DXV159" s="54"/>
      <c r="DXW159" s="54"/>
      <c r="DXX159" s="54"/>
      <c r="DXY159" s="54"/>
      <c r="DXZ159" s="54"/>
      <c r="DYA159" s="54"/>
      <c r="DYB159" s="54"/>
      <c r="DYC159" s="54"/>
      <c r="DYD159" s="54"/>
      <c r="DYE159" s="54"/>
      <c r="DYF159" s="54"/>
      <c r="DYG159" s="54"/>
      <c r="DYH159" s="54"/>
      <c r="DYI159" s="54"/>
      <c r="DYJ159" s="54"/>
      <c r="DYK159" s="54"/>
      <c r="DYL159" s="54"/>
      <c r="DYM159" s="54"/>
      <c r="DYN159" s="54"/>
      <c r="DYO159" s="54"/>
      <c r="DYP159" s="54"/>
      <c r="DYQ159" s="54"/>
      <c r="DYR159" s="54"/>
      <c r="DYS159" s="54"/>
      <c r="DYT159" s="54"/>
      <c r="DYU159" s="54"/>
      <c r="DYV159" s="54"/>
      <c r="DYW159" s="54"/>
      <c r="DYX159" s="54"/>
      <c r="DYY159" s="54"/>
      <c r="DYZ159" s="54"/>
      <c r="DZA159" s="54"/>
      <c r="DZB159" s="54"/>
      <c r="DZC159" s="54"/>
      <c r="DZD159" s="54"/>
      <c r="DZE159" s="54"/>
      <c r="DZF159" s="54"/>
      <c r="DZG159" s="54"/>
      <c r="DZH159" s="54"/>
      <c r="DZI159" s="54"/>
      <c r="DZJ159" s="54"/>
      <c r="DZK159" s="54"/>
      <c r="DZL159" s="54"/>
      <c r="DZM159" s="54"/>
      <c r="DZN159" s="54"/>
      <c r="DZO159" s="54"/>
      <c r="DZP159" s="54"/>
      <c r="DZQ159" s="54"/>
      <c r="DZR159" s="54"/>
      <c r="DZS159" s="54"/>
      <c r="DZT159" s="54"/>
      <c r="DZU159" s="54"/>
      <c r="DZV159" s="54"/>
      <c r="DZW159" s="54"/>
      <c r="DZX159" s="54"/>
      <c r="DZY159" s="54"/>
      <c r="DZZ159" s="54"/>
      <c r="EAA159" s="54"/>
      <c r="EAB159" s="54"/>
      <c r="EAC159" s="54"/>
      <c r="EAD159" s="54"/>
      <c r="EAE159" s="54"/>
      <c r="EAF159" s="54"/>
      <c r="EAG159" s="54"/>
      <c r="EAH159" s="54"/>
      <c r="EAI159" s="54"/>
      <c r="EAJ159" s="54"/>
      <c r="EAK159" s="54"/>
      <c r="EAL159" s="54"/>
      <c r="EAM159" s="54"/>
      <c r="EAN159" s="54"/>
      <c r="EAO159" s="54"/>
      <c r="EAP159" s="54"/>
      <c r="EAQ159" s="54"/>
      <c r="EAR159" s="54"/>
      <c r="EAS159" s="54"/>
      <c r="EAT159" s="54"/>
      <c r="EAU159" s="54"/>
      <c r="EAV159" s="54"/>
      <c r="EAW159" s="54"/>
      <c r="EAX159" s="54"/>
      <c r="EAY159" s="54"/>
      <c r="EAZ159" s="54"/>
      <c r="EBA159" s="54"/>
      <c r="EBB159" s="54"/>
      <c r="EBC159" s="54"/>
      <c r="EBD159" s="54"/>
      <c r="EBE159" s="54"/>
      <c r="EBF159" s="54"/>
      <c r="EBG159" s="54"/>
      <c r="EBH159" s="54"/>
      <c r="EBI159" s="54"/>
      <c r="EBJ159" s="54"/>
      <c r="EBK159" s="54"/>
      <c r="EBL159" s="54"/>
      <c r="EBM159" s="54"/>
      <c r="EBN159" s="54"/>
      <c r="EBO159" s="54"/>
      <c r="EBP159" s="54"/>
      <c r="EBQ159" s="54"/>
      <c r="EBR159" s="54"/>
      <c r="EBS159" s="54"/>
      <c r="EBT159" s="54"/>
      <c r="EBU159" s="54"/>
      <c r="EBV159" s="54"/>
      <c r="EBW159" s="54"/>
      <c r="EBX159" s="54"/>
      <c r="EBY159" s="54"/>
      <c r="EBZ159" s="54"/>
      <c r="ECA159" s="54"/>
      <c r="ECB159" s="54"/>
      <c r="ECC159" s="54"/>
      <c r="ECD159" s="54"/>
      <c r="ECE159" s="54"/>
      <c r="ECF159" s="54"/>
      <c r="ECG159" s="54"/>
      <c r="ECH159" s="54"/>
      <c r="ECI159" s="54"/>
      <c r="ECJ159" s="54"/>
      <c r="ECK159" s="54"/>
      <c r="ECL159" s="54"/>
      <c r="ECM159" s="54"/>
      <c r="ECN159" s="54"/>
      <c r="ECO159" s="54"/>
      <c r="ECP159" s="54"/>
      <c r="ECQ159" s="54"/>
      <c r="ECR159" s="54"/>
      <c r="ECS159" s="54"/>
      <c r="ECT159" s="54"/>
      <c r="ECU159" s="54"/>
      <c r="ECV159" s="54"/>
      <c r="ECW159" s="54"/>
      <c r="ECX159" s="54"/>
      <c r="ECY159" s="54"/>
      <c r="ECZ159" s="54"/>
      <c r="EDA159" s="54"/>
      <c r="EDB159" s="54"/>
      <c r="EDC159" s="54"/>
      <c r="EDD159" s="54"/>
      <c r="EDE159" s="54"/>
      <c r="EDF159" s="54"/>
      <c r="EDG159" s="54"/>
      <c r="EDH159" s="54"/>
      <c r="EDI159" s="54"/>
      <c r="EDJ159" s="54"/>
      <c r="EDK159" s="54"/>
      <c r="EDL159" s="54"/>
      <c r="EDM159" s="54"/>
      <c r="EDN159" s="54"/>
      <c r="EDO159" s="54"/>
      <c r="EDP159" s="54"/>
      <c r="EDQ159" s="54"/>
      <c r="EDR159" s="54"/>
      <c r="EDS159" s="54"/>
      <c r="EDT159" s="54"/>
      <c r="EDU159" s="54"/>
      <c r="EDV159" s="54"/>
      <c r="EDW159" s="54"/>
      <c r="EDX159" s="54"/>
      <c r="EDY159" s="54"/>
      <c r="EDZ159" s="54"/>
      <c r="EEA159" s="54"/>
      <c r="EEB159" s="54"/>
      <c r="EEC159" s="54"/>
      <c r="EED159" s="54"/>
      <c r="EEE159" s="54"/>
      <c r="EEF159" s="54"/>
      <c r="EEG159" s="54"/>
      <c r="EEH159" s="54"/>
      <c r="EEI159" s="54"/>
      <c r="EEJ159" s="54"/>
      <c r="EEK159" s="54"/>
      <c r="EEL159" s="54"/>
      <c r="EEM159" s="54"/>
      <c r="EEN159" s="54"/>
      <c r="EEO159" s="54"/>
      <c r="EEP159" s="54"/>
      <c r="EEQ159" s="54"/>
      <c r="EER159" s="54"/>
      <c r="EES159" s="54"/>
      <c r="EET159" s="54"/>
      <c r="EEU159" s="54"/>
      <c r="EEV159" s="54"/>
      <c r="EEW159" s="54"/>
      <c r="EEX159" s="54"/>
      <c r="EEY159" s="54"/>
      <c r="EEZ159" s="54"/>
      <c r="EFA159" s="54"/>
      <c r="EFB159" s="54"/>
      <c r="EFC159" s="54"/>
      <c r="EFD159" s="54"/>
      <c r="EFE159" s="54"/>
      <c r="EFF159" s="54"/>
      <c r="EFG159" s="54"/>
      <c r="EFH159" s="54"/>
      <c r="EFI159" s="54"/>
      <c r="EFJ159" s="54"/>
      <c r="EFK159" s="54"/>
      <c r="EFL159" s="54"/>
      <c r="EFM159" s="54"/>
      <c r="EFN159" s="54"/>
      <c r="EFO159" s="54"/>
      <c r="EFP159" s="54"/>
      <c r="EFQ159" s="54"/>
      <c r="EFR159" s="54"/>
      <c r="EFS159" s="54"/>
      <c r="EFT159" s="54"/>
      <c r="EFU159" s="54"/>
      <c r="EFV159" s="54"/>
      <c r="EFW159" s="54"/>
      <c r="EFX159" s="54"/>
      <c r="EFY159" s="54"/>
      <c r="EFZ159" s="54"/>
      <c r="EGA159" s="54"/>
      <c r="EGB159" s="54"/>
      <c r="EGC159" s="54"/>
      <c r="EGD159" s="54"/>
      <c r="EGE159" s="54"/>
      <c r="EGF159" s="54"/>
      <c r="EGG159" s="54"/>
      <c r="EGH159" s="54"/>
      <c r="EGI159" s="54"/>
      <c r="EGJ159" s="54"/>
      <c r="EGK159" s="54"/>
      <c r="EGL159" s="54"/>
      <c r="EGM159" s="54"/>
      <c r="EGN159" s="54"/>
      <c r="EGO159" s="54"/>
      <c r="EGP159" s="54"/>
      <c r="EGQ159" s="54"/>
      <c r="EGR159" s="54"/>
      <c r="EGS159" s="54"/>
      <c r="EGT159" s="54"/>
      <c r="EGU159" s="54"/>
      <c r="EGV159" s="54"/>
      <c r="EGW159" s="54"/>
      <c r="EGX159" s="54"/>
      <c r="EGY159" s="54"/>
      <c r="EGZ159" s="54"/>
      <c r="EHA159" s="54"/>
      <c r="EHB159" s="54"/>
      <c r="EHC159" s="54"/>
      <c r="EHD159" s="54"/>
      <c r="EHE159" s="54"/>
      <c r="EHF159" s="54"/>
      <c r="EHG159" s="54"/>
      <c r="EHH159" s="54"/>
      <c r="EHI159" s="54"/>
      <c r="EHJ159" s="54"/>
      <c r="EHK159" s="54"/>
      <c r="EHL159" s="54"/>
      <c r="EHM159" s="54"/>
      <c r="EHN159" s="54"/>
      <c r="EHO159" s="54"/>
      <c r="EHP159" s="54"/>
      <c r="EHQ159" s="54"/>
      <c r="EHR159" s="54"/>
      <c r="EHS159" s="54"/>
      <c r="EHT159" s="54"/>
      <c r="EHU159" s="54"/>
      <c r="EHV159" s="54"/>
      <c r="EHW159" s="54"/>
      <c r="EHX159" s="54"/>
      <c r="EHY159" s="54"/>
      <c r="EHZ159" s="54"/>
      <c r="EIA159" s="54"/>
      <c r="EIB159" s="54"/>
      <c r="EIC159" s="54"/>
      <c r="EID159" s="54"/>
      <c r="EIE159" s="54"/>
      <c r="EIF159" s="54"/>
      <c r="EIG159" s="54"/>
      <c r="EIH159" s="54"/>
      <c r="EII159" s="54"/>
      <c r="EIJ159" s="54"/>
      <c r="EIK159" s="54"/>
      <c r="EIL159" s="54"/>
      <c r="EIM159" s="54"/>
      <c r="EIN159" s="54"/>
      <c r="EIO159" s="54"/>
      <c r="EIP159" s="54"/>
      <c r="EIQ159" s="54"/>
      <c r="EIR159" s="54"/>
      <c r="EIS159" s="54"/>
      <c r="EIT159" s="54"/>
      <c r="EIU159" s="54"/>
      <c r="EIV159" s="54"/>
      <c r="EIW159" s="54"/>
      <c r="EIX159" s="54"/>
      <c r="EIY159" s="54"/>
      <c r="EIZ159" s="54"/>
      <c r="EJA159" s="54"/>
      <c r="EJB159" s="54"/>
      <c r="EJC159" s="54"/>
      <c r="EJD159" s="54"/>
      <c r="EJE159" s="54"/>
      <c r="EJF159" s="54"/>
      <c r="EJG159" s="54"/>
      <c r="EJH159" s="54"/>
      <c r="EJI159" s="54"/>
      <c r="EJJ159" s="54"/>
      <c r="EJK159" s="54"/>
      <c r="EJL159" s="54"/>
      <c r="EJM159" s="54"/>
      <c r="EJN159" s="54"/>
      <c r="EJO159" s="54"/>
      <c r="EJP159" s="54"/>
      <c r="EJQ159" s="54"/>
      <c r="EJR159" s="54"/>
      <c r="EJS159" s="54"/>
      <c r="EJT159" s="54"/>
      <c r="EJU159" s="54"/>
      <c r="EJV159" s="54"/>
      <c r="EJW159" s="54"/>
      <c r="EJX159" s="54"/>
      <c r="EJY159" s="54"/>
      <c r="EJZ159" s="54"/>
      <c r="EKA159" s="54"/>
      <c r="EKB159" s="54"/>
      <c r="EKC159" s="54"/>
      <c r="EKD159" s="54"/>
      <c r="EKE159" s="54"/>
      <c r="EKF159" s="54"/>
      <c r="EKG159" s="54"/>
      <c r="EKH159" s="54"/>
      <c r="EKI159" s="54"/>
      <c r="EKJ159" s="54"/>
      <c r="EKK159" s="54"/>
      <c r="EKL159" s="54"/>
      <c r="EKM159" s="54"/>
      <c r="EKN159" s="54"/>
      <c r="EKO159" s="54"/>
      <c r="EKP159" s="54"/>
      <c r="EKQ159" s="54"/>
      <c r="EKR159" s="54"/>
      <c r="EKS159" s="54"/>
      <c r="EKT159" s="54"/>
      <c r="EKU159" s="54"/>
      <c r="EKV159" s="54"/>
      <c r="EKW159" s="54"/>
      <c r="EKX159" s="54"/>
      <c r="EKY159" s="54"/>
      <c r="EKZ159" s="54"/>
      <c r="ELA159" s="54"/>
      <c r="ELB159" s="54"/>
      <c r="ELC159" s="54"/>
      <c r="ELD159" s="54"/>
      <c r="ELE159" s="54"/>
      <c r="ELF159" s="54"/>
      <c r="ELG159" s="54"/>
      <c r="ELH159" s="54"/>
      <c r="ELI159" s="54"/>
      <c r="ELJ159" s="54"/>
      <c r="ELK159" s="54"/>
      <c r="ELL159" s="54"/>
      <c r="ELM159" s="54"/>
      <c r="ELN159" s="54"/>
      <c r="ELO159" s="54"/>
      <c r="ELP159" s="54"/>
      <c r="ELQ159" s="54"/>
      <c r="ELR159" s="54"/>
      <c r="ELS159" s="54"/>
      <c r="ELT159" s="54"/>
      <c r="ELU159" s="54"/>
      <c r="ELV159" s="54"/>
      <c r="ELW159" s="54"/>
      <c r="ELX159" s="54"/>
      <c r="ELY159" s="54"/>
      <c r="ELZ159" s="54"/>
      <c r="EMA159" s="54"/>
      <c r="EMB159" s="54"/>
      <c r="EMC159" s="54"/>
      <c r="EMD159" s="54"/>
      <c r="EME159" s="54"/>
      <c r="EMF159" s="54"/>
      <c r="EMG159" s="54"/>
      <c r="EMH159" s="54"/>
      <c r="EMI159" s="54"/>
      <c r="EMJ159" s="54"/>
      <c r="EMK159" s="54"/>
      <c r="EML159" s="54"/>
      <c r="EMM159" s="54"/>
      <c r="EMN159" s="54"/>
      <c r="EMO159" s="54"/>
      <c r="EMP159" s="54"/>
      <c r="EMQ159" s="54"/>
      <c r="EMR159" s="54"/>
      <c r="EMS159" s="54"/>
      <c r="EMT159" s="54"/>
      <c r="EMU159" s="54"/>
      <c r="EMV159" s="54"/>
      <c r="EMW159" s="54"/>
      <c r="EMX159" s="54"/>
      <c r="EMY159" s="54"/>
      <c r="EMZ159" s="54"/>
      <c r="ENA159" s="54"/>
      <c r="ENB159" s="54"/>
      <c r="ENC159" s="54"/>
      <c r="END159" s="54"/>
      <c r="ENE159" s="54"/>
      <c r="ENF159" s="54"/>
      <c r="ENG159" s="54"/>
      <c r="ENH159" s="54"/>
      <c r="ENI159" s="54"/>
      <c r="ENJ159" s="54"/>
      <c r="ENK159" s="54"/>
      <c r="ENL159" s="54"/>
      <c r="ENM159" s="54"/>
      <c r="ENN159" s="54"/>
      <c r="ENO159" s="54"/>
      <c r="ENP159" s="54"/>
      <c r="ENQ159" s="54"/>
      <c r="ENR159" s="54"/>
      <c r="ENS159" s="54"/>
      <c r="ENT159" s="54"/>
      <c r="ENU159" s="54"/>
      <c r="ENV159" s="54"/>
      <c r="ENW159" s="54"/>
      <c r="ENX159" s="54"/>
      <c r="ENY159" s="54"/>
      <c r="ENZ159" s="54"/>
      <c r="EOA159" s="54"/>
      <c r="EOB159" s="54"/>
      <c r="EOC159" s="54"/>
      <c r="EOD159" s="54"/>
      <c r="EOE159" s="54"/>
      <c r="EOF159" s="54"/>
      <c r="EOG159" s="54"/>
      <c r="EOH159" s="54"/>
      <c r="EOI159" s="54"/>
      <c r="EOJ159" s="54"/>
      <c r="EOK159" s="54"/>
      <c r="EOL159" s="54"/>
      <c r="EOM159" s="54"/>
      <c r="EON159" s="54"/>
      <c r="EOO159" s="54"/>
      <c r="EOP159" s="54"/>
      <c r="EOQ159" s="54"/>
      <c r="EOR159" s="54"/>
      <c r="EOS159" s="54"/>
      <c r="EOT159" s="54"/>
      <c r="EOU159" s="54"/>
      <c r="EOV159" s="54"/>
      <c r="EOW159" s="54"/>
      <c r="EOX159" s="54"/>
      <c r="EOY159" s="54"/>
      <c r="EOZ159" s="54"/>
      <c r="EPA159" s="54"/>
      <c r="EPB159" s="54"/>
      <c r="EPC159" s="54"/>
      <c r="EPD159" s="54"/>
      <c r="EPE159" s="54"/>
      <c r="EPF159" s="54"/>
      <c r="EPG159" s="54"/>
      <c r="EPH159" s="54"/>
      <c r="EPI159" s="54"/>
      <c r="EPJ159" s="54"/>
      <c r="EPK159" s="54"/>
      <c r="EPL159" s="54"/>
      <c r="EPM159" s="54"/>
      <c r="EPN159" s="54"/>
      <c r="EPO159" s="54"/>
      <c r="EPP159" s="54"/>
      <c r="EPQ159" s="54"/>
      <c r="EPR159" s="54"/>
      <c r="EPS159" s="54"/>
      <c r="EPT159" s="54"/>
      <c r="EPU159" s="54"/>
      <c r="EPV159" s="54"/>
      <c r="EPW159" s="54"/>
      <c r="EPX159" s="54"/>
      <c r="EPY159" s="54"/>
      <c r="EPZ159" s="54"/>
      <c r="EQA159" s="54"/>
      <c r="EQB159" s="54"/>
      <c r="EQC159" s="54"/>
      <c r="EQD159" s="54"/>
      <c r="EQE159" s="54"/>
      <c r="EQF159" s="54"/>
      <c r="EQG159" s="54"/>
      <c r="EQH159" s="54"/>
      <c r="EQI159" s="54"/>
      <c r="EQJ159" s="54"/>
      <c r="EQK159" s="54"/>
      <c r="EQL159" s="54"/>
      <c r="EQM159" s="54"/>
      <c r="EQN159" s="54"/>
      <c r="EQO159" s="54"/>
      <c r="EQP159" s="54"/>
      <c r="EQQ159" s="54"/>
      <c r="EQR159" s="54"/>
      <c r="EQS159" s="54"/>
      <c r="EQT159" s="54"/>
      <c r="EQU159" s="54"/>
      <c r="EQV159" s="54"/>
      <c r="EQW159" s="54"/>
      <c r="EQX159" s="54"/>
      <c r="EQY159" s="54"/>
      <c r="EQZ159" s="54"/>
      <c r="ERA159" s="54"/>
      <c r="ERB159" s="54"/>
      <c r="ERC159" s="54"/>
      <c r="ERD159" s="54"/>
      <c r="ERE159" s="54"/>
      <c r="ERF159" s="54"/>
      <c r="ERG159" s="54"/>
      <c r="ERH159" s="54"/>
      <c r="ERI159" s="54"/>
      <c r="ERJ159" s="54"/>
      <c r="ERK159" s="54"/>
      <c r="ERL159" s="54"/>
      <c r="ERM159" s="54"/>
      <c r="ERN159" s="54"/>
      <c r="ERO159" s="54"/>
      <c r="ERP159" s="54"/>
      <c r="ERQ159" s="54"/>
      <c r="ERR159" s="54"/>
      <c r="ERS159" s="54"/>
      <c r="ERT159" s="54"/>
      <c r="ERU159" s="54"/>
      <c r="ERV159" s="54"/>
      <c r="ERW159" s="54"/>
      <c r="ERX159" s="54"/>
      <c r="ERY159" s="54"/>
      <c r="ERZ159" s="54"/>
      <c r="ESA159" s="54"/>
      <c r="ESB159" s="54"/>
      <c r="ESC159" s="54"/>
      <c r="ESD159" s="54"/>
      <c r="ESE159" s="54"/>
      <c r="ESF159" s="54"/>
      <c r="ESG159" s="54"/>
      <c r="ESH159" s="54"/>
      <c r="ESI159" s="54"/>
      <c r="ESJ159" s="54"/>
      <c r="ESK159" s="54"/>
      <c r="ESL159" s="54"/>
      <c r="ESM159" s="54"/>
      <c r="ESN159" s="54"/>
      <c r="ESO159" s="54"/>
      <c r="ESP159" s="54"/>
      <c r="ESQ159" s="54"/>
      <c r="ESR159" s="54"/>
      <c r="ESS159" s="54"/>
      <c r="EST159" s="54"/>
      <c r="ESU159" s="54"/>
      <c r="ESV159" s="54"/>
      <c r="ESW159" s="54"/>
      <c r="ESX159" s="54"/>
      <c r="ESY159" s="54"/>
      <c r="ESZ159" s="54"/>
      <c r="ETA159" s="54"/>
      <c r="ETB159" s="54"/>
      <c r="ETC159" s="54"/>
      <c r="ETD159" s="54"/>
      <c r="ETE159" s="54"/>
      <c r="ETF159" s="54"/>
      <c r="ETG159" s="54"/>
      <c r="ETH159" s="54"/>
      <c r="ETI159" s="54"/>
      <c r="ETJ159" s="54"/>
      <c r="ETK159" s="54"/>
      <c r="ETL159" s="54"/>
      <c r="ETM159" s="54"/>
      <c r="ETN159" s="54"/>
      <c r="ETO159" s="54"/>
      <c r="ETP159" s="54"/>
      <c r="ETQ159" s="54"/>
      <c r="ETR159" s="54"/>
      <c r="ETS159" s="54"/>
      <c r="ETT159" s="54"/>
      <c r="ETU159" s="54"/>
      <c r="ETV159" s="54"/>
      <c r="ETW159" s="54"/>
      <c r="ETX159" s="54"/>
      <c r="ETY159" s="54"/>
      <c r="ETZ159" s="54"/>
      <c r="EUA159" s="54"/>
      <c r="EUB159" s="54"/>
      <c r="EUC159" s="54"/>
      <c r="EUD159" s="54"/>
      <c r="EUE159" s="54"/>
      <c r="EUF159" s="54"/>
      <c r="EUG159" s="54"/>
      <c r="EUH159" s="54"/>
      <c r="EUI159" s="54"/>
      <c r="EUJ159" s="54"/>
      <c r="EUK159" s="54"/>
      <c r="EUL159" s="54"/>
      <c r="EUM159" s="54"/>
      <c r="EUN159" s="54"/>
      <c r="EUO159" s="54"/>
      <c r="EUP159" s="54"/>
      <c r="EUQ159" s="54"/>
      <c r="EUR159" s="54"/>
      <c r="EUS159" s="54"/>
      <c r="EUT159" s="54"/>
      <c r="EUU159" s="54"/>
      <c r="EUV159" s="54"/>
      <c r="EUW159" s="54"/>
      <c r="EUX159" s="54"/>
      <c r="EUY159" s="54"/>
      <c r="EUZ159" s="54"/>
      <c r="EVA159" s="54"/>
      <c r="EVB159" s="54"/>
      <c r="EVC159" s="54"/>
      <c r="EVD159" s="54"/>
      <c r="EVE159" s="54"/>
      <c r="EVF159" s="54"/>
      <c r="EVG159" s="54"/>
      <c r="EVH159" s="54"/>
      <c r="EVI159" s="54"/>
      <c r="EVJ159" s="54"/>
      <c r="EVK159" s="54"/>
      <c r="EVL159" s="54"/>
      <c r="EVM159" s="54"/>
      <c r="EVN159" s="54"/>
      <c r="EVO159" s="54"/>
      <c r="EVP159" s="54"/>
      <c r="EVQ159" s="54"/>
      <c r="EVR159" s="54"/>
      <c r="EVS159" s="54"/>
      <c r="EVT159" s="54"/>
      <c r="EVU159" s="54"/>
      <c r="EVV159" s="54"/>
      <c r="EVW159" s="54"/>
      <c r="EVX159" s="54"/>
      <c r="EVY159" s="54"/>
      <c r="EVZ159" s="54"/>
      <c r="EWA159" s="54"/>
      <c r="EWB159" s="54"/>
      <c r="EWC159" s="54"/>
      <c r="EWD159" s="54"/>
      <c r="EWE159" s="54"/>
      <c r="EWF159" s="54"/>
      <c r="EWG159" s="54"/>
      <c r="EWH159" s="54"/>
      <c r="EWI159" s="54"/>
      <c r="EWJ159" s="54"/>
      <c r="EWK159" s="54"/>
      <c r="EWL159" s="54"/>
      <c r="EWM159" s="54"/>
      <c r="EWN159" s="54"/>
      <c r="EWO159" s="54"/>
      <c r="EWP159" s="54"/>
      <c r="EWQ159" s="54"/>
      <c r="EWR159" s="54"/>
      <c r="EWS159" s="54"/>
      <c r="EWT159" s="54"/>
      <c r="EWU159" s="54"/>
      <c r="EWV159" s="54"/>
      <c r="EWW159" s="54"/>
      <c r="EWX159" s="54"/>
      <c r="EWY159" s="54"/>
      <c r="EWZ159" s="54"/>
      <c r="EXA159" s="54"/>
      <c r="EXB159" s="54"/>
      <c r="EXC159" s="54"/>
      <c r="EXD159" s="54"/>
      <c r="EXE159" s="54"/>
      <c r="EXF159" s="54"/>
      <c r="EXG159" s="54"/>
      <c r="EXH159" s="54"/>
      <c r="EXI159" s="54"/>
      <c r="EXJ159" s="54"/>
      <c r="EXK159" s="54"/>
      <c r="EXL159" s="54"/>
      <c r="EXM159" s="54"/>
      <c r="EXN159" s="54"/>
      <c r="EXO159" s="54"/>
      <c r="EXP159" s="54"/>
      <c r="EXQ159" s="54"/>
      <c r="EXR159" s="54"/>
      <c r="EXS159" s="54"/>
      <c r="EXT159" s="54"/>
      <c r="EXU159" s="54"/>
      <c r="EXV159" s="54"/>
      <c r="EXW159" s="54"/>
      <c r="EXX159" s="54"/>
      <c r="EXY159" s="54"/>
      <c r="EXZ159" s="54"/>
      <c r="EYA159" s="54"/>
      <c r="EYB159" s="54"/>
      <c r="EYC159" s="54"/>
      <c r="EYD159" s="54"/>
      <c r="EYE159" s="54"/>
      <c r="EYF159" s="54"/>
      <c r="EYG159" s="54"/>
      <c r="EYH159" s="54"/>
      <c r="EYI159" s="54"/>
      <c r="EYJ159" s="54"/>
      <c r="EYK159" s="54"/>
      <c r="EYL159" s="54"/>
      <c r="EYM159" s="54"/>
      <c r="EYN159" s="54"/>
      <c r="EYO159" s="54"/>
      <c r="EYP159" s="54"/>
      <c r="EYQ159" s="54"/>
      <c r="EYR159" s="54"/>
      <c r="EYS159" s="54"/>
      <c r="EYT159" s="54"/>
      <c r="EYU159" s="54"/>
      <c r="EYV159" s="54"/>
      <c r="EYW159" s="54"/>
      <c r="EYX159" s="54"/>
      <c r="EYY159" s="54"/>
      <c r="EYZ159" s="54"/>
      <c r="EZA159" s="54"/>
      <c r="EZB159" s="54"/>
      <c r="EZC159" s="54"/>
      <c r="EZD159" s="54"/>
      <c r="EZE159" s="54"/>
      <c r="EZF159" s="54"/>
      <c r="EZG159" s="54"/>
      <c r="EZH159" s="54"/>
      <c r="EZI159" s="54"/>
      <c r="EZJ159" s="54"/>
      <c r="EZK159" s="54"/>
      <c r="EZL159" s="54"/>
      <c r="EZM159" s="54"/>
      <c r="EZN159" s="54"/>
      <c r="EZO159" s="54"/>
      <c r="EZP159" s="54"/>
      <c r="EZQ159" s="54"/>
      <c r="EZR159" s="54"/>
      <c r="EZS159" s="54"/>
      <c r="EZT159" s="54"/>
      <c r="EZU159" s="54"/>
      <c r="EZV159" s="54"/>
      <c r="EZW159" s="54"/>
      <c r="EZX159" s="54"/>
      <c r="EZY159" s="54"/>
      <c r="EZZ159" s="54"/>
      <c r="FAA159" s="54"/>
      <c r="FAB159" s="54"/>
      <c r="FAC159" s="54"/>
      <c r="FAD159" s="54"/>
      <c r="FAE159" s="54"/>
      <c r="FAF159" s="54"/>
      <c r="FAG159" s="54"/>
      <c r="FAH159" s="54"/>
      <c r="FAI159" s="54"/>
      <c r="FAJ159" s="54"/>
      <c r="FAK159" s="54"/>
      <c r="FAL159" s="54"/>
      <c r="FAM159" s="54"/>
      <c r="FAN159" s="54"/>
      <c r="FAO159" s="54"/>
      <c r="FAP159" s="54"/>
      <c r="FAQ159" s="54"/>
      <c r="FAR159" s="54"/>
      <c r="FAS159" s="54"/>
      <c r="FAT159" s="54"/>
      <c r="FAU159" s="54"/>
      <c r="FAV159" s="54"/>
      <c r="FAW159" s="54"/>
      <c r="FAX159" s="54"/>
      <c r="FAY159" s="54"/>
      <c r="FAZ159" s="54"/>
      <c r="FBA159" s="54"/>
      <c r="FBB159" s="54"/>
      <c r="FBC159" s="54"/>
      <c r="FBD159" s="54"/>
      <c r="FBE159" s="54"/>
      <c r="FBF159" s="54"/>
      <c r="FBG159" s="54"/>
      <c r="FBH159" s="54"/>
      <c r="FBI159" s="54"/>
      <c r="FBJ159" s="54"/>
      <c r="FBK159" s="54"/>
      <c r="FBL159" s="54"/>
      <c r="FBM159" s="54"/>
      <c r="FBN159" s="54"/>
      <c r="FBO159" s="54"/>
      <c r="FBP159" s="54"/>
      <c r="FBQ159" s="54"/>
      <c r="FBR159" s="54"/>
      <c r="FBS159" s="54"/>
      <c r="FBT159" s="54"/>
      <c r="FBU159" s="54"/>
      <c r="FBV159" s="54"/>
      <c r="FBW159" s="54"/>
      <c r="FBX159" s="54"/>
      <c r="FBY159" s="54"/>
      <c r="FBZ159" s="54"/>
      <c r="FCA159" s="54"/>
      <c r="FCB159" s="54"/>
      <c r="FCC159" s="54"/>
      <c r="FCD159" s="54"/>
      <c r="FCE159" s="54"/>
      <c r="FCF159" s="54"/>
      <c r="FCG159" s="54"/>
      <c r="FCH159" s="54"/>
      <c r="FCI159" s="54"/>
      <c r="FCJ159" s="54"/>
      <c r="FCK159" s="54"/>
      <c r="FCL159" s="54"/>
      <c r="FCM159" s="54"/>
      <c r="FCN159" s="54"/>
      <c r="FCO159" s="54"/>
      <c r="FCP159" s="54"/>
      <c r="FCQ159" s="54"/>
      <c r="FCR159" s="54"/>
      <c r="FCS159" s="54"/>
      <c r="FCT159" s="54"/>
      <c r="FCU159" s="54"/>
      <c r="FCV159" s="54"/>
      <c r="FCW159" s="54"/>
      <c r="FCX159" s="54"/>
      <c r="FCY159" s="54"/>
      <c r="FCZ159" s="54"/>
      <c r="FDA159" s="54"/>
      <c r="FDB159" s="54"/>
      <c r="FDC159" s="54"/>
      <c r="FDD159" s="54"/>
      <c r="FDE159" s="54"/>
      <c r="FDF159" s="54"/>
      <c r="FDG159" s="54"/>
      <c r="FDH159" s="54"/>
      <c r="FDI159" s="54"/>
      <c r="FDJ159" s="54"/>
      <c r="FDK159" s="54"/>
      <c r="FDL159" s="54"/>
      <c r="FDM159" s="54"/>
      <c r="FDN159" s="54"/>
      <c r="FDO159" s="54"/>
      <c r="FDP159" s="54"/>
      <c r="FDQ159" s="54"/>
      <c r="FDR159" s="54"/>
      <c r="FDS159" s="54"/>
      <c r="FDT159" s="54"/>
      <c r="FDU159" s="54"/>
      <c r="FDV159" s="54"/>
      <c r="FDW159" s="54"/>
      <c r="FDX159" s="54"/>
      <c r="FDY159" s="54"/>
      <c r="FDZ159" s="54"/>
      <c r="FEA159" s="54"/>
      <c r="FEB159" s="54"/>
      <c r="FEC159" s="54"/>
      <c r="FED159" s="54"/>
      <c r="FEE159" s="54"/>
      <c r="FEF159" s="54"/>
      <c r="FEG159" s="54"/>
      <c r="FEH159" s="54"/>
      <c r="FEI159" s="54"/>
      <c r="FEJ159" s="54"/>
      <c r="FEK159" s="54"/>
      <c r="FEL159" s="54"/>
      <c r="FEM159" s="54"/>
      <c r="FEN159" s="54"/>
      <c r="FEO159" s="54"/>
      <c r="FEP159" s="54"/>
      <c r="FEQ159" s="54"/>
      <c r="FER159" s="54"/>
      <c r="FES159" s="54"/>
      <c r="FET159" s="54"/>
      <c r="FEU159" s="54"/>
      <c r="FEV159" s="54"/>
      <c r="FEW159" s="54"/>
      <c r="FEX159" s="54"/>
      <c r="FEY159" s="54"/>
      <c r="FEZ159" s="54"/>
      <c r="FFA159" s="54"/>
      <c r="FFB159" s="54"/>
      <c r="FFC159" s="54"/>
      <c r="FFD159" s="54"/>
      <c r="FFE159" s="54"/>
      <c r="FFF159" s="54"/>
      <c r="FFG159" s="54"/>
      <c r="FFH159" s="54"/>
      <c r="FFI159" s="54"/>
      <c r="FFJ159" s="54"/>
      <c r="FFK159" s="54"/>
      <c r="FFL159" s="54"/>
      <c r="FFM159" s="54"/>
      <c r="FFN159" s="54"/>
      <c r="FFO159" s="54"/>
      <c r="FFP159" s="54"/>
      <c r="FFQ159" s="54"/>
      <c r="FFR159" s="54"/>
      <c r="FFS159" s="54"/>
      <c r="FFT159" s="54"/>
      <c r="FFU159" s="54"/>
      <c r="FFV159" s="54"/>
      <c r="FFW159" s="54"/>
      <c r="FFX159" s="54"/>
      <c r="FFY159" s="54"/>
      <c r="FFZ159" s="54"/>
      <c r="FGA159" s="54"/>
      <c r="FGB159" s="54"/>
      <c r="FGC159" s="54"/>
      <c r="FGD159" s="54"/>
      <c r="FGE159" s="54"/>
      <c r="FGF159" s="54"/>
      <c r="FGG159" s="54"/>
      <c r="FGH159" s="54"/>
      <c r="FGI159" s="54"/>
      <c r="FGJ159" s="54"/>
      <c r="FGK159" s="54"/>
      <c r="FGL159" s="54"/>
      <c r="FGM159" s="54"/>
      <c r="FGN159" s="54"/>
      <c r="FGO159" s="54"/>
      <c r="FGP159" s="54"/>
      <c r="FGQ159" s="54"/>
      <c r="FGR159" s="54"/>
      <c r="FGS159" s="54"/>
      <c r="FGT159" s="54"/>
      <c r="FGU159" s="54"/>
      <c r="FGV159" s="54"/>
      <c r="FGW159" s="54"/>
      <c r="FGX159" s="54"/>
      <c r="FGY159" s="54"/>
      <c r="FGZ159" s="54"/>
      <c r="FHA159" s="54"/>
      <c r="FHB159" s="54"/>
      <c r="FHC159" s="54"/>
      <c r="FHD159" s="54"/>
      <c r="FHE159" s="54"/>
      <c r="FHF159" s="54"/>
      <c r="FHG159" s="54"/>
      <c r="FHH159" s="54"/>
      <c r="FHI159" s="54"/>
      <c r="FHJ159" s="54"/>
      <c r="FHK159" s="54"/>
      <c r="FHL159" s="54"/>
      <c r="FHM159" s="54"/>
      <c r="FHN159" s="54"/>
      <c r="FHO159" s="54"/>
      <c r="FHP159" s="54"/>
      <c r="FHQ159" s="54"/>
      <c r="FHR159" s="54"/>
      <c r="FHS159" s="54"/>
      <c r="FHT159" s="54"/>
      <c r="FHU159" s="54"/>
      <c r="FHV159" s="54"/>
      <c r="FHW159" s="54"/>
      <c r="FHX159" s="54"/>
      <c r="FHY159" s="54"/>
      <c r="FHZ159" s="54"/>
      <c r="FIA159" s="54"/>
      <c r="FIB159" s="54"/>
      <c r="FIC159" s="54"/>
      <c r="FID159" s="54"/>
      <c r="FIE159" s="54"/>
      <c r="FIF159" s="54"/>
      <c r="FIG159" s="54"/>
      <c r="FIH159" s="54"/>
      <c r="FII159" s="54"/>
      <c r="FIJ159" s="54"/>
      <c r="FIK159" s="54"/>
      <c r="FIL159" s="54"/>
      <c r="FIM159" s="54"/>
      <c r="FIN159" s="54"/>
      <c r="FIO159" s="54"/>
      <c r="FIP159" s="54"/>
      <c r="FIQ159" s="54"/>
      <c r="FIR159" s="54"/>
      <c r="FIS159" s="54"/>
      <c r="FIT159" s="54"/>
      <c r="FIU159" s="54"/>
      <c r="FIV159" s="54"/>
      <c r="FIW159" s="54"/>
      <c r="FIX159" s="54"/>
      <c r="FIY159" s="54"/>
      <c r="FIZ159" s="54"/>
      <c r="FJA159" s="54"/>
      <c r="FJB159" s="54"/>
      <c r="FJC159" s="54"/>
      <c r="FJD159" s="54"/>
      <c r="FJE159" s="54"/>
      <c r="FJF159" s="54"/>
      <c r="FJG159" s="54"/>
      <c r="FJH159" s="54"/>
      <c r="FJI159" s="54"/>
      <c r="FJJ159" s="54"/>
      <c r="FJK159" s="54"/>
      <c r="FJL159" s="54"/>
      <c r="FJM159" s="54"/>
      <c r="FJN159" s="54"/>
      <c r="FJO159" s="54"/>
      <c r="FJP159" s="54"/>
      <c r="FJQ159" s="54"/>
      <c r="FJR159" s="54"/>
      <c r="FJS159" s="54"/>
      <c r="FJT159" s="54"/>
      <c r="FJU159" s="54"/>
      <c r="FJV159" s="54"/>
      <c r="FJW159" s="54"/>
      <c r="FJX159" s="54"/>
      <c r="FJY159" s="54"/>
      <c r="FJZ159" s="54"/>
      <c r="FKA159" s="54"/>
      <c r="FKB159" s="54"/>
      <c r="FKC159" s="54"/>
      <c r="FKD159" s="54"/>
      <c r="FKE159" s="54"/>
      <c r="FKF159" s="54"/>
      <c r="FKG159" s="54"/>
      <c r="FKH159" s="54"/>
      <c r="FKI159" s="54"/>
      <c r="FKJ159" s="54"/>
      <c r="FKK159" s="54"/>
      <c r="FKL159" s="54"/>
      <c r="FKM159" s="54"/>
      <c r="FKN159" s="54"/>
      <c r="FKO159" s="54"/>
      <c r="FKP159" s="54"/>
      <c r="FKQ159" s="54"/>
      <c r="FKR159" s="54"/>
      <c r="FKS159" s="54"/>
      <c r="FKT159" s="54"/>
      <c r="FKU159" s="54"/>
      <c r="FKV159" s="54"/>
      <c r="FKW159" s="54"/>
      <c r="FKX159" s="54"/>
      <c r="FKY159" s="54"/>
      <c r="FKZ159" s="54"/>
      <c r="FLA159" s="54"/>
      <c r="FLB159" s="54"/>
      <c r="FLC159" s="54"/>
      <c r="FLD159" s="54"/>
      <c r="FLE159" s="54"/>
      <c r="FLF159" s="54"/>
      <c r="FLG159" s="54"/>
      <c r="FLH159" s="54"/>
      <c r="FLI159" s="54"/>
      <c r="FLJ159" s="54"/>
      <c r="FLK159" s="54"/>
      <c r="FLL159" s="54"/>
      <c r="FLM159" s="54"/>
      <c r="FLN159" s="54"/>
      <c r="FLO159" s="54"/>
      <c r="FLP159" s="54"/>
      <c r="FLQ159" s="54"/>
      <c r="FLR159" s="54"/>
      <c r="FLS159" s="54"/>
      <c r="FLT159" s="54"/>
      <c r="FLU159" s="54"/>
      <c r="FLV159" s="54"/>
      <c r="FLW159" s="54"/>
      <c r="FLX159" s="54"/>
      <c r="FLY159" s="54"/>
      <c r="FLZ159" s="54"/>
      <c r="FMA159" s="54"/>
      <c r="FMB159" s="54"/>
      <c r="FMC159" s="54"/>
      <c r="FMD159" s="54"/>
      <c r="FME159" s="54"/>
      <c r="FMF159" s="54"/>
      <c r="FMG159" s="54"/>
      <c r="FMH159" s="54"/>
      <c r="FMI159" s="54"/>
      <c r="FMJ159" s="54"/>
      <c r="FMK159" s="54"/>
      <c r="FML159" s="54"/>
      <c r="FMM159" s="54"/>
      <c r="FMN159" s="54"/>
      <c r="FMO159" s="54"/>
      <c r="FMP159" s="54"/>
      <c r="FMQ159" s="54"/>
      <c r="FMR159" s="54"/>
      <c r="FMS159" s="54"/>
      <c r="FMT159" s="54"/>
      <c r="FMU159" s="54"/>
      <c r="FMV159" s="54"/>
      <c r="FMW159" s="54"/>
      <c r="FMX159" s="54"/>
      <c r="FMY159" s="54"/>
      <c r="FMZ159" s="54"/>
      <c r="FNA159" s="54"/>
      <c r="FNB159" s="54"/>
      <c r="FNC159" s="54"/>
      <c r="FND159" s="54"/>
      <c r="FNE159" s="54"/>
      <c r="FNF159" s="54"/>
      <c r="FNG159" s="54"/>
      <c r="FNH159" s="54"/>
      <c r="FNI159" s="54"/>
      <c r="FNJ159" s="54"/>
      <c r="FNK159" s="54"/>
      <c r="FNL159" s="54"/>
      <c r="FNM159" s="54"/>
      <c r="FNN159" s="54"/>
      <c r="FNO159" s="54"/>
      <c r="FNP159" s="54"/>
      <c r="FNQ159" s="54"/>
      <c r="FNR159" s="54"/>
      <c r="FNS159" s="54"/>
      <c r="FNT159" s="54"/>
      <c r="FNU159" s="54"/>
      <c r="FNV159" s="54"/>
      <c r="FNW159" s="54"/>
      <c r="FNX159" s="54"/>
      <c r="FNY159" s="54"/>
      <c r="FNZ159" s="54"/>
      <c r="FOA159" s="54"/>
      <c r="FOB159" s="54"/>
      <c r="FOC159" s="54"/>
      <c r="FOD159" s="54"/>
      <c r="FOE159" s="54"/>
      <c r="FOF159" s="54"/>
      <c r="FOG159" s="54"/>
      <c r="FOH159" s="54"/>
      <c r="FOI159" s="54"/>
      <c r="FOJ159" s="54"/>
      <c r="FOK159" s="54"/>
      <c r="FOL159" s="54"/>
      <c r="FOM159" s="54"/>
      <c r="FON159" s="54"/>
      <c r="FOO159" s="54"/>
      <c r="FOP159" s="54"/>
      <c r="FOQ159" s="54"/>
      <c r="FOR159" s="54"/>
      <c r="FOS159" s="54"/>
      <c r="FOT159" s="54"/>
      <c r="FOU159" s="54"/>
      <c r="FOV159" s="54"/>
      <c r="FOW159" s="54"/>
      <c r="FOX159" s="54"/>
      <c r="FOY159" s="54"/>
      <c r="FOZ159" s="54"/>
      <c r="FPA159" s="54"/>
      <c r="FPB159" s="54"/>
      <c r="FPC159" s="54"/>
      <c r="FPD159" s="54"/>
      <c r="FPE159" s="54"/>
      <c r="FPF159" s="54"/>
      <c r="FPG159" s="54"/>
      <c r="FPH159" s="54"/>
      <c r="FPI159" s="54"/>
      <c r="FPJ159" s="54"/>
      <c r="FPK159" s="54"/>
      <c r="FPL159" s="54"/>
      <c r="FPM159" s="54"/>
      <c r="FPN159" s="54"/>
      <c r="FPO159" s="54"/>
      <c r="FPP159" s="54"/>
      <c r="FPQ159" s="54"/>
      <c r="FPR159" s="54"/>
      <c r="FPS159" s="54"/>
      <c r="FPT159" s="54"/>
      <c r="FPU159" s="54"/>
      <c r="FPV159" s="54"/>
      <c r="FPW159" s="54"/>
      <c r="FPX159" s="54"/>
      <c r="FPY159" s="54"/>
      <c r="FPZ159" s="54"/>
      <c r="FQA159" s="54"/>
      <c r="FQB159" s="54"/>
      <c r="FQC159" s="54"/>
      <c r="FQD159" s="54"/>
      <c r="FQE159" s="54"/>
      <c r="FQF159" s="54"/>
      <c r="FQG159" s="54"/>
      <c r="FQH159" s="54"/>
      <c r="FQI159" s="54"/>
      <c r="FQJ159" s="54"/>
      <c r="FQK159" s="54"/>
      <c r="FQL159" s="54"/>
      <c r="FQM159" s="54"/>
      <c r="FQN159" s="54"/>
      <c r="FQO159" s="54"/>
      <c r="FQP159" s="54"/>
      <c r="FQQ159" s="54"/>
      <c r="FQR159" s="54"/>
      <c r="FQS159" s="54"/>
      <c r="FQT159" s="54"/>
      <c r="FQU159" s="54"/>
      <c r="FQV159" s="54"/>
      <c r="FQW159" s="54"/>
      <c r="FQX159" s="54"/>
      <c r="FQY159" s="54"/>
      <c r="FQZ159" s="54"/>
      <c r="FRA159" s="54"/>
      <c r="FRB159" s="54"/>
      <c r="FRC159" s="54"/>
      <c r="FRD159" s="54"/>
      <c r="FRE159" s="54"/>
      <c r="FRF159" s="54"/>
      <c r="FRG159" s="54"/>
      <c r="FRH159" s="54"/>
      <c r="FRI159" s="54"/>
      <c r="FRJ159" s="54"/>
      <c r="FRK159" s="54"/>
      <c r="FRL159" s="54"/>
      <c r="FRM159" s="54"/>
      <c r="FRN159" s="54"/>
      <c r="FRO159" s="54"/>
      <c r="FRP159" s="54"/>
      <c r="FRQ159" s="54"/>
      <c r="FRR159" s="54"/>
      <c r="FRS159" s="54"/>
      <c r="FRT159" s="54"/>
      <c r="FRU159" s="54"/>
      <c r="FRV159" s="54"/>
      <c r="FRW159" s="54"/>
      <c r="FRX159" s="54"/>
      <c r="FRY159" s="54"/>
      <c r="FRZ159" s="54"/>
      <c r="FSA159" s="54"/>
      <c r="FSB159" s="54"/>
      <c r="FSC159" s="54"/>
      <c r="FSD159" s="54"/>
      <c r="FSE159" s="54"/>
      <c r="FSF159" s="54"/>
      <c r="FSG159" s="54"/>
      <c r="FSH159" s="54"/>
      <c r="FSI159" s="54"/>
      <c r="FSJ159" s="54"/>
      <c r="FSK159" s="54"/>
      <c r="FSL159" s="54"/>
      <c r="FSM159" s="54"/>
      <c r="FSN159" s="54"/>
      <c r="FSO159" s="54"/>
      <c r="FSP159" s="54"/>
      <c r="FSQ159" s="54"/>
      <c r="FSR159" s="54"/>
      <c r="FSS159" s="54"/>
      <c r="FST159" s="54"/>
      <c r="FSU159" s="54"/>
      <c r="FSV159" s="54"/>
      <c r="FSW159" s="54"/>
      <c r="FSX159" s="54"/>
      <c r="FSY159" s="54"/>
      <c r="FSZ159" s="54"/>
      <c r="FTA159" s="54"/>
      <c r="FTB159" s="54"/>
      <c r="FTC159" s="54"/>
      <c r="FTD159" s="54"/>
      <c r="FTE159" s="54"/>
      <c r="FTF159" s="54"/>
      <c r="FTG159" s="54"/>
      <c r="FTH159" s="54"/>
      <c r="FTI159" s="54"/>
      <c r="FTJ159" s="54"/>
      <c r="FTK159" s="54"/>
      <c r="FTL159" s="54"/>
      <c r="FTM159" s="54"/>
      <c r="FTN159" s="54"/>
      <c r="FTO159" s="54"/>
      <c r="FTP159" s="54"/>
      <c r="FTQ159" s="54"/>
      <c r="FTR159" s="54"/>
      <c r="FTS159" s="54"/>
      <c r="FTT159" s="54"/>
      <c r="FTU159" s="54"/>
      <c r="FTV159" s="54"/>
      <c r="FTW159" s="54"/>
      <c r="FTX159" s="54"/>
      <c r="FTY159" s="54"/>
      <c r="FTZ159" s="54"/>
      <c r="FUA159" s="54"/>
      <c r="FUB159" s="54"/>
      <c r="FUC159" s="54"/>
      <c r="FUD159" s="54"/>
      <c r="FUE159" s="54"/>
      <c r="FUF159" s="54"/>
      <c r="FUG159" s="54"/>
      <c r="FUH159" s="54"/>
      <c r="FUI159" s="54"/>
      <c r="FUJ159" s="54"/>
      <c r="FUK159" s="54"/>
      <c r="FUL159" s="54"/>
      <c r="FUM159" s="54"/>
      <c r="FUN159" s="54"/>
      <c r="FUO159" s="54"/>
      <c r="FUP159" s="54"/>
      <c r="FUQ159" s="54"/>
      <c r="FUR159" s="54"/>
      <c r="FUS159" s="54"/>
      <c r="FUT159" s="54"/>
      <c r="FUU159" s="54"/>
      <c r="FUV159" s="54"/>
      <c r="FUW159" s="54"/>
      <c r="FUX159" s="54"/>
      <c r="FUY159" s="54"/>
      <c r="FUZ159" s="54"/>
      <c r="FVA159" s="54"/>
      <c r="FVB159" s="54"/>
      <c r="FVC159" s="54"/>
      <c r="FVD159" s="54"/>
      <c r="FVE159" s="54"/>
      <c r="FVF159" s="54"/>
      <c r="FVG159" s="54"/>
      <c r="FVH159" s="54"/>
      <c r="FVI159" s="54"/>
      <c r="FVJ159" s="54"/>
      <c r="FVK159" s="54"/>
      <c r="FVL159" s="54"/>
      <c r="FVM159" s="54"/>
      <c r="FVN159" s="54"/>
      <c r="FVO159" s="54"/>
      <c r="FVP159" s="54"/>
      <c r="FVQ159" s="54"/>
      <c r="FVR159" s="54"/>
      <c r="FVS159" s="54"/>
      <c r="FVT159" s="54"/>
      <c r="FVU159" s="54"/>
      <c r="FVV159" s="54"/>
      <c r="FVW159" s="54"/>
      <c r="FVX159" s="54"/>
      <c r="FVY159" s="54"/>
      <c r="FVZ159" s="54"/>
      <c r="FWA159" s="54"/>
      <c r="FWB159" s="54"/>
      <c r="FWC159" s="54"/>
      <c r="FWD159" s="54"/>
      <c r="FWE159" s="54"/>
      <c r="FWF159" s="54"/>
      <c r="FWG159" s="54"/>
      <c r="FWH159" s="54"/>
      <c r="FWI159" s="54"/>
      <c r="FWJ159" s="54"/>
      <c r="FWK159" s="54"/>
      <c r="FWL159" s="54"/>
      <c r="FWM159" s="54"/>
      <c r="FWN159" s="54"/>
      <c r="FWO159" s="54"/>
      <c r="FWP159" s="54"/>
      <c r="FWQ159" s="54"/>
      <c r="FWR159" s="54"/>
      <c r="FWS159" s="54"/>
      <c r="FWT159" s="54"/>
      <c r="FWU159" s="54"/>
      <c r="FWV159" s="54"/>
      <c r="FWW159" s="54"/>
      <c r="FWX159" s="54"/>
      <c r="FWY159" s="54"/>
      <c r="FWZ159" s="54"/>
      <c r="FXA159" s="54"/>
      <c r="FXB159" s="54"/>
      <c r="FXC159" s="54"/>
      <c r="FXD159" s="54"/>
      <c r="FXE159" s="54"/>
      <c r="FXF159" s="54"/>
      <c r="FXG159" s="54"/>
      <c r="FXH159" s="54"/>
      <c r="FXI159" s="54"/>
      <c r="FXJ159" s="54"/>
      <c r="FXK159" s="54"/>
      <c r="FXL159" s="54"/>
      <c r="FXM159" s="54"/>
      <c r="FXN159" s="54"/>
      <c r="FXO159" s="54"/>
      <c r="FXP159" s="54"/>
      <c r="FXQ159" s="54"/>
      <c r="FXR159" s="54"/>
      <c r="FXS159" s="54"/>
      <c r="FXT159" s="54"/>
      <c r="FXU159" s="54"/>
      <c r="FXV159" s="54"/>
      <c r="FXW159" s="54"/>
      <c r="FXX159" s="54"/>
      <c r="FXY159" s="54"/>
      <c r="FXZ159" s="54"/>
      <c r="FYA159" s="54"/>
      <c r="FYB159" s="54"/>
      <c r="FYC159" s="54"/>
      <c r="FYD159" s="54"/>
      <c r="FYE159" s="54"/>
      <c r="FYF159" s="54"/>
      <c r="FYG159" s="54"/>
      <c r="FYH159" s="54"/>
      <c r="FYI159" s="54"/>
      <c r="FYJ159" s="54"/>
      <c r="FYK159" s="54"/>
      <c r="FYL159" s="54"/>
      <c r="FYM159" s="54"/>
      <c r="FYN159" s="54"/>
      <c r="FYO159" s="54"/>
      <c r="FYP159" s="54"/>
      <c r="FYQ159" s="54"/>
      <c r="FYR159" s="54"/>
      <c r="FYS159" s="54"/>
      <c r="FYT159" s="54"/>
      <c r="FYU159" s="54"/>
      <c r="FYV159" s="54"/>
      <c r="FYW159" s="54"/>
      <c r="FYX159" s="54"/>
      <c r="FYY159" s="54"/>
      <c r="FYZ159" s="54"/>
      <c r="FZA159" s="54"/>
      <c r="FZB159" s="54"/>
      <c r="FZC159" s="54"/>
      <c r="FZD159" s="54"/>
      <c r="FZE159" s="54"/>
      <c r="FZF159" s="54"/>
      <c r="FZG159" s="54"/>
      <c r="FZH159" s="54"/>
      <c r="FZI159" s="54"/>
      <c r="FZJ159" s="54"/>
      <c r="FZK159" s="54"/>
      <c r="FZL159" s="54"/>
      <c r="FZM159" s="54"/>
      <c r="FZN159" s="54"/>
      <c r="FZO159" s="54"/>
      <c r="FZP159" s="54"/>
      <c r="FZQ159" s="54"/>
      <c r="FZR159" s="54"/>
      <c r="FZS159" s="54"/>
      <c r="FZT159" s="54"/>
      <c r="FZU159" s="54"/>
      <c r="FZV159" s="54"/>
      <c r="FZW159" s="54"/>
      <c r="FZX159" s="54"/>
      <c r="FZY159" s="54"/>
      <c r="FZZ159" s="54"/>
      <c r="GAA159" s="54"/>
      <c r="GAB159" s="54"/>
      <c r="GAC159" s="54"/>
      <c r="GAD159" s="54"/>
      <c r="GAE159" s="54"/>
      <c r="GAF159" s="54"/>
      <c r="GAG159" s="54"/>
      <c r="GAH159" s="54"/>
      <c r="GAI159" s="54"/>
      <c r="GAJ159" s="54"/>
      <c r="GAK159" s="54"/>
      <c r="GAL159" s="54"/>
      <c r="GAM159" s="54"/>
      <c r="GAN159" s="54"/>
      <c r="GAO159" s="54"/>
      <c r="GAP159" s="54"/>
      <c r="GAQ159" s="54"/>
      <c r="GAR159" s="54"/>
      <c r="GAS159" s="54"/>
      <c r="GAT159" s="54"/>
      <c r="GAU159" s="54"/>
      <c r="GAV159" s="54"/>
      <c r="GAW159" s="54"/>
      <c r="GAX159" s="54"/>
      <c r="GAY159" s="54"/>
      <c r="GAZ159" s="54"/>
      <c r="GBA159" s="54"/>
      <c r="GBB159" s="54"/>
      <c r="GBC159" s="54"/>
      <c r="GBD159" s="54"/>
      <c r="GBE159" s="54"/>
      <c r="GBF159" s="54"/>
      <c r="GBG159" s="54"/>
      <c r="GBH159" s="54"/>
      <c r="GBI159" s="54"/>
      <c r="GBJ159" s="54"/>
      <c r="GBK159" s="54"/>
      <c r="GBL159" s="54"/>
      <c r="GBM159" s="54"/>
      <c r="GBN159" s="54"/>
      <c r="GBO159" s="54"/>
      <c r="GBP159" s="54"/>
      <c r="GBQ159" s="54"/>
      <c r="GBR159" s="54"/>
      <c r="GBS159" s="54"/>
      <c r="GBT159" s="54"/>
      <c r="GBU159" s="54"/>
      <c r="GBV159" s="54"/>
      <c r="GBW159" s="54"/>
      <c r="GBX159" s="54"/>
      <c r="GBY159" s="54"/>
      <c r="GBZ159" s="54"/>
      <c r="GCA159" s="54"/>
      <c r="GCB159" s="54"/>
      <c r="GCC159" s="54"/>
      <c r="GCD159" s="54"/>
      <c r="GCE159" s="54"/>
      <c r="GCF159" s="54"/>
      <c r="GCG159" s="54"/>
      <c r="GCH159" s="54"/>
      <c r="GCI159" s="54"/>
      <c r="GCJ159" s="54"/>
      <c r="GCK159" s="54"/>
      <c r="GCL159" s="54"/>
      <c r="GCM159" s="54"/>
      <c r="GCN159" s="54"/>
      <c r="GCO159" s="54"/>
      <c r="GCP159" s="54"/>
      <c r="GCQ159" s="54"/>
      <c r="GCR159" s="54"/>
      <c r="GCS159" s="54"/>
      <c r="GCT159" s="54"/>
      <c r="GCU159" s="54"/>
      <c r="GCV159" s="54"/>
      <c r="GCW159" s="54"/>
      <c r="GCX159" s="54"/>
      <c r="GCY159" s="54"/>
      <c r="GCZ159" s="54"/>
      <c r="GDA159" s="54"/>
      <c r="GDB159" s="54"/>
      <c r="GDC159" s="54"/>
      <c r="GDD159" s="54"/>
      <c r="GDE159" s="54"/>
      <c r="GDF159" s="54"/>
      <c r="GDG159" s="54"/>
      <c r="GDH159" s="54"/>
      <c r="GDI159" s="54"/>
      <c r="GDJ159" s="54"/>
      <c r="GDK159" s="54"/>
      <c r="GDL159" s="54"/>
      <c r="GDM159" s="54"/>
      <c r="GDN159" s="54"/>
      <c r="GDO159" s="54"/>
      <c r="GDP159" s="54"/>
      <c r="GDQ159" s="54"/>
      <c r="GDR159" s="54"/>
      <c r="GDS159" s="54"/>
      <c r="GDT159" s="54"/>
      <c r="GDU159" s="54"/>
      <c r="GDV159" s="54"/>
      <c r="GDW159" s="54"/>
      <c r="GDX159" s="54"/>
      <c r="GDY159" s="54"/>
      <c r="GDZ159" s="54"/>
      <c r="GEA159" s="54"/>
      <c r="GEB159" s="54"/>
      <c r="GEC159" s="54"/>
      <c r="GED159" s="54"/>
      <c r="GEE159" s="54"/>
      <c r="GEF159" s="54"/>
      <c r="GEG159" s="54"/>
      <c r="GEH159" s="54"/>
      <c r="GEI159" s="54"/>
      <c r="GEJ159" s="54"/>
      <c r="GEK159" s="54"/>
      <c r="GEL159" s="54"/>
      <c r="GEM159" s="54"/>
      <c r="GEN159" s="54"/>
      <c r="GEO159" s="54"/>
      <c r="GEP159" s="54"/>
      <c r="GEQ159" s="54"/>
      <c r="GER159" s="54"/>
      <c r="GES159" s="54"/>
      <c r="GET159" s="54"/>
      <c r="GEU159" s="54"/>
      <c r="GEV159" s="54"/>
      <c r="GEW159" s="54"/>
      <c r="GEX159" s="54"/>
      <c r="GEY159" s="54"/>
      <c r="GEZ159" s="54"/>
      <c r="GFA159" s="54"/>
      <c r="GFB159" s="54"/>
      <c r="GFC159" s="54"/>
      <c r="GFD159" s="54"/>
      <c r="GFE159" s="54"/>
      <c r="GFF159" s="54"/>
      <c r="GFG159" s="54"/>
      <c r="GFH159" s="54"/>
      <c r="GFI159" s="54"/>
      <c r="GFJ159" s="54"/>
      <c r="GFK159" s="54"/>
      <c r="GFL159" s="54"/>
      <c r="GFM159" s="54"/>
      <c r="GFN159" s="54"/>
      <c r="GFO159" s="54"/>
      <c r="GFP159" s="54"/>
      <c r="GFQ159" s="54"/>
      <c r="GFR159" s="54"/>
      <c r="GFS159" s="54"/>
      <c r="GFT159" s="54"/>
      <c r="GFU159" s="54"/>
      <c r="GFV159" s="54"/>
      <c r="GFW159" s="54"/>
      <c r="GFX159" s="54"/>
      <c r="GFY159" s="54"/>
      <c r="GFZ159" s="54"/>
      <c r="GGA159" s="54"/>
      <c r="GGB159" s="54"/>
      <c r="GGC159" s="54"/>
      <c r="GGD159" s="54"/>
      <c r="GGE159" s="54"/>
      <c r="GGF159" s="54"/>
      <c r="GGG159" s="54"/>
      <c r="GGH159" s="54"/>
      <c r="GGI159" s="54"/>
      <c r="GGJ159" s="54"/>
      <c r="GGK159" s="54"/>
      <c r="GGL159" s="54"/>
      <c r="GGM159" s="54"/>
      <c r="GGN159" s="54"/>
      <c r="GGO159" s="54"/>
      <c r="GGP159" s="54"/>
      <c r="GGQ159" s="54"/>
      <c r="GGR159" s="54"/>
      <c r="GGS159" s="54"/>
      <c r="GGT159" s="54"/>
      <c r="GGU159" s="54"/>
      <c r="GGV159" s="54"/>
      <c r="GGW159" s="54"/>
      <c r="GGX159" s="54"/>
      <c r="GGY159" s="54"/>
      <c r="GGZ159" s="54"/>
      <c r="GHA159" s="54"/>
      <c r="GHB159" s="54"/>
      <c r="GHC159" s="54"/>
      <c r="GHD159" s="54"/>
      <c r="GHE159" s="54"/>
      <c r="GHF159" s="54"/>
      <c r="GHG159" s="54"/>
      <c r="GHH159" s="54"/>
      <c r="GHI159" s="54"/>
      <c r="GHJ159" s="54"/>
      <c r="GHK159" s="54"/>
      <c r="GHL159" s="54"/>
      <c r="GHM159" s="54"/>
      <c r="GHN159" s="54"/>
      <c r="GHO159" s="54"/>
      <c r="GHP159" s="54"/>
      <c r="GHQ159" s="54"/>
      <c r="GHR159" s="54"/>
      <c r="GHS159" s="54"/>
      <c r="GHT159" s="54"/>
      <c r="GHU159" s="54"/>
      <c r="GHV159" s="54"/>
      <c r="GHW159" s="54"/>
      <c r="GHX159" s="54"/>
      <c r="GHY159" s="54"/>
      <c r="GHZ159" s="54"/>
      <c r="GIA159" s="54"/>
      <c r="GIB159" s="54"/>
      <c r="GIC159" s="54"/>
      <c r="GID159" s="54"/>
      <c r="GIE159" s="54"/>
      <c r="GIF159" s="54"/>
      <c r="GIG159" s="54"/>
      <c r="GIH159" s="54"/>
      <c r="GII159" s="54"/>
      <c r="GIJ159" s="54"/>
      <c r="GIK159" s="54"/>
      <c r="GIL159" s="54"/>
      <c r="GIM159" s="54"/>
      <c r="GIN159" s="54"/>
      <c r="GIO159" s="54"/>
      <c r="GIP159" s="54"/>
      <c r="GIQ159" s="54"/>
      <c r="GIR159" s="54"/>
      <c r="GIS159" s="54"/>
      <c r="GIT159" s="54"/>
      <c r="GIU159" s="54"/>
      <c r="GIV159" s="54"/>
      <c r="GIW159" s="54"/>
      <c r="GIX159" s="54"/>
      <c r="GIY159" s="54"/>
      <c r="GIZ159" s="54"/>
      <c r="GJA159" s="54"/>
      <c r="GJB159" s="54"/>
      <c r="GJC159" s="54"/>
      <c r="GJD159" s="54"/>
      <c r="GJE159" s="54"/>
      <c r="GJF159" s="54"/>
      <c r="GJG159" s="54"/>
      <c r="GJH159" s="54"/>
      <c r="GJI159" s="54"/>
      <c r="GJJ159" s="54"/>
      <c r="GJK159" s="54"/>
      <c r="GJL159" s="54"/>
      <c r="GJM159" s="54"/>
      <c r="GJN159" s="54"/>
      <c r="GJO159" s="54"/>
      <c r="GJP159" s="54"/>
      <c r="GJQ159" s="54"/>
      <c r="GJR159" s="54"/>
      <c r="GJS159" s="54"/>
      <c r="GJT159" s="54"/>
      <c r="GJU159" s="54"/>
      <c r="GJV159" s="54"/>
      <c r="GJW159" s="54"/>
      <c r="GJX159" s="54"/>
      <c r="GJY159" s="54"/>
      <c r="GJZ159" s="54"/>
      <c r="GKA159" s="54"/>
      <c r="GKB159" s="54"/>
      <c r="GKC159" s="54"/>
      <c r="GKD159" s="54"/>
      <c r="GKE159" s="54"/>
      <c r="GKF159" s="54"/>
      <c r="GKG159" s="54"/>
      <c r="GKH159" s="54"/>
      <c r="GKI159" s="54"/>
      <c r="GKJ159" s="54"/>
      <c r="GKK159" s="54"/>
      <c r="GKL159" s="54"/>
      <c r="GKM159" s="54"/>
      <c r="GKN159" s="54"/>
      <c r="GKO159" s="54"/>
      <c r="GKP159" s="54"/>
      <c r="GKQ159" s="54"/>
      <c r="GKR159" s="54"/>
      <c r="GKS159" s="54"/>
      <c r="GKT159" s="54"/>
      <c r="GKU159" s="54"/>
      <c r="GKV159" s="54"/>
      <c r="GKW159" s="54"/>
      <c r="GKX159" s="54"/>
      <c r="GKY159" s="54"/>
      <c r="GKZ159" s="54"/>
      <c r="GLA159" s="54"/>
      <c r="GLB159" s="54"/>
      <c r="GLC159" s="54"/>
      <c r="GLD159" s="54"/>
      <c r="GLE159" s="54"/>
      <c r="GLF159" s="54"/>
      <c r="GLG159" s="54"/>
      <c r="GLH159" s="54"/>
      <c r="GLI159" s="54"/>
      <c r="GLJ159" s="54"/>
      <c r="GLK159" s="54"/>
      <c r="GLL159" s="54"/>
      <c r="GLM159" s="54"/>
      <c r="GLN159" s="54"/>
      <c r="GLO159" s="54"/>
      <c r="GLP159" s="54"/>
      <c r="GLQ159" s="54"/>
      <c r="GLR159" s="54"/>
      <c r="GLS159" s="54"/>
      <c r="GLT159" s="54"/>
      <c r="GLU159" s="54"/>
      <c r="GLV159" s="54"/>
      <c r="GLW159" s="54"/>
      <c r="GLX159" s="54"/>
      <c r="GLY159" s="54"/>
      <c r="GLZ159" s="54"/>
      <c r="GMA159" s="54"/>
      <c r="GMB159" s="54"/>
      <c r="GMC159" s="54"/>
      <c r="GMD159" s="54"/>
      <c r="GME159" s="54"/>
      <c r="GMF159" s="54"/>
      <c r="GMG159" s="54"/>
      <c r="GMH159" s="54"/>
      <c r="GMI159" s="54"/>
      <c r="GMJ159" s="54"/>
      <c r="GMK159" s="54"/>
      <c r="GML159" s="54"/>
      <c r="GMM159" s="54"/>
      <c r="GMN159" s="54"/>
      <c r="GMO159" s="54"/>
      <c r="GMP159" s="54"/>
      <c r="GMQ159" s="54"/>
      <c r="GMR159" s="54"/>
      <c r="GMS159" s="54"/>
      <c r="GMT159" s="54"/>
      <c r="GMU159" s="54"/>
      <c r="GMV159" s="54"/>
      <c r="GMW159" s="54"/>
      <c r="GMX159" s="54"/>
      <c r="GMY159" s="54"/>
      <c r="GMZ159" s="54"/>
      <c r="GNA159" s="54"/>
      <c r="GNB159" s="54"/>
      <c r="GNC159" s="54"/>
      <c r="GND159" s="54"/>
      <c r="GNE159" s="54"/>
      <c r="GNF159" s="54"/>
      <c r="GNG159" s="54"/>
      <c r="GNH159" s="54"/>
      <c r="GNI159" s="54"/>
      <c r="GNJ159" s="54"/>
      <c r="GNK159" s="54"/>
      <c r="GNL159" s="54"/>
      <c r="GNM159" s="54"/>
      <c r="GNN159" s="54"/>
      <c r="GNO159" s="54"/>
      <c r="GNP159" s="54"/>
      <c r="GNQ159" s="54"/>
      <c r="GNR159" s="54"/>
      <c r="GNS159" s="54"/>
      <c r="GNT159" s="54"/>
      <c r="GNU159" s="54"/>
      <c r="GNV159" s="54"/>
      <c r="GNW159" s="54"/>
      <c r="GNX159" s="54"/>
      <c r="GNY159" s="54"/>
      <c r="GNZ159" s="54"/>
      <c r="GOA159" s="54"/>
      <c r="GOB159" s="54"/>
      <c r="GOC159" s="54"/>
      <c r="GOD159" s="54"/>
      <c r="GOE159" s="54"/>
      <c r="GOF159" s="54"/>
      <c r="GOG159" s="54"/>
      <c r="GOH159" s="54"/>
      <c r="GOI159" s="54"/>
      <c r="GOJ159" s="54"/>
      <c r="GOK159" s="54"/>
      <c r="GOL159" s="54"/>
      <c r="GOM159" s="54"/>
      <c r="GON159" s="54"/>
      <c r="GOO159" s="54"/>
      <c r="GOP159" s="54"/>
      <c r="GOQ159" s="54"/>
      <c r="GOR159" s="54"/>
      <c r="GOS159" s="54"/>
      <c r="GOT159" s="54"/>
      <c r="GOU159" s="54"/>
      <c r="GOV159" s="54"/>
      <c r="GOW159" s="54"/>
      <c r="GOX159" s="54"/>
      <c r="GOY159" s="54"/>
      <c r="GOZ159" s="54"/>
      <c r="GPA159" s="54"/>
      <c r="GPB159" s="54"/>
      <c r="GPC159" s="54"/>
      <c r="GPD159" s="54"/>
      <c r="GPE159" s="54"/>
      <c r="GPF159" s="54"/>
      <c r="GPG159" s="54"/>
      <c r="GPH159" s="54"/>
      <c r="GPI159" s="54"/>
      <c r="GPJ159" s="54"/>
      <c r="GPK159" s="54"/>
      <c r="GPL159" s="54"/>
      <c r="GPM159" s="54"/>
      <c r="GPN159" s="54"/>
      <c r="GPO159" s="54"/>
      <c r="GPP159" s="54"/>
      <c r="GPQ159" s="54"/>
      <c r="GPR159" s="54"/>
      <c r="GPS159" s="54"/>
      <c r="GPT159" s="54"/>
      <c r="GPU159" s="54"/>
      <c r="GPV159" s="54"/>
      <c r="GPW159" s="54"/>
      <c r="GPX159" s="54"/>
      <c r="GPY159" s="54"/>
      <c r="GPZ159" s="54"/>
      <c r="GQA159" s="54"/>
      <c r="GQB159" s="54"/>
      <c r="GQC159" s="54"/>
      <c r="GQD159" s="54"/>
      <c r="GQE159" s="54"/>
      <c r="GQF159" s="54"/>
      <c r="GQG159" s="54"/>
      <c r="GQH159" s="54"/>
      <c r="GQI159" s="54"/>
      <c r="GQJ159" s="54"/>
      <c r="GQK159" s="54"/>
      <c r="GQL159" s="54"/>
      <c r="GQM159" s="54"/>
      <c r="GQN159" s="54"/>
      <c r="GQO159" s="54"/>
      <c r="GQP159" s="54"/>
      <c r="GQQ159" s="54"/>
      <c r="GQR159" s="54"/>
      <c r="GQS159" s="54"/>
      <c r="GQT159" s="54"/>
      <c r="GQU159" s="54"/>
      <c r="GQV159" s="54"/>
      <c r="GQW159" s="54"/>
      <c r="GQX159" s="54"/>
      <c r="GQY159" s="54"/>
      <c r="GQZ159" s="54"/>
      <c r="GRA159" s="54"/>
      <c r="GRB159" s="54"/>
      <c r="GRC159" s="54"/>
      <c r="GRD159" s="54"/>
      <c r="GRE159" s="54"/>
      <c r="GRF159" s="54"/>
      <c r="GRG159" s="54"/>
      <c r="GRH159" s="54"/>
      <c r="GRI159" s="54"/>
      <c r="GRJ159" s="54"/>
      <c r="GRK159" s="54"/>
      <c r="GRL159" s="54"/>
      <c r="GRM159" s="54"/>
      <c r="GRN159" s="54"/>
      <c r="GRO159" s="54"/>
      <c r="GRP159" s="54"/>
      <c r="GRQ159" s="54"/>
      <c r="GRR159" s="54"/>
      <c r="GRS159" s="54"/>
      <c r="GRT159" s="54"/>
      <c r="GRU159" s="54"/>
      <c r="GRV159" s="54"/>
      <c r="GRW159" s="54"/>
      <c r="GRX159" s="54"/>
      <c r="GRY159" s="54"/>
      <c r="GRZ159" s="54"/>
      <c r="GSA159" s="54"/>
      <c r="GSB159" s="54"/>
      <c r="GSC159" s="54"/>
      <c r="GSD159" s="54"/>
      <c r="GSE159" s="54"/>
      <c r="GSF159" s="54"/>
      <c r="GSG159" s="54"/>
      <c r="GSH159" s="54"/>
      <c r="GSI159" s="54"/>
      <c r="GSJ159" s="54"/>
      <c r="GSK159" s="54"/>
      <c r="GSL159" s="54"/>
      <c r="GSM159" s="54"/>
      <c r="GSN159" s="54"/>
      <c r="GSO159" s="54"/>
      <c r="GSP159" s="54"/>
      <c r="GSQ159" s="54"/>
      <c r="GSR159" s="54"/>
      <c r="GSS159" s="54"/>
      <c r="GST159" s="54"/>
      <c r="GSU159" s="54"/>
      <c r="GSV159" s="54"/>
      <c r="GSW159" s="54"/>
      <c r="GSX159" s="54"/>
      <c r="GSY159" s="54"/>
      <c r="GSZ159" s="54"/>
      <c r="GTA159" s="54"/>
      <c r="GTB159" s="54"/>
      <c r="GTC159" s="54"/>
      <c r="GTD159" s="54"/>
      <c r="GTE159" s="54"/>
      <c r="GTF159" s="54"/>
      <c r="GTG159" s="54"/>
      <c r="GTH159" s="54"/>
      <c r="GTI159" s="54"/>
      <c r="GTJ159" s="54"/>
      <c r="GTK159" s="54"/>
      <c r="GTL159" s="54"/>
      <c r="GTM159" s="54"/>
      <c r="GTN159" s="54"/>
      <c r="GTO159" s="54"/>
      <c r="GTP159" s="54"/>
      <c r="GTQ159" s="54"/>
      <c r="GTR159" s="54"/>
      <c r="GTS159" s="54"/>
      <c r="GTT159" s="54"/>
      <c r="GTU159" s="54"/>
      <c r="GTV159" s="54"/>
      <c r="GTW159" s="54"/>
      <c r="GTX159" s="54"/>
      <c r="GTY159" s="54"/>
      <c r="GTZ159" s="54"/>
      <c r="GUA159" s="54"/>
      <c r="GUB159" s="54"/>
      <c r="GUC159" s="54"/>
      <c r="GUD159" s="54"/>
      <c r="GUE159" s="54"/>
      <c r="GUF159" s="54"/>
      <c r="GUG159" s="54"/>
      <c r="GUH159" s="54"/>
      <c r="GUI159" s="54"/>
      <c r="GUJ159" s="54"/>
      <c r="GUK159" s="54"/>
      <c r="GUL159" s="54"/>
      <c r="GUM159" s="54"/>
      <c r="GUN159" s="54"/>
      <c r="GUO159" s="54"/>
      <c r="GUP159" s="54"/>
      <c r="GUQ159" s="54"/>
      <c r="GUR159" s="54"/>
      <c r="GUS159" s="54"/>
      <c r="GUT159" s="54"/>
      <c r="GUU159" s="54"/>
      <c r="GUV159" s="54"/>
      <c r="GUW159" s="54"/>
      <c r="GUX159" s="54"/>
      <c r="GUY159" s="54"/>
      <c r="GUZ159" s="54"/>
      <c r="GVA159" s="54"/>
      <c r="GVB159" s="54"/>
      <c r="GVC159" s="54"/>
      <c r="GVD159" s="54"/>
      <c r="GVE159" s="54"/>
      <c r="GVF159" s="54"/>
      <c r="GVG159" s="54"/>
      <c r="GVH159" s="54"/>
      <c r="GVI159" s="54"/>
      <c r="GVJ159" s="54"/>
      <c r="GVK159" s="54"/>
      <c r="GVL159" s="54"/>
      <c r="GVM159" s="54"/>
      <c r="GVN159" s="54"/>
      <c r="GVO159" s="54"/>
      <c r="GVP159" s="54"/>
      <c r="GVQ159" s="54"/>
      <c r="GVR159" s="54"/>
      <c r="GVS159" s="54"/>
      <c r="GVT159" s="54"/>
      <c r="GVU159" s="54"/>
      <c r="GVV159" s="54"/>
      <c r="GVW159" s="54"/>
      <c r="GVX159" s="54"/>
      <c r="GVY159" s="54"/>
      <c r="GVZ159" s="54"/>
      <c r="GWA159" s="54"/>
      <c r="GWB159" s="54"/>
      <c r="GWC159" s="54"/>
      <c r="GWD159" s="54"/>
      <c r="GWE159" s="54"/>
      <c r="GWF159" s="54"/>
      <c r="GWG159" s="54"/>
      <c r="GWH159" s="54"/>
      <c r="GWI159" s="54"/>
      <c r="GWJ159" s="54"/>
      <c r="GWK159" s="54"/>
      <c r="GWL159" s="54"/>
      <c r="GWM159" s="54"/>
      <c r="GWN159" s="54"/>
      <c r="GWO159" s="54"/>
      <c r="GWP159" s="54"/>
      <c r="GWQ159" s="54"/>
      <c r="GWR159" s="54"/>
      <c r="GWS159" s="54"/>
      <c r="GWT159" s="54"/>
      <c r="GWU159" s="54"/>
      <c r="GWV159" s="54"/>
      <c r="GWW159" s="54"/>
      <c r="GWX159" s="54"/>
      <c r="GWY159" s="54"/>
      <c r="GWZ159" s="54"/>
      <c r="GXA159" s="54"/>
      <c r="GXB159" s="54"/>
      <c r="GXC159" s="54"/>
      <c r="GXD159" s="54"/>
      <c r="GXE159" s="54"/>
      <c r="GXF159" s="54"/>
      <c r="GXG159" s="54"/>
      <c r="GXH159" s="54"/>
      <c r="GXI159" s="54"/>
      <c r="GXJ159" s="54"/>
      <c r="GXK159" s="54"/>
      <c r="GXL159" s="54"/>
      <c r="GXM159" s="54"/>
      <c r="GXN159" s="54"/>
      <c r="GXO159" s="54"/>
      <c r="GXP159" s="54"/>
      <c r="GXQ159" s="54"/>
      <c r="GXR159" s="54"/>
      <c r="GXS159" s="54"/>
      <c r="GXT159" s="54"/>
      <c r="GXU159" s="54"/>
      <c r="GXV159" s="54"/>
      <c r="GXW159" s="54"/>
      <c r="GXX159" s="54"/>
      <c r="GXY159" s="54"/>
      <c r="GXZ159" s="54"/>
      <c r="GYA159" s="54"/>
      <c r="GYB159" s="54"/>
      <c r="GYC159" s="54"/>
      <c r="GYD159" s="54"/>
      <c r="GYE159" s="54"/>
      <c r="GYF159" s="54"/>
      <c r="GYG159" s="54"/>
      <c r="GYH159" s="54"/>
      <c r="GYI159" s="54"/>
      <c r="GYJ159" s="54"/>
      <c r="GYK159" s="54"/>
      <c r="GYL159" s="54"/>
      <c r="GYM159" s="54"/>
      <c r="GYN159" s="54"/>
      <c r="GYO159" s="54"/>
      <c r="GYP159" s="54"/>
      <c r="GYQ159" s="54"/>
      <c r="GYR159" s="54"/>
      <c r="GYS159" s="54"/>
      <c r="GYT159" s="54"/>
      <c r="GYU159" s="54"/>
      <c r="GYV159" s="54"/>
      <c r="GYW159" s="54"/>
      <c r="GYX159" s="54"/>
      <c r="GYY159" s="54"/>
      <c r="GYZ159" s="54"/>
      <c r="GZA159" s="54"/>
      <c r="GZB159" s="54"/>
      <c r="GZC159" s="54"/>
      <c r="GZD159" s="54"/>
      <c r="GZE159" s="54"/>
      <c r="GZF159" s="54"/>
      <c r="GZG159" s="54"/>
      <c r="GZH159" s="54"/>
      <c r="GZI159" s="54"/>
      <c r="GZJ159" s="54"/>
      <c r="GZK159" s="54"/>
      <c r="GZL159" s="54"/>
      <c r="GZM159" s="54"/>
      <c r="GZN159" s="54"/>
      <c r="GZO159" s="54"/>
      <c r="GZP159" s="54"/>
      <c r="GZQ159" s="54"/>
      <c r="GZR159" s="54"/>
      <c r="GZS159" s="54"/>
      <c r="GZT159" s="54"/>
      <c r="GZU159" s="54"/>
      <c r="GZV159" s="54"/>
      <c r="GZW159" s="54"/>
      <c r="GZX159" s="54"/>
      <c r="GZY159" s="54"/>
      <c r="GZZ159" s="54"/>
      <c r="HAA159" s="54"/>
      <c r="HAB159" s="54"/>
      <c r="HAC159" s="54"/>
      <c r="HAD159" s="54"/>
      <c r="HAE159" s="54"/>
      <c r="HAF159" s="54"/>
      <c r="HAG159" s="54"/>
      <c r="HAH159" s="54"/>
      <c r="HAI159" s="54"/>
      <c r="HAJ159" s="54"/>
      <c r="HAK159" s="54"/>
      <c r="HAL159" s="54"/>
      <c r="HAM159" s="54"/>
      <c r="HAN159" s="54"/>
      <c r="HAO159" s="54"/>
      <c r="HAP159" s="54"/>
      <c r="HAQ159" s="54"/>
      <c r="HAR159" s="54"/>
      <c r="HAS159" s="54"/>
      <c r="HAT159" s="54"/>
      <c r="HAU159" s="54"/>
      <c r="HAV159" s="54"/>
      <c r="HAW159" s="54"/>
      <c r="HAX159" s="54"/>
      <c r="HAY159" s="54"/>
      <c r="HAZ159" s="54"/>
      <c r="HBA159" s="54"/>
      <c r="HBB159" s="54"/>
      <c r="HBC159" s="54"/>
      <c r="HBD159" s="54"/>
      <c r="HBE159" s="54"/>
      <c r="HBF159" s="54"/>
      <c r="HBG159" s="54"/>
      <c r="HBH159" s="54"/>
      <c r="HBI159" s="54"/>
      <c r="HBJ159" s="54"/>
      <c r="HBK159" s="54"/>
      <c r="HBL159" s="54"/>
      <c r="HBM159" s="54"/>
      <c r="HBN159" s="54"/>
      <c r="HBO159" s="54"/>
      <c r="HBP159" s="54"/>
      <c r="HBQ159" s="54"/>
      <c r="HBR159" s="54"/>
      <c r="HBS159" s="54"/>
      <c r="HBT159" s="54"/>
      <c r="HBU159" s="54"/>
      <c r="HBV159" s="54"/>
      <c r="HBW159" s="54"/>
      <c r="HBX159" s="54"/>
      <c r="HBY159" s="54"/>
      <c r="HBZ159" s="54"/>
      <c r="HCA159" s="54"/>
      <c r="HCB159" s="54"/>
      <c r="HCC159" s="54"/>
      <c r="HCD159" s="54"/>
      <c r="HCE159" s="54"/>
      <c r="HCF159" s="54"/>
      <c r="HCG159" s="54"/>
      <c r="HCH159" s="54"/>
      <c r="HCI159" s="54"/>
      <c r="HCJ159" s="54"/>
      <c r="HCK159" s="54"/>
      <c r="HCL159" s="54"/>
      <c r="HCM159" s="54"/>
      <c r="HCN159" s="54"/>
      <c r="HCO159" s="54"/>
      <c r="HCP159" s="54"/>
      <c r="HCQ159" s="54"/>
      <c r="HCR159" s="54"/>
      <c r="HCS159" s="54"/>
      <c r="HCT159" s="54"/>
      <c r="HCU159" s="54"/>
      <c r="HCV159" s="54"/>
      <c r="HCW159" s="54"/>
      <c r="HCX159" s="54"/>
      <c r="HCY159" s="54"/>
      <c r="HCZ159" s="54"/>
      <c r="HDA159" s="54"/>
      <c r="HDB159" s="54"/>
      <c r="HDC159" s="54"/>
      <c r="HDD159" s="54"/>
      <c r="HDE159" s="54"/>
      <c r="HDF159" s="54"/>
      <c r="HDG159" s="54"/>
      <c r="HDH159" s="54"/>
      <c r="HDI159" s="54"/>
      <c r="HDJ159" s="54"/>
      <c r="HDK159" s="54"/>
      <c r="HDL159" s="54"/>
      <c r="HDM159" s="54"/>
      <c r="HDN159" s="54"/>
      <c r="HDO159" s="54"/>
      <c r="HDP159" s="54"/>
      <c r="HDQ159" s="54"/>
      <c r="HDR159" s="54"/>
      <c r="HDS159" s="54"/>
      <c r="HDT159" s="54"/>
      <c r="HDU159" s="54"/>
      <c r="HDV159" s="54"/>
      <c r="HDW159" s="54"/>
      <c r="HDX159" s="54"/>
      <c r="HDY159" s="54"/>
      <c r="HDZ159" s="54"/>
      <c r="HEA159" s="54"/>
      <c r="HEB159" s="54"/>
      <c r="HEC159" s="54"/>
      <c r="HED159" s="54"/>
      <c r="HEE159" s="54"/>
      <c r="HEF159" s="54"/>
      <c r="HEG159" s="54"/>
      <c r="HEH159" s="54"/>
      <c r="HEI159" s="54"/>
      <c r="HEJ159" s="54"/>
      <c r="HEK159" s="54"/>
      <c r="HEL159" s="54"/>
      <c r="HEM159" s="54"/>
      <c r="HEN159" s="54"/>
      <c r="HEO159" s="54"/>
      <c r="HEP159" s="54"/>
      <c r="HEQ159" s="54"/>
      <c r="HER159" s="54"/>
      <c r="HES159" s="54"/>
      <c r="HET159" s="54"/>
      <c r="HEU159" s="54"/>
      <c r="HEV159" s="54"/>
      <c r="HEW159" s="54"/>
      <c r="HEX159" s="54"/>
      <c r="HEY159" s="54"/>
      <c r="HEZ159" s="54"/>
      <c r="HFA159" s="54"/>
      <c r="HFB159" s="54"/>
      <c r="HFC159" s="54"/>
      <c r="HFD159" s="54"/>
      <c r="HFE159" s="54"/>
      <c r="HFF159" s="54"/>
      <c r="HFG159" s="54"/>
      <c r="HFH159" s="54"/>
      <c r="HFI159" s="54"/>
      <c r="HFJ159" s="54"/>
      <c r="HFK159" s="54"/>
      <c r="HFL159" s="54"/>
      <c r="HFM159" s="54"/>
      <c r="HFN159" s="54"/>
      <c r="HFO159" s="54"/>
      <c r="HFP159" s="54"/>
      <c r="HFQ159" s="54"/>
      <c r="HFR159" s="54"/>
      <c r="HFS159" s="54"/>
      <c r="HFT159" s="54"/>
      <c r="HFU159" s="54"/>
      <c r="HFV159" s="54"/>
      <c r="HFW159" s="54"/>
      <c r="HFX159" s="54"/>
      <c r="HFY159" s="54"/>
      <c r="HFZ159" s="54"/>
      <c r="HGA159" s="54"/>
      <c r="HGB159" s="54"/>
      <c r="HGC159" s="54"/>
      <c r="HGD159" s="54"/>
      <c r="HGE159" s="54"/>
      <c r="HGF159" s="54"/>
      <c r="HGG159" s="54"/>
      <c r="HGH159" s="54"/>
      <c r="HGI159" s="54"/>
      <c r="HGJ159" s="54"/>
      <c r="HGK159" s="54"/>
      <c r="HGL159" s="54"/>
      <c r="HGM159" s="54"/>
      <c r="HGN159" s="54"/>
      <c r="HGO159" s="54"/>
      <c r="HGP159" s="54"/>
      <c r="HGQ159" s="54"/>
      <c r="HGR159" s="54"/>
      <c r="HGS159" s="54"/>
      <c r="HGT159" s="54"/>
      <c r="HGU159" s="54"/>
      <c r="HGV159" s="54"/>
      <c r="HGW159" s="54"/>
      <c r="HGX159" s="54"/>
      <c r="HGY159" s="54"/>
      <c r="HGZ159" s="54"/>
      <c r="HHA159" s="54"/>
      <c r="HHB159" s="54"/>
      <c r="HHC159" s="54"/>
      <c r="HHD159" s="54"/>
      <c r="HHE159" s="54"/>
      <c r="HHF159" s="54"/>
      <c r="HHG159" s="54"/>
      <c r="HHH159" s="54"/>
      <c r="HHI159" s="54"/>
      <c r="HHJ159" s="54"/>
      <c r="HHK159" s="54"/>
      <c r="HHL159" s="54"/>
      <c r="HHM159" s="54"/>
      <c r="HHN159" s="54"/>
      <c r="HHO159" s="54"/>
      <c r="HHP159" s="54"/>
      <c r="HHQ159" s="54"/>
      <c r="HHR159" s="54"/>
      <c r="HHS159" s="54"/>
      <c r="HHT159" s="54"/>
      <c r="HHU159" s="54"/>
      <c r="HHV159" s="54"/>
      <c r="HHW159" s="54"/>
      <c r="HHX159" s="54"/>
      <c r="HHY159" s="54"/>
      <c r="HHZ159" s="54"/>
      <c r="HIA159" s="54"/>
      <c r="HIB159" s="54"/>
      <c r="HIC159" s="54"/>
      <c r="HID159" s="54"/>
      <c r="HIE159" s="54"/>
      <c r="HIF159" s="54"/>
      <c r="HIG159" s="54"/>
      <c r="HIH159" s="54"/>
      <c r="HII159" s="54"/>
      <c r="HIJ159" s="54"/>
      <c r="HIK159" s="54"/>
      <c r="HIL159" s="54"/>
      <c r="HIM159" s="54"/>
      <c r="HIN159" s="54"/>
      <c r="HIO159" s="54"/>
      <c r="HIP159" s="54"/>
      <c r="HIQ159" s="54"/>
      <c r="HIR159" s="54"/>
      <c r="HIS159" s="54"/>
      <c r="HIT159" s="54"/>
      <c r="HIU159" s="54"/>
      <c r="HIV159" s="54"/>
      <c r="HIW159" s="54"/>
      <c r="HIX159" s="54"/>
      <c r="HIY159" s="54"/>
      <c r="HIZ159" s="54"/>
      <c r="HJA159" s="54"/>
      <c r="HJB159" s="54"/>
      <c r="HJC159" s="54"/>
      <c r="HJD159" s="54"/>
      <c r="HJE159" s="54"/>
      <c r="HJF159" s="54"/>
      <c r="HJG159" s="54"/>
      <c r="HJH159" s="54"/>
      <c r="HJI159" s="54"/>
      <c r="HJJ159" s="54"/>
      <c r="HJK159" s="54"/>
      <c r="HJL159" s="54"/>
      <c r="HJM159" s="54"/>
      <c r="HJN159" s="54"/>
      <c r="HJO159" s="54"/>
      <c r="HJP159" s="54"/>
      <c r="HJQ159" s="54"/>
      <c r="HJR159" s="54"/>
      <c r="HJS159" s="54"/>
      <c r="HJT159" s="54"/>
      <c r="HJU159" s="54"/>
      <c r="HJV159" s="54"/>
      <c r="HJW159" s="54"/>
      <c r="HJX159" s="54"/>
      <c r="HJY159" s="54"/>
      <c r="HJZ159" s="54"/>
      <c r="HKA159" s="54"/>
      <c r="HKB159" s="54"/>
      <c r="HKC159" s="54"/>
      <c r="HKD159" s="54"/>
      <c r="HKE159" s="54"/>
      <c r="HKF159" s="54"/>
      <c r="HKG159" s="54"/>
      <c r="HKH159" s="54"/>
      <c r="HKI159" s="54"/>
      <c r="HKJ159" s="54"/>
      <c r="HKK159" s="54"/>
      <c r="HKL159" s="54"/>
      <c r="HKM159" s="54"/>
      <c r="HKN159" s="54"/>
      <c r="HKO159" s="54"/>
      <c r="HKP159" s="54"/>
      <c r="HKQ159" s="54"/>
      <c r="HKR159" s="54"/>
      <c r="HKS159" s="54"/>
      <c r="HKT159" s="54"/>
      <c r="HKU159" s="54"/>
      <c r="HKV159" s="54"/>
      <c r="HKW159" s="54"/>
      <c r="HKX159" s="54"/>
      <c r="HKY159" s="54"/>
      <c r="HKZ159" s="54"/>
      <c r="HLA159" s="54"/>
      <c r="HLB159" s="54"/>
      <c r="HLC159" s="54"/>
      <c r="HLD159" s="54"/>
      <c r="HLE159" s="54"/>
      <c r="HLF159" s="54"/>
      <c r="HLG159" s="54"/>
      <c r="HLH159" s="54"/>
      <c r="HLI159" s="54"/>
      <c r="HLJ159" s="54"/>
      <c r="HLK159" s="54"/>
      <c r="HLL159" s="54"/>
      <c r="HLM159" s="54"/>
      <c r="HLN159" s="54"/>
      <c r="HLO159" s="54"/>
      <c r="HLP159" s="54"/>
      <c r="HLQ159" s="54"/>
      <c r="HLR159" s="54"/>
      <c r="HLS159" s="54"/>
      <c r="HLT159" s="54"/>
      <c r="HLU159" s="54"/>
      <c r="HLV159" s="54"/>
      <c r="HLW159" s="54"/>
      <c r="HLX159" s="54"/>
      <c r="HLY159" s="54"/>
      <c r="HLZ159" s="54"/>
      <c r="HMA159" s="54"/>
      <c r="HMB159" s="54"/>
      <c r="HMC159" s="54"/>
      <c r="HMD159" s="54"/>
      <c r="HME159" s="54"/>
      <c r="HMF159" s="54"/>
      <c r="HMG159" s="54"/>
      <c r="HMH159" s="54"/>
      <c r="HMI159" s="54"/>
      <c r="HMJ159" s="54"/>
      <c r="HMK159" s="54"/>
      <c r="HML159" s="54"/>
      <c r="HMM159" s="54"/>
      <c r="HMN159" s="54"/>
      <c r="HMO159" s="54"/>
      <c r="HMP159" s="54"/>
      <c r="HMQ159" s="54"/>
      <c r="HMR159" s="54"/>
      <c r="HMS159" s="54"/>
      <c r="HMT159" s="54"/>
      <c r="HMU159" s="54"/>
      <c r="HMV159" s="54"/>
      <c r="HMW159" s="54"/>
      <c r="HMX159" s="54"/>
      <c r="HMY159" s="54"/>
      <c r="HMZ159" s="54"/>
      <c r="HNA159" s="54"/>
      <c r="HNB159" s="54"/>
      <c r="HNC159" s="54"/>
      <c r="HND159" s="54"/>
      <c r="HNE159" s="54"/>
      <c r="HNF159" s="54"/>
      <c r="HNG159" s="54"/>
      <c r="HNH159" s="54"/>
      <c r="HNI159" s="54"/>
      <c r="HNJ159" s="54"/>
      <c r="HNK159" s="54"/>
      <c r="HNL159" s="54"/>
      <c r="HNM159" s="54"/>
      <c r="HNN159" s="54"/>
      <c r="HNO159" s="54"/>
      <c r="HNP159" s="54"/>
      <c r="HNQ159" s="54"/>
      <c r="HNR159" s="54"/>
      <c r="HNS159" s="54"/>
      <c r="HNT159" s="54"/>
      <c r="HNU159" s="54"/>
      <c r="HNV159" s="54"/>
      <c r="HNW159" s="54"/>
      <c r="HNX159" s="54"/>
      <c r="HNY159" s="54"/>
      <c r="HNZ159" s="54"/>
      <c r="HOA159" s="54"/>
      <c r="HOB159" s="54"/>
      <c r="HOC159" s="54"/>
      <c r="HOD159" s="54"/>
      <c r="HOE159" s="54"/>
      <c r="HOF159" s="54"/>
      <c r="HOG159" s="54"/>
      <c r="HOH159" s="54"/>
      <c r="HOI159" s="54"/>
      <c r="HOJ159" s="54"/>
      <c r="HOK159" s="54"/>
      <c r="HOL159" s="54"/>
      <c r="HOM159" s="54"/>
      <c r="HON159" s="54"/>
      <c r="HOO159" s="54"/>
      <c r="HOP159" s="54"/>
      <c r="HOQ159" s="54"/>
      <c r="HOR159" s="54"/>
      <c r="HOS159" s="54"/>
      <c r="HOT159" s="54"/>
      <c r="HOU159" s="54"/>
      <c r="HOV159" s="54"/>
      <c r="HOW159" s="54"/>
      <c r="HOX159" s="54"/>
      <c r="HOY159" s="54"/>
      <c r="HOZ159" s="54"/>
      <c r="HPA159" s="54"/>
      <c r="HPB159" s="54"/>
      <c r="HPC159" s="54"/>
      <c r="HPD159" s="54"/>
      <c r="HPE159" s="54"/>
      <c r="HPF159" s="54"/>
      <c r="HPG159" s="54"/>
      <c r="HPH159" s="54"/>
      <c r="HPI159" s="54"/>
      <c r="HPJ159" s="54"/>
      <c r="HPK159" s="54"/>
      <c r="HPL159" s="54"/>
      <c r="HPM159" s="54"/>
      <c r="HPN159" s="54"/>
      <c r="HPO159" s="54"/>
      <c r="HPP159" s="54"/>
      <c r="HPQ159" s="54"/>
      <c r="HPR159" s="54"/>
      <c r="HPS159" s="54"/>
      <c r="HPT159" s="54"/>
      <c r="HPU159" s="54"/>
      <c r="HPV159" s="54"/>
      <c r="HPW159" s="54"/>
      <c r="HPX159" s="54"/>
      <c r="HPY159" s="54"/>
      <c r="HPZ159" s="54"/>
      <c r="HQA159" s="54"/>
      <c r="HQB159" s="54"/>
      <c r="HQC159" s="54"/>
      <c r="HQD159" s="54"/>
      <c r="HQE159" s="54"/>
      <c r="HQF159" s="54"/>
      <c r="HQG159" s="54"/>
      <c r="HQH159" s="54"/>
      <c r="HQI159" s="54"/>
      <c r="HQJ159" s="54"/>
      <c r="HQK159" s="54"/>
      <c r="HQL159" s="54"/>
      <c r="HQM159" s="54"/>
      <c r="HQN159" s="54"/>
      <c r="HQO159" s="54"/>
      <c r="HQP159" s="54"/>
      <c r="HQQ159" s="54"/>
      <c r="HQR159" s="54"/>
      <c r="HQS159" s="54"/>
      <c r="HQT159" s="54"/>
      <c r="HQU159" s="54"/>
      <c r="HQV159" s="54"/>
      <c r="HQW159" s="54"/>
      <c r="HQX159" s="54"/>
      <c r="HQY159" s="54"/>
      <c r="HQZ159" s="54"/>
      <c r="HRA159" s="54"/>
      <c r="HRB159" s="54"/>
      <c r="HRC159" s="54"/>
      <c r="HRD159" s="54"/>
      <c r="HRE159" s="54"/>
      <c r="HRF159" s="54"/>
      <c r="HRG159" s="54"/>
      <c r="HRH159" s="54"/>
      <c r="HRI159" s="54"/>
      <c r="HRJ159" s="54"/>
      <c r="HRK159" s="54"/>
      <c r="HRL159" s="54"/>
      <c r="HRM159" s="54"/>
      <c r="HRN159" s="54"/>
      <c r="HRO159" s="54"/>
      <c r="HRP159" s="54"/>
      <c r="HRQ159" s="54"/>
      <c r="HRR159" s="54"/>
      <c r="HRS159" s="54"/>
      <c r="HRT159" s="54"/>
      <c r="HRU159" s="54"/>
      <c r="HRV159" s="54"/>
      <c r="HRW159" s="54"/>
      <c r="HRX159" s="54"/>
      <c r="HRY159" s="54"/>
      <c r="HRZ159" s="54"/>
      <c r="HSA159" s="54"/>
      <c r="HSB159" s="54"/>
      <c r="HSC159" s="54"/>
      <c r="HSD159" s="54"/>
      <c r="HSE159" s="54"/>
      <c r="HSF159" s="54"/>
      <c r="HSG159" s="54"/>
      <c r="HSH159" s="54"/>
      <c r="HSI159" s="54"/>
      <c r="HSJ159" s="54"/>
      <c r="HSK159" s="54"/>
      <c r="HSL159" s="54"/>
      <c r="HSM159" s="54"/>
      <c r="HSN159" s="54"/>
      <c r="HSO159" s="54"/>
      <c r="HSP159" s="54"/>
      <c r="HSQ159" s="54"/>
      <c r="HSR159" s="54"/>
      <c r="HSS159" s="54"/>
      <c r="HST159" s="54"/>
      <c r="HSU159" s="54"/>
      <c r="HSV159" s="54"/>
      <c r="HSW159" s="54"/>
      <c r="HSX159" s="54"/>
      <c r="HSY159" s="54"/>
      <c r="HSZ159" s="54"/>
      <c r="HTA159" s="54"/>
      <c r="HTB159" s="54"/>
      <c r="HTC159" s="54"/>
      <c r="HTD159" s="54"/>
      <c r="HTE159" s="54"/>
      <c r="HTF159" s="54"/>
      <c r="HTG159" s="54"/>
      <c r="HTH159" s="54"/>
      <c r="HTI159" s="54"/>
      <c r="HTJ159" s="54"/>
      <c r="HTK159" s="54"/>
      <c r="HTL159" s="54"/>
      <c r="HTM159" s="54"/>
      <c r="HTN159" s="54"/>
      <c r="HTO159" s="54"/>
      <c r="HTP159" s="54"/>
      <c r="HTQ159" s="54"/>
      <c r="HTR159" s="54"/>
      <c r="HTS159" s="54"/>
      <c r="HTT159" s="54"/>
      <c r="HTU159" s="54"/>
      <c r="HTV159" s="54"/>
      <c r="HTW159" s="54"/>
      <c r="HTX159" s="54"/>
      <c r="HTY159" s="54"/>
      <c r="HTZ159" s="54"/>
      <c r="HUA159" s="54"/>
      <c r="HUB159" s="54"/>
      <c r="HUC159" s="54"/>
      <c r="HUD159" s="54"/>
      <c r="HUE159" s="54"/>
      <c r="HUF159" s="54"/>
      <c r="HUG159" s="54"/>
      <c r="HUH159" s="54"/>
      <c r="HUI159" s="54"/>
      <c r="HUJ159" s="54"/>
      <c r="HUK159" s="54"/>
      <c r="HUL159" s="54"/>
      <c r="HUM159" s="54"/>
      <c r="HUN159" s="54"/>
      <c r="HUO159" s="54"/>
      <c r="HUP159" s="54"/>
      <c r="HUQ159" s="54"/>
      <c r="HUR159" s="54"/>
      <c r="HUS159" s="54"/>
      <c r="HUT159" s="54"/>
      <c r="HUU159" s="54"/>
      <c r="HUV159" s="54"/>
      <c r="HUW159" s="54"/>
      <c r="HUX159" s="54"/>
      <c r="HUY159" s="54"/>
      <c r="HUZ159" s="54"/>
      <c r="HVA159" s="54"/>
      <c r="HVB159" s="54"/>
      <c r="HVC159" s="54"/>
      <c r="HVD159" s="54"/>
      <c r="HVE159" s="54"/>
      <c r="HVF159" s="54"/>
      <c r="HVG159" s="54"/>
      <c r="HVH159" s="54"/>
      <c r="HVI159" s="54"/>
      <c r="HVJ159" s="54"/>
      <c r="HVK159" s="54"/>
      <c r="HVL159" s="54"/>
      <c r="HVM159" s="54"/>
      <c r="HVN159" s="54"/>
      <c r="HVO159" s="54"/>
      <c r="HVP159" s="54"/>
      <c r="HVQ159" s="54"/>
      <c r="HVR159" s="54"/>
      <c r="HVS159" s="54"/>
      <c r="HVT159" s="54"/>
      <c r="HVU159" s="54"/>
      <c r="HVV159" s="54"/>
      <c r="HVW159" s="54"/>
      <c r="HVX159" s="54"/>
      <c r="HVY159" s="54"/>
      <c r="HVZ159" s="54"/>
      <c r="HWA159" s="54"/>
      <c r="HWB159" s="54"/>
      <c r="HWC159" s="54"/>
      <c r="HWD159" s="54"/>
      <c r="HWE159" s="54"/>
      <c r="HWF159" s="54"/>
      <c r="HWG159" s="54"/>
      <c r="HWH159" s="54"/>
      <c r="HWI159" s="54"/>
      <c r="HWJ159" s="54"/>
      <c r="HWK159" s="54"/>
      <c r="HWL159" s="54"/>
      <c r="HWM159" s="54"/>
      <c r="HWN159" s="54"/>
      <c r="HWO159" s="54"/>
      <c r="HWP159" s="54"/>
      <c r="HWQ159" s="54"/>
      <c r="HWR159" s="54"/>
      <c r="HWS159" s="54"/>
      <c r="HWT159" s="54"/>
      <c r="HWU159" s="54"/>
      <c r="HWV159" s="54"/>
      <c r="HWW159" s="54"/>
      <c r="HWX159" s="54"/>
      <c r="HWY159" s="54"/>
      <c r="HWZ159" s="54"/>
      <c r="HXA159" s="54"/>
      <c r="HXB159" s="54"/>
      <c r="HXC159" s="54"/>
      <c r="HXD159" s="54"/>
      <c r="HXE159" s="54"/>
      <c r="HXF159" s="54"/>
      <c r="HXG159" s="54"/>
      <c r="HXH159" s="54"/>
      <c r="HXI159" s="54"/>
      <c r="HXJ159" s="54"/>
      <c r="HXK159" s="54"/>
      <c r="HXL159" s="54"/>
      <c r="HXM159" s="54"/>
      <c r="HXN159" s="54"/>
      <c r="HXO159" s="54"/>
      <c r="HXP159" s="54"/>
      <c r="HXQ159" s="54"/>
      <c r="HXR159" s="54"/>
      <c r="HXS159" s="54"/>
      <c r="HXT159" s="54"/>
      <c r="HXU159" s="54"/>
      <c r="HXV159" s="54"/>
      <c r="HXW159" s="54"/>
      <c r="HXX159" s="54"/>
      <c r="HXY159" s="54"/>
      <c r="HXZ159" s="54"/>
      <c r="HYA159" s="54"/>
      <c r="HYB159" s="54"/>
      <c r="HYC159" s="54"/>
      <c r="HYD159" s="54"/>
      <c r="HYE159" s="54"/>
      <c r="HYF159" s="54"/>
      <c r="HYG159" s="54"/>
      <c r="HYH159" s="54"/>
      <c r="HYI159" s="54"/>
      <c r="HYJ159" s="54"/>
      <c r="HYK159" s="54"/>
      <c r="HYL159" s="54"/>
      <c r="HYM159" s="54"/>
      <c r="HYN159" s="54"/>
      <c r="HYO159" s="54"/>
      <c r="HYP159" s="54"/>
      <c r="HYQ159" s="54"/>
      <c r="HYR159" s="54"/>
      <c r="HYS159" s="54"/>
      <c r="HYT159" s="54"/>
      <c r="HYU159" s="54"/>
      <c r="HYV159" s="54"/>
      <c r="HYW159" s="54"/>
      <c r="HYX159" s="54"/>
      <c r="HYY159" s="54"/>
      <c r="HYZ159" s="54"/>
      <c r="HZA159" s="54"/>
      <c r="HZB159" s="54"/>
      <c r="HZC159" s="54"/>
      <c r="HZD159" s="54"/>
      <c r="HZE159" s="54"/>
      <c r="HZF159" s="54"/>
      <c r="HZG159" s="54"/>
      <c r="HZH159" s="54"/>
      <c r="HZI159" s="54"/>
      <c r="HZJ159" s="54"/>
      <c r="HZK159" s="54"/>
      <c r="HZL159" s="54"/>
      <c r="HZM159" s="54"/>
      <c r="HZN159" s="54"/>
      <c r="HZO159" s="54"/>
      <c r="HZP159" s="54"/>
      <c r="HZQ159" s="54"/>
      <c r="HZR159" s="54"/>
      <c r="HZS159" s="54"/>
      <c r="HZT159" s="54"/>
      <c r="HZU159" s="54"/>
      <c r="HZV159" s="54"/>
      <c r="HZW159" s="54"/>
      <c r="HZX159" s="54"/>
      <c r="HZY159" s="54"/>
      <c r="HZZ159" s="54"/>
      <c r="IAA159" s="54"/>
      <c r="IAB159" s="54"/>
      <c r="IAC159" s="54"/>
      <c r="IAD159" s="54"/>
      <c r="IAE159" s="54"/>
      <c r="IAF159" s="54"/>
      <c r="IAG159" s="54"/>
      <c r="IAH159" s="54"/>
      <c r="IAI159" s="54"/>
      <c r="IAJ159" s="54"/>
      <c r="IAK159" s="54"/>
      <c r="IAL159" s="54"/>
      <c r="IAM159" s="54"/>
      <c r="IAN159" s="54"/>
      <c r="IAO159" s="54"/>
      <c r="IAP159" s="54"/>
      <c r="IAQ159" s="54"/>
      <c r="IAR159" s="54"/>
      <c r="IAS159" s="54"/>
      <c r="IAT159" s="54"/>
      <c r="IAU159" s="54"/>
      <c r="IAV159" s="54"/>
      <c r="IAW159" s="54"/>
      <c r="IAX159" s="54"/>
      <c r="IAY159" s="54"/>
      <c r="IAZ159" s="54"/>
      <c r="IBA159" s="54"/>
      <c r="IBB159" s="54"/>
      <c r="IBC159" s="54"/>
      <c r="IBD159" s="54"/>
      <c r="IBE159" s="54"/>
      <c r="IBF159" s="54"/>
      <c r="IBG159" s="54"/>
      <c r="IBH159" s="54"/>
      <c r="IBI159" s="54"/>
      <c r="IBJ159" s="54"/>
      <c r="IBK159" s="54"/>
      <c r="IBL159" s="54"/>
      <c r="IBM159" s="54"/>
      <c r="IBN159" s="54"/>
      <c r="IBO159" s="54"/>
      <c r="IBP159" s="54"/>
      <c r="IBQ159" s="54"/>
      <c r="IBR159" s="54"/>
      <c r="IBS159" s="54"/>
      <c r="IBT159" s="54"/>
      <c r="IBU159" s="54"/>
      <c r="IBV159" s="54"/>
      <c r="IBW159" s="54"/>
      <c r="IBX159" s="54"/>
      <c r="IBY159" s="54"/>
      <c r="IBZ159" s="54"/>
      <c r="ICA159" s="54"/>
      <c r="ICB159" s="54"/>
      <c r="ICC159" s="54"/>
      <c r="ICD159" s="54"/>
      <c r="ICE159" s="54"/>
      <c r="ICF159" s="54"/>
      <c r="ICG159" s="54"/>
      <c r="ICH159" s="54"/>
      <c r="ICI159" s="54"/>
      <c r="ICJ159" s="54"/>
      <c r="ICK159" s="54"/>
      <c r="ICL159" s="54"/>
      <c r="ICM159" s="54"/>
      <c r="ICN159" s="54"/>
      <c r="ICO159" s="54"/>
      <c r="ICP159" s="54"/>
      <c r="ICQ159" s="54"/>
      <c r="ICR159" s="54"/>
      <c r="ICS159" s="54"/>
      <c r="ICT159" s="54"/>
      <c r="ICU159" s="54"/>
      <c r="ICV159" s="54"/>
      <c r="ICW159" s="54"/>
      <c r="ICX159" s="54"/>
      <c r="ICY159" s="54"/>
      <c r="ICZ159" s="54"/>
      <c r="IDA159" s="54"/>
      <c r="IDB159" s="54"/>
      <c r="IDC159" s="54"/>
      <c r="IDD159" s="54"/>
      <c r="IDE159" s="54"/>
      <c r="IDF159" s="54"/>
      <c r="IDG159" s="54"/>
      <c r="IDH159" s="54"/>
      <c r="IDI159" s="54"/>
      <c r="IDJ159" s="54"/>
      <c r="IDK159" s="54"/>
      <c r="IDL159" s="54"/>
      <c r="IDM159" s="54"/>
      <c r="IDN159" s="54"/>
      <c r="IDO159" s="54"/>
      <c r="IDP159" s="54"/>
      <c r="IDQ159" s="54"/>
      <c r="IDR159" s="54"/>
      <c r="IDS159" s="54"/>
      <c r="IDT159" s="54"/>
      <c r="IDU159" s="54"/>
      <c r="IDV159" s="54"/>
      <c r="IDW159" s="54"/>
      <c r="IDX159" s="54"/>
      <c r="IDY159" s="54"/>
      <c r="IDZ159" s="54"/>
      <c r="IEA159" s="54"/>
      <c r="IEB159" s="54"/>
      <c r="IEC159" s="54"/>
      <c r="IED159" s="54"/>
      <c r="IEE159" s="54"/>
      <c r="IEF159" s="54"/>
      <c r="IEG159" s="54"/>
      <c r="IEH159" s="54"/>
      <c r="IEI159" s="54"/>
      <c r="IEJ159" s="54"/>
      <c r="IEK159" s="54"/>
      <c r="IEL159" s="54"/>
      <c r="IEM159" s="54"/>
      <c r="IEN159" s="54"/>
      <c r="IEO159" s="54"/>
      <c r="IEP159" s="54"/>
      <c r="IEQ159" s="54"/>
      <c r="IER159" s="54"/>
      <c r="IES159" s="54"/>
      <c r="IET159" s="54"/>
      <c r="IEU159" s="54"/>
      <c r="IEV159" s="54"/>
      <c r="IEW159" s="54"/>
      <c r="IEX159" s="54"/>
      <c r="IEY159" s="54"/>
      <c r="IEZ159" s="54"/>
      <c r="IFA159" s="54"/>
      <c r="IFB159" s="54"/>
      <c r="IFC159" s="54"/>
      <c r="IFD159" s="54"/>
      <c r="IFE159" s="54"/>
      <c r="IFF159" s="54"/>
      <c r="IFG159" s="54"/>
      <c r="IFH159" s="54"/>
      <c r="IFI159" s="54"/>
      <c r="IFJ159" s="54"/>
      <c r="IFK159" s="54"/>
      <c r="IFL159" s="54"/>
      <c r="IFM159" s="54"/>
      <c r="IFN159" s="54"/>
      <c r="IFO159" s="54"/>
      <c r="IFP159" s="54"/>
      <c r="IFQ159" s="54"/>
      <c r="IFR159" s="54"/>
      <c r="IFS159" s="54"/>
      <c r="IFT159" s="54"/>
      <c r="IFU159" s="54"/>
      <c r="IFV159" s="54"/>
      <c r="IFW159" s="54"/>
      <c r="IFX159" s="54"/>
      <c r="IFY159" s="54"/>
      <c r="IFZ159" s="54"/>
      <c r="IGA159" s="54"/>
      <c r="IGB159" s="54"/>
      <c r="IGC159" s="54"/>
      <c r="IGD159" s="54"/>
      <c r="IGE159" s="54"/>
      <c r="IGF159" s="54"/>
      <c r="IGG159" s="54"/>
      <c r="IGH159" s="54"/>
      <c r="IGI159" s="54"/>
      <c r="IGJ159" s="54"/>
      <c r="IGK159" s="54"/>
      <c r="IGL159" s="54"/>
      <c r="IGM159" s="54"/>
      <c r="IGN159" s="54"/>
      <c r="IGO159" s="54"/>
      <c r="IGP159" s="54"/>
      <c r="IGQ159" s="54"/>
      <c r="IGR159" s="54"/>
      <c r="IGS159" s="54"/>
      <c r="IGT159" s="54"/>
      <c r="IGU159" s="54"/>
      <c r="IGV159" s="54"/>
      <c r="IGW159" s="54"/>
      <c r="IGX159" s="54"/>
      <c r="IGY159" s="54"/>
      <c r="IGZ159" s="54"/>
      <c r="IHA159" s="54"/>
      <c r="IHB159" s="54"/>
      <c r="IHC159" s="54"/>
      <c r="IHD159" s="54"/>
      <c r="IHE159" s="54"/>
      <c r="IHF159" s="54"/>
      <c r="IHG159" s="54"/>
      <c r="IHH159" s="54"/>
      <c r="IHI159" s="54"/>
      <c r="IHJ159" s="54"/>
      <c r="IHK159" s="54"/>
      <c r="IHL159" s="54"/>
      <c r="IHM159" s="54"/>
      <c r="IHN159" s="54"/>
      <c r="IHO159" s="54"/>
      <c r="IHP159" s="54"/>
      <c r="IHQ159" s="54"/>
      <c r="IHR159" s="54"/>
      <c r="IHS159" s="54"/>
      <c r="IHT159" s="54"/>
      <c r="IHU159" s="54"/>
      <c r="IHV159" s="54"/>
      <c r="IHW159" s="54"/>
      <c r="IHX159" s="54"/>
      <c r="IHY159" s="54"/>
      <c r="IHZ159" s="54"/>
      <c r="IIA159" s="54"/>
      <c r="IIB159" s="54"/>
      <c r="IIC159" s="54"/>
      <c r="IID159" s="54"/>
      <c r="IIE159" s="54"/>
      <c r="IIF159" s="54"/>
      <c r="IIG159" s="54"/>
      <c r="IIH159" s="54"/>
      <c r="III159" s="54"/>
      <c r="IIJ159" s="54"/>
      <c r="IIK159" s="54"/>
      <c r="IIL159" s="54"/>
      <c r="IIM159" s="54"/>
      <c r="IIN159" s="54"/>
      <c r="IIO159" s="54"/>
      <c r="IIP159" s="54"/>
      <c r="IIQ159" s="54"/>
      <c r="IIR159" s="54"/>
      <c r="IIS159" s="54"/>
      <c r="IIT159" s="54"/>
      <c r="IIU159" s="54"/>
      <c r="IIV159" s="54"/>
      <c r="IIW159" s="54"/>
      <c r="IIX159" s="54"/>
      <c r="IIY159" s="54"/>
      <c r="IIZ159" s="54"/>
      <c r="IJA159" s="54"/>
      <c r="IJB159" s="54"/>
      <c r="IJC159" s="54"/>
      <c r="IJD159" s="54"/>
      <c r="IJE159" s="54"/>
      <c r="IJF159" s="54"/>
      <c r="IJG159" s="54"/>
      <c r="IJH159" s="54"/>
      <c r="IJI159" s="54"/>
      <c r="IJJ159" s="54"/>
      <c r="IJK159" s="54"/>
      <c r="IJL159" s="54"/>
      <c r="IJM159" s="54"/>
      <c r="IJN159" s="54"/>
      <c r="IJO159" s="54"/>
      <c r="IJP159" s="54"/>
      <c r="IJQ159" s="54"/>
      <c r="IJR159" s="54"/>
      <c r="IJS159" s="54"/>
      <c r="IJT159" s="54"/>
      <c r="IJU159" s="54"/>
      <c r="IJV159" s="54"/>
      <c r="IJW159" s="54"/>
      <c r="IJX159" s="54"/>
      <c r="IJY159" s="54"/>
      <c r="IJZ159" s="54"/>
      <c r="IKA159" s="54"/>
      <c r="IKB159" s="54"/>
      <c r="IKC159" s="54"/>
      <c r="IKD159" s="54"/>
      <c r="IKE159" s="54"/>
      <c r="IKF159" s="54"/>
      <c r="IKG159" s="54"/>
      <c r="IKH159" s="54"/>
      <c r="IKI159" s="54"/>
      <c r="IKJ159" s="54"/>
      <c r="IKK159" s="54"/>
      <c r="IKL159" s="54"/>
      <c r="IKM159" s="54"/>
      <c r="IKN159" s="54"/>
      <c r="IKO159" s="54"/>
      <c r="IKP159" s="54"/>
      <c r="IKQ159" s="54"/>
      <c r="IKR159" s="54"/>
      <c r="IKS159" s="54"/>
      <c r="IKT159" s="54"/>
      <c r="IKU159" s="54"/>
      <c r="IKV159" s="54"/>
      <c r="IKW159" s="54"/>
      <c r="IKX159" s="54"/>
      <c r="IKY159" s="54"/>
      <c r="IKZ159" s="54"/>
      <c r="ILA159" s="54"/>
      <c r="ILB159" s="54"/>
      <c r="ILC159" s="54"/>
      <c r="ILD159" s="54"/>
      <c r="ILE159" s="54"/>
      <c r="ILF159" s="54"/>
      <c r="ILG159" s="54"/>
      <c r="ILH159" s="54"/>
      <c r="ILI159" s="54"/>
      <c r="ILJ159" s="54"/>
      <c r="ILK159" s="54"/>
      <c r="ILL159" s="54"/>
      <c r="ILM159" s="54"/>
      <c r="ILN159" s="54"/>
      <c r="ILO159" s="54"/>
      <c r="ILP159" s="54"/>
      <c r="ILQ159" s="54"/>
      <c r="ILR159" s="54"/>
      <c r="ILS159" s="54"/>
      <c r="ILT159" s="54"/>
      <c r="ILU159" s="54"/>
      <c r="ILV159" s="54"/>
      <c r="ILW159" s="54"/>
      <c r="ILX159" s="54"/>
      <c r="ILY159" s="54"/>
      <c r="ILZ159" s="54"/>
      <c r="IMA159" s="54"/>
      <c r="IMB159" s="54"/>
      <c r="IMC159" s="54"/>
      <c r="IMD159" s="54"/>
      <c r="IME159" s="54"/>
      <c r="IMF159" s="54"/>
      <c r="IMG159" s="54"/>
      <c r="IMH159" s="54"/>
      <c r="IMI159" s="54"/>
      <c r="IMJ159" s="54"/>
      <c r="IMK159" s="54"/>
      <c r="IML159" s="54"/>
      <c r="IMM159" s="54"/>
      <c r="IMN159" s="54"/>
      <c r="IMO159" s="54"/>
      <c r="IMP159" s="54"/>
      <c r="IMQ159" s="54"/>
      <c r="IMR159" s="54"/>
      <c r="IMS159" s="54"/>
      <c r="IMT159" s="54"/>
      <c r="IMU159" s="54"/>
      <c r="IMV159" s="54"/>
      <c r="IMW159" s="54"/>
      <c r="IMX159" s="54"/>
      <c r="IMY159" s="54"/>
      <c r="IMZ159" s="54"/>
      <c r="INA159" s="54"/>
      <c r="INB159" s="54"/>
      <c r="INC159" s="54"/>
      <c r="IND159" s="54"/>
      <c r="INE159" s="54"/>
      <c r="INF159" s="54"/>
      <c r="ING159" s="54"/>
      <c r="INH159" s="54"/>
      <c r="INI159" s="54"/>
      <c r="INJ159" s="54"/>
      <c r="INK159" s="54"/>
      <c r="INL159" s="54"/>
      <c r="INM159" s="54"/>
      <c r="INN159" s="54"/>
      <c r="INO159" s="54"/>
      <c r="INP159" s="54"/>
      <c r="INQ159" s="54"/>
      <c r="INR159" s="54"/>
      <c r="INS159" s="54"/>
      <c r="INT159" s="54"/>
      <c r="INU159" s="54"/>
      <c r="INV159" s="54"/>
      <c r="INW159" s="54"/>
      <c r="INX159" s="54"/>
      <c r="INY159" s="54"/>
      <c r="INZ159" s="54"/>
      <c r="IOA159" s="54"/>
      <c r="IOB159" s="54"/>
      <c r="IOC159" s="54"/>
      <c r="IOD159" s="54"/>
      <c r="IOE159" s="54"/>
      <c r="IOF159" s="54"/>
      <c r="IOG159" s="54"/>
      <c r="IOH159" s="54"/>
      <c r="IOI159" s="54"/>
      <c r="IOJ159" s="54"/>
      <c r="IOK159" s="54"/>
      <c r="IOL159" s="54"/>
      <c r="IOM159" s="54"/>
      <c r="ION159" s="54"/>
      <c r="IOO159" s="54"/>
      <c r="IOP159" s="54"/>
      <c r="IOQ159" s="54"/>
      <c r="IOR159" s="54"/>
      <c r="IOS159" s="54"/>
      <c r="IOT159" s="54"/>
      <c r="IOU159" s="54"/>
      <c r="IOV159" s="54"/>
      <c r="IOW159" s="54"/>
      <c r="IOX159" s="54"/>
      <c r="IOY159" s="54"/>
      <c r="IOZ159" s="54"/>
      <c r="IPA159" s="54"/>
      <c r="IPB159" s="54"/>
      <c r="IPC159" s="54"/>
      <c r="IPD159" s="54"/>
      <c r="IPE159" s="54"/>
      <c r="IPF159" s="54"/>
      <c r="IPG159" s="54"/>
      <c r="IPH159" s="54"/>
      <c r="IPI159" s="54"/>
      <c r="IPJ159" s="54"/>
      <c r="IPK159" s="54"/>
      <c r="IPL159" s="54"/>
      <c r="IPM159" s="54"/>
      <c r="IPN159" s="54"/>
      <c r="IPO159" s="54"/>
      <c r="IPP159" s="54"/>
      <c r="IPQ159" s="54"/>
      <c r="IPR159" s="54"/>
      <c r="IPS159" s="54"/>
      <c r="IPT159" s="54"/>
      <c r="IPU159" s="54"/>
      <c r="IPV159" s="54"/>
      <c r="IPW159" s="54"/>
      <c r="IPX159" s="54"/>
      <c r="IPY159" s="54"/>
      <c r="IPZ159" s="54"/>
      <c r="IQA159" s="54"/>
      <c r="IQB159" s="54"/>
      <c r="IQC159" s="54"/>
      <c r="IQD159" s="54"/>
      <c r="IQE159" s="54"/>
      <c r="IQF159" s="54"/>
      <c r="IQG159" s="54"/>
      <c r="IQH159" s="54"/>
      <c r="IQI159" s="54"/>
      <c r="IQJ159" s="54"/>
      <c r="IQK159" s="54"/>
      <c r="IQL159" s="54"/>
      <c r="IQM159" s="54"/>
      <c r="IQN159" s="54"/>
      <c r="IQO159" s="54"/>
      <c r="IQP159" s="54"/>
      <c r="IQQ159" s="54"/>
      <c r="IQR159" s="54"/>
      <c r="IQS159" s="54"/>
      <c r="IQT159" s="54"/>
      <c r="IQU159" s="54"/>
      <c r="IQV159" s="54"/>
      <c r="IQW159" s="54"/>
      <c r="IQX159" s="54"/>
      <c r="IQY159" s="54"/>
      <c r="IQZ159" s="54"/>
      <c r="IRA159" s="54"/>
      <c r="IRB159" s="54"/>
      <c r="IRC159" s="54"/>
      <c r="IRD159" s="54"/>
      <c r="IRE159" s="54"/>
      <c r="IRF159" s="54"/>
      <c r="IRG159" s="54"/>
      <c r="IRH159" s="54"/>
      <c r="IRI159" s="54"/>
      <c r="IRJ159" s="54"/>
      <c r="IRK159" s="54"/>
      <c r="IRL159" s="54"/>
      <c r="IRM159" s="54"/>
      <c r="IRN159" s="54"/>
      <c r="IRO159" s="54"/>
      <c r="IRP159" s="54"/>
      <c r="IRQ159" s="54"/>
      <c r="IRR159" s="54"/>
      <c r="IRS159" s="54"/>
      <c r="IRT159" s="54"/>
      <c r="IRU159" s="54"/>
      <c r="IRV159" s="54"/>
      <c r="IRW159" s="54"/>
      <c r="IRX159" s="54"/>
      <c r="IRY159" s="54"/>
      <c r="IRZ159" s="54"/>
      <c r="ISA159" s="54"/>
      <c r="ISB159" s="54"/>
      <c r="ISC159" s="54"/>
      <c r="ISD159" s="54"/>
      <c r="ISE159" s="54"/>
      <c r="ISF159" s="54"/>
      <c r="ISG159" s="54"/>
      <c r="ISH159" s="54"/>
      <c r="ISI159" s="54"/>
      <c r="ISJ159" s="54"/>
      <c r="ISK159" s="54"/>
      <c r="ISL159" s="54"/>
      <c r="ISM159" s="54"/>
      <c r="ISN159" s="54"/>
      <c r="ISO159" s="54"/>
      <c r="ISP159" s="54"/>
      <c r="ISQ159" s="54"/>
      <c r="ISR159" s="54"/>
      <c r="ISS159" s="54"/>
      <c r="IST159" s="54"/>
      <c r="ISU159" s="54"/>
      <c r="ISV159" s="54"/>
      <c r="ISW159" s="54"/>
      <c r="ISX159" s="54"/>
      <c r="ISY159" s="54"/>
      <c r="ISZ159" s="54"/>
      <c r="ITA159" s="54"/>
      <c r="ITB159" s="54"/>
      <c r="ITC159" s="54"/>
      <c r="ITD159" s="54"/>
      <c r="ITE159" s="54"/>
      <c r="ITF159" s="54"/>
      <c r="ITG159" s="54"/>
      <c r="ITH159" s="54"/>
      <c r="ITI159" s="54"/>
      <c r="ITJ159" s="54"/>
      <c r="ITK159" s="54"/>
      <c r="ITL159" s="54"/>
      <c r="ITM159" s="54"/>
      <c r="ITN159" s="54"/>
      <c r="ITO159" s="54"/>
      <c r="ITP159" s="54"/>
      <c r="ITQ159" s="54"/>
      <c r="ITR159" s="54"/>
      <c r="ITS159" s="54"/>
      <c r="ITT159" s="54"/>
      <c r="ITU159" s="54"/>
      <c r="ITV159" s="54"/>
      <c r="ITW159" s="54"/>
      <c r="ITX159" s="54"/>
      <c r="ITY159" s="54"/>
      <c r="ITZ159" s="54"/>
      <c r="IUA159" s="54"/>
      <c r="IUB159" s="54"/>
      <c r="IUC159" s="54"/>
      <c r="IUD159" s="54"/>
      <c r="IUE159" s="54"/>
      <c r="IUF159" s="54"/>
      <c r="IUG159" s="54"/>
      <c r="IUH159" s="54"/>
      <c r="IUI159" s="54"/>
      <c r="IUJ159" s="54"/>
      <c r="IUK159" s="54"/>
      <c r="IUL159" s="54"/>
      <c r="IUM159" s="54"/>
      <c r="IUN159" s="54"/>
      <c r="IUO159" s="54"/>
      <c r="IUP159" s="54"/>
      <c r="IUQ159" s="54"/>
      <c r="IUR159" s="54"/>
      <c r="IUS159" s="54"/>
      <c r="IUT159" s="54"/>
      <c r="IUU159" s="54"/>
      <c r="IUV159" s="54"/>
      <c r="IUW159" s="54"/>
      <c r="IUX159" s="54"/>
      <c r="IUY159" s="54"/>
      <c r="IUZ159" s="54"/>
      <c r="IVA159" s="54"/>
      <c r="IVB159" s="54"/>
      <c r="IVC159" s="54"/>
      <c r="IVD159" s="54"/>
      <c r="IVE159" s="54"/>
      <c r="IVF159" s="54"/>
      <c r="IVG159" s="54"/>
      <c r="IVH159" s="54"/>
      <c r="IVI159" s="54"/>
      <c r="IVJ159" s="54"/>
      <c r="IVK159" s="54"/>
      <c r="IVL159" s="54"/>
      <c r="IVM159" s="54"/>
      <c r="IVN159" s="54"/>
      <c r="IVO159" s="54"/>
      <c r="IVP159" s="54"/>
      <c r="IVQ159" s="54"/>
      <c r="IVR159" s="54"/>
      <c r="IVS159" s="54"/>
      <c r="IVT159" s="54"/>
      <c r="IVU159" s="54"/>
      <c r="IVV159" s="54"/>
      <c r="IVW159" s="54"/>
      <c r="IVX159" s="54"/>
      <c r="IVY159" s="54"/>
      <c r="IVZ159" s="54"/>
      <c r="IWA159" s="54"/>
      <c r="IWB159" s="54"/>
      <c r="IWC159" s="54"/>
      <c r="IWD159" s="54"/>
      <c r="IWE159" s="54"/>
      <c r="IWF159" s="54"/>
      <c r="IWG159" s="54"/>
      <c r="IWH159" s="54"/>
      <c r="IWI159" s="54"/>
      <c r="IWJ159" s="54"/>
      <c r="IWK159" s="54"/>
      <c r="IWL159" s="54"/>
      <c r="IWM159" s="54"/>
      <c r="IWN159" s="54"/>
      <c r="IWO159" s="54"/>
      <c r="IWP159" s="54"/>
      <c r="IWQ159" s="54"/>
      <c r="IWR159" s="54"/>
      <c r="IWS159" s="54"/>
      <c r="IWT159" s="54"/>
      <c r="IWU159" s="54"/>
      <c r="IWV159" s="54"/>
      <c r="IWW159" s="54"/>
      <c r="IWX159" s="54"/>
      <c r="IWY159" s="54"/>
      <c r="IWZ159" s="54"/>
      <c r="IXA159" s="54"/>
      <c r="IXB159" s="54"/>
      <c r="IXC159" s="54"/>
      <c r="IXD159" s="54"/>
      <c r="IXE159" s="54"/>
      <c r="IXF159" s="54"/>
      <c r="IXG159" s="54"/>
      <c r="IXH159" s="54"/>
      <c r="IXI159" s="54"/>
      <c r="IXJ159" s="54"/>
      <c r="IXK159" s="54"/>
      <c r="IXL159" s="54"/>
      <c r="IXM159" s="54"/>
      <c r="IXN159" s="54"/>
      <c r="IXO159" s="54"/>
      <c r="IXP159" s="54"/>
      <c r="IXQ159" s="54"/>
      <c r="IXR159" s="54"/>
      <c r="IXS159" s="54"/>
      <c r="IXT159" s="54"/>
      <c r="IXU159" s="54"/>
      <c r="IXV159" s="54"/>
      <c r="IXW159" s="54"/>
      <c r="IXX159" s="54"/>
      <c r="IXY159" s="54"/>
      <c r="IXZ159" s="54"/>
      <c r="IYA159" s="54"/>
      <c r="IYB159" s="54"/>
      <c r="IYC159" s="54"/>
      <c r="IYD159" s="54"/>
      <c r="IYE159" s="54"/>
      <c r="IYF159" s="54"/>
      <c r="IYG159" s="54"/>
      <c r="IYH159" s="54"/>
      <c r="IYI159" s="54"/>
      <c r="IYJ159" s="54"/>
      <c r="IYK159" s="54"/>
      <c r="IYL159" s="54"/>
      <c r="IYM159" s="54"/>
      <c r="IYN159" s="54"/>
      <c r="IYO159" s="54"/>
      <c r="IYP159" s="54"/>
      <c r="IYQ159" s="54"/>
      <c r="IYR159" s="54"/>
      <c r="IYS159" s="54"/>
      <c r="IYT159" s="54"/>
      <c r="IYU159" s="54"/>
      <c r="IYV159" s="54"/>
      <c r="IYW159" s="54"/>
      <c r="IYX159" s="54"/>
      <c r="IYY159" s="54"/>
      <c r="IYZ159" s="54"/>
      <c r="IZA159" s="54"/>
      <c r="IZB159" s="54"/>
      <c r="IZC159" s="54"/>
      <c r="IZD159" s="54"/>
      <c r="IZE159" s="54"/>
      <c r="IZF159" s="54"/>
      <c r="IZG159" s="54"/>
      <c r="IZH159" s="54"/>
      <c r="IZI159" s="54"/>
      <c r="IZJ159" s="54"/>
      <c r="IZK159" s="54"/>
      <c r="IZL159" s="54"/>
      <c r="IZM159" s="54"/>
      <c r="IZN159" s="54"/>
      <c r="IZO159" s="54"/>
      <c r="IZP159" s="54"/>
      <c r="IZQ159" s="54"/>
      <c r="IZR159" s="54"/>
      <c r="IZS159" s="54"/>
      <c r="IZT159" s="54"/>
      <c r="IZU159" s="54"/>
      <c r="IZV159" s="54"/>
      <c r="IZW159" s="54"/>
      <c r="IZX159" s="54"/>
      <c r="IZY159" s="54"/>
      <c r="IZZ159" s="54"/>
      <c r="JAA159" s="54"/>
      <c r="JAB159" s="54"/>
      <c r="JAC159" s="54"/>
      <c r="JAD159" s="54"/>
      <c r="JAE159" s="54"/>
      <c r="JAF159" s="54"/>
      <c r="JAG159" s="54"/>
      <c r="JAH159" s="54"/>
      <c r="JAI159" s="54"/>
      <c r="JAJ159" s="54"/>
      <c r="JAK159" s="54"/>
      <c r="JAL159" s="54"/>
      <c r="JAM159" s="54"/>
      <c r="JAN159" s="54"/>
      <c r="JAO159" s="54"/>
      <c r="JAP159" s="54"/>
      <c r="JAQ159" s="54"/>
      <c r="JAR159" s="54"/>
      <c r="JAS159" s="54"/>
      <c r="JAT159" s="54"/>
      <c r="JAU159" s="54"/>
      <c r="JAV159" s="54"/>
      <c r="JAW159" s="54"/>
      <c r="JAX159" s="54"/>
      <c r="JAY159" s="54"/>
      <c r="JAZ159" s="54"/>
      <c r="JBA159" s="54"/>
      <c r="JBB159" s="54"/>
      <c r="JBC159" s="54"/>
      <c r="JBD159" s="54"/>
      <c r="JBE159" s="54"/>
      <c r="JBF159" s="54"/>
      <c r="JBG159" s="54"/>
      <c r="JBH159" s="54"/>
      <c r="JBI159" s="54"/>
      <c r="JBJ159" s="54"/>
      <c r="JBK159" s="54"/>
      <c r="JBL159" s="54"/>
      <c r="JBM159" s="54"/>
      <c r="JBN159" s="54"/>
      <c r="JBO159" s="54"/>
      <c r="JBP159" s="54"/>
      <c r="JBQ159" s="54"/>
      <c r="JBR159" s="54"/>
      <c r="JBS159" s="54"/>
      <c r="JBT159" s="54"/>
      <c r="JBU159" s="54"/>
      <c r="JBV159" s="54"/>
      <c r="JBW159" s="54"/>
      <c r="JBX159" s="54"/>
      <c r="JBY159" s="54"/>
      <c r="JBZ159" s="54"/>
      <c r="JCA159" s="54"/>
      <c r="JCB159" s="54"/>
      <c r="JCC159" s="54"/>
      <c r="JCD159" s="54"/>
      <c r="JCE159" s="54"/>
      <c r="JCF159" s="54"/>
      <c r="JCG159" s="54"/>
      <c r="JCH159" s="54"/>
      <c r="JCI159" s="54"/>
      <c r="JCJ159" s="54"/>
      <c r="JCK159" s="54"/>
      <c r="JCL159" s="54"/>
      <c r="JCM159" s="54"/>
      <c r="JCN159" s="54"/>
      <c r="JCO159" s="54"/>
      <c r="JCP159" s="54"/>
      <c r="JCQ159" s="54"/>
      <c r="JCR159" s="54"/>
      <c r="JCS159" s="54"/>
      <c r="JCT159" s="54"/>
      <c r="JCU159" s="54"/>
      <c r="JCV159" s="54"/>
      <c r="JCW159" s="54"/>
      <c r="JCX159" s="54"/>
      <c r="JCY159" s="54"/>
      <c r="JCZ159" s="54"/>
      <c r="JDA159" s="54"/>
      <c r="JDB159" s="54"/>
      <c r="JDC159" s="54"/>
      <c r="JDD159" s="54"/>
      <c r="JDE159" s="54"/>
      <c r="JDF159" s="54"/>
      <c r="JDG159" s="54"/>
      <c r="JDH159" s="54"/>
      <c r="JDI159" s="54"/>
      <c r="JDJ159" s="54"/>
      <c r="JDK159" s="54"/>
      <c r="JDL159" s="54"/>
      <c r="JDM159" s="54"/>
      <c r="JDN159" s="54"/>
      <c r="JDO159" s="54"/>
      <c r="JDP159" s="54"/>
      <c r="JDQ159" s="54"/>
      <c r="JDR159" s="54"/>
      <c r="JDS159" s="54"/>
      <c r="JDT159" s="54"/>
      <c r="JDU159" s="54"/>
      <c r="JDV159" s="54"/>
      <c r="JDW159" s="54"/>
      <c r="JDX159" s="54"/>
      <c r="JDY159" s="54"/>
      <c r="JDZ159" s="54"/>
      <c r="JEA159" s="54"/>
      <c r="JEB159" s="54"/>
      <c r="JEC159" s="54"/>
      <c r="JED159" s="54"/>
      <c r="JEE159" s="54"/>
      <c r="JEF159" s="54"/>
      <c r="JEG159" s="54"/>
      <c r="JEH159" s="54"/>
      <c r="JEI159" s="54"/>
      <c r="JEJ159" s="54"/>
      <c r="JEK159" s="54"/>
      <c r="JEL159" s="54"/>
      <c r="JEM159" s="54"/>
      <c r="JEN159" s="54"/>
      <c r="JEO159" s="54"/>
      <c r="JEP159" s="54"/>
      <c r="JEQ159" s="54"/>
      <c r="JER159" s="54"/>
      <c r="JES159" s="54"/>
      <c r="JET159" s="54"/>
      <c r="JEU159" s="54"/>
      <c r="JEV159" s="54"/>
      <c r="JEW159" s="54"/>
      <c r="JEX159" s="54"/>
      <c r="JEY159" s="54"/>
      <c r="JEZ159" s="54"/>
      <c r="JFA159" s="54"/>
      <c r="JFB159" s="54"/>
      <c r="JFC159" s="54"/>
      <c r="JFD159" s="54"/>
      <c r="JFE159" s="54"/>
      <c r="JFF159" s="54"/>
      <c r="JFG159" s="54"/>
      <c r="JFH159" s="54"/>
      <c r="JFI159" s="54"/>
      <c r="JFJ159" s="54"/>
      <c r="JFK159" s="54"/>
      <c r="JFL159" s="54"/>
      <c r="JFM159" s="54"/>
      <c r="JFN159" s="54"/>
      <c r="JFO159" s="54"/>
      <c r="JFP159" s="54"/>
      <c r="JFQ159" s="54"/>
      <c r="JFR159" s="54"/>
      <c r="JFS159" s="54"/>
      <c r="JFT159" s="54"/>
      <c r="JFU159" s="54"/>
      <c r="JFV159" s="54"/>
      <c r="JFW159" s="54"/>
      <c r="JFX159" s="54"/>
      <c r="JFY159" s="54"/>
      <c r="JFZ159" s="54"/>
      <c r="JGA159" s="54"/>
      <c r="JGB159" s="54"/>
      <c r="JGC159" s="54"/>
      <c r="JGD159" s="54"/>
      <c r="JGE159" s="54"/>
      <c r="JGF159" s="54"/>
      <c r="JGG159" s="54"/>
      <c r="JGH159" s="54"/>
      <c r="JGI159" s="54"/>
      <c r="JGJ159" s="54"/>
      <c r="JGK159" s="54"/>
      <c r="JGL159" s="54"/>
      <c r="JGM159" s="54"/>
      <c r="JGN159" s="54"/>
      <c r="JGO159" s="54"/>
      <c r="JGP159" s="54"/>
      <c r="JGQ159" s="54"/>
      <c r="JGR159" s="54"/>
      <c r="JGS159" s="54"/>
      <c r="JGT159" s="54"/>
      <c r="JGU159" s="54"/>
      <c r="JGV159" s="54"/>
      <c r="JGW159" s="54"/>
      <c r="JGX159" s="54"/>
      <c r="JGY159" s="54"/>
      <c r="JGZ159" s="54"/>
      <c r="JHA159" s="54"/>
      <c r="JHB159" s="54"/>
      <c r="JHC159" s="54"/>
      <c r="JHD159" s="54"/>
      <c r="JHE159" s="54"/>
      <c r="JHF159" s="54"/>
      <c r="JHG159" s="54"/>
      <c r="JHH159" s="54"/>
      <c r="JHI159" s="54"/>
      <c r="JHJ159" s="54"/>
      <c r="JHK159" s="54"/>
      <c r="JHL159" s="54"/>
      <c r="JHM159" s="54"/>
      <c r="JHN159" s="54"/>
      <c r="JHO159" s="54"/>
      <c r="JHP159" s="54"/>
      <c r="JHQ159" s="54"/>
      <c r="JHR159" s="54"/>
      <c r="JHS159" s="54"/>
      <c r="JHT159" s="54"/>
      <c r="JHU159" s="54"/>
      <c r="JHV159" s="54"/>
      <c r="JHW159" s="54"/>
      <c r="JHX159" s="54"/>
      <c r="JHY159" s="54"/>
      <c r="JHZ159" s="54"/>
      <c r="JIA159" s="54"/>
      <c r="JIB159" s="54"/>
      <c r="JIC159" s="54"/>
      <c r="JID159" s="54"/>
      <c r="JIE159" s="54"/>
      <c r="JIF159" s="54"/>
      <c r="JIG159" s="54"/>
      <c r="JIH159" s="54"/>
      <c r="JII159" s="54"/>
      <c r="JIJ159" s="54"/>
      <c r="JIK159" s="54"/>
      <c r="JIL159" s="54"/>
      <c r="JIM159" s="54"/>
      <c r="JIN159" s="54"/>
      <c r="JIO159" s="54"/>
      <c r="JIP159" s="54"/>
      <c r="JIQ159" s="54"/>
      <c r="JIR159" s="54"/>
      <c r="JIS159" s="54"/>
      <c r="JIT159" s="54"/>
      <c r="JIU159" s="54"/>
      <c r="JIV159" s="54"/>
      <c r="JIW159" s="54"/>
      <c r="JIX159" s="54"/>
      <c r="JIY159" s="54"/>
      <c r="JIZ159" s="54"/>
      <c r="JJA159" s="54"/>
      <c r="JJB159" s="54"/>
      <c r="JJC159" s="54"/>
      <c r="JJD159" s="54"/>
      <c r="JJE159" s="54"/>
      <c r="JJF159" s="54"/>
      <c r="JJG159" s="54"/>
      <c r="JJH159" s="54"/>
      <c r="JJI159" s="54"/>
      <c r="JJJ159" s="54"/>
      <c r="JJK159" s="54"/>
      <c r="JJL159" s="54"/>
      <c r="JJM159" s="54"/>
      <c r="JJN159" s="54"/>
      <c r="JJO159" s="54"/>
      <c r="JJP159" s="54"/>
      <c r="JJQ159" s="54"/>
      <c r="JJR159" s="54"/>
      <c r="JJS159" s="54"/>
      <c r="JJT159" s="54"/>
      <c r="JJU159" s="54"/>
      <c r="JJV159" s="54"/>
      <c r="JJW159" s="54"/>
      <c r="JJX159" s="54"/>
      <c r="JJY159" s="54"/>
      <c r="JJZ159" s="54"/>
      <c r="JKA159" s="54"/>
      <c r="JKB159" s="54"/>
      <c r="JKC159" s="54"/>
      <c r="JKD159" s="54"/>
      <c r="JKE159" s="54"/>
      <c r="JKF159" s="54"/>
      <c r="JKG159" s="54"/>
      <c r="JKH159" s="54"/>
      <c r="JKI159" s="54"/>
      <c r="JKJ159" s="54"/>
      <c r="JKK159" s="54"/>
      <c r="JKL159" s="54"/>
      <c r="JKM159" s="54"/>
      <c r="JKN159" s="54"/>
      <c r="JKO159" s="54"/>
      <c r="JKP159" s="54"/>
      <c r="JKQ159" s="54"/>
      <c r="JKR159" s="54"/>
      <c r="JKS159" s="54"/>
      <c r="JKT159" s="54"/>
      <c r="JKU159" s="54"/>
      <c r="JKV159" s="54"/>
      <c r="JKW159" s="54"/>
      <c r="JKX159" s="54"/>
      <c r="JKY159" s="54"/>
      <c r="JKZ159" s="54"/>
      <c r="JLA159" s="54"/>
      <c r="JLB159" s="54"/>
      <c r="JLC159" s="54"/>
      <c r="JLD159" s="54"/>
      <c r="JLE159" s="54"/>
      <c r="JLF159" s="54"/>
      <c r="JLG159" s="54"/>
      <c r="JLH159" s="54"/>
      <c r="JLI159" s="54"/>
      <c r="JLJ159" s="54"/>
      <c r="JLK159" s="54"/>
      <c r="JLL159" s="54"/>
      <c r="JLM159" s="54"/>
      <c r="JLN159" s="54"/>
      <c r="JLO159" s="54"/>
      <c r="JLP159" s="54"/>
      <c r="JLQ159" s="54"/>
      <c r="JLR159" s="54"/>
      <c r="JLS159" s="54"/>
      <c r="JLT159" s="54"/>
      <c r="JLU159" s="54"/>
      <c r="JLV159" s="54"/>
      <c r="JLW159" s="54"/>
      <c r="JLX159" s="54"/>
      <c r="JLY159" s="54"/>
      <c r="JLZ159" s="54"/>
      <c r="JMA159" s="54"/>
      <c r="JMB159" s="54"/>
      <c r="JMC159" s="54"/>
      <c r="JMD159" s="54"/>
      <c r="JME159" s="54"/>
      <c r="JMF159" s="54"/>
      <c r="JMG159" s="54"/>
      <c r="JMH159" s="54"/>
      <c r="JMI159" s="54"/>
      <c r="JMJ159" s="54"/>
      <c r="JMK159" s="54"/>
      <c r="JML159" s="54"/>
      <c r="JMM159" s="54"/>
      <c r="JMN159" s="54"/>
      <c r="JMO159" s="54"/>
      <c r="JMP159" s="54"/>
      <c r="JMQ159" s="54"/>
      <c r="JMR159" s="54"/>
      <c r="JMS159" s="54"/>
      <c r="JMT159" s="54"/>
      <c r="JMU159" s="54"/>
      <c r="JMV159" s="54"/>
      <c r="JMW159" s="54"/>
      <c r="JMX159" s="54"/>
      <c r="JMY159" s="54"/>
      <c r="JMZ159" s="54"/>
      <c r="JNA159" s="54"/>
      <c r="JNB159" s="54"/>
      <c r="JNC159" s="54"/>
      <c r="JND159" s="54"/>
      <c r="JNE159" s="54"/>
      <c r="JNF159" s="54"/>
      <c r="JNG159" s="54"/>
      <c r="JNH159" s="54"/>
      <c r="JNI159" s="54"/>
      <c r="JNJ159" s="54"/>
      <c r="JNK159" s="54"/>
      <c r="JNL159" s="54"/>
      <c r="JNM159" s="54"/>
      <c r="JNN159" s="54"/>
      <c r="JNO159" s="54"/>
      <c r="JNP159" s="54"/>
      <c r="JNQ159" s="54"/>
      <c r="JNR159" s="54"/>
      <c r="JNS159" s="54"/>
      <c r="JNT159" s="54"/>
      <c r="JNU159" s="54"/>
      <c r="JNV159" s="54"/>
      <c r="JNW159" s="54"/>
      <c r="JNX159" s="54"/>
      <c r="JNY159" s="54"/>
      <c r="JNZ159" s="54"/>
      <c r="JOA159" s="54"/>
      <c r="JOB159" s="54"/>
      <c r="JOC159" s="54"/>
      <c r="JOD159" s="54"/>
      <c r="JOE159" s="54"/>
      <c r="JOF159" s="54"/>
      <c r="JOG159" s="54"/>
      <c r="JOH159" s="54"/>
      <c r="JOI159" s="54"/>
      <c r="JOJ159" s="54"/>
      <c r="JOK159" s="54"/>
      <c r="JOL159" s="54"/>
      <c r="JOM159" s="54"/>
      <c r="JON159" s="54"/>
      <c r="JOO159" s="54"/>
      <c r="JOP159" s="54"/>
      <c r="JOQ159" s="54"/>
      <c r="JOR159" s="54"/>
      <c r="JOS159" s="54"/>
      <c r="JOT159" s="54"/>
      <c r="JOU159" s="54"/>
      <c r="JOV159" s="54"/>
      <c r="JOW159" s="54"/>
      <c r="JOX159" s="54"/>
      <c r="JOY159" s="54"/>
      <c r="JOZ159" s="54"/>
      <c r="JPA159" s="54"/>
      <c r="JPB159" s="54"/>
      <c r="JPC159" s="54"/>
      <c r="JPD159" s="54"/>
      <c r="JPE159" s="54"/>
      <c r="JPF159" s="54"/>
      <c r="JPG159" s="54"/>
      <c r="JPH159" s="54"/>
      <c r="JPI159" s="54"/>
      <c r="JPJ159" s="54"/>
      <c r="JPK159" s="54"/>
      <c r="JPL159" s="54"/>
      <c r="JPM159" s="54"/>
      <c r="JPN159" s="54"/>
      <c r="JPO159" s="54"/>
      <c r="JPP159" s="54"/>
      <c r="JPQ159" s="54"/>
      <c r="JPR159" s="54"/>
      <c r="JPS159" s="54"/>
      <c r="JPT159" s="54"/>
      <c r="JPU159" s="54"/>
      <c r="JPV159" s="54"/>
      <c r="JPW159" s="54"/>
      <c r="JPX159" s="54"/>
      <c r="JPY159" s="54"/>
      <c r="JPZ159" s="54"/>
      <c r="JQA159" s="54"/>
      <c r="JQB159" s="54"/>
      <c r="JQC159" s="54"/>
      <c r="JQD159" s="54"/>
      <c r="JQE159" s="54"/>
      <c r="JQF159" s="54"/>
      <c r="JQG159" s="54"/>
      <c r="JQH159" s="54"/>
      <c r="JQI159" s="54"/>
      <c r="JQJ159" s="54"/>
      <c r="JQK159" s="54"/>
      <c r="JQL159" s="54"/>
      <c r="JQM159" s="54"/>
      <c r="JQN159" s="54"/>
      <c r="JQO159" s="54"/>
      <c r="JQP159" s="54"/>
      <c r="JQQ159" s="54"/>
      <c r="JQR159" s="54"/>
      <c r="JQS159" s="54"/>
      <c r="JQT159" s="54"/>
      <c r="JQU159" s="54"/>
      <c r="JQV159" s="54"/>
      <c r="JQW159" s="54"/>
      <c r="JQX159" s="54"/>
      <c r="JQY159" s="54"/>
      <c r="JQZ159" s="54"/>
      <c r="JRA159" s="54"/>
      <c r="JRB159" s="54"/>
      <c r="JRC159" s="54"/>
      <c r="JRD159" s="54"/>
      <c r="JRE159" s="54"/>
      <c r="JRF159" s="54"/>
      <c r="JRG159" s="54"/>
      <c r="JRH159" s="54"/>
      <c r="JRI159" s="54"/>
      <c r="JRJ159" s="54"/>
      <c r="JRK159" s="54"/>
      <c r="JRL159" s="54"/>
      <c r="JRM159" s="54"/>
      <c r="JRN159" s="54"/>
      <c r="JRO159" s="54"/>
      <c r="JRP159" s="54"/>
      <c r="JRQ159" s="54"/>
      <c r="JRR159" s="54"/>
      <c r="JRS159" s="54"/>
      <c r="JRT159" s="54"/>
      <c r="JRU159" s="54"/>
      <c r="JRV159" s="54"/>
      <c r="JRW159" s="54"/>
      <c r="JRX159" s="54"/>
      <c r="JRY159" s="54"/>
      <c r="JRZ159" s="54"/>
      <c r="JSA159" s="54"/>
      <c r="JSB159" s="54"/>
      <c r="JSC159" s="54"/>
      <c r="JSD159" s="54"/>
      <c r="JSE159" s="54"/>
      <c r="JSF159" s="54"/>
      <c r="JSG159" s="54"/>
      <c r="JSH159" s="54"/>
      <c r="JSI159" s="54"/>
      <c r="JSJ159" s="54"/>
      <c r="JSK159" s="54"/>
      <c r="JSL159" s="54"/>
      <c r="JSM159" s="54"/>
      <c r="JSN159" s="54"/>
      <c r="JSO159" s="54"/>
      <c r="JSP159" s="54"/>
      <c r="JSQ159" s="54"/>
      <c r="JSR159" s="54"/>
      <c r="JSS159" s="54"/>
      <c r="JST159" s="54"/>
      <c r="JSU159" s="54"/>
      <c r="JSV159" s="54"/>
      <c r="JSW159" s="54"/>
      <c r="JSX159" s="54"/>
      <c r="JSY159" s="54"/>
      <c r="JSZ159" s="54"/>
      <c r="JTA159" s="54"/>
      <c r="JTB159" s="54"/>
      <c r="JTC159" s="54"/>
      <c r="JTD159" s="54"/>
      <c r="JTE159" s="54"/>
      <c r="JTF159" s="54"/>
      <c r="JTG159" s="54"/>
      <c r="JTH159" s="54"/>
      <c r="JTI159" s="54"/>
      <c r="JTJ159" s="54"/>
      <c r="JTK159" s="54"/>
      <c r="JTL159" s="54"/>
      <c r="JTM159" s="54"/>
      <c r="JTN159" s="54"/>
      <c r="JTO159" s="54"/>
      <c r="JTP159" s="54"/>
      <c r="JTQ159" s="54"/>
      <c r="JTR159" s="54"/>
      <c r="JTS159" s="54"/>
      <c r="JTT159" s="54"/>
      <c r="JTU159" s="54"/>
      <c r="JTV159" s="54"/>
      <c r="JTW159" s="54"/>
      <c r="JTX159" s="54"/>
      <c r="JTY159" s="54"/>
      <c r="JTZ159" s="54"/>
      <c r="JUA159" s="54"/>
      <c r="JUB159" s="54"/>
      <c r="JUC159" s="54"/>
      <c r="JUD159" s="54"/>
      <c r="JUE159" s="54"/>
      <c r="JUF159" s="54"/>
      <c r="JUG159" s="54"/>
      <c r="JUH159" s="54"/>
      <c r="JUI159" s="54"/>
      <c r="JUJ159" s="54"/>
      <c r="JUK159" s="54"/>
      <c r="JUL159" s="54"/>
      <c r="JUM159" s="54"/>
      <c r="JUN159" s="54"/>
      <c r="JUO159" s="54"/>
      <c r="JUP159" s="54"/>
      <c r="JUQ159" s="54"/>
      <c r="JUR159" s="54"/>
      <c r="JUS159" s="54"/>
      <c r="JUT159" s="54"/>
      <c r="JUU159" s="54"/>
      <c r="JUV159" s="54"/>
      <c r="JUW159" s="54"/>
      <c r="JUX159" s="54"/>
      <c r="JUY159" s="54"/>
      <c r="JUZ159" s="54"/>
      <c r="JVA159" s="54"/>
      <c r="JVB159" s="54"/>
      <c r="JVC159" s="54"/>
      <c r="JVD159" s="54"/>
      <c r="JVE159" s="54"/>
      <c r="JVF159" s="54"/>
      <c r="JVG159" s="54"/>
      <c r="JVH159" s="54"/>
      <c r="JVI159" s="54"/>
      <c r="JVJ159" s="54"/>
      <c r="JVK159" s="54"/>
      <c r="JVL159" s="54"/>
      <c r="JVM159" s="54"/>
      <c r="JVN159" s="54"/>
      <c r="JVO159" s="54"/>
      <c r="JVP159" s="54"/>
      <c r="JVQ159" s="54"/>
      <c r="JVR159" s="54"/>
      <c r="JVS159" s="54"/>
      <c r="JVT159" s="54"/>
      <c r="JVU159" s="54"/>
      <c r="JVV159" s="54"/>
      <c r="JVW159" s="54"/>
      <c r="JVX159" s="54"/>
      <c r="JVY159" s="54"/>
      <c r="JVZ159" s="54"/>
      <c r="JWA159" s="54"/>
      <c r="JWB159" s="54"/>
      <c r="JWC159" s="54"/>
      <c r="JWD159" s="54"/>
      <c r="JWE159" s="54"/>
      <c r="JWF159" s="54"/>
      <c r="JWG159" s="54"/>
      <c r="JWH159" s="54"/>
      <c r="JWI159" s="54"/>
      <c r="JWJ159" s="54"/>
      <c r="JWK159" s="54"/>
      <c r="JWL159" s="54"/>
      <c r="JWM159" s="54"/>
      <c r="JWN159" s="54"/>
      <c r="JWO159" s="54"/>
      <c r="JWP159" s="54"/>
      <c r="JWQ159" s="54"/>
      <c r="JWR159" s="54"/>
      <c r="JWS159" s="54"/>
      <c r="JWT159" s="54"/>
      <c r="JWU159" s="54"/>
      <c r="JWV159" s="54"/>
      <c r="JWW159" s="54"/>
      <c r="JWX159" s="54"/>
      <c r="JWY159" s="54"/>
      <c r="JWZ159" s="54"/>
      <c r="JXA159" s="54"/>
      <c r="JXB159" s="54"/>
      <c r="JXC159" s="54"/>
      <c r="JXD159" s="54"/>
      <c r="JXE159" s="54"/>
      <c r="JXF159" s="54"/>
      <c r="JXG159" s="54"/>
      <c r="JXH159" s="54"/>
      <c r="JXI159" s="54"/>
      <c r="JXJ159" s="54"/>
      <c r="JXK159" s="54"/>
      <c r="JXL159" s="54"/>
      <c r="JXM159" s="54"/>
      <c r="JXN159" s="54"/>
      <c r="JXO159" s="54"/>
      <c r="JXP159" s="54"/>
      <c r="JXQ159" s="54"/>
      <c r="JXR159" s="54"/>
      <c r="JXS159" s="54"/>
      <c r="JXT159" s="54"/>
      <c r="JXU159" s="54"/>
      <c r="JXV159" s="54"/>
      <c r="JXW159" s="54"/>
      <c r="JXX159" s="54"/>
      <c r="JXY159" s="54"/>
      <c r="JXZ159" s="54"/>
      <c r="JYA159" s="54"/>
      <c r="JYB159" s="54"/>
      <c r="JYC159" s="54"/>
      <c r="JYD159" s="54"/>
      <c r="JYE159" s="54"/>
      <c r="JYF159" s="54"/>
      <c r="JYG159" s="54"/>
      <c r="JYH159" s="54"/>
      <c r="JYI159" s="54"/>
      <c r="JYJ159" s="54"/>
      <c r="JYK159" s="54"/>
      <c r="JYL159" s="54"/>
      <c r="JYM159" s="54"/>
      <c r="JYN159" s="54"/>
      <c r="JYO159" s="54"/>
      <c r="JYP159" s="54"/>
      <c r="JYQ159" s="54"/>
      <c r="JYR159" s="54"/>
      <c r="JYS159" s="54"/>
      <c r="JYT159" s="54"/>
      <c r="JYU159" s="54"/>
      <c r="JYV159" s="54"/>
      <c r="JYW159" s="54"/>
      <c r="JYX159" s="54"/>
      <c r="JYY159" s="54"/>
      <c r="JYZ159" s="54"/>
      <c r="JZA159" s="54"/>
      <c r="JZB159" s="54"/>
      <c r="JZC159" s="54"/>
      <c r="JZD159" s="54"/>
      <c r="JZE159" s="54"/>
      <c r="JZF159" s="54"/>
      <c r="JZG159" s="54"/>
      <c r="JZH159" s="54"/>
      <c r="JZI159" s="54"/>
      <c r="JZJ159" s="54"/>
      <c r="JZK159" s="54"/>
      <c r="JZL159" s="54"/>
      <c r="JZM159" s="54"/>
      <c r="JZN159" s="54"/>
      <c r="JZO159" s="54"/>
      <c r="JZP159" s="54"/>
      <c r="JZQ159" s="54"/>
      <c r="JZR159" s="54"/>
      <c r="JZS159" s="54"/>
      <c r="JZT159" s="54"/>
      <c r="JZU159" s="54"/>
      <c r="JZV159" s="54"/>
      <c r="JZW159" s="54"/>
      <c r="JZX159" s="54"/>
      <c r="JZY159" s="54"/>
      <c r="JZZ159" s="54"/>
      <c r="KAA159" s="54"/>
      <c r="KAB159" s="54"/>
      <c r="KAC159" s="54"/>
      <c r="KAD159" s="54"/>
      <c r="KAE159" s="54"/>
      <c r="KAF159" s="54"/>
      <c r="KAG159" s="54"/>
      <c r="KAH159" s="54"/>
      <c r="KAI159" s="54"/>
      <c r="KAJ159" s="54"/>
      <c r="KAK159" s="54"/>
      <c r="KAL159" s="54"/>
      <c r="KAM159" s="54"/>
      <c r="KAN159" s="54"/>
      <c r="KAO159" s="54"/>
      <c r="KAP159" s="54"/>
      <c r="KAQ159" s="54"/>
      <c r="KAR159" s="54"/>
      <c r="KAS159" s="54"/>
      <c r="KAT159" s="54"/>
      <c r="KAU159" s="54"/>
      <c r="KAV159" s="54"/>
      <c r="KAW159" s="54"/>
      <c r="KAX159" s="54"/>
      <c r="KAY159" s="54"/>
      <c r="KAZ159" s="54"/>
      <c r="KBA159" s="54"/>
      <c r="KBB159" s="54"/>
      <c r="KBC159" s="54"/>
      <c r="KBD159" s="54"/>
      <c r="KBE159" s="54"/>
      <c r="KBF159" s="54"/>
      <c r="KBG159" s="54"/>
      <c r="KBH159" s="54"/>
      <c r="KBI159" s="54"/>
      <c r="KBJ159" s="54"/>
      <c r="KBK159" s="54"/>
      <c r="KBL159" s="54"/>
      <c r="KBM159" s="54"/>
      <c r="KBN159" s="54"/>
      <c r="KBO159" s="54"/>
      <c r="KBP159" s="54"/>
      <c r="KBQ159" s="54"/>
      <c r="KBR159" s="54"/>
      <c r="KBS159" s="54"/>
      <c r="KBT159" s="54"/>
      <c r="KBU159" s="54"/>
      <c r="KBV159" s="54"/>
      <c r="KBW159" s="54"/>
      <c r="KBX159" s="54"/>
      <c r="KBY159" s="54"/>
      <c r="KBZ159" s="54"/>
      <c r="KCA159" s="54"/>
      <c r="KCB159" s="54"/>
      <c r="KCC159" s="54"/>
      <c r="KCD159" s="54"/>
      <c r="KCE159" s="54"/>
      <c r="KCF159" s="54"/>
      <c r="KCG159" s="54"/>
      <c r="KCH159" s="54"/>
      <c r="KCI159" s="54"/>
      <c r="KCJ159" s="54"/>
      <c r="KCK159" s="54"/>
      <c r="KCL159" s="54"/>
      <c r="KCM159" s="54"/>
      <c r="KCN159" s="54"/>
      <c r="KCO159" s="54"/>
      <c r="KCP159" s="54"/>
      <c r="KCQ159" s="54"/>
      <c r="KCR159" s="54"/>
      <c r="KCS159" s="54"/>
      <c r="KCT159" s="54"/>
      <c r="KCU159" s="54"/>
      <c r="KCV159" s="54"/>
      <c r="KCW159" s="54"/>
      <c r="KCX159" s="54"/>
      <c r="KCY159" s="54"/>
      <c r="KCZ159" s="54"/>
      <c r="KDA159" s="54"/>
      <c r="KDB159" s="54"/>
      <c r="KDC159" s="54"/>
      <c r="KDD159" s="54"/>
      <c r="KDE159" s="54"/>
      <c r="KDF159" s="54"/>
      <c r="KDG159" s="54"/>
      <c r="KDH159" s="54"/>
      <c r="KDI159" s="54"/>
      <c r="KDJ159" s="54"/>
      <c r="KDK159" s="54"/>
      <c r="KDL159" s="54"/>
      <c r="KDM159" s="54"/>
      <c r="KDN159" s="54"/>
      <c r="KDO159" s="54"/>
      <c r="KDP159" s="54"/>
      <c r="KDQ159" s="54"/>
      <c r="KDR159" s="54"/>
      <c r="KDS159" s="54"/>
      <c r="KDT159" s="54"/>
      <c r="KDU159" s="54"/>
      <c r="KDV159" s="54"/>
      <c r="KDW159" s="54"/>
      <c r="KDX159" s="54"/>
      <c r="KDY159" s="54"/>
      <c r="KDZ159" s="54"/>
      <c r="KEA159" s="54"/>
      <c r="KEB159" s="54"/>
      <c r="KEC159" s="54"/>
      <c r="KED159" s="54"/>
      <c r="KEE159" s="54"/>
      <c r="KEF159" s="54"/>
      <c r="KEG159" s="54"/>
      <c r="KEH159" s="54"/>
      <c r="KEI159" s="54"/>
      <c r="KEJ159" s="54"/>
      <c r="KEK159" s="54"/>
      <c r="KEL159" s="54"/>
      <c r="KEM159" s="54"/>
      <c r="KEN159" s="54"/>
      <c r="KEO159" s="54"/>
      <c r="KEP159" s="54"/>
      <c r="KEQ159" s="54"/>
      <c r="KER159" s="54"/>
      <c r="KES159" s="54"/>
      <c r="KET159" s="54"/>
      <c r="KEU159" s="54"/>
      <c r="KEV159" s="54"/>
      <c r="KEW159" s="54"/>
      <c r="KEX159" s="54"/>
      <c r="KEY159" s="54"/>
      <c r="KEZ159" s="54"/>
      <c r="KFA159" s="54"/>
      <c r="KFB159" s="54"/>
      <c r="KFC159" s="54"/>
      <c r="KFD159" s="54"/>
      <c r="KFE159" s="54"/>
      <c r="KFF159" s="54"/>
      <c r="KFG159" s="54"/>
      <c r="KFH159" s="54"/>
      <c r="KFI159" s="54"/>
      <c r="KFJ159" s="54"/>
      <c r="KFK159" s="54"/>
      <c r="KFL159" s="54"/>
      <c r="KFM159" s="54"/>
      <c r="KFN159" s="54"/>
      <c r="KFO159" s="54"/>
      <c r="KFP159" s="54"/>
      <c r="KFQ159" s="54"/>
      <c r="KFR159" s="54"/>
      <c r="KFS159" s="54"/>
      <c r="KFT159" s="54"/>
      <c r="KFU159" s="54"/>
      <c r="KFV159" s="54"/>
      <c r="KFW159" s="54"/>
      <c r="KFX159" s="54"/>
      <c r="KFY159" s="54"/>
      <c r="KFZ159" s="54"/>
      <c r="KGA159" s="54"/>
      <c r="KGB159" s="54"/>
      <c r="KGC159" s="54"/>
      <c r="KGD159" s="54"/>
      <c r="KGE159" s="54"/>
      <c r="KGF159" s="54"/>
      <c r="KGG159" s="54"/>
      <c r="KGH159" s="54"/>
      <c r="KGI159" s="54"/>
      <c r="KGJ159" s="54"/>
      <c r="KGK159" s="54"/>
      <c r="KGL159" s="54"/>
      <c r="KGM159" s="54"/>
      <c r="KGN159" s="54"/>
      <c r="KGO159" s="54"/>
      <c r="KGP159" s="54"/>
      <c r="KGQ159" s="54"/>
      <c r="KGR159" s="54"/>
      <c r="KGS159" s="54"/>
      <c r="KGT159" s="54"/>
      <c r="KGU159" s="54"/>
      <c r="KGV159" s="54"/>
      <c r="KGW159" s="54"/>
      <c r="KGX159" s="54"/>
      <c r="KGY159" s="54"/>
      <c r="KGZ159" s="54"/>
      <c r="KHA159" s="54"/>
      <c r="KHB159" s="54"/>
      <c r="KHC159" s="54"/>
      <c r="KHD159" s="54"/>
      <c r="KHE159" s="54"/>
      <c r="KHF159" s="54"/>
      <c r="KHG159" s="54"/>
      <c r="KHH159" s="54"/>
      <c r="KHI159" s="54"/>
      <c r="KHJ159" s="54"/>
      <c r="KHK159" s="54"/>
      <c r="KHL159" s="54"/>
      <c r="KHM159" s="54"/>
      <c r="KHN159" s="54"/>
      <c r="KHO159" s="54"/>
      <c r="KHP159" s="54"/>
      <c r="KHQ159" s="54"/>
      <c r="KHR159" s="54"/>
      <c r="KHS159" s="54"/>
      <c r="KHT159" s="54"/>
      <c r="KHU159" s="54"/>
      <c r="KHV159" s="54"/>
      <c r="KHW159" s="54"/>
      <c r="KHX159" s="54"/>
      <c r="KHY159" s="54"/>
      <c r="KHZ159" s="54"/>
      <c r="KIA159" s="54"/>
      <c r="KIB159" s="54"/>
      <c r="KIC159" s="54"/>
      <c r="KID159" s="54"/>
      <c r="KIE159" s="54"/>
      <c r="KIF159" s="54"/>
      <c r="KIG159" s="54"/>
      <c r="KIH159" s="54"/>
      <c r="KII159" s="54"/>
      <c r="KIJ159" s="54"/>
      <c r="KIK159" s="54"/>
      <c r="KIL159" s="54"/>
      <c r="KIM159" s="54"/>
      <c r="KIN159" s="54"/>
      <c r="KIO159" s="54"/>
      <c r="KIP159" s="54"/>
      <c r="KIQ159" s="54"/>
      <c r="KIR159" s="54"/>
      <c r="KIS159" s="54"/>
      <c r="KIT159" s="54"/>
      <c r="KIU159" s="54"/>
      <c r="KIV159" s="54"/>
      <c r="KIW159" s="54"/>
      <c r="KIX159" s="54"/>
      <c r="KIY159" s="54"/>
      <c r="KIZ159" s="54"/>
      <c r="KJA159" s="54"/>
      <c r="KJB159" s="54"/>
      <c r="KJC159" s="54"/>
      <c r="KJD159" s="54"/>
      <c r="KJE159" s="54"/>
      <c r="KJF159" s="54"/>
      <c r="KJG159" s="54"/>
      <c r="KJH159" s="54"/>
      <c r="KJI159" s="54"/>
      <c r="KJJ159" s="54"/>
      <c r="KJK159" s="54"/>
      <c r="KJL159" s="54"/>
      <c r="KJM159" s="54"/>
      <c r="KJN159" s="54"/>
      <c r="KJO159" s="54"/>
      <c r="KJP159" s="54"/>
      <c r="KJQ159" s="54"/>
      <c r="KJR159" s="54"/>
      <c r="KJS159" s="54"/>
      <c r="KJT159" s="54"/>
      <c r="KJU159" s="54"/>
      <c r="KJV159" s="54"/>
      <c r="KJW159" s="54"/>
      <c r="KJX159" s="54"/>
      <c r="KJY159" s="54"/>
      <c r="KJZ159" s="54"/>
      <c r="KKA159" s="54"/>
      <c r="KKB159" s="54"/>
      <c r="KKC159" s="54"/>
      <c r="KKD159" s="54"/>
      <c r="KKE159" s="54"/>
      <c r="KKF159" s="54"/>
      <c r="KKG159" s="54"/>
      <c r="KKH159" s="54"/>
      <c r="KKI159" s="54"/>
      <c r="KKJ159" s="54"/>
      <c r="KKK159" s="54"/>
      <c r="KKL159" s="54"/>
      <c r="KKM159" s="54"/>
      <c r="KKN159" s="54"/>
      <c r="KKO159" s="54"/>
      <c r="KKP159" s="54"/>
      <c r="KKQ159" s="54"/>
      <c r="KKR159" s="54"/>
      <c r="KKS159" s="54"/>
      <c r="KKT159" s="54"/>
      <c r="KKU159" s="54"/>
      <c r="KKV159" s="54"/>
      <c r="KKW159" s="54"/>
      <c r="KKX159" s="54"/>
      <c r="KKY159" s="54"/>
      <c r="KKZ159" s="54"/>
      <c r="KLA159" s="54"/>
      <c r="KLB159" s="54"/>
      <c r="KLC159" s="54"/>
      <c r="KLD159" s="54"/>
      <c r="KLE159" s="54"/>
      <c r="KLF159" s="54"/>
      <c r="KLG159" s="54"/>
      <c r="KLH159" s="54"/>
      <c r="KLI159" s="54"/>
      <c r="KLJ159" s="54"/>
      <c r="KLK159" s="54"/>
      <c r="KLL159" s="54"/>
      <c r="KLM159" s="54"/>
      <c r="KLN159" s="54"/>
      <c r="KLO159" s="54"/>
      <c r="KLP159" s="54"/>
      <c r="KLQ159" s="54"/>
      <c r="KLR159" s="54"/>
      <c r="KLS159" s="54"/>
      <c r="KLT159" s="54"/>
      <c r="KLU159" s="54"/>
      <c r="KLV159" s="54"/>
      <c r="KLW159" s="54"/>
      <c r="KLX159" s="54"/>
      <c r="KLY159" s="54"/>
      <c r="KLZ159" s="54"/>
      <c r="KMA159" s="54"/>
      <c r="KMB159" s="54"/>
      <c r="KMC159" s="54"/>
      <c r="KMD159" s="54"/>
      <c r="KME159" s="54"/>
      <c r="KMF159" s="54"/>
      <c r="KMG159" s="54"/>
      <c r="KMH159" s="54"/>
      <c r="KMI159" s="54"/>
      <c r="KMJ159" s="54"/>
      <c r="KMK159" s="54"/>
      <c r="KML159" s="54"/>
      <c r="KMM159" s="54"/>
      <c r="KMN159" s="54"/>
      <c r="KMO159" s="54"/>
      <c r="KMP159" s="54"/>
      <c r="KMQ159" s="54"/>
      <c r="KMR159" s="54"/>
      <c r="KMS159" s="54"/>
      <c r="KMT159" s="54"/>
      <c r="KMU159" s="54"/>
      <c r="KMV159" s="54"/>
      <c r="KMW159" s="54"/>
      <c r="KMX159" s="54"/>
      <c r="KMY159" s="54"/>
      <c r="KMZ159" s="54"/>
      <c r="KNA159" s="54"/>
      <c r="KNB159" s="54"/>
      <c r="KNC159" s="54"/>
      <c r="KND159" s="54"/>
      <c r="KNE159" s="54"/>
      <c r="KNF159" s="54"/>
      <c r="KNG159" s="54"/>
      <c r="KNH159" s="54"/>
      <c r="KNI159" s="54"/>
      <c r="KNJ159" s="54"/>
      <c r="KNK159" s="54"/>
      <c r="KNL159" s="54"/>
      <c r="KNM159" s="54"/>
      <c r="KNN159" s="54"/>
      <c r="KNO159" s="54"/>
      <c r="KNP159" s="54"/>
      <c r="KNQ159" s="54"/>
      <c r="KNR159" s="54"/>
      <c r="KNS159" s="54"/>
      <c r="KNT159" s="54"/>
      <c r="KNU159" s="54"/>
      <c r="KNV159" s="54"/>
      <c r="KNW159" s="54"/>
      <c r="KNX159" s="54"/>
      <c r="KNY159" s="54"/>
      <c r="KNZ159" s="54"/>
      <c r="KOA159" s="54"/>
      <c r="KOB159" s="54"/>
      <c r="KOC159" s="54"/>
      <c r="KOD159" s="54"/>
      <c r="KOE159" s="54"/>
      <c r="KOF159" s="54"/>
      <c r="KOG159" s="54"/>
      <c r="KOH159" s="54"/>
      <c r="KOI159" s="54"/>
      <c r="KOJ159" s="54"/>
      <c r="KOK159" s="54"/>
      <c r="KOL159" s="54"/>
      <c r="KOM159" s="54"/>
      <c r="KON159" s="54"/>
      <c r="KOO159" s="54"/>
      <c r="KOP159" s="54"/>
      <c r="KOQ159" s="54"/>
      <c r="KOR159" s="54"/>
      <c r="KOS159" s="54"/>
      <c r="KOT159" s="54"/>
      <c r="KOU159" s="54"/>
      <c r="KOV159" s="54"/>
      <c r="KOW159" s="54"/>
      <c r="KOX159" s="54"/>
      <c r="KOY159" s="54"/>
      <c r="KOZ159" s="54"/>
      <c r="KPA159" s="54"/>
      <c r="KPB159" s="54"/>
      <c r="KPC159" s="54"/>
      <c r="KPD159" s="54"/>
      <c r="KPE159" s="54"/>
      <c r="KPF159" s="54"/>
      <c r="KPG159" s="54"/>
      <c r="KPH159" s="54"/>
      <c r="KPI159" s="54"/>
      <c r="KPJ159" s="54"/>
      <c r="KPK159" s="54"/>
      <c r="KPL159" s="54"/>
      <c r="KPM159" s="54"/>
      <c r="KPN159" s="54"/>
      <c r="KPO159" s="54"/>
      <c r="KPP159" s="54"/>
      <c r="KPQ159" s="54"/>
      <c r="KPR159" s="54"/>
      <c r="KPS159" s="54"/>
      <c r="KPT159" s="54"/>
      <c r="KPU159" s="54"/>
      <c r="KPV159" s="54"/>
      <c r="KPW159" s="54"/>
      <c r="KPX159" s="54"/>
      <c r="KPY159" s="54"/>
      <c r="KPZ159" s="54"/>
      <c r="KQA159" s="54"/>
      <c r="KQB159" s="54"/>
      <c r="KQC159" s="54"/>
      <c r="KQD159" s="54"/>
      <c r="KQE159" s="54"/>
      <c r="KQF159" s="54"/>
      <c r="KQG159" s="54"/>
      <c r="KQH159" s="54"/>
      <c r="KQI159" s="54"/>
      <c r="KQJ159" s="54"/>
      <c r="KQK159" s="54"/>
      <c r="KQL159" s="54"/>
      <c r="KQM159" s="54"/>
      <c r="KQN159" s="54"/>
      <c r="KQO159" s="54"/>
      <c r="KQP159" s="54"/>
      <c r="KQQ159" s="54"/>
      <c r="KQR159" s="54"/>
      <c r="KQS159" s="54"/>
      <c r="KQT159" s="54"/>
      <c r="KQU159" s="54"/>
      <c r="KQV159" s="54"/>
      <c r="KQW159" s="54"/>
      <c r="KQX159" s="54"/>
      <c r="KQY159" s="54"/>
      <c r="KQZ159" s="54"/>
      <c r="KRA159" s="54"/>
      <c r="KRB159" s="54"/>
      <c r="KRC159" s="54"/>
      <c r="KRD159" s="54"/>
      <c r="KRE159" s="54"/>
      <c r="KRF159" s="54"/>
      <c r="KRG159" s="54"/>
      <c r="KRH159" s="54"/>
      <c r="KRI159" s="54"/>
      <c r="KRJ159" s="54"/>
      <c r="KRK159" s="54"/>
      <c r="KRL159" s="54"/>
      <c r="KRM159" s="54"/>
      <c r="KRN159" s="54"/>
      <c r="KRO159" s="54"/>
      <c r="KRP159" s="54"/>
      <c r="KRQ159" s="54"/>
      <c r="KRR159" s="54"/>
      <c r="KRS159" s="54"/>
      <c r="KRT159" s="54"/>
      <c r="KRU159" s="54"/>
      <c r="KRV159" s="54"/>
      <c r="KRW159" s="54"/>
      <c r="KRX159" s="54"/>
      <c r="KRY159" s="54"/>
      <c r="KRZ159" s="54"/>
      <c r="KSA159" s="54"/>
      <c r="KSB159" s="54"/>
      <c r="KSC159" s="54"/>
      <c r="KSD159" s="54"/>
      <c r="KSE159" s="54"/>
      <c r="KSF159" s="54"/>
      <c r="KSG159" s="54"/>
      <c r="KSH159" s="54"/>
      <c r="KSI159" s="54"/>
      <c r="KSJ159" s="54"/>
      <c r="KSK159" s="54"/>
      <c r="KSL159" s="54"/>
      <c r="KSM159" s="54"/>
      <c r="KSN159" s="54"/>
      <c r="KSO159" s="54"/>
      <c r="KSP159" s="54"/>
      <c r="KSQ159" s="54"/>
      <c r="KSR159" s="54"/>
      <c r="KSS159" s="54"/>
      <c r="KST159" s="54"/>
      <c r="KSU159" s="54"/>
      <c r="KSV159" s="54"/>
      <c r="KSW159" s="54"/>
      <c r="KSX159" s="54"/>
      <c r="KSY159" s="54"/>
      <c r="KSZ159" s="54"/>
      <c r="KTA159" s="54"/>
      <c r="KTB159" s="54"/>
      <c r="KTC159" s="54"/>
      <c r="KTD159" s="54"/>
      <c r="KTE159" s="54"/>
      <c r="KTF159" s="54"/>
      <c r="KTG159" s="54"/>
      <c r="KTH159" s="54"/>
      <c r="KTI159" s="54"/>
      <c r="KTJ159" s="54"/>
      <c r="KTK159" s="54"/>
      <c r="KTL159" s="54"/>
      <c r="KTM159" s="54"/>
      <c r="KTN159" s="54"/>
      <c r="KTO159" s="54"/>
      <c r="KTP159" s="54"/>
      <c r="KTQ159" s="54"/>
      <c r="KTR159" s="54"/>
      <c r="KTS159" s="54"/>
      <c r="KTT159" s="54"/>
      <c r="KTU159" s="54"/>
      <c r="KTV159" s="54"/>
      <c r="KTW159" s="54"/>
      <c r="KTX159" s="54"/>
      <c r="KTY159" s="54"/>
      <c r="KTZ159" s="54"/>
      <c r="KUA159" s="54"/>
      <c r="KUB159" s="54"/>
      <c r="KUC159" s="54"/>
      <c r="KUD159" s="54"/>
      <c r="KUE159" s="54"/>
      <c r="KUF159" s="54"/>
      <c r="KUG159" s="54"/>
      <c r="KUH159" s="54"/>
      <c r="KUI159" s="54"/>
      <c r="KUJ159" s="54"/>
      <c r="KUK159" s="54"/>
      <c r="KUL159" s="54"/>
      <c r="KUM159" s="54"/>
      <c r="KUN159" s="54"/>
      <c r="KUO159" s="54"/>
      <c r="KUP159" s="54"/>
      <c r="KUQ159" s="54"/>
      <c r="KUR159" s="54"/>
      <c r="KUS159" s="54"/>
      <c r="KUT159" s="54"/>
      <c r="KUU159" s="54"/>
      <c r="KUV159" s="54"/>
      <c r="KUW159" s="54"/>
      <c r="KUX159" s="54"/>
      <c r="KUY159" s="54"/>
      <c r="KUZ159" s="54"/>
      <c r="KVA159" s="54"/>
      <c r="KVB159" s="54"/>
      <c r="KVC159" s="54"/>
      <c r="KVD159" s="54"/>
      <c r="KVE159" s="54"/>
      <c r="KVF159" s="54"/>
      <c r="KVG159" s="54"/>
      <c r="KVH159" s="54"/>
      <c r="KVI159" s="54"/>
      <c r="KVJ159" s="54"/>
      <c r="KVK159" s="54"/>
      <c r="KVL159" s="54"/>
      <c r="KVM159" s="54"/>
      <c r="KVN159" s="54"/>
      <c r="KVO159" s="54"/>
      <c r="KVP159" s="54"/>
      <c r="KVQ159" s="54"/>
      <c r="KVR159" s="54"/>
      <c r="KVS159" s="54"/>
      <c r="KVT159" s="54"/>
      <c r="KVU159" s="54"/>
      <c r="KVV159" s="54"/>
      <c r="KVW159" s="54"/>
      <c r="KVX159" s="54"/>
      <c r="KVY159" s="54"/>
      <c r="KVZ159" s="54"/>
      <c r="KWA159" s="54"/>
      <c r="KWB159" s="54"/>
      <c r="KWC159" s="54"/>
      <c r="KWD159" s="54"/>
      <c r="KWE159" s="54"/>
      <c r="KWF159" s="54"/>
      <c r="KWG159" s="54"/>
      <c r="KWH159" s="54"/>
      <c r="KWI159" s="54"/>
      <c r="KWJ159" s="54"/>
      <c r="KWK159" s="54"/>
      <c r="KWL159" s="54"/>
      <c r="KWM159" s="54"/>
      <c r="KWN159" s="54"/>
      <c r="KWO159" s="54"/>
      <c r="KWP159" s="54"/>
      <c r="KWQ159" s="54"/>
      <c r="KWR159" s="54"/>
      <c r="KWS159" s="54"/>
      <c r="KWT159" s="54"/>
      <c r="KWU159" s="54"/>
      <c r="KWV159" s="54"/>
      <c r="KWW159" s="54"/>
      <c r="KWX159" s="54"/>
      <c r="KWY159" s="54"/>
      <c r="KWZ159" s="54"/>
      <c r="KXA159" s="54"/>
      <c r="KXB159" s="54"/>
      <c r="KXC159" s="54"/>
      <c r="KXD159" s="54"/>
      <c r="KXE159" s="54"/>
      <c r="KXF159" s="54"/>
      <c r="KXG159" s="54"/>
      <c r="KXH159" s="54"/>
      <c r="KXI159" s="54"/>
      <c r="KXJ159" s="54"/>
      <c r="KXK159" s="54"/>
      <c r="KXL159" s="54"/>
      <c r="KXM159" s="54"/>
      <c r="KXN159" s="54"/>
      <c r="KXO159" s="54"/>
      <c r="KXP159" s="54"/>
      <c r="KXQ159" s="54"/>
      <c r="KXR159" s="54"/>
      <c r="KXS159" s="54"/>
      <c r="KXT159" s="54"/>
      <c r="KXU159" s="54"/>
      <c r="KXV159" s="54"/>
      <c r="KXW159" s="54"/>
      <c r="KXX159" s="54"/>
      <c r="KXY159" s="54"/>
      <c r="KXZ159" s="54"/>
      <c r="KYA159" s="54"/>
      <c r="KYB159" s="54"/>
      <c r="KYC159" s="54"/>
      <c r="KYD159" s="54"/>
      <c r="KYE159" s="54"/>
      <c r="KYF159" s="54"/>
      <c r="KYG159" s="54"/>
      <c r="KYH159" s="54"/>
      <c r="KYI159" s="54"/>
      <c r="KYJ159" s="54"/>
      <c r="KYK159" s="54"/>
      <c r="KYL159" s="54"/>
      <c r="KYM159" s="54"/>
      <c r="KYN159" s="54"/>
      <c r="KYO159" s="54"/>
      <c r="KYP159" s="54"/>
      <c r="KYQ159" s="54"/>
      <c r="KYR159" s="54"/>
      <c r="KYS159" s="54"/>
      <c r="KYT159" s="54"/>
      <c r="KYU159" s="54"/>
      <c r="KYV159" s="54"/>
      <c r="KYW159" s="54"/>
      <c r="KYX159" s="54"/>
      <c r="KYY159" s="54"/>
      <c r="KYZ159" s="54"/>
      <c r="KZA159" s="54"/>
      <c r="KZB159" s="54"/>
      <c r="KZC159" s="54"/>
      <c r="KZD159" s="54"/>
      <c r="KZE159" s="54"/>
      <c r="KZF159" s="54"/>
      <c r="KZG159" s="54"/>
      <c r="KZH159" s="54"/>
      <c r="KZI159" s="54"/>
      <c r="KZJ159" s="54"/>
      <c r="KZK159" s="54"/>
      <c r="KZL159" s="54"/>
      <c r="KZM159" s="54"/>
      <c r="KZN159" s="54"/>
      <c r="KZO159" s="54"/>
      <c r="KZP159" s="54"/>
      <c r="KZQ159" s="54"/>
      <c r="KZR159" s="54"/>
      <c r="KZS159" s="54"/>
      <c r="KZT159" s="54"/>
      <c r="KZU159" s="54"/>
      <c r="KZV159" s="54"/>
      <c r="KZW159" s="54"/>
      <c r="KZX159" s="54"/>
      <c r="KZY159" s="54"/>
      <c r="KZZ159" s="54"/>
      <c r="LAA159" s="54"/>
      <c r="LAB159" s="54"/>
      <c r="LAC159" s="54"/>
      <c r="LAD159" s="54"/>
      <c r="LAE159" s="54"/>
      <c r="LAF159" s="54"/>
      <c r="LAG159" s="54"/>
      <c r="LAH159" s="54"/>
      <c r="LAI159" s="54"/>
      <c r="LAJ159" s="54"/>
      <c r="LAK159" s="54"/>
      <c r="LAL159" s="54"/>
      <c r="LAM159" s="54"/>
      <c r="LAN159" s="54"/>
      <c r="LAO159" s="54"/>
      <c r="LAP159" s="54"/>
      <c r="LAQ159" s="54"/>
      <c r="LAR159" s="54"/>
      <c r="LAS159" s="54"/>
      <c r="LAT159" s="54"/>
      <c r="LAU159" s="54"/>
      <c r="LAV159" s="54"/>
      <c r="LAW159" s="54"/>
      <c r="LAX159" s="54"/>
      <c r="LAY159" s="54"/>
      <c r="LAZ159" s="54"/>
      <c r="LBA159" s="54"/>
      <c r="LBB159" s="54"/>
      <c r="LBC159" s="54"/>
      <c r="LBD159" s="54"/>
      <c r="LBE159" s="54"/>
      <c r="LBF159" s="54"/>
      <c r="LBG159" s="54"/>
      <c r="LBH159" s="54"/>
      <c r="LBI159" s="54"/>
      <c r="LBJ159" s="54"/>
      <c r="LBK159" s="54"/>
      <c r="LBL159" s="54"/>
      <c r="LBM159" s="54"/>
      <c r="LBN159" s="54"/>
      <c r="LBO159" s="54"/>
      <c r="LBP159" s="54"/>
      <c r="LBQ159" s="54"/>
      <c r="LBR159" s="54"/>
      <c r="LBS159" s="54"/>
      <c r="LBT159" s="54"/>
      <c r="LBU159" s="54"/>
      <c r="LBV159" s="54"/>
      <c r="LBW159" s="54"/>
      <c r="LBX159" s="54"/>
      <c r="LBY159" s="54"/>
      <c r="LBZ159" s="54"/>
      <c r="LCA159" s="54"/>
      <c r="LCB159" s="54"/>
      <c r="LCC159" s="54"/>
      <c r="LCD159" s="54"/>
      <c r="LCE159" s="54"/>
      <c r="LCF159" s="54"/>
      <c r="LCG159" s="54"/>
      <c r="LCH159" s="54"/>
      <c r="LCI159" s="54"/>
      <c r="LCJ159" s="54"/>
      <c r="LCK159" s="54"/>
      <c r="LCL159" s="54"/>
      <c r="LCM159" s="54"/>
      <c r="LCN159" s="54"/>
      <c r="LCO159" s="54"/>
      <c r="LCP159" s="54"/>
      <c r="LCQ159" s="54"/>
      <c r="LCR159" s="54"/>
      <c r="LCS159" s="54"/>
      <c r="LCT159" s="54"/>
      <c r="LCU159" s="54"/>
      <c r="LCV159" s="54"/>
      <c r="LCW159" s="54"/>
      <c r="LCX159" s="54"/>
      <c r="LCY159" s="54"/>
      <c r="LCZ159" s="54"/>
      <c r="LDA159" s="54"/>
      <c r="LDB159" s="54"/>
      <c r="LDC159" s="54"/>
      <c r="LDD159" s="54"/>
      <c r="LDE159" s="54"/>
      <c r="LDF159" s="54"/>
      <c r="LDG159" s="54"/>
      <c r="LDH159" s="54"/>
      <c r="LDI159" s="54"/>
      <c r="LDJ159" s="54"/>
      <c r="LDK159" s="54"/>
      <c r="LDL159" s="54"/>
      <c r="LDM159" s="54"/>
      <c r="LDN159" s="54"/>
      <c r="LDO159" s="54"/>
      <c r="LDP159" s="54"/>
      <c r="LDQ159" s="54"/>
      <c r="LDR159" s="54"/>
      <c r="LDS159" s="54"/>
      <c r="LDT159" s="54"/>
      <c r="LDU159" s="54"/>
      <c r="LDV159" s="54"/>
      <c r="LDW159" s="54"/>
      <c r="LDX159" s="54"/>
      <c r="LDY159" s="54"/>
      <c r="LDZ159" s="54"/>
      <c r="LEA159" s="54"/>
      <c r="LEB159" s="54"/>
      <c r="LEC159" s="54"/>
      <c r="LED159" s="54"/>
      <c r="LEE159" s="54"/>
      <c r="LEF159" s="54"/>
      <c r="LEG159" s="54"/>
      <c r="LEH159" s="54"/>
      <c r="LEI159" s="54"/>
      <c r="LEJ159" s="54"/>
      <c r="LEK159" s="54"/>
      <c r="LEL159" s="54"/>
      <c r="LEM159" s="54"/>
      <c r="LEN159" s="54"/>
      <c r="LEO159" s="54"/>
      <c r="LEP159" s="54"/>
      <c r="LEQ159" s="54"/>
      <c r="LER159" s="54"/>
      <c r="LES159" s="54"/>
      <c r="LET159" s="54"/>
      <c r="LEU159" s="54"/>
      <c r="LEV159" s="54"/>
      <c r="LEW159" s="54"/>
      <c r="LEX159" s="54"/>
      <c r="LEY159" s="54"/>
      <c r="LEZ159" s="54"/>
      <c r="LFA159" s="54"/>
      <c r="LFB159" s="54"/>
      <c r="LFC159" s="54"/>
      <c r="LFD159" s="54"/>
      <c r="LFE159" s="54"/>
      <c r="LFF159" s="54"/>
      <c r="LFG159" s="54"/>
      <c r="LFH159" s="54"/>
      <c r="LFI159" s="54"/>
      <c r="LFJ159" s="54"/>
      <c r="LFK159" s="54"/>
      <c r="LFL159" s="54"/>
      <c r="LFM159" s="54"/>
      <c r="LFN159" s="54"/>
      <c r="LFO159" s="54"/>
      <c r="LFP159" s="54"/>
      <c r="LFQ159" s="54"/>
      <c r="LFR159" s="54"/>
      <c r="LFS159" s="54"/>
      <c r="LFT159" s="54"/>
      <c r="LFU159" s="54"/>
      <c r="LFV159" s="54"/>
      <c r="LFW159" s="54"/>
      <c r="LFX159" s="54"/>
      <c r="LFY159" s="54"/>
      <c r="LFZ159" s="54"/>
      <c r="LGA159" s="54"/>
      <c r="LGB159" s="54"/>
      <c r="LGC159" s="54"/>
      <c r="LGD159" s="54"/>
      <c r="LGE159" s="54"/>
      <c r="LGF159" s="54"/>
      <c r="LGG159" s="54"/>
      <c r="LGH159" s="54"/>
      <c r="LGI159" s="54"/>
      <c r="LGJ159" s="54"/>
      <c r="LGK159" s="54"/>
      <c r="LGL159" s="54"/>
      <c r="LGM159" s="54"/>
      <c r="LGN159" s="54"/>
      <c r="LGO159" s="54"/>
      <c r="LGP159" s="54"/>
      <c r="LGQ159" s="54"/>
      <c r="LGR159" s="54"/>
      <c r="LGS159" s="54"/>
      <c r="LGT159" s="54"/>
      <c r="LGU159" s="54"/>
      <c r="LGV159" s="54"/>
      <c r="LGW159" s="54"/>
      <c r="LGX159" s="54"/>
      <c r="LGY159" s="54"/>
      <c r="LGZ159" s="54"/>
      <c r="LHA159" s="54"/>
      <c r="LHB159" s="54"/>
      <c r="LHC159" s="54"/>
      <c r="LHD159" s="54"/>
      <c r="LHE159" s="54"/>
      <c r="LHF159" s="54"/>
      <c r="LHG159" s="54"/>
      <c r="LHH159" s="54"/>
      <c r="LHI159" s="54"/>
      <c r="LHJ159" s="54"/>
      <c r="LHK159" s="54"/>
      <c r="LHL159" s="54"/>
      <c r="LHM159" s="54"/>
      <c r="LHN159" s="54"/>
      <c r="LHO159" s="54"/>
      <c r="LHP159" s="54"/>
      <c r="LHQ159" s="54"/>
      <c r="LHR159" s="54"/>
      <c r="LHS159" s="54"/>
      <c r="LHT159" s="54"/>
      <c r="LHU159" s="54"/>
      <c r="LHV159" s="54"/>
      <c r="LHW159" s="54"/>
      <c r="LHX159" s="54"/>
      <c r="LHY159" s="54"/>
      <c r="LHZ159" s="54"/>
      <c r="LIA159" s="54"/>
      <c r="LIB159" s="54"/>
      <c r="LIC159" s="54"/>
      <c r="LID159" s="54"/>
      <c r="LIE159" s="54"/>
      <c r="LIF159" s="54"/>
      <c r="LIG159" s="54"/>
      <c r="LIH159" s="54"/>
      <c r="LII159" s="54"/>
      <c r="LIJ159" s="54"/>
      <c r="LIK159" s="54"/>
      <c r="LIL159" s="54"/>
      <c r="LIM159" s="54"/>
      <c r="LIN159" s="54"/>
      <c r="LIO159" s="54"/>
      <c r="LIP159" s="54"/>
      <c r="LIQ159" s="54"/>
      <c r="LIR159" s="54"/>
      <c r="LIS159" s="54"/>
      <c r="LIT159" s="54"/>
      <c r="LIU159" s="54"/>
      <c r="LIV159" s="54"/>
      <c r="LIW159" s="54"/>
      <c r="LIX159" s="54"/>
      <c r="LIY159" s="54"/>
      <c r="LIZ159" s="54"/>
      <c r="LJA159" s="54"/>
      <c r="LJB159" s="54"/>
      <c r="LJC159" s="54"/>
      <c r="LJD159" s="54"/>
      <c r="LJE159" s="54"/>
      <c r="LJF159" s="54"/>
      <c r="LJG159" s="54"/>
      <c r="LJH159" s="54"/>
      <c r="LJI159" s="54"/>
      <c r="LJJ159" s="54"/>
      <c r="LJK159" s="54"/>
      <c r="LJL159" s="54"/>
      <c r="LJM159" s="54"/>
      <c r="LJN159" s="54"/>
      <c r="LJO159" s="54"/>
      <c r="LJP159" s="54"/>
      <c r="LJQ159" s="54"/>
      <c r="LJR159" s="54"/>
      <c r="LJS159" s="54"/>
      <c r="LJT159" s="54"/>
      <c r="LJU159" s="54"/>
      <c r="LJV159" s="54"/>
      <c r="LJW159" s="54"/>
      <c r="LJX159" s="54"/>
      <c r="LJY159" s="54"/>
      <c r="LJZ159" s="54"/>
      <c r="LKA159" s="54"/>
      <c r="LKB159" s="54"/>
      <c r="LKC159" s="54"/>
      <c r="LKD159" s="54"/>
      <c r="LKE159" s="54"/>
      <c r="LKF159" s="54"/>
      <c r="LKG159" s="54"/>
      <c r="LKH159" s="54"/>
      <c r="LKI159" s="54"/>
      <c r="LKJ159" s="54"/>
      <c r="LKK159" s="54"/>
      <c r="LKL159" s="54"/>
      <c r="LKM159" s="54"/>
      <c r="LKN159" s="54"/>
      <c r="LKO159" s="54"/>
      <c r="LKP159" s="54"/>
      <c r="LKQ159" s="54"/>
      <c r="LKR159" s="54"/>
      <c r="LKS159" s="54"/>
      <c r="LKT159" s="54"/>
      <c r="LKU159" s="54"/>
      <c r="LKV159" s="54"/>
      <c r="LKW159" s="54"/>
      <c r="LKX159" s="54"/>
      <c r="LKY159" s="54"/>
      <c r="LKZ159" s="54"/>
      <c r="LLA159" s="54"/>
      <c r="LLB159" s="54"/>
      <c r="LLC159" s="54"/>
      <c r="LLD159" s="54"/>
      <c r="LLE159" s="54"/>
      <c r="LLF159" s="54"/>
      <c r="LLG159" s="54"/>
      <c r="LLH159" s="54"/>
      <c r="LLI159" s="54"/>
      <c r="LLJ159" s="54"/>
      <c r="LLK159" s="54"/>
      <c r="LLL159" s="54"/>
      <c r="LLM159" s="54"/>
      <c r="LLN159" s="54"/>
      <c r="LLO159" s="54"/>
      <c r="LLP159" s="54"/>
      <c r="LLQ159" s="54"/>
      <c r="LLR159" s="54"/>
      <c r="LLS159" s="54"/>
      <c r="LLT159" s="54"/>
      <c r="LLU159" s="54"/>
      <c r="LLV159" s="54"/>
      <c r="LLW159" s="54"/>
      <c r="LLX159" s="54"/>
      <c r="LLY159" s="54"/>
      <c r="LLZ159" s="54"/>
      <c r="LMA159" s="54"/>
      <c r="LMB159" s="54"/>
      <c r="LMC159" s="54"/>
      <c r="LMD159" s="54"/>
      <c r="LME159" s="54"/>
      <c r="LMF159" s="54"/>
      <c r="LMG159" s="54"/>
      <c r="LMH159" s="54"/>
      <c r="LMI159" s="54"/>
      <c r="LMJ159" s="54"/>
      <c r="LMK159" s="54"/>
      <c r="LML159" s="54"/>
      <c r="LMM159" s="54"/>
      <c r="LMN159" s="54"/>
      <c r="LMO159" s="54"/>
      <c r="LMP159" s="54"/>
      <c r="LMQ159" s="54"/>
      <c r="LMR159" s="54"/>
      <c r="LMS159" s="54"/>
      <c r="LMT159" s="54"/>
      <c r="LMU159" s="54"/>
      <c r="LMV159" s="54"/>
      <c r="LMW159" s="54"/>
      <c r="LMX159" s="54"/>
      <c r="LMY159" s="54"/>
      <c r="LMZ159" s="54"/>
      <c r="LNA159" s="54"/>
      <c r="LNB159" s="54"/>
      <c r="LNC159" s="54"/>
      <c r="LND159" s="54"/>
      <c r="LNE159" s="54"/>
      <c r="LNF159" s="54"/>
      <c r="LNG159" s="54"/>
      <c r="LNH159" s="54"/>
      <c r="LNI159" s="54"/>
      <c r="LNJ159" s="54"/>
      <c r="LNK159" s="54"/>
      <c r="LNL159" s="54"/>
      <c r="LNM159" s="54"/>
      <c r="LNN159" s="54"/>
      <c r="LNO159" s="54"/>
      <c r="LNP159" s="54"/>
      <c r="LNQ159" s="54"/>
      <c r="LNR159" s="54"/>
      <c r="LNS159" s="54"/>
      <c r="LNT159" s="54"/>
      <c r="LNU159" s="54"/>
      <c r="LNV159" s="54"/>
      <c r="LNW159" s="54"/>
      <c r="LNX159" s="54"/>
      <c r="LNY159" s="54"/>
      <c r="LNZ159" s="54"/>
      <c r="LOA159" s="54"/>
      <c r="LOB159" s="54"/>
      <c r="LOC159" s="54"/>
      <c r="LOD159" s="54"/>
      <c r="LOE159" s="54"/>
      <c r="LOF159" s="54"/>
      <c r="LOG159" s="54"/>
      <c r="LOH159" s="54"/>
      <c r="LOI159" s="54"/>
      <c r="LOJ159" s="54"/>
      <c r="LOK159" s="54"/>
      <c r="LOL159" s="54"/>
      <c r="LOM159" s="54"/>
      <c r="LON159" s="54"/>
      <c r="LOO159" s="54"/>
      <c r="LOP159" s="54"/>
      <c r="LOQ159" s="54"/>
      <c r="LOR159" s="54"/>
      <c r="LOS159" s="54"/>
      <c r="LOT159" s="54"/>
      <c r="LOU159" s="54"/>
      <c r="LOV159" s="54"/>
      <c r="LOW159" s="54"/>
      <c r="LOX159" s="54"/>
      <c r="LOY159" s="54"/>
      <c r="LOZ159" s="54"/>
      <c r="LPA159" s="54"/>
      <c r="LPB159" s="54"/>
      <c r="LPC159" s="54"/>
      <c r="LPD159" s="54"/>
      <c r="LPE159" s="54"/>
      <c r="LPF159" s="54"/>
      <c r="LPG159" s="54"/>
      <c r="LPH159" s="54"/>
      <c r="LPI159" s="54"/>
      <c r="LPJ159" s="54"/>
      <c r="LPK159" s="54"/>
      <c r="LPL159" s="54"/>
      <c r="LPM159" s="54"/>
      <c r="LPN159" s="54"/>
      <c r="LPO159" s="54"/>
      <c r="LPP159" s="54"/>
      <c r="LPQ159" s="54"/>
      <c r="LPR159" s="54"/>
      <c r="LPS159" s="54"/>
      <c r="LPT159" s="54"/>
      <c r="LPU159" s="54"/>
      <c r="LPV159" s="54"/>
      <c r="LPW159" s="54"/>
      <c r="LPX159" s="54"/>
      <c r="LPY159" s="54"/>
      <c r="LPZ159" s="54"/>
      <c r="LQA159" s="54"/>
      <c r="LQB159" s="54"/>
      <c r="LQC159" s="54"/>
      <c r="LQD159" s="54"/>
      <c r="LQE159" s="54"/>
      <c r="LQF159" s="54"/>
      <c r="LQG159" s="54"/>
      <c r="LQH159" s="54"/>
      <c r="LQI159" s="54"/>
      <c r="LQJ159" s="54"/>
      <c r="LQK159" s="54"/>
      <c r="LQL159" s="54"/>
      <c r="LQM159" s="54"/>
      <c r="LQN159" s="54"/>
      <c r="LQO159" s="54"/>
      <c r="LQP159" s="54"/>
      <c r="LQQ159" s="54"/>
      <c r="LQR159" s="54"/>
      <c r="LQS159" s="54"/>
      <c r="LQT159" s="54"/>
      <c r="LQU159" s="54"/>
      <c r="LQV159" s="54"/>
      <c r="LQW159" s="54"/>
      <c r="LQX159" s="54"/>
      <c r="LQY159" s="54"/>
      <c r="LQZ159" s="54"/>
      <c r="LRA159" s="54"/>
      <c r="LRB159" s="54"/>
      <c r="LRC159" s="54"/>
      <c r="LRD159" s="54"/>
      <c r="LRE159" s="54"/>
      <c r="LRF159" s="54"/>
      <c r="LRG159" s="54"/>
      <c r="LRH159" s="54"/>
      <c r="LRI159" s="54"/>
      <c r="LRJ159" s="54"/>
      <c r="LRK159" s="54"/>
      <c r="LRL159" s="54"/>
      <c r="LRM159" s="54"/>
      <c r="LRN159" s="54"/>
      <c r="LRO159" s="54"/>
      <c r="LRP159" s="54"/>
      <c r="LRQ159" s="54"/>
      <c r="LRR159" s="54"/>
      <c r="LRS159" s="54"/>
      <c r="LRT159" s="54"/>
      <c r="LRU159" s="54"/>
      <c r="LRV159" s="54"/>
      <c r="LRW159" s="54"/>
      <c r="LRX159" s="54"/>
      <c r="LRY159" s="54"/>
      <c r="LRZ159" s="54"/>
      <c r="LSA159" s="54"/>
      <c r="LSB159" s="54"/>
      <c r="LSC159" s="54"/>
      <c r="LSD159" s="54"/>
      <c r="LSE159" s="54"/>
      <c r="LSF159" s="54"/>
      <c r="LSG159" s="54"/>
      <c r="LSH159" s="54"/>
      <c r="LSI159" s="54"/>
      <c r="LSJ159" s="54"/>
      <c r="LSK159" s="54"/>
      <c r="LSL159" s="54"/>
      <c r="LSM159" s="54"/>
      <c r="LSN159" s="54"/>
      <c r="LSO159" s="54"/>
      <c r="LSP159" s="54"/>
      <c r="LSQ159" s="54"/>
      <c r="LSR159" s="54"/>
      <c r="LSS159" s="54"/>
      <c r="LST159" s="54"/>
      <c r="LSU159" s="54"/>
      <c r="LSV159" s="54"/>
      <c r="LSW159" s="54"/>
      <c r="LSX159" s="54"/>
      <c r="LSY159" s="54"/>
      <c r="LSZ159" s="54"/>
      <c r="LTA159" s="54"/>
      <c r="LTB159" s="54"/>
      <c r="LTC159" s="54"/>
      <c r="LTD159" s="54"/>
      <c r="LTE159" s="54"/>
      <c r="LTF159" s="54"/>
      <c r="LTG159" s="54"/>
      <c r="LTH159" s="54"/>
      <c r="LTI159" s="54"/>
      <c r="LTJ159" s="54"/>
      <c r="LTK159" s="54"/>
      <c r="LTL159" s="54"/>
      <c r="LTM159" s="54"/>
      <c r="LTN159" s="54"/>
      <c r="LTO159" s="54"/>
      <c r="LTP159" s="54"/>
      <c r="LTQ159" s="54"/>
      <c r="LTR159" s="54"/>
      <c r="LTS159" s="54"/>
      <c r="LTT159" s="54"/>
      <c r="LTU159" s="54"/>
      <c r="LTV159" s="54"/>
      <c r="LTW159" s="54"/>
      <c r="LTX159" s="54"/>
      <c r="LTY159" s="54"/>
      <c r="LTZ159" s="54"/>
      <c r="LUA159" s="54"/>
      <c r="LUB159" s="54"/>
      <c r="LUC159" s="54"/>
      <c r="LUD159" s="54"/>
      <c r="LUE159" s="54"/>
      <c r="LUF159" s="54"/>
      <c r="LUG159" s="54"/>
      <c r="LUH159" s="54"/>
      <c r="LUI159" s="54"/>
      <c r="LUJ159" s="54"/>
      <c r="LUK159" s="54"/>
      <c r="LUL159" s="54"/>
      <c r="LUM159" s="54"/>
      <c r="LUN159" s="54"/>
      <c r="LUO159" s="54"/>
      <c r="LUP159" s="54"/>
      <c r="LUQ159" s="54"/>
      <c r="LUR159" s="54"/>
      <c r="LUS159" s="54"/>
      <c r="LUT159" s="54"/>
      <c r="LUU159" s="54"/>
      <c r="LUV159" s="54"/>
      <c r="LUW159" s="54"/>
      <c r="LUX159" s="54"/>
      <c r="LUY159" s="54"/>
      <c r="LUZ159" s="54"/>
      <c r="LVA159" s="54"/>
      <c r="LVB159" s="54"/>
      <c r="LVC159" s="54"/>
      <c r="LVD159" s="54"/>
      <c r="LVE159" s="54"/>
      <c r="LVF159" s="54"/>
      <c r="LVG159" s="54"/>
      <c r="LVH159" s="54"/>
      <c r="LVI159" s="54"/>
      <c r="LVJ159" s="54"/>
      <c r="LVK159" s="54"/>
      <c r="LVL159" s="54"/>
      <c r="LVM159" s="54"/>
      <c r="LVN159" s="54"/>
      <c r="LVO159" s="54"/>
      <c r="LVP159" s="54"/>
      <c r="LVQ159" s="54"/>
      <c r="LVR159" s="54"/>
      <c r="LVS159" s="54"/>
      <c r="LVT159" s="54"/>
      <c r="LVU159" s="54"/>
      <c r="LVV159" s="54"/>
      <c r="LVW159" s="54"/>
      <c r="LVX159" s="54"/>
      <c r="LVY159" s="54"/>
      <c r="LVZ159" s="54"/>
      <c r="LWA159" s="54"/>
      <c r="LWB159" s="54"/>
      <c r="LWC159" s="54"/>
      <c r="LWD159" s="54"/>
      <c r="LWE159" s="54"/>
      <c r="LWF159" s="54"/>
      <c r="LWG159" s="54"/>
      <c r="LWH159" s="54"/>
      <c r="LWI159" s="54"/>
      <c r="LWJ159" s="54"/>
      <c r="LWK159" s="54"/>
      <c r="LWL159" s="54"/>
      <c r="LWM159" s="54"/>
      <c r="LWN159" s="54"/>
      <c r="LWO159" s="54"/>
      <c r="LWP159" s="54"/>
      <c r="LWQ159" s="54"/>
      <c r="LWR159" s="54"/>
      <c r="LWS159" s="54"/>
      <c r="LWT159" s="54"/>
      <c r="LWU159" s="54"/>
      <c r="LWV159" s="54"/>
      <c r="LWW159" s="54"/>
      <c r="LWX159" s="54"/>
      <c r="LWY159" s="54"/>
      <c r="LWZ159" s="54"/>
      <c r="LXA159" s="54"/>
      <c r="LXB159" s="54"/>
      <c r="LXC159" s="54"/>
      <c r="LXD159" s="54"/>
      <c r="LXE159" s="54"/>
      <c r="LXF159" s="54"/>
      <c r="LXG159" s="54"/>
      <c r="LXH159" s="54"/>
      <c r="LXI159" s="54"/>
      <c r="LXJ159" s="54"/>
      <c r="LXK159" s="54"/>
      <c r="LXL159" s="54"/>
      <c r="LXM159" s="54"/>
      <c r="LXN159" s="54"/>
      <c r="LXO159" s="54"/>
      <c r="LXP159" s="54"/>
      <c r="LXQ159" s="54"/>
      <c r="LXR159" s="54"/>
      <c r="LXS159" s="54"/>
      <c r="LXT159" s="54"/>
      <c r="LXU159" s="54"/>
      <c r="LXV159" s="54"/>
      <c r="LXW159" s="54"/>
      <c r="LXX159" s="54"/>
      <c r="LXY159" s="54"/>
      <c r="LXZ159" s="54"/>
      <c r="LYA159" s="54"/>
      <c r="LYB159" s="54"/>
      <c r="LYC159" s="54"/>
      <c r="LYD159" s="54"/>
      <c r="LYE159" s="54"/>
      <c r="LYF159" s="54"/>
      <c r="LYG159" s="54"/>
      <c r="LYH159" s="54"/>
      <c r="LYI159" s="54"/>
      <c r="LYJ159" s="54"/>
      <c r="LYK159" s="54"/>
      <c r="LYL159" s="54"/>
      <c r="LYM159" s="54"/>
      <c r="LYN159" s="54"/>
      <c r="LYO159" s="54"/>
      <c r="LYP159" s="54"/>
      <c r="LYQ159" s="54"/>
      <c r="LYR159" s="54"/>
      <c r="LYS159" s="54"/>
      <c r="LYT159" s="54"/>
      <c r="LYU159" s="54"/>
      <c r="LYV159" s="54"/>
      <c r="LYW159" s="54"/>
      <c r="LYX159" s="54"/>
      <c r="LYY159" s="54"/>
      <c r="LYZ159" s="54"/>
      <c r="LZA159" s="54"/>
      <c r="LZB159" s="54"/>
      <c r="LZC159" s="54"/>
      <c r="LZD159" s="54"/>
      <c r="LZE159" s="54"/>
      <c r="LZF159" s="54"/>
      <c r="LZG159" s="54"/>
      <c r="LZH159" s="54"/>
      <c r="LZI159" s="54"/>
      <c r="LZJ159" s="54"/>
      <c r="LZK159" s="54"/>
      <c r="LZL159" s="54"/>
      <c r="LZM159" s="54"/>
      <c r="LZN159" s="54"/>
      <c r="LZO159" s="54"/>
      <c r="LZP159" s="54"/>
      <c r="LZQ159" s="54"/>
      <c r="LZR159" s="54"/>
      <c r="LZS159" s="54"/>
      <c r="LZT159" s="54"/>
      <c r="LZU159" s="54"/>
      <c r="LZV159" s="54"/>
      <c r="LZW159" s="54"/>
      <c r="LZX159" s="54"/>
      <c r="LZY159" s="54"/>
      <c r="LZZ159" s="54"/>
      <c r="MAA159" s="54"/>
      <c r="MAB159" s="54"/>
      <c r="MAC159" s="54"/>
      <c r="MAD159" s="54"/>
      <c r="MAE159" s="54"/>
      <c r="MAF159" s="54"/>
      <c r="MAG159" s="54"/>
      <c r="MAH159" s="54"/>
      <c r="MAI159" s="54"/>
      <c r="MAJ159" s="54"/>
      <c r="MAK159" s="54"/>
      <c r="MAL159" s="54"/>
      <c r="MAM159" s="54"/>
      <c r="MAN159" s="54"/>
      <c r="MAO159" s="54"/>
      <c r="MAP159" s="54"/>
      <c r="MAQ159" s="54"/>
      <c r="MAR159" s="54"/>
      <c r="MAS159" s="54"/>
      <c r="MAT159" s="54"/>
      <c r="MAU159" s="54"/>
      <c r="MAV159" s="54"/>
      <c r="MAW159" s="54"/>
      <c r="MAX159" s="54"/>
      <c r="MAY159" s="54"/>
      <c r="MAZ159" s="54"/>
      <c r="MBA159" s="54"/>
      <c r="MBB159" s="54"/>
      <c r="MBC159" s="54"/>
      <c r="MBD159" s="54"/>
      <c r="MBE159" s="54"/>
      <c r="MBF159" s="54"/>
      <c r="MBG159" s="54"/>
      <c r="MBH159" s="54"/>
      <c r="MBI159" s="54"/>
      <c r="MBJ159" s="54"/>
      <c r="MBK159" s="54"/>
      <c r="MBL159" s="54"/>
      <c r="MBM159" s="54"/>
      <c r="MBN159" s="54"/>
      <c r="MBO159" s="54"/>
      <c r="MBP159" s="54"/>
      <c r="MBQ159" s="54"/>
      <c r="MBR159" s="54"/>
      <c r="MBS159" s="54"/>
      <c r="MBT159" s="54"/>
      <c r="MBU159" s="54"/>
      <c r="MBV159" s="54"/>
      <c r="MBW159" s="54"/>
      <c r="MBX159" s="54"/>
      <c r="MBY159" s="54"/>
      <c r="MBZ159" s="54"/>
      <c r="MCA159" s="54"/>
      <c r="MCB159" s="54"/>
      <c r="MCC159" s="54"/>
      <c r="MCD159" s="54"/>
      <c r="MCE159" s="54"/>
      <c r="MCF159" s="54"/>
      <c r="MCG159" s="54"/>
      <c r="MCH159" s="54"/>
      <c r="MCI159" s="54"/>
      <c r="MCJ159" s="54"/>
      <c r="MCK159" s="54"/>
      <c r="MCL159" s="54"/>
      <c r="MCM159" s="54"/>
      <c r="MCN159" s="54"/>
      <c r="MCO159" s="54"/>
      <c r="MCP159" s="54"/>
      <c r="MCQ159" s="54"/>
      <c r="MCR159" s="54"/>
      <c r="MCS159" s="54"/>
      <c r="MCT159" s="54"/>
      <c r="MCU159" s="54"/>
      <c r="MCV159" s="54"/>
      <c r="MCW159" s="54"/>
      <c r="MCX159" s="54"/>
      <c r="MCY159" s="54"/>
      <c r="MCZ159" s="54"/>
      <c r="MDA159" s="54"/>
      <c r="MDB159" s="54"/>
      <c r="MDC159" s="54"/>
      <c r="MDD159" s="54"/>
      <c r="MDE159" s="54"/>
      <c r="MDF159" s="54"/>
      <c r="MDG159" s="54"/>
      <c r="MDH159" s="54"/>
      <c r="MDI159" s="54"/>
      <c r="MDJ159" s="54"/>
      <c r="MDK159" s="54"/>
      <c r="MDL159" s="54"/>
      <c r="MDM159" s="54"/>
      <c r="MDN159" s="54"/>
      <c r="MDO159" s="54"/>
      <c r="MDP159" s="54"/>
      <c r="MDQ159" s="54"/>
      <c r="MDR159" s="54"/>
      <c r="MDS159" s="54"/>
      <c r="MDT159" s="54"/>
      <c r="MDU159" s="54"/>
      <c r="MDV159" s="54"/>
      <c r="MDW159" s="54"/>
      <c r="MDX159" s="54"/>
      <c r="MDY159" s="54"/>
      <c r="MDZ159" s="54"/>
      <c r="MEA159" s="54"/>
      <c r="MEB159" s="54"/>
      <c r="MEC159" s="54"/>
      <c r="MED159" s="54"/>
      <c r="MEE159" s="54"/>
      <c r="MEF159" s="54"/>
      <c r="MEG159" s="54"/>
      <c r="MEH159" s="54"/>
      <c r="MEI159" s="54"/>
      <c r="MEJ159" s="54"/>
      <c r="MEK159" s="54"/>
      <c r="MEL159" s="54"/>
      <c r="MEM159" s="54"/>
      <c r="MEN159" s="54"/>
      <c r="MEO159" s="54"/>
      <c r="MEP159" s="54"/>
      <c r="MEQ159" s="54"/>
      <c r="MER159" s="54"/>
      <c r="MES159" s="54"/>
      <c r="MET159" s="54"/>
      <c r="MEU159" s="54"/>
      <c r="MEV159" s="54"/>
      <c r="MEW159" s="54"/>
      <c r="MEX159" s="54"/>
      <c r="MEY159" s="54"/>
      <c r="MEZ159" s="54"/>
      <c r="MFA159" s="54"/>
      <c r="MFB159" s="54"/>
      <c r="MFC159" s="54"/>
      <c r="MFD159" s="54"/>
      <c r="MFE159" s="54"/>
      <c r="MFF159" s="54"/>
      <c r="MFG159" s="54"/>
      <c r="MFH159" s="54"/>
      <c r="MFI159" s="54"/>
      <c r="MFJ159" s="54"/>
      <c r="MFK159" s="54"/>
      <c r="MFL159" s="54"/>
      <c r="MFM159" s="54"/>
      <c r="MFN159" s="54"/>
      <c r="MFO159" s="54"/>
      <c r="MFP159" s="54"/>
      <c r="MFQ159" s="54"/>
      <c r="MFR159" s="54"/>
      <c r="MFS159" s="54"/>
      <c r="MFT159" s="54"/>
      <c r="MFU159" s="54"/>
      <c r="MFV159" s="54"/>
      <c r="MFW159" s="54"/>
      <c r="MFX159" s="54"/>
      <c r="MFY159" s="54"/>
      <c r="MFZ159" s="54"/>
      <c r="MGA159" s="54"/>
      <c r="MGB159" s="54"/>
      <c r="MGC159" s="54"/>
      <c r="MGD159" s="54"/>
      <c r="MGE159" s="54"/>
      <c r="MGF159" s="54"/>
      <c r="MGG159" s="54"/>
      <c r="MGH159" s="54"/>
      <c r="MGI159" s="54"/>
      <c r="MGJ159" s="54"/>
      <c r="MGK159" s="54"/>
      <c r="MGL159" s="54"/>
      <c r="MGM159" s="54"/>
      <c r="MGN159" s="54"/>
      <c r="MGO159" s="54"/>
      <c r="MGP159" s="54"/>
      <c r="MGQ159" s="54"/>
      <c r="MGR159" s="54"/>
      <c r="MGS159" s="54"/>
      <c r="MGT159" s="54"/>
      <c r="MGU159" s="54"/>
      <c r="MGV159" s="54"/>
      <c r="MGW159" s="54"/>
      <c r="MGX159" s="54"/>
      <c r="MGY159" s="54"/>
      <c r="MGZ159" s="54"/>
      <c r="MHA159" s="54"/>
      <c r="MHB159" s="54"/>
      <c r="MHC159" s="54"/>
      <c r="MHD159" s="54"/>
      <c r="MHE159" s="54"/>
      <c r="MHF159" s="54"/>
      <c r="MHG159" s="54"/>
      <c r="MHH159" s="54"/>
      <c r="MHI159" s="54"/>
      <c r="MHJ159" s="54"/>
      <c r="MHK159" s="54"/>
      <c r="MHL159" s="54"/>
      <c r="MHM159" s="54"/>
      <c r="MHN159" s="54"/>
      <c r="MHO159" s="54"/>
      <c r="MHP159" s="54"/>
      <c r="MHQ159" s="54"/>
      <c r="MHR159" s="54"/>
      <c r="MHS159" s="54"/>
      <c r="MHT159" s="54"/>
      <c r="MHU159" s="54"/>
      <c r="MHV159" s="54"/>
      <c r="MHW159" s="54"/>
      <c r="MHX159" s="54"/>
      <c r="MHY159" s="54"/>
      <c r="MHZ159" s="54"/>
      <c r="MIA159" s="54"/>
      <c r="MIB159" s="54"/>
      <c r="MIC159" s="54"/>
      <c r="MID159" s="54"/>
      <c r="MIE159" s="54"/>
      <c r="MIF159" s="54"/>
      <c r="MIG159" s="54"/>
      <c r="MIH159" s="54"/>
      <c r="MII159" s="54"/>
      <c r="MIJ159" s="54"/>
      <c r="MIK159" s="54"/>
      <c r="MIL159" s="54"/>
      <c r="MIM159" s="54"/>
      <c r="MIN159" s="54"/>
      <c r="MIO159" s="54"/>
      <c r="MIP159" s="54"/>
      <c r="MIQ159" s="54"/>
      <c r="MIR159" s="54"/>
      <c r="MIS159" s="54"/>
      <c r="MIT159" s="54"/>
      <c r="MIU159" s="54"/>
      <c r="MIV159" s="54"/>
      <c r="MIW159" s="54"/>
      <c r="MIX159" s="54"/>
      <c r="MIY159" s="54"/>
      <c r="MIZ159" s="54"/>
      <c r="MJA159" s="54"/>
      <c r="MJB159" s="54"/>
      <c r="MJC159" s="54"/>
      <c r="MJD159" s="54"/>
      <c r="MJE159" s="54"/>
      <c r="MJF159" s="54"/>
      <c r="MJG159" s="54"/>
      <c r="MJH159" s="54"/>
      <c r="MJI159" s="54"/>
      <c r="MJJ159" s="54"/>
      <c r="MJK159" s="54"/>
      <c r="MJL159" s="54"/>
      <c r="MJM159" s="54"/>
      <c r="MJN159" s="54"/>
      <c r="MJO159" s="54"/>
      <c r="MJP159" s="54"/>
      <c r="MJQ159" s="54"/>
      <c r="MJR159" s="54"/>
      <c r="MJS159" s="54"/>
      <c r="MJT159" s="54"/>
      <c r="MJU159" s="54"/>
      <c r="MJV159" s="54"/>
      <c r="MJW159" s="54"/>
      <c r="MJX159" s="54"/>
      <c r="MJY159" s="54"/>
      <c r="MJZ159" s="54"/>
      <c r="MKA159" s="54"/>
      <c r="MKB159" s="54"/>
      <c r="MKC159" s="54"/>
      <c r="MKD159" s="54"/>
      <c r="MKE159" s="54"/>
      <c r="MKF159" s="54"/>
      <c r="MKG159" s="54"/>
      <c r="MKH159" s="54"/>
      <c r="MKI159" s="54"/>
      <c r="MKJ159" s="54"/>
      <c r="MKK159" s="54"/>
      <c r="MKL159" s="54"/>
      <c r="MKM159" s="54"/>
      <c r="MKN159" s="54"/>
      <c r="MKO159" s="54"/>
      <c r="MKP159" s="54"/>
      <c r="MKQ159" s="54"/>
      <c r="MKR159" s="54"/>
      <c r="MKS159" s="54"/>
      <c r="MKT159" s="54"/>
      <c r="MKU159" s="54"/>
      <c r="MKV159" s="54"/>
      <c r="MKW159" s="54"/>
      <c r="MKX159" s="54"/>
      <c r="MKY159" s="54"/>
      <c r="MKZ159" s="54"/>
      <c r="MLA159" s="54"/>
      <c r="MLB159" s="54"/>
      <c r="MLC159" s="54"/>
      <c r="MLD159" s="54"/>
      <c r="MLE159" s="54"/>
      <c r="MLF159" s="54"/>
      <c r="MLG159" s="54"/>
      <c r="MLH159" s="54"/>
      <c r="MLI159" s="54"/>
      <c r="MLJ159" s="54"/>
      <c r="MLK159" s="54"/>
      <c r="MLL159" s="54"/>
      <c r="MLM159" s="54"/>
      <c r="MLN159" s="54"/>
      <c r="MLO159" s="54"/>
      <c r="MLP159" s="54"/>
      <c r="MLQ159" s="54"/>
      <c r="MLR159" s="54"/>
      <c r="MLS159" s="54"/>
      <c r="MLT159" s="54"/>
      <c r="MLU159" s="54"/>
      <c r="MLV159" s="54"/>
      <c r="MLW159" s="54"/>
      <c r="MLX159" s="54"/>
      <c r="MLY159" s="54"/>
      <c r="MLZ159" s="54"/>
      <c r="MMA159" s="54"/>
      <c r="MMB159" s="54"/>
      <c r="MMC159" s="54"/>
      <c r="MMD159" s="54"/>
      <c r="MME159" s="54"/>
      <c r="MMF159" s="54"/>
      <c r="MMG159" s="54"/>
      <c r="MMH159" s="54"/>
      <c r="MMI159" s="54"/>
      <c r="MMJ159" s="54"/>
      <c r="MMK159" s="54"/>
      <c r="MML159" s="54"/>
      <c r="MMM159" s="54"/>
      <c r="MMN159" s="54"/>
      <c r="MMO159" s="54"/>
      <c r="MMP159" s="54"/>
      <c r="MMQ159" s="54"/>
      <c r="MMR159" s="54"/>
      <c r="MMS159" s="54"/>
      <c r="MMT159" s="54"/>
      <c r="MMU159" s="54"/>
      <c r="MMV159" s="54"/>
      <c r="MMW159" s="54"/>
      <c r="MMX159" s="54"/>
      <c r="MMY159" s="54"/>
      <c r="MMZ159" s="54"/>
      <c r="MNA159" s="54"/>
      <c r="MNB159" s="54"/>
      <c r="MNC159" s="54"/>
      <c r="MND159" s="54"/>
      <c r="MNE159" s="54"/>
      <c r="MNF159" s="54"/>
      <c r="MNG159" s="54"/>
      <c r="MNH159" s="54"/>
      <c r="MNI159" s="54"/>
      <c r="MNJ159" s="54"/>
      <c r="MNK159" s="54"/>
      <c r="MNL159" s="54"/>
      <c r="MNM159" s="54"/>
      <c r="MNN159" s="54"/>
      <c r="MNO159" s="54"/>
      <c r="MNP159" s="54"/>
      <c r="MNQ159" s="54"/>
      <c r="MNR159" s="54"/>
      <c r="MNS159" s="54"/>
      <c r="MNT159" s="54"/>
      <c r="MNU159" s="54"/>
      <c r="MNV159" s="54"/>
      <c r="MNW159" s="54"/>
      <c r="MNX159" s="54"/>
      <c r="MNY159" s="54"/>
      <c r="MNZ159" s="54"/>
      <c r="MOA159" s="54"/>
      <c r="MOB159" s="54"/>
      <c r="MOC159" s="54"/>
      <c r="MOD159" s="54"/>
      <c r="MOE159" s="54"/>
      <c r="MOF159" s="54"/>
      <c r="MOG159" s="54"/>
      <c r="MOH159" s="54"/>
      <c r="MOI159" s="54"/>
      <c r="MOJ159" s="54"/>
      <c r="MOK159" s="54"/>
      <c r="MOL159" s="54"/>
      <c r="MOM159" s="54"/>
      <c r="MON159" s="54"/>
      <c r="MOO159" s="54"/>
      <c r="MOP159" s="54"/>
      <c r="MOQ159" s="54"/>
      <c r="MOR159" s="54"/>
      <c r="MOS159" s="54"/>
      <c r="MOT159" s="54"/>
      <c r="MOU159" s="54"/>
      <c r="MOV159" s="54"/>
      <c r="MOW159" s="54"/>
      <c r="MOX159" s="54"/>
      <c r="MOY159" s="54"/>
      <c r="MOZ159" s="54"/>
      <c r="MPA159" s="54"/>
      <c r="MPB159" s="54"/>
      <c r="MPC159" s="54"/>
      <c r="MPD159" s="54"/>
      <c r="MPE159" s="54"/>
      <c r="MPF159" s="54"/>
      <c r="MPG159" s="54"/>
      <c r="MPH159" s="54"/>
      <c r="MPI159" s="54"/>
      <c r="MPJ159" s="54"/>
      <c r="MPK159" s="54"/>
      <c r="MPL159" s="54"/>
      <c r="MPM159" s="54"/>
      <c r="MPN159" s="54"/>
      <c r="MPO159" s="54"/>
      <c r="MPP159" s="54"/>
      <c r="MPQ159" s="54"/>
      <c r="MPR159" s="54"/>
      <c r="MPS159" s="54"/>
      <c r="MPT159" s="54"/>
      <c r="MPU159" s="54"/>
      <c r="MPV159" s="54"/>
      <c r="MPW159" s="54"/>
      <c r="MPX159" s="54"/>
      <c r="MPY159" s="54"/>
      <c r="MPZ159" s="54"/>
      <c r="MQA159" s="54"/>
      <c r="MQB159" s="54"/>
      <c r="MQC159" s="54"/>
      <c r="MQD159" s="54"/>
      <c r="MQE159" s="54"/>
      <c r="MQF159" s="54"/>
      <c r="MQG159" s="54"/>
      <c r="MQH159" s="54"/>
      <c r="MQI159" s="54"/>
      <c r="MQJ159" s="54"/>
      <c r="MQK159" s="54"/>
      <c r="MQL159" s="54"/>
      <c r="MQM159" s="54"/>
      <c r="MQN159" s="54"/>
      <c r="MQO159" s="54"/>
      <c r="MQP159" s="54"/>
      <c r="MQQ159" s="54"/>
      <c r="MQR159" s="54"/>
      <c r="MQS159" s="54"/>
      <c r="MQT159" s="54"/>
      <c r="MQU159" s="54"/>
      <c r="MQV159" s="54"/>
      <c r="MQW159" s="54"/>
      <c r="MQX159" s="54"/>
      <c r="MQY159" s="54"/>
      <c r="MQZ159" s="54"/>
      <c r="MRA159" s="54"/>
      <c r="MRB159" s="54"/>
      <c r="MRC159" s="54"/>
      <c r="MRD159" s="54"/>
      <c r="MRE159" s="54"/>
      <c r="MRF159" s="54"/>
      <c r="MRG159" s="54"/>
      <c r="MRH159" s="54"/>
      <c r="MRI159" s="54"/>
      <c r="MRJ159" s="54"/>
      <c r="MRK159" s="54"/>
      <c r="MRL159" s="54"/>
      <c r="MRM159" s="54"/>
      <c r="MRN159" s="54"/>
      <c r="MRO159" s="54"/>
      <c r="MRP159" s="54"/>
      <c r="MRQ159" s="54"/>
      <c r="MRR159" s="54"/>
      <c r="MRS159" s="54"/>
      <c r="MRT159" s="54"/>
      <c r="MRU159" s="54"/>
      <c r="MRV159" s="54"/>
      <c r="MRW159" s="54"/>
      <c r="MRX159" s="54"/>
      <c r="MRY159" s="54"/>
      <c r="MRZ159" s="54"/>
      <c r="MSA159" s="54"/>
      <c r="MSB159" s="54"/>
      <c r="MSC159" s="54"/>
      <c r="MSD159" s="54"/>
      <c r="MSE159" s="54"/>
      <c r="MSF159" s="54"/>
      <c r="MSG159" s="54"/>
      <c r="MSH159" s="54"/>
      <c r="MSI159" s="54"/>
      <c r="MSJ159" s="54"/>
      <c r="MSK159" s="54"/>
      <c r="MSL159" s="54"/>
      <c r="MSM159" s="54"/>
      <c r="MSN159" s="54"/>
      <c r="MSO159" s="54"/>
      <c r="MSP159" s="54"/>
      <c r="MSQ159" s="54"/>
      <c r="MSR159" s="54"/>
      <c r="MSS159" s="54"/>
      <c r="MST159" s="54"/>
      <c r="MSU159" s="54"/>
      <c r="MSV159" s="54"/>
      <c r="MSW159" s="54"/>
      <c r="MSX159" s="54"/>
      <c r="MSY159" s="54"/>
      <c r="MSZ159" s="54"/>
      <c r="MTA159" s="54"/>
      <c r="MTB159" s="54"/>
      <c r="MTC159" s="54"/>
      <c r="MTD159" s="54"/>
      <c r="MTE159" s="54"/>
      <c r="MTF159" s="54"/>
      <c r="MTG159" s="54"/>
      <c r="MTH159" s="54"/>
      <c r="MTI159" s="54"/>
      <c r="MTJ159" s="54"/>
      <c r="MTK159" s="54"/>
      <c r="MTL159" s="54"/>
      <c r="MTM159" s="54"/>
      <c r="MTN159" s="54"/>
      <c r="MTO159" s="54"/>
      <c r="MTP159" s="54"/>
      <c r="MTQ159" s="54"/>
      <c r="MTR159" s="54"/>
      <c r="MTS159" s="54"/>
      <c r="MTT159" s="54"/>
      <c r="MTU159" s="54"/>
      <c r="MTV159" s="54"/>
      <c r="MTW159" s="54"/>
      <c r="MTX159" s="54"/>
      <c r="MTY159" s="54"/>
      <c r="MTZ159" s="54"/>
      <c r="MUA159" s="54"/>
      <c r="MUB159" s="54"/>
      <c r="MUC159" s="54"/>
      <c r="MUD159" s="54"/>
      <c r="MUE159" s="54"/>
      <c r="MUF159" s="54"/>
      <c r="MUG159" s="54"/>
      <c r="MUH159" s="54"/>
      <c r="MUI159" s="54"/>
      <c r="MUJ159" s="54"/>
      <c r="MUK159" s="54"/>
      <c r="MUL159" s="54"/>
      <c r="MUM159" s="54"/>
      <c r="MUN159" s="54"/>
      <c r="MUO159" s="54"/>
      <c r="MUP159" s="54"/>
      <c r="MUQ159" s="54"/>
      <c r="MUR159" s="54"/>
      <c r="MUS159" s="54"/>
      <c r="MUT159" s="54"/>
      <c r="MUU159" s="54"/>
      <c r="MUV159" s="54"/>
      <c r="MUW159" s="54"/>
      <c r="MUX159" s="54"/>
      <c r="MUY159" s="54"/>
      <c r="MUZ159" s="54"/>
      <c r="MVA159" s="54"/>
      <c r="MVB159" s="54"/>
      <c r="MVC159" s="54"/>
      <c r="MVD159" s="54"/>
      <c r="MVE159" s="54"/>
      <c r="MVF159" s="54"/>
      <c r="MVG159" s="54"/>
      <c r="MVH159" s="54"/>
      <c r="MVI159" s="54"/>
      <c r="MVJ159" s="54"/>
      <c r="MVK159" s="54"/>
      <c r="MVL159" s="54"/>
      <c r="MVM159" s="54"/>
      <c r="MVN159" s="54"/>
      <c r="MVO159" s="54"/>
      <c r="MVP159" s="54"/>
      <c r="MVQ159" s="54"/>
      <c r="MVR159" s="54"/>
      <c r="MVS159" s="54"/>
      <c r="MVT159" s="54"/>
      <c r="MVU159" s="54"/>
      <c r="MVV159" s="54"/>
      <c r="MVW159" s="54"/>
      <c r="MVX159" s="54"/>
      <c r="MVY159" s="54"/>
      <c r="MVZ159" s="54"/>
      <c r="MWA159" s="54"/>
      <c r="MWB159" s="54"/>
      <c r="MWC159" s="54"/>
      <c r="MWD159" s="54"/>
      <c r="MWE159" s="54"/>
      <c r="MWF159" s="54"/>
      <c r="MWG159" s="54"/>
      <c r="MWH159" s="54"/>
      <c r="MWI159" s="54"/>
      <c r="MWJ159" s="54"/>
      <c r="MWK159" s="54"/>
      <c r="MWL159" s="54"/>
      <c r="MWM159" s="54"/>
      <c r="MWN159" s="54"/>
      <c r="MWO159" s="54"/>
      <c r="MWP159" s="54"/>
      <c r="MWQ159" s="54"/>
      <c r="MWR159" s="54"/>
      <c r="MWS159" s="54"/>
      <c r="MWT159" s="54"/>
      <c r="MWU159" s="54"/>
      <c r="MWV159" s="54"/>
      <c r="MWW159" s="54"/>
      <c r="MWX159" s="54"/>
      <c r="MWY159" s="54"/>
      <c r="MWZ159" s="54"/>
      <c r="MXA159" s="54"/>
      <c r="MXB159" s="54"/>
      <c r="MXC159" s="54"/>
      <c r="MXD159" s="54"/>
      <c r="MXE159" s="54"/>
      <c r="MXF159" s="54"/>
      <c r="MXG159" s="54"/>
      <c r="MXH159" s="54"/>
      <c r="MXI159" s="54"/>
      <c r="MXJ159" s="54"/>
      <c r="MXK159" s="54"/>
      <c r="MXL159" s="54"/>
      <c r="MXM159" s="54"/>
      <c r="MXN159" s="54"/>
      <c r="MXO159" s="54"/>
      <c r="MXP159" s="54"/>
      <c r="MXQ159" s="54"/>
      <c r="MXR159" s="54"/>
      <c r="MXS159" s="54"/>
      <c r="MXT159" s="54"/>
      <c r="MXU159" s="54"/>
      <c r="MXV159" s="54"/>
      <c r="MXW159" s="54"/>
      <c r="MXX159" s="54"/>
      <c r="MXY159" s="54"/>
      <c r="MXZ159" s="54"/>
      <c r="MYA159" s="54"/>
      <c r="MYB159" s="54"/>
      <c r="MYC159" s="54"/>
      <c r="MYD159" s="54"/>
      <c r="MYE159" s="54"/>
      <c r="MYF159" s="54"/>
      <c r="MYG159" s="54"/>
      <c r="MYH159" s="54"/>
      <c r="MYI159" s="54"/>
      <c r="MYJ159" s="54"/>
      <c r="MYK159" s="54"/>
      <c r="MYL159" s="54"/>
      <c r="MYM159" s="54"/>
      <c r="MYN159" s="54"/>
      <c r="MYO159" s="54"/>
      <c r="MYP159" s="54"/>
      <c r="MYQ159" s="54"/>
      <c r="MYR159" s="54"/>
      <c r="MYS159" s="54"/>
      <c r="MYT159" s="54"/>
      <c r="MYU159" s="54"/>
      <c r="MYV159" s="54"/>
      <c r="MYW159" s="54"/>
      <c r="MYX159" s="54"/>
      <c r="MYY159" s="54"/>
      <c r="MYZ159" s="54"/>
      <c r="MZA159" s="54"/>
      <c r="MZB159" s="54"/>
      <c r="MZC159" s="54"/>
      <c r="MZD159" s="54"/>
      <c r="MZE159" s="54"/>
      <c r="MZF159" s="54"/>
      <c r="MZG159" s="54"/>
      <c r="MZH159" s="54"/>
      <c r="MZI159" s="54"/>
      <c r="MZJ159" s="54"/>
      <c r="MZK159" s="54"/>
      <c r="MZL159" s="54"/>
      <c r="MZM159" s="54"/>
      <c r="MZN159" s="54"/>
      <c r="MZO159" s="54"/>
      <c r="MZP159" s="54"/>
      <c r="MZQ159" s="54"/>
      <c r="MZR159" s="54"/>
      <c r="MZS159" s="54"/>
      <c r="MZT159" s="54"/>
      <c r="MZU159" s="54"/>
      <c r="MZV159" s="54"/>
      <c r="MZW159" s="54"/>
      <c r="MZX159" s="54"/>
      <c r="MZY159" s="54"/>
      <c r="MZZ159" s="54"/>
      <c r="NAA159" s="54"/>
      <c r="NAB159" s="54"/>
      <c r="NAC159" s="54"/>
      <c r="NAD159" s="54"/>
      <c r="NAE159" s="54"/>
      <c r="NAF159" s="54"/>
      <c r="NAG159" s="54"/>
      <c r="NAH159" s="54"/>
      <c r="NAI159" s="54"/>
      <c r="NAJ159" s="54"/>
      <c r="NAK159" s="54"/>
      <c r="NAL159" s="54"/>
      <c r="NAM159" s="54"/>
      <c r="NAN159" s="54"/>
      <c r="NAO159" s="54"/>
      <c r="NAP159" s="54"/>
      <c r="NAQ159" s="54"/>
      <c r="NAR159" s="54"/>
      <c r="NAS159" s="54"/>
      <c r="NAT159" s="54"/>
      <c r="NAU159" s="54"/>
      <c r="NAV159" s="54"/>
      <c r="NAW159" s="54"/>
      <c r="NAX159" s="54"/>
      <c r="NAY159" s="54"/>
      <c r="NAZ159" s="54"/>
      <c r="NBA159" s="54"/>
      <c r="NBB159" s="54"/>
      <c r="NBC159" s="54"/>
      <c r="NBD159" s="54"/>
      <c r="NBE159" s="54"/>
      <c r="NBF159" s="54"/>
      <c r="NBG159" s="54"/>
      <c r="NBH159" s="54"/>
      <c r="NBI159" s="54"/>
      <c r="NBJ159" s="54"/>
      <c r="NBK159" s="54"/>
      <c r="NBL159" s="54"/>
      <c r="NBM159" s="54"/>
      <c r="NBN159" s="54"/>
      <c r="NBO159" s="54"/>
      <c r="NBP159" s="54"/>
      <c r="NBQ159" s="54"/>
      <c r="NBR159" s="54"/>
      <c r="NBS159" s="54"/>
      <c r="NBT159" s="54"/>
      <c r="NBU159" s="54"/>
      <c r="NBV159" s="54"/>
      <c r="NBW159" s="54"/>
      <c r="NBX159" s="54"/>
      <c r="NBY159" s="54"/>
      <c r="NBZ159" s="54"/>
      <c r="NCA159" s="54"/>
      <c r="NCB159" s="54"/>
      <c r="NCC159" s="54"/>
      <c r="NCD159" s="54"/>
      <c r="NCE159" s="54"/>
      <c r="NCF159" s="54"/>
      <c r="NCG159" s="54"/>
      <c r="NCH159" s="54"/>
      <c r="NCI159" s="54"/>
      <c r="NCJ159" s="54"/>
      <c r="NCK159" s="54"/>
      <c r="NCL159" s="54"/>
      <c r="NCM159" s="54"/>
      <c r="NCN159" s="54"/>
      <c r="NCO159" s="54"/>
      <c r="NCP159" s="54"/>
      <c r="NCQ159" s="54"/>
      <c r="NCR159" s="54"/>
      <c r="NCS159" s="54"/>
      <c r="NCT159" s="54"/>
      <c r="NCU159" s="54"/>
      <c r="NCV159" s="54"/>
      <c r="NCW159" s="54"/>
      <c r="NCX159" s="54"/>
      <c r="NCY159" s="54"/>
      <c r="NCZ159" s="54"/>
      <c r="NDA159" s="54"/>
      <c r="NDB159" s="54"/>
      <c r="NDC159" s="54"/>
      <c r="NDD159" s="54"/>
      <c r="NDE159" s="54"/>
      <c r="NDF159" s="54"/>
      <c r="NDG159" s="54"/>
      <c r="NDH159" s="54"/>
      <c r="NDI159" s="54"/>
      <c r="NDJ159" s="54"/>
      <c r="NDK159" s="54"/>
      <c r="NDL159" s="54"/>
      <c r="NDM159" s="54"/>
      <c r="NDN159" s="54"/>
      <c r="NDO159" s="54"/>
      <c r="NDP159" s="54"/>
      <c r="NDQ159" s="54"/>
      <c r="NDR159" s="54"/>
      <c r="NDS159" s="54"/>
      <c r="NDT159" s="54"/>
      <c r="NDU159" s="54"/>
      <c r="NDV159" s="54"/>
      <c r="NDW159" s="54"/>
      <c r="NDX159" s="54"/>
      <c r="NDY159" s="54"/>
      <c r="NDZ159" s="54"/>
      <c r="NEA159" s="54"/>
      <c r="NEB159" s="54"/>
      <c r="NEC159" s="54"/>
      <c r="NED159" s="54"/>
      <c r="NEE159" s="54"/>
      <c r="NEF159" s="54"/>
      <c r="NEG159" s="54"/>
      <c r="NEH159" s="54"/>
      <c r="NEI159" s="54"/>
      <c r="NEJ159" s="54"/>
      <c r="NEK159" s="54"/>
      <c r="NEL159" s="54"/>
      <c r="NEM159" s="54"/>
      <c r="NEN159" s="54"/>
      <c r="NEO159" s="54"/>
      <c r="NEP159" s="54"/>
      <c r="NEQ159" s="54"/>
      <c r="NER159" s="54"/>
      <c r="NES159" s="54"/>
      <c r="NET159" s="54"/>
      <c r="NEU159" s="54"/>
      <c r="NEV159" s="54"/>
      <c r="NEW159" s="54"/>
      <c r="NEX159" s="54"/>
      <c r="NEY159" s="54"/>
      <c r="NEZ159" s="54"/>
      <c r="NFA159" s="54"/>
      <c r="NFB159" s="54"/>
      <c r="NFC159" s="54"/>
      <c r="NFD159" s="54"/>
      <c r="NFE159" s="54"/>
      <c r="NFF159" s="54"/>
      <c r="NFG159" s="54"/>
      <c r="NFH159" s="54"/>
      <c r="NFI159" s="54"/>
      <c r="NFJ159" s="54"/>
      <c r="NFK159" s="54"/>
      <c r="NFL159" s="54"/>
      <c r="NFM159" s="54"/>
      <c r="NFN159" s="54"/>
      <c r="NFO159" s="54"/>
      <c r="NFP159" s="54"/>
      <c r="NFQ159" s="54"/>
      <c r="NFR159" s="54"/>
      <c r="NFS159" s="54"/>
      <c r="NFT159" s="54"/>
      <c r="NFU159" s="54"/>
      <c r="NFV159" s="54"/>
      <c r="NFW159" s="54"/>
      <c r="NFX159" s="54"/>
      <c r="NFY159" s="54"/>
      <c r="NFZ159" s="54"/>
      <c r="NGA159" s="54"/>
      <c r="NGB159" s="54"/>
      <c r="NGC159" s="54"/>
      <c r="NGD159" s="54"/>
      <c r="NGE159" s="54"/>
      <c r="NGF159" s="54"/>
      <c r="NGG159" s="54"/>
      <c r="NGH159" s="54"/>
      <c r="NGI159" s="54"/>
      <c r="NGJ159" s="54"/>
      <c r="NGK159" s="54"/>
      <c r="NGL159" s="54"/>
      <c r="NGM159" s="54"/>
      <c r="NGN159" s="54"/>
      <c r="NGO159" s="54"/>
      <c r="NGP159" s="54"/>
      <c r="NGQ159" s="54"/>
      <c r="NGR159" s="54"/>
      <c r="NGS159" s="54"/>
      <c r="NGT159" s="54"/>
      <c r="NGU159" s="54"/>
      <c r="NGV159" s="54"/>
      <c r="NGW159" s="54"/>
      <c r="NGX159" s="54"/>
      <c r="NGY159" s="54"/>
      <c r="NGZ159" s="54"/>
      <c r="NHA159" s="54"/>
      <c r="NHB159" s="54"/>
      <c r="NHC159" s="54"/>
      <c r="NHD159" s="54"/>
      <c r="NHE159" s="54"/>
      <c r="NHF159" s="54"/>
      <c r="NHG159" s="54"/>
      <c r="NHH159" s="54"/>
      <c r="NHI159" s="54"/>
      <c r="NHJ159" s="54"/>
      <c r="NHK159" s="54"/>
      <c r="NHL159" s="54"/>
      <c r="NHM159" s="54"/>
      <c r="NHN159" s="54"/>
      <c r="NHO159" s="54"/>
      <c r="NHP159" s="54"/>
      <c r="NHQ159" s="54"/>
      <c r="NHR159" s="54"/>
      <c r="NHS159" s="54"/>
      <c r="NHT159" s="54"/>
      <c r="NHU159" s="54"/>
      <c r="NHV159" s="54"/>
      <c r="NHW159" s="54"/>
      <c r="NHX159" s="54"/>
      <c r="NHY159" s="54"/>
      <c r="NHZ159" s="54"/>
      <c r="NIA159" s="54"/>
      <c r="NIB159" s="54"/>
      <c r="NIC159" s="54"/>
      <c r="NID159" s="54"/>
      <c r="NIE159" s="54"/>
      <c r="NIF159" s="54"/>
      <c r="NIG159" s="54"/>
      <c r="NIH159" s="54"/>
      <c r="NII159" s="54"/>
      <c r="NIJ159" s="54"/>
      <c r="NIK159" s="54"/>
      <c r="NIL159" s="54"/>
      <c r="NIM159" s="54"/>
      <c r="NIN159" s="54"/>
      <c r="NIO159" s="54"/>
      <c r="NIP159" s="54"/>
      <c r="NIQ159" s="54"/>
      <c r="NIR159" s="54"/>
      <c r="NIS159" s="54"/>
      <c r="NIT159" s="54"/>
      <c r="NIU159" s="54"/>
      <c r="NIV159" s="54"/>
      <c r="NIW159" s="54"/>
      <c r="NIX159" s="54"/>
      <c r="NIY159" s="54"/>
      <c r="NIZ159" s="54"/>
      <c r="NJA159" s="54"/>
      <c r="NJB159" s="54"/>
      <c r="NJC159" s="54"/>
      <c r="NJD159" s="54"/>
      <c r="NJE159" s="54"/>
      <c r="NJF159" s="54"/>
      <c r="NJG159" s="54"/>
      <c r="NJH159" s="54"/>
      <c r="NJI159" s="54"/>
      <c r="NJJ159" s="54"/>
      <c r="NJK159" s="54"/>
      <c r="NJL159" s="54"/>
      <c r="NJM159" s="54"/>
      <c r="NJN159" s="54"/>
      <c r="NJO159" s="54"/>
      <c r="NJP159" s="54"/>
      <c r="NJQ159" s="54"/>
      <c r="NJR159" s="54"/>
      <c r="NJS159" s="54"/>
      <c r="NJT159" s="54"/>
      <c r="NJU159" s="54"/>
      <c r="NJV159" s="54"/>
      <c r="NJW159" s="54"/>
      <c r="NJX159" s="54"/>
      <c r="NJY159" s="54"/>
      <c r="NJZ159" s="54"/>
      <c r="NKA159" s="54"/>
      <c r="NKB159" s="54"/>
      <c r="NKC159" s="54"/>
      <c r="NKD159" s="54"/>
      <c r="NKE159" s="54"/>
      <c r="NKF159" s="54"/>
      <c r="NKG159" s="54"/>
      <c r="NKH159" s="54"/>
      <c r="NKI159" s="54"/>
      <c r="NKJ159" s="54"/>
      <c r="NKK159" s="54"/>
      <c r="NKL159" s="54"/>
      <c r="NKM159" s="54"/>
      <c r="NKN159" s="54"/>
      <c r="NKO159" s="54"/>
      <c r="NKP159" s="54"/>
      <c r="NKQ159" s="54"/>
      <c r="NKR159" s="54"/>
      <c r="NKS159" s="54"/>
      <c r="NKT159" s="54"/>
      <c r="NKU159" s="54"/>
      <c r="NKV159" s="54"/>
      <c r="NKW159" s="54"/>
      <c r="NKX159" s="54"/>
      <c r="NKY159" s="54"/>
      <c r="NKZ159" s="54"/>
      <c r="NLA159" s="54"/>
      <c r="NLB159" s="54"/>
      <c r="NLC159" s="54"/>
      <c r="NLD159" s="54"/>
      <c r="NLE159" s="54"/>
      <c r="NLF159" s="54"/>
      <c r="NLG159" s="54"/>
      <c r="NLH159" s="54"/>
      <c r="NLI159" s="54"/>
      <c r="NLJ159" s="54"/>
      <c r="NLK159" s="54"/>
      <c r="NLL159" s="54"/>
      <c r="NLM159" s="54"/>
      <c r="NLN159" s="54"/>
      <c r="NLO159" s="54"/>
      <c r="NLP159" s="54"/>
      <c r="NLQ159" s="54"/>
      <c r="NLR159" s="54"/>
      <c r="NLS159" s="54"/>
      <c r="NLT159" s="54"/>
      <c r="NLU159" s="54"/>
      <c r="NLV159" s="54"/>
      <c r="NLW159" s="54"/>
      <c r="NLX159" s="54"/>
      <c r="NLY159" s="54"/>
      <c r="NLZ159" s="54"/>
      <c r="NMA159" s="54"/>
      <c r="NMB159" s="54"/>
      <c r="NMC159" s="54"/>
      <c r="NMD159" s="54"/>
      <c r="NME159" s="54"/>
      <c r="NMF159" s="54"/>
      <c r="NMG159" s="54"/>
      <c r="NMH159" s="54"/>
      <c r="NMI159" s="54"/>
      <c r="NMJ159" s="54"/>
      <c r="NMK159" s="54"/>
      <c r="NML159" s="54"/>
      <c r="NMM159" s="54"/>
      <c r="NMN159" s="54"/>
      <c r="NMO159" s="54"/>
      <c r="NMP159" s="54"/>
      <c r="NMQ159" s="54"/>
      <c r="NMR159" s="54"/>
      <c r="NMS159" s="54"/>
      <c r="NMT159" s="54"/>
      <c r="NMU159" s="54"/>
      <c r="NMV159" s="54"/>
      <c r="NMW159" s="54"/>
      <c r="NMX159" s="54"/>
      <c r="NMY159" s="54"/>
      <c r="NMZ159" s="54"/>
      <c r="NNA159" s="54"/>
      <c r="NNB159" s="54"/>
      <c r="NNC159" s="54"/>
      <c r="NND159" s="54"/>
      <c r="NNE159" s="54"/>
      <c r="NNF159" s="54"/>
      <c r="NNG159" s="54"/>
      <c r="NNH159" s="54"/>
      <c r="NNI159" s="54"/>
      <c r="NNJ159" s="54"/>
      <c r="NNK159" s="54"/>
      <c r="NNL159" s="54"/>
      <c r="NNM159" s="54"/>
      <c r="NNN159" s="54"/>
      <c r="NNO159" s="54"/>
      <c r="NNP159" s="54"/>
      <c r="NNQ159" s="54"/>
      <c r="NNR159" s="54"/>
      <c r="NNS159" s="54"/>
      <c r="NNT159" s="54"/>
      <c r="NNU159" s="54"/>
      <c r="NNV159" s="54"/>
      <c r="NNW159" s="54"/>
      <c r="NNX159" s="54"/>
      <c r="NNY159" s="54"/>
      <c r="NNZ159" s="54"/>
      <c r="NOA159" s="54"/>
      <c r="NOB159" s="54"/>
      <c r="NOC159" s="54"/>
      <c r="NOD159" s="54"/>
      <c r="NOE159" s="54"/>
      <c r="NOF159" s="54"/>
      <c r="NOG159" s="54"/>
      <c r="NOH159" s="54"/>
      <c r="NOI159" s="54"/>
      <c r="NOJ159" s="54"/>
      <c r="NOK159" s="54"/>
      <c r="NOL159" s="54"/>
      <c r="NOM159" s="54"/>
      <c r="NON159" s="54"/>
      <c r="NOO159" s="54"/>
      <c r="NOP159" s="54"/>
      <c r="NOQ159" s="54"/>
      <c r="NOR159" s="54"/>
      <c r="NOS159" s="54"/>
      <c r="NOT159" s="54"/>
      <c r="NOU159" s="54"/>
      <c r="NOV159" s="54"/>
      <c r="NOW159" s="54"/>
      <c r="NOX159" s="54"/>
      <c r="NOY159" s="54"/>
      <c r="NOZ159" s="54"/>
      <c r="NPA159" s="54"/>
      <c r="NPB159" s="54"/>
      <c r="NPC159" s="54"/>
      <c r="NPD159" s="54"/>
      <c r="NPE159" s="54"/>
      <c r="NPF159" s="54"/>
      <c r="NPG159" s="54"/>
      <c r="NPH159" s="54"/>
      <c r="NPI159" s="54"/>
      <c r="NPJ159" s="54"/>
      <c r="NPK159" s="54"/>
      <c r="NPL159" s="54"/>
      <c r="NPM159" s="54"/>
      <c r="NPN159" s="54"/>
      <c r="NPO159" s="54"/>
      <c r="NPP159" s="54"/>
      <c r="NPQ159" s="54"/>
      <c r="NPR159" s="54"/>
      <c r="NPS159" s="54"/>
      <c r="NPT159" s="54"/>
      <c r="NPU159" s="54"/>
      <c r="NPV159" s="54"/>
      <c r="NPW159" s="54"/>
      <c r="NPX159" s="54"/>
      <c r="NPY159" s="54"/>
      <c r="NPZ159" s="54"/>
      <c r="NQA159" s="54"/>
      <c r="NQB159" s="54"/>
      <c r="NQC159" s="54"/>
      <c r="NQD159" s="54"/>
      <c r="NQE159" s="54"/>
      <c r="NQF159" s="54"/>
      <c r="NQG159" s="54"/>
      <c r="NQH159" s="54"/>
      <c r="NQI159" s="54"/>
      <c r="NQJ159" s="54"/>
      <c r="NQK159" s="54"/>
      <c r="NQL159" s="54"/>
      <c r="NQM159" s="54"/>
      <c r="NQN159" s="54"/>
      <c r="NQO159" s="54"/>
      <c r="NQP159" s="54"/>
      <c r="NQQ159" s="54"/>
      <c r="NQR159" s="54"/>
      <c r="NQS159" s="54"/>
      <c r="NQT159" s="54"/>
      <c r="NQU159" s="54"/>
      <c r="NQV159" s="54"/>
      <c r="NQW159" s="54"/>
      <c r="NQX159" s="54"/>
      <c r="NQY159" s="54"/>
      <c r="NQZ159" s="54"/>
      <c r="NRA159" s="54"/>
      <c r="NRB159" s="54"/>
      <c r="NRC159" s="54"/>
      <c r="NRD159" s="54"/>
      <c r="NRE159" s="54"/>
      <c r="NRF159" s="54"/>
      <c r="NRG159" s="54"/>
      <c r="NRH159" s="54"/>
      <c r="NRI159" s="54"/>
      <c r="NRJ159" s="54"/>
      <c r="NRK159" s="54"/>
      <c r="NRL159" s="54"/>
      <c r="NRM159" s="54"/>
      <c r="NRN159" s="54"/>
      <c r="NRO159" s="54"/>
      <c r="NRP159" s="54"/>
      <c r="NRQ159" s="54"/>
      <c r="NRR159" s="54"/>
      <c r="NRS159" s="54"/>
      <c r="NRT159" s="54"/>
      <c r="NRU159" s="54"/>
      <c r="NRV159" s="54"/>
      <c r="NRW159" s="54"/>
      <c r="NRX159" s="54"/>
      <c r="NRY159" s="54"/>
      <c r="NRZ159" s="54"/>
      <c r="NSA159" s="54"/>
      <c r="NSB159" s="54"/>
      <c r="NSC159" s="54"/>
      <c r="NSD159" s="54"/>
      <c r="NSE159" s="54"/>
      <c r="NSF159" s="54"/>
      <c r="NSG159" s="54"/>
      <c r="NSH159" s="54"/>
      <c r="NSI159" s="54"/>
      <c r="NSJ159" s="54"/>
      <c r="NSK159" s="54"/>
      <c r="NSL159" s="54"/>
      <c r="NSM159" s="54"/>
      <c r="NSN159" s="54"/>
      <c r="NSO159" s="54"/>
      <c r="NSP159" s="54"/>
      <c r="NSQ159" s="54"/>
      <c r="NSR159" s="54"/>
      <c r="NSS159" s="54"/>
      <c r="NST159" s="54"/>
      <c r="NSU159" s="54"/>
      <c r="NSV159" s="54"/>
      <c r="NSW159" s="54"/>
      <c r="NSX159" s="54"/>
      <c r="NSY159" s="54"/>
      <c r="NSZ159" s="54"/>
      <c r="NTA159" s="54"/>
      <c r="NTB159" s="54"/>
      <c r="NTC159" s="54"/>
      <c r="NTD159" s="54"/>
      <c r="NTE159" s="54"/>
      <c r="NTF159" s="54"/>
      <c r="NTG159" s="54"/>
      <c r="NTH159" s="54"/>
      <c r="NTI159" s="54"/>
      <c r="NTJ159" s="54"/>
      <c r="NTK159" s="54"/>
      <c r="NTL159" s="54"/>
      <c r="NTM159" s="54"/>
      <c r="NTN159" s="54"/>
      <c r="NTO159" s="54"/>
      <c r="NTP159" s="54"/>
      <c r="NTQ159" s="54"/>
      <c r="NTR159" s="54"/>
      <c r="NTS159" s="54"/>
      <c r="NTT159" s="54"/>
      <c r="NTU159" s="54"/>
      <c r="NTV159" s="54"/>
      <c r="NTW159" s="54"/>
      <c r="NTX159" s="54"/>
      <c r="NTY159" s="54"/>
      <c r="NTZ159" s="54"/>
      <c r="NUA159" s="54"/>
      <c r="NUB159" s="54"/>
      <c r="NUC159" s="54"/>
      <c r="NUD159" s="54"/>
      <c r="NUE159" s="54"/>
      <c r="NUF159" s="54"/>
      <c r="NUG159" s="54"/>
      <c r="NUH159" s="54"/>
      <c r="NUI159" s="54"/>
      <c r="NUJ159" s="54"/>
      <c r="NUK159" s="54"/>
      <c r="NUL159" s="54"/>
      <c r="NUM159" s="54"/>
      <c r="NUN159" s="54"/>
      <c r="NUO159" s="54"/>
      <c r="NUP159" s="54"/>
      <c r="NUQ159" s="54"/>
      <c r="NUR159" s="54"/>
      <c r="NUS159" s="54"/>
      <c r="NUT159" s="54"/>
      <c r="NUU159" s="54"/>
      <c r="NUV159" s="54"/>
      <c r="NUW159" s="54"/>
      <c r="NUX159" s="54"/>
      <c r="NUY159" s="54"/>
      <c r="NUZ159" s="54"/>
      <c r="NVA159" s="54"/>
      <c r="NVB159" s="54"/>
      <c r="NVC159" s="54"/>
      <c r="NVD159" s="54"/>
      <c r="NVE159" s="54"/>
      <c r="NVF159" s="54"/>
      <c r="NVG159" s="54"/>
      <c r="NVH159" s="54"/>
      <c r="NVI159" s="54"/>
      <c r="NVJ159" s="54"/>
      <c r="NVK159" s="54"/>
      <c r="NVL159" s="54"/>
      <c r="NVM159" s="54"/>
      <c r="NVN159" s="54"/>
      <c r="NVO159" s="54"/>
      <c r="NVP159" s="54"/>
      <c r="NVQ159" s="54"/>
      <c r="NVR159" s="54"/>
      <c r="NVS159" s="54"/>
      <c r="NVT159" s="54"/>
      <c r="NVU159" s="54"/>
      <c r="NVV159" s="54"/>
      <c r="NVW159" s="54"/>
      <c r="NVX159" s="54"/>
      <c r="NVY159" s="54"/>
      <c r="NVZ159" s="54"/>
      <c r="NWA159" s="54"/>
      <c r="NWB159" s="54"/>
      <c r="NWC159" s="54"/>
      <c r="NWD159" s="54"/>
      <c r="NWE159" s="54"/>
      <c r="NWF159" s="54"/>
      <c r="NWG159" s="54"/>
      <c r="NWH159" s="54"/>
      <c r="NWI159" s="54"/>
      <c r="NWJ159" s="54"/>
      <c r="NWK159" s="54"/>
      <c r="NWL159" s="54"/>
      <c r="NWM159" s="54"/>
      <c r="NWN159" s="54"/>
      <c r="NWO159" s="54"/>
      <c r="NWP159" s="54"/>
      <c r="NWQ159" s="54"/>
      <c r="NWR159" s="54"/>
      <c r="NWS159" s="54"/>
      <c r="NWT159" s="54"/>
      <c r="NWU159" s="54"/>
      <c r="NWV159" s="54"/>
      <c r="NWW159" s="54"/>
      <c r="NWX159" s="54"/>
      <c r="NWY159" s="54"/>
      <c r="NWZ159" s="54"/>
      <c r="NXA159" s="54"/>
      <c r="NXB159" s="54"/>
      <c r="NXC159" s="54"/>
      <c r="NXD159" s="54"/>
      <c r="NXE159" s="54"/>
      <c r="NXF159" s="54"/>
      <c r="NXG159" s="54"/>
      <c r="NXH159" s="54"/>
      <c r="NXI159" s="54"/>
      <c r="NXJ159" s="54"/>
      <c r="NXK159" s="54"/>
      <c r="NXL159" s="54"/>
      <c r="NXM159" s="54"/>
      <c r="NXN159" s="54"/>
      <c r="NXO159" s="54"/>
      <c r="NXP159" s="54"/>
      <c r="NXQ159" s="54"/>
      <c r="NXR159" s="54"/>
      <c r="NXS159" s="54"/>
      <c r="NXT159" s="54"/>
      <c r="NXU159" s="54"/>
      <c r="NXV159" s="54"/>
      <c r="NXW159" s="54"/>
      <c r="NXX159" s="54"/>
      <c r="NXY159" s="54"/>
      <c r="NXZ159" s="54"/>
      <c r="NYA159" s="54"/>
      <c r="NYB159" s="54"/>
      <c r="NYC159" s="54"/>
      <c r="NYD159" s="54"/>
      <c r="NYE159" s="54"/>
      <c r="NYF159" s="54"/>
      <c r="NYG159" s="54"/>
      <c r="NYH159" s="54"/>
      <c r="NYI159" s="54"/>
      <c r="NYJ159" s="54"/>
      <c r="NYK159" s="54"/>
      <c r="NYL159" s="54"/>
      <c r="NYM159" s="54"/>
      <c r="NYN159" s="54"/>
      <c r="NYO159" s="54"/>
      <c r="NYP159" s="54"/>
      <c r="NYQ159" s="54"/>
      <c r="NYR159" s="54"/>
      <c r="NYS159" s="54"/>
      <c r="NYT159" s="54"/>
      <c r="NYU159" s="54"/>
      <c r="NYV159" s="54"/>
      <c r="NYW159" s="54"/>
      <c r="NYX159" s="54"/>
      <c r="NYY159" s="54"/>
      <c r="NYZ159" s="54"/>
      <c r="NZA159" s="54"/>
      <c r="NZB159" s="54"/>
      <c r="NZC159" s="54"/>
      <c r="NZD159" s="54"/>
      <c r="NZE159" s="54"/>
      <c r="NZF159" s="54"/>
      <c r="NZG159" s="54"/>
      <c r="NZH159" s="54"/>
      <c r="NZI159" s="54"/>
      <c r="NZJ159" s="54"/>
      <c r="NZK159" s="54"/>
      <c r="NZL159" s="54"/>
      <c r="NZM159" s="54"/>
      <c r="NZN159" s="54"/>
      <c r="NZO159" s="54"/>
      <c r="NZP159" s="54"/>
      <c r="NZQ159" s="54"/>
      <c r="NZR159" s="54"/>
      <c r="NZS159" s="54"/>
      <c r="NZT159" s="54"/>
      <c r="NZU159" s="54"/>
      <c r="NZV159" s="54"/>
      <c r="NZW159" s="54"/>
      <c r="NZX159" s="54"/>
      <c r="NZY159" s="54"/>
      <c r="NZZ159" s="54"/>
      <c r="OAA159" s="54"/>
      <c r="OAB159" s="54"/>
      <c r="OAC159" s="54"/>
      <c r="OAD159" s="54"/>
      <c r="OAE159" s="54"/>
      <c r="OAF159" s="54"/>
      <c r="OAG159" s="54"/>
      <c r="OAH159" s="54"/>
      <c r="OAI159" s="54"/>
      <c r="OAJ159" s="54"/>
      <c r="OAK159" s="54"/>
      <c r="OAL159" s="54"/>
      <c r="OAM159" s="54"/>
      <c r="OAN159" s="54"/>
      <c r="OAO159" s="54"/>
      <c r="OAP159" s="54"/>
      <c r="OAQ159" s="54"/>
      <c r="OAR159" s="54"/>
      <c r="OAS159" s="54"/>
      <c r="OAT159" s="54"/>
      <c r="OAU159" s="54"/>
      <c r="OAV159" s="54"/>
      <c r="OAW159" s="54"/>
      <c r="OAX159" s="54"/>
      <c r="OAY159" s="54"/>
      <c r="OAZ159" s="54"/>
      <c r="OBA159" s="54"/>
      <c r="OBB159" s="54"/>
      <c r="OBC159" s="54"/>
      <c r="OBD159" s="54"/>
      <c r="OBE159" s="54"/>
      <c r="OBF159" s="54"/>
      <c r="OBG159" s="54"/>
      <c r="OBH159" s="54"/>
      <c r="OBI159" s="54"/>
      <c r="OBJ159" s="54"/>
      <c r="OBK159" s="54"/>
      <c r="OBL159" s="54"/>
      <c r="OBM159" s="54"/>
      <c r="OBN159" s="54"/>
      <c r="OBO159" s="54"/>
      <c r="OBP159" s="54"/>
      <c r="OBQ159" s="54"/>
      <c r="OBR159" s="54"/>
      <c r="OBS159" s="54"/>
      <c r="OBT159" s="54"/>
      <c r="OBU159" s="54"/>
      <c r="OBV159" s="54"/>
      <c r="OBW159" s="54"/>
      <c r="OBX159" s="54"/>
      <c r="OBY159" s="54"/>
      <c r="OBZ159" s="54"/>
      <c r="OCA159" s="54"/>
      <c r="OCB159" s="54"/>
      <c r="OCC159" s="54"/>
      <c r="OCD159" s="54"/>
      <c r="OCE159" s="54"/>
      <c r="OCF159" s="54"/>
      <c r="OCG159" s="54"/>
      <c r="OCH159" s="54"/>
      <c r="OCI159" s="54"/>
      <c r="OCJ159" s="54"/>
      <c r="OCK159" s="54"/>
      <c r="OCL159" s="54"/>
      <c r="OCM159" s="54"/>
      <c r="OCN159" s="54"/>
      <c r="OCO159" s="54"/>
      <c r="OCP159" s="54"/>
      <c r="OCQ159" s="54"/>
      <c r="OCR159" s="54"/>
      <c r="OCS159" s="54"/>
      <c r="OCT159" s="54"/>
      <c r="OCU159" s="54"/>
      <c r="OCV159" s="54"/>
      <c r="OCW159" s="54"/>
      <c r="OCX159" s="54"/>
      <c r="OCY159" s="54"/>
      <c r="OCZ159" s="54"/>
      <c r="ODA159" s="54"/>
      <c r="ODB159" s="54"/>
      <c r="ODC159" s="54"/>
      <c r="ODD159" s="54"/>
      <c r="ODE159" s="54"/>
      <c r="ODF159" s="54"/>
      <c r="ODG159" s="54"/>
      <c r="ODH159" s="54"/>
      <c r="ODI159" s="54"/>
      <c r="ODJ159" s="54"/>
      <c r="ODK159" s="54"/>
      <c r="ODL159" s="54"/>
      <c r="ODM159" s="54"/>
      <c r="ODN159" s="54"/>
      <c r="ODO159" s="54"/>
      <c r="ODP159" s="54"/>
      <c r="ODQ159" s="54"/>
      <c r="ODR159" s="54"/>
      <c r="ODS159" s="54"/>
      <c r="ODT159" s="54"/>
      <c r="ODU159" s="54"/>
      <c r="ODV159" s="54"/>
      <c r="ODW159" s="54"/>
      <c r="ODX159" s="54"/>
      <c r="ODY159" s="54"/>
      <c r="ODZ159" s="54"/>
      <c r="OEA159" s="54"/>
      <c r="OEB159" s="54"/>
      <c r="OEC159" s="54"/>
      <c r="OED159" s="54"/>
      <c r="OEE159" s="54"/>
      <c r="OEF159" s="54"/>
      <c r="OEG159" s="54"/>
      <c r="OEH159" s="54"/>
      <c r="OEI159" s="54"/>
      <c r="OEJ159" s="54"/>
      <c r="OEK159" s="54"/>
      <c r="OEL159" s="54"/>
      <c r="OEM159" s="54"/>
      <c r="OEN159" s="54"/>
      <c r="OEO159" s="54"/>
      <c r="OEP159" s="54"/>
      <c r="OEQ159" s="54"/>
      <c r="OER159" s="54"/>
      <c r="OES159" s="54"/>
      <c r="OET159" s="54"/>
      <c r="OEU159" s="54"/>
      <c r="OEV159" s="54"/>
      <c r="OEW159" s="54"/>
      <c r="OEX159" s="54"/>
      <c r="OEY159" s="54"/>
      <c r="OEZ159" s="54"/>
      <c r="OFA159" s="54"/>
      <c r="OFB159" s="54"/>
      <c r="OFC159" s="54"/>
      <c r="OFD159" s="54"/>
      <c r="OFE159" s="54"/>
      <c r="OFF159" s="54"/>
      <c r="OFG159" s="54"/>
      <c r="OFH159" s="54"/>
      <c r="OFI159" s="54"/>
      <c r="OFJ159" s="54"/>
      <c r="OFK159" s="54"/>
      <c r="OFL159" s="54"/>
      <c r="OFM159" s="54"/>
      <c r="OFN159" s="54"/>
      <c r="OFO159" s="54"/>
      <c r="OFP159" s="54"/>
      <c r="OFQ159" s="54"/>
      <c r="OFR159" s="54"/>
      <c r="OFS159" s="54"/>
      <c r="OFT159" s="54"/>
      <c r="OFU159" s="54"/>
      <c r="OFV159" s="54"/>
      <c r="OFW159" s="54"/>
      <c r="OFX159" s="54"/>
      <c r="OFY159" s="54"/>
      <c r="OFZ159" s="54"/>
      <c r="OGA159" s="54"/>
      <c r="OGB159" s="54"/>
      <c r="OGC159" s="54"/>
      <c r="OGD159" s="54"/>
      <c r="OGE159" s="54"/>
      <c r="OGF159" s="54"/>
      <c r="OGG159" s="54"/>
      <c r="OGH159" s="54"/>
      <c r="OGI159" s="54"/>
      <c r="OGJ159" s="54"/>
      <c r="OGK159" s="54"/>
      <c r="OGL159" s="54"/>
      <c r="OGM159" s="54"/>
      <c r="OGN159" s="54"/>
      <c r="OGO159" s="54"/>
      <c r="OGP159" s="54"/>
      <c r="OGQ159" s="54"/>
      <c r="OGR159" s="54"/>
      <c r="OGS159" s="54"/>
      <c r="OGT159" s="54"/>
      <c r="OGU159" s="54"/>
      <c r="OGV159" s="54"/>
      <c r="OGW159" s="54"/>
      <c r="OGX159" s="54"/>
      <c r="OGY159" s="54"/>
      <c r="OGZ159" s="54"/>
      <c r="OHA159" s="54"/>
      <c r="OHB159" s="54"/>
      <c r="OHC159" s="54"/>
      <c r="OHD159" s="54"/>
      <c r="OHE159" s="54"/>
      <c r="OHF159" s="54"/>
      <c r="OHG159" s="54"/>
      <c r="OHH159" s="54"/>
      <c r="OHI159" s="54"/>
      <c r="OHJ159" s="54"/>
      <c r="OHK159" s="54"/>
      <c r="OHL159" s="54"/>
      <c r="OHM159" s="54"/>
      <c r="OHN159" s="54"/>
      <c r="OHO159" s="54"/>
      <c r="OHP159" s="54"/>
      <c r="OHQ159" s="54"/>
      <c r="OHR159" s="54"/>
      <c r="OHS159" s="54"/>
      <c r="OHT159" s="54"/>
      <c r="OHU159" s="54"/>
      <c r="OHV159" s="54"/>
      <c r="OHW159" s="54"/>
      <c r="OHX159" s="54"/>
      <c r="OHY159" s="54"/>
      <c r="OHZ159" s="54"/>
      <c r="OIA159" s="54"/>
      <c r="OIB159" s="54"/>
      <c r="OIC159" s="54"/>
      <c r="OID159" s="54"/>
      <c r="OIE159" s="54"/>
      <c r="OIF159" s="54"/>
      <c r="OIG159" s="54"/>
      <c r="OIH159" s="54"/>
      <c r="OII159" s="54"/>
      <c r="OIJ159" s="54"/>
      <c r="OIK159" s="54"/>
      <c r="OIL159" s="54"/>
      <c r="OIM159" s="54"/>
      <c r="OIN159" s="54"/>
      <c r="OIO159" s="54"/>
      <c r="OIP159" s="54"/>
      <c r="OIQ159" s="54"/>
      <c r="OIR159" s="54"/>
      <c r="OIS159" s="54"/>
      <c r="OIT159" s="54"/>
      <c r="OIU159" s="54"/>
      <c r="OIV159" s="54"/>
      <c r="OIW159" s="54"/>
      <c r="OIX159" s="54"/>
      <c r="OIY159" s="54"/>
      <c r="OIZ159" s="54"/>
      <c r="OJA159" s="54"/>
      <c r="OJB159" s="54"/>
      <c r="OJC159" s="54"/>
      <c r="OJD159" s="54"/>
      <c r="OJE159" s="54"/>
      <c r="OJF159" s="54"/>
      <c r="OJG159" s="54"/>
      <c r="OJH159" s="54"/>
      <c r="OJI159" s="54"/>
      <c r="OJJ159" s="54"/>
      <c r="OJK159" s="54"/>
      <c r="OJL159" s="54"/>
      <c r="OJM159" s="54"/>
      <c r="OJN159" s="54"/>
      <c r="OJO159" s="54"/>
      <c r="OJP159" s="54"/>
      <c r="OJQ159" s="54"/>
      <c r="OJR159" s="54"/>
      <c r="OJS159" s="54"/>
      <c r="OJT159" s="54"/>
      <c r="OJU159" s="54"/>
      <c r="OJV159" s="54"/>
      <c r="OJW159" s="54"/>
      <c r="OJX159" s="54"/>
      <c r="OJY159" s="54"/>
      <c r="OJZ159" s="54"/>
      <c r="OKA159" s="54"/>
      <c r="OKB159" s="54"/>
      <c r="OKC159" s="54"/>
      <c r="OKD159" s="54"/>
      <c r="OKE159" s="54"/>
      <c r="OKF159" s="54"/>
      <c r="OKG159" s="54"/>
      <c r="OKH159" s="54"/>
      <c r="OKI159" s="54"/>
      <c r="OKJ159" s="54"/>
      <c r="OKK159" s="54"/>
      <c r="OKL159" s="54"/>
      <c r="OKM159" s="54"/>
      <c r="OKN159" s="54"/>
      <c r="OKO159" s="54"/>
      <c r="OKP159" s="54"/>
      <c r="OKQ159" s="54"/>
      <c r="OKR159" s="54"/>
      <c r="OKS159" s="54"/>
      <c r="OKT159" s="54"/>
      <c r="OKU159" s="54"/>
      <c r="OKV159" s="54"/>
      <c r="OKW159" s="54"/>
      <c r="OKX159" s="54"/>
      <c r="OKY159" s="54"/>
      <c r="OKZ159" s="54"/>
      <c r="OLA159" s="54"/>
      <c r="OLB159" s="54"/>
      <c r="OLC159" s="54"/>
      <c r="OLD159" s="54"/>
      <c r="OLE159" s="54"/>
      <c r="OLF159" s="54"/>
      <c r="OLG159" s="54"/>
      <c r="OLH159" s="54"/>
      <c r="OLI159" s="54"/>
      <c r="OLJ159" s="54"/>
      <c r="OLK159" s="54"/>
      <c r="OLL159" s="54"/>
      <c r="OLM159" s="54"/>
      <c r="OLN159" s="54"/>
      <c r="OLO159" s="54"/>
      <c r="OLP159" s="54"/>
      <c r="OLQ159" s="54"/>
      <c r="OLR159" s="54"/>
      <c r="OLS159" s="54"/>
      <c r="OLT159" s="54"/>
      <c r="OLU159" s="54"/>
      <c r="OLV159" s="54"/>
      <c r="OLW159" s="54"/>
      <c r="OLX159" s="54"/>
      <c r="OLY159" s="54"/>
      <c r="OLZ159" s="54"/>
      <c r="OMA159" s="54"/>
      <c r="OMB159" s="54"/>
      <c r="OMC159" s="54"/>
      <c r="OMD159" s="54"/>
      <c r="OME159" s="54"/>
      <c r="OMF159" s="54"/>
      <c r="OMG159" s="54"/>
      <c r="OMH159" s="54"/>
      <c r="OMI159" s="54"/>
      <c r="OMJ159" s="54"/>
      <c r="OMK159" s="54"/>
      <c r="OML159" s="54"/>
      <c r="OMM159" s="54"/>
      <c r="OMN159" s="54"/>
      <c r="OMO159" s="54"/>
      <c r="OMP159" s="54"/>
      <c r="OMQ159" s="54"/>
      <c r="OMR159" s="54"/>
      <c r="OMS159" s="54"/>
      <c r="OMT159" s="54"/>
      <c r="OMU159" s="54"/>
      <c r="OMV159" s="54"/>
      <c r="OMW159" s="54"/>
      <c r="OMX159" s="54"/>
      <c r="OMY159" s="54"/>
      <c r="OMZ159" s="54"/>
      <c r="ONA159" s="54"/>
      <c r="ONB159" s="54"/>
      <c r="ONC159" s="54"/>
      <c r="OND159" s="54"/>
      <c r="ONE159" s="54"/>
      <c r="ONF159" s="54"/>
      <c r="ONG159" s="54"/>
      <c r="ONH159" s="54"/>
      <c r="ONI159" s="54"/>
      <c r="ONJ159" s="54"/>
      <c r="ONK159" s="54"/>
      <c r="ONL159" s="54"/>
      <c r="ONM159" s="54"/>
      <c r="ONN159" s="54"/>
      <c r="ONO159" s="54"/>
      <c r="ONP159" s="54"/>
      <c r="ONQ159" s="54"/>
      <c r="ONR159" s="54"/>
      <c r="ONS159" s="54"/>
      <c r="ONT159" s="54"/>
      <c r="ONU159" s="54"/>
      <c r="ONV159" s="54"/>
      <c r="ONW159" s="54"/>
      <c r="ONX159" s="54"/>
      <c r="ONY159" s="54"/>
      <c r="ONZ159" s="54"/>
      <c r="OOA159" s="54"/>
      <c r="OOB159" s="54"/>
      <c r="OOC159" s="54"/>
      <c r="OOD159" s="54"/>
      <c r="OOE159" s="54"/>
      <c r="OOF159" s="54"/>
      <c r="OOG159" s="54"/>
      <c r="OOH159" s="54"/>
      <c r="OOI159" s="54"/>
      <c r="OOJ159" s="54"/>
      <c r="OOK159" s="54"/>
      <c r="OOL159" s="54"/>
      <c r="OOM159" s="54"/>
      <c r="OON159" s="54"/>
      <c r="OOO159" s="54"/>
      <c r="OOP159" s="54"/>
      <c r="OOQ159" s="54"/>
      <c r="OOR159" s="54"/>
      <c r="OOS159" s="54"/>
      <c r="OOT159" s="54"/>
      <c r="OOU159" s="54"/>
      <c r="OOV159" s="54"/>
      <c r="OOW159" s="54"/>
      <c r="OOX159" s="54"/>
      <c r="OOY159" s="54"/>
      <c r="OOZ159" s="54"/>
      <c r="OPA159" s="54"/>
      <c r="OPB159" s="54"/>
      <c r="OPC159" s="54"/>
      <c r="OPD159" s="54"/>
      <c r="OPE159" s="54"/>
      <c r="OPF159" s="54"/>
      <c r="OPG159" s="54"/>
      <c r="OPH159" s="54"/>
      <c r="OPI159" s="54"/>
      <c r="OPJ159" s="54"/>
      <c r="OPK159" s="54"/>
      <c r="OPL159" s="54"/>
      <c r="OPM159" s="54"/>
      <c r="OPN159" s="54"/>
      <c r="OPO159" s="54"/>
      <c r="OPP159" s="54"/>
      <c r="OPQ159" s="54"/>
      <c r="OPR159" s="54"/>
      <c r="OPS159" s="54"/>
      <c r="OPT159" s="54"/>
      <c r="OPU159" s="54"/>
      <c r="OPV159" s="54"/>
      <c r="OPW159" s="54"/>
      <c r="OPX159" s="54"/>
      <c r="OPY159" s="54"/>
      <c r="OPZ159" s="54"/>
      <c r="OQA159" s="54"/>
      <c r="OQB159" s="54"/>
      <c r="OQC159" s="54"/>
      <c r="OQD159" s="54"/>
      <c r="OQE159" s="54"/>
      <c r="OQF159" s="54"/>
      <c r="OQG159" s="54"/>
      <c r="OQH159" s="54"/>
      <c r="OQI159" s="54"/>
      <c r="OQJ159" s="54"/>
      <c r="OQK159" s="54"/>
      <c r="OQL159" s="54"/>
      <c r="OQM159" s="54"/>
      <c r="OQN159" s="54"/>
      <c r="OQO159" s="54"/>
      <c r="OQP159" s="54"/>
      <c r="OQQ159" s="54"/>
      <c r="OQR159" s="54"/>
      <c r="OQS159" s="54"/>
      <c r="OQT159" s="54"/>
      <c r="OQU159" s="54"/>
      <c r="OQV159" s="54"/>
      <c r="OQW159" s="54"/>
      <c r="OQX159" s="54"/>
      <c r="OQY159" s="54"/>
      <c r="OQZ159" s="54"/>
      <c r="ORA159" s="54"/>
      <c r="ORB159" s="54"/>
      <c r="ORC159" s="54"/>
      <c r="ORD159" s="54"/>
      <c r="ORE159" s="54"/>
      <c r="ORF159" s="54"/>
      <c r="ORG159" s="54"/>
      <c r="ORH159" s="54"/>
      <c r="ORI159" s="54"/>
      <c r="ORJ159" s="54"/>
      <c r="ORK159" s="54"/>
      <c r="ORL159" s="54"/>
      <c r="ORM159" s="54"/>
      <c r="ORN159" s="54"/>
      <c r="ORO159" s="54"/>
      <c r="ORP159" s="54"/>
      <c r="ORQ159" s="54"/>
      <c r="ORR159" s="54"/>
      <c r="ORS159" s="54"/>
      <c r="ORT159" s="54"/>
      <c r="ORU159" s="54"/>
      <c r="ORV159" s="54"/>
      <c r="ORW159" s="54"/>
      <c r="ORX159" s="54"/>
      <c r="ORY159" s="54"/>
      <c r="ORZ159" s="54"/>
      <c r="OSA159" s="54"/>
      <c r="OSB159" s="54"/>
      <c r="OSC159" s="54"/>
      <c r="OSD159" s="54"/>
      <c r="OSE159" s="54"/>
      <c r="OSF159" s="54"/>
      <c r="OSG159" s="54"/>
      <c r="OSH159" s="54"/>
      <c r="OSI159" s="54"/>
      <c r="OSJ159" s="54"/>
      <c r="OSK159" s="54"/>
      <c r="OSL159" s="54"/>
      <c r="OSM159" s="54"/>
      <c r="OSN159" s="54"/>
      <c r="OSO159" s="54"/>
      <c r="OSP159" s="54"/>
      <c r="OSQ159" s="54"/>
      <c r="OSR159" s="54"/>
      <c r="OSS159" s="54"/>
      <c r="OST159" s="54"/>
      <c r="OSU159" s="54"/>
      <c r="OSV159" s="54"/>
      <c r="OSW159" s="54"/>
      <c r="OSX159" s="54"/>
      <c r="OSY159" s="54"/>
      <c r="OSZ159" s="54"/>
      <c r="OTA159" s="54"/>
      <c r="OTB159" s="54"/>
      <c r="OTC159" s="54"/>
      <c r="OTD159" s="54"/>
      <c r="OTE159" s="54"/>
      <c r="OTF159" s="54"/>
      <c r="OTG159" s="54"/>
      <c r="OTH159" s="54"/>
      <c r="OTI159" s="54"/>
      <c r="OTJ159" s="54"/>
      <c r="OTK159" s="54"/>
      <c r="OTL159" s="54"/>
      <c r="OTM159" s="54"/>
      <c r="OTN159" s="54"/>
      <c r="OTO159" s="54"/>
      <c r="OTP159" s="54"/>
      <c r="OTQ159" s="54"/>
      <c r="OTR159" s="54"/>
      <c r="OTS159" s="54"/>
      <c r="OTT159" s="54"/>
      <c r="OTU159" s="54"/>
      <c r="OTV159" s="54"/>
      <c r="OTW159" s="54"/>
      <c r="OTX159" s="54"/>
      <c r="OTY159" s="54"/>
      <c r="OTZ159" s="54"/>
      <c r="OUA159" s="54"/>
      <c r="OUB159" s="54"/>
      <c r="OUC159" s="54"/>
      <c r="OUD159" s="54"/>
      <c r="OUE159" s="54"/>
      <c r="OUF159" s="54"/>
      <c r="OUG159" s="54"/>
      <c r="OUH159" s="54"/>
      <c r="OUI159" s="54"/>
      <c r="OUJ159" s="54"/>
      <c r="OUK159" s="54"/>
      <c r="OUL159" s="54"/>
      <c r="OUM159" s="54"/>
      <c r="OUN159" s="54"/>
      <c r="OUO159" s="54"/>
      <c r="OUP159" s="54"/>
      <c r="OUQ159" s="54"/>
      <c r="OUR159" s="54"/>
      <c r="OUS159" s="54"/>
      <c r="OUT159" s="54"/>
      <c r="OUU159" s="54"/>
      <c r="OUV159" s="54"/>
      <c r="OUW159" s="54"/>
      <c r="OUX159" s="54"/>
      <c r="OUY159" s="54"/>
      <c r="OUZ159" s="54"/>
      <c r="OVA159" s="54"/>
      <c r="OVB159" s="54"/>
      <c r="OVC159" s="54"/>
      <c r="OVD159" s="54"/>
      <c r="OVE159" s="54"/>
      <c r="OVF159" s="54"/>
      <c r="OVG159" s="54"/>
      <c r="OVH159" s="54"/>
      <c r="OVI159" s="54"/>
      <c r="OVJ159" s="54"/>
      <c r="OVK159" s="54"/>
      <c r="OVL159" s="54"/>
      <c r="OVM159" s="54"/>
      <c r="OVN159" s="54"/>
      <c r="OVO159" s="54"/>
      <c r="OVP159" s="54"/>
      <c r="OVQ159" s="54"/>
      <c r="OVR159" s="54"/>
      <c r="OVS159" s="54"/>
      <c r="OVT159" s="54"/>
      <c r="OVU159" s="54"/>
      <c r="OVV159" s="54"/>
      <c r="OVW159" s="54"/>
      <c r="OVX159" s="54"/>
      <c r="OVY159" s="54"/>
      <c r="OVZ159" s="54"/>
      <c r="OWA159" s="54"/>
      <c r="OWB159" s="54"/>
      <c r="OWC159" s="54"/>
      <c r="OWD159" s="54"/>
      <c r="OWE159" s="54"/>
      <c r="OWF159" s="54"/>
      <c r="OWG159" s="54"/>
      <c r="OWH159" s="54"/>
      <c r="OWI159" s="54"/>
      <c r="OWJ159" s="54"/>
      <c r="OWK159" s="54"/>
      <c r="OWL159" s="54"/>
      <c r="OWM159" s="54"/>
      <c r="OWN159" s="54"/>
      <c r="OWO159" s="54"/>
      <c r="OWP159" s="54"/>
      <c r="OWQ159" s="54"/>
      <c r="OWR159" s="54"/>
      <c r="OWS159" s="54"/>
      <c r="OWT159" s="54"/>
      <c r="OWU159" s="54"/>
      <c r="OWV159" s="54"/>
      <c r="OWW159" s="54"/>
      <c r="OWX159" s="54"/>
      <c r="OWY159" s="54"/>
      <c r="OWZ159" s="54"/>
      <c r="OXA159" s="54"/>
      <c r="OXB159" s="54"/>
      <c r="OXC159" s="54"/>
      <c r="OXD159" s="54"/>
      <c r="OXE159" s="54"/>
      <c r="OXF159" s="54"/>
      <c r="OXG159" s="54"/>
      <c r="OXH159" s="54"/>
      <c r="OXI159" s="54"/>
      <c r="OXJ159" s="54"/>
      <c r="OXK159" s="54"/>
      <c r="OXL159" s="54"/>
      <c r="OXM159" s="54"/>
      <c r="OXN159" s="54"/>
      <c r="OXO159" s="54"/>
      <c r="OXP159" s="54"/>
      <c r="OXQ159" s="54"/>
      <c r="OXR159" s="54"/>
      <c r="OXS159" s="54"/>
      <c r="OXT159" s="54"/>
      <c r="OXU159" s="54"/>
      <c r="OXV159" s="54"/>
      <c r="OXW159" s="54"/>
      <c r="OXX159" s="54"/>
      <c r="OXY159" s="54"/>
      <c r="OXZ159" s="54"/>
      <c r="OYA159" s="54"/>
      <c r="OYB159" s="54"/>
      <c r="OYC159" s="54"/>
      <c r="OYD159" s="54"/>
      <c r="OYE159" s="54"/>
      <c r="OYF159" s="54"/>
      <c r="OYG159" s="54"/>
      <c r="OYH159" s="54"/>
      <c r="OYI159" s="54"/>
      <c r="OYJ159" s="54"/>
      <c r="OYK159" s="54"/>
      <c r="OYL159" s="54"/>
      <c r="OYM159" s="54"/>
      <c r="OYN159" s="54"/>
      <c r="OYO159" s="54"/>
      <c r="OYP159" s="54"/>
      <c r="OYQ159" s="54"/>
      <c r="OYR159" s="54"/>
      <c r="OYS159" s="54"/>
      <c r="OYT159" s="54"/>
      <c r="OYU159" s="54"/>
      <c r="OYV159" s="54"/>
      <c r="OYW159" s="54"/>
      <c r="OYX159" s="54"/>
      <c r="OYY159" s="54"/>
      <c r="OYZ159" s="54"/>
      <c r="OZA159" s="54"/>
      <c r="OZB159" s="54"/>
      <c r="OZC159" s="54"/>
      <c r="OZD159" s="54"/>
      <c r="OZE159" s="54"/>
      <c r="OZF159" s="54"/>
      <c r="OZG159" s="54"/>
      <c r="OZH159" s="54"/>
      <c r="OZI159" s="54"/>
      <c r="OZJ159" s="54"/>
      <c r="OZK159" s="54"/>
      <c r="OZL159" s="54"/>
      <c r="OZM159" s="54"/>
      <c r="OZN159" s="54"/>
      <c r="OZO159" s="54"/>
      <c r="OZP159" s="54"/>
      <c r="OZQ159" s="54"/>
      <c r="OZR159" s="54"/>
      <c r="OZS159" s="54"/>
      <c r="OZT159" s="54"/>
      <c r="OZU159" s="54"/>
      <c r="OZV159" s="54"/>
      <c r="OZW159" s="54"/>
      <c r="OZX159" s="54"/>
      <c r="OZY159" s="54"/>
      <c r="OZZ159" s="54"/>
      <c r="PAA159" s="54"/>
      <c r="PAB159" s="54"/>
      <c r="PAC159" s="54"/>
      <c r="PAD159" s="54"/>
      <c r="PAE159" s="54"/>
      <c r="PAF159" s="54"/>
      <c r="PAG159" s="54"/>
      <c r="PAH159" s="54"/>
      <c r="PAI159" s="54"/>
      <c r="PAJ159" s="54"/>
      <c r="PAK159" s="54"/>
      <c r="PAL159" s="54"/>
      <c r="PAM159" s="54"/>
      <c r="PAN159" s="54"/>
      <c r="PAO159" s="54"/>
      <c r="PAP159" s="54"/>
      <c r="PAQ159" s="54"/>
      <c r="PAR159" s="54"/>
      <c r="PAS159" s="54"/>
      <c r="PAT159" s="54"/>
      <c r="PAU159" s="54"/>
      <c r="PAV159" s="54"/>
      <c r="PAW159" s="54"/>
      <c r="PAX159" s="54"/>
      <c r="PAY159" s="54"/>
      <c r="PAZ159" s="54"/>
      <c r="PBA159" s="54"/>
      <c r="PBB159" s="54"/>
      <c r="PBC159" s="54"/>
      <c r="PBD159" s="54"/>
      <c r="PBE159" s="54"/>
      <c r="PBF159" s="54"/>
      <c r="PBG159" s="54"/>
      <c r="PBH159" s="54"/>
      <c r="PBI159" s="54"/>
      <c r="PBJ159" s="54"/>
      <c r="PBK159" s="54"/>
      <c r="PBL159" s="54"/>
      <c r="PBM159" s="54"/>
      <c r="PBN159" s="54"/>
      <c r="PBO159" s="54"/>
      <c r="PBP159" s="54"/>
      <c r="PBQ159" s="54"/>
      <c r="PBR159" s="54"/>
      <c r="PBS159" s="54"/>
      <c r="PBT159" s="54"/>
      <c r="PBU159" s="54"/>
      <c r="PBV159" s="54"/>
      <c r="PBW159" s="54"/>
      <c r="PBX159" s="54"/>
      <c r="PBY159" s="54"/>
      <c r="PBZ159" s="54"/>
      <c r="PCA159" s="54"/>
      <c r="PCB159" s="54"/>
      <c r="PCC159" s="54"/>
      <c r="PCD159" s="54"/>
      <c r="PCE159" s="54"/>
      <c r="PCF159" s="54"/>
      <c r="PCG159" s="54"/>
      <c r="PCH159" s="54"/>
      <c r="PCI159" s="54"/>
      <c r="PCJ159" s="54"/>
      <c r="PCK159" s="54"/>
      <c r="PCL159" s="54"/>
      <c r="PCM159" s="54"/>
      <c r="PCN159" s="54"/>
      <c r="PCO159" s="54"/>
      <c r="PCP159" s="54"/>
      <c r="PCQ159" s="54"/>
      <c r="PCR159" s="54"/>
      <c r="PCS159" s="54"/>
      <c r="PCT159" s="54"/>
      <c r="PCU159" s="54"/>
      <c r="PCV159" s="54"/>
      <c r="PCW159" s="54"/>
      <c r="PCX159" s="54"/>
      <c r="PCY159" s="54"/>
      <c r="PCZ159" s="54"/>
      <c r="PDA159" s="54"/>
      <c r="PDB159" s="54"/>
      <c r="PDC159" s="54"/>
      <c r="PDD159" s="54"/>
      <c r="PDE159" s="54"/>
      <c r="PDF159" s="54"/>
      <c r="PDG159" s="54"/>
      <c r="PDH159" s="54"/>
      <c r="PDI159" s="54"/>
      <c r="PDJ159" s="54"/>
      <c r="PDK159" s="54"/>
      <c r="PDL159" s="54"/>
      <c r="PDM159" s="54"/>
      <c r="PDN159" s="54"/>
      <c r="PDO159" s="54"/>
      <c r="PDP159" s="54"/>
      <c r="PDQ159" s="54"/>
      <c r="PDR159" s="54"/>
      <c r="PDS159" s="54"/>
      <c r="PDT159" s="54"/>
      <c r="PDU159" s="54"/>
      <c r="PDV159" s="54"/>
      <c r="PDW159" s="54"/>
      <c r="PDX159" s="54"/>
      <c r="PDY159" s="54"/>
      <c r="PDZ159" s="54"/>
      <c r="PEA159" s="54"/>
      <c r="PEB159" s="54"/>
      <c r="PEC159" s="54"/>
      <c r="PED159" s="54"/>
      <c r="PEE159" s="54"/>
      <c r="PEF159" s="54"/>
      <c r="PEG159" s="54"/>
      <c r="PEH159" s="54"/>
      <c r="PEI159" s="54"/>
      <c r="PEJ159" s="54"/>
      <c r="PEK159" s="54"/>
      <c r="PEL159" s="54"/>
      <c r="PEM159" s="54"/>
      <c r="PEN159" s="54"/>
      <c r="PEO159" s="54"/>
      <c r="PEP159" s="54"/>
      <c r="PEQ159" s="54"/>
      <c r="PER159" s="54"/>
      <c r="PES159" s="54"/>
      <c r="PET159" s="54"/>
      <c r="PEU159" s="54"/>
      <c r="PEV159" s="54"/>
      <c r="PEW159" s="54"/>
      <c r="PEX159" s="54"/>
      <c r="PEY159" s="54"/>
      <c r="PEZ159" s="54"/>
      <c r="PFA159" s="54"/>
      <c r="PFB159" s="54"/>
      <c r="PFC159" s="54"/>
      <c r="PFD159" s="54"/>
      <c r="PFE159" s="54"/>
      <c r="PFF159" s="54"/>
      <c r="PFG159" s="54"/>
      <c r="PFH159" s="54"/>
      <c r="PFI159" s="54"/>
      <c r="PFJ159" s="54"/>
      <c r="PFK159" s="54"/>
      <c r="PFL159" s="54"/>
      <c r="PFM159" s="54"/>
      <c r="PFN159" s="54"/>
      <c r="PFO159" s="54"/>
      <c r="PFP159" s="54"/>
      <c r="PFQ159" s="54"/>
      <c r="PFR159" s="54"/>
      <c r="PFS159" s="54"/>
      <c r="PFT159" s="54"/>
      <c r="PFU159" s="54"/>
      <c r="PFV159" s="54"/>
      <c r="PFW159" s="54"/>
      <c r="PFX159" s="54"/>
      <c r="PFY159" s="54"/>
      <c r="PFZ159" s="54"/>
      <c r="PGA159" s="54"/>
      <c r="PGB159" s="54"/>
      <c r="PGC159" s="54"/>
      <c r="PGD159" s="54"/>
      <c r="PGE159" s="54"/>
      <c r="PGF159" s="54"/>
      <c r="PGG159" s="54"/>
      <c r="PGH159" s="54"/>
      <c r="PGI159" s="54"/>
      <c r="PGJ159" s="54"/>
      <c r="PGK159" s="54"/>
      <c r="PGL159" s="54"/>
      <c r="PGM159" s="54"/>
      <c r="PGN159" s="54"/>
      <c r="PGO159" s="54"/>
      <c r="PGP159" s="54"/>
      <c r="PGQ159" s="54"/>
      <c r="PGR159" s="54"/>
      <c r="PGS159" s="54"/>
      <c r="PGT159" s="54"/>
      <c r="PGU159" s="54"/>
      <c r="PGV159" s="54"/>
      <c r="PGW159" s="54"/>
      <c r="PGX159" s="54"/>
      <c r="PGY159" s="54"/>
      <c r="PGZ159" s="54"/>
      <c r="PHA159" s="54"/>
      <c r="PHB159" s="54"/>
      <c r="PHC159" s="54"/>
      <c r="PHD159" s="54"/>
      <c r="PHE159" s="54"/>
      <c r="PHF159" s="54"/>
      <c r="PHG159" s="54"/>
      <c r="PHH159" s="54"/>
      <c r="PHI159" s="54"/>
      <c r="PHJ159" s="54"/>
      <c r="PHK159" s="54"/>
      <c r="PHL159" s="54"/>
      <c r="PHM159" s="54"/>
      <c r="PHN159" s="54"/>
      <c r="PHO159" s="54"/>
      <c r="PHP159" s="54"/>
      <c r="PHQ159" s="54"/>
      <c r="PHR159" s="54"/>
      <c r="PHS159" s="54"/>
      <c r="PHT159" s="54"/>
      <c r="PHU159" s="54"/>
      <c r="PHV159" s="54"/>
      <c r="PHW159" s="54"/>
      <c r="PHX159" s="54"/>
      <c r="PHY159" s="54"/>
      <c r="PHZ159" s="54"/>
      <c r="PIA159" s="54"/>
      <c r="PIB159" s="54"/>
      <c r="PIC159" s="54"/>
      <c r="PID159" s="54"/>
      <c r="PIE159" s="54"/>
      <c r="PIF159" s="54"/>
      <c r="PIG159" s="54"/>
      <c r="PIH159" s="54"/>
      <c r="PII159" s="54"/>
      <c r="PIJ159" s="54"/>
      <c r="PIK159" s="54"/>
      <c r="PIL159" s="54"/>
      <c r="PIM159" s="54"/>
      <c r="PIN159" s="54"/>
      <c r="PIO159" s="54"/>
      <c r="PIP159" s="54"/>
      <c r="PIQ159" s="54"/>
      <c r="PIR159" s="54"/>
      <c r="PIS159" s="54"/>
      <c r="PIT159" s="54"/>
      <c r="PIU159" s="54"/>
      <c r="PIV159" s="54"/>
      <c r="PIW159" s="54"/>
      <c r="PIX159" s="54"/>
      <c r="PIY159" s="54"/>
      <c r="PIZ159" s="54"/>
      <c r="PJA159" s="54"/>
      <c r="PJB159" s="54"/>
      <c r="PJC159" s="54"/>
      <c r="PJD159" s="54"/>
      <c r="PJE159" s="54"/>
      <c r="PJF159" s="54"/>
      <c r="PJG159" s="54"/>
      <c r="PJH159" s="54"/>
      <c r="PJI159" s="54"/>
      <c r="PJJ159" s="54"/>
      <c r="PJK159" s="54"/>
      <c r="PJL159" s="54"/>
      <c r="PJM159" s="54"/>
      <c r="PJN159" s="54"/>
      <c r="PJO159" s="54"/>
      <c r="PJP159" s="54"/>
      <c r="PJQ159" s="54"/>
      <c r="PJR159" s="54"/>
      <c r="PJS159" s="54"/>
      <c r="PJT159" s="54"/>
      <c r="PJU159" s="54"/>
      <c r="PJV159" s="54"/>
      <c r="PJW159" s="54"/>
      <c r="PJX159" s="54"/>
      <c r="PJY159" s="54"/>
      <c r="PJZ159" s="54"/>
      <c r="PKA159" s="54"/>
      <c r="PKB159" s="54"/>
      <c r="PKC159" s="54"/>
      <c r="PKD159" s="54"/>
      <c r="PKE159" s="54"/>
      <c r="PKF159" s="54"/>
      <c r="PKG159" s="54"/>
      <c r="PKH159" s="54"/>
      <c r="PKI159" s="54"/>
      <c r="PKJ159" s="54"/>
      <c r="PKK159" s="54"/>
      <c r="PKL159" s="54"/>
      <c r="PKM159" s="54"/>
      <c r="PKN159" s="54"/>
      <c r="PKO159" s="54"/>
      <c r="PKP159" s="54"/>
      <c r="PKQ159" s="54"/>
      <c r="PKR159" s="54"/>
      <c r="PKS159" s="54"/>
      <c r="PKT159" s="54"/>
      <c r="PKU159" s="54"/>
      <c r="PKV159" s="54"/>
      <c r="PKW159" s="54"/>
      <c r="PKX159" s="54"/>
      <c r="PKY159" s="54"/>
      <c r="PKZ159" s="54"/>
      <c r="PLA159" s="54"/>
      <c r="PLB159" s="54"/>
      <c r="PLC159" s="54"/>
      <c r="PLD159" s="54"/>
      <c r="PLE159" s="54"/>
      <c r="PLF159" s="54"/>
      <c r="PLG159" s="54"/>
      <c r="PLH159" s="54"/>
      <c r="PLI159" s="54"/>
      <c r="PLJ159" s="54"/>
      <c r="PLK159" s="54"/>
      <c r="PLL159" s="54"/>
      <c r="PLM159" s="54"/>
      <c r="PLN159" s="54"/>
      <c r="PLO159" s="54"/>
      <c r="PLP159" s="54"/>
      <c r="PLQ159" s="54"/>
      <c r="PLR159" s="54"/>
      <c r="PLS159" s="54"/>
      <c r="PLT159" s="54"/>
      <c r="PLU159" s="54"/>
      <c r="PLV159" s="54"/>
      <c r="PLW159" s="54"/>
      <c r="PLX159" s="54"/>
      <c r="PLY159" s="54"/>
      <c r="PLZ159" s="54"/>
      <c r="PMA159" s="54"/>
      <c r="PMB159" s="54"/>
      <c r="PMC159" s="54"/>
      <c r="PMD159" s="54"/>
      <c r="PME159" s="54"/>
      <c r="PMF159" s="54"/>
      <c r="PMG159" s="54"/>
      <c r="PMH159" s="54"/>
      <c r="PMI159" s="54"/>
      <c r="PMJ159" s="54"/>
      <c r="PMK159" s="54"/>
      <c r="PML159" s="54"/>
      <c r="PMM159" s="54"/>
      <c r="PMN159" s="54"/>
      <c r="PMO159" s="54"/>
      <c r="PMP159" s="54"/>
      <c r="PMQ159" s="54"/>
      <c r="PMR159" s="54"/>
      <c r="PMS159" s="54"/>
      <c r="PMT159" s="54"/>
      <c r="PMU159" s="54"/>
      <c r="PMV159" s="54"/>
      <c r="PMW159" s="54"/>
      <c r="PMX159" s="54"/>
      <c r="PMY159" s="54"/>
      <c r="PMZ159" s="54"/>
      <c r="PNA159" s="54"/>
      <c r="PNB159" s="54"/>
      <c r="PNC159" s="54"/>
      <c r="PND159" s="54"/>
      <c r="PNE159" s="54"/>
      <c r="PNF159" s="54"/>
      <c r="PNG159" s="54"/>
      <c r="PNH159" s="54"/>
      <c r="PNI159" s="54"/>
      <c r="PNJ159" s="54"/>
      <c r="PNK159" s="54"/>
      <c r="PNL159" s="54"/>
      <c r="PNM159" s="54"/>
      <c r="PNN159" s="54"/>
      <c r="PNO159" s="54"/>
      <c r="PNP159" s="54"/>
      <c r="PNQ159" s="54"/>
      <c r="PNR159" s="54"/>
      <c r="PNS159" s="54"/>
      <c r="PNT159" s="54"/>
      <c r="PNU159" s="54"/>
      <c r="PNV159" s="54"/>
      <c r="PNW159" s="54"/>
      <c r="PNX159" s="54"/>
      <c r="PNY159" s="54"/>
      <c r="PNZ159" s="54"/>
      <c r="POA159" s="54"/>
      <c r="POB159" s="54"/>
      <c r="POC159" s="54"/>
      <c r="POD159" s="54"/>
      <c r="POE159" s="54"/>
      <c r="POF159" s="54"/>
      <c r="POG159" s="54"/>
      <c r="POH159" s="54"/>
      <c r="POI159" s="54"/>
      <c r="POJ159" s="54"/>
      <c r="POK159" s="54"/>
      <c r="POL159" s="54"/>
      <c r="POM159" s="54"/>
      <c r="PON159" s="54"/>
      <c r="POO159" s="54"/>
      <c r="POP159" s="54"/>
      <c r="POQ159" s="54"/>
      <c r="POR159" s="54"/>
      <c r="POS159" s="54"/>
      <c r="POT159" s="54"/>
      <c r="POU159" s="54"/>
      <c r="POV159" s="54"/>
      <c r="POW159" s="54"/>
      <c r="POX159" s="54"/>
      <c r="POY159" s="54"/>
      <c r="POZ159" s="54"/>
      <c r="PPA159" s="54"/>
      <c r="PPB159" s="54"/>
      <c r="PPC159" s="54"/>
      <c r="PPD159" s="54"/>
      <c r="PPE159" s="54"/>
      <c r="PPF159" s="54"/>
      <c r="PPG159" s="54"/>
      <c r="PPH159" s="54"/>
      <c r="PPI159" s="54"/>
      <c r="PPJ159" s="54"/>
      <c r="PPK159" s="54"/>
      <c r="PPL159" s="54"/>
      <c r="PPM159" s="54"/>
      <c r="PPN159" s="54"/>
      <c r="PPO159" s="54"/>
      <c r="PPP159" s="54"/>
      <c r="PPQ159" s="54"/>
      <c r="PPR159" s="54"/>
      <c r="PPS159" s="54"/>
      <c r="PPT159" s="54"/>
      <c r="PPU159" s="54"/>
      <c r="PPV159" s="54"/>
      <c r="PPW159" s="54"/>
      <c r="PPX159" s="54"/>
      <c r="PPY159" s="54"/>
      <c r="PPZ159" s="54"/>
      <c r="PQA159" s="54"/>
      <c r="PQB159" s="54"/>
      <c r="PQC159" s="54"/>
      <c r="PQD159" s="54"/>
      <c r="PQE159" s="54"/>
      <c r="PQF159" s="54"/>
      <c r="PQG159" s="54"/>
      <c r="PQH159" s="54"/>
      <c r="PQI159" s="54"/>
      <c r="PQJ159" s="54"/>
      <c r="PQK159" s="54"/>
      <c r="PQL159" s="54"/>
      <c r="PQM159" s="54"/>
      <c r="PQN159" s="54"/>
      <c r="PQO159" s="54"/>
      <c r="PQP159" s="54"/>
      <c r="PQQ159" s="54"/>
      <c r="PQR159" s="54"/>
      <c r="PQS159" s="54"/>
      <c r="PQT159" s="54"/>
      <c r="PQU159" s="54"/>
      <c r="PQV159" s="54"/>
      <c r="PQW159" s="54"/>
      <c r="PQX159" s="54"/>
      <c r="PQY159" s="54"/>
      <c r="PQZ159" s="54"/>
      <c r="PRA159" s="54"/>
      <c r="PRB159" s="54"/>
      <c r="PRC159" s="54"/>
      <c r="PRD159" s="54"/>
      <c r="PRE159" s="54"/>
      <c r="PRF159" s="54"/>
      <c r="PRG159" s="54"/>
      <c r="PRH159" s="54"/>
      <c r="PRI159" s="54"/>
      <c r="PRJ159" s="54"/>
      <c r="PRK159" s="54"/>
      <c r="PRL159" s="54"/>
      <c r="PRM159" s="54"/>
      <c r="PRN159" s="54"/>
      <c r="PRO159" s="54"/>
      <c r="PRP159" s="54"/>
      <c r="PRQ159" s="54"/>
      <c r="PRR159" s="54"/>
      <c r="PRS159" s="54"/>
      <c r="PRT159" s="54"/>
      <c r="PRU159" s="54"/>
      <c r="PRV159" s="54"/>
      <c r="PRW159" s="54"/>
      <c r="PRX159" s="54"/>
      <c r="PRY159" s="54"/>
      <c r="PRZ159" s="54"/>
      <c r="PSA159" s="54"/>
      <c r="PSB159" s="54"/>
      <c r="PSC159" s="54"/>
      <c r="PSD159" s="54"/>
      <c r="PSE159" s="54"/>
      <c r="PSF159" s="54"/>
      <c r="PSG159" s="54"/>
      <c r="PSH159" s="54"/>
      <c r="PSI159" s="54"/>
      <c r="PSJ159" s="54"/>
      <c r="PSK159" s="54"/>
      <c r="PSL159" s="54"/>
      <c r="PSM159" s="54"/>
      <c r="PSN159" s="54"/>
      <c r="PSO159" s="54"/>
      <c r="PSP159" s="54"/>
      <c r="PSQ159" s="54"/>
      <c r="PSR159" s="54"/>
      <c r="PSS159" s="54"/>
      <c r="PST159" s="54"/>
      <c r="PSU159" s="54"/>
      <c r="PSV159" s="54"/>
      <c r="PSW159" s="54"/>
      <c r="PSX159" s="54"/>
      <c r="PSY159" s="54"/>
      <c r="PSZ159" s="54"/>
      <c r="PTA159" s="54"/>
      <c r="PTB159" s="54"/>
      <c r="PTC159" s="54"/>
      <c r="PTD159" s="54"/>
      <c r="PTE159" s="54"/>
      <c r="PTF159" s="54"/>
      <c r="PTG159" s="54"/>
      <c r="PTH159" s="54"/>
      <c r="PTI159" s="54"/>
      <c r="PTJ159" s="54"/>
      <c r="PTK159" s="54"/>
      <c r="PTL159" s="54"/>
      <c r="PTM159" s="54"/>
      <c r="PTN159" s="54"/>
      <c r="PTO159" s="54"/>
      <c r="PTP159" s="54"/>
      <c r="PTQ159" s="54"/>
      <c r="PTR159" s="54"/>
      <c r="PTS159" s="54"/>
      <c r="PTT159" s="54"/>
      <c r="PTU159" s="54"/>
      <c r="PTV159" s="54"/>
      <c r="PTW159" s="54"/>
      <c r="PTX159" s="54"/>
      <c r="PTY159" s="54"/>
      <c r="PTZ159" s="54"/>
      <c r="PUA159" s="54"/>
      <c r="PUB159" s="54"/>
      <c r="PUC159" s="54"/>
      <c r="PUD159" s="54"/>
      <c r="PUE159" s="54"/>
      <c r="PUF159" s="54"/>
      <c r="PUG159" s="54"/>
      <c r="PUH159" s="54"/>
      <c r="PUI159" s="54"/>
      <c r="PUJ159" s="54"/>
      <c r="PUK159" s="54"/>
      <c r="PUL159" s="54"/>
      <c r="PUM159" s="54"/>
      <c r="PUN159" s="54"/>
      <c r="PUO159" s="54"/>
      <c r="PUP159" s="54"/>
      <c r="PUQ159" s="54"/>
      <c r="PUR159" s="54"/>
      <c r="PUS159" s="54"/>
      <c r="PUT159" s="54"/>
      <c r="PUU159" s="54"/>
      <c r="PUV159" s="54"/>
      <c r="PUW159" s="54"/>
      <c r="PUX159" s="54"/>
      <c r="PUY159" s="54"/>
      <c r="PUZ159" s="54"/>
      <c r="PVA159" s="54"/>
      <c r="PVB159" s="54"/>
      <c r="PVC159" s="54"/>
      <c r="PVD159" s="54"/>
      <c r="PVE159" s="54"/>
      <c r="PVF159" s="54"/>
      <c r="PVG159" s="54"/>
      <c r="PVH159" s="54"/>
      <c r="PVI159" s="54"/>
      <c r="PVJ159" s="54"/>
      <c r="PVK159" s="54"/>
      <c r="PVL159" s="54"/>
      <c r="PVM159" s="54"/>
      <c r="PVN159" s="54"/>
      <c r="PVO159" s="54"/>
      <c r="PVP159" s="54"/>
      <c r="PVQ159" s="54"/>
      <c r="PVR159" s="54"/>
      <c r="PVS159" s="54"/>
      <c r="PVT159" s="54"/>
      <c r="PVU159" s="54"/>
      <c r="PVV159" s="54"/>
      <c r="PVW159" s="54"/>
      <c r="PVX159" s="54"/>
      <c r="PVY159" s="54"/>
      <c r="PVZ159" s="54"/>
      <c r="PWA159" s="54"/>
      <c r="PWB159" s="54"/>
      <c r="PWC159" s="54"/>
      <c r="PWD159" s="54"/>
      <c r="PWE159" s="54"/>
      <c r="PWF159" s="54"/>
      <c r="PWG159" s="54"/>
      <c r="PWH159" s="54"/>
      <c r="PWI159" s="54"/>
      <c r="PWJ159" s="54"/>
      <c r="PWK159" s="54"/>
      <c r="PWL159" s="54"/>
      <c r="PWM159" s="54"/>
      <c r="PWN159" s="54"/>
      <c r="PWO159" s="54"/>
      <c r="PWP159" s="54"/>
      <c r="PWQ159" s="54"/>
      <c r="PWR159" s="54"/>
      <c r="PWS159" s="54"/>
      <c r="PWT159" s="54"/>
      <c r="PWU159" s="54"/>
      <c r="PWV159" s="54"/>
      <c r="PWW159" s="54"/>
      <c r="PWX159" s="54"/>
      <c r="PWY159" s="54"/>
      <c r="PWZ159" s="54"/>
      <c r="PXA159" s="54"/>
      <c r="PXB159" s="54"/>
      <c r="PXC159" s="54"/>
      <c r="PXD159" s="54"/>
      <c r="PXE159" s="54"/>
      <c r="PXF159" s="54"/>
      <c r="PXG159" s="54"/>
      <c r="PXH159" s="54"/>
      <c r="PXI159" s="54"/>
      <c r="PXJ159" s="54"/>
      <c r="PXK159" s="54"/>
      <c r="PXL159" s="54"/>
      <c r="PXM159" s="54"/>
      <c r="PXN159" s="54"/>
      <c r="PXO159" s="54"/>
      <c r="PXP159" s="54"/>
      <c r="PXQ159" s="54"/>
      <c r="PXR159" s="54"/>
      <c r="PXS159" s="54"/>
      <c r="PXT159" s="54"/>
      <c r="PXU159" s="54"/>
      <c r="PXV159" s="54"/>
      <c r="PXW159" s="54"/>
      <c r="PXX159" s="54"/>
      <c r="PXY159" s="54"/>
      <c r="PXZ159" s="54"/>
      <c r="PYA159" s="54"/>
      <c r="PYB159" s="54"/>
      <c r="PYC159" s="54"/>
      <c r="PYD159" s="54"/>
      <c r="PYE159" s="54"/>
      <c r="PYF159" s="54"/>
      <c r="PYG159" s="54"/>
      <c r="PYH159" s="54"/>
      <c r="PYI159" s="54"/>
      <c r="PYJ159" s="54"/>
      <c r="PYK159" s="54"/>
      <c r="PYL159" s="54"/>
      <c r="PYM159" s="54"/>
      <c r="PYN159" s="54"/>
      <c r="PYO159" s="54"/>
      <c r="PYP159" s="54"/>
      <c r="PYQ159" s="54"/>
      <c r="PYR159" s="54"/>
      <c r="PYS159" s="54"/>
      <c r="PYT159" s="54"/>
      <c r="PYU159" s="54"/>
      <c r="PYV159" s="54"/>
      <c r="PYW159" s="54"/>
      <c r="PYX159" s="54"/>
      <c r="PYY159" s="54"/>
      <c r="PYZ159" s="54"/>
      <c r="PZA159" s="54"/>
      <c r="PZB159" s="54"/>
      <c r="PZC159" s="54"/>
      <c r="PZD159" s="54"/>
      <c r="PZE159" s="54"/>
      <c r="PZF159" s="54"/>
      <c r="PZG159" s="54"/>
      <c r="PZH159" s="54"/>
      <c r="PZI159" s="54"/>
      <c r="PZJ159" s="54"/>
      <c r="PZK159" s="54"/>
      <c r="PZL159" s="54"/>
      <c r="PZM159" s="54"/>
      <c r="PZN159" s="54"/>
      <c r="PZO159" s="54"/>
      <c r="PZP159" s="54"/>
      <c r="PZQ159" s="54"/>
      <c r="PZR159" s="54"/>
      <c r="PZS159" s="54"/>
      <c r="PZT159" s="54"/>
      <c r="PZU159" s="54"/>
      <c r="PZV159" s="54"/>
      <c r="PZW159" s="54"/>
      <c r="PZX159" s="54"/>
      <c r="PZY159" s="54"/>
      <c r="PZZ159" s="54"/>
      <c r="QAA159" s="54"/>
      <c r="QAB159" s="54"/>
      <c r="QAC159" s="54"/>
      <c r="QAD159" s="54"/>
      <c r="QAE159" s="54"/>
      <c r="QAF159" s="54"/>
      <c r="QAG159" s="54"/>
      <c r="QAH159" s="54"/>
      <c r="QAI159" s="54"/>
      <c r="QAJ159" s="54"/>
      <c r="QAK159" s="54"/>
      <c r="QAL159" s="54"/>
      <c r="QAM159" s="54"/>
      <c r="QAN159" s="54"/>
      <c r="QAO159" s="54"/>
      <c r="QAP159" s="54"/>
      <c r="QAQ159" s="54"/>
      <c r="QAR159" s="54"/>
      <c r="QAS159" s="54"/>
      <c r="QAT159" s="54"/>
      <c r="QAU159" s="54"/>
      <c r="QAV159" s="54"/>
      <c r="QAW159" s="54"/>
      <c r="QAX159" s="54"/>
      <c r="QAY159" s="54"/>
      <c r="QAZ159" s="54"/>
      <c r="QBA159" s="54"/>
      <c r="QBB159" s="54"/>
      <c r="QBC159" s="54"/>
      <c r="QBD159" s="54"/>
      <c r="QBE159" s="54"/>
      <c r="QBF159" s="54"/>
      <c r="QBG159" s="54"/>
      <c r="QBH159" s="54"/>
      <c r="QBI159" s="54"/>
      <c r="QBJ159" s="54"/>
      <c r="QBK159" s="54"/>
      <c r="QBL159" s="54"/>
      <c r="QBM159" s="54"/>
      <c r="QBN159" s="54"/>
      <c r="QBO159" s="54"/>
      <c r="QBP159" s="54"/>
      <c r="QBQ159" s="54"/>
      <c r="QBR159" s="54"/>
      <c r="QBS159" s="54"/>
      <c r="QBT159" s="54"/>
      <c r="QBU159" s="54"/>
      <c r="QBV159" s="54"/>
      <c r="QBW159" s="54"/>
      <c r="QBX159" s="54"/>
      <c r="QBY159" s="54"/>
      <c r="QBZ159" s="54"/>
      <c r="QCA159" s="54"/>
      <c r="QCB159" s="54"/>
      <c r="QCC159" s="54"/>
      <c r="QCD159" s="54"/>
      <c r="QCE159" s="54"/>
      <c r="QCF159" s="54"/>
      <c r="QCG159" s="54"/>
      <c r="QCH159" s="54"/>
      <c r="QCI159" s="54"/>
      <c r="QCJ159" s="54"/>
      <c r="QCK159" s="54"/>
      <c r="QCL159" s="54"/>
      <c r="QCM159" s="54"/>
      <c r="QCN159" s="54"/>
      <c r="QCO159" s="54"/>
      <c r="QCP159" s="54"/>
      <c r="QCQ159" s="54"/>
      <c r="QCR159" s="54"/>
      <c r="QCS159" s="54"/>
      <c r="QCT159" s="54"/>
      <c r="QCU159" s="54"/>
      <c r="QCV159" s="54"/>
      <c r="QCW159" s="54"/>
      <c r="QCX159" s="54"/>
      <c r="QCY159" s="54"/>
      <c r="QCZ159" s="54"/>
      <c r="QDA159" s="54"/>
      <c r="QDB159" s="54"/>
      <c r="QDC159" s="54"/>
      <c r="QDD159" s="54"/>
      <c r="QDE159" s="54"/>
      <c r="QDF159" s="54"/>
      <c r="QDG159" s="54"/>
      <c r="QDH159" s="54"/>
      <c r="QDI159" s="54"/>
      <c r="QDJ159" s="54"/>
      <c r="QDK159" s="54"/>
      <c r="QDL159" s="54"/>
      <c r="QDM159" s="54"/>
      <c r="QDN159" s="54"/>
      <c r="QDO159" s="54"/>
      <c r="QDP159" s="54"/>
      <c r="QDQ159" s="54"/>
      <c r="QDR159" s="54"/>
      <c r="QDS159" s="54"/>
      <c r="QDT159" s="54"/>
      <c r="QDU159" s="54"/>
      <c r="QDV159" s="54"/>
      <c r="QDW159" s="54"/>
      <c r="QDX159" s="54"/>
      <c r="QDY159" s="54"/>
      <c r="QDZ159" s="54"/>
      <c r="QEA159" s="54"/>
      <c r="QEB159" s="54"/>
      <c r="QEC159" s="54"/>
      <c r="QED159" s="54"/>
      <c r="QEE159" s="54"/>
      <c r="QEF159" s="54"/>
      <c r="QEG159" s="54"/>
      <c r="QEH159" s="54"/>
      <c r="QEI159" s="54"/>
      <c r="QEJ159" s="54"/>
      <c r="QEK159" s="54"/>
      <c r="QEL159" s="54"/>
      <c r="QEM159" s="54"/>
      <c r="QEN159" s="54"/>
      <c r="QEO159" s="54"/>
      <c r="QEP159" s="54"/>
      <c r="QEQ159" s="54"/>
      <c r="QER159" s="54"/>
      <c r="QES159" s="54"/>
      <c r="QET159" s="54"/>
      <c r="QEU159" s="54"/>
      <c r="QEV159" s="54"/>
      <c r="QEW159" s="54"/>
      <c r="QEX159" s="54"/>
      <c r="QEY159" s="54"/>
      <c r="QEZ159" s="54"/>
      <c r="QFA159" s="54"/>
      <c r="QFB159" s="54"/>
      <c r="QFC159" s="54"/>
      <c r="QFD159" s="54"/>
      <c r="QFE159" s="54"/>
      <c r="QFF159" s="54"/>
      <c r="QFG159" s="54"/>
      <c r="QFH159" s="54"/>
      <c r="QFI159" s="54"/>
      <c r="QFJ159" s="54"/>
      <c r="QFK159" s="54"/>
      <c r="QFL159" s="54"/>
      <c r="QFM159" s="54"/>
      <c r="QFN159" s="54"/>
      <c r="QFO159" s="54"/>
      <c r="QFP159" s="54"/>
      <c r="QFQ159" s="54"/>
      <c r="QFR159" s="54"/>
      <c r="QFS159" s="54"/>
      <c r="QFT159" s="54"/>
      <c r="QFU159" s="54"/>
      <c r="QFV159" s="54"/>
      <c r="QFW159" s="54"/>
      <c r="QFX159" s="54"/>
      <c r="QFY159" s="54"/>
      <c r="QFZ159" s="54"/>
      <c r="QGA159" s="54"/>
      <c r="QGB159" s="54"/>
      <c r="QGC159" s="54"/>
      <c r="QGD159" s="54"/>
      <c r="QGE159" s="54"/>
      <c r="QGF159" s="54"/>
      <c r="QGG159" s="54"/>
      <c r="QGH159" s="54"/>
      <c r="QGI159" s="54"/>
      <c r="QGJ159" s="54"/>
      <c r="QGK159" s="54"/>
      <c r="QGL159" s="54"/>
      <c r="QGM159" s="54"/>
      <c r="QGN159" s="54"/>
      <c r="QGO159" s="54"/>
      <c r="QGP159" s="54"/>
      <c r="QGQ159" s="54"/>
      <c r="QGR159" s="54"/>
      <c r="QGS159" s="54"/>
      <c r="QGT159" s="54"/>
      <c r="QGU159" s="54"/>
      <c r="QGV159" s="54"/>
      <c r="QGW159" s="54"/>
      <c r="QGX159" s="54"/>
      <c r="QGY159" s="54"/>
      <c r="QGZ159" s="54"/>
      <c r="QHA159" s="54"/>
      <c r="QHB159" s="54"/>
      <c r="QHC159" s="54"/>
      <c r="QHD159" s="54"/>
      <c r="QHE159" s="54"/>
      <c r="QHF159" s="54"/>
      <c r="QHG159" s="54"/>
      <c r="QHH159" s="54"/>
      <c r="QHI159" s="54"/>
      <c r="QHJ159" s="54"/>
      <c r="QHK159" s="54"/>
      <c r="QHL159" s="54"/>
      <c r="QHM159" s="54"/>
      <c r="QHN159" s="54"/>
      <c r="QHO159" s="54"/>
      <c r="QHP159" s="54"/>
      <c r="QHQ159" s="54"/>
      <c r="QHR159" s="54"/>
      <c r="QHS159" s="54"/>
      <c r="QHT159" s="54"/>
      <c r="QHU159" s="54"/>
      <c r="QHV159" s="54"/>
      <c r="QHW159" s="54"/>
      <c r="QHX159" s="54"/>
      <c r="QHY159" s="54"/>
      <c r="QHZ159" s="54"/>
      <c r="QIA159" s="54"/>
      <c r="QIB159" s="54"/>
      <c r="QIC159" s="54"/>
      <c r="QID159" s="54"/>
      <c r="QIE159" s="54"/>
      <c r="QIF159" s="54"/>
      <c r="QIG159" s="54"/>
      <c r="QIH159" s="54"/>
      <c r="QII159" s="54"/>
      <c r="QIJ159" s="54"/>
      <c r="QIK159" s="54"/>
      <c r="QIL159" s="54"/>
      <c r="QIM159" s="54"/>
      <c r="QIN159" s="54"/>
      <c r="QIO159" s="54"/>
      <c r="QIP159" s="54"/>
      <c r="QIQ159" s="54"/>
      <c r="QIR159" s="54"/>
      <c r="QIS159" s="54"/>
      <c r="QIT159" s="54"/>
      <c r="QIU159" s="54"/>
      <c r="QIV159" s="54"/>
      <c r="QIW159" s="54"/>
      <c r="QIX159" s="54"/>
      <c r="QIY159" s="54"/>
      <c r="QIZ159" s="54"/>
      <c r="QJA159" s="54"/>
      <c r="QJB159" s="54"/>
      <c r="QJC159" s="54"/>
      <c r="QJD159" s="54"/>
      <c r="QJE159" s="54"/>
      <c r="QJF159" s="54"/>
      <c r="QJG159" s="54"/>
      <c r="QJH159" s="54"/>
      <c r="QJI159" s="54"/>
      <c r="QJJ159" s="54"/>
      <c r="QJK159" s="54"/>
      <c r="QJL159" s="54"/>
      <c r="QJM159" s="54"/>
      <c r="QJN159" s="54"/>
      <c r="QJO159" s="54"/>
      <c r="QJP159" s="54"/>
      <c r="QJQ159" s="54"/>
      <c r="QJR159" s="54"/>
      <c r="QJS159" s="54"/>
      <c r="QJT159" s="54"/>
      <c r="QJU159" s="54"/>
      <c r="QJV159" s="54"/>
      <c r="QJW159" s="54"/>
      <c r="QJX159" s="54"/>
      <c r="QJY159" s="54"/>
      <c r="QJZ159" s="54"/>
      <c r="QKA159" s="54"/>
      <c r="QKB159" s="54"/>
      <c r="QKC159" s="54"/>
      <c r="QKD159" s="54"/>
      <c r="QKE159" s="54"/>
      <c r="QKF159" s="54"/>
      <c r="QKG159" s="54"/>
      <c r="QKH159" s="54"/>
      <c r="QKI159" s="54"/>
      <c r="QKJ159" s="54"/>
      <c r="QKK159" s="54"/>
      <c r="QKL159" s="54"/>
      <c r="QKM159" s="54"/>
      <c r="QKN159" s="54"/>
      <c r="QKO159" s="54"/>
      <c r="QKP159" s="54"/>
      <c r="QKQ159" s="54"/>
      <c r="QKR159" s="54"/>
      <c r="QKS159" s="54"/>
      <c r="QKT159" s="54"/>
      <c r="QKU159" s="54"/>
      <c r="QKV159" s="54"/>
      <c r="QKW159" s="54"/>
      <c r="QKX159" s="54"/>
      <c r="QKY159" s="54"/>
      <c r="QKZ159" s="54"/>
      <c r="QLA159" s="54"/>
      <c r="QLB159" s="54"/>
      <c r="QLC159" s="54"/>
      <c r="QLD159" s="54"/>
      <c r="QLE159" s="54"/>
      <c r="QLF159" s="54"/>
      <c r="QLG159" s="54"/>
      <c r="QLH159" s="54"/>
      <c r="QLI159" s="54"/>
      <c r="QLJ159" s="54"/>
      <c r="QLK159" s="54"/>
      <c r="QLL159" s="54"/>
      <c r="QLM159" s="54"/>
      <c r="QLN159" s="54"/>
      <c r="QLO159" s="54"/>
      <c r="QLP159" s="54"/>
      <c r="QLQ159" s="54"/>
      <c r="QLR159" s="54"/>
      <c r="QLS159" s="54"/>
      <c r="QLT159" s="54"/>
      <c r="QLU159" s="54"/>
      <c r="QLV159" s="54"/>
      <c r="QLW159" s="54"/>
      <c r="QLX159" s="54"/>
      <c r="QLY159" s="54"/>
      <c r="QLZ159" s="54"/>
      <c r="QMA159" s="54"/>
      <c r="QMB159" s="54"/>
      <c r="QMC159" s="54"/>
      <c r="QMD159" s="54"/>
      <c r="QME159" s="54"/>
      <c r="QMF159" s="54"/>
      <c r="QMG159" s="54"/>
      <c r="QMH159" s="54"/>
      <c r="QMI159" s="54"/>
      <c r="QMJ159" s="54"/>
      <c r="QMK159" s="54"/>
      <c r="QML159" s="54"/>
      <c r="QMM159" s="54"/>
      <c r="QMN159" s="54"/>
      <c r="QMO159" s="54"/>
      <c r="QMP159" s="54"/>
      <c r="QMQ159" s="54"/>
      <c r="QMR159" s="54"/>
      <c r="QMS159" s="54"/>
      <c r="QMT159" s="54"/>
      <c r="QMU159" s="54"/>
      <c r="QMV159" s="54"/>
      <c r="QMW159" s="54"/>
      <c r="QMX159" s="54"/>
      <c r="QMY159" s="54"/>
      <c r="QMZ159" s="54"/>
      <c r="QNA159" s="54"/>
      <c r="QNB159" s="54"/>
      <c r="QNC159" s="54"/>
      <c r="QND159" s="54"/>
      <c r="QNE159" s="54"/>
      <c r="QNF159" s="54"/>
      <c r="QNG159" s="54"/>
      <c r="QNH159" s="54"/>
      <c r="QNI159" s="54"/>
      <c r="QNJ159" s="54"/>
      <c r="QNK159" s="54"/>
      <c r="QNL159" s="54"/>
      <c r="QNM159" s="54"/>
      <c r="QNN159" s="54"/>
      <c r="QNO159" s="54"/>
      <c r="QNP159" s="54"/>
      <c r="QNQ159" s="54"/>
      <c r="QNR159" s="54"/>
      <c r="QNS159" s="54"/>
      <c r="QNT159" s="54"/>
      <c r="QNU159" s="54"/>
      <c r="QNV159" s="54"/>
      <c r="QNW159" s="54"/>
      <c r="QNX159" s="54"/>
      <c r="QNY159" s="54"/>
      <c r="QNZ159" s="54"/>
      <c r="QOA159" s="54"/>
      <c r="QOB159" s="54"/>
      <c r="QOC159" s="54"/>
      <c r="QOD159" s="54"/>
      <c r="QOE159" s="54"/>
      <c r="QOF159" s="54"/>
      <c r="QOG159" s="54"/>
      <c r="QOH159" s="54"/>
      <c r="QOI159" s="54"/>
      <c r="QOJ159" s="54"/>
      <c r="QOK159" s="54"/>
      <c r="QOL159" s="54"/>
      <c r="QOM159" s="54"/>
      <c r="QON159" s="54"/>
      <c r="QOO159" s="54"/>
      <c r="QOP159" s="54"/>
      <c r="QOQ159" s="54"/>
      <c r="QOR159" s="54"/>
      <c r="QOS159" s="54"/>
      <c r="QOT159" s="54"/>
      <c r="QOU159" s="54"/>
      <c r="QOV159" s="54"/>
      <c r="QOW159" s="54"/>
      <c r="QOX159" s="54"/>
      <c r="QOY159" s="54"/>
      <c r="QOZ159" s="54"/>
      <c r="QPA159" s="54"/>
      <c r="QPB159" s="54"/>
      <c r="QPC159" s="54"/>
      <c r="QPD159" s="54"/>
      <c r="QPE159" s="54"/>
      <c r="QPF159" s="54"/>
      <c r="QPG159" s="54"/>
      <c r="QPH159" s="54"/>
      <c r="QPI159" s="54"/>
      <c r="QPJ159" s="54"/>
      <c r="QPK159" s="54"/>
      <c r="QPL159" s="54"/>
      <c r="QPM159" s="54"/>
      <c r="QPN159" s="54"/>
      <c r="QPO159" s="54"/>
      <c r="QPP159" s="54"/>
      <c r="QPQ159" s="54"/>
      <c r="QPR159" s="54"/>
      <c r="QPS159" s="54"/>
      <c r="QPT159" s="54"/>
      <c r="QPU159" s="54"/>
      <c r="QPV159" s="54"/>
      <c r="QPW159" s="54"/>
      <c r="QPX159" s="54"/>
      <c r="QPY159" s="54"/>
      <c r="QPZ159" s="54"/>
      <c r="QQA159" s="54"/>
      <c r="QQB159" s="54"/>
      <c r="QQC159" s="54"/>
      <c r="QQD159" s="54"/>
      <c r="QQE159" s="54"/>
      <c r="QQF159" s="54"/>
      <c r="QQG159" s="54"/>
      <c r="QQH159" s="54"/>
      <c r="QQI159" s="54"/>
      <c r="QQJ159" s="54"/>
      <c r="QQK159" s="54"/>
      <c r="QQL159" s="54"/>
      <c r="QQM159" s="54"/>
      <c r="QQN159" s="54"/>
      <c r="QQO159" s="54"/>
      <c r="QQP159" s="54"/>
      <c r="QQQ159" s="54"/>
      <c r="QQR159" s="54"/>
      <c r="QQS159" s="54"/>
      <c r="QQT159" s="54"/>
      <c r="QQU159" s="54"/>
      <c r="QQV159" s="54"/>
      <c r="QQW159" s="54"/>
      <c r="QQX159" s="54"/>
      <c r="QQY159" s="54"/>
      <c r="QQZ159" s="54"/>
      <c r="QRA159" s="54"/>
      <c r="QRB159" s="54"/>
      <c r="QRC159" s="54"/>
      <c r="QRD159" s="54"/>
      <c r="QRE159" s="54"/>
      <c r="QRF159" s="54"/>
      <c r="QRG159" s="54"/>
      <c r="QRH159" s="54"/>
      <c r="QRI159" s="54"/>
      <c r="QRJ159" s="54"/>
      <c r="QRK159" s="54"/>
      <c r="QRL159" s="54"/>
      <c r="QRM159" s="54"/>
      <c r="QRN159" s="54"/>
      <c r="QRO159" s="54"/>
      <c r="QRP159" s="54"/>
      <c r="QRQ159" s="54"/>
      <c r="QRR159" s="54"/>
      <c r="QRS159" s="54"/>
      <c r="QRT159" s="54"/>
      <c r="QRU159" s="54"/>
      <c r="QRV159" s="54"/>
      <c r="QRW159" s="54"/>
      <c r="QRX159" s="54"/>
      <c r="QRY159" s="54"/>
      <c r="QRZ159" s="54"/>
      <c r="QSA159" s="54"/>
      <c r="QSB159" s="54"/>
      <c r="QSC159" s="54"/>
      <c r="QSD159" s="54"/>
      <c r="QSE159" s="54"/>
      <c r="QSF159" s="54"/>
      <c r="QSG159" s="54"/>
      <c r="QSH159" s="54"/>
      <c r="QSI159" s="54"/>
      <c r="QSJ159" s="54"/>
      <c r="QSK159" s="54"/>
      <c r="QSL159" s="54"/>
      <c r="QSM159" s="54"/>
      <c r="QSN159" s="54"/>
      <c r="QSO159" s="54"/>
      <c r="QSP159" s="54"/>
      <c r="QSQ159" s="54"/>
      <c r="QSR159" s="54"/>
      <c r="QSS159" s="54"/>
      <c r="QST159" s="54"/>
      <c r="QSU159" s="54"/>
      <c r="QSV159" s="54"/>
      <c r="QSW159" s="54"/>
      <c r="QSX159" s="54"/>
      <c r="QSY159" s="54"/>
      <c r="QSZ159" s="54"/>
      <c r="QTA159" s="54"/>
      <c r="QTB159" s="54"/>
      <c r="QTC159" s="54"/>
      <c r="QTD159" s="54"/>
      <c r="QTE159" s="54"/>
      <c r="QTF159" s="54"/>
      <c r="QTG159" s="54"/>
      <c r="QTH159" s="54"/>
      <c r="QTI159" s="54"/>
      <c r="QTJ159" s="54"/>
      <c r="QTK159" s="54"/>
      <c r="QTL159" s="54"/>
      <c r="QTM159" s="54"/>
      <c r="QTN159" s="54"/>
      <c r="QTO159" s="54"/>
      <c r="QTP159" s="54"/>
      <c r="QTQ159" s="54"/>
      <c r="QTR159" s="54"/>
      <c r="QTS159" s="54"/>
      <c r="QTT159" s="54"/>
      <c r="QTU159" s="54"/>
      <c r="QTV159" s="54"/>
      <c r="QTW159" s="54"/>
      <c r="QTX159" s="54"/>
      <c r="QTY159" s="54"/>
      <c r="QTZ159" s="54"/>
      <c r="QUA159" s="54"/>
      <c r="QUB159" s="54"/>
      <c r="QUC159" s="54"/>
      <c r="QUD159" s="54"/>
      <c r="QUE159" s="54"/>
      <c r="QUF159" s="54"/>
      <c r="QUG159" s="54"/>
      <c r="QUH159" s="54"/>
      <c r="QUI159" s="54"/>
      <c r="QUJ159" s="54"/>
      <c r="QUK159" s="54"/>
      <c r="QUL159" s="54"/>
      <c r="QUM159" s="54"/>
      <c r="QUN159" s="54"/>
      <c r="QUO159" s="54"/>
      <c r="QUP159" s="54"/>
      <c r="QUQ159" s="54"/>
      <c r="QUR159" s="54"/>
      <c r="QUS159" s="54"/>
      <c r="QUT159" s="54"/>
      <c r="QUU159" s="54"/>
      <c r="QUV159" s="54"/>
      <c r="QUW159" s="54"/>
      <c r="QUX159" s="54"/>
      <c r="QUY159" s="54"/>
      <c r="QUZ159" s="54"/>
      <c r="QVA159" s="54"/>
      <c r="QVB159" s="54"/>
      <c r="QVC159" s="54"/>
      <c r="QVD159" s="54"/>
      <c r="QVE159" s="54"/>
      <c r="QVF159" s="54"/>
      <c r="QVG159" s="54"/>
      <c r="QVH159" s="54"/>
      <c r="QVI159" s="54"/>
      <c r="QVJ159" s="54"/>
      <c r="QVK159" s="54"/>
      <c r="QVL159" s="54"/>
      <c r="QVM159" s="54"/>
      <c r="QVN159" s="54"/>
      <c r="QVO159" s="54"/>
      <c r="QVP159" s="54"/>
      <c r="QVQ159" s="54"/>
      <c r="QVR159" s="54"/>
      <c r="QVS159" s="54"/>
      <c r="QVT159" s="54"/>
      <c r="QVU159" s="54"/>
      <c r="QVV159" s="54"/>
      <c r="QVW159" s="54"/>
      <c r="QVX159" s="54"/>
      <c r="QVY159" s="54"/>
      <c r="QVZ159" s="54"/>
      <c r="QWA159" s="54"/>
      <c r="QWB159" s="54"/>
      <c r="QWC159" s="54"/>
      <c r="QWD159" s="54"/>
      <c r="QWE159" s="54"/>
      <c r="QWF159" s="54"/>
      <c r="QWG159" s="54"/>
      <c r="QWH159" s="54"/>
      <c r="QWI159" s="54"/>
      <c r="QWJ159" s="54"/>
      <c r="QWK159" s="54"/>
      <c r="QWL159" s="54"/>
      <c r="QWM159" s="54"/>
      <c r="QWN159" s="54"/>
      <c r="QWO159" s="54"/>
      <c r="QWP159" s="54"/>
      <c r="QWQ159" s="54"/>
      <c r="QWR159" s="54"/>
      <c r="QWS159" s="54"/>
      <c r="QWT159" s="54"/>
      <c r="QWU159" s="54"/>
      <c r="QWV159" s="54"/>
      <c r="QWW159" s="54"/>
      <c r="QWX159" s="54"/>
      <c r="QWY159" s="54"/>
      <c r="QWZ159" s="54"/>
      <c r="QXA159" s="54"/>
      <c r="QXB159" s="54"/>
      <c r="QXC159" s="54"/>
      <c r="QXD159" s="54"/>
      <c r="QXE159" s="54"/>
      <c r="QXF159" s="54"/>
      <c r="QXG159" s="54"/>
      <c r="QXH159" s="54"/>
      <c r="QXI159" s="54"/>
      <c r="QXJ159" s="54"/>
      <c r="QXK159" s="54"/>
      <c r="QXL159" s="54"/>
      <c r="QXM159" s="54"/>
      <c r="QXN159" s="54"/>
      <c r="QXO159" s="54"/>
      <c r="QXP159" s="54"/>
      <c r="QXQ159" s="54"/>
      <c r="QXR159" s="54"/>
      <c r="QXS159" s="54"/>
      <c r="QXT159" s="54"/>
      <c r="QXU159" s="54"/>
      <c r="QXV159" s="54"/>
      <c r="QXW159" s="54"/>
      <c r="QXX159" s="54"/>
      <c r="QXY159" s="54"/>
      <c r="QXZ159" s="54"/>
      <c r="QYA159" s="54"/>
      <c r="QYB159" s="54"/>
      <c r="QYC159" s="54"/>
      <c r="QYD159" s="54"/>
      <c r="QYE159" s="54"/>
      <c r="QYF159" s="54"/>
      <c r="QYG159" s="54"/>
      <c r="QYH159" s="54"/>
      <c r="QYI159" s="54"/>
      <c r="QYJ159" s="54"/>
      <c r="QYK159" s="54"/>
      <c r="QYL159" s="54"/>
      <c r="QYM159" s="54"/>
      <c r="QYN159" s="54"/>
      <c r="QYO159" s="54"/>
      <c r="QYP159" s="54"/>
      <c r="QYQ159" s="54"/>
      <c r="QYR159" s="54"/>
      <c r="QYS159" s="54"/>
      <c r="QYT159" s="54"/>
      <c r="QYU159" s="54"/>
      <c r="QYV159" s="54"/>
      <c r="QYW159" s="54"/>
      <c r="QYX159" s="54"/>
      <c r="QYY159" s="54"/>
      <c r="QYZ159" s="54"/>
      <c r="QZA159" s="54"/>
      <c r="QZB159" s="54"/>
      <c r="QZC159" s="54"/>
      <c r="QZD159" s="54"/>
      <c r="QZE159" s="54"/>
      <c r="QZF159" s="54"/>
      <c r="QZG159" s="54"/>
      <c r="QZH159" s="54"/>
      <c r="QZI159" s="54"/>
      <c r="QZJ159" s="54"/>
      <c r="QZK159" s="54"/>
      <c r="QZL159" s="54"/>
      <c r="QZM159" s="54"/>
      <c r="QZN159" s="54"/>
      <c r="QZO159" s="54"/>
      <c r="QZP159" s="54"/>
      <c r="QZQ159" s="54"/>
      <c r="QZR159" s="54"/>
      <c r="QZS159" s="54"/>
      <c r="QZT159" s="54"/>
      <c r="QZU159" s="54"/>
      <c r="QZV159" s="54"/>
      <c r="QZW159" s="54"/>
      <c r="QZX159" s="54"/>
      <c r="QZY159" s="54"/>
      <c r="QZZ159" s="54"/>
      <c r="RAA159" s="54"/>
      <c r="RAB159" s="54"/>
      <c r="RAC159" s="54"/>
      <c r="RAD159" s="54"/>
      <c r="RAE159" s="54"/>
      <c r="RAF159" s="54"/>
      <c r="RAG159" s="54"/>
      <c r="RAH159" s="54"/>
      <c r="RAI159" s="54"/>
      <c r="RAJ159" s="54"/>
      <c r="RAK159" s="54"/>
      <c r="RAL159" s="54"/>
      <c r="RAM159" s="54"/>
      <c r="RAN159" s="54"/>
      <c r="RAO159" s="54"/>
      <c r="RAP159" s="54"/>
      <c r="RAQ159" s="54"/>
      <c r="RAR159" s="54"/>
      <c r="RAS159" s="54"/>
      <c r="RAT159" s="54"/>
      <c r="RAU159" s="54"/>
      <c r="RAV159" s="54"/>
      <c r="RAW159" s="54"/>
      <c r="RAX159" s="54"/>
      <c r="RAY159" s="54"/>
      <c r="RAZ159" s="54"/>
      <c r="RBA159" s="54"/>
      <c r="RBB159" s="54"/>
      <c r="RBC159" s="54"/>
      <c r="RBD159" s="54"/>
      <c r="RBE159" s="54"/>
      <c r="RBF159" s="54"/>
      <c r="RBG159" s="54"/>
      <c r="RBH159" s="54"/>
      <c r="RBI159" s="54"/>
      <c r="RBJ159" s="54"/>
      <c r="RBK159" s="54"/>
      <c r="RBL159" s="54"/>
      <c r="RBM159" s="54"/>
      <c r="RBN159" s="54"/>
      <c r="RBO159" s="54"/>
      <c r="RBP159" s="54"/>
      <c r="RBQ159" s="54"/>
      <c r="RBR159" s="54"/>
      <c r="RBS159" s="54"/>
      <c r="RBT159" s="54"/>
      <c r="RBU159" s="54"/>
      <c r="RBV159" s="54"/>
      <c r="RBW159" s="54"/>
      <c r="RBX159" s="54"/>
      <c r="RBY159" s="54"/>
      <c r="RBZ159" s="54"/>
      <c r="RCA159" s="54"/>
      <c r="RCB159" s="54"/>
      <c r="RCC159" s="54"/>
      <c r="RCD159" s="54"/>
      <c r="RCE159" s="54"/>
      <c r="RCF159" s="54"/>
      <c r="RCG159" s="54"/>
      <c r="RCH159" s="54"/>
      <c r="RCI159" s="54"/>
      <c r="RCJ159" s="54"/>
      <c r="RCK159" s="54"/>
      <c r="RCL159" s="54"/>
      <c r="RCM159" s="54"/>
      <c r="RCN159" s="54"/>
      <c r="RCO159" s="54"/>
      <c r="RCP159" s="54"/>
      <c r="RCQ159" s="54"/>
      <c r="RCR159" s="54"/>
      <c r="RCS159" s="54"/>
      <c r="RCT159" s="54"/>
      <c r="RCU159" s="54"/>
      <c r="RCV159" s="54"/>
      <c r="RCW159" s="54"/>
      <c r="RCX159" s="54"/>
      <c r="RCY159" s="54"/>
      <c r="RCZ159" s="54"/>
      <c r="RDA159" s="54"/>
      <c r="RDB159" s="54"/>
      <c r="RDC159" s="54"/>
      <c r="RDD159" s="54"/>
      <c r="RDE159" s="54"/>
      <c r="RDF159" s="54"/>
      <c r="RDG159" s="54"/>
      <c r="RDH159" s="54"/>
      <c r="RDI159" s="54"/>
      <c r="RDJ159" s="54"/>
      <c r="RDK159" s="54"/>
      <c r="RDL159" s="54"/>
      <c r="RDM159" s="54"/>
      <c r="RDN159" s="54"/>
      <c r="RDO159" s="54"/>
      <c r="RDP159" s="54"/>
      <c r="RDQ159" s="54"/>
      <c r="RDR159" s="54"/>
      <c r="RDS159" s="54"/>
      <c r="RDT159" s="54"/>
      <c r="RDU159" s="54"/>
      <c r="RDV159" s="54"/>
      <c r="RDW159" s="54"/>
      <c r="RDX159" s="54"/>
      <c r="RDY159" s="54"/>
      <c r="RDZ159" s="54"/>
      <c r="REA159" s="54"/>
      <c r="REB159" s="54"/>
      <c r="REC159" s="54"/>
      <c r="RED159" s="54"/>
      <c r="REE159" s="54"/>
      <c r="REF159" s="54"/>
      <c r="REG159" s="54"/>
      <c r="REH159" s="54"/>
      <c r="REI159" s="54"/>
      <c r="REJ159" s="54"/>
      <c r="REK159" s="54"/>
      <c r="REL159" s="54"/>
      <c r="REM159" s="54"/>
      <c r="REN159" s="54"/>
      <c r="REO159" s="54"/>
      <c r="REP159" s="54"/>
      <c r="REQ159" s="54"/>
      <c r="RER159" s="54"/>
      <c r="RES159" s="54"/>
      <c r="RET159" s="54"/>
      <c r="REU159" s="54"/>
      <c r="REV159" s="54"/>
      <c r="REW159" s="54"/>
      <c r="REX159" s="54"/>
      <c r="REY159" s="54"/>
      <c r="REZ159" s="54"/>
      <c r="RFA159" s="54"/>
      <c r="RFB159" s="54"/>
      <c r="RFC159" s="54"/>
      <c r="RFD159" s="54"/>
      <c r="RFE159" s="54"/>
      <c r="RFF159" s="54"/>
      <c r="RFG159" s="54"/>
      <c r="RFH159" s="54"/>
      <c r="RFI159" s="54"/>
      <c r="RFJ159" s="54"/>
      <c r="RFK159" s="54"/>
      <c r="RFL159" s="54"/>
      <c r="RFM159" s="54"/>
      <c r="RFN159" s="54"/>
      <c r="RFO159" s="54"/>
      <c r="RFP159" s="54"/>
      <c r="RFQ159" s="54"/>
      <c r="RFR159" s="54"/>
      <c r="RFS159" s="54"/>
      <c r="RFT159" s="54"/>
      <c r="RFU159" s="54"/>
      <c r="RFV159" s="54"/>
      <c r="RFW159" s="54"/>
      <c r="RFX159" s="54"/>
      <c r="RFY159" s="54"/>
      <c r="RFZ159" s="54"/>
      <c r="RGA159" s="54"/>
      <c r="RGB159" s="54"/>
      <c r="RGC159" s="54"/>
      <c r="RGD159" s="54"/>
      <c r="RGE159" s="54"/>
      <c r="RGF159" s="54"/>
      <c r="RGG159" s="54"/>
      <c r="RGH159" s="54"/>
      <c r="RGI159" s="54"/>
      <c r="RGJ159" s="54"/>
      <c r="RGK159" s="54"/>
      <c r="RGL159" s="54"/>
      <c r="RGM159" s="54"/>
      <c r="RGN159" s="54"/>
      <c r="RGO159" s="54"/>
      <c r="RGP159" s="54"/>
      <c r="RGQ159" s="54"/>
      <c r="RGR159" s="54"/>
      <c r="RGS159" s="54"/>
      <c r="RGT159" s="54"/>
      <c r="RGU159" s="54"/>
      <c r="RGV159" s="54"/>
      <c r="RGW159" s="54"/>
      <c r="RGX159" s="54"/>
      <c r="RGY159" s="54"/>
      <c r="RGZ159" s="54"/>
      <c r="RHA159" s="54"/>
      <c r="RHB159" s="54"/>
      <c r="RHC159" s="54"/>
      <c r="RHD159" s="54"/>
      <c r="RHE159" s="54"/>
      <c r="RHF159" s="54"/>
      <c r="RHG159" s="54"/>
      <c r="RHH159" s="54"/>
      <c r="RHI159" s="54"/>
      <c r="RHJ159" s="54"/>
      <c r="RHK159" s="54"/>
      <c r="RHL159" s="54"/>
      <c r="RHM159" s="54"/>
      <c r="RHN159" s="54"/>
      <c r="RHO159" s="54"/>
      <c r="RHP159" s="54"/>
      <c r="RHQ159" s="54"/>
      <c r="RHR159" s="54"/>
      <c r="RHS159" s="54"/>
      <c r="RHT159" s="54"/>
      <c r="RHU159" s="54"/>
      <c r="RHV159" s="54"/>
      <c r="RHW159" s="54"/>
      <c r="RHX159" s="54"/>
      <c r="RHY159" s="54"/>
      <c r="RHZ159" s="54"/>
      <c r="RIA159" s="54"/>
      <c r="RIB159" s="54"/>
      <c r="RIC159" s="54"/>
      <c r="RID159" s="54"/>
      <c r="RIE159" s="54"/>
      <c r="RIF159" s="54"/>
      <c r="RIG159" s="54"/>
      <c r="RIH159" s="54"/>
      <c r="RII159" s="54"/>
      <c r="RIJ159" s="54"/>
      <c r="RIK159" s="54"/>
      <c r="RIL159" s="54"/>
      <c r="RIM159" s="54"/>
      <c r="RIN159" s="54"/>
      <c r="RIO159" s="54"/>
      <c r="RIP159" s="54"/>
      <c r="RIQ159" s="54"/>
      <c r="RIR159" s="54"/>
      <c r="RIS159" s="54"/>
      <c r="RIT159" s="54"/>
      <c r="RIU159" s="54"/>
      <c r="RIV159" s="54"/>
      <c r="RIW159" s="54"/>
      <c r="RIX159" s="54"/>
      <c r="RIY159" s="54"/>
      <c r="RIZ159" s="54"/>
      <c r="RJA159" s="54"/>
      <c r="RJB159" s="54"/>
      <c r="RJC159" s="54"/>
      <c r="RJD159" s="54"/>
      <c r="RJE159" s="54"/>
      <c r="RJF159" s="54"/>
      <c r="RJG159" s="54"/>
      <c r="RJH159" s="54"/>
      <c r="RJI159" s="54"/>
      <c r="RJJ159" s="54"/>
      <c r="RJK159" s="54"/>
      <c r="RJL159" s="54"/>
      <c r="RJM159" s="54"/>
      <c r="RJN159" s="54"/>
      <c r="RJO159" s="54"/>
      <c r="RJP159" s="54"/>
      <c r="RJQ159" s="54"/>
      <c r="RJR159" s="54"/>
      <c r="RJS159" s="54"/>
      <c r="RJT159" s="54"/>
      <c r="RJU159" s="54"/>
      <c r="RJV159" s="54"/>
      <c r="RJW159" s="54"/>
      <c r="RJX159" s="54"/>
      <c r="RJY159" s="54"/>
      <c r="RJZ159" s="54"/>
      <c r="RKA159" s="54"/>
      <c r="RKB159" s="54"/>
      <c r="RKC159" s="54"/>
      <c r="RKD159" s="54"/>
      <c r="RKE159" s="54"/>
      <c r="RKF159" s="54"/>
      <c r="RKG159" s="54"/>
      <c r="RKH159" s="54"/>
      <c r="RKI159" s="54"/>
      <c r="RKJ159" s="54"/>
      <c r="RKK159" s="54"/>
      <c r="RKL159" s="54"/>
      <c r="RKM159" s="54"/>
      <c r="RKN159" s="54"/>
      <c r="RKO159" s="54"/>
      <c r="RKP159" s="54"/>
      <c r="RKQ159" s="54"/>
      <c r="RKR159" s="54"/>
      <c r="RKS159" s="54"/>
      <c r="RKT159" s="54"/>
      <c r="RKU159" s="54"/>
      <c r="RKV159" s="54"/>
      <c r="RKW159" s="54"/>
      <c r="RKX159" s="54"/>
      <c r="RKY159" s="54"/>
      <c r="RKZ159" s="54"/>
      <c r="RLA159" s="54"/>
      <c r="RLB159" s="54"/>
      <c r="RLC159" s="54"/>
      <c r="RLD159" s="54"/>
      <c r="RLE159" s="54"/>
      <c r="RLF159" s="54"/>
      <c r="RLG159" s="54"/>
      <c r="RLH159" s="54"/>
      <c r="RLI159" s="54"/>
      <c r="RLJ159" s="54"/>
      <c r="RLK159" s="54"/>
      <c r="RLL159" s="54"/>
      <c r="RLM159" s="54"/>
      <c r="RLN159" s="54"/>
      <c r="RLO159" s="54"/>
      <c r="RLP159" s="54"/>
      <c r="RLQ159" s="54"/>
      <c r="RLR159" s="54"/>
      <c r="RLS159" s="54"/>
      <c r="RLT159" s="54"/>
      <c r="RLU159" s="54"/>
      <c r="RLV159" s="54"/>
      <c r="RLW159" s="54"/>
      <c r="RLX159" s="54"/>
      <c r="RLY159" s="54"/>
      <c r="RLZ159" s="54"/>
      <c r="RMA159" s="54"/>
      <c r="RMB159" s="54"/>
      <c r="RMC159" s="54"/>
      <c r="RMD159" s="54"/>
      <c r="RME159" s="54"/>
      <c r="RMF159" s="54"/>
      <c r="RMG159" s="54"/>
      <c r="RMH159" s="54"/>
      <c r="RMI159" s="54"/>
      <c r="RMJ159" s="54"/>
      <c r="RMK159" s="54"/>
      <c r="RML159" s="54"/>
      <c r="RMM159" s="54"/>
      <c r="RMN159" s="54"/>
      <c r="RMO159" s="54"/>
      <c r="RMP159" s="54"/>
      <c r="RMQ159" s="54"/>
      <c r="RMR159" s="54"/>
      <c r="RMS159" s="54"/>
      <c r="RMT159" s="54"/>
      <c r="RMU159" s="54"/>
      <c r="RMV159" s="54"/>
      <c r="RMW159" s="54"/>
      <c r="RMX159" s="54"/>
      <c r="RMY159" s="54"/>
      <c r="RMZ159" s="54"/>
      <c r="RNA159" s="54"/>
      <c r="RNB159" s="54"/>
      <c r="RNC159" s="54"/>
      <c r="RND159" s="54"/>
      <c r="RNE159" s="54"/>
      <c r="RNF159" s="54"/>
      <c r="RNG159" s="54"/>
      <c r="RNH159" s="54"/>
      <c r="RNI159" s="54"/>
      <c r="RNJ159" s="54"/>
      <c r="RNK159" s="54"/>
      <c r="RNL159" s="54"/>
      <c r="RNM159" s="54"/>
      <c r="RNN159" s="54"/>
      <c r="RNO159" s="54"/>
      <c r="RNP159" s="54"/>
      <c r="RNQ159" s="54"/>
      <c r="RNR159" s="54"/>
      <c r="RNS159" s="54"/>
      <c r="RNT159" s="54"/>
      <c r="RNU159" s="54"/>
      <c r="RNV159" s="54"/>
      <c r="RNW159" s="54"/>
      <c r="RNX159" s="54"/>
      <c r="RNY159" s="54"/>
      <c r="RNZ159" s="54"/>
      <c r="ROA159" s="54"/>
      <c r="ROB159" s="54"/>
      <c r="ROC159" s="54"/>
      <c r="ROD159" s="54"/>
      <c r="ROE159" s="54"/>
      <c r="ROF159" s="54"/>
      <c r="ROG159" s="54"/>
      <c r="ROH159" s="54"/>
      <c r="ROI159" s="54"/>
      <c r="ROJ159" s="54"/>
      <c r="ROK159" s="54"/>
      <c r="ROL159" s="54"/>
      <c r="ROM159" s="54"/>
      <c r="RON159" s="54"/>
      <c r="ROO159" s="54"/>
      <c r="ROP159" s="54"/>
      <c r="ROQ159" s="54"/>
      <c r="ROR159" s="54"/>
      <c r="ROS159" s="54"/>
      <c r="ROT159" s="54"/>
      <c r="ROU159" s="54"/>
      <c r="ROV159" s="54"/>
      <c r="ROW159" s="54"/>
      <c r="ROX159" s="54"/>
      <c r="ROY159" s="54"/>
      <c r="ROZ159" s="54"/>
      <c r="RPA159" s="54"/>
      <c r="RPB159" s="54"/>
      <c r="RPC159" s="54"/>
      <c r="RPD159" s="54"/>
      <c r="RPE159" s="54"/>
      <c r="RPF159" s="54"/>
      <c r="RPG159" s="54"/>
      <c r="RPH159" s="54"/>
      <c r="RPI159" s="54"/>
      <c r="RPJ159" s="54"/>
      <c r="RPK159" s="54"/>
      <c r="RPL159" s="54"/>
      <c r="RPM159" s="54"/>
      <c r="RPN159" s="54"/>
      <c r="RPO159" s="54"/>
      <c r="RPP159" s="54"/>
      <c r="RPQ159" s="54"/>
      <c r="RPR159" s="54"/>
      <c r="RPS159" s="54"/>
      <c r="RPT159" s="54"/>
      <c r="RPU159" s="54"/>
      <c r="RPV159" s="54"/>
      <c r="RPW159" s="54"/>
      <c r="RPX159" s="54"/>
      <c r="RPY159" s="54"/>
      <c r="RPZ159" s="54"/>
      <c r="RQA159" s="54"/>
      <c r="RQB159" s="54"/>
      <c r="RQC159" s="54"/>
      <c r="RQD159" s="54"/>
      <c r="RQE159" s="54"/>
      <c r="RQF159" s="54"/>
      <c r="RQG159" s="54"/>
      <c r="RQH159" s="54"/>
      <c r="RQI159" s="54"/>
      <c r="RQJ159" s="54"/>
      <c r="RQK159" s="54"/>
      <c r="RQL159" s="54"/>
      <c r="RQM159" s="54"/>
      <c r="RQN159" s="54"/>
      <c r="RQO159" s="54"/>
      <c r="RQP159" s="54"/>
      <c r="RQQ159" s="54"/>
      <c r="RQR159" s="54"/>
      <c r="RQS159" s="54"/>
      <c r="RQT159" s="54"/>
      <c r="RQU159" s="54"/>
      <c r="RQV159" s="54"/>
      <c r="RQW159" s="54"/>
      <c r="RQX159" s="54"/>
      <c r="RQY159" s="54"/>
      <c r="RQZ159" s="54"/>
      <c r="RRA159" s="54"/>
      <c r="RRB159" s="54"/>
      <c r="RRC159" s="54"/>
      <c r="RRD159" s="54"/>
      <c r="RRE159" s="54"/>
      <c r="RRF159" s="54"/>
      <c r="RRG159" s="54"/>
      <c r="RRH159" s="54"/>
      <c r="RRI159" s="54"/>
      <c r="RRJ159" s="54"/>
      <c r="RRK159" s="54"/>
      <c r="RRL159" s="54"/>
      <c r="RRM159" s="54"/>
      <c r="RRN159" s="54"/>
      <c r="RRO159" s="54"/>
      <c r="RRP159" s="54"/>
      <c r="RRQ159" s="54"/>
      <c r="RRR159" s="54"/>
      <c r="RRS159" s="54"/>
      <c r="RRT159" s="54"/>
      <c r="RRU159" s="54"/>
      <c r="RRV159" s="54"/>
      <c r="RRW159" s="54"/>
      <c r="RRX159" s="54"/>
      <c r="RRY159" s="54"/>
      <c r="RRZ159" s="54"/>
      <c r="RSA159" s="54"/>
      <c r="RSB159" s="54"/>
      <c r="RSC159" s="54"/>
      <c r="RSD159" s="54"/>
      <c r="RSE159" s="54"/>
      <c r="RSF159" s="54"/>
      <c r="RSG159" s="54"/>
      <c r="RSH159" s="54"/>
      <c r="RSI159" s="54"/>
      <c r="RSJ159" s="54"/>
      <c r="RSK159" s="54"/>
      <c r="RSL159" s="54"/>
      <c r="RSM159" s="54"/>
      <c r="RSN159" s="54"/>
      <c r="RSO159" s="54"/>
      <c r="RSP159" s="54"/>
      <c r="RSQ159" s="54"/>
      <c r="RSR159" s="54"/>
      <c r="RSS159" s="54"/>
      <c r="RST159" s="54"/>
      <c r="RSU159" s="54"/>
      <c r="RSV159" s="54"/>
      <c r="RSW159" s="54"/>
      <c r="RSX159" s="54"/>
      <c r="RSY159" s="54"/>
      <c r="RSZ159" s="54"/>
      <c r="RTA159" s="54"/>
      <c r="RTB159" s="54"/>
      <c r="RTC159" s="54"/>
      <c r="RTD159" s="54"/>
      <c r="RTE159" s="54"/>
      <c r="RTF159" s="54"/>
      <c r="RTG159" s="54"/>
      <c r="RTH159" s="54"/>
      <c r="RTI159" s="54"/>
      <c r="RTJ159" s="54"/>
      <c r="RTK159" s="54"/>
      <c r="RTL159" s="54"/>
      <c r="RTM159" s="54"/>
      <c r="RTN159" s="54"/>
      <c r="RTO159" s="54"/>
      <c r="RTP159" s="54"/>
      <c r="RTQ159" s="54"/>
      <c r="RTR159" s="54"/>
      <c r="RTS159" s="54"/>
      <c r="RTT159" s="54"/>
      <c r="RTU159" s="54"/>
      <c r="RTV159" s="54"/>
      <c r="RTW159" s="54"/>
      <c r="RTX159" s="54"/>
      <c r="RTY159" s="54"/>
      <c r="RTZ159" s="54"/>
      <c r="RUA159" s="54"/>
      <c r="RUB159" s="54"/>
      <c r="RUC159" s="54"/>
      <c r="RUD159" s="54"/>
      <c r="RUE159" s="54"/>
      <c r="RUF159" s="54"/>
      <c r="RUG159" s="54"/>
      <c r="RUH159" s="54"/>
      <c r="RUI159" s="54"/>
      <c r="RUJ159" s="54"/>
      <c r="RUK159" s="54"/>
      <c r="RUL159" s="54"/>
      <c r="RUM159" s="54"/>
      <c r="RUN159" s="54"/>
      <c r="RUO159" s="54"/>
      <c r="RUP159" s="54"/>
      <c r="RUQ159" s="54"/>
      <c r="RUR159" s="54"/>
      <c r="RUS159" s="54"/>
      <c r="RUT159" s="54"/>
      <c r="RUU159" s="54"/>
      <c r="RUV159" s="54"/>
      <c r="RUW159" s="54"/>
      <c r="RUX159" s="54"/>
      <c r="RUY159" s="54"/>
      <c r="RUZ159" s="54"/>
      <c r="RVA159" s="54"/>
      <c r="RVB159" s="54"/>
      <c r="RVC159" s="54"/>
      <c r="RVD159" s="54"/>
      <c r="RVE159" s="54"/>
      <c r="RVF159" s="54"/>
      <c r="RVG159" s="54"/>
      <c r="RVH159" s="54"/>
      <c r="RVI159" s="54"/>
      <c r="RVJ159" s="54"/>
      <c r="RVK159" s="54"/>
      <c r="RVL159" s="54"/>
      <c r="RVM159" s="54"/>
      <c r="RVN159" s="54"/>
      <c r="RVO159" s="54"/>
      <c r="RVP159" s="54"/>
      <c r="RVQ159" s="54"/>
      <c r="RVR159" s="54"/>
      <c r="RVS159" s="54"/>
      <c r="RVT159" s="54"/>
      <c r="RVU159" s="54"/>
      <c r="RVV159" s="54"/>
      <c r="RVW159" s="54"/>
      <c r="RVX159" s="54"/>
      <c r="RVY159" s="54"/>
      <c r="RVZ159" s="54"/>
      <c r="RWA159" s="54"/>
      <c r="RWB159" s="54"/>
      <c r="RWC159" s="54"/>
      <c r="RWD159" s="54"/>
      <c r="RWE159" s="54"/>
      <c r="RWF159" s="54"/>
      <c r="RWG159" s="54"/>
      <c r="RWH159" s="54"/>
      <c r="RWI159" s="54"/>
      <c r="RWJ159" s="54"/>
      <c r="RWK159" s="54"/>
      <c r="RWL159" s="54"/>
      <c r="RWM159" s="54"/>
      <c r="RWN159" s="54"/>
      <c r="RWO159" s="54"/>
      <c r="RWP159" s="54"/>
      <c r="RWQ159" s="54"/>
      <c r="RWR159" s="54"/>
      <c r="RWS159" s="54"/>
      <c r="RWT159" s="54"/>
      <c r="RWU159" s="54"/>
      <c r="RWV159" s="54"/>
      <c r="RWW159" s="54"/>
      <c r="RWX159" s="54"/>
      <c r="RWY159" s="54"/>
      <c r="RWZ159" s="54"/>
      <c r="RXA159" s="54"/>
      <c r="RXB159" s="54"/>
      <c r="RXC159" s="54"/>
      <c r="RXD159" s="54"/>
      <c r="RXE159" s="54"/>
      <c r="RXF159" s="54"/>
      <c r="RXG159" s="54"/>
      <c r="RXH159" s="54"/>
      <c r="RXI159" s="54"/>
      <c r="RXJ159" s="54"/>
      <c r="RXK159" s="54"/>
      <c r="RXL159" s="54"/>
      <c r="RXM159" s="54"/>
      <c r="RXN159" s="54"/>
      <c r="RXO159" s="54"/>
      <c r="RXP159" s="54"/>
      <c r="RXQ159" s="54"/>
      <c r="RXR159" s="54"/>
      <c r="RXS159" s="54"/>
      <c r="RXT159" s="54"/>
      <c r="RXU159" s="54"/>
      <c r="RXV159" s="54"/>
      <c r="RXW159" s="54"/>
      <c r="RXX159" s="54"/>
      <c r="RXY159" s="54"/>
      <c r="RXZ159" s="54"/>
      <c r="RYA159" s="54"/>
      <c r="RYB159" s="54"/>
      <c r="RYC159" s="54"/>
      <c r="RYD159" s="54"/>
      <c r="RYE159" s="54"/>
      <c r="RYF159" s="54"/>
      <c r="RYG159" s="54"/>
      <c r="RYH159" s="54"/>
      <c r="RYI159" s="54"/>
      <c r="RYJ159" s="54"/>
      <c r="RYK159" s="54"/>
      <c r="RYL159" s="54"/>
      <c r="RYM159" s="54"/>
      <c r="RYN159" s="54"/>
      <c r="RYO159" s="54"/>
      <c r="RYP159" s="54"/>
      <c r="RYQ159" s="54"/>
      <c r="RYR159" s="54"/>
      <c r="RYS159" s="54"/>
      <c r="RYT159" s="54"/>
      <c r="RYU159" s="54"/>
      <c r="RYV159" s="54"/>
      <c r="RYW159" s="54"/>
      <c r="RYX159" s="54"/>
      <c r="RYY159" s="54"/>
      <c r="RYZ159" s="54"/>
      <c r="RZA159" s="54"/>
      <c r="RZB159" s="54"/>
      <c r="RZC159" s="54"/>
      <c r="RZD159" s="54"/>
      <c r="RZE159" s="54"/>
      <c r="RZF159" s="54"/>
      <c r="RZG159" s="54"/>
      <c r="RZH159" s="54"/>
      <c r="RZI159" s="54"/>
      <c r="RZJ159" s="54"/>
      <c r="RZK159" s="54"/>
      <c r="RZL159" s="54"/>
      <c r="RZM159" s="54"/>
      <c r="RZN159" s="54"/>
      <c r="RZO159" s="54"/>
      <c r="RZP159" s="54"/>
      <c r="RZQ159" s="54"/>
      <c r="RZR159" s="54"/>
      <c r="RZS159" s="54"/>
      <c r="RZT159" s="54"/>
      <c r="RZU159" s="54"/>
      <c r="RZV159" s="54"/>
      <c r="RZW159" s="54"/>
      <c r="RZX159" s="54"/>
      <c r="RZY159" s="54"/>
      <c r="RZZ159" s="54"/>
      <c r="SAA159" s="54"/>
      <c r="SAB159" s="54"/>
      <c r="SAC159" s="54"/>
      <c r="SAD159" s="54"/>
      <c r="SAE159" s="54"/>
      <c r="SAF159" s="54"/>
      <c r="SAG159" s="54"/>
      <c r="SAH159" s="54"/>
      <c r="SAI159" s="54"/>
      <c r="SAJ159" s="54"/>
      <c r="SAK159" s="54"/>
      <c r="SAL159" s="54"/>
      <c r="SAM159" s="54"/>
      <c r="SAN159" s="54"/>
      <c r="SAO159" s="54"/>
      <c r="SAP159" s="54"/>
      <c r="SAQ159" s="54"/>
      <c r="SAR159" s="54"/>
      <c r="SAS159" s="54"/>
      <c r="SAT159" s="54"/>
      <c r="SAU159" s="54"/>
      <c r="SAV159" s="54"/>
      <c r="SAW159" s="54"/>
      <c r="SAX159" s="54"/>
      <c r="SAY159" s="54"/>
      <c r="SAZ159" s="54"/>
      <c r="SBA159" s="54"/>
      <c r="SBB159" s="54"/>
      <c r="SBC159" s="54"/>
      <c r="SBD159" s="54"/>
      <c r="SBE159" s="54"/>
      <c r="SBF159" s="54"/>
      <c r="SBG159" s="54"/>
      <c r="SBH159" s="54"/>
      <c r="SBI159" s="54"/>
      <c r="SBJ159" s="54"/>
      <c r="SBK159" s="54"/>
      <c r="SBL159" s="54"/>
      <c r="SBM159" s="54"/>
      <c r="SBN159" s="54"/>
      <c r="SBO159" s="54"/>
      <c r="SBP159" s="54"/>
      <c r="SBQ159" s="54"/>
      <c r="SBR159" s="54"/>
      <c r="SBS159" s="54"/>
      <c r="SBT159" s="54"/>
      <c r="SBU159" s="54"/>
      <c r="SBV159" s="54"/>
      <c r="SBW159" s="54"/>
      <c r="SBX159" s="54"/>
      <c r="SBY159" s="54"/>
      <c r="SBZ159" s="54"/>
      <c r="SCA159" s="54"/>
      <c r="SCB159" s="54"/>
      <c r="SCC159" s="54"/>
      <c r="SCD159" s="54"/>
      <c r="SCE159" s="54"/>
      <c r="SCF159" s="54"/>
      <c r="SCG159" s="54"/>
      <c r="SCH159" s="54"/>
      <c r="SCI159" s="54"/>
      <c r="SCJ159" s="54"/>
      <c r="SCK159" s="54"/>
      <c r="SCL159" s="54"/>
      <c r="SCM159" s="54"/>
      <c r="SCN159" s="54"/>
      <c r="SCO159" s="54"/>
      <c r="SCP159" s="54"/>
      <c r="SCQ159" s="54"/>
      <c r="SCR159" s="54"/>
      <c r="SCS159" s="54"/>
      <c r="SCT159" s="54"/>
      <c r="SCU159" s="54"/>
      <c r="SCV159" s="54"/>
      <c r="SCW159" s="54"/>
      <c r="SCX159" s="54"/>
      <c r="SCY159" s="54"/>
      <c r="SCZ159" s="54"/>
      <c r="SDA159" s="54"/>
      <c r="SDB159" s="54"/>
      <c r="SDC159" s="54"/>
      <c r="SDD159" s="54"/>
      <c r="SDE159" s="54"/>
      <c r="SDF159" s="54"/>
      <c r="SDG159" s="54"/>
      <c r="SDH159" s="54"/>
      <c r="SDI159" s="54"/>
      <c r="SDJ159" s="54"/>
      <c r="SDK159" s="54"/>
      <c r="SDL159" s="54"/>
      <c r="SDM159" s="54"/>
      <c r="SDN159" s="54"/>
      <c r="SDO159" s="54"/>
      <c r="SDP159" s="54"/>
      <c r="SDQ159" s="54"/>
      <c r="SDR159" s="54"/>
      <c r="SDS159" s="54"/>
      <c r="SDT159" s="54"/>
      <c r="SDU159" s="54"/>
      <c r="SDV159" s="54"/>
      <c r="SDW159" s="54"/>
      <c r="SDX159" s="54"/>
      <c r="SDY159" s="54"/>
      <c r="SDZ159" s="54"/>
      <c r="SEA159" s="54"/>
      <c r="SEB159" s="54"/>
      <c r="SEC159" s="54"/>
      <c r="SED159" s="54"/>
      <c r="SEE159" s="54"/>
      <c r="SEF159" s="54"/>
      <c r="SEG159" s="54"/>
      <c r="SEH159" s="54"/>
      <c r="SEI159" s="54"/>
      <c r="SEJ159" s="54"/>
      <c r="SEK159" s="54"/>
      <c r="SEL159" s="54"/>
      <c r="SEM159" s="54"/>
      <c r="SEN159" s="54"/>
      <c r="SEO159" s="54"/>
      <c r="SEP159" s="54"/>
      <c r="SEQ159" s="54"/>
      <c r="SER159" s="54"/>
      <c r="SES159" s="54"/>
      <c r="SET159" s="54"/>
      <c r="SEU159" s="54"/>
      <c r="SEV159" s="54"/>
      <c r="SEW159" s="54"/>
      <c r="SEX159" s="54"/>
      <c r="SEY159" s="54"/>
      <c r="SEZ159" s="54"/>
      <c r="SFA159" s="54"/>
      <c r="SFB159" s="54"/>
      <c r="SFC159" s="54"/>
      <c r="SFD159" s="54"/>
      <c r="SFE159" s="54"/>
      <c r="SFF159" s="54"/>
      <c r="SFG159" s="54"/>
      <c r="SFH159" s="54"/>
      <c r="SFI159" s="54"/>
      <c r="SFJ159" s="54"/>
      <c r="SFK159" s="54"/>
      <c r="SFL159" s="54"/>
      <c r="SFM159" s="54"/>
      <c r="SFN159" s="54"/>
      <c r="SFO159" s="54"/>
      <c r="SFP159" s="54"/>
      <c r="SFQ159" s="54"/>
      <c r="SFR159" s="54"/>
      <c r="SFS159" s="54"/>
      <c r="SFT159" s="54"/>
      <c r="SFU159" s="54"/>
      <c r="SFV159" s="54"/>
      <c r="SFW159" s="54"/>
      <c r="SFX159" s="54"/>
      <c r="SFY159" s="54"/>
      <c r="SFZ159" s="54"/>
      <c r="SGA159" s="54"/>
      <c r="SGB159" s="54"/>
      <c r="SGC159" s="54"/>
      <c r="SGD159" s="54"/>
      <c r="SGE159" s="54"/>
      <c r="SGF159" s="54"/>
      <c r="SGG159" s="54"/>
      <c r="SGH159" s="54"/>
      <c r="SGI159" s="54"/>
      <c r="SGJ159" s="54"/>
      <c r="SGK159" s="54"/>
      <c r="SGL159" s="54"/>
      <c r="SGM159" s="54"/>
      <c r="SGN159" s="54"/>
      <c r="SGO159" s="54"/>
      <c r="SGP159" s="54"/>
      <c r="SGQ159" s="54"/>
      <c r="SGR159" s="54"/>
      <c r="SGS159" s="54"/>
      <c r="SGT159" s="54"/>
      <c r="SGU159" s="54"/>
      <c r="SGV159" s="54"/>
      <c r="SGW159" s="54"/>
      <c r="SGX159" s="54"/>
      <c r="SGY159" s="54"/>
      <c r="SGZ159" s="54"/>
      <c r="SHA159" s="54"/>
      <c r="SHB159" s="54"/>
      <c r="SHC159" s="54"/>
      <c r="SHD159" s="54"/>
      <c r="SHE159" s="54"/>
      <c r="SHF159" s="54"/>
      <c r="SHG159" s="54"/>
      <c r="SHH159" s="54"/>
      <c r="SHI159" s="54"/>
      <c r="SHJ159" s="54"/>
      <c r="SHK159" s="54"/>
      <c r="SHL159" s="54"/>
      <c r="SHM159" s="54"/>
      <c r="SHN159" s="54"/>
      <c r="SHO159" s="54"/>
      <c r="SHP159" s="54"/>
      <c r="SHQ159" s="54"/>
      <c r="SHR159" s="54"/>
      <c r="SHS159" s="54"/>
      <c r="SHT159" s="54"/>
      <c r="SHU159" s="54"/>
      <c r="SHV159" s="54"/>
      <c r="SHW159" s="54"/>
      <c r="SHX159" s="54"/>
      <c r="SHY159" s="54"/>
      <c r="SHZ159" s="54"/>
      <c r="SIA159" s="54"/>
      <c r="SIB159" s="54"/>
      <c r="SIC159" s="54"/>
      <c r="SID159" s="54"/>
      <c r="SIE159" s="54"/>
      <c r="SIF159" s="54"/>
      <c r="SIG159" s="54"/>
      <c r="SIH159" s="54"/>
      <c r="SII159" s="54"/>
      <c r="SIJ159" s="54"/>
      <c r="SIK159" s="54"/>
      <c r="SIL159" s="54"/>
      <c r="SIM159" s="54"/>
      <c r="SIN159" s="54"/>
      <c r="SIO159" s="54"/>
      <c r="SIP159" s="54"/>
      <c r="SIQ159" s="54"/>
      <c r="SIR159" s="54"/>
      <c r="SIS159" s="54"/>
      <c r="SIT159" s="54"/>
      <c r="SIU159" s="54"/>
      <c r="SIV159" s="54"/>
      <c r="SIW159" s="54"/>
      <c r="SIX159" s="54"/>
      <c r="SIY159" s="54"/>
      <c r="SIZ159" s="54"/>
      <c r="SJA159" s="54"/>
      <c r="SJB159" s="54"/>
      <c r="SJC159" s="54"/>
      <c r="SJD159" s="54"/>
      <c r="SJE159" s="54"/>
      <c r="SJF159" s="54"/>
      <c r="SJG159" s="54"/>
      <c r="SJH159" s="54"/>
      <c r="SJI159" s="54"/>
      <c r="SJJ159" s="54"/>
      <c r="SJK159" s="54"/>
      <c r="SJL159" s="54"/>
      <c r="SJM159" s="54"/>
      <c r="SJN159" s="54"/>
      <c r="SJO159" s="54"/>
      <c r="SJP159" s="54"/>
      <c r="SJQ159" s="54"/>
      <c r="SJR159" s="54"/>
      <c r="SJS159" s="54"/>
      <c r="SJT159" s="54"/>
      <c r="SJU159" s="54"/>
      <c r="SJV159" s="54"/>
      <c r="SJW159" s="54"/>
      <c r="SJX159" s="54"/>
      <c r="SJY159" s="54"/>
      <c r="SJZ159" s="54"/>
      <c r="SKA159" s="54"/>
      <c r="SKB159" s="54"/>
      <c r="SKC159" s="54"/>
      <c r="SKD159" s="54"/>
      <c r="SKE159" s="54"/>
      <c r="SKF159" s="54"/>
      <c r="SKG159" s="54"/>
      <c r="SKH159" s="54"/>
      <c r="SKI159" s="54"/>
      <c r="SKJ159" s="54"/>
      <c r="SKK159" s="54"/>
      <c r="SKL159" s="54"/>
      <c r="SKM159" s="54"/>
      <c r="SKN159" s="54"/>
      <c r="SKO159" s="54"/>
      <c r="SKP159" s="54"/>
      <c r="SKQ159" s="54"/>
      <c r="SKR159" s="54"/>
      <c r="SKS159" s="54"/>
      <c r="SKT159" s="54"/>
      <c r="SKU159" s="54"/>
      <c r="SKV159" s="54"/>
      <c r="SKW159" s="54"/>
      <c r="SKX159" s="54"/>
      <c r="SKY159" s="54"/>
      <c r="SKZ159" s="54"/>
      <c r="SLA159" s="54"/>
      <c r="SLB159" s="54"/>
      <c r="SLC159" s="54"/>
      <c r="SLD159" s="54"/>
      <c r="SLE159" s="54"/>
      <c r="SLF159" s="54"/>
      <c r="SLG159" s="54"/>
      <c r="SLH159" s="54"/>
      <c r="SLI159" s="54"/>
      <c r="SLJ159" s="54"/>
      <c r="SLK159" s="54"/>
      <c r="SLL159" s="54"/>
      <c r="SLM159" s="54"/>
      <c r="SLN159" s="54"/>
      <c r="SLO159" s="54"/>
      <c r="SLP159" s="54"/>
      <c r="SLQ159" s="54"/>
      <c r="SLR159" s="54"/>
      <c r="SLS159" s="54"/>
      <c r="SLT159" s="54"/>
      <c r="SLU159" s="54"/>
      <c r="SLV159" s="54"/>
      <c r="SLW159" s="54"/>
      <c r="SLX159" s="54"/>
      <c r="SLY159" s="54"/>
      <c r="SLZ159" s="54"/>
      <c r="SMA159" s="54"/>
      <c r="SMB159" s="54"/>
      <c r="SMC159" s="54"/>
      <c r="SMD159" s="54"/>
      <c r="SME159" s="54"/>
      <c r="SMF159" s="54"/>
      <c r="SMG159" s="54"/>
      <c r="SMH159" s="54"/>
      <c r="SMI159" s="54"/>
      <c r="SMJ159" s="54"/>
      <c r="SMK159" s="54"/>
      <c r="SML159" s="54"/>
      <c r="SMM159" s="54"/>
      <c r="SMN159" s="54"/>
      <c r="SMO159" s="54"/>
      <c r="SMP159" s="54"/>
      <c r="SMQ159" s="54"/>
      <c r="SMR159" s="54"/>
      <c r="SMS159" s="54"/>
      <c r="SMT159" s="54"/>
      <c r="SMU159" s="54"/>
      <c r="SMV159" s="54"/>
      <c r="SMW159" s="54"/>
      <c r="SMX159" s="54"/>
      <c r="SMY159" s="54"/>
      <c r="SMZ159" s="54"/>
      <c r="SNA159" s="54"/>
      <c r="SNB159" s="54"/>
      <c r="SNC159" s="54"/>
      <c r="SND159" s="54"/>
      <c r="SNE159" s="54"/>
      <c r="SNF159" s="54"/>
      <c r="SNG159" s="54"/>
      <c r="SNH159" s="54"/>
      <c r="SNI159" s="54"/>
      <c r="SNJ159" s="54"/>
      <c r="SNK159" s="54"/>
      <c r="SNL159" s="54"/>
      <c r="SNM159" s="54"/>
      <c r="SNN159" s="54"/>
      <c r="SNO159" s="54"/>
      <c r="SNP159" s="54"/>
      <c r="SNQ159" s="54"/>
      <c r="SNR159" s="54"/>
      <c r="SNS159" s="54"/>
      <c r="SNT159" s="54"/>
      <c r="SNU159" s="54"/>
      <c r="SNV159" s="54"/>
      <c r="SNW159" s="54"/>
      <c r="SNX159" s="54"/>
      <c r="SNY159" s="54"/>
      <c r="SNZ159" s="54"/>
      <c r="SOA159" s="54"/>
      <c r="SOB159" s="54"/>
      <c r="SOC159" s="54"/>
      <c r="SOD159" s="54"/>
      <c r="SOE159" s="54"/>
      <c r="SOF159" s="54"/>
      <c r="SOG159" s="54"/>
      <c r="SOH159" s="54"/>
      <c r="SOI159" s="54"/>
      <c r="SOJ159" s="54"/>
      <c r="SOK159" s="54"/>
      <c r="SOL159" s="54"/>
      <c r="SOM159" s="54"/>
      <c r="SON159" s="54"/>
      <c r="SOO159" s="54"/>
      <c r="SOP159" s="54"/>
      <c r="SOQ159" s="54"/>
      <c r="SOR159" s="54"/>
      <c r="SOS159" s="54"/>
      <c r="SOT159" s="54"/>
      <c r="SOU159" s="54"/>
      <c r="SOV159" s="54"/>
      <c r="SOW159" s="54"/>
      <c r="SOX159" s="54"/>
      <c r="SOY159" s="54"/>
      <c r="SOZ159" s="54"/>
      <c r="SPA159" s="54"/>
      <c r="SPB159" s="54"/>
      <c r="SPC159" s="54"/>
      <c r="SPD159" s="54"/>
      <c r="SPE159" s="54"/>
      <c r="SPF159" s="54"/>
      <c r="SPG159" s="54"/>
      <c r="SPH159" s="54"/>
      <c r="SPI159" s="54"/>
      <c r="SPJ159" s="54"/>
      <c r="SPK159" s="54"/>
      <c r="SPL159" s="54"/>
      <c r="SPM159" s="54"/>
      <c r="SPN159" s="54"/>
      <c r="SPO159" s="54"/>
      <c r="SPP159" s="54"/>
      <c r="SPQ159" s="54"/>
      <c r="SPR159" s="54"/>
      <c r="SPS159" s="54"/>
      <c r="SPT159" s="54"/>
      <c r="SPU159" s="54"/>
      <c r="SPV159" s="54"/>
      <c r="SPW159" s="54"/>
      <c r="SPX159" s="54"/>
      <c r="SPY159" s="54"/>
      <c r="SPZ159" s="54"/>
      <c r="SQA159" s="54"/>
      <c r="SQB159" s="54"/>
      <c r="SQC159" s="54"/>
      <c r="SQD159" s="54"/>
      <c r="SQE159" s="54"/>
      <c r="SQF159" s="54"/>
      <c r="SQG159" s="54"/>
      <c r="SQH159" s="54"/>
      <c r="SQI159" s="54"/>
      <c r="SQJ159" s="54"/>
      <c r="SQK159" s="54"/>
      <c r="SQL159" s="54"/>
      <c r="SQM159" s="54"/>
      <c r="SQN159" s="54"/>
      <c r="SQO159" s="54"/>
      <c r="SQP159" s="54"/>
      <c r="SQQ159" s="54"/>
      <c r="SQR159" s="54"/>
      <c r="SQS159" s="54"/>
      <c r="SQT159" s="54"/>
      <c r="SQU159" s="54"/>
      <c r="SQV159" s="54"/>
      <c r="SQW159" s="54"/>
      <c r="SQX159" s="54"/>
      <c r="SQY159" s="54"/>
      <c r="SQZ159" s="54"/>
      <c r="SRA159" s="54"/>
      <c r="SRB159" s="54"/>
      <c r="SRC159" s="54"/>
      <c r="SRD159" s="54"/>
      <c r="SRE159" s="54"/>
      <c r="SRF159" s="54"/>
      <c r="SRG159" s="54"/>
      <c r="SRH159" s="54"/>
      <c r="SRI159" s="54"/>
      <c r="SRJ159" s="54"/>
      <c r="SRK159" s="54"/>
      <c r="SRL159" s="54"/>
      <c r="SRM159" s="54"/>
      <c r="SRN159" s="54"/>
      <c r="SRO159" s="54"/>
      <c r="SRP159" s="54"/>
      <c r="SRQ159" s="54"/>
      <c r="SRR159" s="54"/>
      <c r="SRS159" s="54"/>
      <c r="SRT159" s="54"/>
      <c r="SRU159" s="54"/>
      <c r="SRV159" s="54"/>
      <c r="SRW159" s="54"/>
      <c r="SRX159" s="54"/>
      <c r="SRY159" s="54"/>
      <c r="SRZ159" s="54"/>
      <c r="SSA159" s="54"/>
      <c r="SSB159" s="54"/>
      <c r="SSC159" s="54"/>
      <c r="SSD159" s="54"/>
      <c r="SSE159" s="54"/>
      <c r="SSF159" s="54"/>
      <c r="SSG159" s="54"/>
      <c r="SSH159" s="54"/>
      <c r="SSI159" s="54"/>
      <c r="SSJ159" s="54"/>
      <c r="SSK159" s="54"/>
      <c r="SSL159" s="54"/>
      <c r="SSM159" s="54"/>
      <c r="SSN159" s="54"/>
      <c r="SSO159" s="54"/>
      <c r="SSP159" s="54"/>
      <c r="SSQ159" s="54"/>
      <c r="SSR159" s="54"/>
      <c r="SSS159" s="54"/>
      <c r="SST159" s="54"/>
      <c r="SSU159" s="54"/>
      <c r="SSV159" s="54"/>
      <c r="SSW159" s="54"/>
      <c r="SSX159" s="54"/>
      <c r="SSY159" s="54"/>
      <c r="SSZ159" s="54"/>
      <c r="STA159" s="54"/>
      <c r="STB159" s="54"/>
      <c r="STC159" s="54"/>
      <c r="STD159" s="54"/>
      <c r="STE159" s="54"/>
      <c r="STF159" s="54"/>
      <c r="STG159" s="54"/>
      <c r="STH159" s="54"/>
      <c r="STI159" s="54"/>
      <c r="STJ159" s="54"/>
      <c r="STK159" s="54"/>
      <c r="STL159" s="54"/>
      <c r="STM159" s="54"/>
      <c r="STN159" s="54"/>
      <c r="STO159" s="54"/>
      <c r="STP159" s="54"/>
      <c r="STQ159" s="54"/>
      <c r="STR159" s="54"/>
      <c r="STS159" s="54"/>
      <c r="STT159" s="54"/>
      <c r="STU159" s="54"/>
      <c r="STV159" s="54"/>
      <c r="STW159" s="54"/>
      <c r="STX159" s="54"/>
      <c r="STY159" s="54"/>
      <c r="STZ159" s="54"/>
      <c r="SUA159" s="54"/>
      <c r="SUB159" s="54"/>
      <c r="SUC159" s="54"/>
      <c r="SUD159" s="54"/>
      <c r="SUE159" s="54"/>
      <c r="SUF159" s="54"/>
      <c r="SUG159" s="54"/>
      <c r="SUH159" s="54"/>
      <c r="SUI159" s="54"/>
      <c r="SUJ159" s="54"/>
      <c r="SUK159" s="54"/>
      <c r="SUL159" s="54"/>
      <c r="SUM159" s="54"/>
      <c r="SUN159" s="54"/>
      <c r="SUO159" s="54"/>
      <c r="SUP159" s="54"/>
      <c r="SUQ159" s="54"/>
      <c r="SUR159" s="54"/>
      <c r="SUS159" s="54"/>
      <c r="SUT159" s="54"/>
      <c r="SUU159" s="54"/>
      <c r="SUV159" s="54"/>
      <c r="SUW159" s="54"/>
      <c r="SUX159" s="54"/>
      <c r="SUY159" s="54"/>
      <c r="SUZ159" s="54"/>
      <c r="SVA159" s="54"/>
      <c r="SVB159" s="54"/>
      <c r="SVC159" s="54"/>
      <c r="SVD159" s="54"/>
      <c r="SVE159" s="54"/>
      <c r="SVF159" s="54"/>
      <c r="SVG159" s="54"/>
      <c r="SVH159" s="54"/>
      <c r="SVI159" s="54"/>
      <c r="SVJ159" s="54"/>
      <c r="SVK159" s="54"/>
      <c r="SVL159" s="54"/>
      <c r="SVM159" s="54"/>
      <c r="SVN159" s="54"/>
      <c r="SVO159" s="54"/>
      <c r="SVP159" s="54"/>
      <c r="SVQ159" s="54"/>
      <c r="SVR159" s="54"/>
      <c r="SVS159" s="54"/>
      <c r="SVT159" s="54"/>
      <c r="SVU159" s="54"/>
      <c r="SVV159" s="54"/>
      <c r="SVW159" s="54"/>
      <c r="SVX159" s="54"/>
      <c r="SVY159" s="54"/>
      <c r="SVZ159" s="54"/>
      <c r="SWA159" s="54"/>
      <c r="SWB159" s="54"/>
      <c r="SWC159" s="54"/>
      <c r="SWD159" s="54"/>
      <c r="SWE159" s="54"/>
      <c r="SWF159" s="54"/>
      <c r="SWG159" s="54"/>
      <c r="SWH159" s="54"/>
      <c r="SWI159" s="54"/>
      <c r="SWJ159" s="54"/>
      <c r="SWK159" s="54"/>
      <c r="SWL159" s="54"/>
      <c r="SWM159" s="54"/>
      <c r="SWN159" s="54"/>
      <c r="SWO159" s="54"/>
      <c r="SWP159" s="54"/>
      <c r="SWQ159" s="54"/>
      <c r="SWR159" s="54"/>
      <c r="SWS159" s="54"/>
      <c r="SWT159" s="54"/>
      <c r="SWU159" s="54"/>
      <c r="SWV159" s="54"/>
      <c r="SWW159" s="54"/>
      <c r="SWX159" s="54"/>
      <c r="SWY159" s="54"/>
      <c r="SWZ159" s="54"/>
      <c r="SXA159" s="54"/>
      <c r="SXB159" s="54"/>
      <c r="SXC159" s="54"/>
      <c r="SXD159" s="54"/>
      <c r="SXE159" s="54"/>
      <c r="SXF159" s="54"/>
      <c r="SXG159" s="54"/>
      <c r="SXH159" s="54"/>
      <c r="SXI159" s="54"/>
      <c r="SXJ159" s="54"/>
      <c r="SXK159" s="54"/>
      <c r="SXL159" s="54"/>
      <c r="SXM159" s="54"/>
      <c r="SXN159" s="54"/>
      <c r="SXO159" s="54"/>
      <c r="SXP159" s="54"/>
      <c r="SXQ159" s="54"/>
      <c r="SXR159" s="54"/>
      <c r="SXS159" s="54"/>
      <c r="SXT159" s="54"/>
      <c r="SXU159" s="54"/>
      <c r="SXV159" s="54"/>
      <c r="SXW159" s="54"/>
      <c r="SXX159" s="54"/>
      <c r="SXY159" s="54"/>
      <c r="SXZ159" s="54"/>
      <c r="SYA159" s="54"/>
      <c r="SYB159" s="54"/>
      <c r="SYC159" s="54"/>
      <c r="SYD159" s="54"/>
      <c r="SYE159" s="54"/>
      <c r="SYF159" s="54"/>
      <c r="SYG159" s="54"/>
      <c r="SYH159" s="54"/>
      <c r="SYI159" s="54"/>
      <c r="SYJ159" s="54"/>
      <c r="SYK159" s="54"/>
      <c r="SYL159" s="54"/>
      <c r="SYM159" s="54"/>
      <c r="SYN159" s="54"/>
      <c r="SYO159" s="54"/>
      <c r="SYP159" s="54"/>
      <c r="SYQ159" s="54"/>
      <c r="SYR159" s="54"/>
      <c r="SYS159" s="54"/>
      <c r="SYT159" s="54"/>
      <c r="SYU159" s="54"/>
      <c r="SYV159" s="54"/>
      <c r="SYW159" s="54"/>
      <c r="SYX159" s="54"/>
      <c r="SYY159" s="54"/>
      <c r="SYZ159" s="54"/>
      <c r="SZA159" s="54"/>
      <c r="SZB159" s="54"/>
      <c r="SZC159" s="54"/>
      <c r="SZD159" s="54"/>
      <c r="SZE159" s="54"/>
      <c r="SZF159" s="54"/>
      <c r="SZG159" s="54"/>
      <c r="SZH159" s="54"/>
      <c r="SZI159" s="54"/>
      <c r="SZJ159" s="54"/>
      <c r="SZK159" s="54"/>
      <c r="SZL159" s="54"/>
      <c r="SZM159" s="54"/>
      <c r="SZN159" s="54"/>
      <c r="SZO159" s="54"/>
      <c r="SZP159" s="54"/>
      <c r="SZQ159" s="54"/>
      <c r="SZR159" s="54"/>
      <c r="SZS159" s="54"/>
      <c r="SZT159" s="54"/>
      <c r="SZU159" s="54"/>
      <c r="SZV159" s="54"/>
      <c r="SZW159" s="54"/>
      <c r="SZX159" s="54"/>
      <c r="SZY159" s="54"/>
      <c r="SZZ159" s="54"/>
      <c r="TAA159" s="54"/>
      <c r="TAB159" s="54"/>
      <c r="TAC159" s="54"/>
      <c r="TAD159" s="54"/>
      <c r="TAE159" s="54"/>
      <c r="TAF159" s="54"/>
      <c r="TAG159" s="54"/>
      <c r="TAH159" s="54"/>
      <c r="TAI159" s="54"/>
      <c r="TAJ159" s="54"/>
      <c r="TAK159" s="54"/>
      <c r="TAL159" s="54"/>
      <c r="TAM159" s="54"/>
      <c r="TAN159" s="54"/>
      <c r="TAO159" s="54"/>
      <c r="TAP159" s="54"/>
      <c r="TAQ159" s="54"/>
      <c r="TAR159" s="54"/>
      <c r="TAS159" s="54"/>
      <c r="TAT159" s="54"/>
      <c r="TAU159" s="54"/>
      <c r="TAV159" s="54"/>
      <c r="TAW159" s="54"/>
      <c r="TAX159" s="54"/>
      <c r="TAY159" s="54"/>
      <c r="TAZ159" s="54"/>
      <c r="TBA159" s="54"/>
      <c r="TBB159" s="54"/>
      <c r="TBC159" s="54"/>
      <c r="TBD159" s="54"/>
      <c r="TBE159" s="54"/>
      <c r="TBF159" s="54"/>
      <c r="TBG159" s="54"/>
      <c r="TBH159" s="54"/>
      <c r="TBI159" s="54"/>
      <c r="TBJ159" s="54"/>
      <c r="TBK159" s="54"/>
      <c r="TBL159" s="54"/>
      <c r="TBM159" s="54"/>
      <c r="TBN159" s="54"/>
      <c r="TBO159" s="54"/>
      <c r="TBP159" s="54"/>
      <c r="TBQ159" s="54"/>
      <c r="TBR159" s="54"/>
      <c r="TBS159" s="54"/>
      <c r="TBT159" s="54"/>
      <c r="TBU159" s="54"/>
      <c r="TBV159" s="54"/>
      <c r="TBW159" s="54"/>
      <c r="TBX159" s="54"/>
      <c r="TBY159" s="54"/>
      <c r="TBZ159" s="54"/>
      <c r="TCA159" s="54"/>
      <c r="TCB159" s="54"/>
      <c r="TCC159" s="54"/>
      <c r="TCD159" s="54"/>
      <c r="TCE159" s="54"/>
      <c r="TCF159" s="54"/>
      <c r="TCG159" s="54"/>
      <c r="TCH159" s="54"/>
      <c r="TCI159" s="54"/>
      <c r="TCJ159" s="54"/>
      <c r="TCK159" s="54"/>
      <c r="TCL159" s="54"/>
      <c r="TCM159" s="54"/>
      <c r="TCN159" s="54"/>
      <c r="TCO159" s="54"/>
      <c r="TCP159" s="54"/>
      <c r="TCQ159" s="54"/>
      <c r="TCR159" s="54"/>
      <c r="TCS159" s="54"/>
      <c r="TCT159" s="54"/>
      <c r="TCU159" s="54"/>
      <c r="TCV159" s="54"/>
      <c r="TCW159" s="54"/>
      <c r="TCX159" s="54"/>
      <c r="TCY159" s="54"/>
      <c r="TCZ159" s="54"/>
      <c r="TDA159" s="54"/>
      <c r="TDB159" s="54"/>
      <c r="TDC159" s="54"/>
      <c r="TDD159" s="54"/>
      <c r="TDE159" s="54"/>
      <c r="TDF159" s="54"/>
      <c r="TDG159" s="54"/>
      <c r="TDH159" s="54"/>
      <c r="TDI159" s="54"/>
      <c r="TDJ159" s="54"/>
      <c r="TDK159" s="54"/>
      <c r="TDL159" s="54"/>
      <c r="TDM159" s="54"/>
      <c r="TDN159" s="54"/>
      <c r="TDO159" s="54"/>
      <c r="TDP159" s="54"/>
      <c r="TDQ159" s="54"/>
      <c r="TDR159" s="54"/>
      <c r="TDS159" s="54"/>
      <c r="TDT159" s="54"/>
      <c r="TDU159" s="54"/>
      <c r="TDV159" s="54"/>
      <c r="TDW159" s="54"/>
      <c r="TDX159" s="54"/>
      <c r="TDY159" s="54"/>
      <c r="TDZ159" s="54"/>
      <c r="TEA159" s="54"/>
      <c r="TEB159" s="54"/>
      <c r="TEC159" s="54"/>
      <c r="TED159" s="54"/>
      <c r="TEE159" s="54"/>
      <c r="TEF159" s="54"/>
      <c r="TEG159" s="54"/>
      <c r="TEH159" s="54"/>
      <c r="TEI159" s="54"/>
      <c r="TEJ159" s="54"/>
      <c r="TEK159" s="54"/>
      <c r="TEL159" s="54"/>
      <c r="TEM159" s="54"/>
      <c r="TEN159" s="54"/>
      <c r="TEO159" s="54"/>
      <c r="TEP159" s="54"/>
      <c r="TEQ159" s="54"/>
      <c r="TER159" s="54"/>
      <c r="TES159" s="54"/>
      <c r="TET159" s="54"/>
      <c r="TEU159" s="54"/>
      <c r="TEV159" s="54"/>
      <c r="TEW159" s="54"/>
      <c r="TEX159" s="54"/>
      <c r="TEY159" s="54"/>
      <c r="TEZ159" s="54"/>
      <c r="TFA159" s="54"/>
      <c r="TFB159" s="54"/>
      <c r="TFC159" s="54"/>
      <c r="TFD159" s="54"/>
      <c r="TFE159" s="54"/>
      <c r="TFF159" s="54"/>
      <c r="TFG159" s="54"/>
      <c r="TFH159" s="54"/>
      <c r="TFI159" s="54"/>
      <c r="TFJ159" s="54"/>
      <c r="TFK159" s="54"/>
      <c r="TFL159" s="54"/>
      <c r="TFM159" s="54"/>
      <c r="TFN159" s="54"/>
      <c r="TFO159" s="54"/>
      <c r="TFP159" s="54"/>
      <c r="TFQ159" s="54"/>
      <c r="TFR159" s="54"/>
      <c r="TFS159" s="54"/>
      <c r="TFT159" s="54"/>
      <c r="TFU159" s="54"/>
      <c r="TFV159" s="54"/>
      <c r="TFW159" s="54"/>
      <c r="TFX159" s="54"/>
      <c r="TFY159" s="54"/>
      <c r="TFZ159" s="54"/>
      <c r="TGA159" s="54"/>
      <c r="TGB159" s="54"/>
      <c r="TGC159" s="54"/>
      <c r="TGD159" s="54"/>
      <c r="TGE159" s="54"/>
      <c r="TGF159" s="54"/>
      <c r="TGG159" s="54"/>
      <c r="TGH159" s="54"/>
      <c r="TGI159" s="54"/>
      <c r="TGJ159" s="54"/>
      <c r="TGK159" s="54"/>
      <c r="TGL159" s="54"/>
      <c r="TGM159" s="54"/>
      <c r="TGN159" s="54"/>
      <c r="TGO159" s="54"/>
      <c r="TGP159" s="54"/>
      <c r="TGQ159" s="54"/>
      <c r="TGR159" s="54"/>
      <c r="TGS159" s="54"/>
      <c r="TGT159" s="54"/>
      <c r="TGU159" s="54"/>
      <c r="TGV159" s="54"/>
      <c r="TGW159" s="54"/>
      <c r="TGX159" s="54"/>
      <c r="TGY159" s="54"/>
      <c r="TGZ159" s="54"/>
      <c r="THA159" s="54"/>
      <c r="THB159" s="54"/>
      <c r="THC159" s="54"/>
      <c r="THD159" s="54"/>
      <c r="THE159" s="54"/>
      <c r="THF159" s="54"/>
      <c r="THG159" s="54"/>
      <c r="THH159" s="54"/>
      <c r="THI159" s="54"/>
      <c r="THJ159" s="54"/>
      <c r="THK159" s="54"/>
      <c r="THL159" s="54"/>
      <c r="THM159" s="54"/>
      <c r="THN159" s="54"/>
      <c r="THO159" s="54"/>
      <c r="THP159" s="54"/>
      <c r="THQ159" s="54"/>
      <c r="THR159" s="54"/>
      <c r="THS159" s="54"/>
      <c r="THT159" s="54"/>
      <c r="THU159" s="54"/>
      <c r="THV159" s="54"/>
      <c r="THW159" s="54"/>
      <c r="THX159" s="54"/>
      <c r="THY159" s="54"/>
      <c r="THZ159" s="54"/>
      <c r="TIA159" s="54"/>
      <c r="TIB159" s="54"/>
      <c r="TIC159" s="54"/>
      <c r="TID159" s="54"/>
      <c r="TIE159" s="54"/>
      <c r="TIF159" s="54"/>
      <c r="TIG159" s="54"/>
      <c r="TIH159" s="54"/>
      <c r="TII159" s="54"/>
      <c r="TIJ159" s="54"/>
      <c r="TIK159" s="54"/>
      <c r="TIL159" s="54"/>
      <c r="TIM159" s="54"/>
      <c r="TIN159" s="54"/>
      <c r="TIO159" s="54"/>
      <c r="TIP159" s="54"/>
      <c r="TIQ159" s="54"/>
      <c r="TIR159" s="54"/>
      <c r="TIS159" s="54"/>
      <c r="TIT159" s="54"/>
      <c r="TIU159" s="54"/>
      <c r="TIV159" s="54"/>
      <c r="TIW159" s="54"/>
      <c r="TIX159" s="54"/>
      <c r="TIY159" s="54"/>
      <c r="TIZ159" s="54"/>
      <c r="TJA159" s="54"/>
      <c r="TJB159" s="54"/>
      <c r="TJC159" s="54"/>
      <c r="TJD159" s="54"/>
      <c r="TJE159" s="54"/>
      <c r="TJF159" s="54"/>
      <c r="TJG159" s="54"/>
      <c r="TJH159" s="54"/>
      <c r="TJI159" s="54"/>
      <c r="TJJ159" s="54"/>
      <c r="TJK159" s="54"/>
      <c r="TJL159" s="54"/>
      <c r="TJM159" s="54"/>
      <c r="TJN159" s="54"/>
      <c r="TJO159" s="54"/>
      <c r="TJP159" s="54"/>
      <c r="TJQ159" s="54"/>
      <c r="TJR159" s="54"/>
      <c r="TJS159" s="54"/>
      <c r="TJT159" s="54"/>
      <c r="TJU159" s="54"/>
      <c r="TJV159" s="54"/>
      <c r="TJW159" s="54"/>
      <c r="TJX159" s="54"/>
      <c r="TJY159" s="54"/>
      <c r="TJZ159" s="54"/>
      <c r="TKA159" s="54"/>
      <c r="TKB159" s="54"/>
      <c r="TKC159" s="54"/>
      <c r="TKD159" s="54"/>
      <c r="TKE159" s="54"/>
      <c r="TKF159" s="54"/>
      <c r="TKG159" s="54"/>
      <c r="TKH159" s="54"/>
      <c r="TKI159" s="54"/>
      <c r="TKJ159" s="54"/>
      <c r="TKK159" s="54"/>
      <c r="TKL159" s="54"/>
      <c r="TKM159" s="54"/>
      <c r="TKN159" s="54"/>
      <c r="TKO159" s="54"/>
      <c r="TKP159" s="54"/>
      <c r="TKQ159" s="54"/>
      <c r="TKR159" s="54"/>
      <c r="TKS159" s="54"/>
      <c r="TKT159" s="54"/>
      <c r="TKU159" s="54"/>
      <c r="TKV159" s="54"/>
      <c r="TKW159" s="54"/>
      <c r="TKX159" s="54"/>
      <c r="TKY159" s="54"/>
      <c r="TKZ159" s="54"/>
      <c r="TLA159" s="54"/>
      <c r="TLB159" s="54"/>
      <c r="TLC159" s="54"/>
      <c r="TLD159" s="54"/>
      <c r="TLE159" s="54"/>
      <c r="TLF159" s="54"/>
      <c r="TLG159" s="54"/>
      <c r="TLH159" s="54"/>
      <c r="TLI159" s="54"/>
      <c r="TLJ159" s="54"/>
      <c r="TLK159" s="54"/>
      <c r="TLL159" s="54"/>
      <c r="TLM159" s="54"/>
      <c r="TLN159" s="54"/>
      <c r="TLO159" s="54"/>
      <c r="TLP159" s="54"/>
      <c r="TLQ159" s="54"/>
      <c r="TLR159" s="54"/>
      <c r="TLS159" s="54"/>
      <c r="TLT159" s="54"/>
      <c r="TLU159" s="54"/>
      <c r="TLV159" s="54"/>
      <c r="TLW159" s="54"/>
      <c r="TLX159" s="54"/>
      <c r="TLY159" s="54"/>
      <c r="TLZ159" s="54"/>
      <c r="TMA159" s="54"/>
      <c r="TMB159" s="54"/>
      <c r="TMC159" s="54"/>
      <c r="TMD159" s="54"/>
      <c r="TME159" s="54"/>
      <c r="TMF159" s="54"/>
      <c r="TMG159" s="54"/>
      <c r="TMH159" s="54"/>
      <c r="TMI159" s="54"/>
      <c r="TMJ159" s="54"/>
      <c r="TMK159" s="54"/>
      <c r="TML159" s="54"/>
      <c r="TMM159" s="54"/>
      <c r="TMN159" s="54"/>
      <c r="TMO159" s="54"/>
      <c r="TMP159" s="54"/>
      <c r="TMQ159" s="54"/>
      <c r="TMR159" s="54"/>
      <c r="TMS159" s="54"/>
      <c r="TMT159" s="54"/>
      <c r="TMU159" s="54"/>
      <c r="TMV159" s="54"/>
      <c r="TMW159" s="54"/>
      <c r="TMX159" s="54"/>
      <c r="TMY159" s="54"/>
      <c r="TMZ159" s="54"/>
      <c r="TNA159" s="54"/>
      <c r="TNB159" s="54"/>
      <c r="TNC159" s="54"/>
      <c r="TND159" s="54"/>
      <c r="TNE159" s="54"/>
      <c r="TNF159" s="54"/>
      <c r="TNG159" s="54"/>
      <c r="TNH159" s="54"/>
      <c r="TNI159" s="54"/>
      <c r="TNJ159" s="54"/>
      <c r="TNK159" s="54"/>
      <c r="TNL159" s="54"/>
      <c r="TNM159" s="54"/>
      <c r="TNN159" s="54"/>
      <c r="TNO159" s="54"/>
      <c r="TNP159" s="54"/>
      <c r="TNQ159" s="54"/>
      <c r="TNR159" s="54"/>
      <c r="TNS159" s="54"/>
      <c r="TNT159" s="54"/>
      <c r="TNU159" s="54"/>
      <c r="TNV159" s="54"/>
      <c r="TNW159" s="54"/>
      <c r="TNX159" s="54"/>
      <c r="TNY159" s="54"/>
      <c r="TNZ159" s="54"/>
      <c r="TOA159" s="54"/>
      <c r="TOB159" s="54"/>
      <c r="TOC159" s="54"/>
      <c r="TOD159" s="54"/>
      <c r="TOE159" s="54"/>
      <c r="TOF159" s="54"/>
      <c r="TOG159" s="54"/>
      <c r="TOH159" s="54"/>
      <c r="TOI159" s="54"/>
      <c r="TOJ159" s="54"/>
      <c r="TOK159" s="54"/>
      <c r="TOL159" s="54"/>
      <c r="TOM159" s="54"/>
      <c r="TON159" s="54"/>
      <c r="TOO159" s="54"/>
      <c r="TOP159" s="54"/>
      <c r="TOQ159" s="54"/>
      <c r="TOR159" s="54"/>
      <c r="TOS159" s="54"/>
      <c r="TOT159" s="54"/>
      <c r="TOU159" s="54"/>
      <c r="TOV159" s="54"/>
      <c r="TOW159" s="54"/>
      <c r="TOX159" s="54"/>
      <c r="TOY159" s="54"/>
      <c r="TOZ159" s="54"/>
      <c r="TPA159" s="54"/>
      <c r="TPB159" s="54"/>
      <c r="TPC159" s="54"/>
      <c r="TPD159" s="54"/>
      <c r="TPE159" s="54"/>
      <c r="TPF159" s="54"/>
      <c r="TPG159" s="54"/>
      <c r="TPH159" s="54"/>
      <c r="TPI159" s="54"/>
      <c r="TPJ159" s="54"/>
      <c r="TPK159" s="54"/>
      <c r="TPL159" s="54"/>
      <c r="TPM159" s="54"/>
      <c r="TPN159" s="54"/>
      <c r="TPO159" s="54"/>
      <c r="TPP159" s="54"/>
      <c r="TPQ159" s="54"/>
      <c r="TPR159" s="54"/>
      <c r="TPS159" s="54"/>
      <c r="TPT159" s="54"/>
      <c r="TPU159" s="54"/>
      <c r="TPV159" s="54"/>
      <c r="TPW159" s="54"/>
      <c r="TPX159" s="54"/>
      <c r="TPY159" s="54"/>
      <c r="TPZ159" s="54"/>
      <c r="TQA159" s="54"/>
      <c r="TQB159" s="54"/>
      <c r="TQC159" s="54"/>
      <c r="TQD159" s="54"/>
      <c r="TQE159" s="54"/>
      <c r="TQF159" s="54"/>
      <c r="TQG159" s="54"/>
      <c r="TQH159" s="54"/>
      <c r="TQI159" s="54"/>
      <c r="TQJ159" s="54"/>
      <c r="TQK159" s="54"/>
      <c r="TQL159" s="54"/>
      <c r="TQM159" s="54"/>
      <c r="TQN159" s="54"/>
      <c r="TQO159" s="54"/>
      <c r="TQP159" s="54"/>
      <c r="TQQ159" s="54"/>
      <c r="TQR159" s="54"/>
      <c r="TQS159" s="54"/>
      <c r="TQT159" s="54"/>
      <c r="TQU159" s="54"/>
      <c r="TQV159" s="54"/>
      <c r="TQW159" s="54"/>
      <c r="TQX159" s="54"/>
      <c r="TQY159" s="54"/>
      <c r="TQZ159" s="54"/>
      <c r="TRA159" s="54"/>
      <c r="TRB159" s="54"/>
      <c r="TRC159" s="54"/>
      <c r="TRD159" s="54"/>
      <c r="TRE159" s="54"/>
      <c r="TRF159" s="54"/>
      <c r="TRG159" s="54"/>
      <c r="TRH159" s="54"/>
      <c r="TRI159" s="54"/>
      <c r="TRJ159" s="54"/>
      <c r="TRK159" s="54"/>
      <c r="TRL159" s="54"/>
      <c r="TRM159" s="54"/>
      <c r="TRN159" s="54"/>
      <c r="TRO159" s="54"/>
      <c r="TRP159" s="54"/>
      <c r="TRQ159" s="54"/>
      <c r="TRR159" s="54"/>
      <c r="TRS159" s="54"/>
      <c r="TRT159" s="54"/>
    </row>
    <row r="160" spans="1:14008" s="6" customFormat="1" x14ac:dyDescent="0.2">
      <c r="A160" s="36" t="s">
        <v>28</v>
      </c>
      <c r="B160" s="27" t="s">
        <v>96</v>
      </c>
      <c r="C160" s="46">
        <v>5979</v>
      </c>
      <c r="D160" s="48"/>
      <c r="E160" s="48"/>
      <c r="F160" s="48"/>
    </row>
    <row r="161" spans="1:13792" s="6" customFormat="1" ht="13.5" x14ac:dyDescent="0.25">
      <c r="A161" s="50" t="s">
        <v>35</v>
      </c>
      <c r="B161" s="51" t="s">
        <v>36</v>
      </c>
      <c r="C161" s="52">
        <v>158930</v>
      </c>
      <c r="D161" s="52">
        <v>158930</v>
      </c>
      <c r="E161" s="53">
        <v>156027.85999999999</v>
      </c>
      <c r="F161" s="53">
        <v>98.173950795947903</v>
      </c>
      <c r="G161" s="54"/>
      <c r="H161" s="54"/>
      <c r="I161" s="54"/>
      <c r="J161" s="54"/>
      <c r="K161" s="54"/>
      <c r="L161" s="54"/>
      <c r="M161" s="54"/>
      <c r="N161" s="54"/>
      <c r="O161" s="54"/>
      <c r="P161" s="54"/>
      <c r="Q161" s="54"/>
      <c r="R161" s="54"/>
      <c r="S161" s="54"/>
      <c r="T161" s="54"/>
      <c r="U161" s="54"/>
      <c r="V161" s="54"/>
      <c r="W161" s="54"/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4"/>
      <c r="CZ161" s="54"/>
      <c r="DA161" s="54"/>
      <c r="DB161" s="54"/>
      <c r="DC161" s="54"/>
      <c r="DD161" s="54"/>
      <c r="DE161" s="54"/>
      <c r="DF161" s="54"/>
      <c r="DG161" s="54"/>
      <c r="DH161" s="54"/>
      <c r="DI161" s="54"/>
      <c r="DJ161" s="54"/>
      <c r="DK161" s="54"/>
      <c r="DL161" s="54"/>
      <c r="DM161" s="54"/>
      <c r="DN161" s="54"/>
      <c r="DO161" s="54"/>
      <c r="DP161" s="54"/>
      <c r="DQ161" s="54"/>
      <c r="DR161" s="54"/>
      <c r="DS161" s="54"/>
      <c r="DT161" s="54"/>
      <c r="DU161" s="54"/>
      <c r="DV161" s="54"/>
      <c r="DW161" s="54"/>
      <c r="DX161" s="54"/>
      <c r="DY161" s="54"/>
      <c r="DZ161" s="54"/>
      <c r="EA161" s="54"/>
      <c r="EB161" s="54"/>
      <c r="EC161" s="54"/>
      <c r="ED161" s="54"/>
      <c r="EE161" s="54"/>
      <c r="EF161" s="54"/>
      <c r="EG161" s="54"/>
      <c r="EH161" s="54"/>
      <c r="EI161" s="54"/>
      <c r="EJ161" s="54"/>
      <c r="EK161" s="54"/>
      <c r="EL161" s="54"/>
      <c r="EM161" s="54"/>
      <c r="EN161" s="54"/>
      <c r="EO161" s="54"/>
      <c r="EP161" s="54"/>
      <c r="EQ161" s="54"/>
      <c r="ER161" s="54"/>
      <c r="ES161" s="54"/>
      <c r="ET161" s="54"/>
      <c r="EU161" s="54"/>
      <c r="EV161" s="54"/>
      <c r="EW161" s="54"/>
      <c r="EX161" s="54"/>
      <c r="EY161" s="54"/>
      <c r="EZ161" s="54"/>
      <c r="FA161" s="54"/>
      <c r="FB161" s="54"/>
      <c r="FC161" s="54"/>
      <c r="FD161" s="54"/>
      <c r="FE161" s="54"/>
      <c r="FF161" s="54"/>
      <c r="FG161" s="54"/>
      <c r="FH161" s="54"/>
      <c r="FI161" s="54"/>
      <c r="FJ161" s="54"/>
      <c r="FK161" s="54"/>
      <c r="FL161" s="54"/>
      <c r="FM161" s="54"/>
      <c r="FN161" s="54"/>
      <c r="FO161" s="54"/>
      <c r="FP161" s="54"/>
      <c r="FQ161" s="54"/>
      <c r="FR161" s="54"/>
      <c r="FS161" s="54"/>
      <c r="FT161" s="54"/>
      <c r="FU161" s="54"/>
      <c r="FV161" s="54"/>
      <c r="FW161" s="54"/>
      <c r="FX161" s="54"/>
      <c r="FY161" s="54"/>
      <c r="FZ161" s="54"/>
      <c r="GA161" s="54"/>
      <c r="GB161" s="54"/>
      <c r="GC161" s="54"/>
      <c r="GD161" s="54"/>
      <c r="GE161" s="54"/>
      <c r="GF161" s="54"/>
      <c r="GG161" s="54"/>
      <c r="GH161" s="54"/>
      <c r="GI161" s="54"/>
      <c r="GJ161" s="54"/>
      <c r="GK161" s="54"/>
      <c r="GL161" s="54"/>
      <c r="GM161" s="54"/>
      <c r="GN161" s="54"/>
      <c r="GO161" s="54"/>
      <c r="GP161" s="54"/>
      <c r="GQ161" s="54"/>
      <c r="GR161" s="54"/>
      <c r="GS161" s="54"/>
      <c r="GT161" s="54"/>
      <c r="GU161" s="54"/>
      <c r="GV161" s="54"/>
      <c r="GW161" s="54"/>
      <c r="GX161" s="54"/>
      <c r="GY161" s="54"/>
      <c r="GZ161" s="54"/>
      <c r="HA161" s="54"/>
      <c r="HB161" s="54"/>
      <c r="HC161" s="54"/>
      <c r="HD161" s="54"/>
      <c r="HE161" s="54"/>
      <c r="HF161" s="54"/>
      <c r="HG161" s="54"/>
      <c r="HH161" s="54"/>
      <c r="HI161" s="54"/>
      <c r="HJ161" s="54"/>
      <c r="HK161" s="54"/>
      <c r="HL161" s="54"/>
      <c r="HM161" s="54"/>
      <c r="HN161" s="54"/>
      <c r="HO161" s="54"/>
      <c r="HP161" s="54"/>
      <c r="HQ161" s="54"/>
      <c r="HR161" s="54"/>
      <c r="HS161" s="54"/>
      <c r="HT161" s="54"/>
      <c r="HU161" s="54"/>
      <c r="HV161" s="54"/>
      <c r="HW161" s="54"/>
      <c r="HX161" s="54"/>
      <c r="HY161" s="54"/>
      <c r="HZ161" s="54"/>
      <c r="IA161" s="54"/>
      <c r="IB161" s="54"/>
      <c r="IC161" s="54"/>
      <c r="ID161" s="54"/>
      <c r="IE161" s="54"/>
      <c r="IF161" s="54"/>
      <c r="IG161" s="54"/>
      <c r="IH161" s="54"/>
      <c r="II161" s="54"/>
      <c r="IJ161" s="54"/>
      <c r="IK161" s="54"/>
      <c r="IL161" s="54"/>
      <c r="IM161" s="54"/>
      <c r="IN161" s="54"/>
      <c r="IO161" s="54"/>
      <c r="IP161" s="54"/>
      <c r="IQ161" s="54"/>
      <c r="IR161" s="54"/>
      <c r="IS161" s="54"/>
      <c r="IT161" s="54"/>
      <c r="IU161" s="54"/>
      <c r="IV161" s="54"/>
      <c r="IW161" s="54"/>
      <c r="IX161" s="54"/>
      <c r="IY161" s="54"/>
      <c r="IZ161" s="54"/>
      <c r="JA161" s="54"/>
      <c r="JB161" s="54"/>
      <c r="JC161" s="54"/>
      <c r="JD161" s="54"/>
      <c r="JE161" s="54"/>
      <c r="JF161" s="54"/>
      <c r="JG161" s="54"/>
      <c r="JH161" s="54"/>
      <c r="JI161" s="54"/>
      <c r="JJ161" s="54"/>
      <c r="JK161" s="54"/>
      <c r="JL161" s="54"/>
      <c r="JM161" s="54"/>
      <c r="JN161" s="54"/>
      <c r="JO161" s="54"/>
      <c r="JP161" s="54"/>
      <c r="JQ161" s="54"/>
      <c r="JR161" s="54"/>
      <c r="JS161" s="54"/>
      <c r="JT161" s="54"/>
      <c r="JU161" s="54"/>
      <c r="JV161" s="54"/>
      <c r="JW161" s="54"/>
      <c r="JX161" s="54"/>
      <c r="JY161" s="54"/>
      <c r="JZ161" s="54"/>
      <c r="KA161" s="54"/>
      <c r="KB161" s="54"/>
      <c r="KC161" s="54"/>
      <c r="KD161" s="54"/>
      <c r="KE161" s="54"/>
      <c r="KF161" s="54"/>
      <c r="KG161" s="54"/>
      <c r="KH161" s="54"/>
      <c r="KI161" s="54"/>
      <c r="KJ161" s="54"/>
      <c r="KK161" s="54"/>
      <c r="KL161" s="54"/>
      <c r="KM161" s="54"/>
      <c r="KN161" s="54"/>
      <c r="KO161" s="54"/>
      <c r="KP161" s="54"/>
      <c r="KQ161" s="54"/>
      <c r="KR161" s="54"/>
      <c r="KS161" s="54"/>
      <c r="KT161" s="54"/>
      <c r="KU161" s="54"/>
      <c r="KV161" s="54"/>
      <c r="KW161" s="54"/>
      <c r="KX161" s="54"/>
      <c r="KY161" s="54"/>
      <c r="KZ161" s="54"/>
      <c r="LA161" s="54"/>
      <c r="LB161" s="54"/>
      <c r="LC161" s="54"/>
      <c r="LD161" s="54"/>
      <c r="LE161" s="54"/>
      <c r="LF161" s="54"/>
      <c r="LG161" s="54"/>
      <c r="LH161" s="54"/>
      <c r="LI161" s="54"/>
      <c r="LJ161" s="54"/>
      <c r="LK161" s="54"/>
      <c r="LL161" s="54"/>
      <c r="LM161" s="54"/>
      <c r="LN161" s="54"/>
      <c r="LO161" s="54"/>
      <c r="LP161" s="54"/>
      <c r="LQ161" s="54"/>
      <c r="LR161" s="54"/>
      <c r="LS161" s="54"/>
      <c r="LT161" s="54"/>
      <c r="LU161" s="54"/>
      <c r="LV161" s="54"/>
      <c r="LW161" s="54"/>
      <c r="LX161" s="54"/>
      <c r="LY161" s="54"/>
      <c r="LZ161" s="54"/>
      <c r="MA161" s="54"/>
      <c r="MB161" s="54"/>
      <c r="MC161" s="54"/>
      <c r="MD161" s="54"/>
      <c r="ME161" s="54"/>
      <c r="MF161" s="54"/>
      <c r="MG161" s="54"/>
      <c r="MH161" s="54"/>
      <c r="MI161" s="54"/>
      <c r="MJ161" s="54"/>
      <c r="MK161" s="54"/>
      <c r="ML161" s="54"/>
      <c r="MM161" s="54"/>
      <c r="MN161" s="54"/>
      <c r="MO161" s="54"/>
      <c r="MP161" s="54"/>
      <c r="MQ161" s="54"/>
      <c r="MR161" s="54"/>
      <c r="MS161" s="54"/>
      <c r="MT161" s="54"/>
      <c r="MU161" s="54"/>
      <c r="MV161" s="54"/>
      <c r="MW161" s="54"/>
      <c r="MX161" s="54"/>
      <c r="MY161" s="54"/>
      <c r="MZ161" s="54"/>
      <c r="NA161" s="54"/>
      <c r="NB161" s="54"/>
      <c r="NC161" s="54"/>
      <c r="ND161" s="54"/>
      <c r="NE161" s="54"/>
      <c r="NF161" s="54"/>
      <c r="NG161" s="54"/>
      <c r="NH161" s="54"/>
      <c r="NI161" s="54"/>
      <c r="NJ161" s="54"/>
      <c r="NK161" s="54"/>
      <c r="NL161" s="54"/>
      <c r="NM161" s="54"/>
      <c r="NN161" s="54"/>
      <c r="NO161" s="54"/>
      <c r="NP161" s="54"/>
      <c r="NQ161" s="54"/>
      <c r="NR161" s="54"/>
      <c r="NS161" s="54"/>
      <c r="NT161" s="54"/>
      <c r="NU161" s="54"/>
      <c r="NV161" s="54"/>
      <c r="NW161" s="54"/>
      <c r="NX161" s="54"/>
      <c r="NY161" s="54"/>
      <c r="NZ161" s="54"/>
      <c r="OA161" s="54"/>
      <c r="OB161" s="54"/>
      <c r="OC161" s="54"/>
      <c r="OD161" s="54"/>
      <c r="OE161" s="54"/>
      <c r="OF161" s="54"/>
      <c r="OG161" s="54"/>
      <c r="OH161" s="54"/>
      <c r="OI161" s="54"/>
      <c r="OJ161" s="54"/>
      <c r="OK161" s="54"/>
      <c r="OL161" s="54"/>
      <c r="OM161" s="54"/>
      <c r="ON161" s="54"/>
      <c r="OO161" s="54"/>
      <c r="OP161" s="54"/>
      <c r="OQ161" s="54"/>
      <c r="OR161" s="54"/>
      <c r="OS161" s="54"/>
      <c r="OT161" s="54"/>
      <c r="OU161" s="54"/>
      <c r="OV161" s="54"/>
      <c r="OW161" s="54"/>
      <c r="OX161" s="54"/>
      <c r="OY161" s="54"/>
      <c r="OZ161" s="54"/>
      <c r="PA161" s="54"/>
      <c r="PB161" s="54"/>
      <c r="PC161" s="54"/>
      <c r="PD161" s="54"/>
      <c r="PE161" s="54"/>
      <c r="PF161" s="54"/>
      <c r="PG161" s="54"/>
      <c r="PH161" s="54"/>
      <c r="PI161" s="54"/>
      <c r="PJ161" s="54"/>
      <c r="PK161" s="54"/>
      <c r="PL161" s="54"/>
      <c r="PM161" s="54"/>
      <c r="PN161" s="54"/>
      <c r="PO161" s="54"/>
      <c r="PP161" s="54"/>
      <c r="PQ161" s="54"/>
      <c r="PR161" s="54"/>
      <c r="PS161" s="54"/>
      <c r="PT161" s="54"/>
      <c r="PU161" s="54"/>
      <c r="PV161" s="54"/>
      <c r="PW161" s="54"/>
      <c r="PX161" s="54"/>
      <c r="PY161" s="54"/>
      <c r="PZ161" s="54"/>
      <c r="QA161" s="54"/>
      <c r="QB161" s="54"/>
      <c r="QC161" s="54"/>
      <c r="QD161" s="54"/>
      <c r="QE161" s="54"/>
      <c r="QF161" s="54"/>
      <c r="QG161" s="54"/>
      <c r="QH161" s="54"/>
      <c r="QI161" s="54"/>
      <c r="QJ161" s="54"/>
      <c r="QK161" s="54"/>
      <c r="QL161" s="54"/>
      <c r="QM161" s="54"/>
      <c r="QN161" s="54"/>
      <c r="QO161" s="54"/>
      <c r="QP161" s="54"/>
      <c r="QQ161" s="54"/>
      <c r="QR161" s="54"/>
      <c r="QS161" s="54"/>
      <c r="QT161" s="54"/>
      <c r="QU161" s="54"/>
      <c r="QV161" s="54"/>
      <c r="QW161" s="54"/>
      <c r="QX161" s="54"/>
      <c r="QY161" s="54"/>
      <c r="QZ161" s="54"/>
      <c r="RA161" s="54"/>
      <c r="RB161" s="54"/>
      <c r="RC161" s="54"/>
      <c r="RD161" s="54"/>
      <c r="RE161" s="54"/>
      <c r="RF161" s="54"/>
      <c r="RG161" s="54"/>
      <c r="RH161" s="54"/>
      <c r="RI161" s="54"/>
      <c r="RJ161" s="54"/>
      <c r="RK161" s="54"/>
      <c r="RL161" s="54"/>
      <c r="RM161" s="54"/>
      <c r="RN161" s="54"/>
      <c r="RO161" s="54"/>
      <c r="RP161" s="54"/>
      <c r="RQ161" s="54"/>
      <c r="RR161" s="54"/>
      <c r="RS161" s="54"/>
      <c r="RT161" s="54"/>
      <c r="RU161" s="54"/>
      <c r="RV161" s="54"/>
      <c r="RW161" s="54"/>
      <c r="RX161" s="54"/>
      <c r="RY161" s="54"/>
      <c r="RZ161" s="54"/>
      <c r="SA161" s="54"/>
      <c r="SB161" s="54"/>
      <c r="SC161" s="54"/>
      <c r="SD161" s="54"/>
      <c r="SE161" s="54"/>
      <c r="SF161" s="54"/>
      <c r="SG161" s="54"/>
      <c r="SH161" s="54"/>
      <c r="SI161" s="54"/>
      <c r="SJ161" s="54"/>
      <c r="SK161" s="54"/>
      <c r="SL161" s="54"/>
      <c r="SM161" s="54"/>
      <c r="SN161" s="54"/>
      <c r="SO161" s="54"/>
      <c r="SP161" s="54"/>
      <c r="SQ161" s="54"/>
      <c r="SR161" s="54"/>
      <c r="SS161" s="54"/>
      <c r="ST161" s="54"/>
      <c r="SU161" s="54"/>
      <c r="SV161" s="54"/>
      <c r="SW161" s="54"/>
      <c r="SX161" s="54"/>
      <c r="SY161" s="54"/>
      <c r="SZ161" s="54"/>
      <c r="TA161" s="54"/>
      <c r="TB161" s="54"/>
      <c r="TC161" s="54"/>
      <c r="TD161" s="54"/>
      <c r="TE161" s="54"/>
      <c r="TF161" s="54"/>
      <c r="TG161" s="54"/>
      <c r="TH161" s="54"/>
      <c r="TI161" s="54"/>
      <c r="TJ161" s="54"/>
      <c r="TK161" s="54"/>
      <c r="TL161" s="54"/>
      <c r="TM161" s="54"/>
      <c r="TN161" s="54"/>
      <c r="TO161" s="54"/>
      <c r="TP161" s="54"/>
      <c r="TQ161" s="54"/>
      <c r="TR161" s="54"/>
      <c r="TS161" s="54"/>
      <c r="TT161" s="54"/>
      <c r="TU161" s="54"/>
      <c r="TV161" s="54"/>
      <c r="TW161" s="54"/>
      <c r="TX161" s="54"/>
      <c r="TY161" s="54"/>
      <c r="TZ161" s="54"/>
      <c r="UA161" s="54"/>
      <c r="UB161" s="54"/>
      <c r="UC161" s="54"/>
      <c r="UD161" s="54"/>
      <c r="UE161" s="54"/>
      <c r="UF161" s="54"/>
      <c r="UG161" s="54"/>
      <c r="UH161" s="54"/>
      <c r="UI161" s="54"/>
      <c r="UJ161" s="54"/>
      <c r="UK161" s="54"/>
      <c r="UL161" s="54"/>
      <c r="UM161" s="54"/>
      <c r="UN161" s="54"/>
      <c r="UO161" s="54"/>
      <c r="UP161" s="54"/>
      <c r="UQ161" s="54"/>
      <c r="UR161" s="54"/>
      <c r="US161" s="54"/>
      <c r="UT161" s="54"/>
      <c r="UU161" s="54"/>
      <c r="UV161" s="54"/>
      <c r="UW161" s="54"/>
      <c r="UX161" s="54"/>
      <c r="UY161" s="54"/>
      <c r="UZ161" s="54"/>
      <c r="VA161" s="54"/>
      <c r="VB161" s="54"/>
      <c r="VC161" s="54"/>
      <c r="VD161" s="54"/>
      <c r="VE161" s="54"/>
      <c r="VF161" s="54"/>
      <c r="VG161" s="54"/>
      <c r="VH161" s="54"/>
      <c r="VI161" s="54"/>
      <c r="VJ161" s="54"/>
      <c r="VK161" s="54"/>
      <c r="VL161" s="54"/>
      <c r="VM161" s="54"/>
      <c r="VN161" s="54"/>
      <c r="VO161" s="54"/>
      <c r="VP161" s="54"/>
      <c r="VQ161" s="54"/>
      <c r="VR161" s="54"/>
      <c r="VS161" s="54"/>
      <c r="VT161" s="54"/>
      <c r="VU161" s="54"/>
      <c r="VV161" s="54"/>
      <c r="VW161" s="54"/>
      <c r="VX161" s="54"/>
      <c r="VY161" s="54"/>
      <c r="VZ161" s="54"/>
      <c r="WA161" s="54"/>
      <c r="WB161" s="54"/>
      <c r="WC161" s="54"/>
      <c r="WD161" s="54"/>
      <c r="WE161" s="54"/>
      <c r="WF161" s="54"/>
      <c r="WG161" s="54"/>
      <c r="WH161" s="54"/>
      <c r="WI161" s="54"/>
      <c r="WJ161" s="54"/>
      <c r="WK161" s="54"/>
      <c r="WL161" s="54"/>
      <c r="WM161" s="54"/>
      <c r="WN161" s="54"/>
      <c r="WO161" s="54"/>
      <c r="WP161" s="54"/>
      <c r="WQ161" s="54"/>
      <c r="WR161" s="54"/>
      <c r="WS161" s="54"/>
      <c r="WT161" s="54"/>
      <c r="WU161" s="54"/>
      <c r="WV161" s="54"/>
      <c r="WW161" s="54"/>
      <c r="WX161" s="54"/>
      <c r="WY161" s="54"/>
      <c r="WZ161" s="54"/>
      <c r="XA161" s="54"/>
      <c r="XB161" s="54"/>
      <c r="XC161" s="54"/>
      <c r="XD161" s="54"/>
      <c r="XE161" s="54"/>
      <c r="XF161" s="54"/>
      <c r="XG161" s="54"/>
      <c r="XH161" s="54"/>
      <c r="XI161" s="54"/>
      <c r="XJ161" s="54"/>
      <c r="XK161" s="54"/>
      <c r="XL161" s="54"/>
      <c r="XM161" s="54"/>
      <c r="XN161" s="54"/>
      <c r="XO161" s="54"/>
      <c r="XP161" s="54"/>
      <c r="XQ161" s="54"/>
      <c r="XR161" s="54"/>
      <c r="XS161" s="54"/>
      <c r="XT161" s="54"/>
      <c r="XU161" s="54"/>
      <c r="XV161" s="54"/>
      <c r="XW161" s="54"/>
      <c r="XX161" s="54"/>
      <c r="XY161" s="54"/>
      <c r="XZ161" s="54"/>
      <c r="YA161" s="54"/>
      <c r="YB161" s="54"/>
      <c r="YC161" s="54"/>
      <c r="YD161" s="54"/>
      <c r="YE161" s="54"/>
      <c r="YF161" s="54"/>
      <c r="YG161" s="54"/>
      <c r="YH161" s="54"/>
      <c r="YI161" s="54"/>
      <c r="YJ161" s="54"/>
      <c r="YK161" s="54"/>
      <c r="YL161" s="54"/>
      <c r="YM161" s="54"/>
      <c r="YN161" s="54"/>
      <c r="YO161" s="54"/>
      <c r="YP161" s="54"/>
      <c r="YQ161" s="54"/>
      <c r="YR161" s="54"/>
      <c r="YS161" s="54"/>
      <c r="YT161" s="54"/>
      <c r="YU161" s="54"/>
      <c r="YV161" s="54"/>
      <c r="YW161" s="54"/>
      <c r="YX161" s="54"/>
      <c r="YY161" s="54"/>
      <c r="YZ161" s="54"/>
      <c r="ZA161" s="54"/>
      <c r="ZB161" s="54"/>
      <c r="ZC161" s="54"/>
      <c r="ZD161" s="54"/>
      <c r="ZE161" s="54"/>
      <c r="ZF161" s="54"/>
      <c r="ZG161" s="54"/>
      <c r="ZH161" s="54"/>
      <c r="ZI161" s="54"/>
      <c r="ZJ161" s="54"/>
      <c r="ZK161" s="54"/>
      <c r="ZL161" s="54"/>
      <c r="ZM161" s="54"/>
      <c r="ZN161" s="54"/>
      <c r="ZO161" s="54"/>
      <c r="ZP161" s="54"/>
      <c r="ZQ161" s="54"/>
      <c r="ZR161" s="54"/>
      <c r="ZS161" s="54"/>
      <c r="ZT161" s="54"/>
      <c r="ZU161" s="54"/>
      <c r="ZV161" s="54"/>
      <c r="ZW161" s="54"/>
      <c r="ZX161" s="54"/>
      <c r="ZY161" s="54"/>
      <c r="ZZ161" s="54"/>
      <c r="AAA161" s="54"/>
      <c r="AAB161" s="54"/>
      <c r="AAC161" s="54"/>
      <c r="AAD161" s="54"/>
      <c r="AAE161" s="54"/>
      <c r="AAF161" s="54"/>
      <c r="AAG161" s="54"/>
      <c r="AAH161" s="54"/>
      <c r="AAI161" s="54"/>
      <c r="AAJ161" s="54"/>
      <c r="AAK161" s="54"/>
      <c r="AAL161" s="54"/>
      <c r="AAM161" s="54"/>
      <c r="AAN161" s="54"/>
      <c r="AAO161" s="54"/>
      <c r="AAP161" s="54"/>
      <c r="AAQ161" s="54"/>
      <c r="AAR161" s="54"/>
      <c r="AAS161" s="54"/>
      <c r="AAT161" s="54"/>
      <c r="AAU161" s="54"/>
      <c r="AAV161" s="54"/>
      <c r="AAW161" s="54"/>
      <c r="AAX161" s="54"/>
      <c r="AAY161" s="54"/>
      <c r="AAZ161" s="54"/>
      <c r="ABA161" s="54"/>
      <c r="ABB161" s="54"/>
      <c r="ABC161" s="54"/>
      <c r="ABD161" s="54"/>
      <c r="ABE161" s="54"/>
      <c r="ABF161" s="54"/>
      <c r="ABG161" s="54"/>
      <c r="ABH161" s="54"/>
      <c r="ABI161" s="54"/>
      <c r="ABJ161" s="54"/>
      <c r="ABK161" s="54"/>
      <c r="ABL161" s="54"/>
      <c r="ABM161" s="54"/>
      <c r="ABN161" s="54"/>
      <c r="ABO161" s="54"/>
      <c r="ABP161" s="54"/>
      <c r="ABQ161" s="54"/>
      <c r="ABR161" s="54"/>
      <c r="ABS161" s="54"/>
      <c r="ABT161" s="54"/>
      <c r="ABU161" s="54"/>
      <c r="ABV161" s="54"/>
      <c r="ABW161" s="54"/>
      <c r="ABX161" s="54"/>
      <c r="ABY161" s="54"/>
      <c r="ABZ161" s="54"/>
      <c r="ACA161" s="54"/>
      <c r="ACB161" s="54"/>
      <c r="ACC161" s="54"/>
      <c r="ACD161" s="54"/>
      <c r="ACE161" s="54"/>
      <c r="ACF161" s="54"/>
      <c r="ACG161" s="54"/>
      <c r="ACH161" s="54"/>
      <c r="ACI161" s="54"/>
      <c r="ACJ161" s="54"/>
      <c r="ACK161" s="54"/>
      <c r="ACL161" s="54"/>
      <c r="ACM161" s="54"/>
      <c r="ACN161" s="54"/>
      <c r="ACO161" s="54"/>
      <c r="ACP161" s="54"/>
      <c r="ACQ161" s="54"/>
      <c r="ACR161" s="54"/>
      <c r="ACS161" s="54"/>
      <c r="ACT161" s="54"/>
      <c r="ACU161" s="54"/>
      <c r="ACV161" s="54"/>
      <c r="ACW161" s="54"/>
      <c r="ACX161" s="54"/>
      <c r="ACY161" s="54"/>
      <c r="ACZ161" s="54"/>
      <c r="ADA161" s="54"/>
      <c r="ADB161" s="54"/>
      <c r="ADC161" s="54"/>
      <c r="ADD161" s="54"/>
      <c r="ADE161" s="54"/>
      <c r="ADF161" s="54"/>
      <c r="ADG161" s="54"/>
      <c r="ADH161" s="54"/>
      <c r="ADI161" s="54"/>
      <c r="ADJ161" s="54"/>
      <c r="ADK161" s="54"/>
      <c r="ADL161" s="54"/>
      <c r="ADM161" s="54"/>
      <c r="ADN161" s="54"/>
      <c r="ADO161" s="54"/>
      <c r="ADP161" s="54"/>
      <c r="ADQ161" s="54"/>
      <c r="ADR161" s="54"/>
      <c r="ADS161" s="54"/>
      <c r="ADT161" s="54"/>
      <c r="ADU161" s="54"/>
      <c r="ADV161" s="54"/>
      <c r="ADW161" s="54"/>
      <c r="ADX161" s="54"/>
      <c r="ADY161" s="54"/>
      <c r="ADZ161" s="54"/>
      <c r="AEA161" s="54"/>
      <c r="AEB161" s="54"/>
      <c r="AEC161" s="54"/>
      <c r="AED161" s="54"/>
      <c r="AEE161" s="54"/>
      <c r="AEF161" s="54"/>
      <c r="AEG161" s="54"/>
      <c r="AEH161" s="54"/>
      <c r="AEI161" s="54"/>
      <c r="AEJ161" s="54"/>
      <c r="AEK161" s="54"/>
      <c r="AEL161" s="54"/>
      <c r="AEM161" s="54"/>
      <c r="AEN161" s="54"/>
      <c r="AEO161" s="54"/>
      <c r="AEP161" s="54"/>
      <c r="AEQ161" s="54"/>
      <c r="AER161" s="54"/>
      <c r="AES161" s="54"/>
      <c r="AET161" s="54"/>
      <c r="AEU161" s="54"/>
      <c r="AEV161" s="54"/>
      <c r="AEW161" s="54"/>
      <c r="AEX161" s="54"/>
      <c r="AEY161" s="54"/>
      <c r="AEZ161" s="54"/>
      <c r="AFA161" s="54"/>
      <c r="AFB161" s="54"/>
      <c r="AFC161" s="54"/>
      <c r="AFD161" s="54"/>
      <c r="AFE161" s="54"/>
      <c r="AFF161" s="54"/>
      <c r="AFG161" s="54"/>
      <c r="AFH161" s="54"/>
      <c r="AFI161" s="54"/>
      <c r="AFJ161" s="54"/>
      <c r="AFK161" s="54"/>
      <c r="AFL161" s="54"/>
      <c r="AFM161" s="54"/>
      <c r="AFN161" s="54"/>
      <c r="AFO161" s="54"/>
      <c r="AFP161" s="54"/>
      <c r="AFQ161" s="54"/>
      <c r="AFR161" s="54"/>
      <c r="AFS161" s="54"/>
      <c r="AFT161" s="54"/>
      <c r="AFU161" s="54"/>
      <c r="AFV161" s="54"/>
      <c r="AFW161" s="54"/>
      <c r="AFX161" s="54"/>
      <c r="AFY161" s="54"/>
      <c r="AFZ161" s="54"/>
      <c r="AGA161" s="54"/>
      <c r="AGB161" s="54"/>
      <c r="AGC161" s="54"/>
      <c r="AGD161" s="54"/>
      <c r="AGE161" s="54"/>
      <c r="AGF161" s="54"/>
      <c r="AGG161" s="54"/>
      <c r="AGH161" s="54"/>
      <c r="AGI161" s="54"/>
      <c r="AGJ161" s="54"/>
      <c r="AGK161" s="54"/>
      <c r="AGL161" s="54"/>
      <c r="AGM161" s="54"/>
      <c r="AGN161" s="54"/>
      <c r="AGO161" s="54"/>
      <c r="AGP161" s="54"/>
      <c r="AGQ161" s="54"/>
      <c r="AGR161" s="54"/>
      <c r="AGS161" s="54"/>
      <c r="AGT161" s="54"/>
      <c r="AGU161" s="54"/>
      <c r="AGV161" s="54"/>
      <c r="AGW161" s="54"/>
      <c r="AGX161" s="54"/>
      <c r="AGY161" s="54"/>
      <c r="AGZ161" s="54"/>
      <c r="AHA161" s="54"/>
      <c r="AHB161" s="54"/>
      <c r="AHC161" s="54"/>
      <c r="AHD161" s="54"/>
      <c r="AHE161" s="54"/>
      <c r="AHF161" s="54"/>
      <c r="AHG161" s="54"/>
      <c r="AHH161" s="54"/>
      <c r="AHI161" s="54"/>
      <c r="AHJ161" s="54"/>
      <c r="AHK161" s="54"/>
      <c r="AHL161" s="54"/>
      <c r="AHM161" s="54"/>
      <c r="AHN161" s="54"/>
      <c r="AHO161" s="54"/>
      <c r="AHP161" s="54"/>
      <c r="AHQ161" s="54"/>
      <c r="AHR161" s="54"/>
      <c r="AHS161" s="54"/>
      <c r="AHT161" s="54"/>
      <c r="AHU161" s="54"/>
      <c r="AHV161" s="54"/>
      <c r="AHW161" s="54"/>
      <c r="AHX161" s="54"/>
      <c r="AHY161" s="54"/>
      <c r="AHZ161" s="54"/>
      <c r="AIA161" s="54"/>
      <c r="AIB161" s="54"/>
      <c r="AIC161" s="54"/>
      <c r="AID161" s="54"/>
      <c r="AIE161" s="54"/>
      <c r="AIF161" s="54"/>
      <c r="AIG161" s="54"/>
      <c r="AIH161" s="54"/>
      <c r="AII161" s="54"/>
      <c r="AIJ161" s="54"/>
      <c r="AIK161" s="54"/>
      <c r="AIL161" s="54"/>
      <c r="AIM161" s="54"/>
      <c r="AIN161" s="54"/>
      <c r="AIO161" s="54"/>
      <c r="AIP161" s="54"/>
      <c r="AIQ161" s="54"/>
      <c r="AIR161" s="54"/>
      <c r="AIS161" s="54"/>
      <c r="AIT161" s="54"/>
      <c r="AIU161" s="54"/>
      <c r="AIV161" s="54"/>
      <c r="AIW161" s="54"/>
      <c r="AIX161" s="54"/>
      <c r="AIY161" s="54"/>
      <c r="AIZ161" s="54"/>
      <c r="AJA161" s="54"/>
      <c r="AJB161" s="54"/>
      <c r="AJC161" s="54"/>
      <c r="AJD161" s="54"/>
      <c r="AJE161" s="54"/>
      <c r="AJF161" s="54"/>
      <c r="AJG161" s="54"/>
      <c r="AJH161" s="54"/>
      <c r="AJI161" s="54"/>
      <c r="AJJ161" s="54"/>
      <c r="AJK161" s="54"/>
      <c r="AJL161" s="54"/>
      <c r="AJM161" s="54"/>
      <c r="AJN161" s="54"/>
      <c r="AJO161" s="54"/>
      <c r="AJP161" s="54"/>
      <c r="AJQ161" s="54"/>
      <c r="AJR161" s="54"/>
      <c r="AJS161" s="54"/>
      <c r="AJT161" s="54"/>
      <c r="AJU161" s="54"/>
      <c r="AJV161" s="54"/>
      <c r="AJW161" s="54"/>
      <c r="AJX161" s="54"/>
      <c r="AJY161" s="54"/>
      <c r="AJZ161" s="54"/>
      <c r="AKA161" s="54"/>
      <c r="AKB161" s="54"/>
      <c r="AKC161" s="54"/>
      <c r="AKD161" s="54"/>
      <c r="AKE161" s="54"/>
      <c r="AKF161" s="54"/>
      <c r="AKG161" s="54"/>
      <c r="AKH161" s="54"/>
      <c r="AKI161" s="54"/>
      <c r="AKJ161" s="54"/>
      <c r="AKK161" s="54"/>
      <c r="AKL161" s="54"/>
      <c r="AKM161" s="54"/>
      <c r="AKN161" s="54"/>
      <c r="AKO161" s="54"/>
      <c r="AKP161" s="54"/>
      <c r="AKQ161" s="54"/>
      <c r="AKR161" s="54"/>
      <c r="AKS161" s="54"/>
      <c r="AKT161" s="54"/>
      <c r="AKU161" s="54"/>
      <c r="AKV161" s="54"/>
      <c r="AKW161" s="54"/>
      <c r="AKX161" s="54"/>
      <c r="AKY161" s="54"/>
      <c r="AKZ161" s="54"/>
      <c r="ALA161" s="54"/>
      <c r="ALB161" s="54"/>
      <c r="ALC161" s="54"/>
      <c r="ALD161" s="54"/>
      <c r="ALE161" s="54"/>
      <c r="ALF161" s="54"/>
      <c r="ALG161" s="54"/>
      <c r="ALH161" s="54"/>
      <c r="ALI161" s="54"/>
      <c r="ALJ161" s="54"/>
      <c r="ALK161" s="54"/>
      <c r="ALL161" s="54"/>
      <c r="ALM161" s="54"/>
      <c r="ALN161" s="54"/>
      <c r="ALO161" s="54"/>
      <c r="ALP161" s="54"/>
      <c r="ALQ161" s="54"/>
      <c r="ALR161" s="54"/>
      <c r="ALS161" s="54"/>
      <c r="ALT161" s="54"/>
      <c r="ALU161" s="54"/>
      <c r="ALV161" s="54"/>
      <c r="ALW161" s="54"/>
      <c r="ALX161" s="54"/>
      <c r="ALY161" s="54"/>
      <c r="ALZ161" s="54"/>
      <c r="AMA161" s="54"/>
      <c r="AMB161" s="54"/>
      <c r="AMC161" s="54"/>
      <c r="AMD161" s="54"/>
      <c r="AME161" s="54"/>
      <c r="AMF161" s="54"/>
      <c r="AMG161" s="54"/>
      <c r="AMH161" s="54"/>
      <c r="AMI161" s="54"/>
      <c r="AMJ161" s="54"/>
      <c r="AMK161" s="54"/>
      <c r="AML161" s="54"/>
      <c r="AMM161" s="54"/>
      <c r="AMN161" s="54"/>
      <c r="AMO161" s="54"/>
      <c r="AMP161" s="54"/>
      <c r="AMQ161" s="54"/>
      <c r="AMR161" s="54"/>
      <c r="AMS161" s="54"/>
      <c r="AMT161" s="54"/>
      <c r="AMU161" s="54"/>
      <c r="AMV161" s="54"/>
      <c r="AMW161" s="54"/>
      <c r="AMX161" s="54"/>
      <c r="AMY161" s="54"/>
      <c r="AMZ161" s="54"/>
      <c r="ANA161" s="54"/>
      <c r="ANB161" s="54"/>
      <c r="ANC161" s="54"/>
      <c r="AND161" s="54"/>
      <c r="ANE161" s="54"/>
      <c r="ANF161" s="54"/>
      <c r="ANG161" s="54"/>
      <c r="ANH161" s="54"/>
      <c r="ANI161" s="54"/>
      <c r="ANJ161" s="54"/>
      <c r="ANK161" s="54"/>
      <c r="ANL161" s="54"/>
      <c r="ANM161" s="54"/>
      <c r="ANN161" s="54"/>
      <c r="ANO161" s="54"/>
      <c r="ANP161" s="54"/>
      <c r="ANQ161" s="54"/>
      <c r="ANR161" s="54"/>
      <c r="ANS161" s="54"/>
      <c r="ANT161" s="54"/>
      <c r="ANU161" s="54"/>
      <c r="ANV161" s="54"/>
      <c r="ANW161" s="54"/>
      <c r="ANX161" s="54"/>
      <c r="ANY161" s="54"/>
      <c r="ANZ161" s="54"/>
      <c r="AOA161" s="54"/>
      <c r="AOB161" s="54"/>
      <c r="AOC161" s="54"/>
      <c r="AOD161" s="54"/>
      <c r="AOE161" s="54"/>
      <c r="AOF161" s="54"/>
      <c r="AOG161" s="54"/>
      <c r="AOH161" s="54"/>
      <c r="AOI161" s="54"/>
      <c r="AOJ161" s="54"/>
      <c r="AOK161" s="54"/>
      <c r="AOL161" s="54"/>
      <c r="AOM161" s="54"/>
      <c r="AON161" s="54"/>
      <c r="AOO161" s="54"/>
      <c r="AOP161" s="54"/>
      <c r="AOQ161" s="54"/>
      <c r="AOR161" s="54"/>
      <c r="AOS161" s="54"/>
      <c r="AOT161" s="54"/>
      <c r="AOU161" s="54"/>
      <c r="AOV161" s="54"/>
      <c r="AOW161" s="54"/>
      <c r="AOX161" s="54"/>
      <c r="AOY161" s="54"/>
      <c r="AOZ161" s="54"/>
      <c r="APA161" s="54"/>
      <c r="APB161" s="54"/>
      <c r="APC161" s="54"/>
      <c r="APD161" s="54"/>
      <c r="APE161" s="54"/>
      <c r="APF161" s="54"/>
      <c r="APG161" s="54"/>
      <c r="APH161" s="54"/>
      <c r="API161" s="54"/>
      <c r="APJ161" s="54"/>
      <c r="APK161" s="54"/>
      <c r="APL161" s="54"/>
      <c r="APM161" s="54"/>
      <c r="APN161" s="54"/>
      <c r="APO161" s="54"/>
      <c r="APP161" s="54"/>
      <c r="APQ161" s="54"/>
      <c r="APR161" s="54"/>
      <c r="APS161" s="54"/>
      <c r="APT161" s="54"/>
      <c r="APU161" s="54"/>
      <c r="APV161" s="54"/>
      <c r="APW161" s="54"/>
      <c r="APX161" s="54"/>
      <c r="APY161" s="54"/>
      <c r="APZ161" s="54"/>
      <c r="AQA161" s="54"/>
      <c r="AQB161" s="54"/>
      <c r="AQC161" s="54"/>
      <c r="AQD161" s="54"/>
      <c r="AQE161" s="54"/>
      <c r="AQF161" s="54"/>
      <c r="AQG161" s="54"/>
      <c r="AQH161" s="54"/>
      <c r="AQI161" s="54"/>
      <c r="AQJ161" s="54"/>
      <c r="AQK161" s="54"/>
      <c r="AQL161" s="54"/>
      <c r="AQM161" s="54"/>
      <c r="AQN161" s="54"/>
      <c r="AQO161" s="54"/>
      <c r="AQP161" s="54"/>
      <c r="AQQ161" s="54"/>
      <c r="AQR161" s="54"/>
      <c r="AQS161" s="54"/>
      <c r="AQT161" s="54"/>
      <c r="AQU161" s="54"/>
      <c r="AQV161" s="54"/>
      <c r="AQW161" s="54"/>
      <c r="AQX161" s="54"/>
      <c r="AQY161" s="54"/>
      <c r="AQZ161" s="54"/>
      <c r="ARA161" s="54"/>
      <c r="ARB161" s="54"/>
      <c r="ARC161" s="54"/>
      <c r="ARD161" s="54"/>
      <c r="ARE161" s="54"/>
      <c r="ARF161" s="54"/>
      <c r="ARG161" s="54"/>
      <c r="ARH161" s="54"/>
      <c r="ARI161" s="54"/>
      <c r="ARJ161" s="54"/>
      <c r="ARK161" s="54"/>
      <c r="ARL161" s="54"/>
      <c r="ARM161" s="54"/>
      <c r="ARN161" s="54"/>
      <c r="ARO161" s="54"/>
      <c r="ARP161" s="54"/>
      <c r="ARQ161" s="54"/>
      <c r="ARR161" s="54"/>
      <c r="ARS161" s="54"/>
      <c r="ART161" s="54"/>
      <c r="ARU161" s="54"/>
      <c r="ARV161" s="54"/>
      <c r="ARW161" s="54"/>
      <c r="ARX161" s="54"/>
      <c r="ARY161" s="54"/>
      <c r="ARZ161" s="54"/>
      <c r="ASA161" s="54"/>
      <c r="ASB161" s="54"/>
      <c r="ASC161" s="54"/>
      <c r="ASD161" s="54"/>
      <c r="ASE161" s="54"/>
      <c r="ASF161" s="54"/>
      <c r="ASG161" s="54"/>
      <c r="ASH161" s="54"/>
      <c r="ASI161" s="54"/>
      <c r="ASJ161" s="54"/>
      <c r="ASK161" s="54"/>
      <c r="ASL161" s="54"/>
      <c r="ASM161" s="54"/>
      <c r="ASN161" s="54"/>
      <c r="ASO161" s="54"/>
      <c r="ASP161" s="54"/>
      <c r="ASQ161" s="54"/>
      <c r="ASR161" s="54"/>
      <c r="ASS161" s="54"/>
      <c r="AST161" s="54"/>
      <c r="ASU161" s="54"/>
      <c r="ASV161" s="54"/>
      <c r="ASW161" s="54"/>
      <c r="ASX161" s="54"/>
      <c r="ASY161" s="54"/>
      <c r="ASZ161" s="54"/>
      <c r="ATA161" s="54"/>
      <c r="ATB161" s="54"/>
      <c r="ATC161" s="54"/>
      <c r="ATD161" s="54"/>
      <c r="ATE161" s="54"/>
      <c r="ATF161" s="54"/>
      <c r="ATG161" s="54"/>
      <c r="ATH161" s="54"/>
      <c r="ATI161" s="54"/>
      <c r="ATJ161" s="54"/>
      <c r="ATK161" s="54"/>
      <c r="ATL161" s="54"/>
      <c r="ATM161" s="54"/>
      <c r="ATN161" s="54"/>
      <c r="ATO161" s="54"/>
      <c r="ATP161" s="54"/>
      <c r="ATQ161" s="54"/>
      <c r="ATR161" s="54"/>
      <c r="ATS161" s="54"/>
      <c r="ATT161" s="54"/>
      <c r="ATU161" s="54"/>
      <c r="ATV161" s="54"/>
      <c r="ATW161" s="54"/>
      <c r="ATX161" s="54"/>
      <c r="ATY161" s="54"/>
      <c r="ATZ161" s="54"/>
      <c r="AUA161" s="54"/>
      <c r="AUB161" s="54"/>
      <c r="AUC161" s="54"/>
      <c r="AUD161" s="54"/>
      <c r="AUE161" s="54"/>
      <c r="AUF161" s="54"/>
      <c r="AUG161" s="54"/>
      <c r="AUH161" s="54"/>
      <c r="AUI161" s="54"/>
      <c r="AUJ161" s="54"/>
      <c r="AUK161" s="54"/>
      <c r="AUL161" s="54"/>
      <c r="AUM161" s="54"/>
      <c r="AUN161" s="54"/>
      <c r="AUO161" s="54"/>
      <c r="AUP161" s="54"/>
      <c r="AUQ161" s="54"/>
      <c r="AUR161" s="54"/>
      <c r="AUS161" s="54"/>
      <c r="AUT161" s="54"/>
      <c r="AUU161" s="54"/>
      <c r="AUV161" s="54"/>
      <c r="AUW161" s="54"/>
      <c r="AUX161" s="54"/>
      <c r="AUY161" s="54"/>
      <c r="AUZ161" s="54"/>
      <c r="AVA161" s="54"/>
      <c r="AVB161" s="54"/>
      <c r="AVC161" s="54"/>
      <c r="AVD161" s="54"/>
      <c r="AVE161" s="54"/>
      <c r="AVF161" s="54"/>
      <c r="AVG161" s="54"/>
      <c r="AVH161" s="54"/>
      <c r="AVI161" s="54"/>
      <c r="AVJ161" s="54"/>
      <c r="AVK161" s="54"/>
      <c r="AVL161" s="54"/>
      <c r="AVM161" s="54"/>
      <c r="AVN161" s="54"/>
      <c r="AVO161" s="54"/>
      <c r="AVP161" s="54"/>
      <c r="AVQ161" s="54"/>
      <c r="AVR161" s="54"/>
      <c r="AVS161" s="54"/>
      <c r="AVT161" s="54"/>
      <c r="AVU161" s="54"/>
      <c r="AVV161" s="54"/>
      <c r="AVW161" s="54"/>
      <c r="AVX161" s="54"/>
      <c r="AVY161" s="54"/>
      <c r="AVZ161" s="54"/>
      <c r="AWA161" s="54"/>
      <c r="AWB161" s="54"/>
      <c r="AWC161" s="54"/>
      <c r="AWD161" s="54"/>
      <c r="AWE161" s="54"/>
      <c r="AWF161" s="54"/>
      <c r="AWG161" s="54"/>
      <c r="AWH161" s="54"/>
      <c r="AWI161" s="54"/>
      <c r="AWJ161" s="54"/>
      <c r="AWK161" s="54"/>
      <c r="AWL161" s="54"/>
      <c r="AWM161" s="54"/>
      <c r="AWN161" s="54"/>
      <c r="AWO161" s="54"/>
      <c r="AWP161" s="54"/>
      <c r="AWQ161" s="54"/>
      <c r="AWR161" s="54"/>
      <c r="AWS161" s="54"/>
      <c r="AWT161" s="54"/>
      <c r="AWU161" s="54"/>
      <c r="AWV161" s="54"/>
      <c r="AWW161" s="54"/>
      <c r="AWX161" s="54"/>
      <c r="AWY161" s="54"/>
      <c r="AWZ161" s="54"/>
      <c r="AXA161" s="54"/>
      <c r="AXB161" s="54"/>
      <c r="AXC161" s="54"/>
      <c r="AXD161" s="54"/>
      <c r="AXE161" s="54"/>
      <c r="AXF161" s="54"/>
      <c r="AXG161" s="54"/>
      <c r="AXH161" s="54"/>
      <c r="AXI161" s="54"/>
      <c r="AXJ161" s="54"/>
      <c r="AXK161" s="54"/>
      <c r="AXL161" s="54"/>
      <c r="AXM161" s="54"/>
      <c r="AXN161" s="54"/>
      <c r="AXO161" s="54"/>
      <c r="AXP161" s="54"/>
      <c r="AXQ161" s="54"/>
      <c r="AXR161" s="54"/>
      <c r="AXS161" s="54"/>
      <c r="AXT161" s="54"/>
      <c r="AXU161" s="54"/>
      <c r="AXV161" s="54"/>
      <c r="AXW161" s="54"/>
      <c r="AXX161" s="54"/>
      <c r="AXY161" s="54"/>
      <c r="AXZ161" s="54"/>
      <c r="AYA161" s="54"/>
      <c r="AYB161" s="54"/>
      <c r="AYC161" s="54"/>
      <c r="AYD161" s="54"/>
      <c r="AYE161" s="54"/>
      <c r="AYF161" s="54"/>
      <c r="AYG161" s="54"/>
      <c r="AYH161" s="54"/>
      <c r="AYI161" s="54"/>
      <c r="AYJ161" s="54"/>
      <c r="AYK161" s="54"/>
      <c r="AYL161" s="54"/>
      <c r="AYM161" s="54"/>
      <c r="AYN161" s="54"/>
      <c r="AYO161" s="54"/>
      <c r="AYP161" s="54"/>
      <c r="AYQ161" s="54"/>
      <c r="AYR161" s="54"/>
      <c r="AYS161" s="54"/>
      <c r="AYT161" s="54"/>
      <c r="AYU161" s="54"/>
      <c r="AYV161" s="54"/>
      <c r="AYW161" s="54"/>
      <c r="AYX161" s="54"/>
      <c r="AYY161" s="54"/>
      <c r="AYZ161" s="54"/>
      <c r="AZA161" s="54"/>
      <c r="AZB161" s="54"/>
      <c r="AZC161" s="54"/>
      <c r="AZD161" s="54"/>
      <c r="AZE161" s="54"/>
      <c r="AZF161" s="54"/>
      <c r="AZG161" s="54"/>
      <c r="AZH161" s="54"/>
      <c r="AZI161" s="54"/>
      <c r="AZJ161" s="54"/>
      <c r="AZK161" s="54"/>
      <c r="AZL161" s="54"/>
      <c r="AZM161" s="54"/>
      <c r="AZN161" s="54"/>
      <c r="AZO161" s="54"/>
      <c r="AZP161" s="54"/>
      <c r="AZQ161" s="54"/>
      <c r="AZR161" s="54"/>
      <c r="AZS161" s="54"/>
      <c r="AZT161" s="54"/>
      <c r="AZU161" s="54"/>
      <c r="AZV161" s="54"/>
      <c r="AZW161" s="54"/>
      <c r="AZX161" s="54"/>
      <c r="AZY161" s="54"/>
      <c r="AZZ161" s="54"/>
      <c r="BAA161" s="54"/>
      <c r="BAB161" s="54"/>
      <c r="BAC161" s="54"/>
      <c r="BAD161" s="54"/>
      <c r="BAE161" s="54"/>
      <c r="BAF161" s="54"/>
      <c r="BAG161" s="54"/>
      <c r="BAH161" s="54"/>
      <c r="BAI161" s="54"/>
      <c r="BAJ161" s="54"/>
      <c r="BAK161" s="54"/>
      <c r="BAL161" s="54"/>
      <c r="BAM161" s="54"/>
      <c r="BAN161" s="54"/>
      <c r="BAO161" s="54"/>
      <c r="BAP161" s="54"/>
      <c r="BAQ161" s="54"/>
      <c r="BAR161" s="54"/>
      <c r="BAS161" s="54"/>
      <c r="BAT161" s="54"/>
      <c r="BAU161" s="54"/>
      <c r="BAV161" s="54"/>
      <c r="BAW161" s="54"/>
      <c r="BAX161" s="54"/>
      <c r="BAY161" s="54"/>
      <c r="BAZ161" s="54"/>
      <c r="BBA161" s="54"/>
      <c r="BBB161" s="54"/>
      <c r="BBC161" s="54"/>
      <c r="BBD161" s="54"/>
      <c r="BBE161" s="54"/>
      <c r="BBF161" s="54"/>
      <c r="BBG161" s="54"/>
      <c r="BBH161" s="54"/>
      <c r="BBI161" s="54"/>
      <c r="BBJ161" s="54"/>
      <c r="BBK161" s="54"/>
      <c r="BBL161" s="54"/>
      <c r="BBM161" s="54"/>
      <c r="BBN161" s="54"/>
      <c r="BBO161" s="54"/>
      <c r="BBP161" s="54"/>
      <c r="BBQ161" s="54"/>
      <c r="BBR161" s="54"/>
      <c r="BBS161" s="54"/>
      <c r="BBT161" s="54"/>
      <c r="BBU161" s="54"/>
      <c r="BBV161" s="54"/>
      <c r="BBW161" s="54"/>
      <c r="BBX161" s="54"/>
      <c r="BBY161" s="54"/>
      <c r="BBZ161" s="54"/>
      <c r="BCA161" s="54"/>
      <c r="BCB161" s="54"/>
      <c r="BCC161" s="54"/>
      <c r="BCD161" s="54"/>
      <c r="BCE161" s="54"/>
      <c r="BCF161" s="54"/>
      <c r="BCG161" s="54"/>
      <c r="BCH161" s="54"/>
      <c r="BCI161" s="54"/>
      <c r="BCJ161" s="54"/>
      <c r="BCK161" s="54"/>
      <c r="BCL161" s="54"/>
      <c r="BCM161" s="54"/>
      <c r="BCN161" s="54"/>
      <c r="BCO161" s="54"/>
      <c r="BCP161" s="54"/>
      <c r="BCQ161" s="54"/>
      <c r="BCR161" s="54"/>
      <c r="BCS161" s="54"/>
      <c r="BCT161" s="54"/>
      <c r="BCU161" s="54"/>
      <c r="BCV161" s="54"/>
      <c r="BCW161" s="54"/>
      <c r="BCX161" s="54"/>
      <c r="BCY161" s="54"/>
      <c r="BCZ161" s="54"/>
      <c r="BDA161" s="54"/>
      <c r="BDB161" s="54"/>
      <c r="BDC161" s="54"/>
      <c r="BDD161" s="54"/>
      <c r="BDE161" s="54"/>
      <c r="BDF161" s="54"/>
      <c r="BDG161" s="54"/>
      <c r="BDH161" s="54"/>
      <c r="BDI161" s="54"/>
      <c r="BDJ161" s="54"/>
      <c r="BDK161" s="54"/>
      <c r="BDL161" s="54"/>
      <c r="BDM161" s="54"/>
      <c r="BDN161" s="54"/>
      <c r="BDO161" s="54"/>
      <c r="BDP161" s="54"/>
      <c r="BDQ161" s="54"/>
      <c r="BDR161" s="54"/>
      <c r="BDS161" s="54"/>
      <c r="BDT161" s="54"/>
      <c r="BDU161" s="54"/>
      <c r="BDV161" s="54"/>
      <c r="BDW161" s="54"/>
      <c r="BDX161" s="54"/>
      <c r="BDY161" s="54"/>
      <c r="BDZ161" s="54"/>
      <c r="BEA161" s="54"/>
      <c r="BEB161" s="54"/>
      <c r="BEC161" s="54"/>
      <c r="BED161" s="54"/>
      <c r="BEE161" s="54"/>
      <c r="BEF161" s="54"/>
      <c r="BEG161" s="54"/>
      <c r="BEH161" s="54"/>
      <c r="BEI161" s="54"/>
      <c r="BEJ161" s="54"/>
      <c r="BEK161" s="54"/>
      <c r="BEL161" s="54"/>
      <c r="BEM161" s="54"/>
      <c r="BEN161" s="54"/>
      <c r="BEO161" s="54"/>
      <c r="BEP161" s="54"/>
      <c r="BEQ161" s="54"/>
      <c r="BER161" s="54"/>
      <c r="BES161" s="54"/>
      <c r="BET161" s="54"/>
      <c r="BEU161" s="54"/>
      <c r="BEV161" s="54"/>
      <c r="BEW161" s="54"/>
      <c r="BEX161" s="54"/>
      <c r="BEY161" s="54"/>
      <c r="BEZ161" s="54"/>
      <c r="BFA161" s="54"/>
      <c r="BFB161" s="54"/>
      <c r="BFC161" s="54"/>
      <c r="BFD161" s="54"/>
      <c r="BFE161" s="54"/>
      <c r="BFF161" s="54"/>
      <c r="BFG161" s="54"/>
      <c r="BFH161" s="54"/>
      <c r="BFI161" s="54"/>
      <c r="BFJ161" s="54"/>
      <c r="BFK161" s="54"/>
      <c r="BFL161" s="54"/>
      <c r="BFM161" s="54"/>
      <c r="BFN161" s="54"/>
      <c r="BFO161" s="54"/>
      <c r="BFP161" s="54"/>
      <c r="BFQ161" s="54"/>
      <c r="BFR161" s="54"/>
      <c r="BFS161" s="54"/>
      <c r="BFT161" s="54"/>
      <c r="BFU161" s="54"/>
      <c r="BFV161" s="54"/>
      <c r="BFW161" s="54"/>
      <c r="BFX161" s="54"/>
      <c r="BFY161" s="54"/>
      <c r="BFZ161" s="54"/>
      <c r="BGA161" s="54"/>
      <c r="BGB161" s="54"/>
      <c r="BGC161" s="54"/>
      <c r="BGD161" s="54"/>
      <c r="BGE161" s="54"/>
      <c r="BGF161" s="54"/>
      <c r="BGG161" s="54"/>
      <c r="BGH161" s="54"/>
      <c r="BGI161" s="54"/>
      <c r="BGJ161" s="54"/>
      <c r="BGK161" s="54"/>
      <c r="BGL161" s="54"/>
      <c r="BGM161" s="54"/>
      <c r="BGN161" s="54"/>
      <c r="BGO161" s="54"/>
      <c r="BGP161" s="54"/>
      <c r="BGQ161" s="54"/>
      <c r="BGR161" s="54"/>
      <c r="BGS161" s="54"/>
      <c r="BGT161" s="54"/>
      <c r="BGU161" s="54"/>
      <c r="BGV161" s="54"/>
      <c r="BGW161" s="54"/>
      <c r="BGX161" s="54"/>
      <c r="BGY161" s="54"/>
      <c r="BGZ161" s="54"/>
      <c r="BHA161" s="54"/>
      <c r="BHB161" s="54"/>
      <c r="BHC161" s="54"/>
      <c r="BHD161" s="54"/>
      <c r="BHE161" s="54"/>
      <c r="BHF161" s="54"/>
      <c r="BHG161" s="54"/>
      <c r="BHH161" s="54"/>
      <c r="BHI161" s="54"/>
      <c r="BHJ161" s="54"/>
      <c r="BHK161" s="54"/>
      <c r="BHL161" s="54"/>
      <c r="BHM161" s="54"/>
      <c r="BHN161" s="54"/>
      <c r="BHO161" s="54"/>
      <c r="BHP161" s="54"/>
      <c r="BHQ161" s="54"/>
      <c r="BHR161" s="54"/>
      <c r="BHS161" s="54"/>
      <c r="BHT161" s="54"/>
      <c r="BHU161" s="54"/>
      <c r="BHV161" s="54"/>
      <c r="BHW161" s="54"/>
      <c r="BHX161" s="54"/>
      <c r="BHY161" s="54"/>
      <c r="BHZ161" s="54"/>
      <c r="BIA161" s="54"/>
      <c r="BIB161" s="54"/>
      <c r="BIC161" s="54"/>
      <c r="BID161" s="54"/>
      <c r="BIE161" s="54"/>
      <c r="BIF161" s="54"/>
      <c r="BIG161" s="54"/>
      <c r="BIH161" s="54"/>
      <c r="BII161" s="54"/>
      <c r="BIJ161" s="54"/>
      <c r="BIK161" s="54"/>
      <c r="BIL161" s="54"/>
      <c r="BIM161" s="54"/>
      <c r="BIN161" s="54"/>
      <c r="BIO161" s="54"/>
      <c r="BIP161" s="54"/>
      <c r="BIQ161" s="54"/>
      <c r="BIR161" s="54"/>
      <c r="BIS161" s="54"/>
      <c r="BIT161" s="54"/>
      <c r="BIU161" s="54"/>
      <c r="BIV161" s="54"/>
      <c r="BIW161" s="54"/>
      <c r="BIX161" s="54"/>
      <c r="BIY161" s="54"/>
      <c r="BIZ161" s="54"/>
      <c r="BJA161" s="54"/>
      <c r="BJB161" s="54"/>
      <c r="BJC161" s="54"/>
      <c r="BJD161" s="54"/>
      <c r="BJE161" s="54"/>
      <c r="BJF161" s="54"/>
      <c r="BJG161" s="54"/>
      <c r="BJH161" s="54"/>
      <c r="BJI161" s="54"/>
      <c r="BJJ161" s="54"/>
      <c r="BJK161" s="54"/>
      <c r="BJL161" s="54"/>
      <c r="BJM161" s="54"/>
      <c r="BJN161" s="54"/>
      <c r="BJO161" s="54"/>
      <c r="BJP161" s="54"/>
      <c r="BJQ161" s="54"/>
      <c r="BJR161" s="54"/>
      <c r="BJS161" s="54"/>
      <c r="BJT161" s="54"/>
      <c r="BJU161" s="54"/>
      <c r="BJV161" s="54"/>
      <c r="BJW161" s="54"/>
      <c r="BJX161" s="54"/>
      <c r="BJY161" s="54"/>
      <c r="BJZ161" s="54"/>
      <c r="BKA161" s="54"/>
      <c r="BKB161" s="54"/>
      <c r="BKC161" s="54"/>
      <c r="BKD161" s="54"/>
      <c r="BKE161" s="54"/>
      <c r="BKF161" s="54"/>
      <c r="BKG161" s="54"/>
      <c r="BKH161" s="54"/>
      <c r="BKI161" s="54"/>
      <c r="BKJ161" s="54"/>
      <c r="BKK161" s="54"/>
      <c r="BKL161" s="54"/>
      <c r="BKM161" s="54"/>
      <c r="BKN161" s="54"/>
      <c r="BKO161" s="54"/>
      <c r="BKP161" s="54"/>
      <c r="BKQ161" s="54"/>
      <c r="BKR161" s="54"/>
      <c r="BKS161" s="54"/>
      <c r="BKT161" s="54"/>
      <c r="BKU161" s="54"/>
      <c r="BKV161" s="54"/>
      <c r="BKW161" s="54"/>
      <c r="BKX161" s="54"/>
      <c r="BKY161" s="54"/>
      <c r="BKZ161" s="54"/>
      <c r="BLA161" s="54"/>
      <c r="BLB161" s="54"/>
      <c r="BLC161" s="54"/>
      <c r="BLD161" s="54"/>
      <c r="BLE161" s="54"/>
      <c r="BLF161" s="54"/>
      <c r="BLG161" s="54"/>
      <c r="BLH161" s="54"/>
      <c r="BLI161" s="54"/>
      <c r="BLJ161" s="54"/>
      <c r="BLK161" s="54"/>
      <c r="BLL161" s="54"/>
      <c r="BLM161" s="54"/>
      <c r="BLN161" s="54"/>
      <c r="BLO161" s="54"/>
      <c r="BLP161" s="54"/>
      <c r="BLQ161" s="54"/>
      <c r="BLR161" s="54"/>
      <c r="BLS161" s="54"/>
      <c r="BLT161" s="54"/>
      <c r="BLU161" s="54"/>
      <c r="BLV161" s="54"/>
      <c r="BLW161" s="54"/>
      <c r="BLX161" s="54"/>
      <c r="BLY161" s="54"/>
      <c r="BLZ161" s="54"/>
      <c r="BMA161" s="54"/>
      <c r="BMB161" s="54"/>
      <c r="BMC161" s="54"/>
      <c r="BMD161" s="54"/>
      <c r="BME161" s="54"/>
      <c r="BMF161" s="54"/>
      <c r="BMG161" s="54"/>
      <c r="BMH161" s="54"/>
      <c r="BMI161" s="54"/>
      <c r="BMJ161" s="54"/>
      <c r="BMK161" s="54"/>
      <c r="BML161" s="54"/>
      <c r="BMM161" s="54"/>
      <c r="BMN161" s="54"/>
      <c r="BMO161" s="54"/>
      <c r="BMP161" s="54"/>
      <c r="BMQ161" s="54"/>
      <c r="BMR161" s="54"/>
      <c r="BMS161" s="54"/>
      <c r="BMT161" s="54"/>
      <c r="BMU161" s="54"/>
      <c r="BMV161" s="54"/>
      <c r="BMW161" s="54"/>
      <c r="BMX161" s="54"/>
      <c r="BMY161" s="54"/>
      <c r="BMZ161" s="54"/>
      <c r="BNA161" s="54"/>
      <c r="BNB161" s="54"/>
      <c r="BNC161" s="54"/>
      <c r="BND161" s="54"/>
      <c r="BNE161" s="54"/>
      <c r="BNF161" s="54"/>
      <c r="BNG161" s="54"/>
      <c r="BNH161" s="54"/>
      <c r="BNI161" s="54"/>
      <c r="BNJ161" s="54"/>
      <c r="BNK161" s="54"/>
      <c r="BNL161" s="54"/>
      <c r="BNM161" s="54"/>
      <c r="BNN161" s="54"/>
      <c r="BNO161" s="54"/>
      <c r="BNP161" s="54"/>
      <c r="BNQ161" s="54"/>
      <c r="BNR161" s="54"/>
      <c r="BNS161" s="54"/>
      <c r="BNT161" s="54"/>
      <c r="BNU161" s="54"/>
      <c r="BNV161" s="54"/>
      <c r="BNW161" s="54"/>
      <c r="BNX161" s="54"/>
      <c r="BNY161" s="54"/>
      <c r="BNZ161" s="54"/>
      <c r="BOA161" s="54"/>
      <c r="BOB161" s="54"/>
      <c r="BOC161" s="54"/>
      <c r="BOD161" s="54"/>
      <c r="BOE161" s="54"/>
      <c r="BOF161" s="54"/>
      <c r="BOG161" s="54"/>
      <c r="BOH161" s="54"/>
      <c r="BOI161" s="54"/>
      <c r="BOJ161" s="54"/>
      <c r="BOK161" s="54"/>
      <c r="BOL161" s="54"/>
      <c r="BOM161" s="54"/>
      <c r="BON161" s="54"/>
      <c r="BOO161" s="54"/>
      <c r="BOP161" s="54"/>
      <c r="BOQ161" s="54"/>
      <c r="BOR161" s="54"/>
      <c r="BOS161" s="54"/>
      <c r="BOT161" s="54"/>
      <c r="BOU161" s="54"/>
      <c r="BOV161" s="54"/>
      <c r="BOW161" s="54"/>
      <c r="BOX161" s="54"/>
      <c r="BOY161" s="54"/>
      <c r="BOZ161" s="54"/>
      <c r="BPA161" s="54"/>
      <c r="BPB161" s="54"/>
      <c r="BPC161" s="54"/>
      <c r="BPD161" s="54"/>
      <c r="BPE161" s="54"/>
      <c r="BPF161" s="54"/>
      <c r="BPG161" s="54"/>
      <c r="BPH161" s="54"/>
      <c r="BPI161" s="54"/>
      <c r="BPJ161" s="54"/>
      <c r="BPK161" s="54"/>
      <c r="BPL161" s="54"/>
      <c r="BPM161" s="54"/>
      <c r="BPN161" s="54"/>
      <c r="BPO161" s="54"/>
      <c r="BPP161" s="54"/>
      <c r="BPQ161" s="54"/>
      <c r="BPR161" s="54"/>
      <c r="BPS161" s="54"/>
      <c r="BPT161" s="54"/>
      <c r="BPU161" s="54"/>
      <c r="BPV161" s="54"/>
      <c r="BPW161" s="54"/>
      <c r="BPX161" s="54"/>
      <c r="BPY161" s="54"/>
      <c r="BPZ161" s="54"/>
      <c r="BQA161" s="54"/>
      <c r="BQB161" s="54"/>
      <c r="BQC161" s="54"/>
      <c r="BQD161" s="54"/>
      <c r="BQE161" s="54"/>
      <c r="BQF161" s="54"/>
      <c r="BQG161" s="54"/>
      <c r="BQH161" s="54"/>
      <c r="BQI161" s="54"/>
      <c r="BQJ161" s="54"/>
      <c r="BQK161" s="54"/>
      <c r="BQL161" s="54"/>
      <c r="BQM161" s="54"/>
      <c r="BQN161" s="54"/>
      <c r="BQO161" s="54"/>
      <c r="BQP161" s="54"/>
      <c r="BQQ161" s="54"/>
      <c r="BQR161" s="54"/>
      <c r="BQS161" s="54"/>
      <c r="BQT161" s="54"/>
      <c r="BQU161" s="54"/>
      <c r="BQV161" s="54"/>
      <c r="BQW161" s="54"/>
      <c r="BQX161" s="54"/>
      <c r="BQY161" s="54"/>
      <c r="BQZ161" s="54"/>
      <c r="BRA161" s="54"/>
      <c r="BRB161" s="54"/>
      <c r="BRC161" s="54"/>
      <c r="BRD161" s="54"/>
      <c r="BRE161" s="54"/>
      <c r="BRF161" s="54"/>
      <c r="BRG161" s="54"/>
      <c r="BRH161" s="54"/>
      <c r="BRI161" s="54"/>
      <c r="BRJ161" s="54"/>
      <c r="BRK161" s="54"/>
      <c r="BRL161" s="54"/>
      <c r="BRM161" s="54"/>
      <c r="BRN161" s="54"/>
      <c r="BRO161" s="54"/>
      <c r="BRP161" s="54"/>
      <c r="BRQ161" s="54"/>
      <c r="BRR161" s="54"/>
      <c r="BRS161" s="54"/>
      <c r="BRT161" s="54"/>
      <c r="BRU161" s="54"/>
      <c r="BRV161" s="54"/>
      <c r="BRW161" s="54"/>
      <c r="BRX161" s="54"/>
      <c r="BRY161" s="54"/>
      <c r="BRZ161" s="54"/>
      <c r="BSA161" s="54"/>
      <c r="BSB161" s="54"/>
      <c r="BSC161" s="54"/>
      <c r="BSD161" s="54"/>
      <c r="BSE161" s="54"/>
      <c r="BSF161" s="54"/>
      <c r="BSG161" s="54"/>
      <c r="BSH161" s="54"/>
      <c r="BSI161" s="54"/>
      <c r="BSJ161" s="54"/>
      <c r="BSK161" s="54"/>
      <c r="BSL161" s="54"/>
      <c r="BSM161" s="54"/>
      <c r="BSN161" s="54"/>
      <c r="BSO161" s="54"/>
      <c r="BSP161" s="54"/>
      <c r="BSQ161" s="54"/>
      <c r="BSR161" s="54"/>
      <c r="BSS161" s="54"/>
      <c r="BST161" s="54"/>
      <c r="BSU161" s="54"/>
      <c r="BSV161" s="54"/>
      <c r="BSW161" s="54"/>
      <c r="BSX161" s="54"/>
      <c r="BSY161" s="54"/>
      <c r="BSZ161" s="54"/>
      <c r="BTA161" s="54"/>
      <c r="BTB161" s="54"/>
      <c r="BTC161" s="54"/>
      <c r="BTD161" s="54"/>
      <c r="BTE161" s="54"/>
      <c r="BTF161" s="54"/>
      <c r="BTG161" s="54"/>
      <c r="BTH161" s="54"/>
      <c r="BTI161" s="54"/>
      <c r="BTJ161" s="54"/>
      <c r="BTK161" s="54"/>
      <c r="BTL161" s="54"/>
      <c r="BTM161" s="54"/>
      <c r="BTN161" s="54"/>
      <c r="BTO161" s="54"/>
      <c r="BTP161" s="54"/>
      <c r="BTQ161" s="54"/>
      <c r="BTR161" s="54"/>
      <c r="BTS161" s="54"/>
      <c r="BTT161" s="54"/>
      <c r="BTU161" s="54"/>
      <c r="BTV161" s="54"/>
      <c r="BTW161" s="54"/>
      <c r="BTX161" s="54"/>
      <c r="BTY161" s="54"/>
      <c r="BTZ161" s="54"/>
      <c r="BUA161" s="54"/>
      <c r="BUB161" s="54"/>
      <c r="BUC161" s="54"/>
      <c r="BUD161" s="54"/>
      <c r="BUE161" s="54"/>
      <c r="BUF161" s="54"/>
      <c r="BUG161" s="54"/>
      <c r="BUH161" s="54"/>
      <c r="BUI161" s="54"/>
      <c r="BUJ161" s="54"/>
      <c r="BUK161" s="54"/>
      <c r="BUL161" s="54"/>
      <c r="BUM161" s="54"/>
      <c r="BUN161" s="54"/>
      <c r="BUO161" s="54"/>
      <c r="BUP161" s="54"/>
      <c r="BUQ161" s="54"/>
      <c r="BUR161" s="54"/>
      <c r="BUS161" s="54"/>
      <c r="BUT161" s="54"/>
      <c r="BUU161" s="54"/>
      <c r="BUV161" s="54"/>
      <c r="BUW161" s="54"/>
      <c r="BUX161" s="54"/>
      <c r="BUY161" s="54"/>
      <c r="BUZ161" s="54"/>
      <c r="BVA161" s="54"/>
      <c r="BVB161" s="54"/>
      <c r="BVC161" s="54"/>
      <c r="BVD161" s="54"/>
      <c r="BVE161" s="54"/>
      <c r="BVF161" s="54"/>
      <c r="BVG161" s="54"/>
      <c r="BVH161" s="54"/>
      <c r="BVI161" s="54"/>
      <c r="BVJ161" s="54"/>
      <c r="BVK161" s="54"/>
      <c r="BVL161" s="54"/>
      <c r="BVM161" s="54"/>
      <c r="BVN161" s="54"/>
      <c r="BVO161" s="54"/>
      <c r="BVP161" s="54"/>
      <c r="BVQ161" s="54"/>
      <c r="BVR161" s="54"/>
      <c r="BVS161" s="54"/>
      <c r="BVT161" s="54"/>
      <c r="BVU161" s="54"/>
      <c r="BVV161" s="54"/>
      <c r="BVW161" s="54"/>
      <c r="BVX161" s="54"/>
      <c r="BVY161" s="54"/>
      <c r="BVZ161" s="54"/>
      <c r="BWA161" s="54"/>
      <c r="BWB161" s="54"/>
      <c r="BWC161" s="54"/>
      <c r="BWD161" s="54"/>
      <c r="BWE161" s="54"/>
      <c r="BWF161" s="54"/>
      <c r="BWG161" s="54"/>
      <c r="BWH161" s="54"/>
      <c r="BWI161" s="54"/>
      <c r="BWJ161" s="54"/>
      <c r="BWK161" s="54"/>
      <c r="BWL161" s="54"/>
      <c r="BWM161" s="54"/>
      <c r="BWN161" s="54"/>
      <c r="BWO161" s="54"/>
      <c r="BWP161" s="54"/>
      <c r="BWQ161" s="54"/>
      <c r="BWR161" s="54"/>
      <c r="BWS161" s="54"/>
      <c r="BWT161" s="54"/>
      <c r="BWU161" s="54"/>
      <c r="BWV161" s="54"/>
      <c r="BWW161" s="54"/>
      <c r="BWX161" s="54"/>
      <c r="BWY161" s="54"/>
      <c r="BWZ161" s="54"/>
      <c r="BXA161" s="54"/>
      <c r="BXB161" s="54"/>
      <c r="BXC161" s="54"/>
      <c r="BXD161" s="54"/>
      <c r="BXE161" s="54"/>
      <c r="BXF161" s="54"/>
      <c r="BXG161" s="54"/>
      <c r="BXH161" s="54"/>
      <c r="BXI161" s="54"/>
      <c r="BXJ161" s="54"/>
      <c r="BXK161" s="54"/>
      <c r="BXL161" s="54"/>
      <c r="BXM161" s="54"/>
      <c r="BXN161" s="54"/>
      <c r="BXO161" s="54"/>
      <c r="BXP161" s="54"/>
      <c r="BXQ161" s="54"/>
      <c r="BXR161" s="54"/>
      <c r="BXS161" s="54"/>
      <c r="BXT161" s="54"/>
      <c r="BXU161" s="54"/>
      <c r="BXV161" s="54"/>
      <c r="BXW161" s="54"/>
      <c r="BXX161" s="54"/>
      <c r="BXY161" s="54"/>
      <c r="BXZ161" s="54"/>
      <c r="BYA161" s="54"/>
      <c r="BYB161" s="54"/>
      <c r="BYC161" s="54"/>
      <c r="BYD161" s="54"/>
      <c r="BYE161" s="54"/>
      <c r="BYF161" s="54"/>
      <c r="BYG161" s="54"/>
      <c r="BYH161" s="54"/>
      <c r="BYI161" s="54"/>
      <c r="BYJ161" s="54"/>
      <c r="BYK161" s="54"/>
      <c r="BYL161" s="54"/>
      <c r="BYM161" s="54"/>
      <c r="BYN161" s="54"/>
      <c r="BYO161" s="54"/>
      <c r="BYP161" s="54"/>
      <c r="BYQ161" s="54"/>
      <c r="BYR161" s="54"/>
      <c r="BYS161" s="54"/>
      <c r="BYT161" s="54"/>
      <c r="BYU161" s="54"/>
      <c r="BYV161" s="54"/>
      <c r="BYW161" s="54"/>
      <c r="BYX161" s="54"/>
      <c r="BYY161" s="54"/>
      <c r="BYZ161" s="54"/>
      <c r="BZA161" s="54"/>
      <c r="BZB161" s="54"/>
      <c r="BZC161" s="54"/>
      <c r="BZD161" s="54"/>
      <c r="BZE161" s="54"/>
      <c r="BZF161" s="54"/>
      <c r="BZG161" s="54"/>
      <c r="BZH161" s="54"/>
      <c r="BZI161" s="54"/>
      <c r="BZJ161" s="54"/>
      <c r="BZK161" s="54"/>
      <c r="BZL161" s="54"/>
      <c r="BZM161" s="54"/>
      <c r="BZN161" s="54"/>
      <c r="BZO161" s="54"/>
      <c r="BZP161" s="54"/>
      <c r="BZQ161" s="54"/>
      <c r="BZR161" s="54"/>
      <c r="BZS161" s="54"/>
      <c r="BZT161" s="54"/>
      <c r="BZU161" s="54"/>
      <c r="BZV161" s="54"/>
      <c r="BZW161" s="54"/>
      <c r="BZX161" s="54"/>
      <c r="BZY161" s="54"/>
      <c r="BZZ161" s="54"/>
      <c r="CAA161" s="54"/>
      <c r="CAB161" s="54"/>
      <c r="CAC161" s="54"/>
      <c r="CAD161" s="54"/>
      <c r="CAE161" s="54"/>
      <c r="CAF161" s="54"/>
      <c r="CAG161" s="54"/>
      <c r="CAH161" s="54"/>
      <c r="CAI161" s="54"/>
      <c r="CAJ161" s="54"/>
      <c r="CAK161" s="54"/>
      <c r="CAL161" s="54"/>
      <c r="CAM161" s="54"/>
      <c r="CAN161" s="54"/>
      <c r="CAO161" s="54"/>
      <c r="CAP161" s="54"/>
      <c r="CAQ161" s="54"/>
      <c r="CAR161" s="54"/>
      <c r="CAS161" s="54"/>
      <c r="CAT161" s="54"/>
      <c r="CAU161" s="54"/>
      <c r="CAV161" s="54"/>
      <c r="CAW161" s="54"/>
      <c r="CAX161" s="54"/>
      <c r="CAY161" s="54"/>
      <c r="CAZ161" s="54"/>
      <c r="CBA161" s="54"/>
      <c r="CBB161" s="54"/>
      <c r="CBC161" s="54"/>
      <c r="CBD161" s="54"/>
      <c r="CBE161" s="54"/>
      <c r="CBF161" s="54"/>
      <c r="CBG161" s="54"/>
      <c r="CBH161" s="54"/>
      <c r="CBI161" s="54"/>
      <c r="CBJ161" s="54"/>
      <c r="CBK161" s="54"/>
      <c r="CBL161" s="54"/>
      <c r="CBM161" s="54"/>
      <c r="CBN161" s="54"/>
      <c r="CBO161" s="54"/>
      <c r="CBP161" s="54"/>
      <c r="CBQ161" s="54"/>
      <c r="CBR161" s="54"/>
      <c r="CBS161" s="54"/>
      <c r="CBT161" s="54"/>
      <c r="CBU161" s="54"/>
      <c r="CBV161" s="54"/>
      <c r="CBW161" s="54"/>
      <c r="CBX161" s="54"/>
      <c r="CBY161" s="54"/>
      <c r="CBZ161" s="54"/>
      <c r="CCA161" s="54"/>
      <c r="CCB161" s="54"/>
      <c r="CCC161" s="54"/>
      <c r="CCD161" s="54"/>
      <c r="CCE161" s="54"/>
      <c r="CCF161" s="54"/>
      <c r="CCG161" s="54"/>
      <c r="CCH161" s="54"/>
      <c r="CCI161" s="54"/>
      <c r="CCJ161" s="54"/>
      <c r="CCK161" s="54"/>
      <c r="CCL161" s="54"/>
      <c r="CCM161" s="54"/>
      <c r="CCN161" s="54"/>
      <c r="CCO161" s="54"/>
      <c r="CCP161" s="54"/>
      <c r="CCQ161" s="54"/>
      <c r="CCR161" s="54"/>
      <c r="CCS161" s="54"/>
      <c r="CCT161" s="54"/>
      <c r="CCU161" s="54"/>
      <c r="CCV161" s="54"/>
      <c r="CCW161" s="54"/>
      <c r="CCX161" s="54"/>
      <c r="CCY161" s="54"/>
      <c r="CCZ161" s="54"/>
      <c r="CDA161" s="54"/>
      <c r="CDB161" s="54"/>
      <c r="CDC161" s="54"/>
      <c r="CDD161" s="54"/>
      <c r="CDE161" s="54"/>
      <c r="CDF161" s="54"/>
      <c r="CDG161" s="54"/>
      <c r="CDH161" s="54"/>
      <c r="CDI161" s="54"/>
      <c r="CDJ161" s="54"/>
      <c r="CDK161" s="54"/>
      <c r="CDL161" s="54"/>
      <c r="CDM161" s="54"/>
      <c r="CDN161" s="54"/>
      <c r="CDO161" s="54"/>
      <c r="CDP161" s="54"/>
      <c r="CDQ161" s="54"/>
      <c r="CDR161" s="54"/>
      <c r="CDS161" s="54"/>
      <c r="CDT161" s="54"/>
      <c r="CDU161" s="54"/>
      <c r="CDV161" s="54"/>
      <c r="CDW161" s="54"/>
      <c r="CDX161" s="54"/>
      <c r="CDY161" s="54"/>
      <c r="CDZ161" s="54"/>
      <c r="CEA161" s="54"/>
      <c r="CEB161" s="54"/>
      <c r="CEC161" s="54"/>
      <c r="CED161" s="54"/>
      <c r="CEE161" s="54"/>
      <c r="CEF161" s="54"/>
      <c r="CEG161" s="54"/>
      <c r="CEH161" s="54"/>
      <c r="CEI161" s="54"/>
      <c r="CEJ161" s="54"/>
      <c r="CEK161" s="54"/>
      <c r="CEL161" s="54"/>
      <c r="CEM161" s="54"/>
      <c r="CEN161" s="54"/>
      <c r="CEO161" s="54"/>
      <c r="CEP161" s="54"/>
      <c r="CEQ161" s="54"/>
      <c r="CER161" s="54"/>
      <c r="CES161" s="54"/>
      <c r="CET161" s="54"/>
      <c r="CEU161" s="54"/>
      <c r="CEV161" s="54"/>
      <c r="CEW161" s="54"/>
      <c r="CEX161" s="54"/>
      <c r="CEY161" s="54"/>
      <c r="CEZ161" s="54"/>
      <c r="CFA161" s="54"/>
      <c r="CFB161" s="54"/>
      <c r="CFC161" s="54"/>
      <c r="CFD161" s="54"/>
      <c r="CFE161" s="54"/>
      <c r="CFF161" s="54"/>
      <c r="CFG161" s="54"/>
      <c r="CFH161" s="54"/>
      <c r="CFI161" s="54"/>
      <c r="CFJ161" s="54"/>
      <c r="CFK161" s="54"/>
      <c r="CFL161" s="54"/>
      <c r="CFM161" s="54"/>
      <c r="CFN161" s="54"/>
      <c r="CFO161" s="54"/>
      <c r="CFP161" s="54"/>
      <c r="CFQ161" s="54"/>
      <c r="CFR161" s="54"/>
      <c r="CFS161" s="54"/>
      <c r="CFT161" s="54"/>
      <c r="CFU161" s="54"/>
      <c r="CFV161" s="54"/>
      <c r="CFW161" s="54"/>
      <c r="CFX161" s="54"/>
      <c r="CFY161" s="54"/>
      <c r="CFZ161" s="54"/>
      <c r="CGA161" s="54"/>
      <c r="CGB161" s="54"/>
      <c r="CGC161" s="54"/>
      <c r="CGD161" s="54"/>
      <c r="CGE161" s="54"/>
      <c r="CGF161" s="54"/>
      <c r="CGG161" s="54"/>
      <c r="CGH161" s="54"/>
      <c r="CGI161" s="54"/>
      <c r="CGJ161" s="54"/>
      <c r="CGK161" s="54"/>
      <c r="CGL161" s="54"/>
      <c r="CGM161" s="54"/>
      <c r="CGN161" s="54"/>
      <c r="CGO161" s="54"/>
      <c r="CGP161" s="54"/>
      <c r="CGQ161" s="54"/>
      <c r="CGR161" s="54"/>
      <c r="CGS161" s="54"/>
      <c r="CGT161" s="54"/>
      <c r="CGU161" s="54"/>
      <c r="CGV161" s="54"/>
      <c r="CGW161" s="54"/>
      <c r="CGX161" s="54"/>
      <c r="CGY161" s="54"/>
      <c r="CGZ161" s="54"/>
      <c r="CHA161" s="54"/>
      <c r="CHB161" s="54"/>
      <c r="CHC161" s="54"/>
      <c r="CHD161" s="54"/>
      <c r="CHE161" s="54"/>
      <c r="CHF161" s="54"/>
      <c r="CHG161" s="54"/>
      <c r="CHH161" s="54"/>
      <c r="CHI161" s="54"/>
      <c r="CHJ161" s="54"/>
      <c r="CHK161" s="54"/>
      <c r="CHL161" s="54"/>
      <c r="CHM161" s="54"/>
      <c r="CHN161" s="54"/>
      <c r="CHO161" s="54"/>
      <c r="CHP161" s="54"/>
      <c r="CHQ161" s="54"/>
      <c r="CHR161" s="54"/>
      <c r="CHS161" s="54"/>
      <c r="CHT161" s="54"/>
      <c r="CHU161" s="54"/>
      <c r="CHV161" s="54"/>
      <c r="CHW161" s="54"/>
      <c r="CHX161" s="54"/>
      <c r="CHY161" s="54"/>
      <c r="CHZ161" s="54"/>
      <c r="CIA161" s="54"/>
      <c r="CIB161" s="54"/>
      <c r="CIC161" s="54"/>
      <c r="CID161" s="54"/>
      <c r="CIE161" s="54"/>
      <c r="CIF161" s="54"/>
      <c r="CIG161" s="54"/>
      <c r="CIH161" s="54"/>
      <c r="CII161" s="54"/>
      <c r="CIJ161" s="54"/>
      <c r="CIK161" s="54"/>
      <c r="CIL161" s="54"/>
      <c r="CIM161" s="54"/>
      <c r="CIN161" s="54"/>
      <c r="CIO161" s="54"/>
      <c r="CIP161" s="54"/>
      <c r="CIQ161" s="54"/>
      <c r="CIR161" s="54"/>
      <c r="CIS161" s="54"/>
      <c r="CIT161" s="54"/>
      <c r="CIU161" s="54"/>
      <c r="CIV161" s="54"/>
      <c r="CIW161" s="54"/>
      <c r="CIX161" s="54"/>
      <c r="CIY161" s="54"/>
      <c r="CIZ161" s="54"/>
      <c r="CJA161" s="54"/>
      <c r="CJB161" s="54"/>
      <c r="CJC161" s="54"/>
      <c r="CJD161" s="54"/>
      <c r="CJE161" s="54"/>
      <c r="CJF161" s="54"/>
      <c r="CJG161" s="54"/>
      <c r="CJH161" s="54"/>
      <c r="CJI161" s="54"/>
      <c r="CJJ161" s="54"/>
      <c r="CJK161" s="54"/>
      <c r="CJL161" s="54"/>
      <c r="CJM161" s="54"/>
      <c r="CJN161" s="54"/>
      <c r="CJO161" s="54"/>
      <c r="CJP161" s="54"/>
      <c r="CJQ161" s="54"/>
      <c r="CJR161" s="54"/>
      <c r="CJS161" s="54"/>
      <c r="CJT161" s="54"/>
      <c r="CJU161" s="54"/>
      <c r="CJV161" s="54"/>
      <c r="CJW161" s="54"/>
      <c r="CJX161" s="54"/>
      <c r="CJY161" s="54"/>
      <c r="CJZ161" s="54"/>
      <c r="CKA161" s="54"/>
      <c r="CKB161" s="54"/>
      <c r="CKC161" s="54"/>
      <c r="CKD161" s="54"/>
      <c r="CKE161" s="54"/>
      <c r="CKF161" s="54"/>
      <c r="CKG161" s="54"/>
      <c r="CKH161" s="54"/>
      <c r="CKI161" s="54"/>
      <c r="CKJ161" s="54"/>
      <c r="CKK161" s="54"/>
      <c r="CKL161" s="54"/>
      <c r="CKM161" s="54"/>
      <c r="CKN161" s="54"/>
      <c r="CKO161" s="54"/>
      <c r="CKP161" s="54"/>
      <c r="CKQ161" s="54"/>
      <c r="CKR161" s="54"/>
      <c r="CKS161" s="54"/>
      <c r="CKT161" s="54"/>
      <c r="CKU161" s="54"/>
      <c r="CKV161" s="54"/>
      <c r="CKW161" s="54"/>
      <c r="CKX161" s="54"/>
      <c r="CKY161" s="54"/>
      <c r="CKZ161" s="54"/>
      <c r="CLA161" s="54"/>
      <c r="CLB161" s="54"/>
      <c r="CLC161" s="54"/>
      <c r="CLD161" s="54"/>
      <c r="CLE161" s="54"/>
      <c r="CLF161" s="54"/>
      <c r="CLG161" s="54"/>
      <c r="CLH161" s="54"/>
      <c r="CLI161" s="54"/>
      <c r="CLJ161" s="54"/>
      <c r="CLK161" s="54"/>
      <c r="CLL161" s="54"/>
      <c r="CLM161" s="54"/>
      <c r="CLN161" s="54"/>
      <c r="CLO161" s="54"/>
      <c r="CLP161" s="54"/>
      <c r="CLQ161" s="54"/>
      <c r="CLR161" s="54"/>
      <c r="CLS161" s="54"/>
      <c r="CLT161" s="54"/>
      <c r="CLU161" s="54"/>
      <c r="CLV161" s="54"/>
      <c r="CLW161" s="54"/>
      <c r="CLX161" s="54"/>
      <c r="CLY161" s="54"/>
      <c r="CLZ161" s="54"/>
      <c r="CMA161" s="54"/>
      <c r="CMB161" s="54"/>
      <c r="CMC161" s="54"/>
      <c r="CMD161" s="54"/>
      <c r="CME161" s="54"/>
      <c r="CMF161" s="54"/>
      <c r="CMG161" s="54"/>
      <c r="CMH161" s="54"/>
      <c r="CMI161" s="54"/>
      <c r="CMJ161" s="54"/>
      <c r="CMK161" s="54"/>
      <c r="CML161" s="54"/>
      <c r="CMM161" s="54"/>
      <c r="CMN161" s="54"/>
      <c r="CMO161" s="54"/>
      <c r="CMP161" s="54"/>
      <c r="CMQ161" s="54"/>
      <c r="CMR161" s="54"/>
      <c r="CMS161" s="54"/>
      <c r="CMT161" s="54"/>
      <c r="CMU161" s="54"/>
      <c r="CMV161" s="54"/>
      <c r="CMW161" s="54"/>
      <c r="CMX161" s="54"/>
      <c r="CMY161" s="54"/>
      <c r="CMZ161" s="54"/>
      <c r="CNA161" s="54"/>
      <c r="CNB161" s="54"/>
      <c r="CNC161" s="54"/>
      <c r="CND161" s="54"/>
      <c r="CNE161" s="54"/>
      <c r="CNF161" s="54"/>
      <c r="CNG161" s="54"/>
      <c r="CNH161" s="54"/>
      <c r="CNI161" s="54"/>
      <c r="CNJ161" s="54"/>
      <c r="CNK161" s="54"/>
      <c r="CNL161" s="54"/>
      <c r="CNM161" s="54"/>
      <c r="CNN161" s="54"/>
      <c r="CNO161" s="54"/>
      <c r="CNP161" s="54"/>
      <c r="CNQ161" s="54"/>
      <c r="CNR161" s="54"/>
      <c r="CNS161" s="54"/>
      <c r="CNT161" s="54"/>
      <c r="CNU161" s="54"/>
      <c r="CNV161" s="54"/>
      <c r="CNW161" s="54"/>
      <c r="CNX161" s="54"/>
      <c r="CNY161" s="54"/>
      <c r="CNZ161" s="54"/>
      <c r="COA161" s="54"/>
      <c r="COB161" s="54"/>
      <c r="COC161" s="54"/>
      <c r="COD161" s="54"/>
      <c r="COE161" s="54"/>
      <c r="COF161" s="54"/>
      <c r="COG161" s="54"/>
      <c r="COH161" s="54"/>
      <c r="COI161" s="54"/>
      <c r="COJ161" s="54"/>
      <c r="COK161" s="54"/>
      <c r="COL161" s="54"/>
      <c r="COM161" s="54"/>
      <c r="CON161" s="54"/>
      <c r="COO161" s="54"/>
      <c r="COP161" s="54"/>
      <c r="COQ161" s="54"/>
      <c r="COR161" s="54"/>
      <c r="COS161" s="54"/>
      <c r="COT161" s="54"/>
      <c r="COU161" s="54"/>
      <c r="COV161" s="54"/>
      <c r="COW161" s="54"/>
      <c r="COX161" s="54"/>
      <c r="COY161" s="54"/>
      <c r="COZ161" s="54"/>
      <c r="CPA161" s="54"/>
      <c r="CPB161" s="54"/>
      <c r="CPC161" s="54"/>
      <c r="CPD161" s="54"/>
      <c r="CPE161" s="54"/>
      <c r="CPF161" s="54"/>
      <c r="CPG161" s="54"/>
      <c r="CPH161" s="54"/>
      <c r="CPI161" s="54"/>
      <c r="CPJ161" s="54"/>
      <c r="CPK161" s="54"/>
      <c r="CPL161" s="54"/>
      <c r="CPM161" s="54"/>
      <c r="CPN161" s="54"/>
      <c r="CPO161" s="54"/>
      <c r="CPP161" s="54"/>
      <c r="CPQ161" s="54"/>
      <c r="CPR161" s="54"/>
      <c r="CPS161" s="54"/>
      <c r="CPT161" s="54"/>
      <c r="CPU161" s="54"/>
      <c r="CPV161" s="54"/>
      <c r="CPW161" s="54"/>
      <c r="CPX161" s="54"/>
      <c r="CPY161" s="54"/>
      <c r="CPZ161" s="54"/>
      <c r="CQA161" s="54"/>
      <c r="CQB161" s="54"/>
      <c r="CQC161" s="54"/>
      <c r="CQD161" s="54"/>
      <c r="CQE161" s="54"/>
      <c r="CQF161" s="54"/>
      <c r="CQG161" s="54"/>
      <c r="CQH161" s="54"/>
      <c r="CQI161" s="54"/>
      <c r="CQJ161" s="54"/>
      <c r="CQK161" s="54"/>
      <c r="CQL161" s="54"/>
      <c r="CQM161" s="54"/>
      <c r="CQN161" s="54"/>
      <c r="CQO161" s="54"/>
      <c r="CQP161" s="54"/>
      <c r="CQQ161" s="54"/>
      <c r="CQR161" s="54"/>
      <c r="CQS161" s="54"/>
      <c r="CQT161" s="54"/>
      <c r="CQU161" s="54"/>
      <c r="CQV161" s="54"/>
      <c r="CQW161" s="54"/>
      <c r="CQX161" s="54"/>
      <c r="CQY161" s="54"/>
      <c r="CQZ161" s="54"/>
      <c r="CRA161" s="54"/>
      <c r="CRB161" s="54"/>
      <c r="CRC161" s="54"/>
      <c r="CRD161" s="54"/>
      <c r="CRE161" s="54"/>
      <c r="CRF161" s="54"/>
      <c r="CRG161" s="54"/>
      <c r="CRH161" s="54"/>
      <c r="CRI161" s="54"/>
      <c r="CRJ161" s="54"/>
      <c r="CRK161" s="54"/>
      <c r="CRL161" s="54"/>
      <c r="CRM161" s="54"/>
      <c r="CRN161" s="54"/>
      <c r="CRO161" s="54"/>
      <c r="CRP161" s="54"/>
      <c r="CRQ161" s="54"/>
      <c r="CRR161" s="54"/>
      <c r="CRS161" s="54"/>
      <c r="CRT161" s="54"/>
      <c r="CRU161" s="54"/>
      <c r="CRV161" s="54"/>
      <c r="CRW161" s="54"/>
      <c r="CRX161" s="54"/>
      <c r="CRY161" s="54"/>
      <c r="CRZ161" s="54"/>
      <c r="CSA161" s="54"/>
      <c r="CSB161" s="54"/>
      <c r="CSC161" s="54"/>
      <c r="CSD161" s="54"/>
      <c r="CSE161" s="54"/>
      <c r="CSF161" s="54"/>
      <c r="CSG161" s="54"/>
      <c r="CSH161" s="54"/>
      <c r="CSI161" s="54"/>
      <c r="CSJ161" s="54"/>
      <c r="CSK161" s="54"/>
      <c r="CSL161" s="54"/>
      <c r="CSM161" s="54"/>
      <c r="CSN161" s="54"/>
      <c r="CSO161" s="54"/>
      <c r="CSP161" s="54"/>
      <c r="CSQ161" s="54"/>
      <c r="CSR161" s="54"/>
      <c r="CSS161" s="54"/>
      <c r="CST161" s="54"/>
      <c r="CSU161" s="54"/>
      <c r="CSV161" s="54"/>
      <c r="CSW161" s="54"/>
      <c r="CSX161" s="54"/>
      <c r="CSY161" s="54"/>
      <c r="CSZ161" s="54"/>
      <c r="CTA161" s="54"/>
      <c r="CTB161" s="54"/>
      <c r="CTC161" s="54"/>
      <c r="CTD161" s="54"/>
      <c r="CTE161" s="54"/>
      <c r="CTF161" s="54"/>
      <c r="CTG161" s="54"/>
      <c r="CTH161" s="54"/>
      <c r="CTI161" s="54"/>
      <c r="CTJ161" s="54"/>
      <c r="CTK161" s="54"/>
      <c r="CTL161" s="54"/>
      <c r="CTM161" s="54"/>
      <c r="CTN161" s="54"/>
      <c r="CTO161" s="54"/>
      <c r="CTP161" s="54"/>
      <c r="CTQ161" s="54"/>
      <c r="CTR161" s="54"/>
      <c r="CTS161" s="54"/>
      <c r="CTT161" s="54"/>
      <c r="CTU161" s="54"/>
      <c r="CTV161" s="54"/>
      <c r="CTW161" s="54"/>
      <c r="CTX161" s="54"/>
      <c r="CTY161" s="54"/>
      <c r="CTZ161" s="54"/>
      <c r="CUA161" s="54"/>
      <c r="CUB161" s="54"/>
      <c r="CUC161" s="54"/>
      <c r="CUD161" s="54"/>
      <c r="CUE161" s="54"/>
      <c r="CUF161" s="54"/>
      <c r="CUG161" s="54"/>
      <c r="CUH161" s="54"/>
      <c r="CUI161" s="54"/>
      <c r="CUJ161" s="54"/>
      <c r="CUK161" s="54"/>
      <c r="CUL161" s="54"/>
      <c r="CUM161" s="54"/>
      <c r="CUN161" s="54"/>
      <c r="CUO161" s="54"/>
      <c r="CUP161" s="54"/>
      <c r="CUQ161" s="54"/>
      <c r="CUR161" s="54"/>
      <c r="CUS161" s="54"/>
      <c r="CUT161" s="54"/>
      <c r="CUU161" s="54"/>
      <c r="CUV161" s="54"/>
      <c r="CUW161" s="54"/>
      <c r="CUX161" s="54"/>
      <c r="CUY161" s="54"/>
      <c r="CUZ161" s="54"/>
      <c r="CVA161" s="54"/>
      <c r="CVB161" s="54"/>
      <c r="CVC161" s="54"/>
      <c r="CVD161" s="54"/>
      <c r="CVE161" s="54"/>
      <c r="CVF161" s="54"/>
      <c r="CVG161" s="54"/>
      <c r="CVH161" s="54"/>
      <c r="CVI161" s="54"/>
      <c r="CVJ161" s="54"/>
      <c r="CVK161" s="54"/>
      <c r="CVL161" s="54"/>
      <c r="CVM161" s="54"/>
      <c r="CVN161" s="54"/>
      <c r="CVO161" s="54"/>
      <c r="CVP161" s="54"/>
      <c r="CVQ161" s="54"/>
      <c r="CVR161" s="54"/>
      <c r="CVS161" s="54"/>
      <c r="CVT161" s="54"/>
      <c r="CVU161" s="54"/>
      <c r="CVV161" s="54"/>
      <c r="CVW161" s="54"/>
      <c r="CVX161" s="54"/>
      <c r="CVY161" s="54"/>
      <c r="CVZ161" s="54"/>
      <c r="CWA161" s="54"/>
      <c r="CWB161" s="54"/>
      <c r="CWC161" s="54"/>
      <c r="CWD161" s="54"/>
      <c r="CWE161" s="54"/>
      <c r="CWF161" s="54"/>
      <c r="CWG161" s="54"/>
      <c r="CWH161" s="54"/>
      <c r="CWI161" s="54"/>
      <c r="CWJ161" s="54"/>
      <c r="CWK161" s="54"/>
      <c r="CWL161" s="54"/>
      <c r="CWM161" s="54"/>
      <c r="CWN161" s="54"/>
      <c r="CWO161" s="54"/>
      <c r="CWP161" s="54"/>
      <c r="CWQ161" s="54"/>
      <c r="CWR161" s="54"/>
      <c r="CWS161" s="54"/>
      <c r="CWT161" s="54"/>
      <c r="CWU161" s="54"/>
      <c r="CWV161" s="54"/>
      <c r="CWW161" s="54"/>
      <c r="CWX161" s="54"/>
      <c r="CWY161" s="54"/>
      <c r="CWZ161" s="54"/>
      <c r="CXA161" s="54"/>
      <c r="CXB161" s="54"/>
      <c r="CXC161" s="54"/>
      <c r="CXD161" s="54"/>
      <c r="CXE161" s="54"/>
      <c r="CXF161" s="54"/>
      <c r="CXG161" s="54"/>
      <c r="CXH161" s="54"/>
      <c r="CXI161" s="54"/>
      <c r="CXJ161" s="54"/>
      <c r="CXK161" s="54"/>
      <c r="CXL161" s="54"/>
      <c r="CXM161" s="54"/>
      <c r="CXN161" s="54"/>
      <c r="CXO161" s="54"/>
      <c r="CXP161" s="54"/>
      <c r="CXQ161" s="54"/>
      <c r="CXR161" s="54"/>
      <c r="CXS161" s="54"/>
      <c r="CXT161" s="54"/>
      <c r="CXU161" s="54"/>
      <c r="CXV161" s="54"/>
      <c r="CXW161" s="54"/>
      <c r="CXX161" s="54"/>
      <c r="CXY161" s="54"/>
      <c r="CXZ161" s="54"/>
      <c r="CYA161" s="54"/>
      <c r="CYB161" s="54"/>
      <c r="CYC161" s="54"/>
      <c r="CYD161" s="54"/>
      <c r="CYE161" s="54"/>
      <c r="CYF161" s="54"/>
      <c r="CYG161" s="54"/>
      <c r="CYH161" s="54"/>
      <c r="CYI161" s="54"/>
      <c r="CYJ161" s="54"/>
      <c r="CYK161" s="54"/>
      <c r="CYL161" s="54"/>
      <c r="CYM161" s="54"/>
      <c r="CYN161" s="54"/>
      <c r="CYO161" s="54"/>
      <c r="CYP161" s="54"/>
      <c r="CYQ161" s="54"/>
      <c r="CYR161" s="54"/>
      <c r="CYS161" s="54"/>
      <c r="CYT161" s="54"/>
      <c r="CYU161" s="54"/>
      <c r="CYV161" s="54"/>
      <c r="CYW161" s="54"/>
      <c r="CYX161" s="54"/>
      <c r="CYY161" s="54"/>
      <c r="CYZ161" s="54"/>
      <c r="CZA161" s="54"/>
      <c r="CZB161" s="54"/>
      <c r="CZC161" s="54"/>
      <c r="CZD161" s="54"/>
      <c r="CZE161" s="54"/>
      <c r="CZF161" s="54"/>
      <c r="CZG161" s="54"/>
      <c r="CZH161" s="54"/>
      <c r="CZI161" s="54"/>
      <c r="CZJ161" s="54"/>
      <c r="CZK161" s="54"/>
      <c r="CZL161" s="54"/>
      <c r="CZM161" s="54"/>
      <c r="CZN161" s="54"/>
      <c r="CZO161" s="54"/>
      <c r="CZP161" s="54"/>
      <c r="CZQ161" s="54"/>
      <c r="CZR161" s="54"/>
      <c r="CZS161" s="54"/>
      <c r="CZT161" s="54"/>
      <c r="CZU161" s="54"/>
      <c r="CZV161" s="54"/>
      <c r="CZW161" s="54"/>
      <c r="CZX161" s="54"/>
      <c r="CZY161" s="54"/>
      <c r="CZZ161" s="54"/>
      <c r="DAA161" s="54"/>
      <c r="DAB161" s="54"/>
      <c r="DAC161" s="54"/>
      <c r="DAD161" s="54"/>
      <c r="DAE161" s="54"/>
      <c r="DAF161" s="54"/>
      <c r="DAG161" s="54"/>
      <c r="DAH161" s="54"/>
      <c r="DAI161" s="54"/>
      <c r="DAJ161" s="54"/>
      <c r="DAK161" s="54"/>
      <c r="DAL161" s="54"/>
      <c r="DAM161" s="54"/>
      <c r="DAN161" s="54"/>
      <c r="DAO161" s="54"/>
      <c r="DAP161" s="54"/>
      <c r="DAQ161" s="54"/>
      <c r="DAR161" s="54"/>
      <c r="DAS161" s="54"/>
      <c r="DAT161" s="54"/>
      <c r="DAU161" s="54"/>
      <c r="DAV161" s="54"/>
      <c r="DAW161" s="54"/>
      <c r="DAX161" s="54"/>
      <c r="DAY161" s="54"/>
      <c r="DAZ161" s="54"/>
      <c r="DBA161" s="54"/>
      <c r="DBB161" s="54"/>
      <c r="DBC161" s="54"/>
      <c r="DBD161" s="54"/>
      <c r="DBE161" s="54"/>
      <c r="DBF161" s="54"/>
      <c r="DBG161" s="54"/>
      <c r="DBH161" s="54"/>
      <c r="DBI161" s="54"/>
      <c r="DBJ161" s="54"/>
      <c r="DBK161" s="54"/>
      <c r="DBL161" s="54"/>
      <c r="DBM161" s="54"/>
      <c r="DBN161" s="54"/>
      <c r="DBO161" s="54"/>
      <c r="DBP161" s="54"/>
      <c r="DBQ161" s="54"/>
      <c r="DBR161" s="54"/>
      <c r="DBS161" s="54"/>
      <c r="DBT161" s="54"/>
      <c r="DBU161" s="54"/>
      <c r="DBV161" s="54"/>
      <c r="DBW161" s="54"/>
      <c r="DBX161" s="54"/>
      <c r="DBY161" s="54"/>
      <c r="DBZ161" s="54"/>
      <c r="DCA161" s="54"/>
      <c r="DCB161" s="54"/>
      <c r="DCC161" s="54"/>
      <c r="DCD161" s="54"/>
      <c r="DCE161" s="54"/>
      <c r="DCF161" s="54"/>
      <c r="DCG161" s="54"/>
      <c r="DCH161" s="54"/>
      <c r="DCI161" s="54"/>
      <c r="DCJ161" s="54"/>
      <c r="DCK161" s="54"/>
      <c r="DCL161" s="54"/>
      <c r="DCM161" s="54"/>
      <c r="DCN161" s="54"/>
      <c r="DCO161" s="54"/>
      <c r="DCP161" s="54"/>
      <c r="DCQ161" s="54"/>
      <c r="DCR161" s="54"/>
      <c r="DCS161" s="54"/>
      <c r="DCT161" s="54"/>
      <c r="DCU161" s="54"/>
      <c r="DCV161" s="54"/>
      <c r="DCW161" s="54"/>
      <c r="DCX161" s="54"/>
      <c r="DCY161" s="54"/>
      <c r="DCZ161" s="54"/>
      <c r="DDA161" s="54"/>
      <c r="DDB161" s="54"/>
      <c r="DDC161" s="54"/>
      <c r="DDD161" s="54"/>
      <c r="DDE161" s="54"/>
      <c r="DDF161" s="54"/>
      <c r="DDG161" s="54"/>
      <c r="DDH161" s="54"/>
      <c r="DDI161" s="54"/>
      <c r="DDJ161" s="54"/>
      <c r="DDK161" s="54"/>
      <c r="DDL161" s="54"/>
      <c r="DDM161" s="54"/>
      <c r="DDN161" s="54"/>
      <c r="DDO161" s="54"/>
      <c r="DDP161" s="54"/>
      <c r="DDQ161" s="54"/>
      <c r="DDR161" s="54"/>
      <c r="DDS161" s="54"/>
      <c r="DDT161" s="54"/>
      <c r="DDU161" s="54"/>
      <c r="DDV161" s="54"/>
      <c r="DDW161" s="54"/>
      <c r="DDX161" s="54"/>
      <c r="DDY161" s="54"/>
      <c r="DDZ161" s="54"/>
      <c r="DEA161" s="54"/>
      <c r="DEB161" s="54"/>
      <c r="DEC161" s="54"/>
      <c r="DED161" s="54"/>
      <c r="DEE161" s="54"/>
      <c r="DEF161" s="54"/>
      <c r="DEG161" s="54"/>
      <c r="DEH161" s="54"/>
      <c r="DEI161" s="54"/>
      <c r="DEJ161" s="54"/>
      <c r="DEK161" s="54"/>
      <c r="DEL161" s="54"/>
      <c r="DEM161" s="54"/>
      <c r="DEN161" s="54"/>
      <c r="DEO161" s="54"/>
      <c r="DEP161" s="54"/>
      <c r="DEQ161" s="54"/>
      <c r="DER161" s="54"/>
      <c r="DES161" s="54"/>
      <c r="DET161" s="54"/>
      <c r="DEU161" s="54"/>
      <c r="DEV161" s="54"/>
      <c r="DEW161" s="54"/>
      <c r="DEX161" s="54"/>
      <c r="DEY161" s="54"/>
      <c r="DEZ161" s="54"/>
      <c r="DFA161" s="54"/>
      <c r="DFB161" s="54"/>
      <c r="DFC161" s="54"/>
      <c r="DFD161" s="54"/>
      <c r="DFE161" s="54"/>
      <c r="DFF161" s="54"/>
      <c r="DFG161" s="54"/>
      <c r="DFH161" s="54"/>
      <c r="DFI161" s="54"/>
      <c r="DFJ161" s="54"/>
      <c r="DFK161" s="54"/>
      <c r="DFL161" s="54"/>
      <c r="DFM161" s="54"/>
      <c r="DFN161" s="54"/>
      <c r="DFO161" s="54"/>
      <c r="DFP161" s="54"/>
      <c r="DFQ161" s="54"/>
      <c r="DFR161" s="54"/>
      <c r="DFS161" s="54"/>
      <c r="DFT161" s="54"/>
      <c r="DFU161" s="54"/>
      <c r="DFV161" s="54"/>
      <c r="DFW161" s="54"/>
      <c r="DFX161" s="54"/>
      <c r="DFY161" s="54"/>
      <c r="DFZ161" s="54"/>
      <c r="DGA161" s="54"/>
      <c r="DGB161" s="54"/>
      <c r="DGC161" s="54"/>
      <c r="DGD161" s="54"/>
      <c r="DGE161" s="54"/>
      <c r="DGF161" s="54"/>
      <c r="DGG161" s="54"/>
      <c r="DGH161" s="54"/>
      <c r="DGI161" s="54"/>
      <c r="DGJ161" s="54"/>
      <c r="DGK161" s="54"/>
      <c r="DGL161" s="54"/>
      <c r="DGM161" s="54"/>
      <c r="DGN161" s="54"/>
      <c r="DGO161" s="54"/>
      <c r="DGP161" s="54"/>
      <c r="DGQ161" s="54"/>
      <c r="DGR161" s="54"/>
      <c r="DGS161" s="54"/>
      <c r="DGT161" s="54"/>
      <c r="DGU161" s="54"/>
      <c r="DGV161" s="54"/>
      <c r="DGW161" s="54"/>
      <c r="DGX161" s="54"/>
      <c r="DGY161" s="54"/>
      <c r="DGZ161" s="54"/>
      <c r="DHA161" s="54"/>
      <c r="DHB161" s="54"/>
      <c r="DHC161" s="54"/>
      <c r="DHD161" s="54"/>
      <c r="DHE161" s="54"/>
      <c r="DHF161" s="54"/>
      <c r="DHG161" s="54"/>
      <c r="DHH161" s="54"/>
      <c r="DHI161" s="54"/>
      <c r="DHJ161" s="54"/>
      <c r="DHK161" s="54"/>
      <c r="DHL161" s="54"/>
      <c r="DHM161" s="54"/>
      <c r="DHN161" s="54"/>
      <c r="DHO161" s="54"/>
      <c r="DHP161" s="54"/>
      <c r="DHQ161" s="54"/>
      <c r="DHR161" s="54"/>
      <c r="DHS161" s="54"/>
      <c r="DHT161" s="54"/>
      <c r="DHU161" s="54"/>
      <c r="DHV161" s="54"/>
      <c r="DHW161" s="54"/>
      <c r="DHX161" s="54"/>
      <c r="DHY161" s="54"/>
      <c r="DHZ161" s="54"/>
      <c r="DIA161" s="54"/>
      <c r="DIB161" s="54"/>
      <c r="DIC161" s="54"/>
      <c r="DID161" s="54"/>
      <c r="DIE161" s="54"/>
      <c r="DIF161" s="54"/>
      <c r="DIG161" s="54"/>
      <c r="DIH161" s="54"/>
      <c r="DII161" s="54"/>
      <c r="DIJ161" s="54"/>
      <c r="DIK161" s="54"/>
      <c r="DIL161" s="54"/>
      <c r="DIM161" s="54"/>
      <c r="DIN161" s="54"/>
      <c r="DIO161" s="54"/>
      <c r="DIP161" s="54"/>
      <c r="DIQ161" s="54"/>
      <c r="DIR161" s="54"/>
      <c r="DIS161" s="54"/>
      <c r="DIT161" s="54"/>
      <c r="DIU161" s="54"/>
      <c r="DIV161" s="54"/>
      <c r="DIW161" s="54"/>
      <c r="DIX161" s="54"/>
      <c r="DIY161" s="54"/>
      <c r="DIZ161" s="54"/>
      <c r="DJA161" s="54"/>
      <c r="DJB161" s="54"/>
      <c r="DJC161" s="54"/>
      <c r="DJD161" s="54"/>
      <c r="DJE161" s="54"/>
      <c r="DJF161" s="54"/>
      <c r="DJG161" s="54"/>
      <c r="DJH161" s="54"/>
      <c r="DJI161" s="54"/>
      <c r="DJJ161" s="54"/>
      <c r="DJK161" s="54"/>
      <c r="DJL161" s="54"/>
      <c r="DJM161" s="54"/>
      <c r="DJN161" s="54"/>
      <c r="DJO161" s="54"/>
      <c r="DJP161" s="54"/>
      <c r="DJQ161" s="54"/>
      <c r="DJR161" s="54"/>
      <c r="DJS161" s="54"/>
      <c r="DJT161" s="54"/>
      <c r="DJU161" s="54"/>
      <c r="DJV161" s="54"/>
      <c r="DJW161" s="54"/>
      <c r="DJX161" s="54"/>
      <c r="DJY161" s="54"/>
      <c r="DJZ161" s="54"/>
      <c r="DKA161" s="54"/>
      <c r="DKB161" s="54"/>
      <c r="DKC161" s="54"/>
      <c r="DKD161" s="54"/>
      <c r="DKE161" s="54"/>
      <c r="DKF161" s="54"/>
      <c r="DKG161" s="54"/>
      <c r="DKH161" s="54"/>
      <c r="DKI161" s="54"/>
      <c r="DKJ161" s="54"/>
      <c r="DKK161" s="54"/>
      <c r="DKL161" s="54"/>
      <c r="DKM161" s="54"/>
      <c r="DKN161" s="54"/>
      <c r="DKO161" s="54"/>
      <c r="DKP161" s="54"/>
      <c r="DKQ161" s="54"/>
      <c r="DKR161" s="54"/>
      <c r="DKS161" s="54"/>
      <c r="DKT161" s="54"/>
      <c r="DKU161" s="54"/>
      <c r="DKV161" s="54"/>
      <c r="DKW161" s="54"/>
      <c r="DKX161" s="54"/>
      <c r="DKY161" s="54"/>
      <c r="DKZ161" s="54"/>
      <c r="DLA161" s="54"/>
      <c r="DLB161" s="54"/>
      <c r="DLC161" s="54"/>
      <c r="DLD161" s="54"/>
      <c r="DLE161" s="54"/>
      <c r="DLF161" s="54"/>
      <c r="DLG161" s="54"/>
      <c r="DLH161" s="54"/>
      <c r="DLI161" s="54"/>
      <c r="DLJ161" s="54"/>
      <c r="DLK161" s="54"/>
      <c r="DLL161" s="54"/>
      <c r="DLM161" s="54"/>
      <c r="DLN161" s="54"/>
      <c r="DLO161" s="54"/>
      <c r="DLP161" s="54"/>
      <c r="DLQ161" s="54"/>
      <c r="DLR161" s="54"/>
      <c r="DLS161" s="54"/>
      <c r="DLT161" s="54"/>
      <c r="DLU161" s="54"/>
      <c r="DLV161" s="54"/>
      <c r="DLW161" s="54"/>
      <c r="DLX161" s="54"/>
      <c r="DLY161" s="54"/>
      <c r="DLZ161" s="54"/>
      <c r="DMA161" s="54"/>
      <c r="DMB161" s="54"/>
      <c r="DMC161" s="54"/>
      <c r="DMD161" s="54"/>
      <c r="DME161" s="54"/>
      <c r="DMF161" s="54"/>
      <c r="DMG161" s="54"/>
      <c r="DMH161" s="54"/>
      <c r="DMI161" s="54"/>
      <c r="DMJ161" s="54"/>
      <c r="DMK161" s="54"/>
      <c r="DML161" s="54"/>
      <c r="DMM161" s="54"/>
      <c r="DMN161" s="54"/>
      <c r="DMO161" s="54"/>
      <c r="DMP161" s="54"/>
      <c r="DMQ161" s="54"/>
      <c r="DMR161" s="54"/>
      <c r="DMS161" s="54"/>
      <c r="DMT161" s="54"/>
      <c r="DMU161" s="54"/>
      <c r="DMV161" s="54"/>
      <c r="DMW161" s="54"/>
      <c r="DMX161" s="54"/>
      <c r="DMY161" s="54"/>
      <c r="DMZ161" s="54"/>
      <c r="DNA161" s="54"/>
      <c r="DNB161" s="54"/>
      <c r="DNC161" s="54"/>
      <c r="DND161" s="54"/>
      <c r="DNE161" s="54"/>
      <c r="DNF161" s="54"/>
      <c r="DNG161" s="54"/>
      <c r="DNH161" s="54"/>
      <c r="DNI161" s="54"/>
      <c r="DNJ161" s="54"/>
      <c r="DNK161" s="54"/>
      <c r="DNL161" s="54"/>
      <c r="DNM161" s="54"/>
      <c r="DNN161" s="54"/>
      <c r="DNO161" s="54"/>
      <c r="DNP161" s="54"/>
      <c r="DNQ161" s="54"/>
      <c r="DNR161" s="54"/>
      <c r="DNS161" s="54"/>
      <c r="DNT161" s="54"/>
      <c r="DNU161" s="54"/>
      <c r="DNV161" s="54"/>
      <c r="DNW161" s="54"/>
      <c r="DNX161" s="54"/>
      <c r="DNY161" s="54"/>
      <c r="DNZ161" s="54"/>
      <c r="DOA161" s="54"/>
      <c r="DOB161" s="54"/>
      <c r="DOC161" s="54"/>
      <c r="DOD161" s="54"/>
      <c r="DOE161" s="54"/>
      <c r="DOF161" s="54"/>
      <c r="DOG161" s="54"/>
      <c r="DOH161" s="54"/>
      <c r="DOI161" s="54"/>
      <c r="DOJ161" s="54"/>
      <c r="DOK161" s="54"/>
      <c r="DOL161" s="54"/>
      <c r="DOM161" s="54"/>
      <c r="DON161" s="54"/>
      <c r="DOO161" s="54"/>
      <c r="DOP161" s="54"/>
      <c r="DOQ161" s="54"/>
      <c r="DOR161" s="54"/>
      <c r="DOS161" s="54"/>
      <c r="DOT161" s="54"/>
      <c r="DOU161" s="54"/>
      <c r="DOV161" s="54"/>
      <c r="DOW161" s="54"/>
      <c r="DOX161" s="54"/>
      <c r="DOY161" s="54"/>
      <c r="DOZ161" s="54"/>
      <c r="DPA161" s="54"/>
      <c r="DPB161" s="54"/>
      <c r="DPC161" s="54"/>
      <c r="DPD161" s="54"/>
      <c r="DPE161" s="54"/>
      <c r="DPF161" s="54"/>
      <c r="DPG161" s="54"/>
      <c r="DPH161" s="54"/>
      <c r="DPI161" s="54"/>
      <c r="DPJ161" s="54"/>
      <c r="DPK161" s="54"/>
      <c r="DPL161" s="54"/>
      <c r="DPM161" s="54"/>
      <c r="DPN161" s="54"/>
      <c r="DPO161" s="54"/>
      <c r="DPP161" s="54"/>
      <c r="DPQ161" s="54"/>
      <c r="DPR161" s="54"/>
      <c r="DPS161" s="54"/>
      <c r="DPT161" s="54"/>
      <c r="DPU161" s="54"/>
      <c r="DPV161" s="54"/>
      <c r="DPW161" s="54"/>
      <c r="DPX161" s="54"/>
      <c r="DPY161" s="54"/>
      <c r="DPZ161" s="54"/>
      <c r="DQA161" s="54"/>
      <c r="DQB161" s="54"/>
      <c r="DQC161" s="54"/>
      <c r="DQD161" s="54"/>
      <c r="DQE161" s="54"/>
      <c r="DQF161" s="54"/>
      <c r="DQG161" s="54"/>
      <c r="DQH161" s="54"/>
      <c r="DQI161" s="54"/>
      <c r="DQJ161" s="54"/>
      <c r="DQK161" s="54"/>
      <c r="DQL161" s="54"/>
      <c r="DQM161" s="54"/>
      <c r="DQN161" s="54"/>
      <c r="DQO161" s="54"/>
      <c r="DQP161" s="54"/>
      <c r="DQQ161" s="54"/>
      <c r="DQR161" s="54"/>
      <c r="DQS161" s="54"/>
      <c r="DQT161" s="54"/>
      <c r="DQU161" s="54"/>
      <c r="DQV161" s="54"/>
      <c r="DQW161" s="54"/>
      <c r="DQX161" s="54"/>
      <c r="DQY161" s="54"/>
      <c r="DQZ161" s="54"/>
      <c r="DRA161" s="54"/>
      <c r="DRB161" s="54"/>
      <c r="DRC161" s="54"/>
      <c r="DRD161" s="54"/>
      <c r="DRE161" s="54"/>
      <c r="DRF161" s="54"/>
      <c r="DRG161" s="54"/>
      <c r="DRH161" s="54"/>
      <c r="DRI161" s="54"/>
      <c r="DRJ161" s="54"/>
      <c r="DRK161" s="54"/>
      <c r="DRL161" s="54"/>
      <c r="DRM161" s="54"/>
      <c r="DRN161" s="54"/>
      <c r="DRO161" s="54"/>
      <c r="DRP161" s="54"/>
      <c r="DRQ161" s="54"/>
      <c r="DRR161" s="54"/>
      <c r="DRS161" s="54"/>
      <c r="DRT161" s="54"/>
      <c r="DRU161" s="54"/>
      <c r="DRV161" s="54"/>
      <c r="DRW161" s="54"/>
      <c r="DRX161" s="54"/>
      <c r="DRY161" s="54"/>
      <c r="DRZ161" s="54"/>
      <c r="DSA161" s="54"/>
      <c r="DSB161" s="54"/>
      <c r="DSC161" s="54"/>
      <c r="DSD161" s="54"/>
      <c r="DSE161" s="54"/>
      <c r="DSF161" s="54"/>
      <c r="DSG161" s="54"/>
      <c r="DSH161" s="54"/>
      <c r="DSI161" s="54"/>
      <c r="DSJ161" s="54"/>
      <c r="DSK161" s="54"/>
      <c r="DSL161" s="54"/>
      <c r="DSM161" s="54"/>
      <c r="DSN161" s="54"/>
      <c r="DSO161" s="54"/>
      <c r="DSP161" s="54"/>
      <c r="DSQ161" s="54"/>
      <c r="DSR161" s="54"/>
      <c r="DSS161" s="54"/>
      <c r="DST161" s="54"/>
      <c r="DSU161" s="54"/>
      <c r="DSV161" s="54"/>
      <c r="DSW161" s="54"/>
      <c r="DSX161" s="54"/>
      <c r="DSY161" s="54"/>
      <c r="DSZ161" s="54"/>
      <c r="DTA161" s="54"/>
      <c r="DTB161" s="54"/>
      <c r="DTC161" s="54"/>
      <c r="DTD161" s="54"/>
      <c r="DTE161" s="54"/>
      <c r="DTF161" s="54"/>
      <c r="DTG161" s="54"/>
      <c r="DTH161" s="54"/>
      <c r="DTI161" s="54"/>
      <c r="DTJ161" s="54"/>
      <c r="DTK161" s="54"/>
      <c r="DTL161" s="54"/>
      <c r="DTM161" s="54"/>
      <c r="DTN161" s="54"/>
      <c r="DTO161" s="54"/>
      <c r="DTP161" s="54"/>
      <c r="DTQ161" s="54"/>
      <c r="DTR161" s="54"/>
      <c r="DTS161" s="54"/>
      <c r="DTT161" s="54"/>
      <c r="DTU161" s="54"/>
      <c r="DTV161" s="54"/>
      <c r="DTW161" s="54"/>
      <c r="DTX161" s="54"/>
      <c r="DTY161" s="54"/>
      <c r="DTZ161" s="54"/>
      <c r="DUA161" s="54"/>
      <c r="DUB161" s="54"/>
      <c r="DUC161" s="54"/>
      <c r="DUD161" s="54"/>
      <c r="DUE161" s="54"/>
      <c r="DUF161" s="54"/>
      <c r="DUG161" s="54"/>
      <c r="DUH161" s="54"/>
      <c r="DUI161" s="54"/>
      <c r="DUJ161" s="54"/>
      <c r="DUK161" s="54"/>
      <c r="DUL161" s="54"/>
      <c r="DUM161" s="54"/>
      <c r="DUN161" s="54"/>
      <c r="DUO161" s="54"/>
      <c r="DUP161" s="54"/>
      <c r="DUQ161" s="54"/>
      <c r="DUR161" s="54"/>
      <c r="DUS161" s="54"/>
      <c r="DUT161" s="54"/>
      <c r="DUU161" s="54"/>
      <c r="DUV161" s="54"/>
      <c r="DUW161" s="54"/>
      <c r="DUX161" s="54"/>
      <c r="DUY161" s="54"/>
      <c r="DUZ161" s="54"/>
      <c r="DVA161" s="54"/>
      <c r="DVB161" s="54"/>
      <c r="DVC161" s="54"/>
      <c r="DVD161" s="54"/>
      <c r="DVE161" s="54"/>
      <c r="DVF161" s="54"/>
      <c r="DVG161" s="54"/>
      <c r="DVH161" s="54"/>
      <c r="DVI161" s="54"/>
      <c r="DVJ161" s="54"/>
      <c r="DVK161" s="54"/>
      <c r="DVL161" s="54"/>
      <c r="DVM161" s="54"/>
      <c r="DVN161" s="54"/>
      <c r="DVO161" s="54"/>
      <c r="DVP161" s="54"/>
      <c r="DVQ161" s="54"/>
      <c r="DVR161" s="54"/>
      <c r="DVS161" s="54"/>
      <c r="DVT161" s="54"/>
      <c r="DVU161" s="54"/>
      <c r="DVV161" s="54"/>
      <c r="DVW161" s="54"/>
      <c r="DVX161" s="54"/>
      <c r="DVY161" s="54"/>
      <c r="DVZ161" s="54"/>
      <c r="DWA161" s="54"/>
      <c r="DWB161" s="54"/>
      <c r="DWC161" s="54"/>
      <c r="DWD161" s="54"/>
      <c r="DWE161" s="54"/>
      <c r="DWF161" s="54"/>
      <c r="DWG161" s="54"/>
      <c r="DWH161" s="54"/>
      <c r="DWI161" s="54"/>
      <c r="DWJ161" s="54"/>
      <c r="DWK161" s="54"/>
      <c r="DWL161" s="54"/>
      <c r="DWM161" s="54"/>
      <c r="DWN161" s="54"/>
      <c r="DWO161" s="54"/>
      <c r="DWP161" s="54"/>
      <c r="DWQ161" s="54"/>
      <c r="DWR161" s="54"/>
      <c r="DWS161" s="54"/>
      <c r="DWT161" s="54"/>
      <c r="DWU161" s="54"/>
      <c r="DWV161" s="54"/>
      <c r="DWW161" s="54"/>
      <c r="DWX161" s="54"/>
      <c r="DWY161" s="54"/>
      <c r="DWZ161" s="54"/>
      <c r="DXA161" s="54"/>
      <c r="DXB161" s="54"/>
      <c r="DXC161" s="54"/>
      <c r="DXD161" s="54"/>
      <c r="DXE161" s="54"/>
      <c r="DXF161" s="54"/>
      <c r="DXG161" s="54"/>
      <c r="DXH161" s="54"/>
      <c r="DXI161" s="54"/>
      <c r="DXJ161" s="54"/>
      <c r="DXK161" s="54"/>
      <c r="DXL161" s="54"/>
      <c r="DXM161" s="54"/>
      <c r="DXN161" s="54"/>
      <c r="DXO161" s="54"/>
      <c r="DXP161" s="54"/>
      <c r="DXQ161" s="54"/>
      <c r="DXR161" s="54"/>
      <c r="DXS161" s="54"/>
      <c r="DXT161" s="54"/>
      <c r="DXU161" s="54"/>
      <c r="DXV161" s="54"/>
      <c r="DXW161" s="54"/>
      <c r="DXX161" s="54"/>
      <c r="DXY161" s="54"/>
      <c r="DXZ161" s="54"/>
      <c r="DYA161" s="54"/>
      <c r="DYB161" s="54"/>
      <c r="DYC161" s="54"/>
      <c r="DYD161" s="54"/>
      <c r="DYE161" s="54"/>
      <c r="DYF161" s="54"/>
      <c r="DYG161" s="54"/>
      <c r="DYH161" s="54"/>
      <c r="DYI161" s="54"/>
      <c r="DYJ161" s="54"/>
      <c r="DYK161" s="54"/>
      <c r="DYL161" s="54"/>
      <c r="DYM161" s="54"/>
      <c r="DYN161" s="54"/>
      <c r="DYO161" s="54"/>
      <c r="DYP161" s="54"/>
      <c r="DYQ161" s="54"/>
      <c r="DYR161" s="54"/>
      <c r="DYS161" s="54"/>
      <c r="DYT161" s="54"/>
      <c r="DYU161" s="54"/>
      <c r="DYV161" s="54"/>
      <c r="DYW161" s="54"/>
      <c r="DYX161" s="54"/>
      <c r="DYY161" s="54"/>
      <c r="DYZ161" s="54"/>
      <c r="DZA161" s="54"/>
      <c r="DZB161" s="54"/>
      <c r="DZC161" s="54"/>
      <c r="DZD161" s="54"/>
      <c r="DZE161" s="54"/>
      <c r="DZF161" s="54"/>
      <c r="DZG161" s="54"/>
      <c r="DZH161" s="54"/>
      <c r="DZI161" s="54"/>
      <c r="DZJ161" s="54"/>
      <c r="DZK161" s="54"/>
      <c r="DZL161" s="54"/>
      <c r="DZM161" s="54"/>
      <c r="DZN161" s="54"/>
      <c r="DZO161" s="54"/>
      <c r="DZP161" s="54"/>
      <c r="DZQ161" s="54"/>
      <c r="DZR161" s="54"/>
      <c r="DZS161" s="54"/>
      <c r="DZT161" s="54"/>
      <c r="DZU161" s="54"/>
      <c r="DZV161" s="54"/>
      <c r="DZW161" s="54"/>
      <c r="DZX161" s="54"/>
      <c r="DZY161" s="54"/>
      <c r="DZZ161" s="54"/>
      <c r="EAA161" s="54"/>
      <c r="EAB161" s="54"/>
      <c r="EAC161" s="54"/>
      <c r="EAD161" s="54"/>
      <c r="EAE161" s="54"/>
      <c r="EAF161" s="54"/>
      <c r="EAG161" s="54"/>
      <c r="EAH161" s="54"/>
      <c r="EAI161" s="54"/>
      <c r="EAJ161" s="54"/>
      <c r="EAK161" s="54"/>
      <c r="EAL161" s="54"/>
      <c r="EAM161" s="54"/>
      <c r="EAN161" s="54"/>
      <c r="EAO161" s="54"/>
      <c r="EAP161" s="54"/>
      <c r="EAQ161" s="54"/>
      <c r="EAR161" s="54"/>
      <c r="EAS161" s="54"/>
      <c r="EAT161" s="54"/>
      <c r="EAU161" s="54"/>
      <c r="EAV161" s="54"/>
      <c r="EAW161" s="54"/>
      <c r="EAX161" s="54"/>
      <c r="EAY161" s="54"/>
      <c r="EAZ161" s="54"/>
      <c r="EBA161" s="54"/>
      <c r="EBB161" s="54"/>
      <c r="EBC161" s="54"/>
      <c r="EBD161" s="54"/>
      <c r="EBE161" s="54"/>
      <c r="EBF161" s="54"/>
      <c r="EBG161" s="54"/>
      <c r="EBH161" s="54"/>
      <c r="EBI161" s="54"/>
      <c r="EBJ161" s="54"/>
      <c r="EBK161" s="54"/>
      <c r="EBL161" s="54"/>
      <c r="EBM161" s="54"/>
      <c r="EBN161" s="54"/>
      <c r="EBO161" s="54"/>
      <c r="EBP161" s="54"/>
      <c r="EBQ161" s="54"/>
      <c r="EBR161" s="54"/>
      <c r="EBS161" s="54"/>
      <c r="EBT161" s="54"/>
      <c r="EBU161" s="54"/>
      <c r="EBV161" s="54"/>
      <c r="EBW161" s="54"/>
      <c r="EBX161" s="54"/>
      <c r="EBY161" s="54"/>
      <c r="EBZ161" s="54"/>
      <c r="ECA161" s="54"/>
      <c r="ECB161" s="54"/>
      <c r="ECC161" s="54"/>
      <c r="ECD161" s="54"/>
      <c r="ECE161" s="54"/>
      <c r="ECF161" s="54"/>
      <c r="ECG161" s="54"/>
      <c r="ECH161" s="54"/>
      <c r="ECI161" s="54"/>
      <c r="ECJ161" s="54"/>
      <c r="ECK161" s="54"/>
      <c r="ECL161" s="54"/>
      <c r="ECM161" s="54"/>
      <c r="ECN161" s="54"/>
      <c r="ECO161" s="54"/>
      <c r="ECP161" s="54"/>
      <c r="ECQ161" s="54"/>
      <c r="ECR161" s="54"/>
      <c r="ECS161" s="54"/>
      <c r="ECT161" s="54"/>
      <c r="ECU161" s="54"/>
      <c r="ECV161" s="54"/>
      <c r="ECW161" s="54"/>
      <c r="ECX161" s="54"/>
      <c r="ECY161" s="54"/>
      <c r="ECZ161" s="54"/>
      <c r="EDA161" s="54"/>
      <c r="EDB161" s="54"/>
      <c r="EDC161" s="54"/>
      <c r="EDD161" s="54"/>
      <c r="EDE161" s="54"/>
      <c r="EDF161" s="54"/>
      <c r="EDG161" s="54"/>
      <c r="EDH161" s="54"/>
      <c r="EDI161" s="54"/>
      <c r="EDJ161" s="54"/>
      <c r="EDK161" s="54"/>
      <c r="EDL161" s="54"/>
      <c r="EDM161" s="54"/>
      <c r="EDN161" s="54"/>
      <c r="EDO161" s="54"/>
      <c r="EDP161" s="54"/>
      <c r="EDQ161" s="54"/>
      <c r="EDR161" s="54"/>
      <c r="EDS161" s="54"/>
      <c r="EDT161" s="54"/>
      <c r="EDU161" s="54"/>
      <c r="EDV161" s="54"/>
      <c r="EDW161" s="54"/>
      <c r="EDX161" s="54"/>
      <c r="EDY161" s="54"/>
      <c r="EDZ161" s="54"/>
      <c r="EEA161" s="54"/>
      <c r="EEB161" s="54"/>
      <c r="EEC161" s="54"/>
      <c r="EED161" s="54"/>
      <c r="EEE161" s="54"/>
      <c r="EEF161" s="54"/>
      <c r="EEG161" s="54"/>
      <c r="EEH161" s="54"/>
      <c r="EEI161" s="54"/>
      <c r="EEJ161" s="54"/>
      <c r="EEK161" s="54"/>
      <c r="EEL161" s="54"/>
      <c r="EEM161" s="54"/>
      <c r="EEN161" s="54"/>
      <c r="EEO161" s="54"/>
      <c r="EEP161" s="54"/>
      <c r="EEQ161" s="54"/>
      <c r="EER161" s="54"/>
      <c r="EES161" s="54"/>
      <c r="EET161" s="54"/>
      <c r="EEU161" s="54"/>
      <c r="EEV161" s="54"/>
      <c r="EEW161" s="54"/>
      <c r="EEX161" s="54"/>
      <c r="EEY161" s="54"/>
      <c r="EEZ161" s="54"/>
      <c r="EFA161" s="54"/>
      <c r="EFB161" s="54"/>
      <c r="EFC161" s="54"/>
      <c r="EFD161" s="54"/>
      <c r="EFE161" s="54"/>
      <c r="EFF161" s="54"/>
      <c r="EFG161" s="54"/>
      <c r="EFH161" s="54"/>
      <c r="EFI161" s="54"/>
      <c r="EFJ161" s="54"/>
      <c r="EFK161" s="54"/>
      <c r="EFL161" s="54"/>
      <c r="EFM161" s="54"/>
      <c r="EFN161" s="54"/>
      <c r="EFO161" s="54"/>
      <c r="EFP161" s="54"/>
      <c r="EFQ161" s="54"/>
      <c r="EFR161" s="54"/>
      <c r="EFS161" s="54"/>
      <c r="EFT161" s="54"/>
      <c r="EFU161" s="54"/>
      <c r="EFV161" s="54"/>
      <c r="EFW161" s="54"/>
      <c r="EFX161" s="54"/>
      <c r="EFY161" s="54"/>
      <c r="EFZ161" s="54"/>
      <c r="EGA161" s="54"/>
      <c r="EGB161" s="54"/>
      <c r="EGC161" s="54"/>
      <c r="EGD161" s="54"/>
      <c r="EGE161" s="54"/>
      <c r="EGF161" s="54"/>
      <c r="EGG161" s="54"/>
      <c r="EGH161" s="54"/>
      <c r="EGI161" s="54"/>
      <c r="EGJ161" s="54"/>
      <c r="EGK161" s="54"/>
      <c r="EGL161" s="54"/>
      <c r="EGM161" s="54"/>
      <c r="EGN161" s="54"/>
      <c r="EGO161" s="54"/>
      <c r="EGP161" s="54"/>
      <c r="EGQ161" s="54"/>
      <c r="EGR161" s="54"/>
      <c r="EGS161" s="54"/>
      <c r="EGT161" s="54"/>
      <c r="EGU161" s="54"/>
      <c r="EGV161" s="54"/>
      <c r="EGW161" s="54"/>
      <c r="EGX161" s="54"/>
      <c r="EGY161" s="54"/>
      <c r="EGZ161" s="54"/>
      <c r="EHA161" s="54"/>
      <c r="EHB161" s="54"/>
      <c r="EHC161" s="54"/>
      <c r="EHD161" s="54"/>
      <c r="EHE161" s="54"/>
      <c r="EHF161" s="54"/>
      <c r="EHG161" s="54"/>
      <c r="EHH161" s="54"/>
      <c r="EHI161" s="54"/>
      <c r="EHJ161" s="54"/>
      <c r="EHK161" s="54"/>
      <c r="EHL161" s="54"/>
      <c r="EHM161" s="54"/>
      <c r="EHN161" s="54"/>
      <c r="EHO161" s="54"/>
      <c r="EHP161" s="54"/>
      <c r="EHQ161" s="54"/>
      <c r="EHR161" s="54"/>
      <c r="EHS161" s="54"/>
      <c r="EHT161" s="54"/>
      <c r="EHU161" s="54"/>
      <c r="EHV161" s="54"/>
      <c r="EHW161" s="54"/>
      <c r="EHX161" s="54"/>
      <c r="EHY161" s="54"/>
      <c r="EHZ161" s="54"/>
      <c r="EIA161" s="54"/>
      <c r="EIB161" s="54"/>
      <c r="EIC161" s="54"/>
      <c r="EID161" s="54"/>
      <c r="EIE161" s="54"/>
      <c r="EIF161" s="54"/>
      <c r="EIG161" s="54"/>
      <c r="EIH161" s="54"/>
      <c r="EII161" s="54"/>
      <c r="EIJ161" s="54"/>
      <c r="EIK161" s="54"/>
      <c r="EIL161" s="54"/>
      <c r="EIM161" s="54"/>
      <c r="EIN161" s="54"/>
      <c r="EIO161" s="54"/>
      <c r="EIP161" s="54"/>
      <c r="EIQ161" s="54"/>
      <c r="EIR161" s="54"/>
      <c r="EIS161" s="54"/>
      <c r="EIT161" s="54"/>
      <c r="EIU161" s="54"/>
      <c r="EIV161" s="54"/>
      <c r="EIW161" s="54"/>
      <c r="EIX161" s="54"/>
      <c r="EIY161" s="54"/>
      <c r="EIZ161" s="54"/>
      <c r="EJA161" s="54"/>
      <c r="EJB161" s="54"/>
      <c r="EJC161" s="54"/>
      <c r="EJD161" s="54"/>
      <c r="EJE161" s="54"/>
      <c r="EJF161" s="54"/>
      <c r="EJG161" s="54"/>
      <c r="EJH161" s="54"/>
      <c r="EJI161" s="54"/>
      <c r="EJJ161" s="54"/>
      <c r="EJK161" s="54"/>
      <c r="EJL161" s="54"/>
      <c r="EJM161" s="54"/>
      <c r="EJN161" s="54"/>
      <c r="EJO161" s="54"/>
      <c r="EJP161" s="54"/>
      <c r="EJQ161" s="54"/>
      <c r="EJR161" s="54"/>
      <c r="EJS161" s="54"/>
      <c r="EJT161" s="54"/>
      <c r="EJU161" s="54"/>
      <c r="EJV161" s="54"/>
      <c r="EJW161" s="54"/>
      <c r="EJX161" s="54"/>
      <c r="EJY161" s="54"/>
      <c r="EJZ161" s="54"/>
      <c r="EKA161" s="54"/>
      <c r="EKB161" s="54"/>
      <c r="EKC161" s="54"/>
      <c r="EKD161" s="54"/>
      <c r="EKE161" s="54"/>
      <c r="EKF161" s="54"/>
      <c r="EKG161" s="54"/>
      <c r="EKH161" s="54"/>
      <c r="EKI161" s="54"/>
      <c r="EKJ161" s="54"/>
      <c r="EKK161" s="54"/>
      <c r="EKL161" s="54"/>
      <c r="EKM161" s="54"/>
      <c r="EKN161" s="54"/>
      <c r="EKO161" s="54"/>
      <c r="EKP161" s="54"/>
      <c r="EKQ161" s="54"/>
      <c r="EKR161" s="54"/>
      <c r="EKS161" s="54"/>
      <c r="EKT161" s="54"/>
      <c r="EKU161" s="54"/>
      <c r="EKV161" s="54"/>
      <c r="EKW161" s="54"/>
      <c r="EKX161" s="54"/>
      <c r="EKY161" s="54"/>
      <c r="EKZ161" s="54"/>
      <c r="ELA161" s="54"/>
      <c r="ELB161" s="54"/>
      <c r="ELC161" s="54"/>
      <c r="ELD161" s="54"/>
      <c r="ELE161" s="54"/>
      <c r="ELF161" s="54"/>
      <c r="ELG161" s="54"/>
      <c r="ELH161" s="54"/>
      <c r="ELI161" s="54"/>
      <c r="ELJ161" s="54"/>
      <c r="ELK161" s="54"/>
      <c r="ELL161" s="54"/>
      <c r="ELM161" s="54"/>
      <c r="ELN161" s="54"/>
      <c r="ELO161" s="54"/>
      <c r="ELP161" s="54"/>
      <c r="ELQ161" s="54"/>
      <c r="ELR161" s="54"/>
      <c r="ELS161" s="54"/>
      <c r="ELT161" s="54"/>
      <c r="ELU161" s="54"/>
      <c r="ELV161" s="54"/>
      <c r="ELW161" s="54"/>
      <c r="ELX161" s="54"/>
      <c r="ELY161" s="54"/>
      <c r="ELZ161" s="54"/>
      <c r="EMA161" s="54"/>
      <c r="EMB161" s="54"/>
      <c r="EMC161" s="54"/>
      <c r="EMD161" s="54"/>
      <c r="EME161" s="54"/>
      <c r="EMF161" s="54"/>
      <c r="EMG161" s="54"/>
      <c r="EMH161" s="54"/>
      <c r="EMI161" s="54"/>
      <c r="EMJ161" s="54"/>
      <c r="EMK161" s="54"/>
      <c r="EML161" s="54"/>
      <c r="EMM161" s="54"/>
      <c r="EMN161" s="54"/>
      <c r="EMO161" s="54"/>
      <c r="EMP161" s="54"/>
      <c r="EMQ161" s="54"/>
      <c r="EMR161" s="54"/>
      <c r="EMS161" s="54"/>
      <c r="EMT161" s="54"/>
      <c r="EMU161" s="54"/>
      <c r="EMV161" s="54"/>
      <c r="EMW161" s="54"/>
      <c r="EMX161" s="54"/>
      <c r="EMY161" s="54"/>
      <c r="EMZ161" s="54"/>
      <c r="ENA161" s="54"/>
      <c r="ENB161" s="54"/>
      <c r="ENC161" s="54"/>
      <c r="END161" s="54"/>
      <c r="ENE161" s="54"/>
      <c r="ENF161" s="54"/>
      <c r="ENG161" s="54"/>
      <c r="ENH161" s="54"/>
      <c r="ENI161" s="54"/>
      <c r="ENJ161" s="54"/>
      <c r="ENK161" s="54"/>
      <c r="ENL161" s="54"/>
      <c r="ENM161" s="54"/>
      <c r="ENN161" s="54"/>
      <c r="ENO161" s="54"/>
      <c r="ENP161" s="54"/>
      <c r="ENQ161" s="54"/>
      <c r="ENR161" s="54"/>
      <c r="ENS161" s="54"/>
      <c r="ENT161" s="54"/>
      <c r="ENU161" s="54"/>
      <c r="ENV161" s="54"/>
      <c r="ENW161" s="54"/>
      <c r="ENX161" s="54"/>
      <c r="ENY161" s="54"/>
      <c r="ENZ161" s="54"/>
      <c r="EOA161" s="54"/>
      <c r="EOB161" s="54"/>
      <c r="EOC161" s="54"/>
      <c r="EOD161" s="54"/>
      <c r="EOE161" s="54"/>
      <c r="EOF161" s="54"/>
      <c r="EOG161" s="54"/>
      <c r="EOH161" s="54"/>
      <c r="EOI161" s="54"/>
      <c r="EOJ161" s="54"/>
      <c r="EOK161" s="54"/>
      <c r="EOL161" s="54"/>
      <c r="EOM161" s="54"/>
      <c r="EON161" s="54"/>
      <c r="EOO161" s="54"/>
      <c r="EOP161" s="54"/>
      <c r="EOQ161" s="54"/>
      <c r="EOR161" s="54"/>
      <c r="EOS161" s="54"/>
      <c r="EOT161" s="54"/>
      <c r="EOU161" s="54"/>
      <c r="EOV161" s="54"/>
      <c r="EOW161" s="54"/>
      <c r="EOX161" s="54"/>
      <c r="EOY161" s="54"/>
      <c r="EOZ161" s="54"/>
      <c r="EPA161" s="54"/>
      <c r="EPB161" s="54"/>
      <c r="EPC161" s="54"/>
      <c r="EPD161" s="54"/>
      <c r="EPE161" s="54"/>
      <c r="EPF161" s="54"/>
      <c r="EPG161" s="54"/>
      <c r="EPH161" s="54"/>
      <c r="EPI161" s="54"/>
      <c r="EPJ161" s="54"/>
      <c r="EPK161" s="54"/>
      <c r="EPL161" s="54"/>
      <c r="EPM161" s="54"/>
      <c r="EPN161" s="54"/>
      <c r="EPO161" s="54"/>
      <c r="EPP161" s="54"/>
      <c r="EPQ161" s="54"/>
      <c r="EPR161" s="54"/>
      <c r="EPS161" s="54"/>
      <c r="EPT161" s="54"/>
      <c r="EPU161" s="54"/>
      <c r="EPV161" s="54"/>
      <c r="EPW161" s="54"/>
      <c r="EPX161" s="54"/>
      <c r="EPY161" s="54"/>
      <c r="EPZ161" s="54"/>
      <c r="EQA161" s="54"/>
      <c r="EQB161" s="54"/>
      <c r="EQC161" s="54"/>
      <c r="EQD161" s="54"/>
      <c r="EQE161" s="54"/>
      <c r="EQF161" s="54"/>
      <c r="EQG161" s="54"/>
      <c r="EQH161" s="54"/>
      <c r="EQI161" s="54"/>
      <c r="EQJ161" s="54"/>
      <c r="EQK161" s="54"/>
      <c r="EQL161" s="54"/>
      <c r="EQM161" s="54"/>
      <c r="EQN161" s="54"/>
      <c r="EQO161" s="54"/>
      <c r="EQP161" s="54"/>
      <c r="EQQ161" s="54"/>
      <c r="EQR161" s="54"/>
      <c r="EQS161" s="54"/>
      <c r="EQT161" s="54"/>
      <c r="EQU161" s="54"/>
      <c r="EQV161" s="54"/>
      <c r="EQW161" s="54"/>
      <c r="EQX161" s="54"/>
      <c r="EQY161" s="54"/>
      <c r="EQZ161" s="54"/>
      <c r="ERA161" s="54"/>
      <c r="ERB161" s="54"/>
      <c r="ERC161" s="54"/>
      <c r="ERD161" s="54"/>
      <c r="ERE161" s="54"/>
      <c r="ERF161" s="54"/>
      <c r="ERG161" s="54"/>
      <c r="ERH161" s="54"/>
      <c r="ERI161" s="54"/>
      <c r="ERJ161" s="54"/>
      <c r="ERK161" s="54"/>
      <c r="ERL161" s="54"/>
      <c r="ERM161" s="54"/>
      <c r="ERN161" s="54"/>
      <c r="ERO161" s="54"/>
      <c r="ERP161" s="54"/>
      <c r="ERQ161" s="54"/>
      <c r="ERR161" s="54"/>
      <c r="ERS161" s="54"/>
      <c r="ERT161" s="54"/>
      <c r="ERU161" s="54"/>
      <c r="ERV161" s="54"/>
      <c r="ERW161" s="54"/>
      <c r="ERX161" s="54"/>
      <c r="ERY161" s="54"/>
      <c r="ERZ161" s="54"/>
      <c r="ESA161" s="54"/>
      <c r="ESB161" s="54"/>
      <c r="ESC161" s="54"/>
      <c r="ESD161" s="54"/>
      <c r="ESE161" s="54"/>
      <c r="ESF161" s="54"/>
      <c r="ESG161" s="54"/>
      <c r="ESH161" s="54"/>
      <c r="ESI161" s="54"/>
      <c r="ESJ161" s="54"/>
      <c r="ESK161" s="54"/>
      <c r="ESL161" s="54"/>
      <c r="ESM161" s="54"/>
      <c r="ESN161" s="54"/>
      <c r="ESO161" s="54"/>
      <c r="ESP161" s="54"/>
      <c r="ESQ161" s="54"/>
      <c r="ESR161" s="54"/>
      <c r="ESS161" s="54"/>
      <c r="EST161" s="54"/>
      <c r="ESU161" s="54"/>
      <c r="ESV161" s="54"/>
      <c r="ESW161" s="54"/>
      <c r="ESX161" s="54"/>
      <c r="ESY161" s="54"/>
      <c r="ESZ161" s="54"/>
      <c r="ETA161" s="54"/>
      <c r="ETB161" s="54"/>
      <c r="ETC161" s="54"/>
      <c r="ETD161" s="54"/>
      <c r="ETE161" s="54"/>
      <c r="ETF161" s="54"/>
      <c r="ETG161" s="54"/>
      <c r="ETH161" s="54"/>
      <c r="ETI161" s="54"/>
      <c r="ETJ161" s="54"/>
      <c r="ETK161" s="54"/>
      <c r="ETL161" s="54"/>
      <c r="ETM161" s="54"/>
      <c r="ETN161" s="54"/>
      <c r="ETO161" s="54"/>
      <c r="ETP161" s="54"/>
      <c r="ETQ161" s="54"/>
      <c r="ETR161" s="54"/>
      <c r="ETS161" s="54"/>
      <c r="ETT161" s="54"/>
      <c r="ETU161" s="54"/>
      <c r="ETV161" s="54"/>
      <c r="ETW161" s="54"/>
      <c r="ETX161" s="54"/>
      <c r="ETY161" s="54"/>
      <c r="ETZ161" s="54"/>
      <c r="EUA161" s="54"/>
      <c r="EUB161" s="54"/>
      <c r="EUC161" s="54"/>
      <c r="EUD161" s="54"/>
      <c r="EUE161" s="54"/>
      <c r="EUF161" s="54"/>
      <c r="EUG161" s="54"/>
      <c r="EUH161" s="54"/>
      <c r="EUI161" s="54"/>
      <c r="EUJ161" s="54"/>
      <c r="EUK161" s="54"/>
      <c r="EUL161" s="54"/>
      <c r="EUM161" s="54"/>
      <c r="EUN161" s="54"/>
      <c r="EUO161" s="54"/>
      <c r="EUP161" s="54"/>
      <c r="EUQ161" s="54"/>
      <c r="EUR161" s="54"/>
      <c r="EUS161" s="54"/>
      <c r="EUT161" s="54"/>
      <c r="EUU161" s="54"/>
      <c r="EUV161" s="54"/>
      <c r="EUW161" s="54"/>
      <c r="EUX161" s="54"/>
      <c r="EUY161" s="54"/>
      <c r="EUZ161" s="54"/>
      <c r="EVA161" s="54"/>
      <c r="EVB161" s="54"/>
      <c r="EVC161" s="54"/>
      <c r="EVD161" s="54"/>
      <c r="EVE161" s="54"/>
      <c r="EVF161" s="54"/>
      <c r="EVG161" s="54"/>
      <c r="EVH161" s="54"/>
      <c r="EVI161" s="54"/>
      <c r="EVJ161" s="54"/>
      <c r="EVK161" s="54"/>
      <c r="EVL161" s="54"/>
      <c r="EVM161" s="54"/>
      <c r="EVN161" s="54"/>
      <c r="EVO161" s="54"/>
      <c r="EVP161" s="54"/>
      <c r="EVQ161" s="54"/>
      <c r="EVR161" s="54"/>
      <c r="EVS161" s="54"/>
      <c r="EVT161" s="54"/>
      <c r="EVU161" s="54"/>
      <c r="EVV161" s="54"/>
      <c r="EVW161" s="54"/>
      <c r="EVX161" s="54"/>
      <c r="EVY161" s="54"/>
      <c r="EVZ161" s="54"/>
      <c r="EWA161" s="54"/>
      <c r="EWB161" s="54"/>
      <c r="EWC161" s="54"/>
      <c r="EWD161" s="54"/>
      <c r="EWE161" s="54"/>
      <c r="EWF161" s="54"/>
      <c r="EWG161" s="54"/>
      <c r="EWH161" s="54"/>
      <c r="EWI161" s="54"/>
      <c r="EWJ161" s="54"/>
      <c r="EWK161" s="54"/>
      <c r="EWL161" s="54"/>
      <c r="EWM161" s="54"/>
      <c r="EWN161" s="54"/>
      <c r="EWO161" s="54"/>
      <c r="EWP161" s="54"/>
      <c r="EWQ161" s="54"/>
      <c r="EWR161" s="54"/>
      <c r="EWS161" s="54"/>
      <c r="EWT161" s="54"/>
      <c r="EWU161" s="54"/>
      <c r="EWV161" s="54"/>
      <c r="EWW161" s="54"/>
      <c r="EWX161" s="54"/>
      <c r="EWY161" s="54"/>
      <c r="EWZ161" s="54"/>
      <c r="EXA161" s="54"/>
      <c r="EXB161" s="54"/>
      <c r="EXC161" s="54"/>
      <c r="EXD161" s="54"/>
      <c r="EXE161" s="54"/>
      <c r="EXF161" s="54"/>
      <c r="EXG161" s="54"/>
      <c r="EXH161" s="54"/>
      <c r="EXI161" s="54"/>
      <c r="EXJ161" s="54"/>
      <c r="EXK161" s="54"/>
      <c r="EXL161" s="54"/>
      <c r="EXM161" s="54"/>
      <c r="EXN161" s="54"/>
      <c r="EXO161" s="54"/>
      <c r="EXP161" s="54"/>
      <c r="EXQ161" s="54"/>
      <c r="EXR161" s="54"/>
      <c r="EXS161" s="54"/>
      <c r="EXT161" s="54"/>
      <c r="EXU161" s="54"/>
      <c r="EXV161" s="54"/>
      <c r="EXW161" s="54"/>
      <c r="EXX161" s="54"/>
      <c r="EXY161" s="54"/>
      <c r="EXZ161" s="54"/>
      <c r="EYA161" s="54"/>
      <c r="EYB161" s="54"/>
      <c r="EYC161" s="54"/>
      <c r="EYD161" s="54"/>
      <c r="EYE161" s="54"/>
      <c r="EYF161" s="54"/>
      <c r="EYG161" s="54"/>
      <c r="EYH161" s="54"/>
      <c r="EYI161" s="54"/>
      <c r="EYJ161" s="54"/>
      <c r="EYK161" s="54"/>
      <c r="EYL161" s="54"/>
      <c r="EYM161" s="54"/>
      <c r="EYN161" s="54"/>
      <c r="EYO161" s="54"/>
      <c r="EYP161" s="54"/>
      <c r="EYQ161" s="54"/>
      <c r="EYR161" s="54"/>
      <c r="EYS161" s="54"/>
      <c r="EYT161" s="54"/>
      <c r="EYU161" s="54"/>
      <c r="EYV161" s="54"/>
      <c r="EYW161" s="54"/>
      <c r="EYX161" s="54"/>
      <c r="EYY161" s="54"/>
      <c r="EYZ161" s="54"/>
      <c r="EZA161" s="54"/>
      <c r="EZB161" s="54"/>
      <c r="EZC161" s="54"/>
      <c r="EZD161" s="54"/>
      <c r="EZE161" s="54"/>
      <c r="EZF161" s="54"/>
      <c r="EZG161" s="54"/>
      <c r="EZH161" s="54"/>
      <c r="EZI161" s="54"/>
      <c r="EZJ161" s="54"/>
      <c r="EZK161" s="54"/>
      <c r="EZL161" s="54"/>
      <c r="EZM161" s="54"/>
      <c r="EZN161" s="54"/>
      <c r="EZO161" s="54"/>
      <c r="EZP161" s="54"/>
      <c r="EZQ161" s="54"/>
      <c r="EZR161" s="54"/>
      <c r="EZS161" s="54"/>
      <c r="EZT161" s="54"/>
      <c r="EZU161" s="54"/>
      <c r="EZV161" s="54"/>
      <c r="EZW161" s="54"/>
      <c r="EZX161" s="54"/>
      <c r="EZY161" s="54"/>
      <c r="EZZ161" s="54"/>
      <c r="FAA161" s="54"/>
      <c r="FAB161" s="54"/>
      <c r="FAC161" s="54"/>
      <c r="FAD161" s="54"/>
      <c r="FAE161" s="54"/>
      <c r="FAF161" s="54"/>
      <c r="FAG161" s="54"/>
      <c r="FAH161" s="54"/>
      <c r="FAI161" s="54"/>
      <c r="FAJ161" s="54"/>
      <c r="FAK161" s="54"/>
      <c r="FAL161" s="54"/>
      <c r="FAM161" s="54"/>
      <c r="FAN161" s="54"/>
      <c r="FAO161" s="54"/>
      <c r="FAP161" s="54"/>
      <c r="FAQ161" s="54"/>
      <c r="FAR161" s="54"/>
      <c r="FAS161" s="54"/>
      <c r="FAT161" s="54"/>
      <c r="FAU161" s="54"/>
      <c r="FAV161" s="54"/>
      <c r="FAW161" s="54"/>
      <c r="FAX161" s="54"/>
      <c r="FAY161" s="54"/>
      <c r="FAZ161" s="54"/>
      <c r="FBA161" s="54"/>
      <c r="FBB161" s="54"/>
      <c r="FBC161" s="54"/>
      <c r="FBD161" s="54"/>
      <c r="FBE161" s="54"/>
      <c r="FBF161" s="54"/>
      <c r="FBG161" s="54"/>
      <c r="FBH161" s="54"/>
      <c r="FBI161" s="54"/>
      <c r="FBJ161" s="54"/>
      <c r="FBK161" s="54"/>
      <c r="FBL161" s="54"/>
      <c r="FBM161" s="54"/>
      <c r="FBN161" s="54"/>
      <c r="FBO161" s="54"/>
      <c r="FBP161" s="54"/>
      <c r="FBQ161" s="54"/>
      <c r="FBR161" s="54"/>
      <c r="FBS161" s="54"/>
      <c r="FBT161" s="54"/>
      <c r="FBU161" s="54"/>
      <c r="FBV161" s="54"/>
      <c r="FBW161" s="54"/>
      <c r="FBX161" s="54"/>
      <c r="FBY161" s="54"/>
      <c r="FBZ161" s="54"/>
      <c r="FCA161" s="54"/>
      <c r="FCB161" s="54"/>
      <c r="FCC161" s="54"/>
      <c r="FCD161" s="54"/>
      <c r="FCE161" s="54"/>
      <c r="FCF161" s="54"/>
      <c r="FCG161" s="54"/>
      <c r="FCH161" s="54"/>
      <c r="FCI161" s="54"/>
      <c r="FCJ161" s="54"/>
      <c r="FCK161" s="54"/>
      <c r="FCL161" s="54"/>
      <c r="FCM161" s="54"/>
      <c r="FCN161" s="54"/>
      <c r="FCO161" s="54"/>
      <c r="FCP161" s="54"/>
      <c r="FCQ161" s="54"/>
      <c r="FCR161" s="54"/>
      <c r="FCS161" s="54"/>
      <c r="FCT161" s="54"/>
      <c r="FCU161" s="54"/>
      <c r="FCV161" s="54"/>
      <c r="FCW161" s="54"/>
      <c r="FCX161" s="54"/>
      <c r="FCY161" s="54"/>
      <c r="FCZ161" s="54"/>
      <c r="FDA161" s="54"/>
      <c r="FDB161" s="54"/>
      <c r="FDC161" s="54"/>
      <c r="FDD161" s="54"/>
      <c r="FDE161" s="54"/>
      <c r="FDF161" s="54"/>
      <c r="FDG161" s="54"/>
      <c r="FDH161" s="54"/>
      <c r="FDI161" s="54"/>
      <c r="FDJ161" s="54"/>
      <c r="FDK161" s="54"/>
      <c r="FDL161" s="54"/>
      <c r="FDM161" s="54"/>
      <c r="FDN161" s="54"/>
      <c r="FDO161" s="54"/>
      <c r="FDP161" s="54"/>
      <c r="FDQ161" s="54"/>
      <c r="FDR161" s="54"/>
      <c r="FDS161" s="54"/>
      <c r="FDT161" s="54"/>
      <c r="FDU161" s="54"/>
      <c r="FDV161" s="54"/>
      <c r="FDW161" s="54"/>
      <c r="FDX161" s="54"/>
      <c r="FDY161" s="54"/>
      <c r="FDZ161" s="54"/>
      <c r="FEA161" s="54"/>
      <c r="FEB161" s="54"/>
      <c r="FEC161" s="54"/>
      <c r="FED161" s="54"/>
      <c r="FEE161" s="54"/>
      <c r="FEF161" s="54"/>
      <c r="FEG161" s="54"/>
      <c r="FEH161" s="54"/>
      <c r="FEI161" s="54"/>
      <c r="FEJ161" s="54"/>
      <c r="FEK161" s="54"/>
      <c r="FEL161" s="54"/>
      <c r="FEM161" s="54"/>
      <c r="FEN161" s="54"/>
      <c r="FEO161" s="54"/>
      <c r="FEP161" s="54"/>
      <c r="FEQ161" s="54"/>
      <c r="FER161" s="54"/>
      <c r="FES161" s="54"/>
      <c r="FET161" s="54"/>
      <c r="FEU161" s="54"/>
      <c r="FEV161" s="54"/>
      <c r="FEW161" s="54"/>
      <c r="FEX161" s="54"/>
      <c r="FEY161" s="54"/>
      <c r="FEZ161" s="54"/>
      <c r="FFA161" s="54"/>
      <c r="FFB161" s="54"/>
      <c r="FFC161" s="54"/>
      <c r="FFD161" s="54"/>
      <c r="FFE161" s="54"/>
      <c r="FFF161" s="54"/>
      <c r="FFG161" s="54"/>
      <c r="FFH161" s="54"/>
      <c r="FFI161" s="54"/>
      <c r="FFJ161" s="54"/>
      <c r="FFK161" s="54"/>
      <c r="FFL161" s="54"/>
      <c r="FFM161" s="54"/>
      <c r="FFN161" s="54"/>
      <c r="FFO161" s="54"/>
      <c r="FFP161" s="54"/>
      <c r="FFQ161" s="54"/>
      <c r="FFR161" s="54"/>
      <c r="FFS161" s="54"/>
      <c r="FFT161" s="54"/>
      <c r="FFU161" s="54"/>
      <c r="FFV161" s="54"/>
      <c r="FFW161" s="54"/>
      <c r="FFX161" s="54"/>
      <c r="FFY161" s="54"/>
      <c r="FFZ161" s="54"/>
      <c r="FGA161" s="54"/>
      <c r="FGB161" s="54"/>
      <c r="FGC161" s="54"/>
      <c r="FGD161" s="54"/>
      <c r="FGE161" s="54"/>
      <c r="FGF161" s="54"/>
      <c r="FGG161" s="54"/>
      <c r="FGH161" s="54"/>
      <c r="FGI161" s="54"/>
      <c r="FGJ161" s="54"/>
      <c r="FGK161" s="54"/>
      <c r="FGL161" s="54"/>
      <c r="FGM161" s="54"/>
      <c r="FGN161" s="54"/>
      <c r="FGO161" s="54"/>
      <c r="FGP161" s="54"/>
      <c r="FGQ161" s="54"/>
      <c r="FGR161" s="54"/>
      <c r="FGS161" s="54"/>
      <c r="FGT161" s="54"/>
      <c r="FGU161" s="54"/>
      <c r="FGV161" s="54"/>
      <c r="FGW161" s="54"/>
      <c r="FGX161" s="54"/>
      <c r="FGY161" s="54"/>
      <c r="FGZ161" s="54"/>
      <c r="FHA161" s="54"/>
      <c r="FHB161" s="54"/>
      <c r="FHC161" s="54"/>
      <c r="FHD161" s="54"/>
      <c r="FHE161" s="54"/>
      <c r="FHF161" s="54"/>
      <c r="FHG161" s="54"/>
      <c r="FHH161" s="54"/>
      <c r="FHI161" s="54"/>
      <c r="FHJ161" s="54"/>
      <c r="FHK161" s="54"/>
      <c r="FHL161" s="54"/>
      <c r="FHM161" s="54"/>
      <c r="FHN161" s="54"/>
      <c r="FHO161" s="54"/>
      <c r="FHP161" s="54"/>
      <c r="FHQ161" s="54"/>
      <c r="FHR161" s="54"/>
      <c r="FHS161" s="54"/>
      <c r="FHT161" s="54"/>
      <c r="FHU161" s="54"/>
      <c r="FHV161" s="54"/>
      <c r="FHW161" s="54"/>
      <c r="FHX161" s="54"/>
      <c r="FHY161" s="54"/>
      <c r="FHZ161" s="54"/>
      <c r="FIA161" s="54"/>
      <c r="FIB161" s="54"/>
      <c r="FIC161" s="54"/>
      <c r="FID161" s="54"/>
      <c r="FIE161" s="54"/>
      <c r="FIF161" s="54"/>
      <c r="FIG161" s="54"/>
      <c r="FIH161" s="54"/>
      <c r="FII161" s="54"/>
      <c r="FIJ161" s="54"/>
      <c r="FIK161" s="54"/>
      <c r="FIL161" s="54"/>
      <c r="FIM161" s="54"/>
      <c r="FIN161" s="54"/>
      <c r="FIO161" s="54"/>
      <c r="FIP161" s="54"/>
      <c r="FIQ161" s="54"/>
      <c r="FIR161" s="54"/>
      <c r="FIS161" s="54"/>
      <c r="FIT161" s="54"/>
      <c r="FIU161" s="54"/>
      <c r="FIV161" s="54"/>
      <c r="FIW161" s="54"/>
      <c r="FIX161" s="54"/>
      <c r="FIY161" s="54"/>
      <c r="FIZ161" s="54"/>
      <c r="FJA161" s="54"/>
      <c r="FJB161" s="54"/>
      <c r="FJC161" s="54"/>
      <c r="FJD161" s="54"/>
      <c r="FJE161" s="54"/>
      <c r="FJF161" s="54"/>
      <c r="FJG161" s="54"/>
      <c r="FJH161" s="54"/>
      <c r="FJI161" s="54"/>
      <c r="FJJ161" s="54"/>
      <c r="FJK161" s="54"/>
      <c r="FJL161" s="54"/>
      <c r="FJM161" s="54"/>
      <c r="FJN161" s="54"/>
      <c r="FJO161" s="54"/>
      <c r="FJP161" s="54"/>
      <c r="FJQ161" s="54"/>
      <c r="FJR161" s="54"/>
      <c r="FJS161" s="54"/>
      <c r="FJT161" s="54"/>
      <c r="FJU161" s="54"/>
      <c r="FJV161" s="54"/>
      <c r="FJW161" s="54"/>
      <c r="FJX161" s="54"/>
      <c r="FJY161" s="54"/>
      <c r="FJZ161" s="54"/>
      <c r="FKA161" s="54"/>
      <c r="FKB161" s="54"/>
      <c r="FKC161" s="54"/>
      <c r="FKD161" s="54"/>
      <c r="FKE161" s="54"/>
      <c r="FKF161" s="54"/>
      <c r="FKG161" s="54"/>
      <c r="FKH161" s="54"/>
      <c r="FKI161" s="54"/>
      <c r="FKJ161" s="54"/>
      <c r="FKK161" s="54"/>
      <c r="FKL161" s="54"/>
      <c r="FKM161" s="54"/>
      <c r="FKN161" s="54"/>
      <c r="FKO161" s="54"/>
      <c r="FKP161" s="54"/>
      <c r="FKQ161" s="54"/>
      <c r="FKR161" s="54"/>
      <c r="FKS161" s="54"/>
      <c r="FKT161" s="54"/>
      <c r="FKU161" s="54"/>
      <c r="FKV161" s="54"/>
      <c r="FKW161" s="54"/>
      <c r="FKX161" s="54"/>
      <c r="FKY161" s="54"/>
      <c r="FKZ161" s="54"/>
      <c r="FLA161" s="54"/>
      <c r="FLB161" s="54"/>
      <c r="FLC161" s="54"/>
      <c r="FLD161" s="54"/>
      <c r="FLE161" s="54"/>
      <c r="FLF161" s="54"/>
      <c r="FLG161" s="54"/>
      <c r="FLH161" s="54"/>
      <c r="FLI161" s="54"/>
      <c r="FLJ161" s="54"/>
      <c r="FLK161" s="54"/>
      <c r="FLL161" s="54"/>
      <c r="FLM161" s="54"/>
      <c r="FLN161" s="54"/>
      <c r="FLO161" s="54"/>
      <c r="FLP161" s="54"/>
      <c r="FLQ161" s="54"/>
      <c r="FLR161" s="54"/>
      <c r="FLS161" s="54"/>
      <c r="FLT161" s="54"/>
      <c r="FLU161" s="54"/>
      <c r="FLV161" s="54"/>
      <c r="FLW161" s="54"/>
      <c r="FLX161" s="54"/>
      <c r="FLY161" s="54"/>
      <c r="FLZ161" s="54"/>
      <c r="FMA161" s="54"/>
      <c r="FMB161" s="54"/>
      <c r="FMC161" s="54"/>
      <c r="FMD161" s="54"/>
      <c r="FME161" s="54"/>
      <c r="FMF161" s="54"/>
      <c r="FMG161" s="54"/>
      <c r="FMH161" s="54"/>
      <c r="FMI161" s="54"/>
      <c r="FMJ161" s="54"/>
      <c r="FMK161" s="54"/>
      <c r="FML161" s="54"/>
      <c r="FMM161" s="54"/>
      <c r="FMN161" s="54"/>
      <c r="FMO161" s="54"/>
      <c r="FMP161" s="54"/>
      <c r="FMQ161" s="54"/>
      <c r="FMR161" s="54"/>
      <c r="FMS161" s="54"/>
      <c r="FMT161" s="54"/>
      <c r="FMU161" s="54"/>
      <c r="FMV161" s="54"/>
      <c r="FMW161" s="54"/>
      <c r="FMX161" s="54"/>
      <c r="FMY161" s="54"/>
      <c r="FMZ161" s="54"/>
      <c r="FNA161" s="54"/>
      <c r="FNB161" s="54"/>
      <c r="FNC161" s="54"/>
      <c r="FND161" s="54"/>
      <c r="FNE161" s="54"/>
      <c r="FNF161" s="54"/>
      <c r="FNG161" s="54"/>
      <c r="FNH161" s="54"/>
      <c r="FNI161" s="54"/>
      <c r="FNJ161" s="54"/>
      <c r="FNK161" s="54"/>
      <c r="FNL161" s="54"/>
      <c r="FNM161" s="54"/>
      <c r="FNN161" s="54"/>
      <c r="FNO161" s="54"/>
      <c r="FNP161" s="54"/>
      <c r="FNQ161" s="54"/>
      <c r="FNR161" s="54"/>
      <c r="FNS161" s="54"/>
      <c r="FNT161" s="54"/>
      <c r="FNU161" s="54"/>
      <c r="FNV161" s="54"/>
      <c r="FNW161" s="54"/>
      <c r="FNX161" s="54"/>
      <c r="FNY161" s="54"/>
      <c r="FNZ161" s="54"/>
      <c r="FOA161" s="54"/>
      <c r="FOB161" s="54"/>
      <c r="FOC161" s="54"/>
      <c r="FOD161" s="54"/>
      <c r="FOE161" s="54"/>
      <c r="FOF161" s="54"/>
      <c r="FOG161" s="54"/>
      <c r="FOH161" s="54"/>
      <c r="FOI161" s="54"/>
      <c r="FOJ161" s="54"/>
      <c r="FOK161" s="54"/>
      <c r="FOL161" s="54"/>
      <c r="FOM161" s="54"/>
      <c r="FON161" s="54"/>
      <c r="FOO161" s="54"/>
      <c r="FOP161" s="54"/>
      <c r="FOQ161" s="54"/>
      <c r="FOR161" s="54"/>
      <c r="FOS161" s="54"/>
      <c r="FOT161" s="54"/>
      <c r="FOU161" s="54"/>
      <c r="FOV161" s="54"/>
      <c r="FOW161" s="54"/>
      <c r="FOX161" s="54"/>
      <c r="FOY161" s="54"/>
      <c r="FOZ161" s="54"/>
      <c r="FPA161" s="54"/>
      <c r="FPB161" s="54"/>
      <c r="FPC161" s="54"/>
      <c r="FPD161" s="54"/>
      <c r="FPE161" s="54"/>
      <c r="FPF161" s="54"/>
      <c r="FPG161" s="54"/>
      <c r="FPH161" s="54"/>
      <c r="FPI161" s="54"/>
      <c r="FPJ161" s="54"/>
      <c r="FPK161" s="54"/>
      <c r="FPL161" s="54"/>
      <c r="FPM161" s="54"/>
      <c r="FPN161" s="54"/>
      <c r="FPO161" s="54"/>
      <c r="FPP161" s="54"/>
      <c r="FPQ161" s="54"/>
      <c r="FPR161" s="54"/>
      <c r="FPS161" s="54"/>
      <c r="FPT161" s="54"/>
      <c r="FPU161" s="54"/>
      <c r="FPV161" s="54"/>
      <c r="FPW161" s="54"/>
      <c r="FPX161" s="54"/>
      <c r="FPY161" s="54"/>
      <c r="FPZ161" s="54"/>
      <c r="FQA161" s="54"/>
      <c r="FQB161" s="54"/>
      <c r="FQC161" s="54"/>
      <c r="FQD161" s="54"/>
      <c r="FQE161" s="54"/>
      <c r="FQF161" s="54"/>
      <c r="FQG161" s="54"/>
      <c r="FQH161" s="54"/>
      <c r="FQI161" s="54"/>
      <c r="FQJ161" s="54"/>
      <c r="FQK161" s="54"/>
      <c r="FQL161" s="54"/>
      <c r="FQM161" s="54"/>
      <c r="FQN161" s="54"/>
      <c r="FQO161" s="54"/>
      <c r="FQP161" s="54"/>
      <c r="FQQ161" s="54"/>
      <c r="FQR161" s="54"/>
      <c r="FQS161" s="54"/>
      <c r="FQT161" s="54"/>
      <c r="FQU161" s="54"/>
      <c r="FQV161" s="54"/>
      <c r="FQW161" s="54"/>
      <c r="FQX161" s="54"/>
      <c r="FQY161" s="54"/>
      <c r="FQZ161" s="54"/>
      <c r="FRA161" s="54"/>
      <c r="FRB161" s="54"/>
      <c r="FRC161" s="54"/>
      <c r="FRD161" s="54"/>
      <c r="FRE161" s="54"/>
      <c r="FRF161" s="54"/>
      <c r="FRG161" s="54"/>
      <c r="FRH161" s="54"/>
      <c r="FRI161" s="54"/>
      <c r="FRJ161" s="54"/>
      <c r="FRK161" s="54"/>
      <c r="FRL161" s="54"/>
      <c r="FRM161" s="54"/>
      <c r="FRN161" s="54"/>
      <c r="FRO161" s="54"/>
      <c r="FRP161" s="54"/>
      <c r="FRQ161" s="54"/>
      <c r="FRR161" s="54"/>
      <c r="FRS161" s="54"/>
      <c r="FRT161" s="54"/>
      <c r="FRU161" s="54"/>
      <c r="FRV161" s="54"/>
      <c r="FRW161" s="54"/>
      <c r="FRX161" s="54"/>
      <c r="FRY161" s="54"/>
      <c r="FRZ161" s="54"/>
      <c r="FSA161" s="54"/>
      <c r="FSB161" s="54"/>
      <c r="FSC161" s="54"/>
      <c r="FSD161" s="54"/>
      <c r="FSE161" s="54"/>
      <c r="FSF161" s="54"/>
      <c r="FSG161" s="54"/>
      <c r="FSH161" s="54"/>
      <c r="FSI161" s="54"/>
      <c r="FSJ161" s="54"/>
      <c r="FSK161" s="54"/>
      <c r="FSL161" s="54"/>
      <c r="FSM161" s="54"/>
      <c r="FSN161" s="54"/>
      <c r="FSO161" s="54"/>
      <c r="FSP161" s="54"/>
      <c r="FSQ161" s="54"/>
      <c r="FSR161" s="54"/>
      <c r="FSS161" s="54"/>
      <c r="FST161" s="54"/>
      <c r="FSU161" s="54"/>
      <c r="FSV161" s="54"/>
      <c r="FSW161" s="54"/>
      <c r="FSX161" s="54"/>
      <c r="FSY161" s="54"/>
      <c r="FSZ161" s="54"/>
      <c r="FTA161" s="54"/>
      <c r="FTB161" s="54"/>
      <c r="FTC161" s="54"/>
      <c r="FTD161" s="54"/>
      <c r="FTE161" s="54"/>
      <c r="FTF161" s="54"/>
      <c r="FTG161" s="54"/>
      <c r="FTH161" s="54"/>
      <c r="FTI161" s="54"/>
      <c r="FTJ161" s="54"/>
      <c r="FTK161" s="54"/>
      <c r="FTL161" s="54"/>
      <c r="FTM161" s="54"/>
      <c r="FTN161" s="54"/>
      <c r="FTO161" s="54"/>
      <c r="FTP161" s="54"/>
      <c r="FTQ161" s="54"/>
      <c r="FTR161" s="54"/>
      <c r="FTS161" s="54"/>
      <c r="FTT161" s="54"/>
      <c r="FTU161" s="54"/>
      <c r="FTV161" s="54"/>
      <c r="FTW161" s="54"/>
      <c r="FTX161" s="54"/>
      <c r="FTY161" s="54"/>
      <c r="FTZ161" s="54"/>
      <c r="FUA161" s="54"/>
      <c r="FUB161" s="54"/>
      <c r="FUC161" s="54"/>
      <c r="FUD161" s="54"/>
      <c r="FUE161" s="54"/>
      <c r="FUF161" s="54"/>
      <c r="FUG161" s="54"/>
      <c r="FUH161" s="54"/>
      <c r="FUI161" s="54"/>
      <c r="FUJ161" s="54"/>
      <c r="FUK161" s="54"/>
      <c r="FUL161" s="54"/>
      <c r="FUM161" s="54"/>
      <c r="FUN161" s="54"/>
      <c r="FUO161" s="54"/>
      <c r="FUP161" s="54"/>
      <c r="FUQ161" s="54"/>
      <c r="FUR161" s="54"/>
      <c r="FUS161" s="54"/>
      <c r="FUT161" s="54"/>
      <c r="FUU161" s="54"/>
      <c r="FUV161" s="54"/>
      <c r="FUW161" s="54"/>
      <c r="FUX161" s="54"/>
      <c r="FUY161" s="54"/>
      <c r="FUZ161" s="54"/>
      <c r="FVA161" s="54"/>
      <c r="FVB161" s="54"/>
      <c r="FVC161" s="54"/>
      <c r="FVD161" s="54"/>
      <c r="FVE161" s="54"/>
      <c r="FVF161" s="54"/>
      <c r="FVG161" s="54"/>
      <c r="FVH161" s="54"/>
      <c r="FVI161" s="54"/>
      <c r="FVJ161" s="54"/>
      <c r="FVK161" s="54"/>
      <c r="FVL161" s="54"/>
      <c r="FVM161" s="54"/>
      <c r="FVN161" s="54"/>
      <c r="FVO161" s="54"/>
      <c r="FVP161" s="54"/>
      <c r="FVQ161" s="54"/>
      <c r="FVR161" s="54"/>
      <c r="FVS161" s="54"/>
      <c r="FVT161" s="54"/>
      <c r="FVU161" s="54"/>
      <c r="FVV161" s="54"/>
      <c r="FVW161" s="54"/>
      <c r="FVX161" s="54"/>
      <c r="FVY161" s="54"/>
      <c r="FVZ161" s="54"/>
      <c r="FWA161" s="54"/>
      <c r="FWB161" s="54"/>
      <c r="FWC161" s="54"/>
      <c r="FWD161" s="54"/>
      <c r="FWE161" s="54"/>
      <c r="FWF161" s="54"/>
      <c r="FWG161" s="54"/>
      <c r="FWH161" s="54"/>
      <c r="FWI161" s="54"/>
      <c r="FWJ161" s="54"/>
      <c r="FWK161" s="54"/>
      <c r="FWL161" s="54"/>
      <c r="FWM161" s="54"/>
      <c r="FWN161" s="54"/>
      <c r="FWO161" s="54"/>
      <c r="FWP161" s="54"/>
      <c r="FWQ161" s="54"/>
      <c r="FWR161" s="54"/>
      <c r="FWS161" s="54"/>
      <c r="FWT161" s="54"/>
      <c r="FWU161" s="54"/>
      <c r="FWV161" s="54"/>
      <c r="FWW161" s="54"/>
      <c r="FWX161" s="54"/>
      <c r="FWY161" s="54"/>
      <c r="FWZ161" s="54"/>
      <c r="FXA161" s="54"/>
      <c r="FXB161" s="54"/>
      <c r="FXC161" s="54"/>
      <c r="FXD161" s="54"/>
      <c r="FXE161" s="54"/>
      <c r="FXF161" s="54"/>
      <c r="FXG161" s="54"/>
      <c r="FXH161" s="54"/>
      <c r="FXI161" s="54"/>
      <c r="FXJ161" s="54"/>
      <c r="FXK161" s="54"/>
      <c r="FXL161" s="54"/>
      <c r="FXM161" s="54"/>
      <c r="FXN161" s="54"/>
      <c r="FXO161" s="54"/>
      <c r="FXP161" s="54"/>
      <c r="FXQ161" s="54"/>
      <c r="FXR161" s="54"/>
      <c r="FXS161" s="54"/>
      <c r="FXT161" s="54"/>
      <c r="FXU161" s="54"/>
      <c r="FXV161" s="54"/>
      <c r="FXW161" s="54"/>
      <c r="FXX161" s="54"/>
      <c r="FXY161" s="54"/>
      <c r="FXZ161" s="54"/>
      <c r="FYA161" s="54"/>
      <c r="FYB161" s="54"/>
      <c r="FYC161" s="54"/>
      <c r="FYD161" s="54"/>
      <c r="FYE161" s="54"/>
      <c r="FYF161" s="54"/>
      <c r="FYG161" s="54"/>
      <c r="FYH161" s="54"/>
      <c r="FYI161" s="54"/>
      <c r="FYJ161" s="54"/>
      <c r="FYK161" s="54"/>
      <c r="FYL161" s="54"/>
      <c r="FYM161" s="54"/>
      <c r="FYN161" s="54"/>
      <c r="FYO161" s="54"/>
      <c r="FYP161" s="54"/>
      <c r="FYQ161" s="54"/>
      <c r="FYR161" s="54"/>
      <c r="FYS161" s="54"/>
      <c r="FYT161" s="54"/>
      <c r="FYU161" s="54"/>
      <c r="FYV161" s="54"/>
      <c r="FYW161" s="54"/>
      <c r="FYX161" s="54"/>
      <c r="FYY161" s="54"/>
      <c r="FYZ161" s="54"/>
      <c r="FZA161" s="54"/>
      <c r="FZB161" s="54"/>
      <c r="FZC161" s="54"/>
      <c r="FZD161" s="54"/>
      <c r="FZE161" s="54"/>
      <c r="FZF161" s="54"/>
      <c r="FZG161" s="54"/>
      <c r="FZH161" s="54"/>
      <c r="FZI161" s="54"/>
      <c r="FZJ161" s="54"/>
      <c r="FZK161" s="54"/>
      <c r="FZL161" s="54"/>
      <c r="FZM161" s="54"/>
      <c r="FZN161" s="54"/>
      <c r="FZO161" s="54"/>
      <c r="FZP161" s="54"/>
      <c r="FZQ161" s="54"/>
      <c r="FZR161" s="54"/>
      <c r="FZS161" s="54"/>
      <c r="FZT161" s="54"/>
      <c r="FZU161" s="54"/>
      <c r="FZV161" s="54"/>
      <c r="FZW161" s="54"/>
      <c r="FZX161" s="54"/>
      <c r="FZY161" s="54"/>
      <c r="FZZ161" s="54"/>
      <c r="GAA161" s="54"/>
      <c r="GAB161" s="54"/>
      <c r="GAC161" s="54"/>
      <c r="GAD161" s="54"/>
      <c r="GAE161" s="54"/>
      <c r="GAF161" s="54"/>
      <c r="GAG161" s="54"/>
      <c r="GAH161" s="54"/>
      <c r="GAI161" s="54"/>
      <c r="GAJ161" s="54"/>
      <c r="GAK161" s="54"/>
      <c r="GAL161" s="54"/>
      <c r="GAM161" s="54"/>
      <c r="GAN161" s="54"/>
      <c r="GAO161" s="54"/>
      <c r="GAP161" s="54"/>
      <c r="GAQ161" s="54"/>
      <c r="GAR161" s="54"/>
      <c r="GAS161" s="54"/>
      <c r="GAT161" s="54"/>
      <c r="GAU161" s="54"/>
      <c r="GAV161" s="54"/>
      <c r="GAW161" s="54"/>
      <c r="GAX161" s="54"/>
      <c r="GAY161" s="54"/>
      <c r="GAZ161" s="54"/>
      <c r="GBA161" s="54"/>
      <c r="GBB161" s="54"/>
      <c r="GBC161" s="54"/>
      <c r="GBD161" s="54"/>
      <c r="GBE161" s="54"/>
      <c r="GBF161" s="54"/>
      <c r="GBG161" s="54"/>
      <c r="GBH161" s="54"/>
      <c r="GBI161" s="54"/>
      <c r="GBJ161" s="54"/>
      <c r="GBK161" s="54"/>
      <c r="GBL161" s="54"/>
      <c r="GBM161" s="54"/>
      <c r="GBN161" s="54"/>
      <c r="GBO161" s="54"/>
      <c r="GBP161" s="54"/>
      <c r="GBQ161" s="54"/>
      <c r="GBR161" s="54"/>
      <c r="GBS161" s="54"/>
      <c r="GBT161" s="54"/>
      <c r="GBU161" s="54"/>
      <c r="GBV161" s="54"/>
      <c r="GBW161" s="54"/>
      <c r="GBX161" s="54"/>
      <c r="GBY161" s="54"/>
      <c r="GBZ161" s="54"/>
      <c r="GCA161" s="54"/>
      <c r="GCB161" s="54"/>
      <c r="GCC161" s="54"/>
      <c r="GCD161" s="54"/>
      <c r="GCE161" s="54"/>
      <c r="GCF161" s="54"/>
      <c r="GCG161" s="54"/>
      <c r="GCH161" s="54"/>
      <c r="GCI161" s="54"/>
      <c r="GCJ161" s="54"/>
      <c r="GCK161" s="54"/>
      <c r="GCL161" s="54"/>
      <c r="GCM161" s="54"/>
      <c r="GCN161" s="54"/>
      <c r="GCO161" s="54"/>
      <c r="GCP161" s="54"/>
      <c r="GCQ161" s="54"/>
      <c r="GCR161" s="54"/>
      <c r="GCS161" s="54"/>
      <c r="GCT161" s="54"/>
      <c r="GCU161" s="54"/>
      <c r="GCV161" s="54"/>
      <c r="GCW161" s="54"/>
      <c r="GCX161" s="54"/>
      <c r="GCY161" s="54"/>
      <c r="GCZ161" s="54"/>
      <c r="GDA161" s="54"/>
      <c r="GDB161" s="54"/>
      <c r="GDC161" s="54"/>
      <c r="GDD161" s="54"/>
      <c r="GDE161" s="54"/>
      <c r="GDF161" s="54"/>
      <c r="GDG161" s="54"/>
      <c r="GDH161" s="54"/>
      <c r="GDI161" s="54"/>
      <c r="GDJ161" s="54"/>
      <c r="GDK161" s="54"/>
      <c r="GDL161" s="54"/>
      <c r="GDM161" s="54"/>
      <c r="GDN161" s="54"/>
      <c r="GDO161" s="54"/>
      <c r="GDP161" s="54"/>
      <c r="GDQ161" s="54"/>
      <c r="GDR161" s="54"/>
      <c r="GDS161" s="54"/>
      <c r="GDT161" s="54"/>
      <c r="GDU161" s="54"/>
      <c r="GDV161" s="54"/>
      <c r="GDW161" s="54"/>
      <c r="GDX161" s="54"/>
      <c r="GDY161" s="54"/>
      <c r="GDZ161" s="54"/>
      <c r="GEA161" s="54"/>
      <c r="GEB161" s="54"/>
      <c r="GEC161" s="54"/>
      <c r="GED161" s="54"/>
      <c r="GEE161" s="54"/>
      <c r="GEF161" s="54"/>
      <c r="GEG161" s="54"/>
      <c r="GEH161" s="54"/>
      <c r="GEI161" s="54"/>
      <c r="GEJ161" s="54"/>
      <c r="GEK161" s="54"/>
      <c r="GEL161" s="54"/>
      <c r="GEM161" s="54"/>
      <c r="GEN161" s="54"/>
      <c r="GEO161" s="54"/>
      <c r="GEP161" s="54"/>
      <c r="GEQ161" s="54"/>
      <c r="GER161" s="54"/>
      <c r="GES161" s="54"/>
      <c r="GET161" s="54"/>
      <c r="GEU161" s="54"/>
      <c r="GEV161" s="54"/>
      <c r="GEW161" s="54"/>
      <c r="GEX161" s="54"/>
      <c r="GEY161" s="54"/>
      <c r="GEZ161" s="54"/>
      <c r="GFA161" s="54"/>
      <c r="GFB161" s="54"/>
      <c r="GFC161" s="54"/>
      <c r="GFD161" s="54"/>
      <c r="GFE161" s="54"/>
      <c r="GFF161" s="54"/>
      <c r="GFG161" s="54"/>
      <c r="GFH161" s="54"/>
      <c r="GFI161" s="54"/>
      <c r="GFJ161" s="54"/>
      <c r="GFK161" s="54"/>
      <c r="GFL161" s="54"/>
      <c r="GFM161" s="54"/>
      <c r="GFN161" s="54"/>
      <c r="GFO161" s="54"/>
      <c r="GFP161" s="54"/>
      <c r="GFQ161" s="54"/>
      <c r="GFR161" s="54"/>
      <c r="GFS161" s="54"/>
      <c r="GFT161" s="54"/>
      <c r="GFU161" s="54"/>
      <c r="GFV161" s="54"/>
      <c r="GFW161" s="54"/>
      <c r="GFX161" s="54"/>
      <c r="GFY161" s="54"/>
      <c r="GFZ161" s="54"/>
      <c r="GGA161" s="54"/>
      <c r="GGB161" s="54"/>
      <c r="GGC161" s="54"/>
      <c r="GGD161" s="54"/>
      <c r="GGE161" s="54"/>
      <c r="GGF161" s="54"/>
      <c r="GGG161" s="54"/>
      <c r="GGH161" s="54"/>
      <c r="GGI161" s="54"/>
      <c r="GGJ161" s="54"/>
      <c r="GGK161" s="54"/>
      <c r="GGL161" s="54"/>
      <c r="GGM161" s="54"/>
      <c r="GGN161" s="54"/>
      <c r="GGO161" s="54"/>
      <c r="GGP161" s="54"/>
      <c r="GGQ161" s="54"/>
      <c r="GGR161" s="54"/>
      <c r="GGS161" s="54"/>
      <c r="GGT161" s="54"/>
      <c r="GGU161" s="54"/>
      <c r="GGV161" s="54"/>
      <c r="GGW161" s="54"/>
      <c r="GGX161" s="54"/>
      <c r="GGY161" s="54"/>
      <c r="GGZ161" s="54"/>
      <c r="GHA161" s="54"/>
      <c r="GHB161" s="54"/>
      <c r="GHC161" s="54"/>
      <c r="GHD161" s="54"/>
      <c r="GHE161" s="54"/>
      <c r="GHF161" s="54"/>
      <c r="GHG161" s="54"/>
      <c r="GHH161" s="54"/>
      <c r="GHI161" s="54"/>
      <c r="GHJ161" s="54"/>
      <c r="GHK161" s="54"/>
      <c r="GHL161" s="54"/>
      <c r="GHM161" s="54"/>
      <c r="GHN161" s="54"/>
      <c r="GHO161" s="54"/>
      <c r="GHP161" s="54"/>
      <c r="GHQ161" s="54"/>
      <c r="GHR161" s="54"/>
      <c r="GHS161" s="54"/>
      <c r="GHT161" s="54"/>
      <c r="GHU161" s="54"/>
      <c r="GHV161" s="54"/>
      <c r="GHW161" s="54"/>
      <c r="GHX161" s="54"/>
      <c r="GHY161" s="54"/>
      <c r="GHZ161" s="54"/>
      <c r="GIA161" s="54"/>
      <c r="GIB161" s="54"/>
      <c r="GIC161" s="54"/>
      <c r="GID161" s="54"/>
      <c r="GIE161" s="54"/>
      <c r="GIF161" s="54"/>
      <c r="GIG161" s="54"/>
      <c r="GIH161" s="54"/>
      <c r="GII161" s="54"/>
      <c r="GIJ161" s="54"/>
      <c r="GIK161" s="54"/>
      <c r="GIL161" s="54"/>
      <c r="GIM161" s="54"/>
      <c r="GIN161" s="54"/>
      <c r="GIO161" s="54"/>
      <c r="GIP161" s="54"/>
      <c r="GIQ161" s="54"/>
      <c r="GIR161" s="54"/>
      <c r="GIS161" s="54"/>
      <c r="GIT161" s="54"/>
      <c r="GIU161" s="54"/>
      <c r="GIV161" s="54"/>
      <c r="GIW161" s="54"/>
      <c r="GIX161" s="54"/>
      <c r="GIY161" s="54"/>
      <c r="GIZ161" s="54"/>
      <c r="GJA161" s="54"/>
      <c r="GJB161" s="54"/>
      <c r="GJC161" s="54"/>
      <c r="GJD161" s="54"/>
      <c r="GJE161" s="54"/>
      <c r="GJF161" s="54"/>
      <c r="GJG161" s="54"/>
      <c r="GJH161" s="54"/>
      <c r="GJI161" s="54"/>
      <c r="GJJ161" s="54"/>
      <c r="GJK161" s="54"/>
      <c r="GJL161" s="54"/>
      <c r="GJM161" s="54"/>
      <c r="GJN161" s="54"/>
      <c r="GJO161" s="54"/>
      <c r="GJP161" s="54"/>
      <c r="GJQ161" s="54"/>
      <c r="GJR161" s="54"/>
      <c r="GJS161" s="54"/>
      <c r="GJT161" s="54"/>
      <c r="GJU161" s="54"/>
      <c r="GJV161" s="54"/>
      <c r="GJW161" s="54"/>
      <c r="GJX161" s="54"/>
      <c r="GJY161" s="54"/>
      <c r="GJZ161" s="54"/>
      <c r="GKA161" s="54"/>
      <c r="GKB161" s="54"/>
      <c r="GKC161" s="54"/>
      <c r="GKD161" s="54"/>
      <c r="GKE161" s="54"/>
      <c r="GKF161" s="54"/>
      <c r="GKG161" s="54"/>
      <c r="GKH161" s="54"/>
      <c r="GKI161" s="54"/>
      <c r="GKJ161" s="54"/>
      <c r="GKK161" s="54"/>
      <c r="GKL161" s="54"/>
      <c r="GKM161" s="54"/>
      <c r="GKN161" s="54"/>
      <c r="GKO161" s="54"/>
      <c r="GKP161" s="54"/>
      <c r="GKQ161" s="54"/>
      <c r="GKR161" s="54"/>
      <c r="GKS161" s="54"/>
      <c r="GKT161" s="54"/>
      <c r="GKU161" s="54"/>
      <c r="GKV161" s="54"/>
      <c r="GKW161" s="54"/>
      <c r="GKX161" s="54"/>
      <c r="GKY161" s="54"/>
      <c r="GKZ161" s="54"/>
      <c r="GLA161" s="54"/>
      <c r="GLB161" s="54"/>
      <c r="GLC161" s="54"/>
      <c r="GLD161" s="54"/>
      <c r="GLE161" s="54"/>
      <c r="GLF161" s="54"/>
      <c r="GLG161" s="54"/>
      <c r="GLH161" s="54"/>
      <c r="GLI161" s="54"/>
      <c r="GLJ161" s="54"/>
      <c r="GLK161" s="54"/>
      <c r="GLL161" s="54"/>
      <c r="GLM161" s="54"/>
      <c r="GLN161" s="54"/>
      <c r="GLO161" s="54"/>
      <c r="GLP161" s="54"/>
      <c r="GLQ161" s="54"/>
      <c r="GLR161" s="54"/>
      <c r="GLS161" s="54"/>
      <c r="GLT161" s="54"/>
      <c r="GLU161" s="54"/>
      <c r="GLV161" s="54"/>
      <c r="GLW161" s="54"/>
      <c r="GLX161" s="54"/>
      <c r="GLY161" s="54"/>
      <c r="GLZ161" s="54"/>
      <c r="GMA161" s="54"/>
      <c r="GMB161" s="54"/>
      <c r="GMC161" s="54"/>
      <c r="GMD161" s="54"/>
      <c r="GME161" s="54"/>
      <c r="GMF161" s="54"/>
      <c r="GMG161" s="54"/>
      <c r="GMH161" s="54"/>
      <c r="GMI161" s="54"/>
      <c r="GMJ161" s="54"/>
      <c r="GMK161" s="54"/>
      <c r="GML161" s="54"/>
      <c r="GMM161" s="54"/>
      <c r="GMN161" s="54"/>
      <c r="GMO161" s="54"/>
      <c r="GMP161" s="54"/>
      <c r="GMQ161" s="54"/>
      <c r="GMR161" s="54"/>
      <c r="GMS161" s="54"/>
      <c r="GMT161" s="54"/>
      <c r="GMU161" s="54"/>
      <c r="GMV161" s="54"/>
      <c r="GMW161" s="54"/>
      <c r="GMX161" s="54"/>
      <c r="GMY161" s="54"/>
      <c r="GMZ161" s="54"/>
      <c r="GNA161" s="54"/>
      <c r="GNB161" s="54"/>
      <c r="GNC161" s="54"/>
      <c r="GND161" s="54"/>
      <c r="GNE161" s="54"/>
      <c r="GNF161" s="54"/>
      <c r="GNG161" s="54"/>
      <c r="GNH161" s="54"/>
      <c r="GNI161" s="54"/>
      <c r="GNJ161" s="54"/>
      <c r="GNK161" s="54"/>
      <c r="GNL161" s="54"/>
      <c r="GNM161" s="54"/>
      <c r="GNN161" s="54"/>
      <c r="GNO161" s="54"/>
      <c r="GNP161" s="54"/>
      <c r="GNQ161" s="54"/>
      <c r="GNR161" s="54"/>
      <c r="GNS161" s="54"/>
      <c r="GNT161" s="54"/>
      <c r="GNU161" s="54"/>
      <c r="GNV161" s="54"/>
      <c r="GNW161" s="54"/>
      <c r="GNX161" s="54"/>
      <c r="GNY161" s="54"/>
      <c r="GNZ161" s="54"/>
      <c r="GOA161" s="54"/>
      <c r="GOB161" s="54"/>
      <c r="GOC161" s="54"/>
      <c r="GOD161" s="54"/>
      <c r="GOE161" s="54"/>
      <c r="GOF161" s="54"/>
      <c r="GOG161" s="54"/>
      <c r="GOH161" s="54"/>
      <c r="GOI161" s="54"/>
      <c r="GOJ161" s="54"/>
      <c r="GOK161" s="54"/>
      <c r="GOL161" s="54"/>
      <c r="GOM161" s="54"/>
      <c r="GON161" s="54"/>
      <c r="GOO161" s="54"/>
      <c r="GOP161" s="54"/>
      <c r="GOQ161" s="54"/>
      <c r="GOR161" s="54"/>
      <c r="GOS161" s="54"/>
      <c r="GOT161" s="54"/>
      <c r="GOU161" s="54"/>
      <c r="GOV161" s="54"/>
      <c r="GOW161" s="54"/>
      <c r="GOX161" s="54"/>
      <c r="GOY161" s="54"/>
      <c r="GOZ161" s="54"/>
      <c r="GPA161" s="54"/>
      <c r="GPB161" s="54"/>
      <c r="GPC161" s="54"/>
      <c r="GPD161" s="54"/>
      <c r="GPE161" s="54"/>
      <c r="GPF161" s="54"/>
      <c r="GPG161" s="54"/>
      <c r="GPH161" s="54"/>
      <c r="GPI161" s="54"/>
      <c r="GPJ161" s="54"/>
      <c r="GPK161" s="54"/>
      <c r="GPL161" s="54"/>
      <c r="GPM161" s="54"/>
      <c r="GPN161" s="54"/>
      <c r="GPO161" s="54"/>
      <c r="GPP161" s="54"/>
      <c r="GPQ161" s="54"/>
      <c r="GPR161" s="54"/>
      <c r="GPS161" s="54"/>
      <c r="GPT161" s="54"/>
      <c r="GPU161" s="54"/>
      <c r="GPV161" s="54"/>
      <c r="GPW161" s="54"/>
      <c r="GPX161" s="54"/>
      <c r="GPY161" s="54"/>
      <c r="GPZ161" s="54"/>
      <c r="GQA161" s="54"/>
      <c r="GQB161" s="54"/>
      <c r="GQC161" s="54"/>
      <c r="GQD161" s="54"/>
      <c r="GQE161" s="54"/>
      <c r="GQF161" s="54"/>
      <c r="GQG161" s="54"/>
      <c r="GQH161" s="54"/>
      <c r="GQI161" s="54"/>
      <c r="GQJ161" s="54"/>
      <c r="GQK161" s="54"/>
      <c r="GQL161" s="54"/>
      <c r="GQM161" s="54"/>
      <c r="GQN161" s="54"/>
      <c r="GQO161" s="54"/>
      <c r="GQP161" s="54"/>
      <c r="GQQ161" s="54"/>
      <c r="GQR161" s="54"/>
      <c r="GQS161" s="54"/>
      <c r="GQT161" s="54"/>
      <c r="GQU161" s="54"/>
      <c r="GQV161" s="54"/>
      <c r="GQW161" s="54"/>
      <c r="GQX161" s="54"/>
      <c r="GQY161" s="54"/>
      <c r="GQZ161" s="54"/>
      <c r="GRA161" s="54"/>
      <c r="GRB161" s="54"/>
      <c r="GRC161" s="54"/>
      <c r="GRD161" s="54"/>
      <c r="GRE161" s="54"/>
      <c r="GRF161" s="54"/>
      <c r="GRG161" s="54"/>
      <c r="GRH161" s="54"/>
      <c r="GRI161" s="54"/>
      <c r="GRJ161" s="54"/>
      <c r="GRK161" s="54"/>
      <c r="GRL161" s="54"/>
      <c r="GRM161" s="54"/>
      <c r="GRN161" s="54"/>
      <c r="GRO161" s="54"/>
      <c r="GRP161" s="54"/>
      <c r="GRQ161" s="54"/>
      <c r="GRR161" s="54"/>
      <c r="GRS161" s="54"/>
      <c r="GRT161" s="54"/>
      <c r="GRU161" s="54"/>
      <c r="GRV161" s="54"/>
      <c r="GRW161" s="54"/>
      <c r="GRX161" s="54"/>
      <c r="GRY161" s="54"/>
      <c r="GRZ161" s="54"/>
      <c r="GSA161" s="54"/>
      <c r="GSB161" s="54"/>
      <c r="GSC161" s="54"/>
      <c r="GSD161" s="54"/>
      <c r="GSE161" s="54"/>
      <c r="GSF161" s="54"/>
      <c r="GSG161" s="54"/>
      <c r="GSH161" s="54"/>
      <c r="GSI161" s="54"/>
      <c r="GSJ161" s="54"/>
      <c r="GSK161" s="54"/>
      <c r="GSL161" s="54"/>
      <c r="GSM161" s="54"/>
      <c r="GSN161" s="54"/>
      <c r="GSO161" s="54"/>
      <c r="GSP161" s="54"/>
      <c r="GSQ161" s="54"/>
      <c r="GSR161" s="54"/>
      <c r="GSS161" s="54"/>
      <c r="GST161" s="54"/>
      <c r="GSU161" s="54"/>
      <c r="GSV161" s="54"/>
      <c r="GSW161" s="54"/>
      <c r="GSX161" s="54"/>
      <c r="GSY161" s="54"/>
      <c r="GSZ161" s="54"/>
      <c r="GTA161" s="54"/>
      <c r="GTB161" s="54"/>
      <c r="GTC161" s="54"/>
      <c r="GTD161" s="54"/>
      <c r="GTE161" s="54"/>
      <c r="GTF161" s="54"/>
      <c r="GTG161" s="54"/>
      <c r="GTH161" s="54"/>
      <c r="GTI161" s="54"/>
      <c r="GTJ161" s="54"/>
      <c r="GTK161" s="54"/>
      <c r="GTL161" s="54"/>
      <c r="GTM161" s="54"/>
      <c r="GTN161" s="54"/>
      <c r="GTO161" s="54"/>
      <c r="GTP161" s="54"/>
      <c r="GTQ161" s="54"/>
      <c r="GTR161" s="54"/>
      <c r="GTS161" s="54"/>
      <c r="GTT161" s="54"/>
      <c r="GTU161" s="54"/>
      <c r="GTV161" s="54"/>
      <c r="GTW161" s="54"/>
      <c r="GTX161" s="54"/>
      <c r="GTY161" s="54"/>
      <c r="GTZ161" s="54"/>
      <c r="GUA161" s="54"/>
      <c r="GUB161" s="54"/>
      <c r="GUC161" s="54"/>
      <c r="GUD161" s="54"/>
      <c r="GUE161" s="54"/>
      <c r="GUF161" s="54"/>
      <c r="GUG161" s="54"/>
      <c r="GUH161" s="54"/>
      <c r="GUI161" s="54"/>
      <c r="GUJ161" s="54"/>
      <c r="GUK161" s="54"/>
      <c r="GUL161" s="54"/>
      <c r="GUM161" s="54"/>
      <c r="GUN161" s="54"/>
      <c r="GUO161" s="54"/>
      <c r="GUP161" s="54"/>
      <c r="GUQ161" s="54"/>
      <c r="GUR161" s="54"/>
      <c r="GUS161" s="54"/>
      <c r="GUT161" s="54"/>
      <c r="GUU161" s="54"/>
      <c r="GUV161" s="54"/>
      <c r="GUW161" s="54"/>
      <c r="GUX161" s="54"/>
      <c r="GUY161" s="54"/>
      <c r="GUZ161" s="54"/>
      <c r="GVA161" s="54"/>
      <c r="GVB161" s="54"/>
      <c r="GVC161" s="54"/>
      <c r="GVD161" s="54"/>
      <c r="GVE161" s="54"/>
      <c r="GVF161" s="54"/>
      <c r="GVG161" s="54"/>
      <c r="GVH161" s="54"/>
      <c r="GVI161" s="54"/>
      <c r="GVJ161" s="54"/>
      <c r="GVK161" s="54"/>
      <c r="GVL161" s="54"/>
      <c r="GVM161" s="54"/>
      <c r="GVN161" s="54"/>
      <c r="GVO161" s="54"/>
      <c r="GVP161" s="54"/>
      <c r="GVQ161" s="54"/>
      <c r="GVR161" s="54"/>
      <c r="GVS161" s="54"/>
      <c r="GVT161" s="54"/>
      <c r="GVU161" s="54"/>
      <c r="GVV161" s="54"/>
      <c r="GVW161" s="54"/>
      <c r="GVX161" s="54"/>
      <c r="GVY161" s="54"/>
      <c r="GVZ161" s="54"/>
      <c r="GWA161" s="54"/>
      <c r="GWB161" s="54"/>
      <c r="GWC161" s="54"/>
      <c r="GWD161" s="54"/>
      <c r="GWE161" s="54"/>
      <c r="GWF161" s="54"/>
      <c r="GWG161" s="54"/>
      <c r="GWH161" s="54"/>
      <c r="GWI161" s="54"/>
      <c r="GWJ161" s="54"/>
      <c r="GWK161" s="54"/>
      <c r="GWL161" s="54"/>
      <c r="GWM161" s="54"/>
      <c r="GWN161" s="54"/>
      <c r="GWO161" s="54"/>
      <c r="GWP161" s="54"/>
      <c r="GWQ161" s="54"/>
      <c r="GWR161" s="54"/>
      <c r="GWS161" s="54"/>
      <c r="GWT161" s="54"/>
      <c r="GWU161" s="54"/>
      <c r="GWV161" s="54"/>
      <c r="GWW161" s="54"/>
      <c r="GWX161" s="54"/>
      <c r="GWY161" s="54"/>
      <c r="GWZ161" s="54"/>
      <c r="GXA161" s="54"/>
      <c r="GXB161" s="54"/>
      <c r="GXC161" s="54"/>
      <c r="GXD161" s="54"/>
      <c r="GXE161" s="54"/>
      <c r="GXF161" s="54"/>
      <c r="GXG161" s="54"/>
      <c r="GXH161" s="54"/>
      <c r="GXI161" s="54"/>
      <c r="GXJ161" s="54"/>
      <c r="GXK161" s="54"/>
      <c r="GXL161" s="54"/>
      <c r="GXM161" s="54"/>
      <c r="GXN161" s="54"/>
      <c r="GXO161" s="54"/>
      <c r="GXP161" s="54"/>
      <c r="GXQ161" s="54"/>
      <c r="GXR161" s="54"/>
      <c r="GXS161" s="54"/>
      <c r="GXT161" s="54"/>
      <c r="GXU161" s="54"/>
      <c r="GXV161" s="54"/>
      <c r="GXW161" s="54"/>
      <c r="GXX161" s="54"/>
      <c r="GXY161" s="54"/>
      <c r="GXZ161" s="54"/>
      <c r="GYA161" s="54"/>
      <c r="GYB161" s="54"/>
      <c r="GYC161" s="54"/>
      <c r="GYD161" s="54"/>
      <c r="GYE161" s="54"/>
      <c r="GYF161" s="54"/>
      <c r="GYG161" s="54"/>
      <c r="GYH161" s="54"/>
      <c r="GYI161" s="54"/>
      <c r="GYJ161" s="54"/>
      <c r="GYK161" s="54"/>
      <c r="GYL161" s="54"/>
      <c r="GYM161" s="54"/>
      <c r="GYN161" s="54"/>
      <c r="GYO161" s="54"/>
      <c r="GYP161" s="54"/>
      <c r="GYQ161" s="54"/>
      <c r="GYR161" s="54"/>
      <c r="GYS161" s="54"/>
      <c r="GYT161" s="54"/>
      <c r="GYU161" s="54"/>
      <c r="GYV161" s="54"/>
      <c r="GYW161" s="54"/>
      <c r="GYX161" s="54"/>
      <c r="GYY161" s="54"/>
      <c r="GYZ161" s="54"/>
      <c r="GZA161" s="54"/>
      <c r="GZB161" s="54"/>
      <c r="GZC161" s="54"/>
      <c r="GZD161" s="54"/>
      <c r="GZE161" s="54"/>
      <c r="GZF161" s="54"/>
      <c r="GZG161" s="54"/>
      <c r="GZH161" s="54"/>
      <c r="GZI161" s="54"/>
      <c r="GZJ161" s="54"/>
      <c r="GZK161" s="54"/>
      <c r="GZL161" s="54"/>
      <c r="GZM161" s="54"/>
      <c r="GZN161" s="54"/>
      <c r="GZO161" s="54"/>
      <c r="GZP161" s="54"/>
      <c r="GZQ161" s="54"/>
      <c r="GZR161" s="54"/>
      <c r="GZS161" s="54"/>
      <c r="GZT161" s="54"/>
      <c r="GZU161" s="54"/>
      <c r="GZV161" s="54"/>
      <c r="GZW161" s="54"/>
      <c r="GZX161" s="54"/>
      <c r="GZY161" s="54"/>
      <c r="GZZ161" s="54"/>
      <c r="HAA161" s="54"/>
      <c r="HAB161" s="54"/>
      <c r="HAC161" s="54"/>
      <c r="HAD161" s="54"/>
      <c r="HAE161" s="54"/>
      <c r="HAF161" s="54"/>
      <c r="HAG161" s="54"/>
      <c r="HAH161" s="54"/>
      <c r="HAI161" s="54"/>
      <c r="HAJ161" s="54"/>
      <c r="HAK161" s="54"/>
      <c r="HAL161" s="54"/>
      <c r="HAM161" s="54"/>
      <c r="HAN161" s="54"/>
      <c r="HAO161" s="54"/>
      <c r="HAP161" s="54"/>
      <c r="HAQ161" s="54"/>
      <c r="HAR161" s="54"/>
      <c r="HAS161" s="54"/>
      <c r="HAT161" s="54"/>
      <c r="HAU161" s="54"/>
      <c r="HAV161" s="54"/>
      <c r="HAW161" s="54"/>
      <c r="HAX161" s="54"/>
      <c r="HAY161" s="54"/>
      <c r="HAZ161" s="54"/>
      <c r="HBA161" s="54"/>
      <c r="HBB161" s="54"/>
      <c r="HBC161" s="54"/>
      <c r="HBD161" s="54"/>
      <c r="HBE161" s="54"/>
      <c r="HBF161" s="54"/>
      <c r="HBG161" s="54"/>
      <c r="HBH161" s="54"/>
      <c r="HBI161" s="54"/>
      <c r="HBJ161" s="54"/>
      <c r="HBK161" s="54"/>
      <c r="HBL161" s="54"/>
      <c r="HBM161" s="54"/>
      <c r="HBN161" s="54"/>
      <c r="HBO161" s="54"/>
      <c r="HBP161" s="54"/>
      <c r="HBQ161" s="54"/>
      <c r="HBR161" s="54"/>
      <c r="HBS161" s="54"/>
      <c r="HBT161" s="54"/>
      <c r="HBU161" s="54"/>
      <c r="HBV161" s="54"/>
      <c r="HBW161" s="54"/>
      <c r="HBX161" s="54"/>
      <c r="HBY161" s="54"/>
      <c r="HBZ161" s="54"/>
      <c r="HCA161" s="54"/>
      <c r="HCB161" s="54"/>
      <c r="HCC161" s="54"/>
      <c r="HCD161" s="54"/>
      <c r="HCE161" s="54"/>
      <c r="HCF161" s="54"/>
      <c r="HCG161" s="54"/>
      <c r="HCH161" s="54"/>
      <c r="HCI161" s="54"/>
      <c r="HCJ161" s="54"/>
      <c r="HCK161" s="54"/>
      <c r="HCL161" s="54"/>
      <c r="HCM161" s="54"/>
      <c r="HCN161" s="54"/>
      <c r="HCO161" s="54"/>
      <c r="HCP161" s="54"/>
      <c r="HCQ161" s="54"/>
      <c r="HCR161" s="54"/>
      <c r="HCS161" s="54"/>
      <c r="HCT161" s="54"/>
      <c r="HCU161" s="54"/>
      <c r="HCV161" s="54"/>
      <c r="HCW161" s="54"/>
      <c r="HCX161" s="54"/>
      <c r="HCY161" s="54"/>
      <c r="HCZ161" s="54"/>
      <c r="HDA161" s="54"/>
      <c r="HDB161" s="54"/>
      <c r="HDC161" s="54"/>
      <c r="HDD161" s="54"/>
      <c r="HDE161" s="54"/>
      <c r="HDF161" s="54"/>
      <c r="HDG161" s="54"/>
      <c r="HDH161" s="54"/>
      <c r="HDI161" s="54"/>
      <c r="HDJ161" s="54"/>
      <c r="HDK161" s="54"/>
      <c r="HDL161" s="54"/>
      <c r="HDM161" s="54"/>
      <c r="HDN161" s="54"/>
      <c r="HDO161" s="54"/>
      <c r="HDP161" s="54"/>
      <c r="HDQ161" s="54"/>
      <c r="HDR161" s="54"/>
      <c r="HDS161" s="54"/>
      <c r="HDT161" s="54"/>
      <c r="HDU161" s="54"/>
      <c r="HDV161" s="54"/>
      <c r="HDW161" s="54"/>
      <c r="HDX161" s="54"/>
      <c r="HDY161" s="54"/>
      <c r="HDZ161" s="54"/>
      <c r="HEA161" s="54"/>
      <c r="HEB161" s="54"/>
      <c r="HEC161" s="54"/>
      <c r="HED161" s="54"/>
      <c r="HEE161" s="54"/>
      <c r="HEF161" s="54"/>
      <c r="HEG161" s="54"/>
      <c r="HEH161" s="54"/>
      <c r="HEI161" s="54"/>
      <c r="HEJ161" s="54"/>
      <c r="HEK161" s="54"/>
      <c r="HEL161" s="54"/>
      <c r="HEM161" s="54"/>
      <c r="HEN161" s="54"/>
      <c r="HEO161" s="54"/>
      <c r="HEP161" s="54"/>
      <c r="HEQ161" s="54"/>
      <c r="HER161" s="54"/>
      <c r="HES161" s="54"/>
      <c r="HET161" s="54"/>
      <c r="HEU161" s="54"/>
      <c r="HEV161" s="54"/>
      <c r="HEW161" s="54"/>
      <c r="HEX161" s="54"/>
      <c r="HEY161" s="54"/>
      <c r="HEZ161" s="54"/>
      <c r="HFA161" s="54"/>
      <c r="HFB161" s="54"/>
      <c r="HFC161" s="54"/>
      <c r="HFD161" s="54"/>
      <c r="HFE161" s="54"/>
      <c r="HFF161" s="54"/>
      <c r="HFG161" s="54"/>
      <c r="HFH161" s="54"/>
      <c r="HFI161" s="54"/>
      <c r="HFJ161" s="54"/>
      <c r="HFK161" s="54"/>
      <c r="HFL161" s="54"/>
      <c r="HFM161" s="54"/>
      <c r="HFN161" s="54"/>
      <c r="HFO161" s="54"/>
      <c r="HFP161" s="54"/>
      <c r="HFQ161" s="54"/>
      <c r="HFR161" s="54"/>
      <c r="HFS161" s="54"/>
      <c r="HFT161" s="54"/>
      <c r="HFU161" s="54"/>
      <c r="HFV161" s="54"/>
      <c r="HFW161" s="54"/>
      <c r="HFX161" s="54"/>
      <c r="HFY161" s="54"/>
      <c r="HFZ161" s="54"/>
      <c r="HGA161" s="54"/>
      <c r="HGB161" s="54"/>
      <c r="HGC161" s="54"/>
      <c r="HGD161" s="54"/>
      <c r="HGE161" s="54"/>
      <c r="HGF161" s="54"/>
      <c r="HGG161" s="54"/>
      <c r="HGH161" s="54"/>
      <c r="HGI161" s="54"/>
      <c r="HGJ161" s="54"/>
      <c r="HGK161" s="54"/>
      <c r="HGL161" s="54"/>
      <c r="HGM161" s="54"/>
      <c r="HGN161" s="54"/>
      <c r="HGO161" s="54"/>
      <c r="HGP161" s="54"/>
      <c r="HGQ161" s="54"/>
      <c r="HGR161" s="54"/>
      <c r="HGS161" s="54"/>
      <c r="HGT161" s="54"/>
      <c r="HGU161" s="54"/>
      <c r="HGV161" s="54"/>
      <c r="HGW161" s="54"/>
      <c r="HGX161" s="54"/>
      <c r="HGY161" s="54"/>
      <c r="HGZ161" s="54"/>
      <c r="HHA161" s="54"/>
      <c r="HHB161" s="54"/>
      <c r="HHC161" s="54"/>
      <c r="HHD161" s="54"/>
      <c r="HHE161" s="54"/>
      <c r="HHF161" s="54"/>
      <c r="HHG161" s="54"/>
      <c r="HHH161" s="54"/>
      <c r="HHI161" s="54"/>
      <c r="HHJ161" s="54"/>
      <c r="HHK161" s="54"/>
      <c r="HHL161" s="54"/>
      <c r="HHM161" s="54"/>
      <c r="HHN161" s="54"/>
      <c r="HHO161" s="54"/>
      <c r="HHP161" s="54"/>
      <c r="HHQ161" s="54"/>
      <c r="HHR161" s="54"/>
      <c r="HHS161" s="54"/>
      <c r="HHT161" s="54"/>
      <c r="HHU161" s="54"/>
      <c r="HHV161" s="54"/>
      <c r="HHW161" s="54"/>
      <c r="HHX161" s="54"/>
      <c r="HHY161" s="54"/>
      <c r="HHZ161" s="54"/>
      <c r="HIA161" s="54"/>
      <c r="HIB161" s="54"/>
      <c r="HIC161" s="54"/>
      <c r="HID161" s="54"/>
      <c r="HIE161" s="54"/>
      <c r="HIF161" s="54"/>
      <c r="HIG161" s="54"/>
      <c r="HIH161" s="54"/>
      <c r="HII161" s="54"/>
      <c r="HIJ161" s="54"/>
      <c r="HIK161" s="54"/>
      <c r="HIL161" s="54"/>
      <c r="HIM161" s="54"/>
      <c r="HIN161" s="54"/>
      <c r="HIO161" s="54"/>
      <c r="HIP161" s="54"/>
      <c r="HIQ161" s="54"/>
      <c r="HIR161" s="54"/>
      <c r="HIS161" s="54"/>
      <c r="HIT161" s="54"/>
      <c r="HIU161" s="54"/>
      <c r="HIV161" s="54"/>
      <c r="HIW161" s="54"/>
      <c r="HIX161" s="54"/>
      <c r="HIY161" s="54"/>
      <c r="HIZ161" s="54"/>
      <c r="HJA161" s="54"/>
      <c r="HJB161" s="54"/>
      <c r="HJC161" s="54"/>
      <c r="HJD161" s="54"/>
      <c r="HJE161" s="54"/>
      <c r="HJF161" s="54"/>
      <c r="HJG161" s="54"/>
      <c r="HJH161" s="54"/>
      <c r="HJI161" s="54"/>
      <c r="HJJ161" s="54"/>
      <c r="HJK161" s="54"/>
      <c r="HJL161" s="54"/>
      <c r="HJM161" s="54"/>
      <c r="HJN161" s="54"/>
      <c r="HJO161" s="54"/>
      <c r="HJP161" s="54"/>
      <c r="HJQ161" s="54"/>
      <c r="HJR161" s="54"/>
      <c r="HJS161" s="54"/>
      <c r="HJT161" s="54"/>
      <c r="HJU161" s="54"/>
      <c r="HJV161" s="54"/>
      <c r="HJW161" s="54"/>
      <c r="HJX161" s="54"/>
      <c r="HJY161" s="54"/>
      <c r="HJZ161" s="54"/>
      <c r="HKA161" s="54"/>
      <c r="HKB161" s="54"/>
      <c r="HKC161" s="54"/>
      <c r="HKD161" s="54"/>
      <c r="HKE161" s="54"/>
      <c r="HKF161" s="54"/>
      <c r="HKG161" s="54"/>
      <c r="HKH161" s="54"/>
      <c r="HKI161" s="54"/>
      <c r="HKJ161" s="54"/>
      <c r="HKK161" s="54"/>
      <c r="HKL161" s="54"/>
      <c r="HKM161" s="54"/>
      <c r="HKN161" s="54"/>
      <c r="HKO161" s="54"/>
      <c r="HKP161" s="54"/>
      <c r="HKQ161" s="54"/>
      <c r="HKR161" s="54"/>
      <c r="HKS161" s="54"/>
      <c r="HKT161" s="54"/>
      <c r="HKU161" s="54"/>
      <c r="HKV161" s="54"/>
      <c r="HKW161" s="54"/>
      <c r="HKX161" s="54"/>
      <c r="HKY161" s="54"/>
      <c r="HKZ161" s="54"/>
      <c r="HLA161" s="54"/>
      <c r="HLB161" s="54"/>
      <c r="HLC161" s="54"/>
      <c r="HLD161" s="54"/>
      <c r="HLE161" s="54"/>
      <c r="HLF161" s="54"/>
      <c r="HLG161" s="54"/>
      <c r="HLH161" s="54"/>
      <c r="HLI161" s="54"/>
      <c r="HLJ161" s="54"/>
      <c r="HLK161" s="54"/>
      <c r="HLL161" s="54"/>
      <c r="HLM161" s="54"/>
      <c r="HLN161" s="54"/>
      <c r="HLO161" s="54"/>
      <c r="HLP161" s="54"/>
      <c r="HLQ161" s="54"/>
      <c r="HLR161" s="54"/>
      <c r="HLS161" s="54"/>
      <c r="HLT161" s="54"/>
      <c r="HLU161" s="54"/>
      <c r="HLV161" s="54"/>
      <c r="HLW161" s="54"/>
      <c r="HLX161" s="54"/>
      <c r="HLY161" s="54"/>
      <c r="HLZ161" s="54"/>
      <c r="HMA161" s="54"/>
      <c r="HMB161" s="54"/>
      <c r="HMC161" s="54"/>
      <c r="HMD161" s="54"/>
      <c r="HME161" s="54"/>
      <c r="HMF161" s="54"/>
      <c r="HMG161" s="54"/>
      <c r="HMH161" s="54"/>
      <c r="HMI161" s="54"/>
      <c r="HMJ161" s="54"/>
      <c r="HMK161" s="54"/>
      <c r="HML161" s="54"/>
      <c r="HMM161" s="54"/>
      <c r="HMN161" s="54"/>
      <c r="HMO161" s="54"/>
      <c r="HMP161" s="54"/>
      <c r="HMQ161" s="54"/>
      <c r="HMR161" s="54"/>
      <c r="HMS161" s="54"/>
      <c r="HMT161" s="54"/>
      <c r="HMU161" s="54"/>
      <c r="HMV161" s="54"/>
      <c r="HMW161" s="54"/>
      <c r="HMX161" s="54"/>
      <c r="HMY161" s="54"/>
      <c r="HMZ161" s="54"/>
      <c r="HNA161" s="54"/>
      <c r="HNB161" s="54"/>
      <c r="HNC161" s="54"/>
      <c r="HND161" s="54"/>
      <c r="HNE161" s="54"/>
      <c r="HNF161" s="54"/>
      <c r="HNG161" s="54"/>
      <c r="HNH161" s="54"/>
      <c r="HNI161" s="54"/>
      <c r="HNJ161" s="54"/>
      <c r="HNK161" s="54"/>
      <c r="HNL161" s="54"/>
      <c r="HNM161" s="54"/>
      <c r="HNN161" s="54"/>
      <c r="HNO161" s="54"/>
      <c r="HNP161" s="54"/>
      <c r="HNQ161" s="54"/>
      <c r="HNR161" s="54"/>
      <c r="HNS161" s="54"/>
      <c r="HNT161" s="54"/>
      <c r="HNU161" s="54"/>
      <c r="HNV161" s="54"/>
      <c r="HNW161" s="54"/>
      <c r="HNX161" s="54"/>
      <c r="HNY161" s="54"/>
      <c r="HNZ161" s="54"/>
      <c r="HOA161" s="54"/>
      <c r="HOB161" s="54"/>
      <c r="HOC161" s="54"/>
      <c r="HOD161" s="54"/>
      <c r="HOE161" s="54"/>
      <c r="HOF161" s="54"/>
      <c r="HOG161" s="54"/>
      <c r="HOH161" s="54"/>
      <c r="HOI161" s="54"/>
      <c r="HOJ161" s="54"/>
      <c r="HOK161" s="54"/>
      <c r="HOL161" s="54"/>
      <c r="HOM161" s="54"/>
      <c r="HON161" s="54"/>
      <c r="HOO161" s="54"/>
      <c r="HOP161" s="54"/>
      <c r="HOQ161" s="54"/>
      <c r="HOR161" s="54"/>
      <c r="HOS161" s="54"/>
      <c r="HOT161" s="54"/>
      <c r="HOU161" s="54"/>
      <c r="HOV161" s="54"/>
      <c r="HOW161" s="54"/>
      <c r="HOX161" s="54"/>
      <c r="HOY161" s="54"/>
      <c r="HOZ161" s="54"/>
      <c r="HPA161" s="54"/>
      <c r="HPB161" s="54"/>
      <c r="HPC161" s="54"/>
      <c r="HPD161" s="54"/>
      <c r="HPE161" s="54"/>
      <c r="HPF161" s="54"/>
      <c r="HPG161" s="54"/>
      <c r="HPH161" s="54"/>
      <c r="HPI161" s="54"/>
      <c r="HPJ161" s="54"/>
      <c r="HPK161" s="54"/>
      <c r="HPL161" s="54"/>
      <c r="HPM161" s="54"/>
      <c r="HPN161" s="54"/>
      <c r="HPO161" s="54"/>
      <c r="HPP161" s="54"/>
      <c r="HPQ161" s="54"/>
      <c r="HPR161" s="54"/>
      <c r="HPS161" s="54"/>
      <c r="HPT161" s="54"/>
      <c r="HPU161" s="54"/>
      <c r="HPV161" s="54"/>
      <c r="HPW161" s="54"/>
      <c r="HPX161" s="54"/>
      <c r="HPY161" s="54"/>
      <c r="HPZ161" s="54"/>
      <c r="HQA161" s="54"/>
      <c r="HQB161" s="54"/>
      <c r="HQC161" s="54"/>
      <c r="HQD161" s="54"/>
      <c r="HQE161" s="54"/>
      <c r="HQF161" s="54"/>
      <c r="HQG161" s="54"/>
      <c r="HQH161" s="54"/>
      <c r="HQI161" s="54"/>
      <c r="HQJ161" s="54"/>
      <c r="HQK161" s="54"/>
      <c r="HQL161" s="54"/>
      <c r="HQM161" s="54"/>
      <c r="HQN161" s="54"/>
      <c r="HQO161" s="54"/>
      <c r="HQP161" s="54"/>
      <c r="HQQ161" s="54"/>
      <c r="HQR161" s="54"/>
      <c r="HQS161" s="54"/>
      <c r="HQT161" s="54"/>
      <c r="HQU161" s="54"/>
      <c r="HQV161" s="54"/>
      <c r="HQW161" s="54"/>
      <c r="HQX161" s="54"/>
      <c r="HQY161" s="54"/>
      <c r="HQZ161" s="54"/>
      <c r="HRA161" s="54"/>
      <c r="HRB161" s="54"/>
      <c r="HRC161" s="54"/>
      <c r="HRD161" s="54"/>
      <c r="HRE161" s="54"/>
      <c r="HRF161" s="54"/>
      <c r="HRG161" s="54"/>
      <c r="HRH161" s="54"/>
      <c r="HRI161" s="54"/>
      <c r="HRJ161" s="54"/>
      <c r="HRK161" s="54"/>
      <c r="HRL161" s="54"/>
      <c r="HRM161" s="54"/>
      <c r="HRN161" s="54"/>
      <c r="HRO161" s="54"/>
      <c r="HRP161" s="54"/>
      <c r="HRQ161" s="54"/>
      <c r="HRR161" s="54"/>
      <c r="HRS161" s="54"/>
      <c r="HRT161" s="54"/>
      <c r="HRU161" s="54"/>
      <c r="HRV161" s="54"/>
      <c r="HRW161" s="54"/>
      <c r="HRX161" s="54"/>
      <c r="HRY161" s="54"/>
      <c r="HRZ161" s="54"/>
      <c r="HSA161" s="54"/>
      <c r="HSB161" s="54"/>
      <c r="HSC161" s="54"/>
      <c r="HSD161" s="54"/>
      <c r="HSE161" s="54"/>
      <c r="HSF161" s="54"/>
      <c r="HSG161" s="54"/>
      <c r="HSH161" s="54"/>
      <c r="HSI161" s="54"/>
      <c r="HSJ161" s="54"/>
      <c r="HSK161" s="54"/>
      <c r="HSL161" s="54"/>
      <c r="HSM161" s="54"/>
      <c r="HSN161" s="54"/>
      <c r="HSO161" s="54"/>
      <c r="HSP161" s="54"/>
      <c r="HSQ161" s="54"/>
      <c r="HSR161" s="54"/>
      <c r="HSS161" s="54"/>
      <c r="HST161" s="54"/>
      <c r="HSU161" s="54"/>
      <c r="HSV161" s="54"/>
      <c r="HSW161" s="54"/>
      <c r="HSX161" s="54"/>
      <c r="HSY161" s="54"/>
      <c r="HSZ161" s="54"/>
      <c r="HTA161" s="54"/>
      <c r="HTB161" s="54"/>
      <c r="HTC161" s="54"/>
      <c r="HTD161" s="54"/>
      <c r="HTE161" s="54"/>
      <c r="HTF161" s="54"/>
      <c r="HTG161" s="54"/>
      <c r="HTH161" s="54"/>
      <c r="HTI161" s="54"/>
      <c r="HTJ161" s="54"/>
      <c r="HTK161" s="54"/>
      <c r="HTL161" s="54"/>
      <c r="HTM161" s="54"/>
      <c r="HTN161" s="54"/>
      <c r="HTO161" s="54"/>
      <c r="HTP161" s="54"/>
      <c r="HTQ161" s="54"/>
      <c r="HTR161" s="54"/>
      <c r="HTS161" s="54"/>
      <c r="HTT161" s="54"/>
      <c r="HTU161" s="54"/>
      <c r="HTV161" s="54"/>
      <c r="HTW161" s="54"/>
      <c r="HTX161" s="54"/>
      <c r="HTY161" s="54"/>
      <c r="HTZ161" s="54"/>
      <c r="HUA161" s="54"/>
      <c r="HUB161" s="54"/>
      <c r="HUC161" s="54"/>
      <c r="HUD161" s="54"/>
      <c r="HUE161" s="54"/>
      <c r="HUF161" s="54"/>
      <c r="HUG161" s="54"/>
      <c r="HUH161" s="54"/>
      <c r="HUI161" s="54"/>
      <c r="HUJ161" s="54"/>
      <c r="HUK161" s="54"/>
      <c r="HUL161" s="54"/>
      <c r="HUM161" s="54"/>
      <c r="HUN161" s="54"/>
      <c r="HUO161" s="54"/>
      <c r="HUP161" s="54"/>
      <c r="HUQ161" s="54"/>
      <c r="HUR161" s="54"/>
      <c r="HUS161" s="54"/>
      <c r="HUT161" s="54"/>
      <c r="HUU161" s="54"/>
      <c r="HUV161" s="54"/>
      <c r="HUW161" s="54"/>
      <c r="HUX161" s="54"/>
      <c r="HUY161" s="54"/>
      <c r="HUZ161" s="54"/>
      <c r="HVA161" s="54"/>
      <c r="HVB161" s="54"/>
      <c r="HVC161" s="54"/>
      <c r="HVD161" s="54"/>
      <c r="HVE161" s="54"/>
      <c r="HVF161" s="54"/>
      <c r="HVG161" s="54"/>
      <c r="HVH161" s="54"/>
      <c r="HVI161" s="54"/>
      <c r="HVJ161" s="54"/>
      <c r="HVK161" s="54"/>
      <c r="HVL161" s="54"/>
      <c r="HVM161" s="54"/>
      <c r="HVN161" s="54"/>
      <c r="HVO161" s="54"/>
      <c r="HVP161" s="54"/>
      <c r="HVQ161" s="54"/>
      <c r="HVR161" s="54"/>
      <c r="HVS161" s="54"/>
      <c r="HVT161" s="54"/>
      <c r="HVU161" s="54"/>
      <c r="HVV161" s="54"/>
      <c r="HVW161" s="54"/>
      <c r="HVX161" s="54"/>
      <c r="HVY161" s="54"/>
      <c r="HVZ161" s="54"/>
      <c r="HWA161" s="54"/>
      <c r="HWB161" s="54"/>
      <c r="HWC161" s="54"/>
      <c r="HWD161" s="54"/>
      <c r="HWE161" s="54"/>
      <c r="HWF161" s="54"/>
      <c r="HWG161" s="54"/>
      <c r="HWH161" s="54"/>
      <c r="HWI161" s="54"/>
      <c r="HWJ161" s="54"/>
      <c r="HWK161" s="54"/>
      <c r="HWL161" s="54"/>
      <c r="HWM161" s="54"/>
      <c r="HWN161" s="54"/>
      <c r="HWO161" s="54"/>
      <c r="HWP161" s="54"/>
      <c r="HWQ161" s="54"/>
      <c r="HWR161" s="54"/>
      <c r="HWS161" s="54"/>
      <c r="HWT161" s="54"/>
      <c r="HWU161" s="54"/>
      <c r="HWV161" s="54"/>
      <c r="HWW161" s="54"/>
      <c r="HWX161" s="54"/>
      <c r="HWY161" s="54"/>
      <c r="HWZ161" s="54"/>
      <c r="HXA161" s="54"/>
      <c r="HXB161" s="54"/>
      <c r="HXC161" s="54"/>
      <c r="HXD161" s="54"/>
      <c r="HXE161" s="54"/>
      <c r="HXF161" s="54"/>
      <c r="HXG161" s="54"/>
      <c r="HXH161" s="54"/>
      <c r="HXI161" s="54"/>
      <c r="HXJ161" s="54"/>
      <c r="HXK161" s="54"/>
      <c r="HXL161" s="54"/>
      <c r="HXM161" s="54"/>
      <c r="HXN161" s="54"/>
      <c r="HXO161" s="54"/>
      <c r="HXP161" s="54"/>
      <c r="HXQ161" s="54"/>
      <c r="HXR161" s="54"/>
      <c r="HXS161" s="54"/>
      <c r="HXT161" s="54"/>
      <c r="HXU161" s="54"/>
      <c r="HXV161" s="54"/>
      <c r="HXW161" s="54"/>
      <c r="HXX161" s="54"/>
      <c r="HXY161" s="54"/>
      <c r="HXZ161" s="54"/>
      <c r="HYA161" s="54"/>
      <c r="HYB161" s="54"/>
      <c r="HYC161" s="54"/>
      <c r="HYD161" s="54"/>
      <c r="HYE161" s="54"/>
      <c r="HYF161" s="54"/>
      <c r="HYG161" s="54"/>
      <c r="HYH161" s="54"/>
      <c r="HYI161" s="54"/>
      <c r="HYJ161" s="54"/>
      <c r="HYK161" s="54"/>
      <c r="HYL161" s="54"/>
      <c r="HYM161" s="54"/>
      <c r="HYN161" s="54"/>
      <c r="HYO161" s="54"/>
      <c r="HYP161" s="54"/>
      <c r="HYQ161" s="54"/>
      <c r="HYR161" s="54"/>
      <c r="HYS161" s="54"/>
      <c r="HYT161" s="54"/>
      <c r="HYU161" s="54"/>
      <c r="HYV161" s="54"/>
      <c r="HYW161" s="54"/>
      <c r="HYX161" s="54"/>
      <c r="HYY161" s="54"/>
      <c r="HYZ161" s="54"/>
      <c r="HZA161" s="54"/>
      <c r="HZB161" s="54"/>
      <c r="HZC161" s="54"/>
      <c r="HZD161" s="54"/>
      <c r="HZE161" s="54"/>
      <c r="HZF161" s="54"/>
      <c r="HZG161" s="54"/>
      <c r="HZH161" s="54"/>
      <c r="HZI161" s="54"/>
      <c r="HZJ161" s="54"/>
      <c r="HZK161" s="54"/>
      <c r="HZL161" s="54"/>
      <c r="HZM161" s="54"/>
      <c r="HZN161" s="54"/>
      <c r="HZO161" s="54"/>
      <c r="HZP161" s="54"/>
      <c r="HZQ161" s="54"/>
      <c r="HZR161" s="54"/>
      <c r="HZS161" s="54"/>
      <c r="HZT161" s="54"/>
      <c r="HZU161" s="54"/>
      <c r="HZV161" s="54"/>
      <c r="HZW161" s="54"/>
      <c r="HZX161" s="54"/>
      <c r="HZY161" s="54"/>
      <c r="HZZ161" s="54"/>
      <c r="IAA161" s="54"/>
      <c r="IAB161" s="54"/>
      <c r="IAC161" s="54"/>
      <c r="IAD161" s="54"/>
      <c r="IAE161" s="54"/>
      <c r="IAF161" s="54"/>
      <c r="IAG161" s="54"/>
      <c r="IAH161" s="54"/>
      <c r="IAI161" s="54"/>
      <c r="IAJ161" s="54"/>
      <c r="IAK161" s="54"/>
      <c r="IAL161" s="54"/>
      <c r="IAM161" s="54"/>
      <c r="IAN161" s="54"/>
      <c r="IAO161" s="54"/>
      <c r="IAP161" s="54"/>
      <c r="IAQ161" s="54"/>
      <c r="IAR161" s="54"/>
      <c r="IAS161" s="54"/>
      <c r="IAT161" s="54"/>
      <c r="IAU161" s="54"/>
      <c r="IAV161" s="54"/>
      <c r="IAW161" s="54"/>
      <c r="IAX161" s="54"/>
      <c r="IAY161" s="54"/>
      <c r="IAZ161" s="54"/>
      <c r="IBA161" s="54"/>
      <c r="IBB161" s="54"/>
      <c r="IBC161" s="54"/>
      <c r="IBD161" s="54"/>
      <c r="IBE161" s="54"/>
      <c r="IBF161" s="54"/>
      <c r="IBG161" s="54"/>
      <c r="IBH161" s="54"/>
      <c r="IBI161" s="54"/>
      <c r="IBJ161" s="54"/>
      <c r="IBK161" s="54"/>
      <c r="IBL161" s="54"/>
      <c r="IBM161" s="54"/>
      <c r="IBN161" s="54"/>
      <c r="IBO161" s="54"/>
      <c r="IBP161" s="54"/>
      <c r="IBQ161" s="54"/>
      <c r="IBR161" s="54"/>
      <c r="IBS161" s="54"/>
      <c r="IBT161" s="54"/>
      <c r="IBU161" s="54"/>
      <c r="IBV161" s="54"/>
      <c r="IBW161" s="54"/>
      <c r="IBX161" s="54"/>
      <c r="IBY161" s="54"/>
      <c r="IBZ161" s="54"/>
      <c r="ICA161" s="54"/>
      <c r="ICB161" s="54"/>
      <c r="ICC161" s="54"/>
      <c r="ICD161" s="54"/>
      <c r="ICE161" s="54"/>
      <c r="ICF161" s="54"/>
      <c r="ICG161" s="54"/>
      <c r="ICH161" s="54"/>
      <c r="ICI161" s="54"/>
      <c r="ICJ161" s="54"/>
      <c r="ICK161" s="54"/>
      <c r="ICL161" s="54"/>
      <c r="ICM161" s="54"/>
      <c r="ICN161" s="54"/>
      <c r="ICO161" s="54"/>
      <c r="ICP161" s="54"/>
      <c r="ICQ161" s="54"/>
      <c r="ICR161" s="54"/>
      <c r="ICS161" s="54"/>
      <c r="ICT161" s="54"/>
      <c r="ICU161" s="54"/>
      <c r="ICV161" s="54"/>
      <c r="ICW161" s="54"/>
      <c r="ICX161" s="54"/>
      <c r="ICY161" s="54"/>
      <c r="ICZ161" s="54"/>
      <c r="IDA161" s="54"/>
      <c r="IDB161" s="54"/>
      <c r="IDC161" s="54"/>
      <c r="IDD161" s="54"/>
      <c r="IDE161" s="54"/>
      <c r="IDF161" s="54"/>
      <c r="IDG161" s="54"/>
      <c r="IDH161" s="54"/>
      <c r="IDI161" s="54"/>
      <c r="IDJ161" s="54"/>
      <c r="IDK161" s="54"/>
      <c r="IDL161" s="54"/>
      <c r="IDM161" s="54"/>
      <c r="IDN161" s="54"/>
      <c r="IDO161" s="54"/>
      <c r="IDP161" s="54"/>
      <c r="IDQ161" s="54"/>
      <c r="IDR161" s="54"/>
      <c r="IDS161" s="54"/>
      <c r="IDT161" s="54"/>
      <c r="IDU161" s="54"/>
      <c r="IDV161" s="54"/>
      <c r="IDW161" s="54"/>
      <c r="IDX161" s="54"/>
      <c r="IDY161" s="54"/>
      <c r="IDZ161" s="54"/>
      <c r="IEA161" s="54"/>
      <c r="IEB161" s="54"/>
      <c r="IEC161" s="54"/>
      <c r="IED161" s="54"/>
      <c r="IEE161" s="54"/>
      <c r="IEF161" s="54"/>
      <c r="IEG161" s="54"/>
      <c r="IEH161" s="54"/>
      <c r="IEI161" s="54"/>
      <c r="IEJ161" s="54"/>
      <c r="IEK161" s="54"/>
      <c r="IEL161" s="54"/>
      <c r="IEM161" s="54"/>
      <c r="IEN161" s="54"/>
      <c r="IEO161" s="54"/>
      <c r="IEP161" s="54"/>
      <c r="IEQ161" s="54"/>
      <c r="IER161" s="54"/>
      <c r="IES161" s="54"/>
      <c r="IET161" s="54"/>
      <c r="IEU161" s="54"/>
      <c r="IEV161" s="54"/>
      <c r="IEW161" s="54"/>
      <c r="IEX161" s="54"/>
      <c r="IEY161" s="54"/>
      <c r="IEZ161" s="54"/>
      <c r="IFA161" s="54"/>
      <c r="IFB161" s="54"/>
      <c r="IFC161" s="54"/>
      <c r="IFD161" s="54"/>
      <c r="IFE161" s="54"/>
      <c r="IFF161" s="54"/>
      <c r="IFG161" s="54"/>
      <c r="IFH161" s="54"/>
      <c r="IFI161" s="54"/>
      <c r="IFJ161" s="54"/>
      <c r="IFK161" s="54"/>
      <c r="IFL161" s="54"/>
      <c r="IFM161" s="54"/>
      <c r="IFN161" s="54"/>
      <c r="IFO161" s="54"/>
      <c r="IFP161" s="54"/>
      <c r="IFQ161" s="54"/>
      <c r="IFR161" s="54"/>
      <c r="IFS161" s="54"/>
      <c r="IFT161" s="54"/>
      <c r="IFU161" s="54"/>
      <c r="IFV161" s="54"/>
      <c r="IFW161" s="54"/>
      <c r="IFX161" s="54"/>
      <c r="IFY161" s="54"/>
      <c r="IFZ161" s="54"/>
      <c r="IGA161" s="54"/>
      <c r="IGB161" s="54"/>
      <c r="IGC161" s="54"/>
      <c r="IGD161" s="54"/>
      <c r="IGE161" s="54"/>
      <c r="IGF161" s="54"/>
      <c r="IGG161" s="54"/>
      <c r="IGH161" s="54"/>
      <c r="IGI161" s="54"/>
      <c r="IGJ161" s="54"/>
      <c r="IGK161" s="54"/>
      <c r="IGL161" s="54"/>
      <c r="IGM161" s="54"/>
      <c r="IGN161" s="54"/>
      <c r="IGO161" s="54"/>
      <c r="IGP161" s="54"/>
      <c r="IGQ161" s="54"/>
      <c r="IGR161" s="54"/>
      <c r="IGS161" s="54"/>
      <c r="IGT161" s="54"/>
      <c r="IGU161" s="54"/>
      <c r="IGV161" s="54"/>
      <c r="IGW161" s="54"/>
      <c r="IGX161" s="54"/>
      <c r="IGY161" s="54"/>
      <c r="IGZ161" s="54"/>
      <c r="IHA161" s="54"/>
      <c r="IHB161" s="54"/>
      <c r="IHC161" s="54"/>
      <c r="IHD161" s="54"/>
      <c r="IHE161" s="54"/>
      <c r="IHF161" s="54"/>
      <c r="IHG161" s="54"/>
      <c r="IHH161" s="54"/>
      <c r="IHI161" s="54"/>
      <c r="IHJ161" s="54"/>
      <c r="IHK161" s="54"/>
      <c r="IHL161" s="54"/>
      <c r="IHM161" s="54"/>
      <c r="IHN161" s="54"/>
      <c r="IHO161" s="54"/>
      <c r="IHP161" s="54"/>
      <c r="IHQ161" s="54"/>
      <c r="IHR161" s="54"/>
      <c r="IHS161" s="54"/>
      <c r="IHT161" s="54"/>
      <c r="IHU161" s="54"/>
      <c r="IHV161" s="54"/>
      <c r="IHW161" s="54"/>
      <c r="IHX161" s="54"/>
      <c r="IHY161" s="54"/>
      <c r="IHZ161" s="54"/>
      <c r="IIA161" s="54"/>
      <c r="IIB161" s="54"/>
      <c r="IIC161" s="54"/>
      <c r="IID161" s="54"/>
      <c r="IIE161" s="54"/>
      <c r="IIF161" s="54"/>
      <c r="IIG161" s="54"/>
      <c r="IIH161" s="54"/>
      <c r="III161" s="54"/>
      <c r="IIJ161" s="54"/>
      <c r="IIK161" s="54"/>
      <c r="IIL161" s="54"/>
      <c r="IIM161" s="54"/>
      <c r="IIN161" s="54"/>
      <c r="IIO161" s="54"/>
      <c r="IIP161" s="54"/>
      <c r="IIQ161" s="54"/>
      <c r="IIR161" s="54"/>
      <c r="IIS161" s="54"/>
      <c r="IIT161" s="54"/>
      <c r="IIU161" s="54"/>
      <c r="IIV161" s="54"/>
      <c r="IIW161" s="54"/>
      <c r="IIX161" s="54"/>
      <c r="IIY161" s="54"/>
      <c r="IIZ161" s="54"/>
      <c r="IJA161" s="54"/>
      <c r="IJB161" s="54"/>
      <c r="IJC161" s="54"/>
      <c r="IJD161" s="54"/>
      <c r="IJE161" s="54"/>
      <c r="IJF161" s="54"/>
      <c r="IJG161" s="54"/>
      <c r="IJH161" s="54"/>
      <c r="IJI161" s="54"/>
      <c r="IJJ161" s="54"/>
      <c r="IJK161" s="54"/>
      <c r="IJL161" s="54"/>
      <c r="IJM161" s="54"/>
      <c r="IJN161" s="54"/>
      <c r="IJO161" s="54"/>
      <c r="IJP161" s="54"/>
      <c r="IJQ161" s="54"/>
      <c r="IJR161" s="54"/>
      <c r="IJS161" s="54"/>
      <c r="IJT161" s="54"/>
      <c r="IJU161" s="54"/>
      <c r="IJV161" s="54"/>
      <c r="IJW161" s="54"/>
      <c r="IJX161" s="54"/>
      <c r="IJY161" s="54"/>
      <c r="IJZ161" s="54"/>
      <c r="IKA161" s="54"/>
      <c r="IKB161" s="54"/>
      <c r="IKC161" s="54"/>
      <c r="IKD161" s="54"/>
      <c r="IKE161" s="54"/>
      <c r="IKF161" s="54"/>
      <c r="IKG161" s="54"/>
      <c r="IKH161" s="54"/>
      <c r="IKI161" s="54"/>
      <c r="IKJ161" s="54"/>
      <c r="IKK161" s="54"/>
      <c r="IKL161" s="54"/>
      <c r="IKM161" s="54"/>
      <c r="IKN161" s="54"/>
      <c r="IKO161" s="54"/>
      <c r="IKP161" s="54"/>
      <c r="IKQ161" s="54"/>
      <c r="IKR161" s="54"/>
      <c r="IKS161" s="54"/>
      <c r="IKT161" s="54"/>
      <c r="IKU161" s="54"/>
      <c r="IKV161" s="54"/>
      <c r="IKW161" s="54"/>
      <c r="IKX161" s="54"/>
      <c r="IKY161" s="54"/>
      <c r="IKZ161" s="54"/>
      <c r="ILA161" s="54"/>
      <c r="ILB161" s="54"/>
      <c r="ILC161" s="54"/>
      <c r="ILD161" s="54"/>
      <c r="ILE161" s="54"/>
      <c r="ILF161" s="54"/>
      <c r="ILG161" s="54"/>
      <c r="ILH161" s="54"/>
      <c r="ILI161" s="54"/>
      <c r="ILJ161" s="54"/>
      <c r="ILK161" s="54"/>
      <c r="ILL161" s="54"/>
      <c r="ILM161" s="54"/>
      <c r="ILN161" s="54"/>
      <c r="ILO161" s="54"/>
      <c r="ILP161" s="54"/>
      <c r="ILQ161" s="54"/>
      <c r="ILR161" s="54"/>
      <c r="ILS161" s="54"/>
      <c r="ILT161" s="54"/>
      <c r="ILU161" s="54"/>
      <c r="ILV161" s="54"/>
      <c r="ILW161" s="54"/>
      <c r="ILX161" s="54"/>
      <c r="ILY161" s="54"/>
      <c r="ILZ161" s="54"/>
      <c r="IMA161" s="54"/>
      <c r="IMB161" s="54"/>
      <c r="IMC161" s="54"/>
      <c r="IMD161" s="54"/>
      <c r="IME161" s="54"/>
      <c r="IMF161" s="54"/>
      <c r="IMG161" s="54"/>
      <c r="IMH161" s="54"/>
      <c r="IMI161" s="54"/>
      <c r="IMJ161" s="54"/>
      <c r="IMK161" s="54"/>
      <c r="IML161" s="54"/>
      <c r="IMM161" s="54"/>
      <c r="IMN161" s="54"/>
      <c r="IMO161" s="54"/>
      <c r="IMP161" s="54"/>
      <c r="IMQ161" s="54"/>
      <c r="IMR161" s="54"/>
      <c r="IMS161" s="54"/>
      <c r="IMT161" s="54"/>
      <c r="IMU161" s="54"/>
      <c r="IMV161" s="54"/>
      <c r="IMW161" s="54"/>
      <c r="IMX161" s="54"/>
      <c r="IMY161" s="54"/>
      <c r="IMZ161" s="54"/>
      <c r="INA161" s="54"/>
      <c r="INB161" s="54"/>
      <c r="INC161" s="54"/>
      <c r="IND161" s="54"/>
      <c r="INE161" s="54"/>
      <c r="INF161" s="54"/>
      <c r="ING161" s="54"/>
      <c r="INH161" s="54"/>
      <c r="INI161" s="54"/>
      <c r="INJ161" s="54"/>
      <c r="INK161" s="54"/>
      <c r="INL161" s="54"/>
      <c r="INM161" s="54"/>
      <c r="INN161" s="54"/>
      <c r="INO161" s="54"/>
      <c r="INP161" s="54"/>
      <c r="INQ161" s="54"/>
      <c r="INR161" s="54"/>
      <c r="INS161" s="54"/>
      <c r="INT161" s="54"/>
      <c r="INU161" s="54"/>
      <c r="INV161" s="54"/>
      <c r="INW161" s="54"/>
      <c r="INX161" s="54"/>
      <c r="INY161" s="54"/>
      <c r="INZ161" s="54"/>
      <c r="IOA161" s="54"/>
      <c r="IOB161" s="54"/>
      <c r="IOC161" s="54"/>
      <c r="IOD161" s="54"/>
      <c r="IOE161" s="54"/>
      <c r="IOF161" s="54"/>
      <c r="IOG161" s="54"/>
      <c r="IOH161" s="54"/>
      <c r="IOI161" s="54"/>
      <c r="IOJ161" s="54"/>
      <c r="IOK161" s="54"/>
      <c r="IOL161" s="54"/>
      <c r="IOM161" s="54"/>
      <c r="ION161" s="54"/>
      <c r="IOO161" s="54"/>
      <c r="IOP161" s="54"/>
      <c r="IOQ161" s="54"/>
      <c r="IOR161" s="54"/>
      <c r="IOS161" s="54"/>
      <c r="IOT161" s="54"/>
      <c r="IOU161" s="54"/>
      <c r="IOV161" s="54"/>
      <c r="IOW161" s="54"/>
      <c r="IOX161" s="54"/>
      <c r="IOY161" s="54"/>
      <c r="IOZ161" s="54"/>
      <c r="IPA161" s="54"/>
      <c r="IPB161" s="54"/>
      <c r="IPC161" s="54"/>
      <c r="IPD161" s="54"/>
      <c r="IPE161" s="54"/>
      <c r="IPF161" s="54"/>
      <c r="IPG161" s="54"/>
      <c r="IPH161" s="54"/>
      <c r="IPI161" s="54"/>
      <c r="IPJ161" s="54"/>
      <c r="IPK161" s="54"/>
      <c r="IPL161" s="54"/>
      <c r="IPM161" s="54"/>
      <c r="IPN161" s="54"/>
      <c r="IPO161" s="54"/>
      <c r="IPP161" s="54"/>
      <c r="IPQ161" s="54"/>
      <c r="IPR161" s="54"/>
      <c r="IPS161" s="54"/>
      <c r="IPT161" s="54"/>
      <c r="IPU161" s="54"/>
      <c r="IPV161" s="54"/>
      <c r="IPW161" s="54"/>
      <c r="IPX161" s="54"/>
      <c r="IPY161" s="54"/>
      <c r="IPZ161" s="54"/>
      <c r="IQA161" s="54"/>
      <c r="IQB161" s="54"/>
      <c r="IQC161" s="54"/>
      <c r="IQD161" s="54"/>
      <c r="IQE161" s="54"/>
      <c r="IQF161" s="54"/>
      <c r="IQG161" s="54"/>
      <c r="IQH161" s="54"/>
      <c r="IQI161" s="54"/>
      <c r="IQJ161" s="54"/>
      <c r="IQK161" s="54"/>
      <c r="IQL161" s="54"/>
      <c r="IQM161" s="54"/>
      <c r="IQN161" s="54"/>
      <c r="IQO161" s="54"/>
      <c r="IQP161" s="54"/>
      <c r="IQQ161" s="54"/>
      <c r="IQR161" s="54"/>
      <c r="IQS161" s="54"/>
      <c r="IQT161" s="54"/>
      <c r="IQU161" s="54"/>
      <c r="IQV161" s="54"/>
      <c r="IQW161" s="54"/>
      <c r="IQX161" s="54"/>
      <c r="IQY161" s="54"/>
      <c r="IQZ161" s="54"/>
      <c r="IRA161" s="54"/>
      <c r="IRB161" s="54"/>
      <c r="IRC161" s="54"/>
      <c r="IRD161" s="54"/>
      <c r="IRE161" s="54"/>
      <c r="IRF161" s="54"/>
      <c r="IRG161" s="54"/>
      <c r="IRH161" s="54"/>
      <c r="IRI161" s="54"/>
      <c r="IRJ161" s="54"/>
      <c r="IRK161" s="54"/>
      <c r="IRL161" s="54"/>
      <c r="IRM161" s="54"/>
      <c r="IRN161" s="54"/>
      <c r="IRO161" s="54"/>
      <c r="IRP161" s="54"/>
      <c r="IRQ161" s="54"/>
      <c r="IRR161" s="54"/>
      <c r="IRS161" s="54"/>
      <c r="IRT161" s="54"/>
      <c r="IRU161" s="54"/>
      <c r="IRV161" s="54"/>
      <c r="IRW161" s="54"/>
      <c r="IRX161" s="54"/>
      <c r="IRY161" s="54"/>
      <c r="IRZ161" s="54"/>
      <c r="ISA161" s="54"/>
      <c r="ISB161" s="54"/>
      <c r="ISC161" s="54"/>
      <c r="ISD161" s="54"/>
      <c r="ISE161" s="54"/>
      <c r="ISF161" s="54"/>
      <c r="ISG161" s="54"/>
      <c r="ISH161" s="54"/>
      <c r="ISI161" s="54"/>
      <c r="ISJ161" s="54"/>
      <c r="ISK161" s="54"/>
      <c r="ISL161" s="54"/>
      <c r="ISM161" s="54"/>
      <c r="ISN161" s="54"/>
      <c r="ISO161" s="54"/>
      <c r="ISP161" s="54"/>
      <c r="ISQ161" s="54"/>
      <c r="ISR161" s="54"/>
      <c r="ISS161" s="54"/>
      <c r="IST161" s="54"/>
      <c r="ISU161" s="54"/>
      <c r="ISV161" s="54"/>
      <c r="ISW161" s="54"/>
      <c r="ISX161" s="54"/>
      <c r="ISY161" s="54"/>
      <c r="ISZ161" s="54"/>
      <c r="ITA161" s="54"/>
      <c r="ITB161" s="54"/>
      <c r="ITC161" s="54"/>
      <c r="ITD161" s="54"/>
      <c r="ITE161" s="54"/>
      <c r="ITF161" s="54"/>
      <c r="ITG161" s="54"/>
      <c r="ITH161" s="54"/>
      <c r="ITI161" s="54"/>
      <c r="ITJ161" s="54"/>
      <c r="ITK161" s="54"/>
      <c r="ITL161" s="54"/>
      <c r="ITM161" s="54"/>
      <c r="ITN161" s="54"/>
      <c r="ITO161" s="54"/>
      <c r="ITP161" s="54"/>
      <c r="ITQ161" s="54"/>
      <c r="ITR161" s="54"/>
      <c r="ITS161" s="54"/>
      <c r="ITT161" s="54"/>
      <c r="ITU161" s="54"/>
      <c r="ITV161" s="54"/>
      <c r="ITW161" s="54"/>
      <c r="ITX161" s="54"/>
      <c r="ITY161" s="54"/>
      <c r="ITZ161" s="54"/>
      <c r="IUA161" s="54"/>
      <c r="IUB161" s="54"/>
      <c r="IUC161" s="54"/>
      <c r="IUD161" s="54"/>
      <c r="IUE161" s="54"/>
      <c r="IUF161" s="54"/>
      <c r="IUG161" s="54"/>
      <c r="IUH161" s="54"/>
      <c r="IUI161" s="54"/>
      <c r="IUJ161" s="54"/>
      <c r="IUK161" s="54"/>
      <c r="IUL161" s="54"/>
      <c r="IUM161" s="54"/>
      <c r="IUN161" s="54"/>
      <c r="IUO161" s="54"/>
      <c r="IUP161" s="54"/>
      <c r="IUQ161" s="54"/>
      <c r="IUR161" s="54"/>
      <c r="IUS161" s="54"/>
      <c r="IUT161" s="54"/>
      <c r="IUU161" s="54"/>
      <c r="IUV161" s="54"/>
      <c r="IUW161" s="54"/>
      <c r="IUX161" s="54"/>
      <c r="IUY161" s="54"/>
      <c r="IUZ161" s="54"/>
      <c r="IVA161" s="54"/>
      <c r="IVB161" s="54"/>
      <c r="IVC161" s="54"/>
      <c r="IVD161" s="54"/>
      <c r="IVE161" s="54"/>
      <c r="IVF161" s="54"/>
      <c r="IVG161" s="54"/>
      <c r="IVH161" s="54"/>
      <c r="IVI161" s="54"/>
      <c r="IVJ161" s="54"/>
      <c r="IVK161" s="54"/>
      <c r="IVL161" s="54"/>
      <c r="IVM161" s="54"/>
      <c r="IVN161" s="54"/>
      <c r="IVO161" s="54"/>
      <c r="IVP161" s="54"/>
      <c r="IVQ161" s="54"/>
      <c r="IVR161" s="54"/>
      <c r="IVS161" s="54"/>
      <c r="IVT161" s="54"/>
      <c r="IVU161" s="54"/>
      <c r="IVV161" s="54"/>
      <c r="IVW161" s="54"/>
      <c r="IVX161" s="54"/>
      <c r="IVY161" s="54"/>
      <c r="IVZ161" s="54"/>
      <c r="IWA161" s="54"/>
      <c r="IWB161" s="54"/>
      <c r="IWC161" s="54"/>
      <c r="IWD161" s="54"/>
      <c r="IWE161" s="54"/>
      <c r="IWF161" s="54"/>
      <c r="IWG161" s="54"/>
      <c r="IWH161" s="54"/>
      <c r="IWI161" s="54"/>
      <c r="IWJ161" s="54"/>
      <c r="IWK161" s="54"/>
      <c r="IWL161" s="54"/>
      <c r="IWM161" s="54"/>
      <c r="IWN161" s="54"/>
      <c r="IWO161" s="54"/>
      <c r="IWP161" s="54"/>
      <c r="IWQ161" s="54"/>
      <c r="IWR161" s="54"/>
      <c r="IWS161" s="54"/>
      <c r="IWT161" s="54"/>
      <c r="IWU161" s="54"/>
      <c r="IWV161" s="54"/>
      <c r="IWW161" s="54"/>
      <c r="IWX161" s="54"/>
      <c r="IWY161" s="54"/>
      <c r="IWZ161" s="54"/>
      <c r="IXA161" s="54"/>
      <c r="IXB161" s="54"/>
      <c r="IXC161" s="54"/>
      <c r="IXD161" s="54"/>
      <c r="IXE161" s="54"/>
      <c r="IXF161" s="54"/>
      <c r="IXG161" s="54"/>
      <c r="IXH161" s="54"/>
      <c r="IXI161" s="54"/>
      <c r="IXJ161" s="54"/>
      <c r="IXK161" s="54"/>
      <c r="IXL161" s="54"/>
      <c r="IXM161" s="54"/>
      <c r="IXN161" s="54"/>
      <c r="IXO161" s="54"/>
      <c r="IXP161" s="54"/>
      <c r="IXQ161" s="54"/>
      <c r="IXR161" s="54"/>
      <c r="IXS161" s="54"/>
      <c r="IXT161" s="54"/>
      <c r="IXU161" s="54"/>
      <c r="IXV161" s="54"/>
      <c r="IXW161" s="54"/>
      <c r="IXX161" s="54"/>
      <c r="IXY161" s="54"/>
      <c r="IXZ161" s="54"/>
      <c r="IYA161" s="54"/>
      <c r="IYB161" s="54"/>
      <c r="IYC161" s="54"/>
      <c r="IYD161" s="54"/>
      <c r="IYE161" s="54"/>
      <c r="IYF161" s="54"/>
      <c r="IYG161" s="54"/>
      <c r="IYH161" s="54"/>
      <c r="IYI161" s="54"/>
      <c r="IYJ161" s="54"/>
      <c r="IYK161" s="54"/>
      <c r="IYL161" s="54"/>
      <c r="IYM161" s="54"/>
      <c r="IYN161" s="54"/>
      <c r="IYO161" s="54"/>
      <c r="IYP161" s="54"/>
      <c r="IYQ161" s="54"/>
      <c r="IYR161" s="54"/>
      <c r="IYS161" s="54"/>
      <c r="IYT161" s="54"/>
      <c r="IYU161" s="54"/>
      <c r="IYV161" s="54"/>
      <c r="IYW161" s="54"/>
      <c r="IYX161" s="54"/>
      <c r="IYY161" s="54"/>
      <c r="IYZ161" s="54"/>
      <c r="IZA161" s="54"/>
      <c r="IZB161" s="54"/>
      <c r="IZC161" s="54"/>
      <c r="IZD161" s="54"/>
      <c r="IZE161" s="54"/>
      <c r="IZF161" s="54"/>
      <c r="IZG161" s="54"/>
      <c r="IZH161" s="54"/>
      <c r="IZI161" s="54"/>
      <c r="IZJ161" s="54"/>
      <c r="IZK161" s="54"/>
      <c r="IZL161" s="54"/>
      <c r="IZM161" s="54"/>
      <c r="IZN161" s="54"/>
      <c r="IZO161" s="54"/>
      <c r="IZP161" s="54"/>
      <c r="IZQ161" s="54"/>
      <c r="IZR161" s="54"/>
      <c r="IZS161" s="54"/>
      <c r="IZT161" s="54"/>
      <c r="IZU161" s="54"/>
      <c r="IZV161" s="54"/>
      <c r="IZW161" s="54"/>
      <c r="IZX161" s="54"/>
      <c r="IZY161" s="54"/>
      <c r="IZZ161" s="54"/>
      <c r="JAA161" s="54"/>
      <c r="JAB161" s="54"/>
      <c r="JAC161" s="54"/>
      <c r="JAD161" s="54"/>
      <c r="JAE161" s="54"/>
      <c r="JAF161" s="54"/>
      <c r="JAG161" s="54"/>
      <c r="JAH161" s="54"/>
      <c r="JAI161" s="54"/>
      <c r="JAJ161" s="54"/>
      <c r="JAK161" s="54"/>
      <c r="JAL161" s="54"/>
      <c r="JAM161" s="54"/>
      <c r="JAN161" s="54"/>
      <c r="JAO161" s="54"/>
      <c r="JAP161" s="54"/>
      <c r="JAQ161" s="54"/>
      <c r="JAR161" s="54"/>
      <c r="JAS161" s="54"/>
      <c r="JAT161" s="54"/>
      <c r="JAU161" s="54"/>
      <c r="JAV161" s="54"/>
      <c r="JAW161" s="54"/>
      <c r="JAX161" s="54"/>
      <c r="JAY161" s="54"/>
      <c r="JAZ161" s="54"/>
      <c r="JBA161" s="54"/>
      <c r="JBB161" s="54"/>
      <c r="JBC161" s="54"/>
      <c r="JBD161" s="54"/>
      <c r="JBE161" s="54"/>
      <c r="JBF161" s="54"/>
      <c r="JBG161" s="54"/>
      <c r="JBH161" s="54"/>
      <c r="JBI161" s="54"/>
      <c r="JBJ161" s="54"/>
      <c r="JBK161" s="54"/>
      <c r="JBL161" s="54"/>
      <c r="JBM161" s="54"/>
      <c r="JBN161" s="54"/>
      <c r="JBO161" s="54"/>
      <c r="JBP161" s="54"/>
      <c r="JBQ161" s="54"/>
      <c r="JBR161" s="54"/>
      <c r="JBS161" s="54"/>
      <c r="JBT161" s="54"/>
      <c r="JBU161" s="54"/>
      <c r="JBV161" s="54"/>
      <c r="JBW161" s="54"/>
      <c r="JBX161" s="54"/>
      <c r="JBY161" s="54"/>
      <c r="JBZ161" s="54"/>
      <c r="JCA161" s="54"/>
      <c r="JCB161" s="54"/>
      <c r="JCC161" s="54"/>
      <c r="JCD161" s="54"/>
      <c r="JCE161" s="54"/>
      <c r="JCF161" s="54"/>
      <c r="JCG161" s="54"/>
      <c r="JCH161" s="54"/>
      <c r="JCI161" s="54"/>
      <c r="JCJ161" s="54"/>
      <c r="JCK161" s="54"/>
      <c r="JCL161" s="54"/>
      <c r="JCM161" s="54"/>
      <c r="JCN161" s="54"/>
      <c r="JCO161" s="54"/>
      <c r="JCP161" s="54"/>
      <c r="JCQ161" s="54"/>
      <c r="JCR161" s="54"/>
      <c r="JCS161" s="54"/>
      <c r="JCT161" s="54"/>
      <c r="JCU161" s="54"/>
      <c r="JCV161" s="54"/>
      <c r="JCW161" s="54"/>
      <c r="JCX161" s="54"/>
      <c r="JCY161" s="54"/>
      <c r="JCZ161" s="54"/>
      <c r="JDA161" s="54"/>
      <c r="JDB161" s="54"/>
      <c r="JDC161" s="54"/>
      <c r="JDD161" s="54"/>
      <c r="JDE161" s="54"/>
      <c r="JDF161" s="54"/>
      <c r="JDG161" s="54"/>
      <c r="JDH161" s="54"/>
      <c r="JDI161" s="54"/>
      <c r="JDJ161" s="54"/>
      <c r="JDK161" s="54"/>
      <c r="JDL161" s="54"/>
      <c r="JDM161" s="54"/>
      <c r="JDN161" s="54"/>
      <c r="JDO161" s="54"/>
      <c r="JDP161" s="54"/>
      <c r="JDQ161" s="54"/>
      <c r="JDR161" s="54"/>
      <c r="JDS161" s="54"/>
      <c r="JDT161" s="54"/>
      <c r="JDU161" s="54"/>
      <c r="JDV161" s="54"/>
      <c r="JDW161" s="54"/>
      <c r="JDX161" s="54"/>
      <c r="JDY161" s="54"/>
      <c r="JDZ161" s="54"/>
      <c r="JEA161" s="54"/>
      <c r="JEB161" s="54"/>
      <c r="JEC161" s="54"/>
      <c r="JED161" s="54"/>
      <c r="JEE161" s="54"/>
      <c r="JEF161" s="54"/>
      <c r="JEG161" s="54"/>
      <c r="JEH161" s="54"/>
      <c r="JEI161" s="54"/>
      <c r="JEJ161" s="54"/>
      <c r="JEK161" s="54"/>
      <c r="JEL161" s="54"/>
      <c r="JEM161" s="54"/>
      <c r="JEN161" s="54"/>
      <c r="JEO161" s="54"/>
      <c r="JEP161" s="54"/>
      <c r="JEQ161" s="54"/>
      <c r="JER161" s="54"/>
      <c r="JES161" s="54"/>
      <c r="JET161" s="54"/>
      <c r="JEU161" s="54"/>
      <c r="JEV161" s="54"/>
      <c r="JEW161" s="54"/>
      <c r="JEX161" s="54"/>
      <c r="JEY161" s="54"/>
      <c r="JEZ161" s="54"/>
      <c r="JFA161" s="54"/>
      <c r="JFB161" s="54"/>
      <c r="JFC161" s="54"/>
      <c r="JFD161" s="54"/>
      <c r="JFE161" s="54"/>
      <c r="JFF161" s="54"/>
      <c r="JFG161" s="54"/>
      <c r="JFH161" s="54"/>
      <c r="JFI161" s="54"/>
      <c r="JFJ161" s="54"/>
      <c r="JFK161" s="54"/>
      <c r="JFL161" s="54"/>
      <c r="JFM161" s="54"/>
      <c r="JFN161" s="54"/>
      <c r="JFO161" s="54"/>
      <c r="JFP161" s="54"/>
      <c r="JFQ161" s="54"/>
      <c r="JFR161" s="54"/>
      <c r="JFS161" s="54"/>
      <c r="JFT161" s="54"/>
      <c r="JFU161" s="54"/>
      <c r="JFV161" s="54"/>
      <c r="JFW161" s="54"/>
      <c r="JFX161" s="54"/>
      <c r="JFY161" s="54"/>
      <c r="JFZ161" s="54"/>
      <c r="JGA161" s="54"/>
      <c r="JGB161" s="54"/>
      <c r="JGC161" s="54"/>
      <c r="JGD161" s="54"/>
      <c r="JGE161" s="54"/>
      <c r="JGF161" s="54"/>
      <c r="JGG161" s="54"/>
      <c r="JGH161" s="54"/>
      <c r="JGI161" s="54"/>
      <c r="JGJ161" s="54"/>
      <c r="JGK161" s="54"/>
      <c r="JGL161" s="54"/>
      <c r="JGM161" s="54"/>
      <c r="JGN161" s="54"/>
      <c r="JGO161" s="54"/>
      <c r="JGP161" s="54"/>
      <c r="JGQ161" s="54"/>
      <c r="JGR161" s="54"/>
      <c r="JGS161" s="54"/>
      <c r="JGT161" s="54"/>
      <c r="JGU161" s="54"/>
      <c r="JGV161" s="54"/>
      <c r="JGW161" s="54"/>
      <c r="JGX161" s="54"/>
      <c r="JGY161" s="54"/>
      <c r="JGZ161" s="54"/>
      <c r="JHA161" s="54"/>
      <c r="JHB161" s="54"/>
      <c r="JHC161" s="54"/>
      <c r="JHD161" s="54"/>
      <c r="JHE161" s="54"/>
      <c r="JHF161" s="54"/>
      <c r="JHG161" s="54"/>
      <c r="JHH161" s="54"/>
      <c r="JHI161" s="54"/>
      <c r="JHJ161" s="54"/>
      <c r="JHK161" s="54"/>
      <c r="JHL161" s="54"/>
      <c r="JHM161" s="54"/>
      <c r="JHN161" s="54"/>
      <c r="JHO161" s="54"/>
      <c r="JHP161" s="54"/>
      <c r="JHQ161" s="54"/>
      <c r="JHR161" s="54"/>
      <c r="JHS161" s="54"/>
      <c r="JHT161" s="54"/>
      <c r="JHU161" s="54"/>
      <c r="JHV161" s="54"/>
      <c r="JHW161" s="54"/>
      <c r="JHX161" s="54"/>
      <c r="JHY161" s="54"/>
      <c r="JHZ161" s="54"/>
      <c r="JIA161" s="54"/>
      <c r="JIB161" s="54"/>
      <c r="JIC161" s="54"/>
      <c r="JID161" s="54"/>
      <c r="JIE161" s="54"/>
      <c r="JIF161" s="54"/>
      <c r="JIG161" s="54"/>
      <c r="JIH161" s="54"/>
      <c r="JII161" s="54"/>
      <c r="JIJ161" s="54"/>
      <c r="JIK161" s="54"/>
      <c r="JIL161" s="54"/>
      <c r="JIM161" s="54"/>
      <c r="JIN161" s="54"/>
      <c r="JIO161" s="54"/>
      <c r="JIP161" s="54"/>
      <c r="JIQ161" s="54"/>
      <c r="JIR161" s="54"/>
      <c r="JIS161" s="54"/>
      <c r="JIT161" s="54"/>
      <c r="JIU161" s="54"/>
      <c r="JIV161" s="54"/>
      <c r="JIW161" s="54"/>
      <c r="JIX161" s="54"/>
      <c r="JIY161" s="54"/>
      <c r="JIZ161" s="54"/>
      <c r="JJA161" s="54"/>
      <c r="JJB161" s="54"/>
      <c r="JJC161" s="54"/>
      <c r="JJD161" s="54"/>
      <c r="JJE161" s="54"/>
      <c r="JJF161" s="54"/>
      <c r="JJG161" s="54"/>
      <c r="JJH161" s="54"/>
      <c r="JJI161" s="54"/>
      <c r="JJJ161" s="54"/>
      <c r="JJK161" s="54"/>
      <c r="JJL161" s="54"/>
      <c r="JJM161" s="54"/>
      <c r="JJN161" s="54"/>
      <c r="JJO161" s="54"/>
      <c r="JJP161" s="54"/>
      <c r="JJQ161" s="54"/>
      <c r="JJR161" s="54"/>
      <c r="JJS161" s="54"/>
      <c r="JJT161" s="54"/>
      <c r="JJU161" s="54"/>
      <c r="JJV161" s="54"/>
      <c r="JJW161" s="54"/>
      <c r="JJX161" s="54"/>
      <c r="JJY161" s="54"/>
      <c r="JJZ161" s="54"/>
      <c r="JKA161" s="54"/>
      <c r="JKB161" s="54"/>
      <c r="JKC161" s="54"/>
      <c r="JKD161" s="54"/>
      <c r="JKE161" s="54"/>
      <c r="JKF161" s="54"/>
      <c r="JKG161" s="54"/>
      <c r="JKH161" s="54"/>
      <c r="JKI161" s="54"/>
      <c r="JKJ161" s="54"/>
      <c r="JKK161" s="54"/>
      <c r="JKL161" s="54"/>
      <c r="JKM161" s="54"/>
      <c r="JKN161" s="54"/>
      <c r="JKO161" s="54"/>
      <c r="JKP161" s="54"/>
      <c r="JKQ161" s="54"/>
      <c r="JKR161" s="54"/>
      <c r="JKS161" s="54"/>
      <c r="JKT161" s="54"/>
      <c r="JKU161" s="54"/>
      <c r="JKV161" s="54"/>
      <c r="JKW161" s="54"/>
      <c r="JKX161" s="54"/>
      <c r="JKY161" s="54"/>
      <c r="JKZ161" s="54"/>
      <c r="JLA161" s="54"/>
      <c r="JLB161" s="54"/>
      <c r="JLC161" s="54"/>
      <c r="JLD161" s="54"/>
      <c r="JLE161" s="54"/>
      <c r="JLF161" s="54"/>
      <c r="JLG161" s="54"/>
      <c r="JLH161" s="54"/>
      <c r="JLI161" s="54"/>
      <c r="JLJ161" s="54"/>
      <c r="JLK161" s="54"/>
      <c r="JLL161" s="54"/>
      <c r="JLM161" s="54"/>
      <c r="JLN161" s="54"/>
      <c r="JLO161" s="54"/>
      <c r="JLP161" s="54"/>
      <c r="JLQ161" s="54"/>
      <c r="JLR161" s="54"/>
      <c r="JLS161" s="54"/>
      <c r="JLT161" s="54"/>
      <c r="JLU161" s="54"/>
      <c r="JLV161" s="54"/>
      <c r="JLW161" s="54"/>
      <c r="JLX161" s="54"/>
      <c r="JLY161" s="54"/>
      <c r="JLZ161" s="54"/>
      <c r="JMA161" s="54"/>
      <c r="JMB161" s="54"/>
      <c r="JMC161" s="54"/>
      <c r="JMD161" s="54"/>
      <c r="JME161" s="54"/>
      <c r="JMF161" s="54"/>
      <c r="JMG161" s="54"/>
      <c r="JMH161" s="54"/>
      <c r="JMI161" s="54"/>
      <c r="JMJ161" s="54"/>
      <c r="JMK161" s="54"/>
      <c r="JML161" s="54"/>
      <c r="JMM161" s="54"/>
      <c r="JMN161" s="54"/>
      <c r="JMO161" s="54"/>
      <c r="JMP161" s="54"/>
      <c r="JMQ161" s="54"/>
      <c r="JMR161" s="54"/>
      <c r="JMS161" s="54"/>
      <c r="JMT161" s="54"/>
      <c r="JMU161" s="54"/>
      <c r="JMV161" s="54"/>
      <c r="JMW161" s="54"/>
      <c r="JMX161" s="54"/>
      <c r="JMY161" s="54"/>
      <c r="JMZ161" s="54"/>
      <c r="JNA161" s="54"/>
      <c r="JNB161" s="54"/>
      <c r="JNC161" s="54"/>
      <c r="JND161" s="54"/>
      <c r="JNE161" s="54"/>
      <c r="JNF161" s="54"/>
      <c r="JNG161" s="54"/>
      <c r="JNH161" s="54"/>
      <c r="JNI161" s="54"/>
      <c r="JNJ161" s="54"/>
      <c r="JNK161" s="54"/>
      <c r="JNL161" s="54"/>
      <c r="JNM161" s="54"/>
      <c r="JNN161" s="54"/>
      <c r="JNO161" s="54"/>
      <c r="JNP161" s="54"/>
      <c r="JNQ161" s="54"/>
      <c r="JNR161" s="54"/>
      <c r="JNS161" s="54"/>
      <c r="JNT161" s="54"/>
      <c r="JNU161" s="54"/>
      <c r="JNV161" s="54"/>
      <c r="JNW161" s="54"/>
      <c r="JNX161" s="54"/>
      <c r="JNY161" s="54"/>
      <c r="JNZ161" s="54"/>
      <c r="JOA161" s="54"/>
      <c r="JOB161" s="54"/>
      <c r="JOC161" s="54"/>
      <c r="JOD161" s="54"/>
      <c r="JOE161" s="54"/>
      <c r="JOF161" s="54"/>
      <c r="JOG161" s="54"/>
      <c r="JOH161" s="54"/>
      <c r="JOI161" s="54"/>
      <c r="JOJ161" s="54"/>
      <c r="JOK161" s="54"/>
      <c r="JOL161" s="54"/>
      <c r="JOM161" s="54"/>
      <c r="JON161" s="54"/>
      <c r="JOO161" s="54"/>
      <c r="JOP161" s="54"/>
      <c r="JOQ161" s="54"/>
      <c r="JOR161" s="54"/>
      <c r="JOS161" s="54"/>
      <c r="JOT161" s="54"/>
      <c r="JOU161" s="54"/>
      <c r="JOV161" s="54"/>
      <c r="JOW161" s="54"/>
      <c r="JOX161" s="54"/>
      <c r="JOY161" s="54"/>
      <c r="JOZ161" s="54"/>
      <c r="JPA161" s="54"/>
      <c r="JPB161" s="54"/>
      <c r="JPC161" s="54"/>
      <c r="JPD161" s="54"/>
      <c r="JPE161" s="54"/>
      <c r="JPF161" s="54"/>
      <c r="JPG161" s="54"/>
      <c r="JPH161" s="54"/>
      <c r="JPI161" s="54"/>
      <c r="JPJ161" s="54"/>
      <c r="JPK161" s="54"/>
      <c r="JPL161" s="54"/>
      <c r="JPM161" s="54"/>
      <c r="JPN161" s="54"/>
      <c r="JPO161" s="54"/>
      <c r="JPP161" s="54"/>
      <c r="JPQ161" s="54"/>
      <c r="JPR161" s="54"/>
      <c r="JPS161" s="54"/>
      <c r="JPT161" s="54"/>
      <c r="JPU161" s="54"/>
      <c r="JPV161" s="54"/>
      <c r="JPW161" s="54"/>
      <c r="JPX161" s="54"/>
      <c r="JPY161" s="54"/>
      <c r="JPZ161" s="54"/>
      <c r="JQA161" s="54"/>
      <c r="JQB161" s="54"/>
      <c r="JQC161" s="54"/>
      <c r="JQD161" s="54"/>
      <c r="JQE161" s="54"/>
      <c r="JQF161" s="54"/>
      <c r="JQG161" s="54"/>
      <c r="JQH161" s="54"/>
      <c r="JQI161" s="54"/>
      <c r="JQJ161" s="54"/>
      <c r="JQK161" s="54"/>
      <c r="JQL161" s="54"/>
      <c r="JQM161" s="54"/>
      <c r="JQN161" s="54"/>
      <c r="JQO161" s="54"/>
      <c r="JQP161" s="54"/>
      <c r="JQQ161" s="54"/>
      <c r="JQR161" s="54"/>
      <c r="JQS161" s="54"/>
      <c r="JQT161" s="54"/>
      <c r="JQU161" s="54"/>
      <c r="JQV161" s="54"/>
      <c r="JQW161" s="54"/>
      <c r="JQX161" s="54"/>
      <c r="JQY161" s="54"/>
      <c r="JQZ161" s="54"/>
      <c r="JRA161" s="54"/>
      <c r="JRB161" s="54"/>
      <c r="JRC161" s="54"/>
      <c r="JRD161" s="54"/>
      <c r="JRE161" s="54"/>
      <c r="JRF161" s="54"/>
      <c r="JRG161" s="54"/>
      <c r="JRH161" s="54"/>
      <c r="JRI161" s="54"/>
      <c r="JRJ161" s="54"/>
      <c r="JRK161" s="54"/>
      <c r="JRL161" s="54"/>
      <c r="JRM161" s="54"/>
      <c r="JRN161" s="54"/>
      <c r="JRO161" s="54"/>
      <c r="JRP161" s="54"/>
      <c r="JRQ161" s="54"/>
      <c r="JRR161" s="54"/>
      <c r="JRS161" s="54"/>
      <c r="JRT161" s="54"/>
      <c r="JRU161" s="54"/>
      <c r="JRV161" s="54"/>
      <c r="JRW161" s="54"/>
      <c r="JRX161" s="54"/>
      <c r="JRY161" s="54"/>
      <c r="JRZ161" s="54"/>
      <c r="JSA161" s="54"/>
      <c r="JSB161" s="54"/>
      <c r="JSC161" s="54"/>
      <c r="JSD161" s="54"/>
      <c r="JSE161" s="54"/>
      <c r="JSF161" s="54"/>
      <c r="JSG161" s="54"/>
      <c r="JSH161" s="54"/>
      <c r="JSI161" s="54"/>
      <c r="JSJ161" s="54"/>
      <c r="JSK161" s="54"/>
      <c r="JSL161" s="54"/>
      <c r="JSM161" s="54"/>
      <c r="JSN161" s="54"/>
      <c r="JSO161" s="54"/>
      <c r="JSP161" s="54"/>
      <c r="JSQ161" s="54"/>
      <c r="JSR161" s="54"/>
      <c r="JSS161" s="54"/>
      <c r="JST161" s="54"/>
      <c r="JSU161" s="54"/>
      <c r="JSV161" s="54"/>
      <c r="JSW161" s="54"/>
      <c r="JSX161" s="54"/>
      <c r="JSY161" s="54"/>
      <c r="JSZ161" s="54"/>
      <c r="JTA161" s="54"/>
      <c r="JTB161" s="54"/>
      <c r="JTC161" s="54"/>
      <c r="JTD161" s="54"/>
      <c r="JTE161" s="54"/>
      <c r="JTF161" s="54"/>
      <c r="JTG161" s="54"/>
      <c r="JTH161" s="54"/>
      <c r="JTI161" s="54"/>
      <c r="JTJ161" s="54"/>
      <c r="JTK161" s="54"/>
      <c r="JTL161" s="54"/>
      <c r="JTM161" s="54"/>
      <c r="JTN161" s="54"/>
      <c r="JTO161" s="54"/>
      <c r="JTP161" s="54"/>
      <c r="JTQ161" s="54"/>
      <c r="JTR161" s="54"/>
      <c r="JTS161" s="54"/>
      <c r="JTT161" s="54"/>
      <c r="JTU161" s="54"/>
      <c r="JTV161" s="54"/>
      <c r="JTW161" s="54"/>
      <c r="JTX161" s="54"/>
      <c r="JTY161" s="54"/>
      <c r="JTZ161" s="54"/>
      <c r="JUA161" s="54"/>
      <c r="JUB161" s="54"/>
      <c r="JUC161" s="54"/>
      <c r="JUD161" s="54"/>
      <c r="JUE161" s="54"/>
      <c r="JUF161" s="54"/>
      <c r="JUG161" s="54"/>
      <c r="JUH161" s="54"/>
      <c r="JUI161" s="54"/>
      <c r="JUJ161" s="54"/>
      <c r="JUK161" s="54"/>
      <c r="JUL161" s="54"/>
      <c r="JUM161" s="54"/>
      <c r="JUN161" s="54"/>
      <c r="JUO161" s="54"/>
      <c r="JUP161" s="54"/>
      <c r="JUQ161" s="54"/>
      <c r="JUR161" s="54"/>
      <c r="JUS161" s="54"/>
      <c r="JUT161" s="54"/>
      <c r="JUU161" s="54"/>
      <c r="JUV161" s="54"/>
      <c r="JUW161" s="54"/>
      <c r="JUX161" s="54"/>
      <c r="JUY161" s="54"/>
      <c r="JUZ161" s="54"/>
      <c r="JVA161" s="54"/>
      <c r="JVB161" s="54"/>
      <c r="JVC161" s="54"/>
      <c r="JVD161" s="54"/>
      <c r="JVE161" s="54"/>
      <c r="JVF161" s="54"/>
      <c r="JVG161" s="54"/>
      <c r="JVH161" s="54"/>
      <c r="JVI161" s="54"/>
      <c r="JVJ161" s="54"/>
      <c r="JVK161" s="54"/>
      <c r="JVL161" s="54"/>
      <c r="JVM161" s="54"/>
      <c r="JVN161" s="54"/>
      <c r="JVO161" s="54"/>
      <c r="JVP161" s="54"/>
      <c r="JVQ161" s="54"/>
      <c r="JVR161" s="54"/>
      <c r="JVS161" s="54"/>
      <c r="JVT161" s="54"/>
      <c r="JVU161" s="54"/>
      <c r="JVV161" s="54"/>
      <c r="JVW161" s="54"/>
      <c r="JVX161" s="54"/>
      <c r="JVY161" s="54"/>
      <c r="JVZ161" s="54"/>
      <c r="JWA161" s="54"/>
      <c r="JWB161" s="54"/>
      <c r="JWC161" s="54"/>
      <c r="JWD161" s="54"/>
      <c r="JWE161" s="54"/>
      <c r="JWF161" s="54"/>
      <c r="JWG161" s="54"/>
      <c r="JWH161" s="54"/>
      <c r="JWI161" s="54"/>
      <c r="JWJ161" s="54"/>
      <c r="JWK161" s="54"/>
      <c r="JWL161" s="54"/>
      <c r="JWM161" s="54"/>
      <c r="JWN161" s="54"/>
      <c r="JWO161" s="54"/>
      <c r="JWP161" s="54"/>
      <c r="JWQ161" s="54"/>
      <c r="JWR161" s="54"/>
      <c r="JWS161" s="54"/>
      <c r="JWT161" s="54"/>
      <c r="JWU161" s="54"/>
      <c r="JWV161" s="54"/>
      <c r="JWW161" s="54"/>
      <c r="JWX161" s="54"/>
      <c r="JWY161" s="54"/>
      <c r="JWZ161" s="54"/>
      <c r="JXA161" s="54"/>
      <c r="JXB161" s="54"/>
      <c r="JXC161" s="54"/>
      <c r="JXD161" s="54"/>
      <c r="JXE161" s="54"/>
      <c r="JXF161" s="54"/>
      <c r="JXG161" s="54"/>
      <c r="JXH161" s="54"/>
      <c r="JXI161" s="54"/>
      <c r="JXJ161" s="54"/>
      <c r="JXK161" s="54"/>
      <c r="JXL161" s="54"/>
      <c r="JXM161" s="54"/>
      <c r="JXN161" s="54"/>
      <c r="JXO161" s="54"/>
      <c r="JXP161" s="54"/>
      <c r="JXQ161" s="54"/>
      <c r="JXR161" s="54"/>
      <c r="JXS161" s="54"/>
      <c r="JXT161" s="54"/>
      <c r="JXU161" s="54"/>
      <c r="JXV161" s="54"/>
      <c r="JXW161" s="54"/>
      <c r="JXX161" s="54"/>
      <c r="JXY161" s="54"/>
      <c r="JXZ161" s="54"/>
      <c r="JYA161" s="54"/>
      <c r="JYB161" s="54"/>
      <c r="JYC161" s="54"/>
      <c r="JYD161" s="54"/>
      <c r="JYE161" s="54"/>
      <c r="JYF161" s="54"/>
      <c r="JYG161" s="54"/>
      <c r="JYH161" s="54"/>
      <c r="JYI161" s="54"/>
      <c r="JYJ161" s="54"/>
      <c r="JYK161" s="54"/>
      <c r="JYL161" s="54"/>
      <c r="JYM161" s="54"/>
      <c r="JYN161" s="54"/>
      <c r="JYO161" s="54"/>
      <c r="JYP161" s="54"/>
      <c r="JYQ161" s="54"/>
      <c r="JYR161" s="54"/>
      <c r="JYS161" s="54"/>
      <c r="JYT161" s="54"/>
      <c r="JYU161" s="54"/>
      <c r="JYV161" s="54"/>
      <c r="JYW161" s="54"/>
      <c r="JYX161" s="54"/>
      <c r="JYY161" s="54"/>
      <c r="JYZ161" s="54"/>
      <c r="JZA161" s="54"/>
      <c r="JZB161" s="54"/>
      <c r="JZC161" s="54"/>
      <c r="JZD161" s="54"/>
      <c r="JZE161" s="54"/>
      <c r="JZF161" s="54"/>
      <c r="JZG161" s="54"/>
      <c r="JZH161" s="54"/>
      <c r="JZI161" s="54"/>
      <c r="JZJ161" s="54"/>
      <c r="JZK161" s="54"/>
      <c r="JZL161" s="54"/>
      <c r="JZM161" s="54"/>
      <c r="JZN161" s="54"/>
      <c r="JZO161" s="54"/>
      <c r="JZP161" s="54"/>
      <c r="JZQ161" s="54"/>
      <c r="JZR161" s="54"/>
      <c r="JZS161" s="54"/>
      <c r="JZT161" s="54"/>
      <c r="JZU161" s="54"/>
      <c r="JZV161" s="54"/>
      <c r="JZW161" s="54"/>
      <c r="JZX161" s="54"/>
      <c r="JZY161" s="54"/>
      <c r="JZZ161" s="54"/>
      <c r="KAA161" s="54"/>
      <c r="KAB161" s="54"/>
      <c r="KAC161" s="54"/>
      <c r="KAD161" s="54"/>
      <c r="KAE161" s="54"/>
      <c r="KAF161" s="54"/>
      <c r="KAG161" s="54"/>
      <c r="KAH161" s="54"/>
      <c r="KAI161" s="54"/>
      <c r="KAJ161" s="54"/>
      <c r="KAK161" s="54"/>
      <c r="KAL161" s="54"/>
      <c r="KAM161" s="54"/>
      <c r="KAN161" s="54"/>
      <c r="KAO161" s="54"/>
      <c r="KAP161" s="54"/>
      <c r="KAQ161" s="54"/>
      <c r="KAR161" s="54"/>
      <c r="KAS161" s="54"/>
      <c r="KAT161" s="54"/>
      <c r="KAU161" s="54"/>
      <c r="KAV161" s="54"/>
      <c r="KAW161" s="54"/>
      <c r="KAX161" s="54"/>
      <c r="KAY161" s="54"/>
      <c r="KAZ161" s="54"/>
      <c r="KBA161" s="54"/>
      <c r="KBB161" s="54"/>
      <c r="KBC161" s="54"/>
      <c r="KBD161" s="54"/>
      <c r="KBE161" s="54"/>
      <c r="KBF161" s="54"/>
      <c r="KBG161" s="54"/>
      <c r="KBH161" s="54"/>
      <c r="KBI161" s="54"/>
      <c r="KBJ161" s="54"/>
      <c r="KBK161" s="54"/>
      <c r="KBL161" s="54"/>
      <c r="KBM161" s="54"/>
      <c r="KBN161" s="54"/>
      <c r="KBO161" s="54"/>
      <c r="KBP161" s="54"/>
      <c r="KBQ161" s="54"/>
      <c r="KBR161" s="54"/>
      <c r="KBS161" s="54"/>
      <c r="KBT161" s="54"/>
      <c r="KBU161" s="54"/>
      <c r="KBV161" s="54"/>
      <c r="KBW161" s="54"/>
      <c r="KBX161" s="54"/>
      <c r="KBY161" s="54"/>
      <c r="KBZ161" s="54"/>
      <c r="KCA161" s="54"/>
      <c r="KCB161" s="54"/>
      <c r="KCC161" s="54"/>
      <c r="KCD161" s="54"/>
      <c r="KCE161" s="54"/>
      <c r="KCF161" s="54"/>
      <c r="KCG161" s="54"/>
      <c r="KCH161" s="54"/>
      <c r="KCI161" s="54"/>
      <c r="KCJ161" s="54"/>
      <c r="KCK161" s="54"/>
      <c r="KCL161" s="54"/>
      <c r="KCM161" s="54"/>
      <c r="KCN161" s="54"/>
      <c r="KCO161" s="54"/>
      <c r="KCP161" s="54"/>
      <c r="KCQ161" s="54"/>
      <c r="KCR161" s="54"/>
      <c r="KCS161" s="54"/>
      <c r="KCT161" s="54"/>
      <c r="KCU161" s="54"/>
      <c r="KCV161" s="54"/>
      <c r="KCW161" s="54"/>
      <c r="KCX161" s="54"/>
      <c r="KCY161" s="54"/>
      <c r="KCZ161" s="54"/>
      <c r="KDA161" s="54"/>
      <c r="KDB161" s="54"/>
      <c r="KDC161" s="54"/>
      <c r="KDD161" s="54"/>
      <c r="KDE161" s="54"/>
      <c r="KDF161" s="54"/>
      <c r="KDG161" s="54"/>
      <c r="KDH161" s="54"/>
      <c r="KDI161" s="54"/>
      <c r="KDJ161" s="54"/>
      <c r="KDK161" s="54"/>
      <c r="KDL161" s="54"/>
      <c r="KDM161" s="54"/>
      <c r="KDN161" s="54"/>
      <c r="KDO161" s="54"/>
      <c r="KDP161" s="54"/>
      <c r="KDQ161" s="54"/>
      <c r="KDR161" s="54"/>
      <c r="KDS161" s="54"/>
      <c r="KDT161" s="54"/>
      <c r="KDU161" s="54"/>
      <c r="KDV161" s="54"/>
      <c r="KDW161" s="54"/>
      <c r="KDX161" s="54"/>
      <c r="KDY161" s="54"/>
      <c r="KDZ161" s="54"/>
      <c r="KEA161" s="54"/>
      <c r="KEB161" s="54"/>
      <c r="KEC161" s="54"/>
      <c r="KED161" s="54"/>
      <c r="KEE161" s="54"/>
      <c r="KEF161" s="54"/>
      <c r="KEG161" s="54"/>
      <c r="KEH161" s="54"/>
      <c r="KEI161" s="54"/>
      <c r="KEJ161" s="54"/>
      <c r="KEK161" s="54"/>
      <c r="KEL161" s="54"/>
      <c r="KEM161" s="54"/>
      <c r="KEN161" s="54"/>
      <c r="KEO161" s="54"/>
      <c r="KEP161" s="54"/>
      <c r="KEQ161" s="54"/>
      <c r="KER161" s="54"/>
      <c r="KES161" s="54"/>
      <c r="KET161" s="54"/>
      <c r="KEU161" s="54"/>
      <c r="KEV161" s="54"/>
      <c r="KEW161" s="54"/>
      <c r="KEX161" s="54"/>
      <c r="KEY161" s="54"/>
      <c r="KEZ161" s="54"/>
      <c r="KFA161" s="54"/>
      <c r="KFB161" s="54"/>
      <c r="KFC161" s="54"/>
      <c r="KFD161" s="54"/>
      <c r="KFE161" s="54"/>
      <c r="KFF161" s="54"/>
      <c r="KFG161" s="54"/>
      <c r="KFH161" s="54"/>
      <c r="KFI161" s="54"/>
      <c r="KFJ161" s="54"/>
      <c r="KFK161" s="54"/>
      <c r="KFL161" s="54"/>
      <c r="KFM161" s="54"/>
      <c r="KFN161" s="54"/>
      <c r="KFO161" s="54"/>
      <c r="KFP161" s="54"/>
      <c r="KFQ161" s="54"/>
      <c r="KFR161" s="54"/>
      <c r="KFS161" s="54"/>
      <c r="KFT161" s="54"/>
      <c r="KFU161" s="54"/>
      <c r="KFV161" s="54"/>
      <c r="KFW161" s="54"/>
      <c r="KFX161" s="54"/>
      <c r="KFY161" s="54"/>
      <c r="KFZ161" s="54"/>
      <c r="KGA161" s="54"/>
      <c r="KGB161" s="54"/>
      <c r="KGC161" s="54"/>
      <c r="KGD161" s="54"/>
      <c r="KGE161" s="54"/>
      <c r="KGF161" s="54"/>
      <c r="KGG161" s="54"/>
      <c r="KGH161" s="54"/>
      <c r="KGI161" s="54"/>
      <c r="KGJ161" s="54"/>
      <c r="KGK161" s="54"/>
      <c r="KGL161" s="54"/>
      <c r="KGM161" s="54"/>
      <c r="KGN161" s="54"/>
      <c r="KGO161" s="54"/>
      <c r="KGP161" s="54"/>
      <c r="KGQ161" s="54"/>
      <c r="KGR161" s="54"/>
      <c r="KGS161" s="54"/>
      <c r="KGT161" s="54"/>
      <c r="KGU161" s="54"/>
      <c r="KGV161" s="54"/>
      <c r="KGW161" s="54"/>
      <c r="KGX161" s="54"/>
      <c r="KGY161" s="54"/>
      <c r="KGZ161" s="54"/>
      <c r="KHA161" s="54"/>
      <c r="KHB161" s="54"/>
      <c r="KHC161" s="54"/>
      <c r="KHD161" s="54"/>
      <c r="KHE161" s="54"/>
      <c r="KHF161" s="54"/>
      <c r="KHG161" s="54"/>
      <c r="KHH161" s="54"/>
      <c r="KHI161" s="54"/>
      <c r="KHJ161" s="54"/>
      <c r="KHK161" s="54"/>
      <c r="KHL161" s="54"/>
      <c r="KHM161" s="54"/>
      <c r="KHN161" s="54"/>
      <c r="KHO161" s="54"/>
      <c r="KHP161" s="54"/>
      <c r="KHQ161" s="54"/>
      <c r="KHR161" s="54"/>
      <c r="KHS161" s="54"/>
      <c r="KHT161" s="54"/>
      <c r="KHU161" s="54"/>
      <c r="KHV161" s="54"/>
      <c r="KHW161" s="54"/>
      <c r="KHX161" s="54"/>
      <c r="KHY161" s="54"/>
      <c r="KHZ161" s="54"/>
      <c r="KIA161" s="54"/>
      <c r="KIB161" s="54"/>
      <c r="KIC161" s="54"/>
      <c r="KID161" s="54"/>
      <c r="KIE161" s="54"/>
      <c r="KIF161" s="54"/>
      <c r="KIG161" s="54"/>
      <c r="KIH161" s="54"/>
      <c r="KII161" s="54"/>
      <c r="KIJ161" s="54"/>
      <c r="KIK161" s="54"/>
      <c r="KIL161" s="54"/>
      <c r="KIM161" s="54"/>
      <c r="KIN161" s="54"/>
      <c r="KIO161" s="54"/>
      <c r="KIP161" s="54"/>
      <c r="KIQ161" s="54"/>
      <c r="KIR161" s="54"/>
      <c r="KIS161" s="54"/>
      <c r="KIT161" s="54"/>
      <c r="KIU161" s="54"/>
      <c r="KIV161" s="54"/>
      <c r="KIW161" s="54"/>
      <c r="KIX161" s="54"/>
      <c r="KIY161" s="54"/>
      <c r="KIZ161" s="54"/>
      <c r="KJA161" s="54"/>
      <c r="KJB161" s="54"/>
      <c r="KJC161" s="54"/>
      <c r="KJD161" s="54"/>
      <c r="KJE161" s="54"/>
      <c r="KJF161" s="54"/>
      <c r="KJG161" s="54"/>
      <c r="KJH161" s="54"/>
      <c r="KJI161" s="54"/>
      <c r="KJJ161" s="54"/>
      <c r="KJK161" s="54"/>
      <c r="KJL161" s="54"/>
      <c r="KJM161" s="54"/>
      <c r="KJN161" s="54"/>
      <c r="KJO161" s="54"/>
      <c r="KJP161" s="54"/>
      <c r="KJQ161" s="54"/>
      <c r="KJR161" s="54"/>
      <c r="KJS161" s="54"/>
      <c r="KJT161" s="54"/>
      <c r="KJU161" s="54"/>
      <c r="KJV161" s="54"/>
      <c r="KJW161" s="54"/>
      <c r="KJX161" s="54"/>
      <c r="KJY161" s="54"/>
      <c r="KJZ161" s="54"/>
      <c r="KKA161" s="54"/>
      <c r="KKB161" s="54"/>
      <c r="KKC161" s="54"/>
      <c r="KKD161" s="54"/>
      <c r="KKE161" s="54"/>
      <c r="KKF161" s="54"/>
      <c r="KKG161" s="54"/>
      <c r="KKH161" s="54"/>
      <c r="KKI161" s="54"/>
      <c r="KKJ161" s="54"/>
      <c r="KKK161" s="54"/>
      <c r="KKL161" s="54"/>
      <c r="KKM161" s="54"/>
      <c r="KKN161" s="54"/>
      <c r="KKO161" s="54"/>
      <c r="KKP161" s="54"/>
      <c r="KKQ161" s="54"/>
      <c r="KKR161" s="54"/>
      <c r="KKS161" s="54"/>
      <c r="KKT161" s="54"/>
      <c r="KKU161" s="54"/>
      <c r="KKV161" s="54"/>
      <c r="KKW161" s="54"/>
      <c r="KKX161" s="54"/>
      <c r="KKY161" s="54"/>
      <c r="KKZ161" s="54"/>
      <c r="KLA161" s="54"/>
      <c r="KLB161" s="54"/>
      <c r="KLC161" s="54"/>
      <c r="KLD161" s="54"/>
      <c r="KLE161" s="54"/>
      <c r="KLF161" s="54"/>
      <c r="KLG161" s="54"/>
      <c r="KLH161" s="54"/>
      <c r="KLI161" s="54"/>
      <c r="KLJ161" s="54"/>
      <c r="KLK161" s="54"/>
      <c r="KLL161" s="54"/>
      <c r="KLM161" s="54"/>
      <c r="KLN161" s="54"/>
      <c r="KLO161" s="54"/>
      <c r="KLP161" s="54"/>
      <c r="KLQ161" s="54"/>
      <c r="KLR161" s="54"/>
      <c r="KLS161" s="54"/>
      <c r="KLT161" s="54"/>
      <c r="KLU161" s="54"/>
      <c r="KLV161" s="54"/>
      <c r="KLW161" s="54"/>
      <c r="KLX161" s="54"/>
      <c r="KLY161" s="54"/>
      <c r="KLZ161" s="54"/>
      <c r="KMA161" s="54"/>
      <c r="KMB161" s="54"/>
      <c r="KMC161" s="54"/>
      <c r="KMD161" s="54"/>
      <c r="KME161" s="54"/>
      <c r="KMF161" s="54"/>
      <c r="KMG161" s="54"/>
      <c r="KMH161" s="54"/>
      <c r="KMI161" s="54"/>
      <c r="KMJ161" s="54"/>
      <c r="KMK161" s="54"/>
      <c r="KML161" s="54"/>
      <c r="KMM161" s="54"/>
      <c r="KMN161" s="54"/>
      <c r="KMO161" s="54"/>
      <c r="KMP161" s="54"/>
      <c r="KMQ161" s="54"/>
      <c r="KMR161" s="54"/>
      <c r="KMS161" s="54"/>
      <c r="KMT161" s="54"/>
      <c r="KMU161" s="54"/>
      <c r="KMV161" s="54"/>
      <c r="KMW161" s="54"/>
      <c r="KMX161" s="54"/>
      <c r="KMY161" s="54"/>
      <c r="KMZ161" s="54"/>
      <c r="KNA161" s="54"/>
      <c r="KNB161" s="54"/>
      <c r="KNC161" s="54"/>
      <c r="KND161" s="54"/>
      <c r="KNE161" s="54"/>
      <c r="KNF161" s="54"/>
      <c r="KNG161" s="54"/>
      <c r="KNH161" s="54"/>
      <c r="KNI161" s="54"/>
      <c r="KNJ161" s="54"/>
      <c r="KNK161" s="54"/>
      <c r="KNL161" s="54"/>
      <c r="KNM161" s="54"/>
      <c r="KNN161" s="54"/>
      <c r="KNO161" s="54"/>
      <c r="KNP161" s="54"/>
      <c r="KNQ161" s="54"/>
      <c r="KNR161" s="54"/>
      <c r="KNS161" s="54"/>
      <c r="KNT161" s="54"/>
      <c r="KNU161" s="54"/>
      <c r="KNV161" s="54"/>
      <c r="KNW161" s="54"/>
      <c r="KNX161" s="54"/>
      <c r="KNY161" s="54"/>
      <c r="KNZ161" s="54"/>
      <c r="KOA161" s="54"/>
      <c r="KOB161" s="54"/>
      <c r="KOC161" s="54"/>
      <c r="KOD161" s="54"/>
      <c r="KOE161" s="54"/>
      <c r="KOF161" s="54"/>
      <c r="KOG161" s="54"/>
      <c r="KOH161" s="54"/>
      <c r="KOI161" s="54"/>
      <c r="KOJ161" s="54"/>
      <c r="KOK161" s="54"/>
      <c r="KOL161" s="54"/>
      <c r="KOM161" s="54"/>
      <c r="KON161" s="54"/>
      <c r="KOO161" s="54"/>
      <c r="KOP161" s="54"/>
      <c r="KOQ161" s="54"/>
      <c r="KOR161" s="54"/>
      <c r="KOS161" s="54"/>
      <c r="KOT161" s="54"/>
      <c r="KOU161" s="54"/>
      <c r="KOV161" s="54"/>
      <c r="KOW161" s="54"/>
      <c r="KOX161" s="54"/>
      <c r="KOY161" s="54"/>
      <c r="KOZ161" s="54"/>
      <c r="KPA161" s="54"/>
      <c r="KPB161" s="54"/>
      <c r="KPC161" s="54"/>
      <c r="KPD161" s="54"/>
      <c r="KPE161" s="54"/>
      <c r="KPF161" s="54"/>
      <c r="KPG161" s="54"/>
      <c r="KPH161" s="54"/>
      <c r="KPI161" s="54"/>
      <c r="KPJ161" s="54"/>
      <c r="KPK161" s="54"/>
      <c r="KPL161" s="54"/>
      <c r="KPM161" s="54"/>
      <c r="KPN161" s="54"/>
      <c r="KPO161" s="54"/>
      <c r="KPP161" s="54"/>
      <c r="KPQ161" s="54"/>
      <c r="KPR161" s="54"/>
      <c r="KPS161" s="54"/>
      <c r="KPT161" s="54"/>
      <c r="KPU161" s="54"/>
      <c r="KPV161" s="54"/>
      <c r="KPW161" s="54"/>
      <c r="KPX161" s="54"/>
      <c r="KPY161" s="54"/>
      <c r="KPZ161" s="54"/>
      <c r="KQA161" s="54"/>
      <c r="KQB161" s="54"/>
      <c r="KQC161" s="54"/>
      <c r="KQD161" s="54"/>
      <c r="KQE161" s="54"/>
      <c r="KQF161" s="54"/>
      <c r="KQG161" s="54"/>
      <c r="KQH161" s="54"/>
      <c r="KQI161" s="54"/>
      <c r="KQJ161" s="54"/>
      <c r="KQK161" s="54"/>
      <c r="KQL161" s="54"/>
      <c r="KQM161" s="54"/>
      <c r="KQN161" s="54"/>
      <c r="KQO161" s="54"/>
      <c r="KQP161" s="54"/>
      <c r="KQQ161" s="54"/>
      <c r="KQR161" s="54"/>
      <c r="KQS161" s="54"/>
      <c r="KQT161" s="54"/>
      <c r="KQU161" s="54"/>
      <c r="KQV161" s="54"/>
      <c r="KQW161" s="54"/>
      <c r="KQX161" s="54"/>
      <c r="KQY161" s="54"/>
      <c r="KQZ161" s="54"/>
      <c r="KRA161" s="54"/>
      <c r="KRB161" s="54"/>
      <c r="KRC161" s="54"/>
      <c r="KRD161" s="54"/>
      <c r="KRE161" s="54"/>
      <c r="KRF161" s="54"/>
      <c r="KRG161" s="54"/>
      <c r="KRH161" s="54"/>
      <c r="KRI161" s="54"/>
      <c r="KRJ161" s="54"/>
      <c r="KRK161" s="54"/>
      <c r="KRL161" s="54"/>
      <c r="KRM161" s="54"/>
      <c r="KRN161" s="54"/>
      <c r="KRO161" s="54"/>
      <c r="KRP161" s="54"/>
      <c r="KRQ161" s="54"/>
      <c r="KRR161" s="54"/>
      <c r="KRS161" s="54"/>
      <c r="KRT161" s="54"/>
      <c r="KRU161" s="54"/>
      <c r="KRV161" s="54"/>
      <c r="KRW161" s="54"/>
      <c r="KRX161" s="54"/>
      <c r="KRY161" s="54"/>
      <c r="KRZ161" s="54"/>
      <c r="KSA161" s="54"/>
      <c r="KSB161" s="54"/>
      <c r="KSC161" s="54"/>
      <c r="KSD161" s="54"/>
      <c r="KSE161" s="54"/>
      <c r="KSF161" s="54"/>
      <c r="KSG161" s="54"/>
      <c r="KSH161" s="54"/>
      <c r="KSI161" s="54"/>
      <c r="KSJ161" s="54"/>
      <c r="KSK161" s="54"/>
      <c r="KSL161" s="54"/>
      <c r="KSM161" s="54"/>
      <c r="KSN161" s="54"/>
      <c r="KSO161" s="54"/>
      <c r="KSP161" s="54"/>
      <c r="KSQ161" s="54"/>
      <c r="KSR161" s="54"/>
      <c r="KSS161" s="54"/>
      <c r="KST161" s="54"/>
      <c r="KSU161" s="54"/>
      <c r="KSV161" s="54"/>
      <c r="KSW161" s="54"/>
      <c r="KSX161" s="54"/>
      <c r="KSY161" s="54"/>
      <c r="KSZ161" s="54"/>
      <c r="KTA161" s="54"/>
      <c r="KTB161" s="54"/>
      <c r="KTC161" s="54"/>
      <c r="KTD161" s="54"/>
      <c r="KTE161" s="54"/>
      <c r="KTF161" s="54"/>
      <c r="KTG161" s="54"/>
      <c r="KTH161" s="54"/>
      <c r="KTI161" s="54"/>
      <c r="KTJ161" s="54"/>
      <c r="KTK161" s="54"/>
      <c r="KTL161" s="54"/>
      <c r="KTM161" s="54"/>
      <c r="KTN161" s="54"/>
      <c r="KTO161" s="54"/>
      <c r="KTP161" s="54"/>
      <c r="KTQ161" s="54"/>
      <c r="KTR161" s="54"/>
      <c r="KTS161" s="54"/>
      <c r="KTT161" s="54"/>
      <c r="KTU161" s="54"/>
      <c r="KTV161" s="54"/>
      <c r="KTW161" s="54"/>
      <c r="KTX161" s="54"/>
      <c r="KTY161" s="54"/>
      <c r="KTZ161" s="54"/>
      <c r="KUA161" s="54"/>
      <c r="KUB161" s="54"/>
      <c r="KUC161" s="54"/>
      <c r="KUD161" s="54"/>
      <c r="KUE161" s="54"/>
      <c r="KUF161" s="54"/>
      <c r="KUG161" s="54"/>
      <c r="KUH161" s="54"/>
      <c r="KUI161" s="54"/>
      <c r="KUJ161" s="54"/>
      <c r="KUK161" s="54"/>
      <c r="KUL161" s="54"/>
      <c r="KUM161" s="54"/>
      <c r="KUN161" s="54"/>
      <c r="KUO161" s="54"/>
      <c r="KUP161" s="54"/>
      <c r="KUQ161" s="54"/>
      <c r="KUR161" s="54"/>
      <c r="KUS161" s="54"/>
      <c r="KUT161" s="54"/>
      <c r="KUU161" s="54"/>
      <c r="KUV161" s="54"/>
      <c r="KUW161" s="54"/>
      <c r="KUX161" s="54"/>
      <c r="KUY161" s="54"/>
      <c r="KUZ161" s="54"/>
      <c r="KVA161" s="54"/>
      <c r="KVB161" s="54"/>
      <c r="KVC161" s="54"/>
      <c r="KVD161" s="54"/>
      <c r="KVE161" s="54"/>
      <c r="KVF161" s="54"/>
      <c r="KVG161" s="54"/>
      <c r="KVH161" s="54"/>
      <c r="KVI161" s="54"/>
      <c r="KVJ161" s="54"/>
      <c r="KVK161" s="54"/>
      <c r="KVL161" s="54"/>
      <c r="KVM161" s="54"/>
      <c r="KVN161" s="54"/>
      <c r="KVO161" s="54"/>
      <c r="KVP161" s="54"/>
      <c r="KVQ161" s="54"/>
      <c r="KVR161" s="54"/>
      <c r="KVS161" s="54"/>
      <c r="KVT161" s="54"/>
      <c r="KVU161" s="54"/>
      <c r="KVV161" s="54"/>
      <c r="KVW161" s="54"/>
      <c r="KVX161" s="54"/>
      <c r="KVY161" s="54"/>
      <c r="KVZ161" s="54"/>
      <c r="KWA161" s="54"/>
      <c r="KWB161" s="54"/>
      <c r="KWC161" s="54"/>
      <c r="KWD161" s="54"/>
      <c r="KWE161" s="54"/>
      <c r="KWF161" s="54"/>
      <c r="KWG161" s="54"/>
      <c r="KWH161" s="54"/>
      <c r="KWI161" s="54"/>
      <c r="KWJ161" s="54"/>
      <c r="KWK161" s="54"/>
      <c r="KWL161" s="54"/>
      <c r="KWM161" s="54"/>
      <c r="KWN161" s="54"/>
      <c r="KWO161" s="54"/>
      <c r="KWP161" s="54"/>
      <c r="KWQ161" s="54"/>
      <c r="KWR161" s="54"/>
      <c r="KWS161" s="54"/>
      <c r="KWT161" s="54"/>
      <c r="KWU161" s="54"/>
      <c r="KWV161" s="54"/>
      <c r="KWW161" s="54"/>
      <c r="KWX161" s="54"/>
      <c r="KWY161" s="54"/>
      <c r="KWZ161" s="54"/>
      <c r="KXA161" s="54"/>
      <c r="KXB161" s="54"/>
      <c r="KXC161" s="54"/>
      <c r="KXD161" s="54"/>
      <c r="KXE161" s="54"/>
      <c r="KXF161" s="54"/>
      <c r="KXG161" s="54"/>
      <c r="KXH161" s="54"/>
      <c r="KXI161" s="54"/>
      <c r="KXJ161" s="54"/>
      <c r="KXK161" s="54"/>
      <c r="KXL161" s="54"/>
      <c r="KXM161" s="54"/>
      <c r="KXN161" s="54"/>
      <c r="KXO161" s="54"/>
      <c r="KXP161" s="54"/>
      <c r="KXQ161" s="54"/>
      <c r="KXR161" s="54"/>
      <c r="KXS161" s="54"/>
      <c r="KXT161" s="54"/>
      <c r="KXU161" s="54"/>
      <c r="KXV161" s="54"/>
      <c r="KXW161" s="54"/>
      <c r="KXX161" s="54"/>
      <c r="KXY161" s="54"/>
      <c r="KXZ161" s="54"/>
      <c r="KYA161" s="54"/>
      <c r="KYB161" s="54"/>
      <c r="KYC161" s="54"/>
      <c r="KYD161" s="54"/>
      <c r="KYE161" s="54"/>
      <c r="KYF161" s="54"/>
      <c r="KYG161" s="54"/>
      <c r="KYH161" s="54"/>
      <c r="KYI161" s="54"/>
      <c r="KYJ161" s="54"/>
      <c r="KYK161" s="54"/>
      <c r="KYL161" s="54"/>
      <c r="KYM161" s="54"/>
      <c r="KYN161" s="54"/>
      <c r="KYO161" s="54"/>
      <c r="KYP161" s="54"/>
      <c r="KYQ161" s="54"/>
      <c r="KYR161" s="54"/>
      <c r="KYS161" s="54"/>
      <c r="KYT161" s="54"/>
      <c r="KYU161" s="54"/>
      <c r="KYV161" s="54"/>
      <c r="KYW161" s="54"/>
      <c r="KYX161" s="54"/>
      <c r="KYY161" s="54"/>
      <c r="KYZ161" s="54"/>
      <c r="KZA161" s="54"/>
      <c r="KZB161" s="54"/>
      <c r="KZC161" s="54"/>
      <c r="KZD161" s="54"/>
      <c r="KZE161" s="54"/>
      <c r="KZF161" s="54"/>
      <c r="KZG161" s="54"/>
      <c r="KZH161" s="54"/>
      <c r="KZI161" s="54"/>
      <c r="KZJ161" s="54"/>
      <c r="KZK161" s="54"/>
      <c r="KZL161" s="54"/>
      <c r="KZM161" s="54"/>
      <c r="KZN161" s="54"/>
      <c r="KZO161" s="54"/>
      <c r="KZP161" s="54"/>
      <c r="KZQ161" s="54"/>
      <c r="KZR161" s="54"/>
      <c r="KZS161" s="54"/>
      <c r="KZT161" s="54"/>
      <c r="KZU161" s="54"/>
      <c r="KZV161" s="54"/>
      <c r="KZW161" s="54"/>
      <c r="KZX161" s="54"/>
      <c r="KZY161" s="54"/>
      <c r="KZZ161" s="54"/>
      <c r="LAA161" s="54"/>
      <c r="LAB161" s="54"/>
      <c r="LAC161" s="54"/>
      <c r="LAD161" s="54"/>
      <c r="LAE161" s="54"/>
      <c r="LAF161" s="54"/>
      <c r="LAG161" s="54"/>
      <c r="LAH161" s="54"/>
      <c r="LAI161" s="54"/>
      <c r="LAJ161" s="54"/>
      <c r="LAK161" s="54"/>
      <c r="LAL161" s="54"/>
      <c r="LAM161" s="54"/>
      <c r="LAN161" s="54"/>
      <c r="LAO161" s="54"/>
      <c r="LAP161" s="54"/>
      <c r="LAQ161" s="54"/>
      <c r="LAR161" s="54"/>
      <c r="LAS161" s="54"/>
      <c r="LAT161" s="54"/>
      <c r="LAU161" s="54"/>
      <c r="LAV161" s="54"/>
      <c r="LAW161" s="54"/>
      <c r="LAX161" s="54"/>
      <c r="LAY161" s="54"/>
      <c r="LAZ161" s="54"/>
      <c r="LBA161" s="54"/>
      <c r="LBB161" s="54"/>
      <c r="LBC161" s="54"/>
      <c r="LBD161" s="54"/>
      <c r="LBE161" s="54"/>
      <c r="LBF161" s="54"/>
      <c r="LBG161" s="54"/>
      <c r="LBH161" s="54"/>
      <c r="LBI161" s="54"/>
      <c r="LBJ161" s="54"/>
      <c r="LBK161" s="54"/>
      <c r="LBL161" s="54"/>
      <c r="LBM161" s="54"/>
      <c r="LBN161" s="54"/>
      <c r="LBO161" s="54"/>
      <c r="LBP161" s="54"/>
      <c r="LBQ161" s="54"/>
      <c r="LBR161" s="54"/>
      <c r="LBS161" s="54"/>
      <c r="LBT161" s="54"/>
      <c r="LBU161" s="54"/>
      <c r="LBV161" s="54"/>
      <c r="LBW161" s="54"/>
      <c r="LBX161" s="54"/>
      <c r="LBY161" s="54"/>
      <c r="LBZ161" s="54"/>
      <c r="LCA161" s="54"/>
      <c r="LCB161" s="54"/>
      <c r="LCC161" s="54"/>
      <c r="LCD161" s="54"/>
      <c r="LCE161" s="54"/>
      <c r="LCF161" s="54"/>
      <c r="LCG161" s="54"/>
      <c r="LCH161" s="54"/>
      <c r="LCI161" s="54"/>
      <c r="LCJ161" s="54"/>
      <c r="LCK161" s="54"/>
      <c r="LCL161" s="54"/>
      <c r="LCM161" s="54"/>
      <c r="LCN161" s="54"/>
      <c r="LCO161" s="54"/>
      <c r="LCP161" s="54"/>
      <c r="LCQ161" s="54"/>
      <c r="LCR161" s="54"/>
      <c r="LCS161" s="54"/>
      <c r="LCT161" s="54"/>
      <c r="LCU161" s="54"/>
      <c r="LCV161" s="54"/>
      <c r="LCW161" s="54"/>
      <c r="LCX161" s="54"/>
      <c r="LCY161" s="54"/>
      <c r="LCZ161" s="54"/>
      <c r="LDA161" s="54"/>
      <c r="LDB161" s="54"/>
      <c r="LDC161" s="54"/>
      <c r="LDD161" s="54"/>
      <c r="LDE161" s="54"/>
      <c r="LDF161" s="54"/>
      <c r="LDG161" s="54"/>
      <c r="LDH161" s="54"/>
      <c r="LDI161" s="54"/>
      <c r="LDJ161" s="54"/>
      <c r="LDK161" s="54"/>
      <c r="LDL161" s="54"/>
      <c r="LDM161" s="54"/>
      <c r="LDN161" s="54"/>
      <c r="LDO161" s="54"/>
      <c r="LDP161" s="54"/>
      <c r="LDQ161" s="54"/>
      <c r="LDR161" s="54"/>
      <c r="LDS161" s="54"/>
      <c r="LDT161" s="54"/>
      <c r="LDU161" s="54"/>
      <c r="LDV161" s="54"/>
      <c r="LDW161" s="54"/>
      <c r="LDX161" s="54"/>
      <c r="LDY161" s="54"/>
      <c r="LDZ161" s="54"/>
      <c r="LEA161" s="54"/>
      <c r="LEB161" s="54"/>
      <c r="LEC161" s="54"/>
      <c r="LED161" s="54"/>
      <c r="LEE161" s="54"/>
      <c r="LEF161" s="54"/>
      <c r="LEG161" s="54"/>
      <c r="LEH161" s="54"/>
      <c r="LEI161" s="54"/>
      <c r="LEJ161" s="54"/>
      <c r="LEK161" s="54"/>
      <c r="LEL161" s="54"/>
      <c r="LEM161" s="54"/>
      <c r="LEN161" s="54"/>
      <c r="LEO161" s="54"/>
      <c r="LEP161" s="54"/>
      <c r="LEQ161" s="54"/>
      <c r="LER161" s="54"/>
      <c r="LES161" s="54"/>
      <c r="LET161" s="54"/>
      <c r="LEU161" s="54"/>
      <c r="LEV161" s="54"/>
      <c r="LEW161" s="54"/>
      <c r="LEX161" s="54"/>
      <c r="LEY161" s="54"/>
      <c r="LEZ161" s="54"/>
      <c r="LFA161" s="54"/>
      <c r="LFB161" s="54"/>
      <c r="LFC161" s="54"/>
      <c r="LFD161" s="54"/>
      <c r="LFE161" s="54"/>
      <c r="LFF161" s="54"/>
      <c r="LFG161" s="54"/>
      <c r="LFH161" s="54"/>
      <c r="LFI161" s="54"/>
      <c r="LFJ161" s="54"/>
      <c r="LFK161" s="54"/>
      <c r="LFL161" s="54"/>
      <c r="LFM161" s="54"/>
      <c r="LFN161" s="54"/>
      <c r="LFO161" s="54"/>
      <c r="LFP161" s="54"/>
      <c r="LFQ161" s="54"/>
      <c r="LFR161" s="54"/>
      <c r="LFS161" s="54"/>
      <c r="LFT161" s="54"/>
      <c r="LFU161" s="54"/>
      <c r="LFV161" s="54"/>
      <c r="LFW161" s="54"/>
      <c r="LFX161" s="54"/>
      <c r="LFY161" s="54"/>
      <c r="LFZ161" s="54"/>
      <c r="LGA161" s="54"/>
      <c r="LGB161" s="54"/>
      <c r="LGC161" s="54"/>
      <c r="LGD161" s="54"/>
      <c r="LGE161" s="54"/>
      <c r="LGF161" s="54"/>
      <c r="LGG161" s="54"/>
      <c r="LGH161" s="54"/>
      <c r="LGI161" s="54"/>
      <c r="LGJ161" s="54"/>
      <c r="LGK161" s="54"/>
      <c r="LGL161" s="54"/>
      <c r="LGM161" s="54"/>
      <c r="LGN161" s="54"/>
      <c r="LGO161" s="54"/>
      <c r="LGP161" s="54"/>
      <c r="LGQ161" s="54"/>
      <c r="LGR161" s="54"/>
      <c r="LGS161" s="54"/>
      <c r="LGT161" s="54"/>
      <c r="LGU161" s="54"/>
      <c r="LGV161" s="54"/>
      <c r="LGW161" s="54"/>
      <c r="LGX161" s="54"/>
      <c r="LGY161" s="54"/>
      <c r="LGZ161" s="54"/>
      <c r="LHA161" s="54"/>
      <c r="LHB161" s="54"/>
      <c r="LHC161" s="54"/>
      <c r="LHD161" s="54"/>
      <c r="LHE161" s="54"/>
      <c r="LHF161" s="54"/>
      <c r="LHG161" s="54"/>
      <c r="LHH161" s="54"/>
      <c r="LHI161" s="54"/>
      <c r="LHJ161" s="54"/>
      <c r="LHK161" s="54"/>
      <c r="LHL161" s="54"/>
      <c r="LHM161" s="54"/>
      <c r="LHN161" s="54"/>
      <c r="LHO161" s="54"/>
      <c r="LHP161" s="54"/>
      <c r="LHQ161" s="54"/>
      <c r="LHR161" s="54"/>
      <c r="LHS161" s="54"/>
      <c r="LHT161" s="54"/>
      <c r="LHU161" s="54"/>
      <c r="LHV161" s="54"/>
      <c r="LHW161" s="54"/>
      <c r="LHX161" s="54"/>
      <c r="LHY161" s="54"/>
      <c r="LHZ161" s="54"/>
      <c r="LIA161" s="54"/>
      <c r="LIB161" s="54"/>
      <c r="LIC161" s="54"/>
      <c r="LID161" s="54"/>
      <c r="LIE161" s="54"/>
      <c r="LIF161" s="54"/>
      <c r="LIG161" s="54"/>
      <c r="LIH161" s="54"/>
      <c r="LII161" s="54"/>
      <c r="LIJ161" s="54"/>
      <c r="LIK161" s="54"/>
      <c r="LIL161" s="54"/>
      <c r="LIM161" s="54"/>
      <c r="LIN161" s="54"/>
      <c r="LIO161" s="54"/>
      <c r="LIP161" s="54"/>
      <c r="LIQ161" s="54"/>
      <c r="LIR161" s="54"/>
      <c r="LIS161" s="54"/>
      <c r="LIT161" s="54"/>
      <c r="LIU161" s="54"/>
      <c r="LIV161" s="54"/>
      <c r="LIW161" s="54"/>
      <c r="LIX161" s="54"/>
      <c r="LIY161" s="54"/>
      <c r="LIZ161" s="54"/>
      <c r="LJA161" s="54"/>
      <c r="LJB161" s="54"/>
      <c r="LJC161" s="54"/>
      <c r="LJD161" s="54"/>
      <c r="LJE161" s="54"/>
      <c r="LJF161" s="54"/>
      <c r="LJG161" s="54"/>
      <c r="LJH161" s="54"/>
      <c r="LJI161" s="54"/>
      <c r="LJJ161" s="54"/>
      <c r="LJK161" s="54"/>
      <c r="LJL161" s="54"/>
      <c r="LJM161" s="54"/>
      <c r="LJN161" s="54"/>
      <c r="LJO161" s="54"/>
      <c r="LJP161" s="54"/>
      <c r="LJQ161" s="54"/>
      <c r="LJR161" s="54"/>
      <c r="LJS161" s="54"/>
      <c r="LJT161" s="54"/>
      <c r="LJU161" s="54"/>
      <c r="LJV161" s="54"/>
      <c r="LJW161" s="54"/>
      <c r="LJX161" s="54"/>
      <c r="LJY161" s="54"/>
      <c r="LJZ161" s="54"/>
      <c r="LKA161" s="54"/>
      <c r="LKB161" s="54"/>
      <c r="LKC161" s="54"/>
      <c r="LKD161" s="54"/>
      <c r="LKE161" s="54"/>
      <c r="LKF161" s="54"/>
      <c r="LKG161" s="54"/>
      <c r="LKH161" s="54"/>
      <c r="LKI161" s="54"/>
      <c r="LKJ161" s="54"/>
      <c r="LKK161" s="54"/>
      <c r="LKL161" s="54"/>
      <c r="LKM161" s="54"/>
      <c r="LKN161" s="54"/>
      <c r="LKO161" s="54"/>
      <c r="LKP161" s="54"/>
      <c r="LKQ161" s="54"/>
      <c r="LKR161" s="54"/>
      <c r="LKS161" s="54"/>
      <c r="LKT161" s="54"/>
      <c r="LKU161" s="54"/>
      <c r="LKV161" s="54"/>
      <c r="LKW161" s="54"/>
      <c r="LKX161" s="54"/>
      <c r="LKY161" s="54"/>
      <c r="LKZ161" s="54"/>
      <c r="LLA161" s="54"/>
      <c r="LLB161" s="54"/>
      <c r="LLC161" s="54"/>
      <c r="LLD161" s="54"/>
      <c r="LLE161" s="54"/>
      <c r="LLF161" s="54"/>
      <c r="LLG161" s="54"/>
      <c r="LLH161" s="54"/>
      <c r="LLI161" s="54"/>
      <c r="LLJ161" s="54"/>
      <c r="LLK161" s="54"/>
      <c r="LLL161" s="54"/>
      <c r="LLM161" s="54"/>
      <c r="LLN161" s="54"/>
      <c r="LLO161" s="54"/>
      <c r="LLP161" s="54"/>
      <c r="LLQ161" s="54"/>
      <c r="LLR161" s="54"/>
      <c r="LLS161" s="54"/>
      <c r="LLT161" s="54"/>
      <c r="LLU161" s="54"/>
      <c r="LLV161" s="54"/>
      <c r="LLW161" s="54"/>
      <c r="LLX161" s="54"/>
      <c r="LLY161" s="54"/>
      <c r="LLZ161" s="54"/>
      <c r="LMA161" s="54"/>
      <c r="LMB161" s="54"/>
      <c r="LMC161" s="54"/>
      <c r="LMD161" s="54"/>
      <c r="LME161" s="54"/>
      <c r="LMF161" s="54"/>
      <c r="LMG161" s="54"/>
      <c r="LMH161" s="54"/>
      <c r="LMI161" s="54"/>
      <c r="LMJ161" s="54"/>
      <c r="LMK161" s="54"/>
      <c r="LML161" s="54"/>
      <c r="LMM161" s="54"/>
      <c r="LMN161" s="54"/>
      <c r="LMO161" s="54"/>
      <c r="LMP161" s="54"/>
      <c r="LMQ161" s="54"/>
      <c r="LMR161" s="54"/>
      <c r="LMS161" s="54"/>
      <c r="LMT161" s="54"/>
      <c r="LMU161" s="54"/>
      <c r="LMV161" s="54"/>
      <c r="LMW161" s="54"/>
      <c r="LMX161" s="54"/>
      <c r="LMY161" s="54"/>
      <c r="LMZ161" s="54"/>
      <c r="LNA161" s="54"/>
      <c r="LNB161" s="54"/>
      <c r="LNC161" s="54"/>
      <c r="LND161" s="54"/>
      <c r="LNE161" s="54"/>
      <c r="LNF161" s="54"/>
      <c r="LNG161" s="54"/>
      <c r="LNH161" s="54"/>
      <c r="LNI161" s="54"/>
      <c r="LNJ161" s="54"/>
      <c r="LNK161" s="54"/>
      <c r="LNL161" s="54"/>
      <c r="LNM161" s="54"/>
      <c r="LNN161" s="54"/>
      <c r="LNO161" s="54"/>
      <c r="LNP161" s="54"/>
      <c r="LNQ161" s="54"/>
      <c r="LNR161" s="54"/>
      <c r="LNS161" s="54"/>
      <c r="LNT161" s="54"/>
      <c r="LNU161" s="54"/>
      <c r="LNV161" s="54"/>
      <c r="LNW161" s="54"/>
      <c r="LNX161" s="54"/>
      <c r="LNY161" s="54"/>
      <c r="LNZ161" s="54"/>
      <c r="LOA161" s="54"/>
      <c r="LOB161" s="54"/>
      <c r="LOC161" s="54"/>
      <c r="LOD161" s="54"/>
      <c r="LOE161" s="54"/>
      <c r="LOF161" s="54"/>
      <c r="LOG161" s="54"/>
      <c r="LOH161" s="54"/>
      <c r="LOI161" s="54"/>
      <c r="LOJ161" s="54"/>
      <c r="LOK161" s="54"/>
      <c r="LOL161" s="54"/>
      <c r="LOM161" s="54"/>
      <c r="LON161" s="54"/>
      <c r="LOO161" s="54"/>
      <c r="LOP161" s="54"/>
      <c r="LOQ161" s="54"/>
      <c r="LOR161" s="54"/>
      <c r="LOS161" s="54"/>
      <c r="LOT161" s="54"/>
      <c r="LOU161" s="54"/>
      <c r="LOV161" s="54"/>
      <c r="LOW161" s="54"/>
      <c r="LOX161" s="54"/>
      <c r="LOY161" s="54"/>
      <c r="LOZ161" s="54"/>
      <c r="LPA161" s="54"/>
      <c r="LPB161" s="54"/>
      <c r="LPC161" s="54"/>
      <c r="LPD161" s="54"/>
      <c r="LPE161" s="54"/>
      <c r="LPF161" s="54"/>
      <c r="LPG161" s="54"/>
      <c r="LPH161" s="54"/>
      <c r="LPI161" s="54"/>
      <c r="LPJ161" s="54"/>
      <c r="LPK161" s="54"/>
      <c r="LPL161" s="54"/>
      <c r="LPM161" s="54"/>
      <c r="LPN161" s="54"/>
      <c r="LPO161" s="54"/>
      <c r="LPP161" s="54"/>
      <c r="LPQ161" s="54"/>
      <c r="LPR161" s="54"/>
      <c r="LPS161" s="54"/>
      <c r="LPT161" s="54"/>
      <c r="LPU161" s="54"/>
      <c r="LPV161" s="54"/>
      <c r="LPW161" s="54"/>
      <c r="LPX161" s="54"/>
      <c r="LPY161" s="54"/>
      <c r="LPZ161" s="54"/>
      <c r="LQA161" s="54"/>
      <c r="LQB161" s="54"/>
      <c r="LQC161" s="54"/>
      <c r="LQD161" s="54"/>
      <c r="LQE161" s="54"/>
      <c r="LQF161" s="54"/>
      <c r="LQG161" s="54"/>
      <c r="LQH161" s="54"/>
      <c r="LQI161" s="54"/>
      <c r="LQJ161" s="54"/>
      <c r="LQK161" s="54"/>
      <c r="LQL161" s="54"/>
      <c r="LQM161" s="54"/>
      <c r="LQN161" s="54"/>
      <c r="LQO161" s="54"/>
      <c r="LQP161" s="54"/>
      <c r="LQQ161" s="54"/>
      <c r="LQR161" s="54"/>
      <c r="LQS161" s="54"/>
      <c r="LQT161" s="54"/>
      <c r="LQU161" s="54"/>
      <c r="LQV161" s="54"/>
      <c r="LQW161" s="54"/>
      <c r="LQX161" s="54"/>
      <c r="LQY161" s="54"/>
      <c r="LQZ161" s="54"/>
      <c r="LRA161" s="54"/>
      <c r="LRB161" s="54"/>
      <c r="LRC161" s="54"/>
      <c r="LRD161" s="54"/>
      <c r="LRE161" s="54"/>
      <c r="LRF161" s="54"/>
      <c r="LRG161" s="54"/>
      <c r="LRH161" s="54"/>
      <c r="LRI161" s="54"/>
      <c r="LRJ161" s="54"/>
      <c r="LRK161" s="54"/>
      <c r="LRL161" s="54"/>
      <c r="LRM161" s="54"/>
      <c r="LRN161" s="54"/>
      <c r="LRO161" s="54"/>
      <c r="LRP161" s="54"/>
      <c r="LRQ161" s="54"/>
      <c r="LRR161" s="54"/>
      <c r="LRS161" s="54"/>
      <c r="LRT161" s="54"/>
      <c r="LRU161" s="54"/>
      <c r="LRV161" s="54"/>
      <c r="LRW161" s="54"/>
      <c r="LRX161" s="54"/>
      <c r="LRY161" s="54"/>
      <c r="LRZ161" s="54"/>
      <c r="LSA161" s="54"/>
      <c r="LSB161" s="54"/>
      <c r="LSC161" s="54"/>
      <c r="LSD161" s="54"/>
      <c r="LSE161" s="54"/>
      <c r="LSF161" s="54"/>
      <c r="LSG161" s="54"/>
      <c r="LSH161" s="54"/>
      <c r="LSI161" s="54"/>
      <c r="LSJ161" s="54"/>
      <c r="LSK161" s="54"/>
      <c r="LSL161" s="54"/>
      <c r="LSM161" s="54"/>
      <c r="LSN161" s="54"/>
      <c r="LSO161" s="54"/>
      <c r="LSP161" s="54"/>
      <c r="LSQ161" s="54"/>
      <c r="LSR161" s="54"/>
      <c r="LSS161" s="54"/>
      <c r="LST161" s="54"/>
      <c r="LSU161" s="54"/>
      <c r="LSV161" s="54"/>
      <c r="LSW161" s="54"/>
      <c r="LSX161" s="54"/>
      <c r="LSY161" s="54"/>
      <c r="LSZ161" s="54"/>
      <c r="LTA161" s="54"/>
      <c r="LTB161" s="54"/>
      <c r="LTC161" s="54"/>
      <c r="LTD161" s="54"/>
      <c r="LTE161" s="54"/>
      <c r="LTF161" s="54"/>
      <c r="LTG161" s="54"/>
      <c r="LTH161" s="54"/>
      <c r="LTI161" s="54"/>
      <c r="LTJ161" s="54"/>
      <c r="LTK161" s="54"/>
      <c r="LTL161" s="54"/>
      <c r="LTM161" s="54"/>
      <c r="LTN161" s="54"/>
      <c r="LTO161" s="54"/>
      <c r="LTP161" s="54"/>
      <c r="LTQ161" s="54"/>
      <c r="LTR161" s="54"/>
      <c r="LTS161" s="54"/>
      <c r="LTT161" s="54"/>
      <c r="LTU161" s="54"/>
      <c r="LTV161" s="54"/>
      <c r="LTW161" s="54"/>
      <c r="LTX161" s="54"/>
      <c r="LTY161" s="54"/>
      <c r="LTZ161" s="54"/>
      <c r="LUA161" s="54"/>
      <c r="LUB161" s="54"/>
      <c r="LUC161" s="54"/>
      <c r="LUD161" s="54"/>
      <c r="LUE161" s="54"/>
      <c r="LUF161" s="54"/>
      <c r="LUG161" s="54"/>
      <c r="LUH161" s="54"/>
      <c r="LUI161" s="54"/>
      <c r="LUJ161" s="54"/>
      <c r="LUK161" s="54"/>
      <c r="LUL161" s="54"/>
      <c r="LUM161" s="54"/>
      <c r="LUN161" s="54"/>
      <c r="LUO161" s="54"/>
      <c r="LUP161" s="54"/>
      <c r="LUQ161" s="54"/>
      <c r="LUR161" s="54"/>
      <c r="LUS161" s="54"/>
      <c r="LUT161" s="54"/>
      <c r="LUU161" s="54"/>
      <c r="LUV161" s="54"/>
      <c r="LUW161" s="54"/>
      <c r="LUX161" s="54"/>
      <c r="LUY161" s="54"/>
      <c r="LUZ161" s="54"/>
      <c r="LVA161" s="54"/>
      <c r="LVB161" s="54"/>
      <c r="LVC161" s="54"/>
      <c r="LVD161" s="54"/>
      <c r="LVE161" s="54"/>
      <c r="LVF161" s="54"/>
      <c r="LVG161" s="54"/>
      <c r="LVH161" s="54"/>
      <c r="LVI161" s="54"/>
      <c r="LVJ161" s="54"/>
      <c r="LVK161" s="54"/>
      <c r="LVL161" s="54"/>
      <c r="LVM161" s="54"/>
      <c r="LVN161" s="54"/>
      <c r="LVO161" s="54"/>
      <c r="LVP161" s="54"/>
      <c r="LVQ161" s="54"/>
      <c r="LVR161" s="54"/>
      <c r="LVS161" s="54"/>
      <c r="LVT161" s="54"/>
      <c r="LVU161" s="54"/>
      <c r="LVV161" s="54"/>
      <c r="LVW161" s="54"/>
      <c r="LVX161" s="54"/>
      <c r="LVY161" s="54"/>
      <c r="LVZ161" s="54"/>
      <c r="LWA161" s="54"/>
      <c r="LWB161" s="54"/>
      <c r="LWC161" s="54"/>
      <c r="LWD161" s="54"/>
      <c r="LWE161" s="54"/>
      <c r="LWF161" s="54"/>
      <c r="LWG161" s="54"/>
      <c r="LWH161" s="54"/>
      <c r="LWI161" s="54"/>
      <c r="LWJ161" s="54"/>
      <c r="LWK161" s="54"/>
      <c r="LWL161" s="54"/>
      <c r="LWM161" s="54"/>
      <c r="LWN161" s="54"/>
      <c r="LWO161" s="54"/>
      <c r="LWP161" s="54"/>
      <c r="LWQ161" s="54"/>
      <c r="LWR161" s="54"/>
      <c r="LWS161" s="54"/>
      <c r="LWT161" s="54"/>
      <c r="LWU161" s="54"/>
      <c r="LWV161" s="54"/>
      <c r="LWW161" s="54"/>
      <c r="LWX161" s="54"/>
      <c r="LWY161" s="54"/>
      <c r="LWZ161" s="54"/>
      <c r="LXA161" s="54"/>
      <c r="LXB161" s="54"/>
      <c r="LXC161" s="54"/>
      <c r="LXD161" s="54"/>
      <c r="LXE161" s="54"/>
      <c r="LXF161" s="54"/>
      <c r="LXG161" s="54"/>
      <c r="LXH161" s="54"/>
      <c r="LXI161" s="54"/>
      <c r="LXJ161" s="54"/>
      <c r="LXK161" s="54"/>
      <c r="LXL161" s="54"/>
      <c r="LXM161" s="54"/>
      <c r="LXN161" s="54"/>
      <c r="LXO161" s="54"/>
      <c r="LXP161" s="54"/>
      <c r="LXQ161" s="54"/>
      <c r="LXR161" s="54"/>
      <c r="LXS161" s="54"/>
      <c r="LXT161" s="54"/>
      <c r="LXU161" s="54"/>
      <c r="LXV161" s="54"/>
      <c r="LXW161" s="54"/>
      <c r="LXX161" s="54"/>
      <c r="LXY161" s="54"/>
      <c r="LXZ161" s="54"/>
      <c r="LYA161" s="54"/>
      <c r="LYB161" s="54"/>
      <c r="LYC161" s="54"/>
      <c r="LYD161" s="54"/>
      <c r="LYE161" s="54"/>
      <c r="LYF161" s="54"/>
      <c r="LYG161" s="54"/>
      <c r="LYH161" s="54"/>
      <c r="LYI161" s="54"/>
      <c r="LYJ161" s="54"/>
      <c r="LYK161" s="54"/>
      <c r="LYL161" s="54"/>
      <c r="LYM161" s="54"/>
      <c r="LYN161" s="54"/>
      <c r="LYO161" s="54"/>
      <c r="LYP161" s="54"/>
      <c r="LYQ161" s="54"/>
      <c r="LYR161" s="54"/>
      <c r="LYS161" s="54"/>
      <c r="LYT161" s="54"/>
      <c r="LYU161" s="54"/>
      <c r="LYV161" s="54"/>
      <c r="LYW161" s="54"/>
      <c r="LYX161" s="54"/>
      <c r="LYY161" s="54"/>
      <c r="LYZ161" s="54"/>
      <c r="LZA161" s="54"/>
      <c r="LZB161" s="54"/>
      <c r="LZC161" s="54"/>
      <c r="LZD161" s="54"/>
      <c r="LZE161" s="54"/>
      <c r="LZF161" s="54"/>
      <c r="LZG161" s="54"/>
      <c r="LZH161" s="54"/>
      <c r="LZI161" s="54"/>
      <c r="LZJ161" s="54"/>
      <c r="LZK161" s="54"/>
      <c r="LZL161" s="54"/>
      <c r="LZM161" s="54"/>
      <c r="LZN161" s="54"/>
      <c r="LZO161" s="54"/>
      <c r="LZP161" s="54"/>
      <c r="LZQ161" s="54"/>
      <c r="LZR161" s="54"/>
      <c r="LZS161" s="54"/>
      <c r="LZT161" s="54"/>
      <c r="LZU161" s="54"/>
      <c r="LZV161" s="54"/>
      <c r="LZW161" s="54"/>
      <c r="LZX161" s="54"/>
      <c r="LZY161" s="54"/>
      <c r="LZZ161" s="54"/>
      <c r="MAA161" s="54"/>
      <c r="MAB161" s="54"/>
      <c r="MAC161" s="54"/>
      <c r="MAD161" s="54"/>
      <c r="MAE161" s="54"/>
      <c r="MAF161" s="54"/>
      <c r="MAG161" s="54"/>
      <c r="MAH161" s="54"/>
      <c r="MAI161" s="54"/>
      <c r="MAJ161" s="54"/>
      <c r="MAK161" s="54"/>
      <c r="MAL161" s="54"/>
      <c r="MAM161" s="54"/>
      <c r="MAN161" s="54"/>
      <c r="MAO161" s="54"/>
      <c r="MAP161" s="54"/>
      <c r="MAQ161" s="54"/>
      <c r="MAR161" s="54"/>
      <c r="MAS161" s="54"/>
      <c r="MAT161" s="54"/>
      <c r="MAU161" s="54"/>
      <c r="MAV161" s="54"/>
      <c r="MAW161" s="54"/>
      <c r="MAX161" s="54"/>
      <c r="MAY161" s="54"/>
      <c r="MAZ161" s="54"/>
      <c r="MBA161" s="54"/>
      <c r="MBB161" s="54"/>
      <c r="MBC161" s="54"/>
      <c r="MBD161" s="54"/>
      <c r="MBE161" s="54"/>
      <c r="MBF161" s="54"/>
      <c r="MBG161" s="54"/>
      <c r="MBH161" s="54"/>
      <c r="MBI161" s="54"/>
      <c r="MBJ161" s="54"/>
      <c r="MBK161" s="54"/>
      <c r="MBL161" s="54"/>
      <c r="MBM161" s="54"/>
      <c r="MBN161" s="54"/>
      <c r="MBO161" s="54"/>
      <c r="MBP161" s="54"/>
      <c r="MBQ161" s="54"/>
      <c r="MBR161" s="54"/>
      <c r="MBS161" s="54"/>
      <c r="MBT161" s="54"/>
      <c r="MBU161" s="54"/>
      <c r="MBV161" s="54"/>
      <c r="MBW161" s="54"/>
      <c r="MBX161" s="54"/>
      <c r="MBY161" s="54"/>
      <c r="MBZ161" s="54"/>
      <c r="MCA161" s="54"/>
      <c r="MCB161" s="54"/>
      <c r="MCC161" s="54"/>
      <c r="MCD161" s="54"/>
      <c r="MCE161" s="54"/>
      <c r="MCF161" s="54"/>
      <c r="MCG161" s="54"/>
      <c r="MCH161" s="54"/>
      <c r="MCI161" s="54"/>
      <c r="MCJ161" s="54"/>
      <c r="MCK161" s="54"/>
      <c r="MCL161" s="54"/>
      <c r="MCM161" s="54"/>
      <c r="MCN161" s="54"/>
      <c r="MCO161" s="54"/>
      <c r="MCP161" s="54"/>
      <c r="MCQ161" s="54"/>
      <c r="MCR161" s="54"/>
      <c r="MCS161" s="54"/>
      <c r="MCT161" s="54"/>
      <c r="MCU161" s="54"/>
      <c r="MCV161" s="54"/>
      <c r="MCW161" s="54"/>
      <c r="MCX161" s="54"/>
      <c r="MCY161" s="54"/>
      <c r="MCZ161" s="54"/>
      <c r="MDA161" s="54"/>
      <c r="MDB161" s="54"/>
      <c r="MDC161" s="54"/>
      <c r="MDD161" s="54"/>
      <c r="MDE161" s="54"/>
      <c r="MDF161" s="54"/>
      <c r="MDG161" s="54"/>
      <c r="MDH161" s="54"/>
      <c r="MDI161" s="54"/>
      <c r="MDJ161" s="54"/>
      <c r="MDK161" s="54"/>
      <c r="MDL161" s="54"/>
      <c r="MDM161" s="54"/>
      <c r="MDN161" s="54"/>
      <c r="MDO161" s="54"/>
      <c r="MDP161" s="54"/>
      <c r="MDQ161" s="54"/>
      <c r="MDR161" s="54"/>
      <c r="MDS161" s="54"/>
      <c r="MDT161" s="54"/>
      <c r="MDU161" s="54"/>
      <c r="MDV161" s="54"/>
      <c r="MDW161" s="54"/>
      <c r="MDX161" s="54"/>
      <c r="MDY161" s="54"/>
      <c r="MDZ161" s="54"/>
      <c r="MEA161" s="54"/>
      <c r="MEB161" s="54"/>
      <c r="MEC161" s="54"/>
      <c r="MED161" s="54"/>
      <c r="MEE161" s="54"/>
      <c r="MEF161" s="54"/>
      <c r="MEG161" s="54"/>
      <c r="MEH161" s="54"/>
      <c r="MEI161" s="54"/>
      <c r="MEJ161" s="54"/>
      <c r="MEK161" s="54"/>
      <c r="MEL161" s="54"/>
      <c r="MEM161" s="54"/>
      <c r="MEN161" s="54"/>
      <c r="MEO161" s="54"/>
      <c r="MEP161" s="54"/>
      <c r="MEQ161" s="54"/>
      <c r="MER161" s="54"/>
      <c r="MES161" s="54"/>
      <c r="MET161" s="54"/>
      <c r="MEU161" s="54"/>
      <c r="MEV161" s="54"/>
      <c r="MEW161" s="54"/>
      <c r="MEX161" s="54"/>
      <c r="MEY161" s="54"/>
      <c r="MEZ161" s="54"/>
      <c r="MFA161" s="54"/>
      <c r="MFB161" s="54"/>
      <c r="MFC161" s="54"/>
      <c r="MFD161" s="54"/>
      <c r="MFE161" s="54"/>
      <c r="MFF161" s="54"/>
      <c r="MFG161" s="54"/>
      <c r="MFH161" s="54"/>
      <c r="MFI161" s="54"/>
      <c r="MFJ161" s="54"/>
      <c r="MFK161" s="54"/>
      <c r="MFL161" s="54"/>
      <c r="MFM161" s="54"/>
      <c r="MFN161" s="54"/>
      <c r="MFO161" s="54"/>
      <c r="MFP161" s="54"/>
      <c r="MFQ161" s="54"/>
      <c r="MFR161" s="54"/>
      <c r="MFS161" s="54"/>
      <c r="MFT161" s="54"/>
      <c r="MFU161" s="54"/>
      <c r="MFV161" s="54"/>
      <c r="MFW161" s="54"/>
      <c r="MFX161" s="54"/>
      <c r="MFY161" s="54"/>
      <c r="MFZ161" s="54"/>
      <c r="MGA161" s="54"/>
      <c r="MGB161" s="54"/>
      <c r="MGC161" s="54"/>
      <c r="MGD161" s="54"/>
      <c r="MGE161" s="54"/>
      <c r="MGF161" s="54"/>
      <c r="MGG161" s="54"/>
      <c r="MGH161" s="54"/>
      <c r="MGI161" s="54"/>
      <c r="MGJ161" s="54"/>
      <c r="MGK161" s="54"/>
      <c r="MGL161" s="54"/>
      <c r="MGM161" s="54"/>
      <c r="MGN161" s="54"/>
      <c r="MGO161" s="54"/>
      <c r="MGP161" s="54"/>
      <c r="MGQ161" s="54"/>
      <c r="MGR161" s="54"/>
      <c r="MGS161" s="54"/>
      <c r="MGT161" s="54"/>
      <c r="MGU161" s="54"/>
      <c r="MGV161" s="54"/>
      <c r="MGW161" s="54"/>
      <c r="MGX161" s="54"/>
      <c r="MGY161" s="54"/>
      <c r="MGZ161" s="54"/>
      <c r="MHA161" s="54"/>
      <c r="MHB161" s="54"/>
      <c r="MHC161" s="54"/>
      <c r="MHD161" s="54"/>
      <c r="MHE161" s="54"/>
      <c r="MHF161" s="54"/>
      <c r="MHG161" s="54"/>
      <c r="MHH161" s="54"/>
      <c r="MHI161" s="54"/>
      <c r="MHJ161" s="54"/>
      <c r="MHK161" s="54"/>
      <c r="MHL161" s="54"/>
      <c r="MHM161" s="54"/>
      <c r="MHN161" s="54"/>
      <c r="MHO161" s="54"/>
      <c r="MHP161" s="54"/>
      <c r="MHQ161" s="54"/>
      <c r="MHR161" s="54"/>
      <c r="MHS161" s="54"/>
      <c r="MHT161" s="54"/>
      <c r="MHU161" s="54"/>
      <c r="MHV161" s="54"/>
      <c r="MHW161" s="54"/>
      <c r="MHX161" s="54"/>
      <c r="MHY161" s="54"/>
      <c r="MHZ161" s="54"/>
      <c r="MIA161" s="54"/>
      <c r="MIB161" s="54"/>
      <c r="MIC161" s="54"/>
      <c r="MID161" s="54"/>
      <c r="MIE161" s="54"/>
      <c r="MIF161" s="54"/>
      <c r="MIG161" s="54"/>
      <c r="MIH161" s="54"/>
      <c r="MII161" s="54"/>
      <c r="MIJ161" s="54"/>
      <c r="MIK161" s="54"/>
      <c r="MIL161" s="54"/>
      <c r="MIM161" s="54"/>
      <c r="MIN161" s="54"/>
      <c r="MIO161" s="54"/>
      <c r="MIP161" s="54"/>
      <c r="MIQ161" s="54"/>
      <c r="MIR161" s="54"/>
      <c r="MIS161" s="54"/>
      <c r="MIT161" s="54"/>
      <c r="MIU161" s="54"/>
      <c r="MIV161" s="54"/>
      <c r="MIW161" s="54"/>
      <c r="MIX161" s="54"/>
      <c r="MIY161" s="54"/>
      <c r="MIZ161" s="54"/>
      <c r="MJA161" s="54"/>
      <c r="MJB161" s="54"/>
      <c r="MJC161" s="54"/>
      <c r="MJD161" s="54"/>
      <c r="MJE161" s="54"/>
      <c r="MJF161" s="54"/>
      <c r="MJG161" s="54"/>
      <c r="MJH161" s="54"/>
      <c r="MJI161" s="54"/>
      <c r="MJJ161" s="54"/>
      <c r="MJK161" s="54"/>
      <c r="MJL161" s="54"/>
      <c r="MJM161" s="54"/>
      <c r="MJN161" s="54"/>
      <c r="MJO161" s="54"/>
      <c r="MJP161" s="54"/>
      <c r="MJQ161" s="54"/>
      <c r="MJR161" s="54"/>
      <c r="MJS161" s="54"/>
      <c r="MJT161" s="54"/>
      <c r="MJU161" s="54"/>
      <c r="MJV161" s="54"/>
      <c r="MJW161" s="54"/>
      <c r="MJX161" s="54"/>
      <c r="MJY161" s="54"/>
      <c r="MJZ161" s="54"/>
      <c r="MKA161" s="54"/>
      <c r="MKB161" s="54"/>
      <c r="MKC161" s="54"/>
      <c r="MKD161" s="54"/>
      <c r="MKE161" s="54"/>
      <c r="MKF161" s="54"/>
      <c r="MKG161" s="54"/>
      <c r="MKH161" s="54"/>
      <c r="MKI161" s="54"/>
      <c r="MKJ161" s="54"/>
      <c r="MKK161" s="54"/>
      <c r="MKL161" s="54"/>
      <c r="MKM161" s="54"/>
      <c r="MKN161" s="54"/>
      <c r="MKO161" s="54"/>
      <c r="MKP161" s="54"/>
      <c r="MKQ161" s="54"/>
      <c r="MKR161" s="54"/>
      <c r="MKS161" s="54"/>
      <c r="MKT161" s="54"/>
      <c r="MKU161" s="54"/>
      <c r="MKV161" s="54"/>
      <c r="MKW161" s="54"/>
      <c r="MKX161" s="54"/>
      <c r="MKY161" s="54"/>
      <c r="MKZ161" s="54"/>
      <c r="MLA161" s="54"/>
      <c r="MLB161" s="54"/>
      <c r="MLC161" s="54"/>
      <c r="MLD161" s="54"/>
      <c r="MLE161" s="54"/>
      <c r="MLF161" s="54"/>
      <c r="MLG161" s="54"/>
      <c r="MLH161" s="54"/>
      <c r="MLI161" s="54"/>
      <c r="MLJ161" s="54"/>
      <c r="MLK161" s="54"/>
      <c r="MLL161" s="54"/>
      <c r="MLM161" s="54"/>
      <c r="MLN161" s="54"/>
      <c r="MLO161" s="54"/>
      <c r="MLP161" s="54"/>
      <c r="MLQ161" s="54"/>
      <c r="MLR161" s="54"/>
      <c r="MLS161" s="54"/>
      <c r="MLT161" s="54"/>
      <c r="MLU161" s="54"/>
      <c r="MLV161" s="54"/>
      <c r="MLW161" s="54"/>
      <c r="MLX161" s="54"/>
      <c r="MLY161" s="54"/>
      <c r="MLZ161" s="54"/>
      <c r="MMA161" s="54"/>
      <c r="MMB161" s="54"/>
      <c r="MMC161" s="54"/>
      <c r="MMD161" s="54"/>
      <c r="MME161" s="54"/>
      <c r="MMF161" s="54"/>
      <c r="MMG161" s="54"/>
      <c r="MMH161" s="54"/>
      <c r="MMI161" s="54"/>
      <c r="MMJ161" s="54"/>
      <c r="MMK161" s="54"/>
      <c r="MML161" s="54"/>
      <c r="MMM161" s="54"/>
      <c r="MMN161" s="54"/>
      <c r="MMO161" s="54"/>
      <c r="MMP161" s="54"/>
      <c r="MMQ161" s="54"/>
      <c r="MMR161" s="54"/>
      <c r="MMS161" s="54"/>
      <c r="MMT161" s="54"/>
      <c r="MMU161" s="54"/>
      <c r="MMV161" s="54"/>
      <c r="MMW161" s="54"/>
      <c r="MMX161" s="54"/>
      <c r="MMY161" s="54"/>
      <c r="MMZ161" s="54"/>
      <c r="MNA161" s="54"/>
      <c r="MNB161" s="54"/>
      <c r="MNC161" s="54"/>
      <c r="MND161" s="54"/>
      <c r="MNE161" s="54"/>
      <c r="MNF161" s="54"/>
      <c r="MNG161" s="54"/>
      <c r="MNH161" s="54"/>
      <c r="MNI161" s="54"/>
      <c r="MNJ161" s="54"/>
      <c r="MNK161" s="54"/>
      <c r="MNL161" s="54"/>
      <c r="MNM161" s="54"/>
      <c r="MNN161" s="54"/>
      <c r="MNO161" s="54"/>
      <c r="MNP161" s="54"/>
      <c r="MNQ161" s="54"/>
      <c r="MNR161" s="54"/>
      <c r="MNS161" s="54"/>
      <c r="MNT161" s="54"/>
      <c r="MNU161" s="54"/>
      <c r="MNV161" s="54"/>
      <c r="MNW161" s="54"/>
      <c r="MNX161" s="54"/>
      <c r="MNY161" s="54"/>
      <c r="MNZ161" s="54"/>
      <c r="MOA161" s="54"/>
      <c r="MOB161" s="54"/>
      <c r="MOC161" s="54"/>
      <c r="MOD161" s="54"/>
      <c r="MOE161" s="54"/>
      <c r="MOF161" s="54"/>
      <c r="MOG161" s="54"/>
      <c r="MOH161" s="54"/>
      <c r="MOI161" s="54"/>
      <c r="MOJ161" s="54"/>
      <c r="MOK161" s="54"/>
      <c r="MOL161" s="54"/>
      <c r="MOM161" s="54"/>
      <c r="MON161" s="54"/>
      <c r="MOO161" s="54"/>
      <c r="MOP161" s="54"/>
      <c r="MOQ161" s="54"/>
      <c r="MOR161" s="54"/>
      <c r="MOS161" s="54"/>
      <c r="MOT161" s="54"/>
      <c r="MOU161" s="54"/>
      <c r="MOV161" s="54"/>
      <c r="MOW161" s="54"/>
      <c r="MOX161" s="54"/>
      <c r="MOY161" s="54"/>
      <c r="MOZ161" s="54"/>
      <c r="MPA161" s="54"/>
      <c r="MPB161" s="54"/>
      <c r="MPC161" s="54"/>
      <c r="MPD161" s="54"/>
      <c r="MPE161" s="54"/>
      <c r="MPF161" s="54"/>
      <c r="MPG161" s="54"/>
      <c r="MPH161" s="54"/>
      <c r="MPI161" s="54"/>
      <c r="MPJ161" s="54"/>
      <c r="MPK161" s="54"/>
      <c r="MPL161" s="54"/>
      <c r="MPM161" s="54"/>
      <c r="MPN161" s="54"/>
      <c r="MPO161" s="54"/>
      <c r="MPP161" s="54"/>
      <c r="MPQ161" s="54"/>
      <c r="MPR161" s="54"/>
      <c r="MPS161" s="54"/>
      <c r="MPT161" s="54"/>
      <c r="MPU161" s="54"/>
      <c r="MPV161" s="54"/>
      <c r="MPW161" s="54"/>
      <c r="MPX161" s="54"/>
      <c r="MPY161" s="54"/>
      <c r="MPZ161" s="54"/>
      <c r="MQA161" s="54"/>
      <c r="MQB161" s="54"/>
      <c r="MQC161" s="54"/>
      <c r="MQD161" s="54"/>
      <c r="MQE161" s="54"/>
      <c r="MQF161" s="54"/>
      <c r="MQG161" s="54"/>
      <c r="MQH161" s="54"/>
      <c r="MQI161" s="54"/>
      <c r="MQJ161" s="54"/>
      <c r="MQK161" s="54"/>
      <c r="MQL161" s="54"/>
      <c r="MQM161" s="54"/>
      <c r="MQN161" s="54"/>
      <c r="MQO161" s="54"/>
      <c r="MQP161" s="54"/>
      <c r="MQQ161" s="54"/>
      <c r="MQR161" s="54"/>
      <c r="MQS161" s="54"/>
      <c r="MQT161" s="54"/>
      <c r="MQU161" s="54"/>
      <c r="MQV161" s="54"/>
      <c r="MQW161" s="54"/>
      <c r="MQX161" s="54"/>
      <c r="MQY161" s="54"/>
      <c r="MQZ161" s="54"/>
      <c r="MRA161" s="54"/>
      <c r="MRB161" s="54"/>
      <c r="MRC161" s="54"/>
      <c r="MRD161" s="54"/>
      <c r="MRE161" s="54"/>
      <c r="MRF161" s="54"/>
      <c r="MRG161" s="54"/>
      <c r="MRH161" s="54"/>
      <c r="MRI161" s="54"/>
      <c r="MRJ161" s="54"/>
      <c r="MRK161" s="54"/>
      <c r="MRL161" s="54"/>
      <c r="MRM161" s="54"/>
      <c r="MRN161" s="54"/>
      <c r="MRO161" s="54"/>
      <c r="MRP161" s="54"/>
      <c r="MRQ161" s="54"/>
      <c r="MRR161" s="54"/>
      <c r="MRS161" s="54"/>
      <c r="MRT161" s="54"/>
      <c r="MRU161" s="54"/>
      <c r="MRV161" s="54"/>
      <c r="MRW161" s="54"/>
      <c r="MRX161" s="54"/>
      <c r="MRY161" s="54"/>
      <c r="MRZ161" s="54"/>
      <c r="MSA161" s="54"/>
      <c r="MSB161" s="54"/>
      <c r="MSC161" s="54"/>
      <c r="MSD161" s="54"/>
      <c r="MSE161" s="54"/>
      <c r="MSF161" s="54"/>
      <c r="MSG161" s="54"/>
      <c r="MSH161" s="54"/>
      <c r="MSI161" s="54"/>
      <c r="MSJ161" s="54"/>
      <c r="MSK161" s="54"/>
      <c r="MSL161" s="54"/>
      <c r="MSM161" s="54"/>
      <c r="MSN161" s="54"/>
      <c r="MSO161" s="54"/>
      <c r="MSP161" s="54"/>
      <c r="MSQ161" s="54"/>
      <c r="MSR161" s="54"/>
      <c r="MSS161" s="54"/>
      <c r="MST161" s="54"/>
      <c r="MSU161" s="54"/>
      <c r="MSV161" s="54"/>
      <c r="MSW161" s="54"/>
      <c r="MSX161" s="54"/>
      <c r="MSY161" s="54"/>
      <c r="MSZ161" s="54"/>
      <c r="MTA161" s="54"/>
      <c r="MTB161" s="54"/>
      <c r="MTC161" s="54"/>
      <c r="MTD161" s="54"/>
      <c r="MTE161" s="54"/>
      <c r="MTF161" s="54"/>
      <c r="MTG161" s="54"/>
      <c r="MTH161" s="54"/>
      <c r="MTI161" s="54"/>
      <c r="MTJ161" s="54"/>
      <c r="MTK161" s="54"/>
      <c r="MTL161" s="54"/>
      <c r="MTM161" s="54"/>
      <c r="MTN161" s="54"/>
      <c r="MTO161" s="54"/>
      <c r="MTP161" s="54"/>
      <c r="MTQ161" s="54"/>
      <c r="MTR161" s="54"/>
      <c r="MTS161" s="54"/>
      <c r="MTT161" s="54"/>
      <c r="MTU161" s="54"/>
      <c r="MTV161" s="54"/>
      <c r="MTW161" s="54"/>
      <c r="MTX161" s="54"/>
      <c r="MTY161" s="54"/>
      <c r="MTZ161" s="54"/>
      <c r="MUA161" s="54"/>
      <c r="MUB161" s="54"/>
      <c r="MUC161" s="54"/>
      <c r="MUD161" s="54"/>
      <c r="MUE161" s="54"/>
      <c r="MUF161" s="54"/>
      <c r="MUG161" s="54"/>
      <c r="MUH161" s="54"/>
      <c r="MUI161" s="54"/>
      <c r="MUJ161" s="54"/>
      <c r="MUK161" s="54"/>
      <c r="MUL161" s="54"/>
      <c r="MUM161" s="54"/>
      <c r="MUN161" s="54"/>
      <c r="MUO161" s="54"/>
      <c r="MUP161" s="54"/>
      <c r="MUQ161" s="54"/>
      <c r="MUR161" s="54"/>
      <c r="MUS161" s="54"/>
      <c r="MUT161" s="54"/>
      <c r="MUU161" s="54"/>
      <c r="MUV161" s="54"/>
      <c r="MUW161" s="54"/>
      <c r="MUX161" s="54"/>
      <c r="MUY161" s="54"/>
      <c r="MUZ161" s="54"/>
      <c r="MVA161" s="54"/>
      <c r="MVB161" s="54"/>
      <c r="MVC161" s="54"/>
      <c r="MVD161" s="54"/>
      <c r="MVE161" s="54"/>
      <c r="MVF161" s="54"/>
      <c r="MVG161" s="54"/>
      <c r="MVH161" s="54"/>
      <c r="MVI161" s="54"/>
      <c r="MVJ161" s="54"/>
      <c r="MVK161" s="54"/>
      <c r="MVL161" s="54"/>
      <c r="MVM161" s="54"/>
      <c r="MVN161" s="54"/>
      <c r="MVO161" s="54"/>
      <c r="MVP161" s="54"/>
      <c r="MVQ161" s="54"/>
      <c r="MVR161" s="54"/>
      <c r="MVS161" s="54"/>
      <c r="MVT161" s="54"/>
      <c r="MVU161" s="54"/>
      <c r="MVV161" s="54"/>
      <c r="MVW161" s="54"/>
      <c r="MVX161" s="54"/>
      <c r="MVY161" s="54"/>
      <c r="MVZ161" s="54"/>
      <c r="MWA161" s="54"/>
      <c r="MWB161" s="54"/>
      <c r="MWC161" s="54"/>
      <c r="MWD161" s="54"/>
      <c r="MWE161" s="54"/>
      <c r="MWF161" s="54"/>
      <c r="MWG161" s="54"/>
      <c r="MWH161" s="54"/>
      <c r="MWI161" s="54"/>
      <c r="MWJ161" s="54"/>
      <c r="MWK161" s="54"/>
      <c r="MWL161" s="54"/>
      <c r="MWM161" s="54"/>
      <c r="MWN161" s="54"/>
      <c r="MWO161" s="54"/>
      <c r="MWP161" s="54"/>
      <c r="MWQ161" s="54"/>
      <c r="MWR161" s="54"/>
      <c r="MWS161" s="54"/>
      <c r="MWT161" s="54"/>
      <c r="MWU161" s="54"/>
      <c r="MWV161" s="54"/>
      <c r="MWW161" s="54"/>
      <c r="MWX161" s="54"/>
      <c r="MWY161" s="54"/>
      <c r="MWZ161" s="54"/>
      <c r="MXA161" s="54"/>
      <c r="MXB161" s="54"/>
      <c r="MXC161" s="54"/>
      <c r="MXD161" s="54"/>
      <c r="MXE161" s="54"/>
      <c r="MXF161" s="54"/>
      <c r="MXG161" s="54"/>
      <c r="MXH161" s="54"/>
      <c r="MXI161" s="54"/>
      <c r="MXJ161" s="54"/>
      <c r="MXK161" s="54"/>
      <c r="MXL161" s="54"/>
      <c r="MXM161" s="54"/>
      <c r="MXN161" s="54"/>
      <c r="MXO161" s="54"/>
      <c r="MXP161" s="54"/>
      <c r="MXQ161" s="54"/>
      <c r="MXR161" s="54"/>
      <c r="MXS161" s="54"/>
      <c r="MXT161" s="54"/>
      <c r="MXU161" s="54"/>
      <c r="MXV161" s="54"/>
      <c r="MXW161" s="54"/>
      <c r="MXX161" s="54"/>
      <c r="MXY161" s="54"/>
      <c r="MXZ161" s="54"/>
      <c r="MYA161" s="54"/>
      <c r="MYB161" s="54"/>
      <c r="MYC161" s="54"/>
      <c r="MYD161" s="54"/>
      <c r="MYE161" s="54"/>
      <c r="MYF161" s="54"/>
      <c r="MYG161" s="54"/>
      <c r="MYH161" s="54"/>
      <c r="MYI161" s="54"/>
      <c r="MYJ161" s="54"/>
      <c r="MYK161" s="54"/>
      <c r="MYL161" s="54"/>
      <c r="MYM161" s="54"/>
      <c r="MYN161" s="54"/>
      <c r="MYO161" s="54"/>
      <c r="MYP161" s="54"/>
      <c r="MYQ161" s="54"/>
      <c r="MYR161" s="54"/>
      <c r="MYS161" s="54"/>
      <c r="MYT161" s="54"/>
      <c r="MYU161" s="54"/>
      <c r="MYV161" s="54"/>
      <c r="MYW161" s="54"/>
      <c r="MYX161" s="54"/>
      <c r="MYY161" s="54"/>
      <c r="MYZ161" s="54"/>
      <c r="MZA161" s="54"/>
      <c r="MZB161" s="54"/>
      <c r="MZC161" s="54"/>
      <c r="MZD161" s="54"/>
      <c r="MZE161" s="54"/>
      <c r="MZF161" s="54"/>
      <c r="MZG161" s="54"/>
      <c r="MZH161" s="54"/>
      <c r="MZI161" s="54"/>
      <c r="MZJ161" s="54"/>
      <c r="MZK161" s="54"/>
      <c r="MZL161" s="54"/>
      <c r="MZM161" s="54"/>
      <c r="MZN161" s="54"/>
      <c r="MZO161" s="54"/>
      <c r="MZP161" s="54"/>
      <c r="MZQ161" s="54"/>
      <c r="MZR161" s="54"/>
      <c r="MZS161" s="54"/>
      <c r="MZT161" s="54"/>
      <c r="MZU161" s="54"/>
      <c r="MZV161" s="54"/>
      <c r="MZW161" s="54"/>
      <c r="MZX161" s="54"/>
      <c r="MZY161" s="54"/>
      <c r="MZZ161" s="54"/>
      <c r="NAA161" s="54"/>
      <c r="NAB161" s="54"/>
      <c r="NAC161" s="54"/>
      <c r="NAD161" s="54"/>
      <c r="NAE161" s="54"/>
      <c r="NAF161" s="54"/>
      <c r="NAG161" s="54"/>
      <c r="NAH161" s="54"/>
      <c r="NAI161" s="54"/>
      <c r="NAJ161" s="54"/>
      <c r="NAK161" s="54"/>
      <c r="NAL161" s="54"/>
      <c r="NAM161" s="54"/>
      <c r="NAN161" s="54"/>
      <c r="NAO161" s="54"/>
      <c r="NAP161" s="54"/>
      <c r="NAQ161" s="54"/>
      <c r="NAR161" s="54"/>
      <c r="NAS161" s="54"/>
      <c r="NAT161" s="54"/>
      <c r="NAU161" s="54"/>
      <c r="NAV161" s="54"/>
      <c r="NAW161" s="54"/>
      <c r="NAX161" s="54"/>
      <c r="NAY161" s="54"/>
      <c r="NAZ161" s="54"/>
      <c r="NBA161" s="54"/>
      <c r="NBB161" s="54"/>
      <c r="NBC161" s="54"/>
      <c r="NBD161" s="54"/>
      <c r="NBE161" s="54"/>
      <c r="NBF161" s="54"/>
      <c r="NBG161" s="54"/>
      <c r="NBH161" s="54"/>
      <c r="NBI161" s="54"/>
      <c r="NBJ161" s="54"/>
      <c r="NBK161" s="54"/>
      <c r="NBL161" s="54"/>
      <c r="NBM161" s="54"/>
      <c r="NBN161" s="54"/>
      <c r="NBO161" s="54"/>
      <c r="NBP161" s="54"/>
      <c r="NBQ161" s="54"/>
      <c r="NBR161" s="54"/>
      <c r="NBS161" s="54"/>
      <c r="NBT161" s="54"/>
      <c r="NBU161" s="54"/>
      <c r="NBV161" s="54"/>
      <c r="NBW161" s="54"/>
      <c r="NBX161" s="54"/>
      <c r="NBY161" s="54"/>
      <c r="NBZ161" s="54"/>
      <c r="NCA161" s="54"/>
      <c r="NCB161" s="54"/>
      <c r="NCC161" s="54"/>
      <c r="NCD161" s="54"/>
      <c r="NCE161" s="54"/>
      <c r="NCF161" s="54"/>
      <c r="NCG161" s="54"/>
      <c r="NCH161" s="54"/>
      <c r="NCI161" s="54"/>
      <c r="NCJ161" s="54"/>
      <c r="NCK161" s="54"/>
      <c r="NCL161" s="54"/>
      <c r="NCM161" s="54"/>
      <c r="NCN161" s="54"/>
      <c r="NCO161" s="54"/>
      <c r="NCP161" s="54"/>
      <c r="NCQ161" s="54"/>
      <c r="NCR161" s="54"/>
      <c r="NCS161" s="54"/>
      <c r="NCT161" s="54"/>
      <c r="NCU161" s="54"/>
      <c r="NCV161" s="54"/>
      <c r="NCW161" s="54"/>
      <c r="NCX161" s="54"/>
      <c r="NCY161" s="54"/>
      <c r="NCZ161" s="54"/>
      <c r="NDA161" s="54"/>
      <c r="NDB161" s="54"/>
      <c r="NDC161" s="54"/>
      <c r="NDD161" s="54"/>
      <c r="NDE161" s="54"/>
      <c r="NDF161" s="54"/>
      <c r="NDG161" s="54"/>
      <c r="NDH161" s="54"/>
      <c r="NDI161" s="54"/>
      <c r="NDJ161" s="54"/>
      <c r="NDK161" s="54"/>
      <c r="NDL161" s="54"/>
      <c r="NDM161" s="54"/>
      <c r="NDN161" s="54"/>
      <c r="NDO161" s="54"/>
      <c r="NDP161" s="54"/>
      <c r="NDQ161" s="54"/>
      <c r="NDR161" s="54"/>
      <c r="NDS161" s="54"/>
      <c r="NDT161" s="54"/>
      <c r="NDU161" s="54"/>
      <c r="NDV161" s="54"/>
      <c r="NDW161" s="54"/>
      <c r="NDX161" s="54"/>
      <c r="NDY161" s="54"/>
      <c r="NDZ161" s="54"/>
      <c r="NEA161" s="54"/>
      <c r="NEB161" s="54"/>
      <c r="NEC161" s="54"/>
      <c r="NED161" s="54"/>
      <c r="NEE161" s="54"/>
      <c r="NEF161" s="54"/>
      <c r="NEG161" s="54"/>
      <c r="NEH161" s="54"/>
      <c r="NEI161" s="54"/>
      <c r="NEJ161" s="54"/>
      <c r="NEK161" s="54"/>
      <c r="NEL161" s="54"/>
      <c r="NEM161" s="54"/>
      <c r="NEN161" s="54"/>
      <c r="NEO161" s="54"/>
      <c r="NEP161" s="54"/>
      <c r="NEQ161" s="54"/>
      <c r="NER161" s="54"/>
      <c r="NES161" s="54"/>
      <c r="NET161" s="54"/>
      <c r="NEU161" s="54"/>
      <c r="NEV161" s="54"/>
      <c r="NEW161" s="54"/>
      <c r="NEX161" s="54"/>
      <c r="NEY161" s="54"/>
      <c r="NEZ161" s="54"/>
      <c r="NFA161" s="54"/>
      <c r="NFB161" s="54"/>
      <c r="NFC161" s="54"/>
      <c r="NFD161" s="54"/>
      <c r="NFE161" s="54"/>
      <c r="NFF161" s="54"/>
      <c r="NFG161" s="54"/>
      <c r="NFH161" s="54"/>
      <c r="NFI161" s="54"/>
      <c r="NFJ161" s="54"/>
      <c r="NFK161" s="54"/>
      <c r="NFL161" s="54"/>
      <c r="NFM161" s="54"/>
      <c r="NFN161" s="54"/>
      <c r="NFO161" s="54"/>
      <c r="NFP161" s="54"/>
      <c r="NFQ161" s="54"/>
      <c r="NFR161" s="54"/>
      <c r="NFS161" s="54"/>
      <c r="NFT161" s="54"/>
      <c r="NFU161" s="54"/>
      <c r="NFV161" s="54"/>
      <c r="NFW161" s="54"/>
      <c r="NFX161" s="54"/>
      <c r="NFY161" s="54"/>
      <c r="NFZ161" s="54"/>
      <c r="NGA161" s="54"/>
      <c r="NGB161" s="54"/>
      <c r="NGC161" s="54"/>
      <c r="NGD161" s="54"/>
      <c r="NGE161" s="54"/>
      <c r="NGF161" s="54"/>
      <c r="NGG161" s="54"/>
      <c r="NGH161" s="54"/>
      <c r="NGI161" s="54"/>
      <c r="NGJ161" s="54"/>
      <c r="NGK161" s="54"/>
      <c r="NGL161" s="54"/>
      <c r="NGM161" s="54"/>
      <c r="NGN161" s="54"/>
      <c r="NGO161" s="54"/>
      <c r="NGP161" s="54"/>
      <c r="NGQ161" s="54"/>
      <c r="NGR161" s="54"/>
      <c r="NGS161" s="54"/>
      <c r="NGT161" s="54"/>
      <c r="NGU161" s="54"/>
      <c r="NGV161" s="54"/>
      <c r="NGW161" s="54"/>
      <c r="NGX161" s="54"/>
      <c r="NGY161" s="54"/>
      <c r="NGZ161" s="54"/>
      <c r="NHA161" s="54"/>
      <c r="NHB161" s="54"/>
      <c r="NHC161" s="54"/>
      <c r="NHD161" s="54"/>
      <c r="NHE161" s="54"/>
      <c r="NHF161" s="54"/>
      <c r="NHG161" s="54"/>
      <c r="NHH161" s="54"/>
      <c r="NHI161" s="54"/>
      <c r="NHJ161" s="54"/>
      <c r="NHK161" s="54"/>
      <c r="NHL161" s="54"/>
      <c r="NHM161" s="54"/>
      <c r="NHN161" s="54"/>
      <c r="NHO161" s="54"/>
      <c r="NHP161" s="54"/>
      <c r="NHQ161" s="54"/>
      <c r="NHR161" s="54"/>
      <c r="NHS161" s="54"/>
      <c r="NHT161" s="54"/>
      <c r="NHU161" s="54"/>
      <c r="NHV161" s="54"/>
      <c r="NHW161" s="54"/>
      <c r="NHX161" s="54"/>
      <c r="NHY161" s="54"/>
      <c r="NHZ161" s="54"/>
      <c r="NIA161" s="54"/>
      <c r="NIB161" s="54"/>
      <c r="NIC161" s="54"/>
      <c r="NID161" s="54"/>
      <c r="NIE161" s="54"/>
      <c r="NIF161" s="54"/>
      <c r="NIG161" s="54"/>
      <c r="NIH161" s="54"/>
      <c r="NII161" s="54"/>
      <c r="NIJ161" s="54"/>
      <c r="NIK161" s="54"/>
      <c r="NIL161" s="54"/>
      <c r="NIM161" s="54"/>
      <c r="NIN161" s="54"/>
      <c r="NIO161" s="54"/>
      <c r="NIP161" s="54"/>
      <c r="NIQ161" s="54"/>
      <c r="NIR161" s="54"/>
      <c r="NIS161" s="54"/>
      <c r="NIT161" s="54"/>
      <c r="NIU161" s="54"/>
      <c r="NIV161" s="54"/>
      <c r="NIW161" s="54"/>
      <c r="NIX161" s="54"/>
      <c r="NIY161" s="54"/>
      <c r="NIZ161" s="54"/>
      <c r="NJA161" s="54"/>
      <c r="NJB161" s="54"/>
      <c r="NJC161" s="54"/>
      <c r="NJD161" s="54"/>
      <c r="NJE161" s="54"/>
      <c r="NJF161" s="54"/>
      <c r="NJG161" s="54"/>
      <c r="NJH161" s="54"/>
      <c r="NJI161" s="54"/>
      <c r="NJJ161" s="54"/>
      <c r="NJK161" s="54"/>
      <c r="NJL161" s="54"/>
      <c r="NJM161" s="54"/>
      <c r="NJN161" s="54"/>
      <c r="NJO161" s="54"/>
      <c r="NJP161" s="54"/>
      <c r="NJQ161" s="54"/>
      <c r="NJR161" s="54"/>
      <c r="NJS161" s="54"/>
      <c r="NJT161" s="54"/>
      <c r="NJU161" s="54"/>
      <c r="NJV161" s="54"/>
      <c r="NJW161" s="54"/>
      <c r="NJX161" s="54"/>
      <c r="NJY161" s="54"/>
      <c r="NJZ161" s="54"/>
      <c r="NKA161" s="54"/>
      <c r="NKB161" s="54"/>
      <c r="NKC161" s="54"/>
      <c r="NKD161" s="54"/>
      <c r="NKE161" s="54"/>
      <c r="NKF161" s="54"/>
      <c r="NKG161" s="54"/>
      <c r="NKH161" s="54"/>
      <c r="NKI161" s="54"/>
      <c r="NKJ161" s="54"/>
      <c r="NKK161" s="54"/>
      <c r="NKL161" s="54"/>
      <c r="NKM161" s="54"/>
      <c r="NKN161" s="54"/>
      <c r="NKO161" s="54"/>
      <c r="NKP161" s="54"/>
      <c r="NKQ161" s="54"/>
      <c r="NKR161" s="54"/>
      <c r="NKS161" s="54"/>
      <c r="NKT161" s="54"/>
      <c r="NKU161" s="54"/>
      <c r="NKV161" s="54"/>
      <c r="NKW161" s="54"/>
      <c r="NKX161" s="54"/>
      <c r="NKY161" s="54"/>
      <c r="NKZ161" s="54"/>
      <c r="NLA161" s="54"/>
      <c r="NLB161" s="54"/>
      <c r="NLC161" s="54"/>
      <c r="NLD161" s="54"/>
      <c r="NLE161" s="54"/>
      <c r="NLF161" s="54"/>
      <c r="NLG161" s="54"/>
      <c r="NLH161" s="54"/>
      <c r="NLI161" s="54"/>
      <c r="NLJ161" s="54"/>
      <c r="NLK161" s="54"/>
      <c r="NLL161" s="54"/>
      <c r="NLM161" s="54"/>
      <c r="NLN161" s="54"/>
      <c r="NLO161" s="54"/>
      <c r="NLP161" s="54"/>
      <c r="NLQ161" s="54"/>
      <c r="NLR161" s="54"/>
      <c r="NLS161" s="54"/>
      <c r="NLT161" s="54"/>
      <c r="NLU161" s="54"/>
      <c r="NLV161" s="54"/>
      <c r="NLW161" s="54"/>
      <c r="NLX161" s="54"/>
      <c r="NLY161" s="54"/>
      <c r="NLZ161" s="54"/>
      <c r="NMA161" s="54"/>
      <c r="NMB161" s="54"/>
      <c r="NMC161" s="54"/>
      <c r="NMD161" s="54"/>
      <c r="NME161" s="54"/>
      <c r="NMF161" s="54"/>
      <c r="NMG161" s="54"/>
      <c r="NMH161" s="54"/>
      <c r="NMI161" s="54"/>
      <c r="NMJ161" s="54"/>
      <c r="NMK161" s="54"/>
      <c r="NML161" s="54"/>
      <c r="NMM161" s="54"/>
      <c r="NMN161" s="54"/>
      <c r="NMO161" s="54"/>
      <c r="NMP161" s="54"/>
      <c r="NMQ161" s="54"/>
      <c r="NMR161" s="54"/>
      <c r="NMS161" s="54"/>
      <c r="NMT161" s="54"/>
      <c r="NMU161" s="54"/>
      <c r="NMV161" s="54"/>
      <c r="NMW161" s="54"/>
      <c r="NMX161" s="54"/>
      <c r="NMY161" s="54"/>
      <c r="NMZ161" s="54"/>
      <c r="NNA161" s="54"/>
      <c r="NNB161" s="54"/>
      <c r="NNC161" s="54"/>
      <c r="NND161" s="54"/>
      <c r="NNE161" s="54"/>
      <c r="NNF161" s="54"/>
      <c r="NNG161" s="54"/>
      <c r="NNH161" s="54"/>
      <c r="NNI161" s="54"/>
      <c r="NNJ161" s="54"/>
      <c r="NNK161" s="54"/>
      <c r="NNL161" s="54"/>
      <c r="NNM161" s="54"/>
      <c r="NNN161" s="54"/>
      <c r="NNO161" s="54"/>
      <c r="NNP161" s="54"/>
      <c r="NNQ161" s="54"/>
      <c r="NNR161" s="54"/>
      <c r="NNS161" s="54"/>
      <c r="NNT161" s="54"/>
      <c r="NNU161" s="54"/>
      <c r="NNV161" s="54"/>
      <c r="NNW161" s="54"/>
      <c r="NNX161" s="54"/>
      <c r="NNY161" s="54"/>
      <c r="NNZ161" s="54"/>
      <c r="NOA161" s="54"/>
      <c r="NOB161" s="54"/>
      <c r="NOC161" s="54"/>
      <c r="NOD161" s="54"/>
      <c r="NOE161" s="54"/>
      <c r="NOF161" s="54"/>
      <c r="NOG161" s="54"/>
      <c r="NOH161" s="54"/>
      <c r="NOI161" s="54"/>
      <c r="NOJ161" s="54"/>
      <c r="NOK161" s="54"/>
      <c r="NOL161" s="54"/>
      <c r="NOM161" s="54"/>
      <c r="NON161" s="54"/>
      <c r="NOO161" s="54"/>
      <c r="NOP161" s="54"/>
      <c r="NOQ161" s="54"/>
      <c r="NOR161" s="54"/>
      <c r="NOS161" s="54"/>
      <c r="NOT161" s="54"/>
      <c r="NOU161" s="54"/>
      <c r="NOV161" s="54"/>
      <c r="NOW161" s="54"/>
      <c r="NOX161" s="54"/>
      <c r="NOY161" s="54"/>
      <c r="NOZ161" s="54"/>
      <c r="NPA161" s="54"/>
      <c r="NPB161" s="54"/>
      <c r="NPC161" s="54"/>
      <c r="NPD161" s="54"/>
      <c r="NPE161" s="54"/>
      <c r="NPF161" s="54"/>
      <c r="NPG161" s="54"/>
      <c r="NPH161" s="54"/>
      <c r="NPI161" s="54"/>
      <c r="NPJ161" s="54"/>
      <c r="NPK161" s="54"/>
      <c r="NPL161" s="54"/>
      <c r="NPM161" s="54"/>
      <c r="NPN161" s="54"/>
      <c r="NPO161" s="54"/>
      <c r="NPP161" s="54"/>
      <c r="NPQ161" s="54"/>
      <c r="NPR161" s="54"/>
      <c r="NPS161" s="54"/>
      <c r="NPT161" s="54"/>
      <c r="NPU161" s="54"/>
      <c r="NPV161" s="54"/>
      <c r="NPW161" s="54"/>
      <c r="NPX161" s="54"/>
      <c r="NPY161" s="54"/>
      <c r="NPZ161" s="54"/>
      <c r="NQA161" s="54"/>
      <c r="NQB161" s="54"/>
      <c r="NQC161" s="54"/>
      <c r="NQD161" s="54"/>
      <c r="NQE161" s="54"/>
      <c r="NQF161" s="54"/>
      <c r="NQG161" s="54"/>
      <c r="NQH161" s="54"/>
      <c r="NQI161" s="54"/>
      <c r="NQJ161" s="54"/>
      <c r="NQK161" s="54"/>
      <c r="NQL161" s="54"/>
      <c r="NQM161" s="54"/>
      <c r="NQN161" s="54"/>
      <c r="NQO161" s="54"/>
      <c r="NQP161" s="54"/>
      <c r="NQQ161" s="54"/>
      <c r="NQR161" s="54"/>
      <c r="NQS161" s="54"/>
      <c r="NQT161" s="54"/>
      <c r="NQU161" s="54"/>
      <c r="NQV161" s="54"/>
      <c r="NQW161" s="54"/>
      <c r="NQX161" s="54"/>
      <c r="NQY161" s="54"/>
      <c r="NQZ161" s="54"/>
      <c r="NRA161" s="54"/>
      <c r="NRB161" s="54"/>
      <c r="NRC161" s="54"/>
      <c r="NRD161" s="54"/>
      <c r="NRE161" s="54"/>
      <c r="NRF161" s="54"/>
      <c r="NRG161" s="54"/>
      <c r="NRH161" s="54"/>
      <c r="NRI161" s="54"/>
      <c r="NRJ161" s="54"/>
      <c r="NRK161" s="54"/>
      <c r="NRL161" s="54"/>
      <c r="NRM161" s="54"/>
      <c r="NRN161" s="54"/>
      <c r="NRO161" s="54"/>
      <c r="NRP161" s="54"/>
      <c r="NRQ161" s="54"/>
      <c r="NRR161" s="54"/>
      <c r="NRS161" s="54"/>
      <c r="NRT161" s="54"/>
      <c r="NRU161" s="54"/>
      <c r="NRV161" s="54"/>
      <c r="NRW161" s="54"/>
      <c r="NRX161" s="54"/>
      <c r="NRY161" s="54"/>
      <c r="NRZ161" s="54"/>
      <c r="NSA161" s="54"/>
      <c r="NSB161" s="54"/>
      <c r="NSC161" s="54"/>
      <c r="NSD161" s="54"/>
      <c r="NSE161" s="54"/>
      <c r="NSF161" s="54"/>
      <c r="NSG161" s="54"/>
      <c r="NSH161" s="54"/>
      <c r="NSI161" s="54"/>
      <c r="NSJ161" s="54"/>
      <c r="NSK161" s="54"/>
      <c r="NSL161" s="54"/>
      <c r="NSM161" s="54"/>
      <c r="NSN161" s="54"/>
      <c r="NSO161" s="54"/>
      <c r="NSP161" s="54"/>
      <c r="NSQ161" s="54"/>
      <c r="NSR161" s="54"/>
      <c r="NSS161" s="54"/>
      <c r="NST161" s="54"/>
      <c r="NSU161" s="54"/>
      <c r="NSV161" s="54"/>
      <c r="NSW161" s="54"/>
      <c r="NSX161" s="54"/>
      <c r="NSY161" s="54"/>
      <c r="NSZ161" s="54"/>
      <c r="NTA161" s="54"/>
      <c r="NTB161" s="54"/>
      <c r="NTC161" s="54"/>
      <c r="NTD161" s="54"/>
      <c r="NTE161" s="54"/>
      <c r="NTF161" s="54"/>
      <c r="NTG161" s="54"/>
      <c r="NTH161" s="54"/>
      <c r="NTI161" s="54"/>
      <c r="NTJ161" s="54"/>
      <c r="NTK161" s="54"/>
      <c r="NTL161" s="54"/>
      <c r="NTM161" s="54"/>
      <c r="NTN161" s="54"/>
      <c r="NTO161" s="54"/>
      <c r="NTP161" s="54"/>
      <c r="NTQ161" s="54"/>
      <c r="NTR161" s="54"/>
      <c r="NTS161" s="54"/>
      <c r="NTT161" s="54"/>
      <c r="NTU161" s="54"/>
      <c r="NTV161" s="54"/>
      <c r="NTW161" s="54"/>
      <c r="NTX161" s="54"/>
      <c r="NTY161" s="54"/>
      <c r="NTZ161" s="54"/>
      <c r="NUA161" s="54"/>
      <c r="NUB161" s="54"/>
      <c r="NUC161" s="54"/>
      <c r="NUD161" s="54"/>
      <c r="NUE161" s="54"/>
      <c r="NUF161" s="54"/>
      <c r="NUG161" s="54"/>
      <c r="NUH161" s="54"/>
      <c r="NUI161" s="54"/>
      <c r="NUJ161" s="54"/>
      <c r="NUK161" s="54"/>
      <c r="NUL161" s="54"/>
      <c r="NUM161" s="54"/>
      <c r="NUN161" s="54"/>
      <c r="NUO161" s="54"/>
      <c r="NUP161" s="54"/>
      <c r="NUQ161" s="54"/>
      <c r="NUR161" s="54"/>
      <c r="NUS161" s="54"/>
      <c r="NUT161" s="54"/>
      <c r="NUU161" s="54"/>
      <c r="NUV161" s="54"/>
      <c r="NUW161" s="54"/>
      <c r="NUX161" s="54"/>
      <c r="NUY161" s="54"/>
      <c r="NUZ161" s="54"/>
      <c r="NVA161" s="54"/>
      <c r="NVB161" s="54"/>
      <c r="NVC161" s="54"/>
      <c r="NVD161" s="54"/>
      <c r="NVE161" s="54"/>
      <c r="NVF161" s="54"/>
      <c r="NVG161" s="54"/>
      <c r="NVH161" s="54"/>
      <c r="NVI161" s="54"/>
      <c r="NVJ161" s="54"/>
      <c r="NVK161" s="54"/>
      <c r="NVL161" s="54"/>
      <c r="NVM161" s="54"/>
      <c r="NVN161" s="54"/>
      <c r="NVO161" s="54"/>
      <c r="NVP161" s="54"/>
      <c r="NVQ161" s="54"/>
      <c r="NVR161" s="54"/>
      <c r="NVS161" s="54"/>
      <c r="NVT161" s="54"/>
      <c r="NVU161" s="54"/>
      <c r="NVV161" s="54"/>
      <c r="NVW161" s="54"/>
      <c r="NVX161" s="54"/>
      <c r="NVY161" s="54"/>
      <c r="NVZ161" s="54"/>
      <c r="NWA161" s="54"/>
      <c r="NWB161" s="54"/>
      <c r="NWC161" s="54"/>
      <c r="NWD161" s="54"/>
      <c r="NWE161" s="54"/>
      <c r="NWF161" s="54"/>
      <c r="NWG161" s="54"/>
      <c r="NWH161" s="54"/>
      <c r="NWI161" s="54"/>
      <c r="NWJ161" s="54"/>
      <c r="NWK161" s="54"/>
      <c r="NWL161" s="54"/>
      <c r="NWM161" s="54"/>
      <c r="NWN161" s="54"/>
      <c r="NWO161" s="54"/>
      <c r="NWP161" s="54"/>
      <c r="NWQ161" s="54"/>
      <c r="NWR161" s="54"/>
      <c r="NWS161" s="54"/>
      <c r="NWT161" s="54"/>
      <c r="NWU161" s="54"/>
      <c r="NWV161" s="54"/>
      <c r="NWW161" s="54"/>
      <c r="NWX161" s="54"/>
      <c r="NWY161" s="54"/>
      <c r="NWZ161" s="54"/>
      <c r="NXA161" s="54"/>
      <c r="NXB161" s="54"/>
      <c r="NXC161" s="54"/>
      <c r="NXD161" s="54"/>
      <c r="NXE161" s="54"/>
      <c r="NXF161" s="54"/>
      <c r="NXG161" s="54"/>
      <c r="NXH161" s="54"/>
      <c r="NXI161" s="54"/>
      <c r="NXJ161" s="54"/>
      <c r="NXK161" s="54"/>
      <c r="NXL161" s="54"/>
      <c r="NXM161" s="54"/>
      <c r="NXN161" s="54"/>
      <c r="NXO161" s="54"/>
      <c r="NXP161" s="54"/>
      <c r="NXQ161" s="54"/>
      <c r="NXR161" s="54"/>
      <c r="NXS161" s="54"/>
      <c r="NXT161" s="54"/>
      <c r="NXU161" s="54"/>
      <c r="NXV161" s="54"/>
      <c r="NXW161" s="54"/>
      <c r="NXX161" s="54"/>
      <c r="NXY161" s="54"/>
      <c r="NXZ161" s="54"/>
      <c r="NYA161" s="54"/>
      <c r="NYB161" s="54"/>
      <c r="NYC161" s="54"/>
      <c r="NYD161" s="54"/>
      <c r="NYE161" s="54"/>
      <c r="NYF161" s="54"/>
      <c r="NYG161" s="54"/>
      <c r="NYH161" s="54"/>
      <c r="NYI161" s="54"/>
      <c r="NYJ161" s="54"/>
      <c r="NYK161" s="54"/>
      <c r="NYL161" s="54"/>
      <c r="NYM161" s="54"/>
      <c r="NYN161" s="54"/>
      <c r="NYO161" s="54"/>
      <c r="NYP161" s="54"/>
      <c r="NYQ161" s="54"/>
      <c r="NYR161" s="54"/>
      <c r="NYS161" s="54"/>
      <c r="NYT161" s="54"/>
      <c r="NYU161" s="54"/>
      <c r="NYV161" s="54"/>
      <c r="NYW161" s="54"/>
      <c r="NYX161" s="54"/>
      <c r="NYY161" s="54"/>
      <c r="NYZ161" s="54"/>
      <c r="NZA161" s="54"/>
      <c r="NZB161" s="54"/>
      <c r="NZC161" s="54"/>
      <c r="NZD161" s="54"/>
      <c r="NZE161" s="54"/>
      <c r="NZF161" s="54"/>
      <c r="NZG161" s="54"/>
      <c r="NZH161" s="54"/>
      <c r="NZI161" s="54"/>
      <c r="NZJ161" s="54"/>
      <c r="NZK161" s="54"/>
      <c r="NZL161" s="54"/>
      <c r="NZM161" s="54"/>
      <c r="NZN161" s="54"/>
      <c r="NZO161" s="54"/>
      <c r="NZP161" s="54"/>
      <c r="NZQ161" s="54"/>
      <c r="NZR161" s="54"/>
      <c r="NZS161" s="54"/>
      <c r="NZT161" s="54"/>
      <c r="NZU161" s="54"/>
      <c r="NZV161" s="54"/>
      <c r="NZW161" s="54"/>
      <c r="NZX161" s="54"/>
      <c r="NZY161" s="54"/>
      <c r="NZZ161" s="54"/>
      <c r="OAA161" s="54"/>
      <c r="OAB161" s="54"/>
      <c r="OAC161" s="54"/>
      <c r="OAD161" s="54"/>
      <c r="OAE161" s="54"/>
      <c r="OAF161" s="54"/>
      <c r="OAG161" s="54"/>
      <c r="OAH161" s="54"/>
      <c r="OAI161" s="54"/>
      <c r="OAJ161" s="54"/>
      <c r="OAK161" s="54"/>
      <c r="OAL161" s="54"/>
      <c r="OAM161" s="54"/>
      <c r="OAN161" s="54"/>
      <c r="OAO161" s="54"/>
      <c r="OAP161" s="54"/>
      <c r="OAQ161" s="54"/>
      <c r="OAR161" s="54"/>
      <c r="OAS161" s="54"/>
      <c r="OAT161" s="54"/>
      <c r="OAU161" s="54"/>
      <c r="OAV161" s="54"/>
      <c r="OAW161" s="54"/>
      <c r="OAX161" s="54"/>
      <c r="OAY161" s="54"/>
      <c r="OAZ161" s="54"/>
      <c r="OBA161" s="54"/>
      <c r="OBB161" s="54"/>
      <c r="OBC161" s="54"/>
      <c r="OBD161" s="54"/>
      <c r="OBE161" s="54"/>
      <c r="OBF161" s="54"/>
      <c r="OBG161" s="54"/>
      <c r="OBH161" s="54"/>
      <c r="OBI161" s="54"/>
      <c r="OBJ161" s="54"/>
      <c r="OBK161" s="54"/>
      <c r="OBL161" s="54"/>
      <c r="OBM161" s="54"/>
      <c r="OBN161" s="54"/>
      <c r="OBO161" s="54"/>
      <c r="OBP161" s="54"/>
      <c r="OBQ161" s="54"/>
      <c r="OBR161" s="54"/>
      <c r="OBS161" s="54"/>
      <c r="OBT161" s="54"/>
      <c r="OBU161" s="54"/>
      <c r="OBV161" s="54"/>
      <c r="OBW161" s="54"/>
      <c r="OBX161" s="54"/>
      <c r="OBY161" s="54"/>
      <c r="OBZ161" s="54"/>
      <c r="OCA161" s="54"/>
      <c r="OCB161" s="54"/>
      <c r="OCC161" s="54"/>
      <c r="OCD161" s="54"/>
      <c r="OCE161" s="54"/>
      <c r="OCF161" s="54"/>
      <c r="OCG161" s="54"/>
      <c r="OCH161" s="54"/>
      <c r="OCI161" s="54"/>
      <c r="OCJ161" s="54"/>
      <c r="OCK161" s="54"/>
      <c r="OCL161" s="54"/>
      <c r="OCM161" s="54"/>
      <c r="OCN161" s="54"/>
      <c r="OCO161" s="54"/>
      <c r="OCP161" s="54"/>
      <c r="OCQ161" s="54"/>
      <c r="OCR161" s="54"/>
      <c r="OCS161" s="54"/>
      <c r="OCT161" s="54"/>
      <c r="OCU161" s="54"/>
      <c r="OCV161" s="54"/>
      <c r="OCW161" s="54"/>
      <c r="OCX161" s="54"/>
      <c r="OCY161" s="54"/>
      <c r="OCZ161" s="54"/>
      <c r="ODA161" s="54"/>
      <c r="ODB161" s="54"/>
      <c r="ODC161" s="54"/>
      <c r="ODD161" s="54"/>
      <c r="ODE161" s="54"/>
      <c r="ODF161" s="54"/>
      <c r="ODG161" s="54"/>
      <c r="ODH161" s="54"/>
      <c r="ODI161" s="54"/>
      <c r="ODJ161" s="54"/>
      <c r="ODK161" s="54"/>
      <c r="ODL161" s="54"/>
      <c r="ODM161" s="54"/>
      <c r="ODN161" s="54"/>
      <c r="ODO161" s="54"/>
      <c r="ODP161" s="54"/>
      <c r="ODQ161" s="54"/>
      <c r="ODR161" s="54"/>
      <c r="ODS161" s="54"/>
      <c r="ODT161" s="54"/>
      <c r="ODU161" s="54"/>
      <c r="ODV161" s="54"/>
      <c r="ODW161" s="54"/>
      <c r="ODX161" s="54"/>
      <c r="ODY161" s="54"/>
      <c r="ODZ161" s="54"/>
      <c r="OEA161" s="54"/>
      <c r="OEB161" s="54"/>
      <c r="OEC161" s="54"/>
      <c r="OED161" s="54"/>
      <c r="OEE161" s="54"/>
      <c r="OEF161" s="54"/>
      <c r="OEG161" s="54"/>
      <c r="OEH161" s="54"/>
      <c r="OEI161" s="54"/>
      <c r="OEJ161" s="54"/>
      <c r="OEK161" s="54"/>
      <c r="OEL161" s="54"/>
      <c r="OEM161" s="54"/>
      <c r="OEN161" s="54"/>
      <c r="OEO161" s="54"/>
      <c r="OEP161" s="54"/>
      <c r="OEQ161" s="54"/>
      <c r="OER161" s="54"/>
      <c r="OES161" s="54"/>
      <c r="OET161" s="54"/>
      <c r="OEU161" s="54"/>
      <c r="OEV161" s="54"/>
      <c r="OEW161" s="54"/>
      <c r="OEX161" s="54"/>
      <c r="OEY161" s="54"/>
      <c r="OEZ161" s="54"/>
      <c r="OFA161" s="54"/>
      <c r="OFB161" s="54"/>
      <c r="OFC161" s="54"/>
      <c r="OFD161" s="54"/>
      <c r="OFE161" s="54"/>
      <c r="OFF161" s="54"/>
      <c r="OFG161" s="54"/>
      <c r="OFH161" s="54"/>
      <c r="OFI161" s="54"/>
      <c r="OFJ161" s="54"/>
      <c r="OFK161" s="54"/>
      <c r="OFL161" s="54"/>
      <c r="OFM161" s="54"/>
      <c r="OFN161" s="54"/>
      <c r="OFO161" s="54"/>
      <c r="OFP161" s="54"/>
      <c r="OFQ161" s="54"/>
      <c r="OFR161" s="54"/>
      <c r="OFS161" s="54"/>
      <c r="OFT161" s="54"/>
      <c r="OFU161" s="54"/>
      <c r="OFV161" s="54"/>
      <c r="OFW161" s="54"/>
      <c r="OFX161" s="54"/>
      <c r="OFY161" s="54"/>
      <c r="OFZ161" s="54"/>
      <c r="OGA161" s="54"/>
      <c r="OGB161" s="54"/>
      <c r="OGC161" s="54"/>
      <c r="OGD161" s="54"/>
      <c r="OGE161" s="54"/>
      <c r="OGF161" s="54"/>
      <c r="OGG161" s="54"/>
      <c r="OGH161" s="54"/>
      <c r="OGI161" s="54"/>
      <c r="OGJ161" s="54"/>
      <c r="OGK161" s="54"/>
      <c r="OGL161" s="54"/>
      <c r="OGM161" s="54"/>
      <c r="OGN161" s="54"/>
      <c r="OGO161" s="54"/>
      <c r="OGP161" s="54"/>
      <c r="OGQ161" s="54"/>
      <c r="OGR161" s="54"/>
      <c r="OGS161" s="54"/>
      <c r="OGT161" s="54"/>
      <c r="OGU161" s="54"/>
      <c r="OGV161" s="54"/>
      <c r="OGW161" s="54"/>
      <c r="OGX161" s="54"/>
      <c r="OGY161" s="54"/>
      <c r="OGZ161" s="54"/>
      <c r="OHA161" s="54"/>
      <c r="OHB161" s="54"/>
      <c r="OHC161" s="54"/>
      <c r="OHD161" s="54"/>
      <c r="OHE161" s="54"/>
      <c r="OHF161" s="54"/>
      <c r="OHG161" s="54"/>
      <c r="OHH161" s="54"/>
      <c r="OHI161" s="54"/>
      <c r="OHJ161" s="54"/>
      <c r="OHK161" s="54"/>
      <c r="OHL161" s="54"/>
      <c r="OHM161" s="54"/>
      <c r="OHN161" s="54"/>
      <c r="OHO161" s="54"/>
      <c r="OHP161" s="54"/>
      <c r="OHQ161" s="54"/>
      <c r="OHR161" s="54"/>
      <c r="OHS161" s="54"/>
      <c r="OHT161" s="54"/>
      <c r="OHU161" s="54"/>
      <c r="OHV161" s="54"/>
      <c r="OHW161" s="54"/>
      <c r="OHX161" s="54"/>
      <c r="OHY161" s="54"/>
      <c r="OHZ161" s="54"/>
      <c r="OIA161" s="54"/>
      <c r="OIB161" s="54"/>
      <c r="OIC161" s="54"/>
      <c r="OID161" s="54"/>
      <c r="OIE161" s="54"/>
      <c r="OIF161" s="54"/>
      <c r="OIG161" s="54"/>
      <c r="OIH161" s="54"/>
      <c r="OII161" s="54"/>
      <c r="OIJ161" s="54"/>
      <c r="OIK161" s="54"/>
      <c r="OIL161" s="54"/>
      <c r="OIM161" s="54"/>
      <c r="OIN161" s="54"/>
      <c r="OIO161" s="54"/>
      <c r="OIP161" s="54"/>
      <c r="OIQ161" s="54"/>
      <c r="OIR161" s="54"/>
      <c r="OIS161" s="54"/>
      <c r="OIT161" s="54"/>
      <c r="OIU161" s="54"/>
      <c r="OIV161" s="54"/>
      <c r="OIW161" s="54"/>
      <c r="OIX161" s="54"/>
      <c r="OIY161" s="54"/>
      <c r="OIZ161" s="54"/>
      <c r="OJA161" s="54"/>
      <c r="OJB161" s="54"/>
      <c r="OJC161" s="54"/>
      <c r="OJD161" s="54"/>
      <c r="OJE161" s="54"/>
      <c r="OJF161" s="54"/>
      <c r="OJG161" s="54"/>
      <c r="OJH161" s="54"/>
      <c r="OJI161" s="54"/>
      <c r="OJJ161" s="54"/>
      <c r="OJK161" s="54"/>
      <c r="OJL161" s="54"/>
      <c r="OJM161" s="54"/>
      <c r="OJN161" s="54"/>
      <c r="OJO161" s="54"/>
      <c r="OJP161" s="54"/>
      <c r="OJQ161" s="54"/>
      <c r="OJR161" s="54"/>
      <c r="OJS161" s="54"/>
      <c r="OJT161" s="54"/>
      <c r="OJU161" s="54"/>
      <c r="OJV161" s="54"/>
      <c r="OJW161" s="54"/>
      <c r="OJX161" s="54"/>
      <c r="OJY161" s="54"/>
      <c r="OJZ161" s="54"/>
      <c r="OKA161" s="54"/>
      <c r="OKB161" s="54"/>
      <c r="OKC161" s="54"/>
      <c r="OKD161" s="54"/>
      <c r="OKE161" s="54"/>
      <c r="OKF161" s="54"/>
      <c r="OKG161" s="54"/>
      <c r="OKH161" s="54"/>
      <c r="OKI161" s="54"/>
      <c r="OKJ161" s="54"/>
      <c r="OKK161" s="54"/>
      <c r="OKL161" s="54"/>
      <c r="OKM161" s="54"/>
      <c r="OKN161" s="54"/>
      <c r="OKO161" s="54"/>
      <c r="OKP161" s="54"/>
      <c r="OKQ161" s="54"/>
      <c r="OKR161" s="54"/>
      <c r="OKS161" s="54"/>
      <c r="OKT161" s="54"/>
      <c r="OKU161" s="54"/>
      <c r="OKV161" s="54"/>
      <c r="OKW161" s="54"/>
      <c r="OKX161" s="54"/>
      <c r="OKY161" s="54"/>
      <c r="OKZ161" s="54"/>
      <c r="OLA161" s="54"/>
      <c r="OLB161" s="54"/>
      <c r="OLC161" s="54"/>
      <c r="OLD161" s="54"/>
      <c r="OLE161" s="54"/>
      <c r="OLF161" s="54"/>
      <c r="OLG161" s="54"/>
      <c r="OLH161" s="54"/>
      <c r="OLI161" s="54"/>
      <c r="OLJ161" s="54"/>
      <c r="OLK161" s="54"/>
      <c r="OLL161" s="54"/>
      <c r="OLM161" s="54"/>
      <c r="OLN161" s="54"/>
      <c r="OLO161" s="54"/>
      <c r="OLP161" s="54"/>
      <c r="OLQ161" s="54"/>
      <c r="OLR161" s="54"/>
      <c r="OLS161" s="54"/>
      <c r="OLT161" s="54"/>
      <c r="OLU161" s="54"/>
      <c r="OLV161" s="54"/>
      <c r="OLW161" s="54"/>
      <c r="OLX161" s="54"/>
      <c r="OLY161" s="54"/>
      <c r="OLZ161" s="54"/>
      <c r="OMA161" s="54"/>
      <c r="OMB161" s="54"/>
      <c r="OMC161" s="54"/>
      <c r="OMD161" s="54"/>
      <c r="OME161" s="54"/>
      <c r="OMF161" s="54"/>
      <c r="OMG161" s="54"/>
      <c r="OMH161" s="54"/>
      <c r="OMI161" s="54"/>
      <c r="OMJ161" s="54"/>
      <c r="OMK161" s="54"/>
      <c r="OML161" s="54"/>
      <c r="OMM161" s="54"/>
      <c r="OMN161" s="54"/>
      <c r="OMO161" s="54"/>
      <c r="OMP161" s="54"/>
      <c r="OMQ161" s="54"/>
      <c r="OMR161" s="54"/>
      <c r="OMS161" s="54"/>
      <c r="OMT161" s="54"/>
      <c r="OMU161" s="54"/>
      <c r="OMV161" s="54"/>
      <c r="OMW161" s="54"/>
      <c r="OMX161" s="54"/>
      <c r="OMY161" s="54"/>
      <c r="OMZ161" s="54"/>
      <c r="ONA161" s="54"/>
      <c r="ONB161" s="54"/>
      <c r="ONC161" s="54"/>
      <c r="OND161" s="54"/>
      <c r="ONE161" s="54"/>
      <c r="ONF161" s="54"/>
      <c r="ONG161" s="54"/>
      <c r="ONH161" s="54"/>
      <c r="ONI161" s="54"/>
      <c r="ONJ161" s="54"/>
      <c r="ONK161" s="54"/>
      <c r="ONL161" s="54"/>
      <c r="ONM161" s="54"/>
      <c r="ONN161" s="54"/>
      <c r="ONO161" s="54"/>
      <c r="ONP161" s="54"/>
      <c r="ONQ161" s="54"/>
      <c r="ONR161" s="54"/>
      <c r="ONS161" s="54"/>
      <c r="ONT161" s="54"/>
      <c r="ONU161" s="54"/>
      <c r="ONV161" s="54"/>
      <c r="ONW161" s="54"/>
      <c r="ONX161" s="54"/>
      <c r="ONY161" s="54"/>
      <c r="ONZ161" s="54"/>
      <c r="OOA161" s="54"/>
      <c r="OOB161" s="54"/>
      <c r="OOC161" s="54"/>
      <c r="OOD161" s="54"/>
      <c r="OOE161" s="54"/>
      <c r="OOF161" s="54"/>
      <c r="OOG161" s="54"/>
      <c r="OOH161" s="54"/>
      <c r="OOI161" s="54"/>
      <c r="OOJ161" s="54"/>
      <c r="OOK161" s="54"/>
      <c r="OOL161" s="54"/>
      <c r="OOM161" s="54"/>
      <c r="OON161" s="54"/>
      <c r="OOO161" s="54"/>
      <c r="OOP161" s="54"/>
      <c r="OOQ161" s="54"/>
      <c r="OOR161" s="54"/>
      <c r="OOS161" s="54"/>
      <c r="OOT161" s="54"/>
      <c r="OOU161" s="54"/>
      <c r="OOV161" s="54"/>
      <c r="OOW161" s="54"/>
      <c r="OOX161" s="54"/>
      <c r="OOY161" s="54"/>
      <c r="OOZ161" s="54"/>
      <c r="OPA161" s="54"/>
      <c r="OPB161" s="54"/>
      <c r="OPC161" s="54"/>
      <c r="OPD161" s="54"/>
      <c r="OPE161" s="54"/>
      <c r="OPF161" s="54"/>
      <c r="OPG161" s="54"/>
      <c r="OPH161" s="54"/>
      <c r="OPI161" s="54"/>
      <c r="OPJ161" s="54"/>
      <c r="OPK161" s="54"/>
      <c r="OPL161" s="54"/>
      <c r="OPM161" s="54"/>
      <c r="OPN161" s="54"/>
      <c r="OPO161" s="54"/>
      <c r="OPP161" s="54"/>
      <c r="OPQ161" s="54"/>
      <c r="OPR161" s="54"/>
      <c r="OPS161" s="54"/>
      <c r="OPT161" s="54"/>
      <c r="OPU161" s="54"/>
      <c r="OPV161" s="54"/>
      <c r="OPW161" s="54"/>
      <c r="OPX161" s="54"/>
      <c r="OPY161" s="54"/>
      <c r="OPZ161" s="54"/>
      <c r="OQA161" s="54"/>
      <c r="OQB161" s="54"/>
      <c r="OQC161" s="54"/>
      <c r="OQD161" s="54"/>
      <c r="OQE161" s="54"/>
      <c r="OQF161" s="54"/>
      <c r="OQG161" s="54"/>
      <c r="OQH161" s="54"/>
      <c r="OQI161" s="54"/>
      <c r="OQJ161" s="54"/>
      <c r="OQK161" s="54"/>
      <c r="OQL161" s="54"/>
      <c r="OQM161" s="54"/>
      <c r="OQN161" s="54"/>
      <c r="OQO161" s="54"/>
      <c r="OQP161" s="54"/>
      <c r="OQQ161" s="54"/>
      <c r="OQR161" s="54"/>
      <c r="OQS161" s="54"/>
      <c r="OQT161" s="54"/>
      <c r="OQU161" s="54"/>
      <c r="OQV161" s="54"/>
      <c r="OQW161" s="54"/>
      <c r="OQX161" s="54"/>
      <c r="OQY161" s="54"/>
      <c r="OQZ161" s="54"/>
      <c r="ORA161" s="54"/>
      <c r="ORB161" s="54"/>
      <c r="ORC161" s="54"/>
      <c r="ORD161" s="54"/>
      <c r="ORE161" s="54"/>
      <c r="ORF161" s="54"/>
      <c r="ORG161" s="54"/>
      <c r="ORH161" s="54"/>
      <c r="ORI161" s="54"/>
      <c r="ORJ161" s="54"/>
      <c r="ORK161" s="54"/>
      <c r="ORL161" s="54"/>
      <c r="ORM161" s="54"/>
      <c r="ORN161" s="54"/>
      <c r="ORO161" s="54"/>
      <c r="ORP161" s="54"/>
      <c r="ORQ161" s="54"/>
      <c r="ORR161" s="54"/>
      <c r="ORS161" s="54"/>
      <c r="ORT161" s="54"/>
      <c r="ORU161" s="54"/>
      <c r="ORV161" s="54"/>
      <c r="ORW161" s="54"/>
      <c r="ORX161" s="54"/>
      <c r="ORY161" s="54"/>
      <c r="ORZ161" s="54"/>
      <c r="OSA161" s="54"/>
      <c r="OSB161" s="54"/>
      <c r="OSC161" s="54"/>
      <c r="OSD161" s="54"/>
      <c r="OSE161" s="54"/>
      <c r="OSF161" s="54"/>
      <c r="OSG161" s="54"/>
      <c r="OSH161" s="54"/>
      <c r="OSI161" s="54"/>
      <c r="OSJ161" s="54"/>
      <c r="OSK161" s="54"/>
      <c r="OSL161" s="54"/>
      <c r="OSM161" s="54"/>
      <c r="OSN161" s="54"/>
      <c r="OSO161" s="54"/>
      <c r="OSP161" s="54"/>
      <c r="OSQ161" s="54"/>
      <c r="OSR161" s="54"/>
      <c r="OSS161" s="54"/>
      <c r="OST161" s="54"/>
      <c r="OSU161" s="54"/>
      <c r="OSV161" s="54"/>
      <c r="OSW161" s="54"/>
      <c r="OSX161" s="54"/>
      <c r="OSY161" s="54"/>
      <c r="OSZ161" s="54"/>
      <c r="OTA161" s="54"/>
      <c r="OTB161" s="54"/>
      <c r="OTC161" s="54"/>
      <c r="OTD161" s="54"/>
      <c r="OTE161" s="54"/>
      <c r="OTF161" s="54"/>
      <c r="OTG161" s="54"/>
      <c r="OTH161" s="54"/>
      <c r="OTI161" s="54"/>
      <c r="OTJ161" s="54"/>
      <c r="OTK161" s="54"/>
      <c r="OTL161" s="54"/>
      <c r="OTM161" s="54"/>
      <c r="OTN161" s="54"/>
      <c r="OTO161" s="54"/>
      <c r="OTP161" s="54"/>
      <c r="OTQ161" s="54"/>
      <c r="OTR161" s="54"/>
      <c r="OTS161" s="54"/>
      <c r="OTT161" s="54"/>
      <c r="OTU161" s="54"/>
      <c r="OTV161" s="54"/>
      <c r="OTW161" s="54"/>
      <c r="OTX161" s="54"/>
      <c r="OTY161" s="54"/>
      <c r="OTZ161" s="54"/>
      <c r="OUA161" s="54"/>
      <c r="OUB161" s="54"/>
      <c r="OUC161" s="54"/>
      <c r="OUD161" s="54"/>
      <c r="OUE161" s="54"/>
      <c r="OUF161" s="54"/>
      <c r="OUG161" s="54"/>
      <c r="OUH161" s="54"/>
      <c r="OUI161" s="54"/>
      <c r="OUJ161" s="54"/>
      <c r="OUK161" s="54"/>
      <c r="OUL161" s="54"/>
      <c r="OUM161" s="54"/>
      <c r="OUN161" s="54"/>
      <c r="OUO161" s="54"/>
      <c r="OUP161" s="54"/>
      <c r="OUQ161" s="54"/>
      <c r="OUR161" s="54"/>
      <c r="OUS161" s="54"/>
      <c r="OUT161" s="54"/>
      <c r="OUU161" s="54"/>
      <c r="OUV161" s="54"/>
      <c r="OUW161" s="54"/>
      <c r="OUX161" s="54"/>
      <c r="OUY161" s="54"/>
      <c r="OUZ161" s="54"/>
      <c r="OVA161" s="54"/>
      <c r="OVB161" s="54"/>
      <c r="OVC161" s="54"/>
      <c r="OVD161" s="54"/>
      <c r="OVE161" s="54"/>
      <c r="OVF161" s="54"/>
      <c r="OVG161" s="54"/>
      <c r="OVH161" s="54"/>
      <c r="OVI161" s="54"/>
      <c r="OVJ161" s="54"/>
      <c r="OVK161" s="54"/>
      <c r="OVL161" s="54"/>
      <c r="OVM161" s="54"/>
      <c r="OVN161" s="54"/>
      <c r="OVO161" s="54"/>
      <c r="OVP161" s="54"/>
      <c r="OVQ161" s="54"/>
      <c r="OVR161" s="54"/>
      <c r="OVS161" s="54"/>
      <c r="OVT161" s="54"/>
      <c r="OVU161" s="54"/>
      <c r="OVV161" s="54"/>
      <c r="OVW161" s="54"/>
      <c r="OVX161" s="54"/>
      <c r="OVY161" s="54"/>
      <c r="OVZ161" s="54"/>
      <c r="OWA161" s="54"/>
      <c r="OWB161" s="54"/>
      <c r="OWC161" s="54"/>
      <c r="OWD161" s="54"/>
      <c r="OWE161" s="54"/>
      <c r="OWF161" s="54"/>
      <c r="OWG161" s="54"/>
      <c r="OWH161" s="54"/>
      <c r="OWI161" s="54"/>
      <c r="OWJ161" s="54"/>
      <c r="OWK161" s="54"/>
      <c r="OWL161" s="54"/>
      <c r="OWM161" s="54"/>
      <c r="OWN161" s="54"/>
      <c r="OWO161" s="54"/>
      <c r="OWP161" s="54"/>
      <c r="OWQ161" s="54"/>
      <c r="OWR161" s="54"/>
      <c r="OWS161" s="54"/>
      <c r="OWT161" s="54"/>
      <c r="OWU161" s="54"/>
      <c r="OWV161" s="54"/>
      <c r="OWW161" s="54"/>
      <c r="OWX161" s="54"/>
      <c r="OWY161" s="54"/>
      <c r="OWZ161" s="54"/>
      <c r="OXA161" s="54"/>
      <c r="OXB161" s="54"/>
      <c r="OXC161" s="54"/>
      <c r="OXD161" s="54"/>
      <c r="OXE161" s="54"/>
      <c r="OXF161" s="54"/>
      <c r="OXG161" s="54"/>
      <c r="OXH161" s="54"/>
      <c r="OXI161" s="54"/>
      <c r="OXJ161" s="54"/>
      <c r="OXK161" s="54"/>
      <c r="OXL161" s="54"/>
      <c r="OXM161" s="54"/>
      <c r="OXN161" s="54"/>
      <c r="OXO161" s="54"/>
      <c r="OXP161" s="54"/>
      <c r="OXQ161" s="54"/>
      <c r="OXR161" s="54"/>
      <c r="OXS161" s="54"/>
      <c r="OXT161" s="54"/>
      <c r="OXU161" s="54"/>
      <c r="OXV161" s="54"/>
      <c r="OXW161" s="54"/>
      <c r="OXX161" s="54"/>
      <c r="OXY161" s="54"/>
      <c r="OXZ161" s="54"/>
      <c r="OYA161" s="54"/>
      <c r="OYB161" s="54"/>
      <c r="OYC161" s="54"/>
      <c r="OYD161" s="54"/>
      <c r="OYE161" s="54"/>
      <c r="OYF161" s="54"/>
      <c r="OYG161" s="54"/>
      <c r="OYH161" s="54"/>
      <c r="OYI161" s="54"/>
      <c r="OYJ161" s="54"/>
      <c r="OYK161" s="54"/>
      <c r="OYL161" s="54"/>
      <c r="OYM161" s="54"/>
      <c r="OYN161" s="54"/>
      <c r="OYO161" s="54"/>
      <c r="OYP161" s="54"/>
      <c r="OYQ161" s="54"/>
      <c r="OYR161" s="54"/>
      <c r="OYS161" s="54"/>
      <c r="OYT161" s="54"/>
      <c r="OYU161" s="54"/>
      <c r="OYV161" s="54"/>
      <c r="OYW161" s="54"/>
      <c r="OYX161" s="54"/>
      <c r="OYY161" s="54"/>
      <c r="OYZ161" s="54"/>
      <c r="OZA161" s="54"/>
      <c r="OZB161" s="54"/>
      <c r="OZC161" s="54"/>
      <c r="OZD161" s="54"/>
      <c r="OZE161" s="54"/>
      <c r="OZF161" s="54"/>
      <c r="OZG161" s="54"/>
      <c r="OZH161" s="54"/>
      <c r="OZI161" s="54"/>
      <c r="OZJ161" s="54"/>
      <c r="OZK161" s="54"/>
      <c r="OZL161" s="54"/>
      <c r="OZM161" s="54"/>
      <c r="OZN161" s="54"/>
      <c r="OZO161" s="54"/>
      <c r="OZP161" s="54"/>
      <c r="OZQ161" s="54"/>
      <c r="OZR161" s="54"/>
      <c r="OZS161" s="54"/>
      <c r="OZT161" s="54"/>
      <c r="OZU161" s="54"/>
      <c r="OZV161" s="54"/>
      <c r="OZW161" s="54"/>
      <c r="OZX161" s="54"/>
      <c r="OZY161" s="54"/>
      <c r="OZZ161" s="54"/>
      <c r="PAA161" s="54"/>
      <c r="PAB161" s="54"/>
      <c r="PAC161" s="54"/>
      <c r="PAD161" s="54"/>
      <c r="PAE161" s="54"/>
      <c r="PAF161" s="54"/>
      <c r="PAG161" s="54"/>
      <c r="PAH161" s="54"/>
      <c r="PAI161" s="54"/>
      <c r="PAJ161" s="54"/>
      <c r="PAK161" s="54"/>
      <c r="PAL161" s="54"/>
      <c r="PAM161" s="54"/>
      <c r="PAN161" s="54"/>
      <c r="PAO161" s="54"/>
      <c r="PAP161" s="54"/>
      <c r="PAQ161" s="54"/>
      <c r="PAR161" s="54"/>
      <c r="PAS161" s="54"/>
      <c r="PAT161" s="54"/>
      <c r="PAU161" s="54"/>
      <c r="PAV161" s="54"/>
      <c r="PAW161" s="54"/>
      <c r="PAX161" s="54"/>
      <c r="PAY161" s="54"/>
      <c r="PAZ161" s="54"/>
      <c r="PBA161" s="54"/>
      <c r="PBB161" s="54"/>
      <c r="PBC161" s="54"/>
      <c r="PBD161" s="54"/>
      <c r="PBE161" s="54"/>
      <c r="PBF161" s="54"/>
      <c r="PBG161" s="54"/>
      <c r="PBH161" s="54"/>
      <c r="PBI161" s="54"/>
      <c r="PBJ161" s="54"/>
      <c r="PBK161" s="54"/>
      <c r="PBL161" s="54"/>
      <c r="PBM161" s="54"/>
      <c r="PBN161" s="54"/>
      <c r="PBO161" s="54"/>
      <c r="PBP161" s="54"/>
      <c r="PBQ161" s="54"/>
      <c r="PBR161" s="54"/>
      <c r="PBS161" s="54"/>
      <c r="PBT161" s="54"/>
      <c r="PBU161" s="54"/>
      <c r="PBV161" s="54"/>
      <c r="PBW161" s="54"/>
      <c r="PBX161" s="54"/>
      <c r="PBY161" s="54"/>
      <c r="PBZ161" s="54"/>
      <c r="PCA161" s="54"/>
      <c r="PCB161" s="54"/>
      <c r="PCC161" s="54"/>
      <c r="PCD161" s="54"/>
      <c r="PCE161" s="54"/>
      <c r="PCF161" s="54"/>
      <c r="PCG161" s="54"/>
      <c r="PCH161" s="54"/>
      <c r="PCI161" s="54"/>
      <c r="PCJ161" s="54"/>
      <c r="PCK161" s="54"/>
      <c r="PCL161" s="54"/>
      <c r="PCM161" s="54"/>
      <c r="PCN161" s="54"/>
      <c r="PCO161" s="54"/>
      <c r="PCP161" s="54"/>
      <c r="PCQ161" s="54"/>
      <c r="PCR161" s="54"/>
      <c r="PCS161" s="54"/>
      <c r="PCT161" s="54"/>
      <c r="PCU161" s="54"/>
      <c r="PCV161" s="54"/>
      <c r="PCW161" s="54"/>
      <c r="PCX161" s="54"/>
      <c r="PCY161" s="54"/>
      <c r="PCZ161" s="54"/>
      <c r="PDA161" s="54"/>
      <c r="PDB161" s="54"/>
      <c r="PDC161" s="54"/>
      <c r="PDD161" s="54"/>
      <c r="PDE161" s="54"/>
      <c r="PDF161" s="54"/>
      <c r="PDG161" s="54"/>
      <c r="PDH161" s="54"/>
      <c r="PDI161" s="54"/>
      <c r="PDJ161" s="54"/>
      <c r="PDK161" s="54"/>
      <c r="PDL161" s="54"/>
      <c r="PDM161" s="54"/>
      <c r="PDN161" s="54"/>
      <c r="PDO161" s="54"/>
      <c r="PDP161" s="54"/>
      <c r="PDQ161" s="54"/>
      <c r="PDR161" s="54"/>
      <c r="PDS161" s="54"/>
      <c r="PDT161" s="54"/>
      <c r="PDU161" s="54"/>
      <c r="PDV161" s="54"/>
      <c r="PDW161" s="54"/>
      <c r="PDX161" s="54"/>
      <c r="PDY161" s="54"/>
      <c r="PDZ161" s="54"/>
      <c r="PEA161" s="54"/>
      <c r="PEB161" s="54"/>
      <c r="PEC161" s="54"/>
      <c r="PED161" s="54"/>
      <c r="PEE161" s="54"/>
      <c r="PEF161" s="54"/>
      <c r="PEG161" s="54"/>
      <c r="PEH161" s="54"/>
      <c r="PEI161" s="54"/>
      <c r="PEJ161" s="54"/>
      <c r="PEK161" s="54"/>
      <c r="PEL161" s="54"/>
      <c r="PEM161" s="54"/>
      <c r="PEN161" s="54"/>
      <c r="PEO161" s="54"/>
      <c r="PEP161" s="54"/>
      <c r="PEQ161" s="54"/>
      <c r="PER161" s="54"/>
      <c r="PES161" s="54"/>
      <c r="PET161" s="54"/>
      <c r="PEU161" s="54"/>
      <c r="PEV161" s="54"/>
      <c r="PEW161" s="54"/>
      <c r="PEX161" s="54"/>
      <c r="PEY161" s="54"/>
      <c r="PEZ161" s="54"/>
      <c r="PFA161" s="54"/>
      <c r="PFB161" s="54"/>
      <c r="PFC161" s="54"/>
      <c r="PFD161" s="54"/>
      <c r="PFE161" s="54"/>
      <c r="PFF161" s="54"/>
      <c r="PFG161" s="54"/>
      <c r="PFH161" s="54"/>
      <c r="PFI161" s="54"/>
      <c r="PFJ161" s="54"/>
      <c r="PFK161" s="54"/>
      <c r="PFL161" s="54"/>
      <c r="PFM161" s="54"/>
      <c r="PFN161" s="54"/>
      <c r="PFO161" s="54"/>
      <c r="PFP161" s="54"/>
      <c r="PFQ161" s="54"/>
      <c r="PFR161" s="54"/>
      <c r="PFS161" s="54"/>
      <c r="PFT161" s="54"/>
      <c r="PFU161" s="54"/>
      <c r="PFV161" s="54"/>
      <c r="PFW161" s="54"/>
      <c r="PFX161" s="54"/>
      <c r="PFY161" s="54"/>
      <c r="PFZ161" s="54"/>
      <c r="PGA161" s="54"/>
      <c r="PGB161" s="54"/>
      <c r="PGC161" s="54"/>
      <c r="PGD161" s="54"/>
      <c r="PGE161" s="54"/>
      <c r="PGF161" s="54"/>
      <c r="PGG161" s="54"/>
      <c r="PGH161" s="54"/>
      <c r="PGI161" s="54"/>
      <c r="PGJ161" s="54"/>
      <c r="PGK161" s="54"/>
      <c r="PGL161" s="54"/>
      <c r="PGM161" s="54"/>
      <c r="PGN161" s="54"/>
      <c r="PGO161" s="54"/>
      <c r="PGP161" s="54"/>
      <c r="PGQ161" s="54"/>
      <c r="PGR161" s="54"/>
      <c r="PGS161" s="54"/>
      <c r="PGT161" s="54"/>
      <c r="PGU161" s="54"/>
      <c r="PGV161" s="54"/>
      <c r="PGW161" s="54"/>
      <c r="PGX161" s="54"/>
      <c r="PGY161" s="54"/>
      <c r="PGZ161" s="54"/>
      <c r="PHA161" s="54"/>
      <c r="PHB161" s="54"/>
      <c r="PHC161" s="54"/>
      <c r="PHD161" s="54"/>
      <c r="PHE161" s="54"/>
      <c r="PHF161" s="54"/>
      <c r="PHG161" s="54"/>
      <c r="PHH161" s="54"/>
      <c r="PHI161" s="54"/>
      <c r="PHJ161" s="54"/>
      <c r="PHK161" s="54"/>
      <c r="PHL161" s="54"/>
      <c r="PHM161" s="54"/>
      <c r="PHN161" s="54"/>
      <c r="PHO161" s="54"/>
      <c r="PHP161" s="54"/>
      <c r="PHQ161" s="54"/>
      <c r="PHR161" s="54"/>
      <c r="PHS161" s="54"/>
      <c r="PHT161" s="54"/>
      <c r="PHU161" s="54"/>
      <c r="PHV161" s="54"/>
      <c r="PHW161" s="54"/>
      <c r="PHX161" s="54"/>
      <c r="PHY161" s="54"/>
      <c r="PHZ161" s="54"/>
      <c r="PIA161" s="54"/>
      <c r="PIB161" s="54"/>
      <c r="PIC161" s="54"/>
      <c r="PID161" s="54"/>
      <c r="PIE161" s="54"/>
      <c r="PIF161" s="54"/>
      <c r="PIG161" s="54"/>
      <c r="PIH161" s="54"/>
      <c r="PII161" s="54"/>
      <c r="PIJ161" s="54"/>
      <c r="PIK161" s="54"/>
      <c r="PIL161" s="54"/>
      <c r="PIM161" s="54"/>
      <c r="PIN161" s="54"/>
      <c r="PIO161" s="54"/>
      <c r="PIP161" s="54"/>
      <c r="PIQ161" s="54"/>
      <c r="PIR161" s="54"/>
      <c r="PIS161" s="54"/>
      <c r="PIT161" s="54"/>
      <c r="PIU161" s="54"/>
      <c r="PIV161" s="54"/>
      <c r="PIW161" s="54"/>
      <c r="PIX161" s="54"/>
      <c r="PIY161" s="54"/>
      <c r="PIZ161" s="54"/>
      <c r="PJA161" s="54"/>
      <c r="PJB161" s="54"/>
      <c r="PJC161" s="54"/>
      <c r="PJD161" s="54"/>
      <c r="PJE161" s="54"/>
      <c r="PJF161" s="54"/>
      <c r="PJG161" s="54"/>
      <c r="PJH161" s="54"/>
      <c r="PJI161" s="54"/>
      <c r="PJJ161" s="54"/>
      <c r="PJK161" s="54"/>
      <c r="PJL161" s="54"/>
      <c r="PJM161" s="54"/>
      <c r="PJN161" s="54"/>
      <c r="PJO161" s="54"/>
      <c r="PJP161" s="54"/>
      <c r="PJQ161" s="54"/>
      <c r="PJR161" s="54"/>
      <c r="PJS161" s="54"/>
      <c r="PJT161" s="54"/>
      <c r="PJU161" s="54"/>
      <c r="PJV161" s="54"/>
      <c r="PJW161" s="54"/>
      <c r="PJX161" s="54"/>
      <c r="PJY161" s="54"/>
      <c r="PJZ161" s="54"/>
      <c r="PKA161" s="54"/>
      <c r="PKB161" s="54"/>
      <c r="PKC161" s="54"/>
      <c r="PKD161" s="54"/>
      <c r="PKE161" s="54"/>
      <c r="PKF161" s="54"/>
      <c r="PKG161" s="54"/>
      <c r="PKH161" s="54"/>
      <c r="PKI161" s="54"/>
      <c r="PKJ161" s="54"/>
      <c r="PKK161" s="54"/>
      <c r="PKL161" s="54"/>
      <c r="PKM161" s="54"/>
      <c r="PKN161" s="54"/>
      <c r="PKO161" s="54"/>
      <c r="PKP161" s="54"/>
      <c r="PKQ161" s="54"/>
      <c r="PKR161" s="54"/>
      <c r="PKS161" s="54"/>
      <c r="PKT161" s="54"/>
      <c r="PKU161" s="54"/>
      <c r="PKV161" s="54"/>
      <c r="PKW161" s="54"/>
      <c r="PKX161" s="54"/>
      <c r="PKY161" s="54"/>
      <c r="PKZ161" s="54"/>
      <c r="PLA161" s="54"/>
      <c r="PLB161" s="54"/>
      <c r="PLC161" s="54"/>
      <c r="PLD161" s="54"/>
      <c r="PLE161" s="54"/>
      <c r="PLF161" s="54"/>
      <c r="PLG161" s="54"/>
      <c r="PLH161" s="54"/>
      <c r="PLI161" s="54"/>
      <c r="PLJ161" s="54"/>
      <c r="PLK161" s="54"/>
      <c r="PLL161" s="54"/>
      <c r="PLM161" s="54"/>
      <c r="PLN161" s="54"/>
      <c r="PLO161" s="54"/>
      <c r="PLP161" s="54"/>
      <c r="PLQ161" s="54"/>
      <c r="PLR161" s="54"/>
      <c r="PLS161" s="54"/>
      <c r="PLT161" s="54"/>
      <c r="PLU161" s="54"/>
      <c r="PLV161" s="54"/>
      <c r="PLW161" s="54"/>
      <c r="PLX161" s="54"/>
      <c r="PLY161" s="54"/>
      <c r="PLZ161" s="54"/>
      <c r="PMA161" s="54"/>
      <c r="PMB161" s="54"/>
      <c r="PMC161" s="54"/>
      <c r="PMD161" s="54"/>
      <c r="PME161" s="54"/>
      <c r="PMF161" s="54"/>
      <c r="PMG161" s="54"/>
      <c r="PMH161" s="54"/>
      <c r="PMI161" s="54"/>
      <c r="PMJ161" s="54"/>
      <c r="PMK161" s="54"/>
      <c r="PML161" s="54"/>
      <c r="PMM161" s="54"/>
      <c r="PMN161" s="54"/>
      <c r="PMO161" s="54"/>
      <c r="PMP161" s="54"/>
      <c r="PMQ161" s="54"/>
      <c r="PMR161" s="54"/>
      <c r="PMS161" s="54"/>
      <c r="PMT161" s="54"/>
      <c r="PMU161" s="54"/>
      <c r="PMV161" s="54"/>
      <c r="PMW161" s="54"/>
      <c r="PMX161" s="54"/>
      <c r="PMY161" s="54"/>
      <c r="PMZ161" s="54"/>
      <c r="PNA161" s="54"/>
      <c r="PNB161" s="54"/>
      <c r="PNC161" s="54"/>
      <c r="PND161" s="54"/>
      <c r="PNE161" s="54"/>
      <c r="PNF161" s="54"/>
      <c r="PNG161" s="54"/>
      <c r="PNH161" s="54"/>
      <c r="PNI161" s="54"/>
      <c r="PNJ161" s="54"/>
      <c r="PNK161" s="54"/>
      <c r="PNL161" s="54"/>
      <c r="PNM161" s="54"/>
      <c r="PNN161" s="54"/>
      <c r="PNO161" s="54"/>
      <c r="PNP161" s="54"/>
      <c r="PNQ161" s="54"/>
      <c r="PNR161" s="54"/>
      <c r="PNS161" s="54"/>
      <c r="PNT161" s="54"/>
      <c r="PNU161" s="54"/>
      <c r="PNV161" s="54"/>
      <c r="PNW161" s="54"/>
      <c r="PNX161" s="54"/>
      <c r="PNY161" s="54"/>
      <c r="PNZ161" s="54"/>
      <c r="POA161" s="54"/>
      <c r="POB161" s="54"/>
      <c r="POC161" s="54"/>
      <c r="POD161" s="54"/>
      <c r="POE161" s="54"/>
      <c r="POF161" s="54"/>
      <c r="POG161" s="54"/>
      <c r="POH161" s="54"/>
      <c r="POI161" s="54"/>
      <c r="POJ161" s="54"/>
      <c r="POK161" s="54"/>
      <c r="POL161" s="54"/>
      <c r="POM161" s="54"/>
      <c r="PON161" s="54"/>
      <c r="POO161" s="54"/>
      <c r="POP161" s="54"/>
      <c r="POQ161" s="54"/>
      <c r="POR161" s="54"/>
      <c r="POS161" s="54"/>
      <c r="POT161" s="54"/>
      <c r="POU161" s="54"/>
      <c r="POV161" s="54"/>
      <c r="POW161" s="54"/>
      <c r="POX161" s="54"/>
      <c r="POY161" s="54"/>
      <c r="POZ161" s="54"/>
      <c r="PPA161" s="54"/>
      <c r="PPB161" s="54"/>
      <c r="PPC161" s="54"/>
      <c r="PPD161" s="54"/>
      <c r="PPE161" s="54"/>
      <c r="PPF161" s="54"/>
      <c r="PPG161" s="54"/>
      <c r="PPH161" s="54"/>
      <c r="PPI161" s="54"/>
      <c r="PPJ161" s="54"/>
      <c r="PPK161" s="54"/>
      <c r="PPL161" s="54"/>
      <c r="PPM161" s="54"/>
      <c r="PPN161" s="54"/>
      <c r="PPO161" s="54"/>
      <c r="PPP161" s="54"/>
      <c r="PPQ161" s="54"/>
      <c r="PPR161" s="54"/>
      <c r="PPS161" s="54"/>
      <c r="PPT161" s="54"/>
      <c r="PPU161" s="54"/>
      <c r="PPV161" s="54"/>
      <c r="PPW161" s="54"/>
      <c r="PPX161" s="54"/>
      <c r="PPY161" s="54"/>
      <c r="PPZ161" s="54"/>
      <c r="PQA161" s="54"/>
      <c r="PQB161" s="54"/>
      <c r="PQC161" s="54"/>
      <c r="PQD161" s="54"/>
      <c r="PQE161" s="54"/>
      <c r="PQF161" s="54"/>
      <c r="PQG161" s="54"/>
      <c r="PQH161" s="54"/>
      <c r="PQI161" s="54"/>
      <c r="PQJ161" s="54"/>
      <c r="PQK161" s="54"/>
      <c r="PQL161" s="54"/>
      <c r="PQM161" s="54"/>
      <c r="PQN161" s="54"/>
      <c r="PQO161" s="54"/>
      <c r="PQP161" s="54"/>
      <c r="PQQ161" s="54"/>
      <c r="PQR161" s="54"/>
      <c r="PQS161" s="54"/>
      <c r="PQT161" s="54"/>
      <c r="PQU161" s="54"/>
      <c r="PQV161" s="54"/>
      <c r="PQW161" s="54"/>
      <c r="PQX161" s="54"/>
      <c r="PQY161" s="54"/>
      <c r="PQZ161" s="54"/>
      <c r="PRA161" s="54"/>
      <c r="PRB161" s="54"/>
      <c r="PRC161" s="54"/>
      <c r="PRD161" s="54"/>
      <c r="PRE161" s="54"/>
      <c r="PRF161" s="54"/>
      <c r="PRG161" s="54"/>
      <c r="PRH161" s="54"/>
      <c r="PRI161" s="54"/>
      <c r="PRJ161" s="54"/>
      <c r="PRK161" s="54"/>
      <c r="PRL161" s="54"/>
      <c r="PRM161" s="54"/>
      <c r="PRN161" s="54"/>
      <c r="PRO161" s="54"/>
      <c r="PRP161" s="54"/>
      <c r="PRQ161" s="54"/>
      <c r="PRR161" s="54"/>
      <c r="PRS161" s="54"/>
      <c r="PRT161" s="54"/>
      <c r="PRU161" s="54"/>
      <c r="PRV161" s="54"/>
      <c r="PRW161" s="54"/>
      <c r="PRX161" s="54"/>
      <c r="PRY161" s="54"/>
      <c r="PRZ161" s="54"/>
      <c r="PSA161" s="54"/>
      <c r="PSB161" s="54"/>
      <c r="PSC161" s="54"/>
      <c r="PSD161" s="54"/>
      <c r="PSE161" s="54"/>
      <c r="PSF161" s="54"/>
      <c r="PSG161" s="54"/>
      <c r="PSH161" s="54"/>
      <c r="PSI161" s="54"/>
      <c r="PSJ161" s="54"/>
      <c r="PSK161" s="54"/>
      <c r="PSL161" s="54"/>
      <c r="PSM161" s="54"/>
      <c r="PSN161" s="54"/>
      <c r="PSO161" s="54"/>
      <c r="PSP161" s="54"/>
      <c r="PSQ161" s="54"/>
      <c r="PSR161" s="54"/>
      <c r="PSS161" s="54"/>
      <c r="PST161" s="54"/>
      <c r="PSU161" s="54"/>
      <c r="PSV161" s="54"/>
      <c r="PSW161" s="54"/>
      <c r="PSX161" s="54"/>
      <c r="PSY161" s="54"/>
      <c r="PSZ161" s="54"/>
      <c r="PTA161" s="54"/>
      <c r="PTB161" s="54"/>
      <c r="PTC161" s="54"/>
      <c r="PTD161" s="54"/>
      <c r="PTE161" s="54"/>
      <c r="PTF161" s="54"/>
      <c r="PTG161" s="54"/>
      <c r="PTH161" s="54"/>
      <c r="PTI161" s="54"/>
      <c r="PTJ161" s="54"/>
      <c r="PTK161" s="54"/>
      <c r="PTL161" s="54"/>
      <c r="PTM161" s="54"/>
      <c r="PTN161" s="54"/>
      <c r="PTO161" s="54"/>
      <c r="PTP161" s="54"/>
      <c r="PTQ161" s="54"/>
      <c r="PTR161" s="54"/>
      <c r="PTS161" s="54"/>
      <c r="PTT161" s="54"/>
      <c r="PTU161" s="54"/>
      <c r="PTV161" s="54"/>
      <c r="PTW161" s="54"/>
      <c r="PTX161" s="54"/>
      <c r="PTY161" s="54"/>
      <c r="PTZ161" s="54"/>
      <c r="PUA161" s="54"/>
      <c r="PUB161" s="54"/>
      <c r="PUC161" s="54"/>
      <c r="PUD161" s="54"/>
      <c r="PUE161" s="54"/>
      <c r="PUF161" s="54"/>
      <c r="PUG161" s="54"/>
      <c r="PUH161" s="54"/>
      <c r="PUI161" s="54"/>
      <c r="PUJ161" s="54"/>
      <c r="PUK161" s="54"/>
      <c r="PUL161" s="54"/>
      <c r="PUM161" s="54"/>
      <c r="PUN161" s="54"/>
      <c r="PUO161" s="54"/>
      <c r="PUP161" s="54"/>
      <c r="PUQ161" s="54"/>
      <c r="PUR161" s="54"/>
      <c r="PUS161" s="54"/>
      <c r="PUT161" s="54"/>
      <c r="PUU161" s="54"/>
      <c r="PUV161" s="54"/>
      <c r="PUW161" s="54"/>
      <c r="PUX161" s="54"/>
      <c r="PUY161" s="54"/>
      <c r="PUZ161" s="54"/>
      <c r="PVA161" s="54"/>
      <c r="PVB161" s="54"/>
      <c r="PVC161" s="54"/>
      <c r="PVD161" s="54"/>
      <c r="PVE161" s="54"/>
      <c r="PVF161" s="54"/>
      <c r="PVG161" s="54"/>
      <c r="PVH161" s="54"/>
      <c r="PVI161" s="54"/>
      <c r="PVJ161" s="54"/>
      <c r="PVK161" s="54"/>
      <c r="PVL161" s="54"/>
      <c r="PVM161" s="54"/>
      <c r="PVN161" s="54"/>
      <c r="PVO161" s="54"/>
      <c r="PVP161" s="54"/>
      <c r="PVQ161" s="54"/>
      <c r="PVR161" s="54"/>
      <c r="PVS161" s="54"/>
      <c r="PVT161" s="54"/>
      <c r="PVU161" s="54"/>
      <c r="PVV161" s="54"/>
      <c r="PVW161" s="54"/>
      <c r="PVX161" s="54"/>
      <c r="PVY161" s="54"/>
      <c r="PVZ161" s="54"/>
      <c r="PWA161" s="54"/>
      <c r="PWB161" s="54"/>
      <c r="PWC161" s="54"/>
      <c r="PWD161" s="54"/>
      <c r="PWE161" s="54"/>
      <c r="PWF161" s="54"/>
      <c r="PWG161" s="54"/>
      <c r="PWH161" s="54"/>
      <c r="PWI161" s="54"/>
      <c r="PWJ161" s="54"/>
      <c r="PWK161" s="54"/>
      <c r="PWL161" s="54"/>
      <c r="PWM161" s="54"/>
      <c r="PWN161" s="54"/>
      <c r="PWO161" s="54"/>
      <c r="PWP161" s="54"/>
      <c r="PWQ161" s="54"/>
      <c r="PWR161" s="54"/>
      <c r="PWS161" s="54"/>
      <c r="PWT161" s="54"/>
      <c r="PWU161" s="54"/>
      <c r="PWV161" s="54"/>
      <c r="PWW161" s="54"/>
      <c r="PWX161" s="54"/>
      <c r="PWY161" s="54"/>
      <c r="PWZ161" s="54"/>
      <c r="PXA161" s="54"/>
      <c r="PXB161" s="54"/>
      <c r="PXC161" s="54"/>
      <c r="PXD161" s="54"/>
      <c r="PXE161" s="54"/>
      <c r="PXF161" s="54"/>
      <c r="PXG161" s="54"/>
      <c r="PXH161" s="54"/>
      <c r="PXI161" s="54"/>
      <c r="PXJ161" s="54"/>
      <c r="PXK161" s="54"/>
      <c r="PXL161" s="54"/>
      <c r="PXM161" s="54"/>
      <c r="PXN161" s="54"/>
      <c r="PXO161" s="54"/>
      <c r="PXP161" s="54"/>
      <c r="PXQ161" s="54"/>
      <c r="PXR161" s="54"/>
      <c r="PXS161" s="54"/>
      <c r="PXT161" s="54"/>
      <c r="PXU161" s="54"/>
      <c r="PXV161" s="54"/>
      <c r="PXW161" s="54"/>
      <c r="PXX161" s="54"/>
      <c r="PXY161" s="54"/>
      <c r="PXZ161" s="54"/>
      <c r="PYA161" s="54"/>
      <c r="PYB161" s="54"/>
      <c r="PYC161" s="54"/>
      <c r="PYD161" s="54"/>
      <c r="PYE161" s="54"/>
      <c r="PYF161" s="54"/>
      <c r="PYG161" s="54"/>
      <c r="PYH161" s="54"/>
      <c r="PYI161" s="54"/>
      <c r="PYJ161" s="54"/>
      <c r="PYK161" s="54"/>
      <c r="PYL161" s="54"/>
      <c r="PYM161" s="54"/>
      <c r="PYN161" s="54"/>
      <c r="PYO161" s="54"/>
      <c r="PYP161" s="54"/>
      <c r="PYQ161" s="54"/>
      <c r="PYR161" s="54"/>
      <c r="PYS161" s="54"/>
      <c r="PYT161" s="54"/>
      <c r="PYU161" s="54"/>
      <c r="PYV161" s="54"/>
      <c r="PYW161" s="54"/>
      <c r="PYX161" s="54"/>
      <c r="PYY161" s="54"/>
      <c r="PYZ161" s="54"/>
      <c r="PZA161" s="54"/>
      <c r="PZB161" s="54"/>
      <c r="PZC161" s="54"/>
      <c r="PZD161" s="54"/>
      <c r="PZE161" s="54"/>
      <c r="PZF161" s="54"/>
      <c r="PZG161" s="54"/>
      <c r="PZH161" s="54"/>
      <c r="PZI161" s="54"/>
      <c r="PZJ161" s="54"/>
      <c r="PZK161" s="54"/>
      <c r="PZL161" s="54"/>
      <c r="PZM161" s="54"/>
      <c r="PZN161" s="54"/>
      <c r="PZO161" s="54"/>
      <c r="PZP161" s="54"/>
      <c r="PZQ161" s="54"/>
      <c r="PZR161" s="54"/>
      <c r="PZS161" s="54"/>
      <c r="PZT161" s="54"/>
      <c r="PZU161" s="54"/>
      <c r="PZV161" s="54"/>
      <c r="PZW161" s="54"/>
      <c r="PZX161" s="54"/>
      <c r="PZY161" s="54"/>
      <c r="PZZ161" s="54"/>
      <c r="QAA161" s="54"/>
      <c r="QAB161" s="54"/>
      <c r="QAC161" s="54"/>
      <c r="QAD161" s="54"/>
      <c r="QAE161" s="54"/>
      <c r="QAF161" s="54"/>
      <c r="QAG161" s="54"/>
      <c r="QAH161" s="54"/>
      <c r="QAI161" s="54"/>
      <c r="QAJ161" s="54"/>
      <c r="QAK161" s="54"/>
      <c r="QAL161" s="54"/>
      <c r="QAM161" s="54"/>
      <c r="QAN161" s="54"/>
      <c r="QAO161" s="54"/>
      <c r="QAP161" s="54"/>
      <c r="QAQ161" s="54"/>
      <c r="QAR161" s="54"/>
      <c r="QAS161" s="54"/>
      <c r="QAT161" s="54"/>
      <c r="QAU161" s="54"/>
      <c r="QAV161" s="54"/>
      <c r="QAW161" s="54"/>
      <c r="QAX161" s="54"/>
      <c r="QAY161" s="54"/>
      <c r="QAZ161" s="54"/>
      <c r="QBA161" s="54"/>
      <c r="QBB161" s="54"/>
      <c r="QBC161" s="54"/>
      <c r="QBD161" s="54"/>
      <c r="QBE161" s="54"/>
      <c r="QBF161" s="54"/>
      <c r="QBG161" s="54"/>
      <c r="QBH161" s="54"/>
      <c r="QBI161" s="54"/>
      <c r="QBJ161" s="54"/>
      <c r="QBK161" s="54"/>
      <c r="QBL161" s="54"/>
      <c r="QBM161" s="54"/>
      <c r="QBN161" s="54"/>
      <c r="QBO161" s="54"/>
      <c r="QBP161" s="54"/>
      <c r="QBQ161" s="54"/>
      <c r="QBR161" s="54"/>
      <c r="QBS161" s="54"/>
      <c r="QBT161" s="54"/>
      <c r="QBU161" s="54"/>
      <c r="QBV161" s="54"/>
      <c r="QBW161" s="54"/>
      <c r="QBX161" s="54"/>
      <c r="QBY161" s="54"/>
      <c r="QBZ161" s="54"/>
      <c r="QCA161" s="54"/>
      <c r="QCB161" s="54"/>
      <c r="QCC161" s="54"/>
      <c r="QCD161" s="54"/>
      <c r="QCE161" s="54"/>
      <c r="QCF161" s="54"/>
      <c r="QCG161" s="54"/>
      <c r="QCH161" s="54"/>
      <c r="QCI161" s="54"/>
      <c r="QCJ161" s="54"/>
      <c r="QCK161" s="54"/>
      <c r="QCL161" s="54"/>
      <c r="QCM161" s="54"/>
      <c r="QCN161" s="54"/>
      <c r="QCO161" s="54"/>
      <c r="QCP161" s="54"/>
      <c r="QCQ161" s="54"/>
      <c r="QCR161" s="54"/>
      <c r="QCS161" s="54"/>
      <c r="QCT161" s="54"/>
      <c r="QCU161" s="54"/>
      <c r="QCV161" s="54"/>
      <c r="QCW161" s="54"/>
      <c r="QCX161" s="54"/>
      <c r="QCY161" s="54"/>
      <c r="QCZ161" s="54"/>
      <c r="QDA161" s="54"/>
      <c r="QDB161" s="54"/>
      <c r="QDC161" s="54"/>
      <c r="QDD161" s="54"/>
      <c r="QDE161" s="54"/>
      <c r="QDF161" s="54"/>
      <c r="QDG161" s="54"/>
      <c r="QDH161" s="54"/>
      <c r="QDI161" s="54"/>
      <c r="QDJ161" s="54"/>
      <c r="QDK161" s="54"/>
      <c r="QDL161" s="54"/>
      <c r="QDM161" s="54"/>
      <c r="QDN161" s="54"/>
      <c r="QDO161" s="54"/>
      <c r="QDP161" s="54"/>
      <c r="QDQ161" s="54"/>
      <c r="QDR161" s="54"/>
      <c r="QDS161" s="54"/>
      <c r="QDT161" s="54"/>
      <c r="QDU161" s="54"/>
      <c r="QDV161" s="54"/>
      <c r="QDW161" s="54"/>
      <c r="QDX161" s="54"/>
      <c r="QDY161" s="54"/>
      <c r="QDZ161" s="54"/>
      <c r="QEA161" s="54"/>
      <c r="QEB161" s="54"/>
      <c r="QEC161" s="54"/>
      <c r="QED161" s="54"/>
      <c r="QEE161" s="54"/>
      <c r="QEF161" s="54"/>
      <c r="QEG161" s="54"/>
      <c r="QEH161" s="54"/>
      <c r="QEI161" s="54"/>
      <c r="QEJ161" s="54"/>
      <c r="QEK161" s="54"/>
      <c r="QEL161" s="54"/>
      <c r="QEM161" s="54"/>
      <c r="QEN161" s="54"/>
      <c r="QEO161" s="54"/>
      <c r="QEP161" s="54"/>
      <c r="QEQ161" s="54"/>
      <c r="QER161" s="54"/>
      <c r="QES161" s="54"/>
      <c r="QET161" s="54"/>
      <c r="QEU161" s="54"/>
      <c r="QEV161" s="54"/>
      <c r="QEW161" s="54"/>
      <c r="QEX161" s="54"/>
      <c r="QEY161" s="54"/>
      <c r="QEZ161" s="54"/>
      <c r="QFA161" s="54"/>
      <c r="QFB161" s="54"/>
      <c r="QFC161" s="54"/>
      <c r="QFD161" s="54"/>
      <c r="QFE161" s="54"/>
      <c r="QFF161" s="54"/>
      <c r="QFG161" s="54"/>
      <c r="QFH161" s="54"/>
      <c r="QFI161" s="54"/>
      <c r="QFJ161" s="54"/>
      <c r="QFK161" s="54"/>
      <c r="QFL161" s="54"/>
      <c r="QFM161" s="54"/>
      <c r="QFN161" s="54"/>
      <c r="QFO161" s="54"/>
      <c r="QFP161" s="54"/>
      <c r="QFQ161" s="54"/>
      <c r="QFR161" s="54"/>
      <c r="QFS161" s="54"/>
      <c r="QFT161" s="54"/>
      <c r="QFU161" s="54"/>
      <c r="QFV161" s="54"/>
      <c r="QFW161" s="54"/>
      <c r="QFX161" s="54"/>
      <c r="QFY161" s="54"/>
      <c r="QFZ161" s="54"/>
      <c r="QGA161" s="54"/>
      <c r="QGB161" s="54"/>
      <c r="QGC161" s="54"/>
      <c r="QGD161" s="54"/>
      <c r="QGE161" s="54"/>
      <c r="QGF161" s="54"/>
      <c r="QGG161" s="54"/>
      <c r="QGH161" s="54"/>
      <c r="QGI161" s="54"/>
      <c r="QGJ161" s="54"/>
      <c r="QGK161" s="54"/>
      <c r="QGL161" s="54"/>
      <c r="QGM161" s="54"/>
      <c r="QGN161" s="54"/>
      <c r="QGO161" s="54"/>
      <c r="QGP161" s="54"/>
      <c r="QGQ161" s="54"/>
      <c r="QGR161" s="54"/>
      <c r="QGS161" s="54"/>
      <c r="QGT161" s="54"/>
      <c r="QGU161" s="54"/>
      <c r="QGV161" s="54"/>
      <c r="QGW161" s="54"/>
      <c r="QGX161" s="54"/>
      <c r="QGY161" s="54"/>
      <c r="QGZ161" s="54"/>
      <c r="QHA161" s="54"/>
      <c r="QHB161" s="54"/>
      <c r="QHC161" s="54"/>
      <c r="QHD161" s="54"/>
      <c r="QHE161" s="54"/>
      <c r="QHF161" s="54"/>
      <c r="QHG161" s="54"/>
      <c r="QHH161" s="54"/>
      <c r="QHI161" s="54"/>
      <c r="QHJ161" s="54"/>
      <c r="QHK161" s="54"/>
      <c r="QHL161" s="54"/>
      <c r="QHM161" s="54"/>
      <c r="QHN161" s="54"/>
      <c r="QHO161" s="54"/>
      <c r="QHP161" s="54"/>
      <c r="QHQ161" s="54"/>
      <c r="QHR161" s="54"/>
      <c r="QHS161" s="54"/>
      <c r="QHT161" s="54"/>
      <c r="QHU161" s="54"/>
      <c r="QHV161" s="54"/>
      <c r="QHW161" s="54"/>
      <c r="QHX161" s="54"/>
      <c r="QHY161" s="54"/>
      <c r="QHZ161" s="54"/>
      <c r="QIA161" s="54"/>
      <c r="QIB161" s="54"/>
      <c r="QIC161" s="54"/>
      <c r="QID161" s="54"/>
      <c r="QIE161" s="54"/>
      <c r="QIF161" s="54"/>
      <c r="QIG161" s="54"/>
      <c r="QIH161" s="54"/>
      <c r="QII161" s="54"/>
      <c r="QIJ161" s="54"/>
      <c r="QIK161" s="54"/>
      <c r="QIL161" s="54"/>
      <c r="QIM161" s="54"/>
      <c r="QIN161" s="54"/>
      <c r="QIO161" s="54"/>
      <c r="QIP161" s="54"/>
      <c r="QIQ161" s="54"/>
      <c r="QIR161" s="54"/>
      <c r="QIS161" s="54"/>
      <c r="QIT161" s="54"/>
      <c r="QIU161" s="54"/>
      <c r="QIV161" s="54"/>
      <c r="QIW161" s="54"/>
      <c r="QIX161" s="54"/>
      <c r="QIY161" s="54"/>
      <c r="QIZ161" s="54"/>
      <c r="QJA161" s="54"/>
      <c r="QJB161" s="54"/>
      <c r="QJC161" s="54"/>
      <c r="QJD161" s="54"/>
      <c r="QJE161" s="54"/>
      <c r="QJF161" s="54"/>
      <c r="QJG161" s="54"/>
      <c r="QJH161" s="54"/>
      <c r="QJI161" s="54"/>
      <c r="QJJ161" s="54"/>
      <c r="QJK161" s="54"/>
      <c r="QJL161" s="54"/>
      <c r="QJM161" s="54"/>
      <c r="QJN161" s="54"/>
      <c r="QJO161" s="54"/>
      <c r="QJP161" s="54"/>
      <c r="QJQ161" s="54"/>
      <c r="QJR161" s="54"/>
      <c r="QJS161" s="54"/>
      <c r="QJT161" s="54"/>
      <c r="QJU161" s="54"/>
      <c r="QJV161" s="54"/>
      <c r="QJW161" s="54"/>
      <c r="QJX161" s="54"/>
      <c r="QJY161" s="54"/>
      <c r="QJZ161" s="54"/>
      <c r="QKA161" s="54"/>
      <c r="QKB161" s="54"/>
      <c r="QKC161" s="54"/>
      <c r="QKD161" s="54"/>
      <c r="QKE161" s="54"/>
      <c r="QKF161" s="54"/>
      <c r="QKG161" s="54"/>
      <c r="QKH161" s="54"/>
      <c r="QKI161" s="54"/>
      <c r="QKJ161" s="54"/>
      <c r="QKK161" s="54"/>
      <c r="QKL161" s="54"/>
      <c r="QKM161" s="54"/>
      <c r="QKN161" s="54"/>
      <c r="QKO161" s="54"/>
      <c r="QKP161" s="54"/>
      <c r="QKQ161" s="54"/>
      <c r="QKR161" s="54"/>
      <c r="QKS161" s="54"/>
      <c r="QKT161" s="54"/>
      <c r="QKU161" s="54"/>
      <c r="QKV161" s="54"/>
      <c r="QKW161" s="54"/>
      <c r="QKX161" s="54"/>
      <c r="QKY161" s="54"/>
      <c r="QKZ161" s="54"/>
      <c r="QLA161" s="54"/>
      <c r="QLB161" s="54"/>
      <c r="QLC161" s="54"/>
      <c r="QLD161" s="54"/>
      <c r="QLE161" s="54"/>
      <c r="QLF161" s="54"/>
      <c r="QLG161" s="54"/>
      <c r="QLH161" s="54"/>
      <c r="QLI161" s="54"/>
      <c r="QLJ161" s="54"/>
      <c r="QLK161" s="54"/>
      <c r="QLL161" s="54"/>
      <c r="QLM161" s="54"/>
      <c r="QLN161" s="54"/>
      <c r="QLO161" s="54"/>
      <c r="QLP161" s="54"/>
      <c r="QLQ161" s="54"/>
      <c r="QLR161" s="54"/>
      <c r="QLS161" s="54"/>
      <c r="QLT161" s="54"/>
      <c r="QLU161" s="54"/>
      <c r="QLV161" s="54"/>
      <c r="QLW161" s="54"/>
      <c r="QLX161" s="54"/>
      <c r="QLY161" s="54"/>
      <c r="QLZ161" s="54"/>
      <c r="QMA161" s="54"/>
      <c r="QMB161" s="54"/>
      <c r="QMC161" s="54"/>
      <c r="QMD161" s="54"/>
      <c r="QME161" s="54"/>
      <c r="QMF161" s="54"/>
      <c r="QMG161" s="54"/>
      <c r="QMH161" s="54"/>
      <c r="QMI161" s="54"/>
      <c r="QMJ161" s="54"/>
      <c r="QMK161" s="54"/>
      <c r="QML161" s="54"/>
      <c r="QMM161" s="54"/>
      <c r="QMN161" s="54"/>
      <c r="QMO161" s="54"/>
      <c r="QMP161" s="54"/>
      <c r="QMQ161" s="54"/>
      <c r="QMR161" s="54"/>
      <c r="QMS161" s="54"/>
      <c r="QMT161" s="54"/>
      <c r="QMU161" s="54"/>
      <c r="QMV161" s="54"/>
      <c r="QMW161" s="54"/>
      <c r="QMX161" s="54"/>
      <c r="QMY161" s="54"/>
      <c r="QMZ161" s="54"/>
      <c r="QNA161" s="54"/>
      <c r="QNB161" s="54"/>
      <c r="QNC161" s="54"/>
      <c r="QND161" s="54"/>
      <c r="QNE161" s="54"/>
      <c r="QNF161" s="54"/>
      <c r="QNG161" s="54"/>
      <c r="QNH161" s="54"/>
      <c r="QNI161" s="54"/>
      <c r="QNJ161" s="54"/>
      <c r="QNK161" s="54"/>
      <c r="QNL161" s="54"/>
      <c r="QNM161" s="54"/>
      <c r="QNN161" s="54"/>
      <c r="QNO161" s="54"/>
      <c r="QNP161" s="54"/>
      <c r="QNQ161" s="54"/>
      <c r="QNR161" s="54"/>
      <c r="QNS161" s="54"/>
      <c r="QNT161" s="54"/>
      <c r="QNU161" s="54"/>
      <c r="QNV161" s="54"/>
      <c r="QNW161" s="54"/>
      <c r="QNX161" s="54"/>
      <c r="QNY161" s="54"/>
      <c r="QNZ161" s="54"/>
      <c r="QOA161" s="54"/>
      <c r="QOB161" s="54"/>
      <c r="QOC161" s="54"/>
      <c r="QOD161" s="54"/>
      <c r="QOE161" s="54"/>
      <c r="QOF161" s="54"/>
      <c r="QOG161" s="54"/>
      <c r="QOH161" s="54"/>
      <c r="QOI161" s="54"/>
      <c r="QOJ161" s="54"/>
      <c r="QOK161" s="54"/>
      <c r="QOL161" s="54"/>
      <c r="QOM161" s="54"/>
      <c r="QON161" s="54"/>
      <c r="QOO161" s="54"/>
      <c r="QOP161" s="54"/>
      <c r="QOQ161" s="54"/>
      <c r="QOR161" s="54"/>
      <c r="QOS161" s="54"/>
      <c r="QOT161" s="54"/>
      <c r="QOU161" s="54"/>
      <c r="QOV161" s="54"/>
      <c r="QOW161" s="54"/>
      <c r="QOX161" s="54"/>
      <c r="QOY161" s="54"/>
      <c r="QOZ161" s="54"/>
      <c r="QPA161" s="54"/>
      <c r="QPB161" s="54"/>
      <c r="QPC161" s="54"/>
      <c r="QPD161" s="54"/>
      <c r="QPE161" s="54"/>
      <c r="QPF161" s="54"/>
      <c r="QPG161" s="54"/>
      <c r="QPH161" s="54"/>
      <c r="QPI161" s="54"/>
      <c r="QPJ161" s="54"/>
      <c r="QPK161" s="54"/>
      <c r="QPL161" s="54"/>
      <c r="QPM161" s="54"/>
      <c r="QPN161" s="54"/>
      <c r="QPO161" s="54"/>
      <c r="QPP161" s="54"/>
      <c r="QPQ161" s="54"/>
      <c r="QPR161" s="54"/>
      <c r="QPS161" s="54"/>
      <c r="QPT161" s="54"/>
      <c r="QPU161" s="54"/>
      <c r="QPV161" s="54"/>
      <c r="QPW161" s="54"/>
      <c r="QPX161" s="54"/>
      <c r="QPY161" s="54"/>
      <c r="QPZ161" s="54"/>
      <c r="QQA161" s="54"/>
      <c r="QQB161" s="54"/>
      <c r="QQC161" s="54"/>
      <c r="QQD161" s="54"/>
      <c r="QQE161" s="54"/>
      <c r="QQF161" s="54"/>
      <c r="QQG161" s="54"/>
      <c r="QQH161" s="54"/>
      <c r="QQI161" s="54"/>
      <c r="QQJ161" s="54"/>
      <c r="QQK161" s="54"/>
      <c r="QQL161" s="54"/>
      <c r="QQM161" s="54"/>
      <c r="QQN161" s="54"/>
      <c r="QQO161" s="54"/>
      <c r="QQP161" s="54"/>
      <c r="QQQ161" s="54"/>
      <c r="QQR161" s="54"/>
      <c r="QQS161" s="54"/>
      <c r="QQT161" s="54"/>
      <c r="QQU161" s="54"/>
      <c r="QQV161" s="54"/>
      <c r="QQW161" s="54"/>
      <c r="QQX161" s="54"/>
      <c r="QQY161" s="54"/>
      <c r="QQZ161" s="54"/>
      <c r="QRA161" s="54"/>
      <c r="QRB161" s="54"/>
      <c r="QRC161" s="54"/>
      <c r="QRD161" s="54"/>
      <c r="QRE161" s="54"/>
      <c r="QRF161" s="54"/>
      <c r="QRG161" s="54"/>
      <c r="QRH161" s="54"/>
      <c r="QRI161" s="54"/>
      <c r="QRJ161" s="54"/>
      <c r="QRK161" s="54"/>
      <c r="QRL161" s="54"/>
      <c r="QRM161" s="54"/>
      <c r="QRN161" s="54"/>
      <c r="QRO161" s="54"/>
      <c r="QRP161" s="54"/>
      <c r="QRQ161" s="54"/>
      <c r="QRR161" s="54"/>
      <c r="QRS161" s="54"/>
      <c r="QRT161" s="54"/>
      <c r="QRU161" s="54"/>
      <c r="QRV161" s="54"/>
      <c r="QRW161" s="54"/>
      <c r="QRX161" s="54"/>
      <c r="QRY161" s="54"/>
      <c r="QRZ161" s="54"/>
      <c r="QSA161" s="54"/>
      <c r="QSB161" s="54"/>
      <c r="QSC161" s="54"/>
      <c r="QSD161" s="54"/>
      <c r="QSE161" s="54"/>
      <c r="QSF161" s="54"/>
      <c r="QSG161" s="54"/>
      <c r="QSH161" s="54"/>
      <c r="QSI161" s="54"/>
      <c r="QSJ161" s="54"/>
      <c r="QSK161" s="54"/>
      <c r="QSL161" s="54"/>
      <c r="QSM161" s="54"/>
      <c r="QSN161" s="54"/>
      <c r="QSO161" s="54"/>
      <c r="QSP161" s="54"/>
      <c r="QSQ161" s="54"/>
      <c r="QSR161" s="54"/>
      <c r="QSS161" s="54"/>
      <c r="QST161" s="54"/>
      <c r="QSU161" s="54"/>
      <c r="QSV161" s="54"/>
      <c r="QSW161" s="54"/>
      <c r="QSX161" s="54"/>
      <c r="QSY161" s="54"/>
      <c r="QSZ161" s="54"/>
      <c r="QTA161" s="54"/>
      <c r="QTB161" s="54"/>
      <c r="QTC161" s="54"/>
      <c r="QTD161" s="54"/>
      <c r="QTE161" s="54"/>
      <c r="QTF161" s="54"/>
      <c r="QTG161" s="54"/>
      <c r="QTH161" s="54"/>
      <c r="QTI161" s="54"/>
      <c r="QTJ161" s="54"/>
      <c r="QTK161" s="54"/>
      <c r="QTL161" s="54"/>
      <c r="QTM161" s="54"/>
      <c r="QTN161" s="54"/>
      <c r="QTO161" s="54"/>
      <c r="QTP161" s="54"/>
      <c r="QTQ161" s="54"/>
      <c r="QTR161" s="54"/>
      <c r="QTS161" s="54"/>
      <c r="QTT161" s="54"/>
      <c r="QTU161" s="54"/>
      <c r="QTV161" s="54"/>
      <c r="QTW161" s="54"/>
      <c r="QTX161" s="54"/>
      <c r="QTY161" s="54"/>
      <c r="QTZ161" s="54"/>
      <c r="QUA161" s="54"/>
      <c r="QUB161" s="54"/>
      <c r="QUC161" s="54"/>
      <c r="QUD161" s="54"/>
      <c r="QUE161" s="54"/>
      <c r="QUF161" s="54"/>
      <c r="QUG161" s="54"/>
      <c r="QUH161" s="54"/>
      <c r="QUI161" s="54"/>
      <c r="QUJ161" s="54"/>
      <c r="QUK161" s="54"/>
      <c r="QUL161" s="54"/>
      <c r="QUM161" s="54"/>
      <c r="QUN161" s="54"/>
      <c r="QUO161" s="54"/>
      <c r="QUP161" s="54"/>
      <c r="QUQ161" s="54"/>
      <c r="QUR161" s="54"/>
      <c r="QUS161" s="54"/>
      <c r="QUT161" s="54"/>
      <c r="QUU161" s="54"/>
      <c r="QUV161" s="54"/>
      <c r="QUW161" s="54"/>
      <c r="QUX161" s="54"/>
      <c r="QUY161" s="54"/>
      <c r="QUZ161" s="54"/>
      <c r="QVA161" s="54"/>
      <c r="QVB161" s="54"/>
      <c r="QVC161" s="54"/>
      <c r="QVD161" s="54"/>
      <c r="QVE161" s="54"/>
      <c r="QVF161" s="54"/>
      <c r="QVG161" s="54"/>
      <c r="QVH161" s="54"/>
      <c r="QVI161" s="54"/>
      <c r="QVJ161" s="54"/>
      <c r="QVK161" s="54"/>
      <c r="QVL161" s="54"/>
      <c r="QVM161" s="54"/>
      <c r="QVN161" s="54"/>
      <c r="QVO161" s="54"/>
      <c r="QVP161" s="54"/>
      <c r="QVQ161" s="54"/>
      <c r="QVR161" s="54"/>
      <c r="QVS161" s="54"/>
      <c r="QVT161" s="54"/>
      <c r="QVU161" s="54"/>
      <c r="QVV161" s="54"/>
      <c r="QVW161" s="54"/>
      <c r="QVX161" s="54"/>
      <c r="QVY161" s="54"/>
      <c r="QVZ161" s="54"/>
      <c r="QWA161" s="54"/>
      <c r="QWB161" s="54"/>
      <c r="QWC161" s="54"/>
      <c r="QWD161" s="54"/>
      <c r="QWE161" s="54"/>
      <c r="QWF161" s="54"/>
      <c r="QWG161" s="54"/>
      <c r="QWH161" s="54"/>
      <c r="QWI161" s="54"/>
      <c r="QWJ161" s="54"/>
      <c r="QWK161" s="54"/>
      <c r="QWL161" s="54"/>
      <c r="QWM161" s="54"/>
      <c r="QWN161" s="54"/>
      <c r="QWO161" s="54"/>
      <c r="QWP161" s="54"/>
      <c r="QWQ161" s="54"/>
      <c r="QWR161" s="54"/>
      <c r="QWS161" s="54"/>
      <c r="QWT161" s="54"/>
      <c r="QWU161" s="54"/>
      <c r="QWV161" s="54"/>
      <c r="QWW161" s="54"/>
      <c r="QWX161" s="54"/>
      <c r="QWY161" s="54"/>
      <c r="QWZ161" s="54"/>
      <c r="QXA161" s="54"/>
      <c r="QXB161" s="54"/>
      <c r="QXC161" s="54"/>
      <c r="QXD161" s="54"/>
      <c r="QXE161" s="54"/>
      <c r="QXF161" s="54"/>
      <c r="QXG161" s="54"/>
      <c r="QXH161" s="54"/>
      <c r="QXI161" s="54"/>
      <c r="QXJ161" s="54"/>
      <c r="QXK161" s="54"/>
      <c r="QXL161" s="54"/>
      <c r="QXM161" s="54"/>
      <c r="QXN161" s="54"/>
      <c r="QXO161" s="54"/>
      <c r="QXP161" s="54"/>
      <c r="QXQ161" s="54"/>
      <c r="QXR161" s="54"/>
      <c r="QXS161" s="54"/>
      <c r="QXT161" s="54"/>
      <c r="QXU161" s="54"/>
      <c r="QXV161" s="54"/>
      <c r="QXW161" s="54"/>
      <c r="QXX161" s="54"/>
      <c r="QXY161" s="54"/>
      <c r="QXZ161" s="54"/>
      <c r="QYA161" s="54"/>
      <c r="QYB161" s="54"/>
      <c r="QYC161" s="54"/>
      <c r="QYD161" s="54"/>
      <c r="QYE161" s="54"/>
      <c r="QYF161" s="54"/>
      <c r="QYG161" s="54"/>
      <c r="QYH161" s="54"/>
      <c r="QYI161" s="54"/>
      <c r="QYJ161" s="54"/>
      <c r="QYK161" s="54"/>
      <c r="QYL161" s="54"/>
      <c r="QYM161" s="54"/>
      <c r="QYN161" s="54"/>
      <c r="QYO161" s="54"/>
      <c r="QYP161" s="54"/>
      <c r="QYQ161" s="54"/>
      <c r="QYR161" s="54"/>
      <c r="QYS161" s="54"/>
      <c r="QYT161" s="54"/>
      <c r="QYU161" s="54"/>
      <c r="QYV161" s="54"/>
      <c r="QYW161" s="54"/>
      <c r="QYX161" s="54"/>
      <c r="QYY161" s="54"/>
      <c r="QYZ161" s="54"/>
      <c r="QZA161" s="54"/>
      <c r="QZB161" s="54"/>
      <c r="QZC161" s="54"/>
      <c r="QZD161" s="54"/>
      <c r="QZE161" s="54"/>
      <c r="QZF161" s="54"/>
      <c r="QZG161" s="54"/>
      <c r="QZH161" s="54"/>
      <c r="QZI161" s="54"/>
      <c r="QZJ161" s="54"/>
      <c r="QZK161" s="54"/>
      <c r="QZL161" s="54"/>
      <c r="QZM161" s="54"/>
      <c r="QZN161" s="54"/>
      <c r="QZO161" s="54"/>
      <c r="QZP161" s="54"/>
      <c r="QZQ161" s="54"/>
      <c r="QZR161" s="54"/>
      <c r="QZS161" s="54"/>
      <c r="QZT161" s="54"/>
      <c r="QZU161" s="54"/>
      <c r="QZV161" s="54"/>
      <c r="QZW161" s="54"/>
      <c r="QZX161" s="54"/>
      <c r="QZY161" s="54"/>
      <c r="QZZ161" s="54"/>
      <c r="RAA161" s="54"/>
      <c r="RAB161" s="54"/>
      <c r="RAC161" s="54"/>
      <c r="RAD161" s="54"/>
      <c r="RAE161" s="54"/>
      <c r="RAF161" s="54"/>
      <c r="RAG161" s="54"/>
      <c r="RAH161" s="54"/>
      <c r="RAI161" s="54"/>
      <c r="RAJ161" s="54"/>
      <c r="RAK161" s="54"/>
      <c r="RAL161" s="54"/>
      <c r="RAM161" s="54"/>
      <c r="RAN161" s="54"/>
      <c r="RAO161" s="54"/>
      <c r="RAP161" s="54"/>
      <c r="RAQ161" s="54"/>
      <c r="RAR161" s="54"/>
      <c r="RAS161" s="54"/>
      <c r="RAT161" s="54"/>
      <c r="RAU161" s="54"/>
      <c r="RAV161" s="54"/>
      <c r="RAW161" s="54"/>
      <c r="RAX161" s="54"/>
      <c r="RAY161" s="54"/>
      <c r="RAZ161" s="54"/>
      <c r="RBA161" s="54"/>
      <c r="RBB161" s="54"/>
      <c r="RBC161" s="54"/>
      <c r="RBD161" s="54"/>
      <c r="RBE161" s="54"/>
      <c r="RBF161" s="54"/>
      <c r="RBG161" s="54"/>
      <c r="RBH161" s="54"/>
      <c r="RBI161" s="54"/>
      <c r="RBJ161" s="54"/>
      <c r="RBK161" s="54"/>
      <c r="RBL161" s="54"/>
      <c r="RBM161" s="54"/>
      <c r="RBN161" s="54"/>
      <c r="RBO161" s="54"/>
      <c r="RBP161" s="54"/>
      <c r="RBQ161" s="54"/>
      <c r="RBR161" s="54"/>
      <c r="RBS161" s="54"/>
      <c r="RBT161" s="54"/>
      <c r="RBU161" s="54"/>
      <c r="RBV161" s="54"/>
      <c r="RBW161" s="54"/>
      <c r="RBX161" s="54"/>
      <c r="RBY161" s="54"/>
      <c r="RBZ161" s="54"/>
      <c r="RCA161" s="54"/>
      <c r="RCB161" s="54"/>
      <c r="RCC161" s="54"/>
      <c r="RCD161" s="54"/>
      <c r="RCE161" s="54"/>
      <c r="RCF161" s="54"/>
      <c r="RCG161" s="54"/>
      <c r="RCH161" s="54"/>
      <c r="RCI161" s="54"/>
      <c r="RCJ161" s="54"/>
      <c r="RCK161" s="54"/>
      <c r="RCL161" s="54"/>
      <c r="RCM161" s="54"/>
      <c r="RCN161" s="54"/>
      <c r="RCO161" s="54"/>
      <c r="RCP161" s="54"/>
      <c r="RCQ161" s="54"/>
      <c r="RCR161" s="54"/>
      <c r="RCS161" s="54"/>
      <c r="RCT161" s="54"/>
      <c r="RCU161" s="54"/>
      <c r="RCV161" s="54"/>
      <c r="RCW161" s="54"/>
      <c r="RCX161" s="54"/>
      <c r="RCY161" s="54"/>
      <c r="RCZ161" s="54"/>
      <c r="RDA161" s="54"/>
      <c r="RDB161" s="54"/>
      <c r="RDC161" s="54"/>
      <c r="RDD161" s="54"/>
      <c r="RDE161" s="54"/>
      <c r="RDF161" s="54"/>
      <c r="RDG161" s="54"/>
      <c r="RDH161" s="54"/>
      <c r="RDI161" s="54"/>
      <c r="RDJ161" s="54"/>
      <c r="RDK161" s="54"/>
      <c r="RDL161" s="54"/>
      <c r="RDM161" s="54"/>
      <c r="RDN161" s="54"/>
      <c r="RDO161" s="54"/>
      <c r="RDP161" s="54"/>
      <c r="RDQ161" s="54"/>
      <c r="RDR161" s="54"/>
      <c r="RDS161" s="54"/>
      <c r="RDT161" s="54"/>
      <c r="RDU161" s="54"/>
      <c r="RDV161" s="54"/>
      <c r="RDW161" s="54"/>
      <c r="RDX161" s="54"/>
      <c r="RDY161" s="54"/>
      <c r="RDZ161" s="54"/>
      <c r="REA161" s="54"/>
      <c r="REB161" s="54"/>
      <c r="REC161" s="54"/>
      <c r="RED161" s="54"/>
      <c r="REE161" s="54"/>
      <c r="REF161" s="54"/>
      <c r="REG161" s="54"/>
      <c r="REH161" s="54"/>
      <c r="REI161" s="54"/>
      <c r="REJ161" s="54"/>
      <c r="REK161" s="54"/>
      <c r="REL161" s="54"/>
      <c r="REM161" s="54"/>
      <c r="REN161" s="54"/>
      <c r="REO161" s="54"/>
      <c r="REP161" s="54"/>
      <c r="REQ161" s="54"/>
      <c r="RER161" s="54"/>
      <c r="RES161" s="54"/>
      <c r="RET161" s="54"/>
      <c r="REU161" s="54"/>
      <c r="REV161" s="54"/>
      <c r="REW161" s="54"/>
      <c r="REX161" s="54"/>
      <c r="REY161" s="54"/>
      <c r="REZ161" s="54"/>
      <c r="RFA161" s="54"/>
      <c r="RFB161" s="54"/>
      <c r="RFC161" s="54"/>
      <c r="RFD161" s="54"/>
      <c r="RFE161" s="54"/>
      <c r="RFF161" s="54"/>
      <c r="RFG161" s="54"/>
      <c r="RFH161" s="54"/>
      <c r="RFI161" s="54"/>
      <c r="RFJ161" s="54"/>
      <c r="RFK161" s="54"/>
      <c r="RFL161" s="54"/>
      <c r="RFM161" s="54"/>
      <c r="RFN161" s="54"/>
      <c r="RFO161" s="54"/>
      <c r="RFP161" s="54"/>
      <c r="RFQ161" s="54"/>
      <c r="RFR161" s="54"/>
      <c r="RFS161" s="54"/>
      <c r="RFT161" s="54"/>
      <c r="RFU161" s="54"/>
      <c r="RFV161" s="54"/>
      <c r="RFW161" s="54"/>
      <c r="RFX161" s="54"/>
      <c r="RFY161" s="54"/>
      <c r="RFZ161" s="54"/>
      <c r="RGA161" s="54"/>
      <c r="RGB161" s="54"/>
      <c r="RGC161" s="54"/>
      <c r="RGD161" s="54"/>
      <c r="RGE161" s="54"/>
      <c r="RGF161" s="54"/>
      <c r="RGG161" s="54"/>
      <c r="RGH161" s="54"/>
      <c r="RGI161" s="54"/>
      <c r="RGJ161" s="54"/>
      <c r="RGK161" s="54"/>
      <c r="RGL161" s="54"/>
      <c r="RGM161" s="54"/>
      <c r="RGN161" s="54"/>
      <c r="RGO161" s="54"/>
      <c r="RGP161" s="54"/>
      <c r="RGQ161" s="54"/>
      <c r="RGR161" s="54"/>
      <c r="RGS161" s="54"/>
      <c r="RGT161" s="54"/>
      <c r="RGU161" s="54"/>
      <c r="RGV161" s="54"/>
      <c r="RGW161" s="54"/>
      <c r="RGX161" s="54"/>
      <c r="RGY161" s="54"/>
      <c r="RGZ161" s="54"/>
      <c r="RHA161" s="54"/>
      <c r="RHB161" s="54"/>
      <c r="RHC161" s="54"/>
      <c r="RHD161" s="54"/>
      <c r="RHE161" s="54"/>
      <c r="RHF161" s="54"/>
      <c r="RHG161" s="54"/>
      <c r="RHH161" s="54"/>
      <c r="RHI161" s="54"/>
      <c r="RHJ161" s="54"/>
      <c r="RHK161" s="54"/>
      <c r="RHL161" s="54"/>
      <c r="RHM161" s="54"/>
      <c r="RHN161" s="54"/>
      <c r="RHO161" s="54"/>
      <c r="RHP161" s="54"/>
      <c r="RHQ161" s="54"/>
      <c r="RHR161" s="54"/>
      <c r="RHS161" s="54"/>
      <c r="RHT161" s="54"/>
      <c r="RHU161" s="54"/>
      <c r="RHV161" s="54"/>
      <c r="RHW161" s="54"/>
      <c r="RHX161" s="54"/>
      <c r="RHY161" s="54"/>
      <c r="RHZ161" s="54"/>
      <c r="RIA161" s="54"/>
      <c r="RIB161" s="54"/>
      <c r="RIC161" s="54"/>
      <c r="RID161" s="54"/>
      <c r="RIE161" s="54"/>
      <c r="RIF161" s="54"/>
      <c r="RIG161" s="54"/>
      <c r="RIH161" s="54"/>
      <c r="RII161" s="54"/>
      <c r="RIJ161" s="54"/>
      <c r="RIK161" s="54"/>
      <c r="RIL161" s="54"/>
      <c r="RIM161" s="54"/>
      <c r="RIN161" s="54"/>
      <c r="RIO161" s="54"/>
      <c r="RIP161" s="54"/>
      <c r="RIQ161" s="54"/>
      <c r="RIR161" s="54"/>
      <c r="RIS161" s="54"/>
      <c r="RIT161" s="54"/>
      <c r="RIU161" s="54"/>
      <c r="RIV161" s="54"/>
      <c r="RIW161" s="54"/>
      <c r="RIX161" s="54"/>
      <c r="RIY161" s="54"/>
      <c r="RIZ161" s="54"/>
      <c r="RJA161" s="54"/>
      <c r="RJB161" s="54"/>
      <c r="RJC161" s="54"/>
      <c r="RJD161" s="54"/>
      <c r="RJE161" s="54"/>
      <c r="RJF161" s="54"/>
      <c r="RJG161" s="54"/>
      <c r="RJH161" s="54"/>
      <c r="RJI161" s="54"/>
      <c r="RJJ161" s="54"/>
      <c r="RJK161" s="54"/>
      <c r="RJL161" s="54"/>
      <c r="RJM161" s="54"/>
      <c r="RJN161" s="54"/>
      <c r="RJO161" s="54"/>
      <c r="RJP161" s="54"/>
      <c r="RJQ161" s="54"/>
      <c r="RJR161" s="54"/>
      <c r="RJS161" s="54"/>
      <c r="RJT161" s="54"/>
      <c r="RJU161" s="54"/>
      <c r="RJV161" s="54"/>
      <c r="RJW161" s="54"/>
      <c r="RJX161" s="54"/>
      <c r="RJY161" s="54"/>
      <c r="RJZ161" s="54"/>
      <c r="RKA161" s="54"/>
      <c r="RKB161" s="54"/>
      <c r="RKC161" s="54"/>
      <c r="RKD161" s="54"/>
      <c r="RKE161" s="54"/>
      <c r="RKF161" s="54"/>
      <c r="RKG161" s="54"/>
      <c r="RKH161" s="54"/>
      <c r="RKI161" s="54"/>
      <c r="RKJ161" s="54"/>
      <c r="RKK161" s="54"/>
      <c r="RKL161" s="54"/>
      <c r="RKM161" s="54"/>
      <c r="RKN161" s="54"/>
      <c r="RKO161" s="54"/>
      <c r="RKP161" s="54"/>
      <c r="RKQ161" s="54"/>
      <c r="RKR161" s="54"/>
      <c r="RKS161" s="54"/>
      <c r="RKT161" s="54"/>
      <c r="RKU161" s="54"/>
      <c r="RKV161" s="54"/>
      <c r="RKW161" s="54"/>
      <c r="RKX161" s="54"/>
      <c r="RKY161" s="54"/>
      <c r="RKZ161" s="54"/>
      <c r="RLA161" s="54"/>
      <c r="RLB161" s="54"/>
      <c r="RLC161" s="54"/>
      <c r="RLD161" s="54"/>
      <c r="RLE161" s="54"/>
      <c r="RLF161" s="54"/>
      <c r="RLG161" s="54"/>
      <c r="RLH161" s="54"/>
      <c r="RLI161" s="54"/>
      <c r="RLJ161" s="54"/>
      <c r="RLK161" s="54"/>
      <c r="RLL161" s="54"/>
      <c r="RLM161" s="54"/>
      <c r="RLN161" s="54"/>
      <c r="RLO161" s="54"/>
      <c r="RLP161" s="54"/>
      <c r="RLQ161" s="54"/>
      <c r="RLR161" s="54"/>
      <c r="RLS161" s="54"/>
      <c r="RLT161" s="54"/>
      <c r="RLU161" s="54"/>
      <c r="RLV161" s="54"/>
      <c r="RLW161" s="54"/>
      <c r="RLX161" s="54"/>
      <c r="RLY161" s="54"/>
      <c r="RLZ161" s="54"/>
      <c r="RMA161" s="54"/>
      <c r="RMB161" s="54"/>
      <c r="RMC161" s="54"/>
      <c r="RMD161" s="54"/>
      <c r="RME161" s="54"/>
      <c r="RMF161" s="54"/>
      <c r="RMG161" s="54"/>
      <c r="RMH161" s="54"/>
      <c r="RMI161" s="54"/>
      <c r="RMJ161" s="54"/>
      <c r="RMK161" s="54"/>
      <c r="RML161" s="54"/>
      <c r="RMM161" s="54"/>
      <c r="RMN161" s="54"/>
      <c r="RMO161" s="54"/>
      <c r="RMP161" s="54"/>
      <c r="RMQ161" s="54"/>
      <c r="RMR161" s="54"/>
      <c r="RMS161" s="54"/>
      <c r="RMT161" s="54"/>
      <c r="RMU161" s="54"/>
      <c r="RMV161" s="54"/>
      <c r="RMW161" s="54"/>
      <c r="RMX161" s="54"/>
      <c r="RMY161" s="54"/>
      <c r="RMZ161" s="54"/>
      <c r="RNA161" s="54"/>
      <c r="RNB161" s="54"/>
      <c r="RNC161" s="54"/>
      <c r="RND161" s="54"/>
      <c r="RNE161" s="54"/>
      <c r="RNF161" s="54"/>
      <c r="RNG161" s="54"/>
      <c r="RNH161" s="54"/>
      <c r="RNI161" s="54"/>
      <c r="RNJ161" s="54"/>
      <c r="RNK161" s="54"/>
      <c r="RNL161" s="54"/>
      <c r="RNM161" s="54"/>
      <c r="RNN161" s="54"/>
      <c r="RNO161" s="54"/>
      <c r="RNP161" s="54"/>
      <c r="RNQ161" s="54"/>
      <c r="RNR161" s="54"/>
      <c r="RNS161" s="54"/>
      <c r="RNT161" s="54"/>
      <c r="RNU161" s="54"/>
      <c r="RNV161" s="54"/>
      <c r="RNW161" s="54"/>
      <c r="RNX161" s="54"/>
      <c r="RNY161" s="54"/>
      <c r="RNZ161" s="54"/>
      <c r="ROA161" s="54"/>
      <c r="ROB161" s="54"/>
      <c r="ROC161" s="54"/>
      <c r="ROD161" s="54"/>
      <c r="ROE161" s="54"/>
      <c r="ROF161" s="54"/>
      <c r="ROG161" s="54"/>
      <c r="ROH161" s="54"/>
      <c r="ROI161" s="54"/>
      <c r="ROJ161" s="54"/>
      <c r="ROK161" s="54"/>
      <c r="ROL161" s="54"/>
      <c r="ROM161" s="54"/>
      <c r="RON161" s="54"/>
      <c r="ROO161" s="54"/>
      <c r="ROP161" s="54"/>
      <c r="ROQ161" s="54"/>
      <c r="ROR161" s="54"/>
      <c r="ROS161" s="54"/>
      <c r="ROT161" s="54"/>
      <c r="ROU161" s="54"/>
      <c r="ROV161" s="54"/>
      <c r="ROW161" s="54"/>
      <c r="ROX161" s="54"/>
      <c r="ROY161" s="54"/>
      <c r="ROZ161" s="54"/>
      <c r="RPA161" s="54"/>
      <c r="RPB161" s="54"/>
      <c r="RPC161" s="54"/>
      <c r="RPD161" s="54"/>
      <c r="RPE161" s="54"/>
      <c r="RPF161" s="54"/>
      <c r="RPG161" s="54"/>
      <c r="RPH161" s="54"/>
      <c r="RPI161" s="54"/>
      <c r="RPJ161" s="54"/>
      <c r="RPK161" s="54"/>
      <c r="RPL161" s="54"/>
      <c r="RPM161" s="54"/>
      <c r="RPN161" s="54"/>
      <c r="RPO161" s="54"/>
      <c r="RPP161" s="54"/>
      <c r="RPQ161" s="54"/>
      <c r="RPR161" s="54"/>
      <c r="RPS161" s="54"/>
      <c r="RPT161" s="54"/>
      <c r="RPU161" s="54"/>
      <c r="RPV161" s="54"/>
      <c r="RPW161" s="54"/>
      <c r="RPX161" s="54"/>
      <c r="RPY161" s="54"/>
      <c r="RPZ161" s="54"/>
      <c r="RQA161" s="54"/>
      <c r="RQB161" s="54"/>
      <c r="RQC161" s="54"/>
      <c r="RQD161" s="54"/>
      <c r="RQE161" s="54"/>
      <c r="RQF161" s="54"/>
      <c r="RQG161" s="54"/>
      <c r="RQH161" s="54"/>
      <c r="RQI161" s="54"/>
      <c r="RQJ161" s="54"/>
      <c r="RQK161" s="54"/>
      <c r="RQL161" s="54"/>
      <c r="RQM161" s="54"/>
      <c r="RQN161" s="54"/>
      <c r="RQO161" s="54"/>
      <c r="RQP161" s="54"/>
      <c r="RQQ161" s="54"/>
      <c r="RQR161" s="54"/>
      <c r="RQS161" s="54"/>
      <c r="RQT161" s="54"/>
      <c r="RQU161" s="54"/>
      <c r="RQV161" s="54"/>
      <c r="RQW161" s="54"/>
      <c r="RQX161" s="54"/>
      <c r="RQY161" s="54"/>
      <c r="RQZ161" s="54"/>
      <c r="RRA161" s="54"/>
      <c r="RRB161" s="54"/>
      <c r="RRC161" s="54"/>
      <c r="RRD161" s="54"/>
      <c r="RRE161" s="54"/>
      <c r="RRF161" s="54"/>
      <c r="RRG161" s="54"/>
      <c r="RRH161" s="54"/>
      <c r="RRI161" s="54"/>
      <c r="RRJ161" s="54"/>
      <c r="RRK161" s="54"/>
      <c r="RRL161" s="54"/>
      <c r="RRM161" s="54"/>
      <c r="RRN161" s="54"/>
      <c r="RRO161" s="54"/>
      <c r="RRP161" s="54"/>
      <c r="RRQ161" s="54"/>
      <c r="RRR161" s="54"/>
      <c r="RRS161" s="54"/>
      <c r="RRT161" s="54"/>
      <c r="RRU161" s="54"/>
      <c r="RRV161" s="54"/>
      <c r="RRW161" s="54"/>
      <c r="RRX161" s="54"/>
      <c r="RRY161" s="54"/>
      <c r="RRZ161" s="54"/>
      <c r="RSA161" s="54"/>
      <c r="RSB161" s="54"/>
      <c r="RSC161" s="54"/>
      <c r="RSD161" s="54"/>
      <c r="RSE161" s="54"/>
      <c r="RSF161" s="54"/>
      <c r="RSG161" s="54"/>
      <c r="RSH161" s="54"/>
      <c r="RSI161" s="54"/>
      <c r="RSJ161" s="54"/>
      <c r="RSK161" s="54"/>
      <c r="RSL161" s="54"/>
      <c r="RSM161" s="54"/>
      <c r="RSN161" s="54"/>
      <c r="RSO161" s="54"/>
      <c r="RSP161" s="54"/>
      <c r="RSQ161" s="54"/>
      <c r="RSR161" s="54"/>
      <c r="RSS161" s="54"/>
      <c r="RST161" s="54"/>
      <c r="RSU161" s="54"/>
      <c r="RSV161" s="54"/>
      <c r="RSW161" s="54"/>
      <c r="RSX161" s="54"/>
      <c r="RSY161" s="54"/>
      <c r="RSZ161" s="54"/>
      <c r="RTA161" s="54"/>
      <c r="RTB161" s="54"/>
      <c r="RTC161" s="54"/>
      <c r="RTD161" s="54"/>
      <c r="RTE161" s="54"/>
      <c r="RTF161" s="54"/>
      <c r="RTG161" s="54"/>
      <c r="RTH161" s="54"/>
      <c r="RTI161" s="54"/>
      <c r="RTJ161" s="54"/>
      <c r="RTK161" s="54"/>
      <c r="RTL161" s="54"/>
      <c r="RTM161" s="54"/>
      <c r="RTN161" s="54"/>
      <c r="RTO161" s="54"/>
      <c r="RTP161" s="54"/>
      <c r="RTQ161" s="54"/>
      <c r="RTR161" s="54"/>
      <c r="RTS161" s="54"/>
      <c r="RTT161" s="54"/>
      <c r="RTU161" s="54"/>
      <c r="RTV161" s="54"/>
      <c r="RTW161" s="54"/>
      <c r="RTX161" s="54"/>
      <c r="RTY161" s="54"/>
      <c r="RTZ161" s="54"/>
      <c r="RUA161" s="54"/>
      <c r="RUB161" s="54"/>
      <c r="RUC161" s="54"/>
      <c r="RUD161" s="54"/>
      <c r="RUE161" s="54"/>
      <c r="RUF161" s="54"/>
      <c r="RUG161" s="54"/>
      <c r="RUH161" s="54"/>
      <c r="RUI161" s="54"/>
      <c r="RUJ161" s="54"/>
      <c r="RUK161" s="54"/>
      <c r="RUL161" s="54"/>
      <c r="RUM161" s="54"/>
      <c r="RUN161" s="54"/>
      <c r="RUO161" s="54"/>
      <c r="RUP161" s="54"/>
      <c r="RUQ161" s="54"/>
      <c r="RUR161" s="54"/>
      <c r="RUS161" s="54"/>
      <c r="RUT161" s="54"/>
      <c r="RUU161" s="54"/>
      <c r="RUV161" s="54"/>
      <c r="RUW161" s="54"/>
      <c r="RUX161" s="54"/>
      <c r="RUY161" s="54"/>
      <c r="RUZ161" s="54"/>
      <c r="RVA161" s="54"/>
      <c r="RVB161" s="54"/>
      <c r="RVC161" s="54"/>
      <c r="RVD161" s="54"/>
      <c r="RVE161" s="54"/>
      <c r="RVF161" s="54"/>
      <c r="RVG161" s="54"/>
      <c r="RVH161" s="54"/>
      <c r="RVI161" s="54"/>
      <c r="RVJ161" s="54"/>
      <c r="RVK161" s="54"/>
      <c r="RVL161" s="54"/>
      <c r="RVM161" s="54"/>
      <c r="RVN161" s="54"/>
      <c r="RVO161" s="54"/>
      <c r="RVP161" s="54"/>
      <c r="RVQ161" s="54"/>
      <c r="RVR161" s="54"/>
      <c r="RVS161" s="54"/>
      <c r="RVT161" s="54"/>
      <c r="RVU161" s="54"/>
      <c r="RVV161" s="54"/>
      <c r="RVW161" s="54"/>
      <c r="RVX161" s="54"/>
      <c r="RVY161" s="54"/>
      <c r="RVZ161" s="54"/>
      <c r="RWA161" s="54"/>
      <c r="RWB161" s="54"/>
      <c r="RWC161" s="54"/>
      <c r="RWD161" s="54"/>
      <c r="RWE161" s="54"/>
      <c r="RWF161" s="54"/>
      <c r="RWG161" s="54"/>
      <c r="RWH161" s="54"/>
      <c r="RWI161" s="54"/>
      <c r="RWJ161" s="54"/>
      <c r="RWK161" s="54"/>
      <c r="RWL161" s="54"/>
      <c r="RWM161" s="54"/>
      <c r="RWN161" s="54"/>
      <c r="RWO161" s="54"/>
      <c r="RWP161" s="54"/>
      <c r="RWQ161" s="54"/>
      <c r="RWR161" s="54"/>
      <c r="RWS161" s="54"/>
      <c r="RWT161" s="54"/>
      <c r="RWU161" s="54"/>
      <c r="RWV161" s="54"/>
      <c r="RWW161" s="54"/>
      <c r="RWX161" s="54"/>
      <c r="RWY161" s="54"/>
      <c r="RWZ161" s="54"/>
      <c r="RXA161" s="54"/>
      <c r="RXB161" s="54"/>
      <c r="RXC161" s="54"/>
      <c r="RXD161" s="54"/>
      <c r="RXE161" s="54"/>
      <c r="RXF161" s="54"/>
      <c r="RXG161" s="54"/>
      <c r="RXH161" s="54"/>
      <c r="RXI161" s="54"/>
      <c r="RXJ161" s="54"/>
      <c r="RXK161" s="54"/>
      <c r="RXL161" s="54"/>
      <c r="RXM161" s="54"/>
      <c r="RXN161" s="54"/>
      <c r="RXO161" s="54"/>
      <c r="RXP161" s="54"/>
      <c r="RXQ161" s="54"/>
      <c r="RXR161" s="54"/>
      <c r="RXS161" s="54"/>
      <c r="RXT161" s="54"/>
      <c r="RXU161" s="54"/>
      <c r="RXV161" s="54"/>
      <c r="RXW161" s="54"/>
      <c r="RXX161" s="54"/>
      <c r="RXY161" s="54"/>
      <c r="RXZ161" s="54"/>
      <c r="RYA161" s="54"/>
      <c r="RYB161" s="54"/>
      <c r="RYC161" s="54"/>
      <c r="RYD161" s="54"/>
      <c r="RYE161" s="54"/>
      <c r="RYF161" s="54"/>
      <c r="RYG161" s="54"/>
      <c r="RYH161" s="54"/>
      <c r="RYI161" s="54"/>
      <c r="RYJ161" s="54"/>
      <c r="RYK161" s="54"/>
      <c r="RYL161" s="54"/>
      <c r="RYM161" s="54"/>
      <c r="RYN161" s="54"/>
      <c r="RYO161" s="54"/>
      <c r="RYP161" s="54"/>
      <c r="RYQ161" s="54"/>
      <c r="RYR161" s="54"/>
      <c r="RYS161" s="54"/>
      <c r="RYT161" s="54"/>
      <c r="RYU161" s="54"/>
      <c r="RYV161" s="54"/>
      <c r="RYW161" s="54"/>
      <c r="RYX161" s="54"/>
      <c r="RYY161" s="54"/>
      <c r="RYZ161" s="54"/>
      <c r="RZA161" s="54"/>
      <c r="RZB161" s="54"/>
      <c r="RZC161" s="54"/>
      <c r="RZD161" s="54"/>
      <c r="RZE161" s="54"/>
      <c r="RZF161" s="54"/>
      <c r="RZG161" s="54"/>
      <c r="RZH161" s="54"/>
      <c r="RZI161" s="54"/>
      <c r="RZJ161" s="54"/>
      <c r="RZK161" s="54"/>
      <c r="RZL161" s="54"/>
      <c r="RZM161" s="54"/>
      <c r="RZN161" s="54"/>
      <c r="RZO161" s="54"/>
      <c r="RZP161" s="54"/>
      <c r="RZQ161" s="54"/>
      <c r="RZR161" s="54"/>
      <c r="RZS161" s="54"/>
      <c r="RZT161" s="54"/>
      <c r="RZU161" s="54"/>
      <c r="RZV161" s="54"/>
      <c r="RZW161" s="54"/>
      <c r="RZX161" s="54"/>
      <c r="RZY161" s="54"/>
      <c r="RZZ161" s="54"/>
      <c r="SAA161" s="54"/>
      <c r="SAB161" s="54"/>
      <c r="SAC161" s="54"/>
      <c r="SAD161" s="54"/>
      <c r="SAE161" s="54"/>
      <c r="SAF161" s="54"/>
      <c r="SAG161" s="54"/>
      <c r="SAH161" s="54"/>
      <c r="SAI161" s="54"/>
      <c r="SAJ161" s="54"/>
      <c r="SAK161" s="54"/>
      <c r="SAL161" s="54"/>
      <c r="SAM161" s="54"/>
      <c r="SAN161" s="54"/>
      <c r="SAO161" s="54"/>
      <c r="SAP161" s="54"/>
      <c r="SAQ161" s="54"/>
      <c r="SAR161" s="54"/>
      <c r="SAS161" s="54"/>
      <c r="SAT161" s="54"/>
      <c r="SAU161" s="54"/>
      <c r="SAV161" s="54"/>
      <c r="SAW161" s="54"/>
      <c r="SAX161" s="54"/>
      <c r="SAY161" s="54"/>
      <c r="SAZ161" s="54"/>
      <c r="SBA161" s="54"/>
      <c r="SBB161" s="54"/>
      <c r="SBC161" s="54"/>
      <c r="SBD161" s="54"/>
      <c r="SBE161" s="54"/>
      <c r="SBF161" s="54"/>
      <c r="SBG161" s="54"/>
      <c r="SBH161" s="54"/>
      <c r="SBI161" s="54"/>
      <c r="SBJ161" s="54"/>
      <c r="SBK161" s="54"/>
      <c r="SBL161" s="54"/>
      <c r="SBM161" s="54"/>
      <c r="SBN161" s="54"/>
      <c r="SBO161" s="54"/>
      <c r="SBP161" s="54"/>
      <c r="SBQ161" s="54"/>
      <c r="SBR161" s="54"/>
      <c r="SBS161" s="54"/>
      <c r="SBT161" s="54"/>
      <c r="SBU161" s="54"/>
      <c r="SBV161" s="54"/>
      <c r="SBW161" s="54"/>
      <c r="SBX161" s="54"/>
      <c r="SBY161" s="54"/>
      <c r="SBZ161" s="54"/>
      <c r="SCA161" s="54"/>
      <c r="SCB161" s="54"/>
      <c r="SCC161" s="54"/>
      <c r="SCD161" s="54"/>
      <c r="SCE161" s="54"/>
      <c r="SCF161" s="54"/>
      <c r="SCG161" s="54"/>
      <c r="SCH161" s="54"/>
      <c r="SCI161" s="54"/>
      <c r="SCJ161" s="54"/>
      <c r="SCK161" s="54"/>
      <c r="SCL161" s="54"/>
      <c r="SCM161" s="54"/>
      <c r="SCN161" s="54"/>
      <c r="SCO161" s="54"/>
      <c r="SCP161" s="54"/>
      <c r="SCQ161" s="54"/>
      <c r="SCR161" s="54"/>
      <c r="SCS161" s="54"/>
      <c r="SCT161" s="54"/>
      <c r="SCU161" s="54"/>
      <c r="SCV161" s="54"/>
      <c r="SCW161" s="54"/>
      <c r="SCX161" s="54"/>
      <c r="SCY161" s="54"/>
      <c r="SCZ161" s="54"/>
      <c r="SDA161" s="54"/>
      <c r="SDB161" s="54"/>
      <c r="SDC161" s="54"/>
      <c r="SDD161" s="54"/>
      <c r="SDE161" s="54"/>
      <c r="SDF161" s="54"/>
      <c r="SDG161" s="54"/>
      <c r="SDH161" s="54"/>
      <c r="SDI161" s="54"/>
      <c r="SDJ161" s="54"/>
      <c r="SDK161" s="54"/>
      <c r="SDL161" s="54"/>
      <c r="SDM161" s="54"/>
      <c r="SDN161" s="54"/>
      <c r="SDO161" s="54"/>
      <c r="SDP161" s="54"/>
      <c r="SDQ161" s="54"/>
      <c r="SDR161" s="54"/>
      <c r="SDS161" s="54"/>
      <c r="SDT161" s="54"/>
      <c r="SDU161" s="54"/>
      <c r="SDV161" s="54"/>
      <c r="SDW161" s="54"/>
      <c r="SDX161" s="54"/>
      <c r="SDY161" s="54"/>
      <c r="SDZ161" s="54"/>
      <c r="SEA161" s="54"/>
      <c r="SEB161" s="54"/>
      <c r="SEC161" s="54"/>
      <c r="SED161" s="54"/>
      <c r="SEE161" s="54"/>
      <c r="SEF161" s="54"/>
      <c r="SEG161" s="54"/>
      <c r="SEH161" s="54"/>
      <c r="SEI161" s="54"/>
      <c r="SEJ161" s="54"/>
      <c r="SEK161" s="54"/>
      <c r="SEL161" s="54"/>
      <c r="SEM161" s="54"/>
      <c r="SEN161" s="54"/>
      <c r="SEO161" s="54"/>
      <c r="SEP161" s="54"/>
      <c r="SEQ161" s="54"/>
      <c r="SER161" s="54"/>
      <c r="SES161" s="54"/>
      <c r="SET161" s="54"/>
      <c r="SEU161" s="54"/>
      <c r="SEV161" s="54"/>
      <c r="SEW161" s="54"/>
      <c r="SEX161" s="54"/>
      <c r="SEY161" s="54"/>
      <c r="SEZ161" s="54"/>
      <c r="SFA161" s="54"/>
      <c r="SFB161" s="54"/>
      <c r="SFC161" s="54"/>
      <c r="SFD161" s="54"/>
      <c r="SFE161" s="54"/>
      <c r="SFF161" s="54"/>
      <c r="SFG161" s="54"/>
      <c r="SFH161" s="54"/>
      <c r="SFI161" s="54"/>
      <c r="SFJ161" s="54"/>
      <c r="SFK161" s="54"/>
      <c r="SFL161" s="54"/>
      <c r="SFM161" s="54"/>
      <c r="SFN161" s="54"/>
      <c r="SFO161" s="54"/>
      <c r="SFP161" s="54"/>
      <c r="SFQ161" s="54"/>
      <c r="SFR161" s="54"/>
      <c r="SFS161" s="54"/>
      <c r="SFT161" s="54"/>
      <c r="SFU161" s="54"/>
      <c r="SFV161" s="54"/>
      <c r="SFW161" s="54"/>
      <c r="SFX161" s="54"/>
      <c r="SFY161" s="54"/>
      <c r="SFZ161" s="54"/>
      <c r="SGA161" s="54"/>
      <c r="SGB161" s="54"/>
      <c r="SGC161" s="54"/>
      <c r="SGD161" s="54"/>
      <c r="SGE161" s="54"/>
      <c r="SGF161" s="54"/>
      <c r="SGG161" s="54"/>
      <c r="SGH161" s="54"/>
      <c r="SGI161" s="54"/>
      <c r="SGJ161" s="54"/>
      <c r="SGK161" s="54"/>
      <c r="SGL161" s="54"/>
      <c r="SGM161" s="54"/>
      <c r="SGN161" s="54"/>
      <c r="SGO161" s="54"/>
      <c r="SGP161" s="54"/>
      <c r="SGQ161" s="54"/>
      <c r="SGR161" s="54"/>
      <c r="SGS161" s="54"/>
      <c r="SGT161" s="54"/>
      <c r="SGU161" s="54"/>
      <c r="SGV161" s="54"/>
      <c r="SGW161" s="54"/>
      <c r="SGX161" s="54"/>
      <c r="SGY161" s="54"/>
      <c r="SGZ161" s="54"/>
      <c r="SHA161" s="54"/>
      <c r="SHB161" s="54"/>
      <c r="SHC161" s="54"/>
      <c r="SHD161" s="54"/>
      <c r="SHE161" s="54"/>
      <c r="SHF161" s="54"/>
      <c r="SHG161" s="54"/>
      <c r="SHH161" s="54"/>
      <c r="SHI161" s="54"/>
      <c r="SHJ161" s="54"/>
      <c r="SHK161" s="54"/>
      <c r="SHL161" s="54"/>
      <c r="SHM161" s="54"/>
      <c r="SHN161" s="54"/>
      <c r="SHO161" s="54"/>
      <c r="SHP161" s="54"/>
      <c r="SHQ161" s="54"/>
      <c r="SHR161" s="54"/>
      <c r="SHS161" s="54"/>
      <c r="SHT161" s="54"/>
      <c r="SHU161" s="54"/>
      <c r="SHV161" s="54"/>
      <c r="SHW161" s="54"/>
      <c r="SHX161" s="54"/>
      <c r="SHY161" s="54"/>
      <c r="SHZ161" s="54"/>
      <c r="SIA161" s="54"/>
      <c r="SIB161" s="54"/>
      <c r="SIC161" s="54"/>
      <c r="SID161" s="54"/>
      <c r="SIE161" s="54"/>
      <c r="SIF161" s="54"/>
      <c r="SIG161" s="54"/>
      <c r="SIH161" s="54"/>
      <c r="SII161" s="54"/>
      <c r="SIJ161" s="54"/>
      <c r="SIK161" s="54"/>
      <c r="SIL161" s="54"/>
      <c r="SIM161" s="54"/>
      <c r="SIN161" s="54"/>
      <c r="SIO161" s="54"/>
      <c r="SIP161" s="54"/>
      <c r="SIQ161" s="54"/>
      <c r="SIR161" s="54"/>
      <c r="SIS161" s="54"/>
      <c r="SIT161" s="54"/>
      <c r="SIU161" s="54"/>
      <c r="SIV161" s="54"/>
      <c r="SIW161" s="54"/>
      <c r="SIX161" s="54"/>
      <c r="SIY161" s="54"/>
      <c r="SIZ161" s="54"/>
      <c r="SJA161" s="54"/>
      <c r="SJB161" s="54"/>
      <c r="SJC161" s="54"/>
      <c r="SJD161" s="54"/>
      <c r="SJE161" s="54"/>
      <c r="SJF161" s="54"/>
      <c r="SJG161" s="54"/>
      <c r="SJH161" s="54"/>
      <c r="SJI161" s="54"/>
      <c r="SJJ161" s="54"/>
      <c r="SJK161" s="54"/>
      <c r="SJL161" s="54"/>
      <c r="SJM161" s="54"/>
      <c r="SJN161" s="54"/>
      <c r="SJO161" s="54"/>
      <c r="SJP161" s="54"/>
      <c r="SJQ161" s="54"/>
      <c r="SJR161" s="54"/>
      <c r="SJS161" s="54"/>
      <c r="SJT161" s="54"/>
      <c r="SJU161" s="54"/>
      <c r="SJV161" s="54"/>
      <c r="SJW161" s="54"/>
      <c r="SJX161" s="54"/>
      <c r="SJY161" s="54"/>
      <c r="SJZ161" s="54"/>
      <c r="SKA161" s="54"/>
      <c r="SKB161" s="54"/>
      <c r="SKC161" s="54"/>
      <c r="SKD161" s="54"/>
      <c r="SKE161" s="54"/>
      <c r="SKF161" s="54"/>
      <c r="SKG161" s="54"/>
      <c r="SKH161" s="54"/>
      <c r="SKI161" s="54"/>
      <c r="SKJ161" s="54"/>
      <c r="SKK161" s="54"/>
      <c r="SKL161" s="54"/>
      <c r="SKM161" s="54"/>
      <c r="SKN161" s="54"/>
      <c r="SKO161" s="54"/>
      <c r="SKP161" s="54"/>
      <c r="SKQ161" s="54"/>
      <c r="SKR161" s="54"/>
      <c r="SKS161" s="54"/>
      <c r="SKT161" s="54"/>
      <c r="SKU161" s="54"/>
      <c r="SKV161" s="54"/>
      <c r="SKW161" s="54"/>
      <c r="SKX161" s="54"/>
      <c r="SKY161" s="54"/>
      <c r="SKZ161" s="54"/>
      <c r="SLA161" s="54"/>
      <c r="SLB161" s="54"/>
      <c r="SLC161" s="54"/>
      <c r="SLD161" s="54"/>
      <c r="SLE161" s="54"/>
      <c r="SLF161" s="54"/>
      <c r="SLG161" s="54"/>
      <c r="SLH161" s="54"/>
      <c r="SLI161" s="54"/>
      <c r="SLJ161" s="54"/>
      <c r="SLK161" s="54"/>
      <c r="SLL161" s="54"/>
      <c r="SLM161" s="54"/>
      <c r="SLN161" s="54"/>
      <c r="SLO161" s="54"/>
      <c r="SLP161" s="54"/>
      <c r="SLQ161" s="54"/>
      <c r="SLR161" s="54"/>
      <c r="SLS161" s="54"/>
      <c r="SLT161" s="54"/>
      <c r="SLU161" s="54"/>
      <c r="SLV161" s="54"/>
      <c r="SLW161" s="54"/>
      <c r="SLX161" s="54"/>
      <c r="SLY161" s="54"/>
      <c r="SLZ161" s="54"/>
      <c r="SMA161" s="54"/>
      <c r="SMB161" s="54"/>
      <c r="SMC161" s="54"/>
      <c r="SMD161" s="54"/>
      <c r="SME161" s="54"/>
      <c r="SMF161" s="54"/>
      <c r="SMG161" s="54"/>
      <c r="SMH161" s="54"/>
      <c r="SMI161" s="54"/>
      <c r="SMJ161" s="54"/>
      <c r="SMK161" s="54"/>
      <c r="SML161" s="54"/>
      <c r="SMM161" s="54"/>
      <c r="SMN161" s="54"/>
      <c r="SMO161" s="54"/>
      <c r="SMP161" s="54"/>
      <c r="SMQ161" s="54"/>
      <c r="SMR161" s="54"/>
      <c r="SMS161" s="54"/>
      <c r="SMT161" s="54"/>
      <c r="SMU161" s="54"/>
      <c r="SMV161" s="54"/>
      <c r="SMW161" s="54"/>
      <c r="SMX161" s="54"/>
      <c r="SMY161" s="54"/>
      <c r="SMZ161" s="54"/>
      <c r="SNA161" s="54"/>
      <c r="SNB161" s="54"/>
      <c r="SNC161" s="54"/>
      <c r="SND161" s="54"/>
      <c r="SNE161" s="54"/>
      <c r="SNF161" s="54"/>
      <c r="SNG161" s="54"/>
      <c r="SNH161" s="54"/>
      <c r="SNI161" s="54"/>
      <c r="SNJ161" s="54"/>
      <c r="SNK161" s="54"/>
      <c r="SNL161" s="54"/>
      <c r="SNM161" s="54"/>
      <c r="SNN161" s="54"/>
      <c r="SNO161" s="54"/>
      <c r="SNP161" s="54"/>
      <c r="SNQ161" s="54"/>
      <c r="SNR161" s="54"/>
      <c r="SNS161" s="54"/>
      <c r="SNT161" s="54"/>
      <c r="SNU161" s="54"/>
      <c r="SNV161" s="54"/>
      <c r="SNW161" s="54"/>
      <c r="SNX161" s="54"/>
      <c r="SNY161" s="54"/>
      <c r="SNZ161" s="54"/>
      <c r="SOA161" s="54"/>
      <c r="SOB161" s="54"/>
      <c r="SOC161" s="54"/>
      <c r="SOD161" s="54"/>
      <c r="SOE161" s="54"/>
      <c r="SOF161" s="54"/>
      <c r="SOG161" s="54"/>
      <c r="SOH161" s="54"/>
      <c r="SOI161" s="54"/>
      <c r="SOJ161" s="54"/>
      <c r="SOK161" s="54"/>
      <c r="SOL161" s="54"/>
      <c r="SOM161" s="54"/>
      <c r="SON161" s="54"/>
      <c r="SOO161" s="54"/>
      <c r="SOP161" s="54"/>
      <c r="SOQ161" s="54"/>
      <c r="SOR161" s="54"/>
      <c r="SOS161" s="54"/>
      <c r="SOT161" s="54"/>
      <c r="SOU161" s="54"/>
      <c r="SOV161" s="54"/>
      <c r="SOW161" s="54"/>
      <c r="SOX161" s="54"/>
      <c r="SOY161" s="54"/>
      <c r="SOZ161" s="54"/>
      <c r="SPA161" s="54"/>
      <c r="SPB161" s="54"/>
      <c r="SPC161" s="54"/>
      <c r="SPD161" s="54"/>
      <c r="SPE161" s="54"/>
      <c r="SPF161" s="54"/>
      <c r="SPG161" s="54"/>
      <c r="SPH161" s="54"/>
      <c r="SPI161" s="54"/>
      <c r="SPJ161" s="54"/>
      <c r="SPK161" s="54"/>
      <c r="SPL161" s="54"/>
      <c r="SPM161" s="54"/>
      <c r="SPN161" s="54"/>
      <c r="SPO161" s="54"/>
      <c r="SPP161" s="54"/>
      <c r="SPQ161" s="54"/>
      <c r="SPR161" s="54"/>
      <c r="SPS161" s="54"/>
      <c r="SPT161" s="54"/>
      <c r="SPU161" s="54"/>
      <c r="SPV161" s="54"/>
      <c r="SPW161" s="54"/>
      <c r="SPX161" s="54"/>
      <c r="SPY161" s="54"/>
      <c r="SPZ161" s="54"/>
      <c r="SQA161" s="54"/>
      <c r="SQB161" s="54"/>
      <c r="SQC161" s="54"/>
      <c r="SQD161" s="54"/>
      <c r="SQE161" s="54"/>
      <c r="SQF161" s="54"/>
      <c r="SQG161" s="54"/>
      <c r="SQH161" s="54"/>
      <c r="SQI161" s="54"/>
      <c r="SQJ161" s="54"/>
      <c r="SQK161" s="54"/>
      <c r="SQL161" s="54"/>
      <c r="SQM161" s="54"/>
      <c r="SQN161" s="54"/>
      <c r="SQO161" s="54"/>
      <c r="SQP161" s="54"/>
      <c r="SQQ161" s="54"/>
      <c r="SQR161" s="54"/>
      <c r="SQS161" s="54"/>
      <c r="SQT161" s="54"/>
      <c r="SQU161" s="54"/>
      <c r="SQV161" s="54"/>
      <c r="SQW161" s="54"/>
      <c r="SQX161" s="54"/>
      <c r="SQY161" s="54"/>
      <c r="SQZ161" s="54"/>
      <c r="SRA161" s="54"/>
      <c r="SRB161" s="54"/>
      <c r="SRC161" s="54"/>
      <c r="SRD161" s="54"/>
      <c r="SRE161" s="54"/>
      <c r="SRF161" s="54"/>
      <c r="SRG161" s="54"/>
      <c r="SRH161" s="54"/>
      <c r="SRI161" s="54"/>
      <c r="SRJ161" s="54"/>
      <c r="SRK161" s="54"/>
      <c r="SRL161" s="54"/>
      <c r="SRM161" s="54"/>
      <c r="SRN161" s="54"/>
      <c r="SRO161" s="54"/>
      <c r="SRP161" s="54"/>
      <c r="SRQ161" s="54"/>
      <c r="SRR161" s="54"/>
      <c r="SRS161" s="54"/>
      <c r="SRT161" s="54"/>
      <c r="SRU161" s="54"/>
      <c r="SRV161" s="54"/>
      <c r="SRW161" s="54"/>
      <c r="SRX161" s="54"/>
      <c r="SRY161" s="54"/>
      <c r="SRZ161" s="54"/>
      <c r="SSA161" s="54"/>
      <c r="SSB161" s="54"/>
      <c r="SSC161" s="54"/>
      <c r="SSD161" s="54"/>
      <c r="SSE161" s="54"/>
      <c r="SSF161" s="54"/>
      <c r="SSG161" s="54"/>
      <c r="SSH161" s="54"/>
      <c r="SSI161" s="54"/>
      <c r="SSJ161" s="54"/>
      <c r="SSK161" s="54"/>
      <c r="SSL161" s="54"/>
      <c r="SSM161" s="54"/>
      <c r="SSN161" s="54"/>
      <c r="SSO161" s="54"/>
      <c r="SSP161" s="54"/>
      <c r="SSQ161" s="54"/>
      <c r="SSR161" s="54"/>
      <c r="SSS161" s="54"/>
      <c r="SST161" s="54"/>
      <c r="SSU161" s="54"/>
      <c r="SSV161" s="54"/>
      <c r="SSW161" s="54"/>
      <c r="SSX161" s="54"/>
      <c r="SSY161" s="54"/>
      <c r="SSZ161" s="54"/>
      <c r="STA161" s="54"/>
      <c r="STB161" s="54"/>
      <c r="STC161" s="54"/>
      <c r="STD161" s="54"/>
      <c r="STE161" s="54"/>
      <c r="STF161" s="54"/>
      <c r="STG161" s="54"/>
      <c r="STH161" s="54"/>
      <c r="STI161" s="54"/>
      <c r="STJ161" s="54"/>
      <c r="STK161" s="54"/>
      <c r="STL161" s="54"/>
      <c r="STM161" s="54"/>
      <c r="STN161" s="54"/>
      <c r="STO161" s="54"/>
      <c r="STP161" s="54"/>
      <c r="STQ161" s="54"/>
      <c r="STR161" s="54"/>
      <c r="STS161" s="54"/>
      <c r="STT161" s="54"/>
      <c r="STU161" s="54"/>
      <c r="STV161" s="54"/>
      <c r="STW161" s="54"/>
      <c r="STX161" s="54"/>
      <c r="STY161" s="54"/>
      <c r="STZ161" s="54"/>
      <c r="SUA161" s="54"/>
      <c r="SUB161" s="54"/>
      <c r="SUC161" s="54"/>
      <c r="SUD161" s="54"/>
      <c r="SUE161" s="54"/>
      <c r="SUF161" s="54"/>
      <c r="SUG161" s="54"/>
      <c r="SUH161" s="54"/>
      <c r="SUI161" s="54"/>
      <c r="SUJ161" s="54"/>
      <c r="SUK161" s="54"/>
      <c r="SUL161" s="54"/>
      <c r="SUM161" s="54"/>
      <c r="SUN161" s="54"/>
      <c r="SUO161" s="54"/>
      <c r="SUP161" s="54"/>
      <c r="SUQ161" s="54"/>
      <c r="SUR161" s="54"/>
      <c r="SUS161" s="54"/>
      <c r="SUT161" s="54"/>
      <c r="SUU161" s="54"/>
      <c r="SUV161" s="54"/>
      <c r="SUW161" s="54"/>
      <c r="SUX161" s="54"/>
      <c r="SUY161" s="54"/>
      <c r="SUZ161" s="54"/>
      <c r="SVA161" s="54"/>
      <c r="SVB161" s="54"/>
      <c r="SVC161" s="54"/>
      <c r="SVD161" s="54"/>
      <c r="SVE161" s="54"/>
      <c r="SVF161" s="54"/>
      <c r="SVG161" s="54"/>
      <c r="SVH161" s="54"/>
      <c r="SVI161" s="54"/>
      <c r="SVJ161" s="54"/>
      <c r="SVK161" s="54"/>
      <c r="SVL161" s="54"/>
      <c r="SVM161" s="54"/>
      <c r="SVN161" s="54"/>
      <c r="SVO161" s="54"/>
      <c r="SVP161" s="54"/>
      <c r="SVQ161" s="54"/>
      <c r="SVR161" s="54"/>
      <c r="SVS161" s="54"/>
      <c r="SVT161" s="54"/>
      <c r="SVU161" s="54"/>
      <c r="SVV161" s="54"/>
      <c r="SVW161" s="54"/>
      <c r="SVX161" s="54"/>
      <c r="SVY161" s="54"/>
      <c r="SVZ161" s="54"/>
      <c r="SWA161" s="54"/>
      <c r="SWB161" s="54"/>
      <c r="SWC161" s="54"/>
      <c r="SWD161" s="54"/>
      <c r="SWE161" s="54"/>
      <c r="SWF161" s="54"/>
      <c r="SWG161" s="54"/>
      <c r="SWH161" s="54"/>
      <c r="SWI161" s="54"/>
      <c r="SWJ161" s="54"/>
      <c r="SWK161" s="54"/>
      <c r="SWL161" s="54"/>
      <c r="SWM161" s="54"/>
      <c r="SWN161" s="54"/>
      <c r="SWO161" s="54"/>
      <c r="SWP161" s="54"/>
      <c r="SWQ161" s="54"/>
      <c r="SWR161" s="54"/>
      <c r="SWS161" s="54"/>
      <c r="SWT161" s="54"/>
      <c r="SWU161" s="54"/>
      <c r="SWV161" s="54"/>
      <c r="SWW161" s="54"/>
      <c r="SWX161" s="54"/>
      <c r="SWY161" s="54"/>
      <c r="SWZ161" s="54"/>
      <c r="SXA161" s="54"/>
      <c r="SXB161" s="54"/>
      <c r="SXC161" s="54"/>
      <c r="SXD161" s="54"/>
      <c r="SXE161" s="54"/>
      <c r="SXF161" s="54"/>
      <c r="SXG161" s="54"/>
      <c r="SXH161" s="54"/>
      <c r="SXI161" s="54"/>
      <c r="SXJ161" s="54"/>
      <c r="SXK161" s="54"/>
      <c r="SXL161" s="54"/>
      <c r="SXM161" s="54"/>
      <c r="SXN161" s="54"/>
      <c r="SXO161" s="54"/>
      <c r="SXP161" s="54"/>
      <c r="SXQ161" s="54"/>
      <c r="SXR161" s="54"/>
      <c r="SXS161" s="54"/>
      <c r="SXT161" s="54"/>
      <c r="SXU161" s="54"/>
      <c r="SXV161" s="54"/>
      <c r="SXW161" s="54"/>
      <c r="SXX161" s="54"/>
      <c r="SXY161" s="54"/>
      <c r="SXZ161" s="54"/>
      <c r="SYA161" s="54"/>
      <c r="SYB161" s="54"/>
      <c r="SYC161" s="54"/>
      <c r="SYD161" s="54"/>
      <c r="SYE161" s="54"/>
      <c r="SYF161" s="54"/>
      <c r="SYG161" s="54"/>
      <c r="SYH161" s="54"/>
      <c r="SYI161" s="54"/>
      <c r="SYJ161" s="54"/>
      <c r="SYK161" s="54"/>
      <c r="SYL161" s="54"/>
      <c r="SYM161" s="54"/>
      <c r="SYN161" s="54"/>
      <c r="SYO161" s="54"/>
      <c r="SYP161" s="54"/>
      <c r="SYQ161" s="54"/>
      <c r="SYR161" s="54"/>
      <c r="SYS161" s="54"/>
      <c r="SYT161" s="54"/>
      <c r="SYU161" s="54"/>
      <c r="SYV161" s="54"/>
      <c r="SYW161" s="54"/>
      <c r="SYX161" s="54"/>
      <c r="SYY161" s="54"/>
      <c r="SYZ161" s="54"/>
      <c r="SZA161" s="54"/>
      <c r="SZB161" s="54"/>
      <c r="SZC161" s="54"/>
      <c r="SZD161" s="54"/>
      <c r="SZE161" s="54"/>
      <c r="SZF161" s="54"/>
      <c r="SZG161" s="54"/>
      <c r="SZH161" s="54"/>
      <c r="SZI161" s="54"/>
      <c r="SZJ161" s="54"/>
      <c r="SZK161" s="54"/>
      <c r="SZL161" s="54"/>
      <c r="SZM161" s="54"/>
      <c r="SZN161" s="54"/>
      <c r="SZO161" s="54"/>
      <c r="SZP161" s="54"/>
      <c r="SZQ161" s="54"/>
      <c r="SZR161" s="54"/>
      <c r="SZS161" s="54"/>
      <c r="SZT161" s="54"/>
      <c r="SZU161" s="54"/>
      <c r="SZV161" s="54"/>
      <c r="SZW161" s="54"/>
      <c r="SZX161" s="54"/>
      <c r="SZY161" s="54"/>
      <c r="SZZ161" s="54"/>
      <c r="TAA161" s="54"/>
      <c r="TAB161" s="54"/>
      <c r="TAC161" s="54"/>
      <c r="TAD161" s="54"/>
      <c r="TAE161" s="54"/>
      <c r="TAF161" s="54"/>
      <c r="TAG161" s="54"/>
      <c r="TAH161" s="54"/>
      <c r="TAI161" s="54"/>
      <c r="TAJ161" s="54"/>
      <c r="TAK161" s="54"/>
      <c r="TAL161" s="54"/>
      <c r="TAM161" s="54"/>
      <c r="TAN161" s="54"/>
      <c r="TAO161" s="54"/>
      <c r="TAP161" s="54"/>
      <c r="TAQ161" s="54"/>
      <c r="TAR161" s="54"/>
      <c r="TAS161" s="54"/>
      <c r="TAT161" s="54"/>
      <c r="TAU161" s="54"/>
      <c r="TAV161" s="54"/>
      <c r="TAW161" s="54"/>
      <c r="TAX161" s="54"/>
      <c r="TAY161" s="54"/>
      <c r="TAZ161" s="54"/>
      <c r="TBA161" s="54"/>
      <c r="TBB161" s="54"/>
      <c r="TBC161" s="54"/>
      <c r="TBD161" s="54"/>
      <c r="TBE161" s="54"/>
      <c r="TBF161" s="54"/>
      <c r="TBG161" s="54"/>
      <c r="TBH161" s="54"/>
      <c r="TBI161" s="54"/>
      <c r="TBJ161" s="54"/>
      <c r="TBK161" s="54"/>
      <c r="TBL161" s="54"/>
      <c r="TBM161" s="54"/>
      <c r="TBN161" s="54"/>
      <c r="TBO161" s="54"/>
      <c r="TBP161" s="54"/>
      <c r="TBQ161" s="54"/>
      <c r="TBR161" s="54"/>
      <c r="TBS161" s="54"/>
      <c r="TBT161" s="54"/>
      <c r="TBU161" s="54"/>
      <c r="TBV161" s="54"/>
      <c r="TBW161" s="54"/>
      <c r="TBX161" s="54"/>
      <c r="TBY161" s="54"/>
      <c r="TBZ161" s="54"/>
      <c r="TCA161" s="54"/>
      <c r="TCB161" s="54"/>
      <c r="TCC161" s="54"/>
      <c r="TCD161" s="54"/>
      <c r="TCE161" s="54"/>
      <c r="TCF161" s="54"/>
      <c r="TCG161" s="54"/>
      <c r="TCH161" s="54"/>
      <c r="TCI161" s="54"/>
      <c r="TCJ161" s="54"/>
      <c r="TCK161" s="54"/>
      <c r="TCL161" s="54"/>
      <c r="TCM161" s="54"/>
      <c r="TCN161" s="54"/>
      <c r="TCO161" s="54"/>
      <c r="TCP161" s="54"/>
      <c r="TCQ161" s="54"/>
      <c r="TCR161" s="54"/>
      <c r="TCS161" s="54"/>
      <c r="TCT161" s="54"/>
      <c r="TCU161" s="54"/>
      <c r="TCV161" s="54"/>
      <c r="TCW161" s="54"/>
      <c r="TCX161" s="54"/>
      <c r="TCY161" s="54"/>
      <c r="TCZ161" s="54"/>
      <c r="TDA161" s="54"/>
      <c r="TDB161" s="54"/>
      <c r="TDC161" s="54"/>
      <c r="TDD161" s="54"/>
      <c r="TDE161" s="54"/>
      <c r="TDF161" s="54"/>
      <c r="TDG161" s="54"/>
      <c r="TDH161" s="54"/>
      <c r="TDI161" s="54"/>
      <c r="TDJ161" s="54"/>
      <c r="TDK161" s="54"/>
      <c r="TDL161" s="54"/>
      <c r="TDM161" s="54"/>
      <c r="TDN161" s="54"/>
      <c r="TDO161" s="54"/>
      <c r="TDP161" s="54"/>
      <c r="TDQ161" s="54"/>
      <c r="TDR161" s="54"/>
      <c r="TDS161" s="54"/>
      <c r="TDT161" s="54"/>
      <c r="TDU161" s="54"/>
      <c r="TDV161" s="54"/>
      <c r="TDW161" s="54"/>
      <c r="TDX161" s="54"/>
      <c r="TDY161" s="54"/>
      <c r="TDZ161" s="54"/>
      <c r="TEA161" s="54"/>
      <c r="TEB161" s="54"/>
      <c r="TEC161" s="54"/>
      <c r="TED161" s="54"/>
      <c r="TEE161" s="54"/>
      <c r="TEF161" s="54"/>
      <c r="TEG161" s="54"/>
      <c r="TEH161" s="54"/>
      <c r="TEI161" s="54"/>
      <c r="TEJ161" s="54"/>
      <c r="TEK161" s="54"/>
      <c r="TEL161" s="54"/>
      <c r="TEM161" s="54"/>
      <c r="TEN161" s="54"/>
      <c r="TEO161" s="54"/>
      <c r="TEP161" s="54"/>
      <c r="TEQ161" s="54"/>
      <c r="TER161" s="54"/>
      <c r="TES161" s="54"/>
      <c r="TET161" s="54"/>
      <c r="TEU161" s="54"/>
      <c r="TEV161" s="54"/>
      <c r="TEW161" s="54"/>
      <c r="TEX161" s="54"/>
      <c r="TEY161" s="54"/>
      <c r="TEZ161" s="54"/>
      <c r="TFA161" s="54"/>
      <c r="TFB161" s="54"/>
      <c r="TFC161" s="54"/>
      <c r="TFD161" s="54"/>
      <c r="TFE161" s="54"/>
      <c r="TFF161" s="54"/>
      <c r="TFG161" s="54"/>
      <c r="TFH161" s="54"/>
      <c r="TFI161" s="54"/>
      <c r="TFJ161" s="54"/>
      <c r="TFK161" s="54"/>
      <c r="TFL161" s="54"/>
      <c r="TFM161" s="54"/>
      <c r="TFN161" s="54"/>
      <c r="TFO161" s="54"/>
      <c r="TFP161" s="54"/>
      <c r="TFQ161" s="54"/>
      <c r="TFR161" s="54"/>
      <c r="TFS161" s="54"/>
      <c r="TFT161" s="54"/>
      <c r="TFU161" s="54"/>
      <c r="TFV161" s="54"/>
      <c r="TFW161" s="54"/>
      <c r="TFX161" s="54"/>
      <c r="TFY161" s="54"/>
      <c r="TFZ161" s="54"/>
      <c r="TGA161" s="54"/>
      <c r="TGB161" s="54"/>
      <c r="TGC161" s="54"/>
      <c r="TGD161" s="54"/>
      <c r="TGE161" s="54"/>
      <c r="TGF161" s="54"/>
      <c r="TGG161" s="54"/>
      <c r="TGH161" s="54"/>
      <c r="TGI161" s="54"/>
      <c r="TGJ161" s="54"/>
      <c r="TGK161" s="54"/>
      <c r="TGL161" s="54"/>
      <c r="TGM161" s="54"/>
      <c r="TGN161" s="54"/>
      <c r="TGO161" s="54"/>
      <c r="TGP161" s="54"/>
      <c r="TGQ161" s="54"/>
      <c r="TGR161" s="54"/>
      <c r="TGS161" s="54"/>
      <c r="TGT161" s="54"/>
      <c r="TGU161" s="54"/>
      <c r="TGV161" s="54"/>
      <c r="TGW161" s="54"/>
      <c r="TGX161" s="54"/>
      <c r="TGY161" s="54"/>
      <c r="TGZ161" s="54"/>
      <c r="THA161" s="54"/>
      <c r="THB161" s="54"/>
      <c r="THC161" s="54"/>
      <c r="THD161" s="54"/>
      <c r="THE161" s="54"/>
      <c r="THF161" s="54"/>
      <c r="THG161" s="54"/>
      <c r="THH161" s="54"/>
      <c r="THI161" s="54"/>
      <c r="THJ161" s="54"/>
      <c r="THK161" s="54"/>
      <c r="THL161" s="54"/>
      <c r="THM161" s="54"/>
      <c r="THN161" s="54"/>
      <c r="THO161" s="54"/>
      <c r="THP161" s="54"/>
      <c r="THQ161" s="54"/>
      <c r="THR161" s="54"/>
      <c r="THS161" s="54"/>
      <c r="THT161" s="54"/>
      <c r="THU161" s="54"/>
      <c r="THV161" s="54"/>
      <c r="THW161" s="54"/>
      <c r="THX161" s="54"/>
      <c r="THY161" s="54"/>
      <c r="THZ161" s="54"/>
      <c r="TIA161" s="54"/>
      <c r="TIB161" s="54"/>
      <c r="TIC161" s="54"/>
      <c r="TID161" s="54"/>
      <c r="TIE161" s="54"/>
      <c r="TIF161" s="54"/>
      <c r="TIG161" s="54"/>
      <c r="TIH161" s="54"/>
      <c r="TII161" s="54"/>
      <c r="TIJ161" s="54"/>
      <c r="TIK161" s="54"/>
      <c r="TIL161" s="54"/>
      <c r="TIM161" s="54"/>
      <c r="TIN161" s="54"/>
      <c r="TIO161" s="54"/>
      <c r="TIP161" s="54"/>
      <c r="TIQ161" s="54"/>
      <c r="TIR161" s="54"/>
      <c r="TIS161" s="54"/>
      <c r="TIT161" s="54"/>
      <c r="TIU161" s="54"/>
      <c r="TIV161" s="54"/>
      <c r="TIW161" s="54"/>
      <c r="TIX161" s="54"/>
      <c r="TIY161" s="54"/>
      <c r="TIZ161" s="54"/>
      <c r="TJA161" s="54"/>
      <c r="TJB161" s="54"/>
      <c r="TJC161" s="54"/>
      <c r="TJD161" s="54"/>
      <c r="TJE161" s="54"/>
      <c r="TJF161" s="54"/>
      <c r="TJG161" s="54"/>
      <c r="TJH161" s="54"/>
      <c r="TJI161" s="54"/>
      <c r="TJJ161" s="54"/>
      <c r="TJK161" s="54"/>
      <c r="TJL161" s="54"/>
    </row>
    <row r="162" spans="1:13792" s="6" customFormat="1" x14ac:dyDescent="0.2">
      <c r="A162" s="36" t="s">
        <v>28</v>
      </c>
      <c r="B162" s="27" t="s">
        <v>96</v>
      </c>
      <c r="C162" s="46">
        <v>30757</v>
      </c>
      <c r="D162" s="46">
        <v>30757</v>
      </c>
      <c r="E162" s="47">
        <v>31850.99</v>
      </c>
      <c r="F162" s="47">
        <v>103.556881360341</v>
      </c>
    </row>
    <row r="163" spans="1:13792" s="6" customFormat="1" x14ac:dyDescent="0.2">
      <c r="A163" s="37" t="s">
        <v>99</v>
      </c>
      <c r="B163" s="27" t="s">
        <v>100</v>
      </c>
      <c r="C163" s="38"/>
      <c r="D163" s="38"/>
      <c r="E163" s="13">
        <v>27339.89</v>
      </c>
      <c r="F163" s="38"/>
    </row>
    <row r="164" spans="1:13792" s="6" customFormat="1" x14ac:dyDescent="0.2">
      <c r="A164" s="37" t="s">
        <v>106</v>
      </c>
      <c r="B164" s="27" t="s">
        <v>107</v>
      </c>
      <c r="C164" s="38"/>
      <c r="D164" s="38"/>
      <c r="E164" s="13">
        <v>4511.1000000000004</v>
      </c>
      <c r="F164" s="38"/>
    </row>
    <row r="165" spans="1:13792" s="6" customFormat="1" x14ac:dyDescent="0.2">
      <c r="A165" s="36" t="s">
        <v>108</v>
      </c>
      <c r="B165" s="27" t="s">
        <v>109</v>
      </c>
      <c r="C165" s="46">
        <v>21762</v>
      </c>
      <c r="D165" s="46">
        <v>21762</v>
      </c>
      <c r="E165" s="47">
        <v>13064.74</v>
      </c>
      <c r="F165" s="47">
        <v>60.034647550776597</v>
      </c>
    </row>
    <row r="166" spans="1:13792" s="6" customFormat="1" x14ac:dyDescent="0.2">
      <c r="A166" s="37" t="s">
        <v>112</v>
      </c>
      <c r="B166" s="27" t="s">
        <v>113</v>
      </c>
      <c r="C166" s="38"/>
      <c r="D166" s="38"/>
      <c r="E166" s="13">
        <v>6823.59</v>
      </c>
      <c r="F166" s="38"/>
    </row>
    <row r="167" spans="1:13792" s="6" customFormat="1" x14ac:dyDescent="0.2">
      <c r="A167" s="37" t="s">
        <v>114</v>
      </c>
      <c r="B167" s="27" t="s">
        <v>115</v>
      </c>
      <c r="C167" s="38"/>
      <c r="D167" s="38"/>
      <c r="E167" s="13">
        <v>384.05</v>
      </c>
      <c r="F167" s="38"/>
    </row>
    <row r="168" spans="1:13792" s="6" customFormat="1" x14ac:dyDescent="0.2">
      <c r="A168" s="37" t="s">
        <v>148</v>
      </c>
      <c r="B168" s="27" t="s">
        <v>149</v>
      </c>
      <c r="C168" s="38"/>
      <c r="D168" s="38"/>
      <c r="E168" s="13">
        <v>174</v>
      </c>
      <c r="F168" s="38"/>
    </row>
    <row r="169" spans="1:13792" s="6" customFormat="1" x14ac:dyDescent="0.2">
      <c r="A169" s="37" t="s">
        <v>152</v>
      </c>
      <c r="B169" s="27" t="s">
        <v>151</v>
      </c>
      <c r="C169" s="38"/>
      <c r="D169" s="38"/>
      <c r="E169" s="13">
        <v>4014.6</v>
      </c>
      <c r="F169" s="38"/>
    </row>
    <row r="170" spans="1:13792" s="6" customFormat="1" x14ac:dyDescent="0.2">
      <c r="A170" s="37" t="s">
        <v>159</v>
      </c>
      <c r="B170" s="27" t="s">
        <v>160</v>
      </c>
      <c r="C170" s="38"/>
      <c r="D170" s="38"/>
      <c r="E170" s="13">
        <v>1668.5</v>
      </c>
      <c r="F170" s="38"/>
    </row>
    <row r="171" spans="1:13792" s="6" customFormat="1" x14ac:dyDescent="0.2">
      <c r="A171" s="36" t="s">
        <v>181</v>
      </c>
      <c r="B171" s="27" t="s">
        <v>182</v>
      </c>
      <c r="C171" s="46">
        <v>106411</v>
      </c>
      <c r="D171" s="46">
        <v>106411</v>
      </c>
      <c r="E171" s="47">
        <v>111112.13</v>
      </c>
      <c r="F171" s="47">
        <v>104.417898525528</v>
      </c>
    </row>
    <row r="172" spans="1:13792" s="6" customFormat="1" x14ac:dyDescent="0.2">
      <c r="A172" s="37" t="s">
        <v>191</v>
      </c>
      <c r="B172" s="27" t="s">
        <v>192</v>
      </c>
      <c r="C172" s="38"/>
      <c r="D172" s="38"/>
      <c r="E172" s="13">
        <v>111112.13</v>
      </c>
      <c r="F172" s="38"/>
    </row>
    <row r="173" spans="1:13792" s="6" customFormat="1" ht="13.5" x14ac:dyDescent="0.25">
      <c r="A173" s="50" t="s">
        <v>265</v>
      </c>
      <c r="B173" s="51" t="s">
        <v>266</v>
      </c>
      <c r="C173" s="52">
        <v>26603</v>
      </c>
      <c r="D173" s="52">
        <v>26603</v>
      </c>
      <c r="E173" s="53">
        <v>21901.35</v>
      </c>
      <c r="F173" s="53">
        <v>82.326617298800898</v>
      </c>
      <c r="G173" s="54"/>
      <c r="H173" s="54"/>
      <c r="I173" s="54"/>
      <c r="J173" s="54"/>
      <c r="K173" s="54"/>
      <c r="L173" s="54"/>
      <c r="M173" s="54"/>
      <c r="N173" s="54"/>
      <c r="O173" s="54"/>
      <c r="P173" s="54"/>
      <c r="Q173" s="54"/>
      <c r="R173" s="54"/>
      <c r="S173" s="54"/>
      <c r="T173" s="54"/>
      <c r="U173" s="54"/>
      <c r="V173" s="54"/>
      <c r="W173" s="54"/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  <c r="BX173" s="54"/>
      <c r="BY173" s="54"/>
      <c r="BZ173" s="54"/>
      <c r="CA173" s="54"/>
      <c r="CB173" s="54"/>
      <c r="CC173" s="54"/>
      <c r="CD173" s="54"/>
      <c r="CE173" s="54"/>
      <c r="CF173" s="54"/>
      <c r="CG173" s="54"/>
      <c r="CH173" s="54"/>
      <c r="CI173" s="54"/>
      <c r="CJ173" s="54"/>
      <c r="CK173" s="54"/>
      <c r="CL173" s="54"/>
      <c r="CM173" s="54"/>
      <c r="CN173" s="54"/>
      <c r="CO173" s="54"/>
      <c r="CP173" s="54"/>
      <c r="CQ173" s="54"/>
      <c r="CR173" s="54"/>
      <c r="CS173" s="54"/>
      <c r="CT173" s="54"/>
      <c r="CU173" s="54"/>
      <c r="CV173" s="54"/>
      <c r="CW173" s="54"/>
      <c r="CX173" s="54"/>
      <c r="CY173" s="54"/>
      <c r="CZ173" s="54"/>
      <c r="DA173" s="54"/>
      <c r="DB173" s="54"/>
      <c r="DC173" s="54"/>
      <c r="DD173" s="54"/>
      <c r="DE173" s="54"/>
      <c r="DF173" s="54"/>
      <c r="DG173" s="54"/>
      <c r="DH173" s="54"/>
      <c r="DI173" s="54"/>
      <c r="DJ173" s="54"/>
      <c r="DK173" s="54"/>
      <c r="DL173" s="54"/>
      <c r="DM173" s="54"/>
      <c r="DN173" s="54"/>
      <c r="DO173" s="54"/>
      <c r="DP173" s="54"/>
      <c r="DQ173" s="54"/>
      <c r="DR173" s="54"/>
      <c r="DS173" s="54"/>
      <c r="DT173" s="54"/>
      <c r="DU173" s="54"/>
      <c r="DV173" s="54"/>
      <c r="DW173" s="54"/>
      <c r="DX173" s="54"/>
      <c r="DY173" s="54"/>
      <c r="DZ173" s="54"/>
      <c r="EA173" s="54"/>
      <c r="EB173" s="54"/>
      <c r="EC173" s="54"/>
      <c r="ED173" s="54"/>
      <c r="EE173" s="54"/>
      <c r="EF173" s="54"/>
      <c r="EG173" s="54"/>
      <c r="EH173" s="54"/>
      <c r="EI173" s="54"/>
      <c r="EJ173" s="54"/>
      <c r="EK173" s="54"/>
      <c r="EL173" s="54"/>
      <c r="EM173" s="54"/>
      <c r="EN173" s="54"/>
      <c r="EO173" s="54"/>
      <c r="EP173" s="54"/>
      <c r="EQ173" s="54"/>
      <c r="ER173" s="54"/>
      <c r="ES173" s="54"/>
      <c r="ET173" s="54"/>
      <c r="EU173" s="54"/>
      <c r="EV173" s="54"/>
      <c r="EW173" s="54"/>
      <c r="EX173" s="54"/>
      <c r="EY173" s="54"/>
      <c r="EZ173" s="54"/>
      <c r="FA173" s="54"/>
      <c r="FB173" s="54"/>
      <c r="FC173" s="54"/>
      <c r="FD173" s="54"/>
      <c r="FE173" s="54"/>
      <c r="FF173" s="54"/>
      <c r="FG173" s="54"/>
      <c r="FH173" s="54"/>
      <c r="FI173" s="54"/>
      <c r="FJ173" s="54"/>
      <c r="FK173" s="54"/>
      <c r="FL173" s="54"/>
      <c r="FM173" s="54"/>
      <c r="FN173" s="54"/>
      <c r="FO173" s="54"/>
      <c r="FP173" s="54"/>
      <c r="FQ173" s="54"/>
      <c r="FR173" s="54"/>
      <c r="FS173" s="54"/>
      <c r="FT173" s="54"/>
      <c r="FU173" s="54"/>
      <c r="FV173" s="54"/>
      <c r="FW173" s="54"/>
      <c r="FX173" s="54"/>
      <c r="FY173" s="54"/>
      <c r="FZ173" s="54"/>
      <c r="GA173" s="54"/>
      <c r="GB173" s="54"/>
      <c r="GC173" s="54"/>
      <c r="GD173" s="54"/>
      <c r="GE173" s="54"/>
      <c r="GF173" s="54"/>
      <c r="GG173" s="54"/>
      <c r="GH173" s="54"/>
      <c r="GI173" s="54"/>
      <c r="GJ173" s="54"/>
      <c r="GK173" s="54"/>
      <c r="GL173" s="54"/>
      <c r="GM173" s="54"/>
      <c r="GN173" s="54"/>
      <c r="GO173" s="54"/>
      <c r="GP173" s="54"/>
      <c r="GQ173" s="54"/>
      <c r="GR173" s="54"/>
      <c r="GS173" s="54"/>
      <c r="GT173" s="54"/>
      <c r="GU173" s="54"/>
      <c r="GV173" s="54"/>
      <c r="GW173" s="54"/>
      <c r="GX173" s="54"/>
      <c r="GY173" s="54"/>
      <c r="GZ173" s="54"/>
      <c r="HA173" s="54"/>
      <c r="HB173" s="54"/>
      <c r="HC173" s="54"/>
      <c r="HD173" s="54"/>
      <c r="HE173" s="54"/>
      <c r="HF173" s="54"/>
      <c r="HG173" s="54"/>
      <c r="HH173" s="54"/>
      <c r="HI173" s="54"/>
      <c r="HJ173" s="54"/>
      <c r="HK173" s="54"/>
      <c r="HL173" s="54"/>
      <c r="HM173" s="54"/>
      <c r="HN173" s="54"/>
      <c r="HO173" s="54"/>
      <c r="HP173" s="54"/>
      <c r="HQ173" s="54"/>
      <c r="HR173" s="54"/>
      <c r="HS173" s="54"/>
      <c r="HT173" s="54"/>
      <c r="HU173" s="54"/>
      <c r="HV173" s="54"/>
      <c r="HW173" s="54"/>
      <c r="HX173" s="54"/>
      <c r="HY173" s="54"/>
      <c r="HZ173" s="54"/>
      <c r="IA173" s="54"/>
      <c r="IB173" s="54"/>
      <c r="IC173" s="54"/>
      <c r="ID173" s="54"/>
      <c r="IE173" s="54"/>
      <c r="IF173" s="54"/>
      <c r="IG173" s="54"/>
      <c r="IH173" s="54"/>
      <c r="II173" s="54"/>
      <c r="IJ173" s="54"/>
      <c r="IK173" s="54"/>
      <c r="IL173" s="54"/>
      <c r="IM173" s="54"/>
      <c r="IN173" s="54"/>
      <c r="IO173" s="54"/>
      <c r="IP173" s="54"/>
      <c r="IQ173" s="54"/>
      <c r="IR173" s="54"/>
      <c r="IS173" s="54"/>
      <c r="IT173" s="54"/>
      <c r="IU173" s="54"/>
      <c r="IV173" s="54"/>
      <c r="IW173" s="54"/>
      <c r="IX173" s="54"/>
      <c r="IY173" s="54"/>
      <c r="IZ173" s="54"/>
      <c r="JA173" s="54"/>
      <c r="JB173" s="54"/>
      <c r="JC173" s="54"/>
      <c r="JD173" s="54"/>
      <c r="JE173" s="54"/>
      <c r="JF173" s="54"/>
      <c r="JG173" s="54"/>
      <c r="JH173" s="54"/>
      <c r="JI173" s="54"/>
      <c r="JJ173" s="54"/>
      <c r="JK173" s="54"/>
      <c r="JL173" s="54"/>
      <c r="JM173" s="54"/>
      <c r="JN173" s="54"/>
      <c r="JO173" s="54"/>
      <c r="JP173" s="54"/>
      <c r="JQ173" s="54"/>
      <c r="JR173" s="54"/>
      <c r="JS173" s="54"/>
      <c r="JT173" s="54"/>
      <c r="JU173" s="54"/>
      <c r="JV173" s="54"/>
      <c r="JW173" s="54"/>
      <c r="JX173" s="54"/>
      <c r="JY173" s="54"/>
      <c r="JZ173" s="54"/>
      <c r="KA173" s="54"/>
      <c r="KB173" s="54"/>
      <c r="KC173" s="54"/>
      <c r="KD173" s="54"/>
      <c r="KE173" s="54"/>
      <c r="KF173" s="54"/>
      <c r="KG173" s="54"/>
      <c r="KH173" s="54"/>
      <c r="KI173" s="54"/>
      <c r="KJ173" s="54"/>
      <c r="KK173" s="54"/>
      <c r="KL173" s="54"/>
      <c r="KM173" s="54"/>
      <c r="KN173" s="54"/>
      <c r="KO173" s="54"/>
      <c r="KP173" s="54"/>
      <c r="KQ173" s="54"/>
      <c r="KR173" s="54"/>
      <c r="KS173" s="54"/>
      <c r="KT173" s="54"/>
      <c r="KU173" s="54"/>
      <c r="KV173" s="54"/>
      <c r="KW173" s="54"/>
      <c r="KX173" s="54"/>
      <c r="KY173" s="54"/>
      <c r="KZ173" s="54"/>
      <c r="LA173" s="54"/>
      <c r="LB173" s="54"/>
      <c r="LC173" s="54"/>
      <c r="LD173" s="54"/>
      <c r="LE173" s="54"/>
      <c r="LF173" s="54"/>
      <c r="LG173" s="54"/>
      <c r="LH173" s="54"/>
      <c r="LI173" s="54"/>
      <c r="LJ173" s="54"/>
      <c r="LK173" s="54"/>
      <c r="LL173" s="54"/>
      <c r="LM173" s="54"/>
      <c r="LN173" s="54"/>
      <c r="LO173" s="54"/>
      <c r="LP173" s="54"/>
      <c r="LQ173" s="54"/>
      <c r="LR173" s="54"/>
      <c r="LS173" s="54"/>
      <c r="LT173" s="54"/>
      <c r="LU173" s="54"/>
      <c r="LV173" s="54"/>
      <c r="LW173" s="54"/>
      <c r="LX173" s="54"/>
      <c r="LY173" s="54"/>
      <c r="LZ173" s="54"/>
      <c r="MA173" s="54"/>
      <c r="MB173" s="54"/>
      <c r="MC173" s="54"/>
      <c r="MD173" s="54"/>
      <c r="ME173" s="54"/>
      <c r="MF173" s="54"/>
      <c r="MG173" s="54"/>
      <c r="MH173" s="54"/>
      <c r="MI173" s="54"/>
      <c r="MJ173" s="54"/>
      <c r="MK173" s="54"/>
      <c r="ML173" s="54"/>
      <c r="MM173" s="54"/>
      <c r="MN173" s="54"/>
      <c r="MO173" s="54"/>
      <c r="MP173" s="54"/>
      <c r="MQ173" s="54"/>
      <c r="MR173" s="54"/>
      <c r="MS173" s="54"/>
      <c r="MT173" s="54"/>
      <c r="MU173" s="54"/>
      <c r="MV173" s="54"/>
      <c r="MW173" s="54"/>
      <c r="MX173" s="54"/>
      <c r="MY173" s="54"/>
      <c r="MZ173" s="54"/>
      <c r="NA173" s="54"/>
      <c r="NB173" s="54"/>
      <c r="NC173" s="54"/>
      <c r="ND173" s="54"/>
      <c r="NE173" s="54"/>
      <c r="NF173" s="54"/>
      <c r="NG173" s="54"/>
      <c r="NH173" s="54"/>
      <c r="NI173" s="54"/>
      <c r="NJ173" s="54"/>
      <c r="NK173" s="54"/>
      <c r="NL173" s="54"/>
      <c r="NM173" s="54"/>
      <c r="NN173" s="54"/>
      <c r="NO173" s="54"/>
      <c r="NP173" s="54"/>
      <c r="NQ173" s="54"/>
      <c r="NR173" s="54"/>
      <c r="NS173" s="54"/>
      <c r="NT173" s="54"/>
      <c r="NU173" s="54"/>
      <c r="NV173" s="54"/>
      <c r="NW173" s="54"/>
      <c r="NX173" s="54"/>
      <c r="NY173" s="54"/>
      <c r="NZ173" s="54"/>
      <c r="OA173" s="54"/>
      <c r="OB173" s="54"/>
      <c r="OC173" s="54"/>
      <c r="OD173" s="54"/>
      <c r="OE173" s="54"/>
      <c r="OF173" s="54"/>
      <c r="OG173" s="54"/>
      <c r="OH173" s="54"/>
      <c r="OI173" s="54"/>
      <c r="OJ173" s="54"/>
      <c r="OK173" s="54"/>
      <c r="OL173" s="54"/>
      <c r="OM173" s="54"/>
      <c r="ON173" s="54"/>
      <c r="OO173" s="54"/>
      <c r="OP173" s="54"/>
      <c r="OQ173" s="54"/>
      <c r="OR173" s="54"/>
      <c r="OS173" s="54"/>
      <c r="OT173" s="54"/>
      <c r="OU173" s="54"/>
      <c r="OV173" s="54"/>
      <c r="OW173" s="54"/>
      <c r="OX173" s="54"/>
      <c r="OY173" s="54"/>
      <c r="OZ173" s="54"/>
      <c r="PA173" s="54"/>
      <c r="PB173" s="54"/>
      <c r="PC173" s="54"/>
      <c r="PD173" s="54"/>
      <c r="PE173" s="54"/>
      <c r="PF173" s="54"/>
      <c r="PG173" s="54"/>
      <c r="PH173" s="54"/>
      <c r="PI173" s="54"/>
      <c r="PJ173" s="54"/>
      <c r="PK173" s="54"/>
      <c r="PL173" s="54"/>
      <c r="PM173" s="54"/>
      <c r="PN173" s="54"/>
      <c r="PO173" s="54"/>
      <c r="PP173" s="54"/>
      <c r="PQ173" s="54"/>
      <c r="PR173" s="54"/>
      <c r="PS173" s="54"/>
      <c r="PT173" s="54"/>
      <c r="PU173" s="54"/>
      <c r="PV173" s="54"/>
      <c r="PW173" s="54"/>
      <c r="PX173" s="54"/>
      <c r="PY173" s="54"/>
      <c r="PZ173" s="54"/>
      <c r="QA173" s="54"/>
      <c r="QB173" s="54"/>
      <c r="QC173" s="54"/>
      <c r="QD173" s="54"/>
      <c r="QE173" s="54"/>
      <c r="QF173" s="54"/>
      <c r="QG173" s="54"/>
      <c r="QH173" s="54"/>
      <c r="QI173" s="54"/>
      <c r="QJ173" s="54"/>
      <c r="QK173" s="54"/>
      <c r="QL173" s="54"/>
      <c r="QM173" s="54"/>
      <c r="QN173" s="54"/>
      <c r="QO173" s="54"/>
      <c r="QP173" s="54"/>
      <c r="QQ173" s="54"/>
      <c r="QR173" s="54"/>
      <c r="QS173" s="54"/>
      <c r="QT173" s="54"/>
      <c r="QU173" s="54"/>
      <c r="QV173" s="54"/>
      <c r="QW173" s="54"/>
      <c r="QX173" s="54"/>
      <c r="QY173" s="54"/>
      <c r="QZ173" s="54"/>
      <c r="RA173" s="54"/>
      <c r="RB173" s="54"/>
      <c r="RC173" s="54"/>
      <c r="RD173" s="54"/>
      <c r="RE173" s="54"/>
      <c r="RF173" s="54"/>
      <c r="RG173" s="54"/>
      <c r="RH173" s="54"/>
      <c r="RI173" s="54"/>
      <c r="RJ173" s="54"/>
      <c r="RK173" s="54"/>
      <c r="RL173" s="54"/>
      <c r="RM173" s="54"/>
      <c r="RN173" s="54"/>
      <c r="RO173" s="54"/>
      <c r="RP173" s="54"/>
      <c r="RQ173" s="54"/>
      <c r="RR173" s="54"/>
      <c r="RS173" s="54"/>
      <c r="RT173" s="54"/>
      <c r="RU173" s="54"/>
      <c r="RV173" s="54"/>
      <c r="RW173" s="54"/>
      <c r="RX173" s="54"/>
      <c r="RY173" s="54"/>
      <c r="RZ173" s="54"/>
      <c r="SA173" s="54"/>
      <c r="SB173" s="54"/>
      <c r="SC173" s="54"/>
      <c r="SD173" s="54"/>
      <c r="SE173" s="54"/>
      <c r="SF173" s="54"/>
      <c r="SG173" s="54"/>
      <c r="SH173" s="54"/>
      <c r="SI173" s="54"/>
      <c r="SJ173" s="54"/>
      <c r="SK173" s="54"/>
      <c r="SL173" s="54"/>
      <c r="SM173" s="54"/>
      <c r="SN173" s="54"/>
      <c r="SO173" s="54"/>
      <c r="SP173" s="54"/>
      <c r="SQ173" s="54"/>
      <c r="SR173" s="54"/>
      <c r="SS173" s="54"/>
      <c r="ST173" s="54"/>
      <c r="SU173" s="54"/>
      <c r="SV173" s="54"/>
      <c r="SW173" s="54"/>
      <c r="SX173" s="54"/>
      <c r="SY173" s="54"/>
      <c r="SZ173" s="54"/>
      <c r="TA173" s="54"/>
      <c r="TB173" s="54"/>
      <c r="TC173" s="54"/>
      <c r="TD173" s="54"/>
      <c r="TE173" s="54"/>
      <c r="TF173" s="54"/>
      <c r="TG173" s="54"/>
      <c r="TH173" s="54"/>
      <c r="TI173" s="54"/>
      <c r="TJ173" s="54"/>
      <c r="TK173" s="54"/>
      <c r="TL173" s="54"/>
      <c r="TM173" s="54"/>
      <c r="TN173" s="54"/>
      <c r="TO173" s="54"/>
      <c r="TP173" s="54"/>
      <c r="TQ173" s="54"/>
      <c r="TR173" s="54"/>
      <c r="TS173" s="54"/>
      <c r="TT173" s="54"/>
      <c r="TU173" s="54"/>
      <c r="TV173" s="54"/>
      <c r="TW173" s="54"/>
      <c r="TX173" s="54"/>
      <c r="TY173" s="54"/>
      <c r="TZ173" s="54"/>
      <c r="UA173" s="54"/>
      <c r="UB173" s="54"/>
      <c r="UC173" s="54"/>
      <c r="UD173" s="54"/>
      <c r="UE173" s="54"/>
      <c r="UF173" s="54"/>
      <c r="UG173" s="54"/>
      <c r="UH173" s="54"/>
      <c r="UI173" s="54"/>
      <c r="UJ173" s="54"/>
      <c r="UK173" s="54"/>
      <c r="UL173" s="54"/>
      <c r="UM173" s="54"/>
      <c r="UN173" s="54"/>
      <c r="UO173" s="54"/>
      <c r="UP173" s="54"/>
      <c r="UQ173" s="54"/>
      <c r="UR173" s="54"/>
      <c r="US173" s="54"/>
      <c r="UT173" s="54"/>
      <c r="UU173" s="54"/>
      <c r="UV173" s="54"/>
      <c r="UW173" s="54"/>
      <c r="UX173" s="54"/>
      <c r="UY173" s="54"/>
      <c r="UZ173" s="54"/>
      <c r="VA173" s="54"/>
      <c r="VB173" s="54"/>
      <c r="VC173" s="54"/>
      <c r="VD173" s="54"/>
      <c r="VE173" s="54"/>
      <c r="VF173" s="54"/>
      <c r="VG173" s="54"/>
      <c r="VH173" s="54"/>
      <c r="VI173" s="54"/>
      <c r="VJ173" s="54"/>
      <c r="VK173" s="54"/>
      <c r="VL173" s="54"/>
      <c r="VM173" s="54"/>
      <c r="VN173" s="54"/>
      <c r="VO173" s="54"/>
      <c r="VP173" s="54"/>
      <c r="VQ173" s="54"/>
      <c r="VR173" s="54"/>
      <c r="VS173" s="54"/>
      <c r="VT173" s="54"/>
      <c r="VU173" s="54"/>
      <c r="VV173" s="54"/>
      <c r="VW173" s="54"/>
      <c r="VX173" s="54"/>
      <c r="VY173" s="54"/>
      <c r="VZ173" s="54"/>
      <c r="WA173" s="54"/>
      <c r="WB173" s="54"/>
      <c r="WC173" s="54"/>
      <c r="WD173" s="54"/>
      <c r="WE173" s="54"/>
      <c r="WF173" s="54"/>
      <c r="WG173" s="54"/>
      <c r="WH173" s="54"/>
      <c r="WI173" s="54"/>
      <c r="WJ173" s="54"/>
      <c r="WK173" s="54"/>
      <c r="WL173" s="54"/>
      <c r="WM173" s="54"/>
      <c r="WN173" s="54"/>
      <c r="WO173" s="54"/>
      <c r="WP173" s="54"/>
      <c r="WQ173" s="54"/>
      <c r="WR173" s="54"/>
      <c r="WS173" s="54"/>
      <c r="WT173" s="54"/>
      <c r="WU173" s="54"/>
      <c r="WV173" s="54"/>
      <c r="WW173" s="54"/>
      <c r="WX173" s="54"/>
      <c r="WY173" s="54"/>
      <c r="WZ173" s="54"/>
      <c r="XA173" s="54"/>
      <c r="XB173" s="54"/>
      <c r="XC173" s="54"/>
      <c r="XD173" s="54"/>
      <c r="XE173" s="54"/>
      <c r="XF173" s="54"/>
      <c r="XG173" s="54"/>
      <c r="XH173" s="54"/>
      <c r="XI173" s="54"/>
      <c r="XJ173" s="54"/>
      <c r="XK173" s="54"/>
      <c r="XL173" s="54"/>
      <c r="XM173" s="54"/>
      <c r="XN173" s="54"/>
      <c r="XO173" s="54"/>
      <c r="XP173" s="54"/>
      <c r="XQ173" s="54"/>
      <c r="XR173" s="54"/>
      <c r="XS173" s="54"/>
      <c r="XT173" s="54"/>
      <c r="XU173" s="54"/>
      <c r="XV173" s="54"/>
      <c r="XW173" s="54"/>
      <c r="XX173" s="54"/>
      <c r="XY173" s="54"/>
      <c r="XZ173" s="54"/>
      <c r="YA173" s="54"/>
      <c r="YB173" s="54"/>
      <c r="YC173" s="54"/>
      <c r="YD173" s="54"/>
      <c r="YE173" s="54"/>
      <c r="YF173" s="54"/>
      <c r="YG173" s="54"/>
      <c r="YH173" s="54"/>
      <c r="YI173" s="54"/>
      <c r="YJ173" s="54"/>
      <c r="YK173" s="54"/>
      <c r="YL173" s="54"/>
      <c r="YM173" s="54"/>
      <c r="YN173" s="54"/>
      <c r="YO173" s="54"/>
      <c r="YP173" s="54"/>
      <c r="YQ173" s="54"/>
      <c r="YR173" s="54"/>
      <c r="YS173" s="54"/>
      <c r="YT173" s="54"/>
      <c r="YU173" s="54"/>
      <c r="YV173" s="54"/>
      <c r="YW173" s="54"/>
      <c r="YX173" s="54"/>
      <c r="YY173" s="54"/>
      <c r="YZ173" s="54"/>
      <c r="ZA173" s="54"/>
      <c r="ZB173" s="54"/>
      <c r="ZC173" s="54"/>
      <c r="ZD173" s="54"/>
      <c r="ZE173" s="54"/>
      <c r="ZF173" s="54"/>
      <c r="ZG173" s="54"/>
      <c r="ZH173" s="54"/>
      <c r="ZI173" s="54"/>
      <c r="ZJ173" s="54"/>
      <c r="ZK173" s="54"/>
      <c r="ZL173" s="54"/>
      <c r="ZM173" s="54"/>
      <c r="ZN173" s="54"/>
      <c r="ZO173" s="54"/>
      <c r="ZP173" s="54"/>
      <c r="ZQ173" s="54"/>
      <c r="ZR173" s="54"/>
      <c r="ZS173" s="54"/>
      <c r="ZT173" s="54"/>
      <c r="ZU173" s="54"/>
      <c r="ZV173" s="54"/>
      <c r="ZW173" s="54"/>
      <c r="ZX173" s="54"/>
      <c r="ZY173" s="54"/>
      <c r="ZZ173" s="54"/>
      <c r="AAA173" s="54"/>
      <c r="AAB173" s="54"/>
      <c r="AAC173" s="54"/>
      <c r="AAD173" s="54"/>
      <c r="AAE173" s="54"/>
      <c r="AAF173" s="54"/>
      <c r="AAG173" s="54"/>
      <c r="AAH173" s="54"/>
      <c r="AAI173" s="54"/>
      <c r="AAJ173" s="54"/>
      <c r="AAK173" s="54"/>
      <c r="AAL173" s="54"/>
      <c r="AAM173" s="54"/>
      <c r="AAN173" s="54"/>
      <c r="AAO173" s="54"/>
      <c r="AAP173" s="54"/>
      <c r="AAQ173" s="54"/>
      <c r="AAR173" s="54"/>
      <c r="AAS173" s="54"/>
      <c r="AAT173" s="54"/>
      <c r="AAU173" s="54"/>
      <c r="AAV173" s="54"/>
      <c r="AAW173" s="54"/>
      <c r="AAX173" s="54"/>
      <c r="AAY173" s="54"/>
      <c r="AAZ173" s="54"/>
      <c r="ABA173" s="54"/>
      <c r="ABB173" s="54"/>
      <c r="ABC173" s="54"/>
      <c r="ABD173" s="54"/>
      <c r="ABE173" s="54"/>
      <c r="ABF173" s="54"/>
      <c r="ABG173" s="54"/>
      <c r="ABH173" s="54"/>
      <c r="ABI173" s="54"/>
      <c r="ABJ173" s="54"/>
      <c r="ABK173" s="54"/>
      <c r="ABL173" s="54"/>
      <c r="ABM173" s="54"/>
      <c r="ABN173" s="54"/>
      <c r="ABO173" s="54"/>
      <c r="ABP173" s="54"/>
      <c r="ABQ173" s="54"/>
      <c r="ABR173" s="54"/>
      <c r="ABS173" s="54"/>
      <c r="ABT173" s="54"/>
      <c r="ABU173" s="54"/>
      <c r="ABV173" s="54"/>
      <c r="ABW173" s="54"/>
      <c r="ABX173" s="54"/>
      <c r="ABY173" s="54"/>
      <c r="ABZ173" s="54"/>
      <c r="ACA173" s="54"/>
      <c r="ACB173" s="54"/>
      <c r="ACC173" s="54"/>
      <c r="ACD173" s="54"/>
      <c r="ACE173" s="54"/>
      <c r="ACF173" s="54"/>
      <c r="ACG173" s="54"/>
      <c r="ACH173" s="54"/>
      <c r="ACI173" s="54"/>
      <c r="ACJ173" s="54"/>
      <c r="ACK173" s="54"/>
      <c r="ACL173" s="54"/>
      <c r="ACM173" s="54"/>
      <c r="ACN173" s="54"/>
      <c r="ACO173" s="54"/>
      <c r="ACP173" s="54"/>
      <c r="ACQ173" s="54"/>
      <c r="ACR173" s="54"/>
      <c r="ACS173" s="54"/>
      <c r="ACT173" s="54"/>
      <c r="ACU173" s="54"/>
      <c r="ACV173" s="54"/>
      <c r="ACW173" s="54"/>
      <c r="ACX173" s="54"/>
      <c r="ACY173" s="54"/>
      <c r="ACZ173" s="54"/>
      <c r="ADA173" s="54"/>
      <c r="ADB173" s="54"/>
      <c r="ADC173" s="54"/>
      <c r="ADD173" s="54"/>
      <c r="ADE173" s="54"/>
      <c r="ADF173" s="54"/>
      <c r="ADG173" s="54"/>
      <c r="ADH173" s="54"/>
      <c r="ADI173" s="54"/>
      <c r="ADJ173" s="54"/>
      <c r="ADK173" s="54"/>
      <c r="ADL173" s="54"/>
      <c r="ADM173" s="54"/>
      <c r="ADN173" s="54"/>
      <c r="ADO173" s="54"/>
      <c r="ADP173" s="54"/>
      <c r="ADQ173" s="54"/>
      <c r="ADR173" s="54"/>
      <c r="ADS173" s="54"/>
      <c r="ADT173" s="54"/>
      <c r="ADU173" s="54"/>
      <c r="ADV173" s="54"/>
      <c r="ADW173" s="54"/>
      <c r="ADX173" s="54"/>
      <c r="ADY173" s="54"/>
      <c r="ADZ173" s="54"/>
      <c r="AEA173" s="54"/>
      <c r="AEB173" s="54"/>
      <c r="AEC173" s="54"/>
      <c r="AED173" s="54"/>
      <c r="AEE173" s="54"/>
      <c r="AEF173" s="54"/>
      <c r="AEG173" s="54"/>
      <c r="AEH173" s="54"/>
      <c r="AEI173" s="54"/>
      <c r="AEJ173" s="54"/>
      <c r="AEK173" s="54"/>
      <c r="AEL173" s="54"/>
      <c r="AEM173" s="54"/>
      <c r="AEN173" s="54"/>
      <c r="AEO173" s="54"/>
      <c r="AEP173" s="54"/>
      <c r="AEQ173" s="54"/>
      <c r="AER173" s="54"/>
      <c r="AES173" s="54"/>
      <c r="AET173" s="54"/>
      <c r="AEU173" s="54"/>
      <c r="AEV173" s="54"/>
      <c r="AEW173" s="54"/>
      <c r="AEX173" s="54"/>
      <c r="AEY173" s="54"/>
      <c r="AEZ173" s="54"/>
      <c r="AFA173" s="54"/>
      <c r="AFB173" s="54"/>
      <c r="AFC173" s="54"/>
      <c r="AFD173" s="54"/>
      <c r="AFE173" s="54"/>
      <c r="AFF173" s="54"/>
      <c r="AFG173" s="54"/>
      <c r="AFH173" s="54"/>
      <c r="AFI173" s="54"/>
      <c r="AFJ173" s="54"/>
      <c r="AFK173" s="54"/>
      <c r="AFL173" s="54"/>
      <c r="AFM173" s="54"/>
      <c r="AFN173" s="54"/>
      <c r="AFO173" s="54"/>
      <c r="AFP173" s="54"/>
      <c r="AFQ173" s="54"/>
      <c r="AFR173" s="54"/>
      <c r="AFS173" s="54"/>
      <c r="AFT173" s="54"/>
      <c r="AFU173" s="54"/>
      <c r="AFV173" s="54"/>
      <c r="AFW173" s="54"/>
      <c r="AFX173" s="54"/>
      <c r="AFY173" s="54"/>
      <c r="AFZ173" s="54"/>
      <c r="AGA173" s="54"/>
      <c r="AGB173" s="54"/>
      <c r="AGC173" s="54"/>
      <c r="AGD173" s="54"/>
      <c r="AGE173" s="54"/>
      <c r="AGF173" s="54"/>
      <c r="AGG173" s="54"/>
      <c r="AGH173" s="54"/>
      <c r="AGI173" s="54"/>
      <c r="AGJ173" s="54"/>
      <c r="AGK173" s="54"/>
      <c r="AGL173" s="54"/>
      <c r="AGM173" s="54"/>
      <c r="AGN173" s="54"/>
      <c r="AGO173" s="54"/>
      <c r="AGP173" s="54"/>
      <c r="AGQ173" s="54"/>
      <c r="AGR173" s="54"/>
      <c r="AGS173" s="54"/>
      <c r="AGT173" s="54"/>
      <c r="AGU173" s="54"/>
      <c r="AGV173" s="54"/>
      <c r="AGW173" s="54"/>
      <c r="AGX173" s="54"/>
      <c r="AGY173" s="54"/>
      <c r="AGZ173" s="54"/>
      <c r="AHA173" s="54"/>
      <c r="AHB173" s="54"/>
      <c r="AHC173" s="54"/>
      <c r="AHD173" s="54"/>
      <c r="AHE173" s="54"/>
      <c r="AHF173" s="54"/>
      <c r="AHG173" s="54"/>
      <c r="AHH173" s="54"/>
      <c r="AHI173" s="54"/>
      <c r="AHJ173" s="54"/>
      <c r="AHK173" s="54"/>
      <c r="AHL173" s="54"/>
      <c r="AHM173" s="54"/>
      <c r="AHN173" s="54"/>
      <c r="AHO173" s="54"/>
      <c r="AHP173" s="54"/>
      <c r="AHQ173" s="54"/>
      <c r="AHR173" s="54"/>
      <c r="AHS173" s="54"/>
      <c r="AHT173" s="54"/>
      <c r="AHU173" s="54"/>
      <c r="AHV173" s="54"/>
      <c r="AHW173" s="54"/>
      <c r="AHX173" s="54"/>
      <c r="AHY173" s="54"/>
      <c r="AHZ173" s="54"/>
      <c r="AIA173" s="54"/>
      <c r="AIB173" s="54"/>
      <c r="AIC173" s="54"/>
      <c r="AID173" s="54"/>
      <c r="AIE173" s="54"/>
      <c r="AIF173" s="54"/>
      <c r="AIG173" s="54"/>
      <c r="AIH173" s="54"/>
      <c r="AII173" s="54"/>
      <c r="AIJ173" s="54"/>
      <c r="AIK173" s="54"/>
      <c r="AIL173" s="54"/>
      <c r="AIM173" s="54"/>
      <c r="AIN173" s="54"/>
      <c r="AIO173" s="54"/>
      <c r="AIP173" s="54"/>
      <c r="AIQ173" s="54"/>
      <c r="AIR173" s="54"/>
      <c r="AIS173" s="54"/>
      <c r="AIT173" s="54"/>
      <c r="AIU173" s="54"/>
      <c r="AIV173" s="54"/>
      <c r="AIW173" s="54"/>
      <c r="AIX173" s="54"/>
      <c r="AIY173" s="54"/>
      <c r="AIZ173" s="54"/>
      <c r="AJA173" s="54"/>
      <c r="AJB173" s="54"/>
      <c r="AJC173" s="54"/>
      <c r="AJD173" s="54"/>
      <c r="AJE173" s="54"/>
      <c r="AJF173" s="54"/>
      <c r="AJG173" s="54"/>
      <c r="AJH173" s="54"/>
      <c r="AJI173" s="54"/>
      <c r="AJJ173" s="54"/>
      <c r="AJK173" s="54"/>
      <c r="AJL173" s="54"/>
      <c r="AJM173" s="54"/>
      <c r="AJN173" s="54"/>
      <c r="AJO173" s="54"/>
      <c r="AJP173" s="54"/>
      <c r="AJQ173" s="54"/>
      <c r="AJR173" s="54"/>
      <c r="AJS173" s="54"/>
      <c r="AJT173" s="54"/>
      <c r="AJU173" s="54"/>
      <c r="AJV173" s="54"/>
      <c r="AJW173" s="54"/>
      <c r="AJX173" s="54"/>
      <c r="AJY173" s="54"/>
      <c r="AJZ173" s="54"/>
      <c r="AKA173" s="54"/>
      <c r="AKB173" s="54"/>
      <c r="AKC173" s="54"/>
      <c r="AKD173" s="54"/>
      <c r="AKE173" s="54"/>
      <c r="AKF173" s="54"/>
      <c r="AKG173" s="54"/>
      <c r="AKH173" s="54"/>
      <c r="AKI173" s="54"/>
      <c r="AKJ173" s="54"/>
      <c r="AKK173" s="54"/>
      <c r="AKL173" s="54"/>
      <c r="AKM173" s="54"/>
      <c r="AKN173" s="54"/>
      <c r="AKO173" s="54"/>
      <c r="AKP173" s="54"/>
      <c r="AKQ173" s="54"/>
      <c r="AKR173" s="54"/>
      <c r="AKS173" s="54"/>
      <c r="AKT173" s="54"/>
      <c r="AKU173" s="54"/>
      <c r="AKV173" s="54"/>
      <c r="AKW173" s="54"/>
      <c r="AKX173" s="54"/>
      <c r="AKY173" s="54"/>
      <c r="AKZ173" s="54"/>
      <c r="ALA173" s="54"/>
      <c r="ALB173" s="54"/>
      <c r="ALC173" s="54"/>
      <c r="ALD173" s="54"/>
      <c r="ALE173" s="54"/>
      <c r="ALF173" s="54"/>
      <c r="ALG173" s="54"/>
      <c r="ALH173" s="54"/>
      <c r="ALI173" s="54"/>
      <c r="ALJ173" s="54"/>
      <c r="ALK173" s="54"/>
      <c r="ALL173" s="54"/>
      <c r="ALM173" s="54"/>
      <c r="ALN173" s="54"/>
      <c r="ALO173" s="54"/>
      <c r="ALP173" s="54"/>
      <c r="ALQ173" s="54"/>
      <c r="ALR173" s="54"/>
      <c r="ALS173" s="54"/>
      <c r="ALT173" s="54"/>
      <c r="ALU173" s="54"/>
      <c r="ALV173" s="54"/>
      <c r="ALW173" s="54"/>
      <c r="ALX173" s="54"/>
      <c r="ALY173" s="54"/>
      <c r="ALZ173" s="54"/>
      <c r="AMA173" s="54"/>
      <c r="AMB173" s="54"/>
      <c r="AMC173" s="54"/>
      <c r="AMD173" s="54"/>
      <c r="AME173" s="54"/>
      <c r="AMF173" s="54"/>
      <c r="AMG173" s="54"/>
      <c r="AMH173" s="54"/>
      <c r="AMI173" s="54"/>
      <c r="AMJ173" s="54"/>
      <c r="AMK173" s="54"/>
      <c r="AML173" s="54"/>
      <c r="AMM173" s="54"/>
      <c r="AMN173" s="54"/>
      <c r="AMO173" s="54"/>
      <c r="AMP173" s="54"/>
      <c r="AMQ173" s="54"/>
      <c r="AMR173" s="54"/>
      <c r="AMS173" s="54"/>
      <c r="AMT173" s="54"/>
      <c r="AMU173" s="54"/>
      <c r="AMV173" s="54"/>
      <c r="AMW173" s="54"/>
      <c r="AMX173" s="54"/>
      <c r="AMY173" s="54"/>
      <c r="AMZ173" s="54"/>
      <c r="ANA173" s="54"/>
      <c r="ANB173" s="54"/>
      <c r="ANC173" s="54"/>
      <c r="AND173" s="54"/>
      <c r="ANE173" s="54"/>
      <c r="ANF173" s="54"/>
      <c r="ANG173" s="54"/>
      <c r="ANH173" s="54"/>
      <c r="ANI173" s="54"/>
      <c r="ANJ173" s="54"/>
      <c r="ANK173" s="54"/>
      <c r="ANL173" s="54"/>
      <c r="ANM173" s="54"/>
      <c r="ANN173" s="54"/>
      <c r="ANO173" s="54"/>
      <c r="ANP173" s="54"/>
      <c r="ANQ173" s="54"/>
      <c r="ANR173" s="54"/>
      <c r="ANS173" s="54"/>
      <c r="ANT173" s="54"/>
      <c r="ANU173" s="54"/>
      <c r="ANV173" s="54"/>
      <c r="ANW173" s="54"/>
      <c r="ANX173" s="54"/>
      <c r="ANY173" s="54"/>
      <c r="ANZ173" s="54"/>
      <c r="AOA173" s="54"/>
      <c r="AOB173" s="54"/>
      <c r="AOC173" s="54"/>
      <c r="AOD173" s="54"/>
      <c r="AOE173" s="54"/>
      <c r="AOF173" s="54"/>
      <c r="AOG173" s="54"/>
      <c r="AOH173" s="54"/>
      <c r="AOI173" s="54"/>
      <c r="AOJ173" s="54"/>
      <c r="AOK173" s="54"/>
      <c r="AOL173" s="54"/>
      <c r="AOM173" s="54"/>
      <c r="AON173" s="54"/>
      <c r="AOO173" s="54"/>
      <c r="AOP173" s="54"/>
      <c r="AOQ173" s="54"/>
      <c r="AOR173" s="54"/>
      <c r="AOS173" s="54"/>
      <c r="AOT173" s="54"/>
      <c r="AOU173" s="54"/>
      <c r="AOV173" s="54"/>
      <c r="AOW173" s="54"/>
      <c r="AOX173" s="54"/>
      <c r="AOY173" s="54"/>
      <c r="AOZ173" s="54"/>
      <c r="APA173" s="54"/>
      <c r="APB173" s="54"/>
      <c r="APC173" s="54"/>
      <c r="APD173" s="54"/>
      <c r="APE173" s="54"/>
      <c r="APF173" s="54"/>
      <c r="APG173" s="54"/>
      <c r="APH173" s="54"/>
      <c r="API173" s="54"/>
      <c r="APJ173" s="54"/>
      <c r="APK173" s="54"/>
      <c r="APL173" s="54"/>
      <c r="APM173" s="54"/>
      <c r="APN173" s="54"/>
      <c r="APO173" s="54"/>
      <c r="APP173" s="54"/>
      <c r="APQ173" s="54"/>
      <c r="APR173" s="54"/>
      <c r="APS173" s="54"/>
      <c r="APT173" s="54"/>
      <c r="APU173" s="54"/>
      <c r="APV173" s="54"/>
      <c r="APW173" s="54"/>
      <c r="APX173" s="54"/>
      <c r="APY173" s="54"/>
      <c r="APZ173" s="54"/>
      <c r="AQA173" s="54"/>
      <c r="AQB173" s="54"/>
      <c r="AQC173" s="54"/>
      <c r="AQD173" s="54"/>
      <c r="AQE173" s="54"/>
      <c r="AQF173" s="54"/>
      <c r="AQG173" s="54"/>
      <c r="AQH173" s="54"/>
      <c r="AQI173" s="54"/>
      <c r="AQJ173" s="54"/>
      <c r="AQK173" s="54"/>
      <c r="AQL173" s="54"/>
      <c r="AQM173" s="54"/>
      <c r="AQN173" s="54"/>
      <c r="AQO173" s="54"/>
      <c r="AQP173" s="54"/>
      <c r="AQQ173" s="54"/>
      <c r="AQR173" s="54"/>
      <c r="AQS173" s="54"/>
      <c r="AQT173" s="54"/>
      <c r="AQU173" s="54"/>
      <c r="AQV173" s="54"/>
      <c r="AQW173" s="54"/>
      <c r="AQX173" s="54"/>
      <c r="AQY173" s="54"/>
      <c r="AQZ173" s="54"/>
      <c r="ARA173" s="54"/>
      <c r="ARB173" s="54"/>
      <c r="ARC173" s="54"/>
      <c r="ARD173" s="54"/>
      <c r="ARE173" s="54"/>
      <c r="ARF173" s="54"/>
      <c r="ARG173" s="54"/>
      <c r="ARH173" s="54"/>
      <c r="ARI173" s="54"/>
      <c r="ARJ173" s="54"/>
      <c r="ARK173" s="54"/>
      <c r="ARL173" s="54"/>
      <c r="ARM173" s="54"/>
      <c r="ARN173" s="54"/>
      <c r="ARO173" s="54"/>
      <c r="ARP173" s="54"/>
      <c r="ARQ173" s="54"/>
      <c r="ARR173" s="54"/>
      <c r="ARS173" s="54"/>
      <c r="ART173" s="54"/>
      <c r="ARU173" s="54"/>
      <c r="ARV173" s="54"/>
      <c r="ARW173" s="54"/>
      <c r="ARX173" s="54"/>
      <c r="ARY173" s="54"/>
      <c r="ARZ173" s="54"/>
      <c r="ASA173" s="54"/>
      <c r="ASB173" s="54"/>
      <c r="ASC173" s="54"/>
      <c r="ASD173" s="54"/>
      <c r="ASE173" s="54"/>
      <c r="ASF173" s="54"/>
      <c r="ASG173" s="54"/>
      <c r="ASH173" s="54"/>
      <c r="ASI173" s="54"/>
      <c r="ASJ173" s="54"/>
      <c r="ASK173" s="54"/>
      <c r="ASL173" s="54"/>
      <c r="ASM173" s="54"/>
      <c r="ASN173" s="54"/>
      <c r="ASO173" s="54"/>
      <c r="ASP173" s="54"/>
      <c r="ASQ173" s="54"/>
      <c r="ASR173" s="54"/>
      <c r="ASS173" s="54"/>
      <c r="AST173" s="54"/>
      <c r="ASU173" s="54"/>
      <c r="ASV173" s="54"/>
      <c r="ASW173" s="54"/>
      <c r="ASX173" s="54"/>
      <c r="ASY173" s="54"/>
      <c r="ASZ173" s="54"/>
      <c r="ATA173" s="54"/>
      <c r="ATB173" s="54"/>
      <c r="ATC173" s="54"/>
      <c r="ATD173" s="54"/>
      <c r="ATE173" s="54"/>
      <c r="ATF173" s="54"/>
      <c r="ATG173" s="54"/>
      <c r="ATH173" s="54"/>
      <c r="ATI173" s="54"/>
      <c r="ATJ173" s="54"/>
      <c r="ATK173" s="54"/>
      <c r="ATL173" s="54"/>
      <c r="ATM173" s="54"/>
      <c r="ATN173" s="54"/>
      <c r="ATO173" s="54"/>
      <c r="ATP173" s="54"/>
      <c r="ATQ173" s="54"/>
      <c r="ATR173" s="54"/>
      <c r="ATS173" s="54"/>
      <c r="ATT173" s="54"/>
      <c r="ATU173" s="54"/>
      <c r="ATV173" s="54"/>
      <c r="ATW173" s="54"/>
      <c r="ATX173" s="54"/>
      <c r="ATY173" s="54"/>
      <c r="ATZ173" s="54"/>
      <c r="AUA173" s="54"/>
      <c r="AUB173" s="54"/>
      <c r="AUC173" s="54"/>
      <c r="AUD173" s="54"/>
      <c r="AUE173" s="54"/>
      <c r="AUF173" s="54"/>
      <c r="AUG173" s="54"/>
      <c r="AUH173" s="54"/>
      <c r="AUI173" s="54"/>
      <c r="AUJ173" s="54"/>
      <c r="AUK173" s="54"/>
      <c r="AUL173" s="54"/>
      <c r="AUM173" s="54"/>
      <c r="AUN173" s="54"/>
      <c r="AUO173" s="54"/>
      <c r="AUP173" s="54"/>
      <c r="AUQ173" s="54"/>
      <c r="AUR173" s="54"/>
      <c r="AUS173" s="54"/>
      <c r="AUT173" s="54"/>
      <c r="AUU173" s="54"/>
      <c r="AUV173" s="54"/>
      <c r="AUW173" s="54"/>
      <c r="AUX173" s="54"/>
      <c r="AUY173" s="54"/>
      <c r="AUZ173" s="54"/>
      <c r="AVA173" s="54"/>
      <c r="AVB173" s="54"/>
      <c r="AVC173" s="54"/>
      <c r="AVD173" s="54"/>
      <c r="AVE173" s="54"/>
      <c r="AVF173" s="54"/>
      <c r="AVG173" s="54"/>
      <c r="AVH173" s="54"/>
      <c r="AVI173" s="54"/>
      <c r="AVJ173" s="54"/>
      <c r="AVK173" s="54"/>
      <c r="AVL173" s="54"/>
      <c r="AVM173" s="54"/>
      <c r="AVN173" s="54"/>
      <c r="AVO173" s="54"/>
      <c r="AVP173" s="54"/>
      <c r="AVQ173" s="54"/>
      <c r="AVR173" s="54"/>
      <c r="AVS173" s="54"/>
      <c r="AVT173" s="54"/>
      <c r="AVU173" s="54"/>
      <c r="AVV173" s="54"/>
      <c r="AVW173" s="54"/>
      <c r="AVX173" s="54"/>
      <c r="AVY173" s="54"/>
      <c r="AVZ173" s="54"/>
      <c r="AWA173" s="54"/>
      <c r="AWB173" s="54"/>
      <c r="AWC173" s="54"/>
      <c r="AWD173" s="54"/>
      <c r="AWE173" s="54"/>
      <c r="AWF173" s="54"/>
      <c r="AWG173" s="54"/>
      <c r="AWH173" s="54"/>
      <c r="AWI173" s="54"/>
      <c r="AWJ173" s="54"/>
      <c r="AWK173" s="54"/>
      <c r="AWL173" s="54"/>
      <c r="AWM173" s="54"/>
      <c r="AWN173" s="54"/>
      <c r="AWO173" s="54"/>
      <c r="AWP173" s="54"/>
      <c r="AWQ173" s="54"/>
      <c r="AWR173" s="54"/>
      <c r="AWS173" s="54"/>
      <c r="AWT173" s="54"/>
      <c r="AWU173" s="54"/>
      <c r="AWV173" s="54"/>
      <c r="AWW173" s="54"/>
      <c r="AWX173" s="54"/>
      <c r="AWY173" s="54"/>
      <c r="AWZ173" s="54"/>
      <c r="AXA173" s="54"/>
      <c r="AXB173" s="54"/>
      <c r="AXC173" s="54"/>
      <c r="AXD173" s="54"/>
      <c r="AXE173" s="54"/>
      <c r="AXF173" s="54"/>
      <c r="AXG173" s="54"/>
      <c r="AXH173" s="54"/>
      <c r="AXI173" s="54"/>
      <c r="AXJ173" s="54"/>
      <c r="AXK173" s="54"/>
      <c r="AXL173" s="54"/>
      <c r="AXM173" s="54"/>
      <c r="AXN173" s="54"/>
      <c r="AXO173" s="54"/>
      <c r="AXP173" s="54"/>
      <c r="AXQ173" s="54"/>
      <c r="AXR173" s="54"/>
      <c r="AXS173" s="54"/>
      <c r="AXT173" s="54"/>
      <c r="AXU173" s="54"/>
      <c r="AXV173" s="54"/>
      <c r="AXW173" s="54"/>
      <c r="AXX173" s="54"/>
      <c r="AXY173" s="54"/>
      <c r="AXZ173" s="54"/>
      <c r="AYA173" s="54"/>
      <c r="AYB173" s="54"/>
      <c r="AYC173" s="54"/>
      <c r="AYD173" s="54"/>
      <c r="AYE173" s="54"/>
      <c r="AYF173" s="54"/>
      <c r="AYG173" s="54"/>
      <c r="AYH173" s="54"/>
      <c r="AYI173" s="54"/>
      <c r="AYJ173" s="54"/>
      <c r="AYK173" s="54"/>
      <c r="AYL173" s="54"/>
      <c r="AYM173" s="54"/>
      <c r="AYN173" s="54"/>
      <c r="AYO173" s="54"/>
      <c r="AYP173" s="54"/>
      <c r="AYQ173" s="54"/>
      <c r="AYR173" s="54"/>
      <c r="AYS173" s="54"/>
      <c r="AYT173" s="54"/>
      <c r="AYU173" s="54"/>
      <c r="AYV173" s="54"/>
      <c r="AYW173" s="54"/>
      <c r="AYX173" s="54"/>
      <c r="AYY173" s="54"/>
      <c r="AYZ173" s="54"/>
      <c r="AZA173" s="54"/>
      <c r="AZB173" s="54"/>
      <c r="AZC173" s="54"/>
      <c r="AZD173" s="54"/>
      <c r="AZE173" s="54"/>
      <c r="AZF173" s="54"/>
      <c r="AZG173" s="54"/>
      <c r="AZH173" s="54"/>
      <c r="AZI173" s="54"/>
      <c r="AZJ173" s="54"/>
      <c r="AZK173" s="54"/>
      <c r="AZL173" s="54"/>
      <c r="AZM173" s="54"/>
      <c r="AZN173" s="54"/>
      <c r="AZO173" s="54"/>
      <c r="AZP173" s="54"/>
      <c r="AZQ173" s="54"/>
      <c r="AZR173" s="54"/>
      <c r="AZS173" s="54"/>
      <c r="AZT173" s="54"/>
      <c r="AZU173" s="54"/>
      <c r="AZV173" s="54"/>
      <c r="AZW173" s="54"/>
      <c r="AZX173" s="54"/>
      <c r="AZY173" s="54"/>
      <c r="AZZ173" s="54"/>
      <c r="BAA173" s="54"/>
      <c r="BAB173" s="54"/>
      <c r="BAC173" s="54"/>
      <c r="BAD173" s="54"/>
      <c r="BAE173" s="54"/>
      <c r="BAF173" s="54"/>
      <c r="BAG173" s="54"/>
      <c r="BAH173" s="54"/>
      <c r="BAI173" s="54"/>
      <c r="BAJ173" s="54"/>
      <c r="BAK173" s="54"/>
      <c r="BAL173" s="54"/>
      <c r="BAM173" s="54"/>
      <c r="BAN173" s="54"/>
      <c r="BAO173" s="54"/>
      <c r="BAP173" s="54"/>
      <c r="BAQ173" s="54"/>
      <c r="BAR173" s="54"/>
      <c r="BAS173" s="54"/>
      <c r="BAT173" s="54"/>
      <c r="BAU173" s="54"/>
      <c r="BAV173" s="54"/>
      <c r="BAW173" s="54"/>
      <c r="BAX173" s="54"/>
      <c r="BAY173" s="54"/>
      <c r="BAZ173" s="54"/>
      <c r="BBA173" s="54"/>
      <c r="BBB173" s="54"/>
      <c r="BBC173" s="54"/>
      <c r="BBD173" s="54"/>
      <c r="BBE173" s="54"/>
      <c r="BBF173" s="54"/>
      <c r="BBG173" s="54"/>
      <c r="BBH173" s="54"/>
      <c r="BBI173" s="54"/>
      <c r="BBJ173" s="54"/>
      <c r="BBK173" s="54"/>
      <c r="BBL173" s="54"/>
      <c r="BBM173" s="54"/>
      <c r="BBN173" s="54"/>
      <c r="BBO173" s="54"/>
      <c r="BBP173" s="54"/>
      <c r="BBQ173" s="54"/>
      <c r="BBR173" s="54"/>
      <c r="BBS173" s="54"/>
      <c r="BBT173" s="54"/>
      <c r="BBU173" s="54"/>
      <c r="BBV173" s="54"/>
      <c r="BBW173" s="54"/>
      <c r="BBX173" s="54"/>
      <c r="BBY173" s="54"/>
      <c r="BBZ173" s="54"/>
      <c r="BCA173" s="54"/>
      <c r="BCB173" s="54"/>
      <c r="BCC173" s="54"/>
      <c r="BCD173" s="54"/>
      <c r="BCE173" s="54"/>
      <c r="BCF173" s="54"/>
      <c r="BCG173" s="54"/>
      <c r="BCH173" s="54"/>
      <c r="BCI173" s="54"/>
      <c r="BCJ173" s="54"/>
      <c r="BCK173" s="54"/>
      <c r="BCL173" s="54"/>
      <c r="BCM173" s="54"/>
      <c r="BCN173" s="54"/>
      <c r="BCO173" s="54"/>
      <c r="BCP173" s="54"/>
      <c r="BCQ173" s="54"/>
      <c r="BCR173" s="54"/>
      <c r="BCS173" s="54"/>
      <c r="BCT173" s="54"/>
      <c r="BCU173" s="54"/>
      <c r="BCV173" s="54"/>
      <c r="BCW173" s="54"/>
      <c r="BCX173" s="54"/>
      <c r="BCY173" s="54"/>
      <c r="BCZ173" s="54"/>
      <c r="BDA173" s="54"/>
      <c r="BDB173" s="54"/>
      <c r="BDC173" s="54"/>
      <c r="BDD173" s="54"/>
      <c r="BDE173" s="54"/>
      <c r="BDF173" s="54"/>
      <c r="BDG173" s="54"/>
      <c r="BDH173" s="54"/>
      <c r="BDI173" s="54"/>
      <c r="BDJ173" s="54"/>
      <c r="BDK173" s="54"/>
      <c r="BDL173" s="54"/>
      <c r="BDM173" s="54"/>
      <c r="BDN173" s="54"/>
      <c r="BDO173" s="54"/>
      <c r="BDP173" s="54"/>
      <c r="BDQ173" s="54"/>
      <c r="BDR173" s="54"/>
      <c r="BDS173" s="54"/>
      <c r="BDT173" s="54"/>
      <c r="BDU173" s="54"/>
      <c r="BDV173" s="54"/>
      <c r="BDW173" s="54"/>
      <c r="BDX173" s="54"/>
      <c r="BDY173" s="54"/>
      <c r="BDZ173" s="54"/>
      <c r="BEA173" s="54"/>
      <c r="BEB173" s="54"/>
      <c r="BEC173" s="54"/>
      <c r="BED173" s="54"/>
      <c r="BEE173" s="54"/>
      <c r="BEF173" s="54"/>
      <c r="BEG173" s="54"/>
      <c r="BEH173" s="54"/>
      <c r="BEI173" s="54"/>
      <c r="BEJ173" s="54"/>
      <c r="BEK173" s="54"/>
      <c r="BEL173" s="54"/>
      <c r="BEM173" s="54"/>
      <c r="BEN173" s="54"/>
      <c r="BEO173" s="54"/>
      <c r="BEP173" s="54"/>
      <c r="BEQ173" s="54"/>
      <c r="BER173" s="54"/>
      <c r="BES173" s="54"/>
      <c r="BET173" s="54"/>
      <c r="BEU173" s="54"/>
      <c r="BEV173" s="54"/>
      <c r="BEW173" s="54"/>
      <c r="BEX173" s="54"/>
      <c r="BEY173" s="54"/>
      <c r="BEZ173" s="54"/>
      <c r="BFA173" s="54"/>
      <c r="BFB173" s="54"/>
      <c r="BFC173" s="54"/>
      <c r="BFD173" s="54"/>
      <c r="BFE173" s="54"/>
      <c r="BFF173" s="54"/>
      <c r="BFG173" s="54"/>
      <c r="BFH173" s="54"/>
      <c r="BFI173" s="54"/>
      <c r="BFJ173" s="54"/>
      <c r="BFK173" s="54"/>
      <c r="BFL173" s="54"/>
      <c r="BFM173" s="54"/>
      <c r="BFN173" s="54"/>
      <c r="BFO173" s="54"/>
      <c r="BFP173" s="54"/>
      <c r="BFQ173" s="54"/>
      <c r="BFR173" s="54"/>
      <c r="BFS173" s="54"/>
      <c r="BFT173" s="54"/>
      <c r="BFU173" s="54"/>
      <c r="BFV173" s="54"/>
      <c r="BFW173" s="54"/>
      <c r="BFX173" s="54"/>
      <c r="BFY173" s="54"/>
      <c r="BFZ173" s="54"/>
      <c r="BGA173" s="54"/>
      <c r="BGB173" s="54"/>
      <c r="BGC173" s="54"/>
      <c r="BGD173" s="54"/>
      <c r="BGE173" s="54"/>
      <c r="BGF173" s="54"/>
      <c r="BGG173" s="54"/>
      <c r="BGH173" s="54"/>
      <c r="BGI173" s="54"/>
      <c r="BGJ173" s="54"/>
      <c r="BGK173" s="54"/>
      <c r="BGL173" s="54"/>
      <c r="BGM173" s="54"/>
      <c r="BGN173" s="54"/>
      <c r="BGO173" s="54"/>
      <c r="BGP173" s="54"/>
      <c r="BGQ173" s="54"/>
      <c r="BGR173" s="54"/>
      <c r="BGS173" s="54"/>
      <c r="BGT173" s="54"/>
      <c r="BGU173" s="54"/>
      <c r="BGV173" s="54"/>
      <c r="BGW173" s="54"/>
      <c r="BGX173" s="54"/>
      <c r="BGY173" s="54"/>
      <c r="BGZ173" s="54"/>
      <c r="BHA173" s="54"/>
      <c r="BHB173" s="54"/>
      <c r="BHC173" s="54"/>
      <c r="BHD173" s="54"/>
      <c r="BHE173" s="54"/>
      <c r="BHF173" s="54"/>
      <c r="BHG173" s="54"/>
      <c r="BHH173" s="54"/>
      <c r="BHI173" s="54"/>
      <c r="BHJ173" s="54"/>
      <c r="BHK173" s="54"/>
      <c r="BHL173" s="54"/>
      <c r="BHM173" s="54"/>
      <c r="BHN173" s="54"/>
      <c r="BHO173" s="54"/>
      <c r="BHP173" s="54"/>
      <c r="BHQ173" s="54"/>
      <c r="BHR173" s="54"/>
      <c r="BHS173" s="54"/>
      <c r="BHT173" s="54"/>
      <c r="BHU173" s="54"/>
      <c r="BHV173" s="54"/>
      <c r="BHW173" s="54"/>
      <c r="BHX173" s="54"/>
      <c r="BHY173" s="54"/>
      <c r="BHZ173" s="54"/>
      <c r="BIA173" s="54"/>
      <c r="BIB173" s="54"/>
      <c r="BIC173" s="54"/>
      <c r="BID173" s="54"/>
      <c r="BIE173" s="54"/>
      <c r="BIF173" s="54"/>
      <c r="BIG173" s="54"/>
      <c r="BIH173" s="54"/>
      <c r="BII173" s="54"/>
      <c r="BIJ173" s="54"/>
      <c r="BIK173" s="54"/>
      <c r="BIL173" s="54"/>
      <c r="BIM173" s="54"/>
      <c r="BIN173" s="54"/>
      <c r="BIO173" s="54"/>
      <c r="BIP173" s="54"/>
      <c r="BIQ173" s="54"/>
      <c r="BIR173" s="54"/>
      <c r="BIS173" s="54"/>
      <c r="BIT173" s="54"/>
      <c r="BIU173" s="54"/>
      <c r="BIV173" s="54"/>
      <c r="BIW173" s="54"/>
      <c r="BIX173" s="54"/>
      <c r="BIY173" s="54"/>
      <c r="BIZ173" s="54"/>
      <c r="BJA173" s="54"/>
      <c r="BJB173" s="54"/>
      <c r="BJC173" s="54"/>
      <c r="BJD173" s="54"/>
      <c r="BJE173" s="54"/>
      <c r="BJF173" s="54"/>
      <c r="BJG173" s="54"/>
      <c r="BJH173" s="54"/>
      <c r="BJI173" s="54"/>
      <c r="BJJ173" s="54"/>
      <c r="BJK173" s="54"/>
      <c r="BJL173" s="54"/>
      <c r="BJM173" s="54"/>
      <c r="BJN173" s="54"/>
      <c r="BJO173" s="54"/>
      <c r="BJP173" s="54"/>
      <c r="BJQ173" s="54"/>
      <c r="BJR173" s="54"/>
      <c r="BJS173" s="54"/>
      <c r="BJT173" s="54"/>
      <c r="BJU173" s="54"/>
      <c r="BJV173" s="54"/>
      <c r="BJW173" s="54"/>
      <c r="BJX173" s="54"/>
      <c r="BJY173" s="54"/>
      <c r="BJZ173" s="54"/>
      <c r="BKA173" s="54"/>
      <c r="BKB173" s="54"/>
      <c r="BKC173" s="54"/>
      <c r="BKD173" s="54"/>
      <c r="BKE173" s="54"/>
      <c r="BKF173" s="54"/>
      <c r="BKG173" s="54"/>
      <c r="BKH173" s="54"/>
      <c r="BKI173" s="54"/>
      <c r="BKJ173" s="54"/>
      <c r="BKK173" s="54"/>
      <c r="BKL173" s="54"/>
      <c r="BKM173" s="54"/>
      <c r="BKN173" s="54"/>
      <c r="BKO173" s="54"/>
      <c r="BKP173" s="54"/>
      <c r="BKQ173" s="54"/>
      <c r="BKR173" s="54"/>
      <c r="BKS173" s="54"/>
      <c r="BKT173" s="54"/>
      <c r="BKU173" s="54"/>
      <c r="BKV173" s="54"/>
      <c r="BKW173" s="54"/>
      <c r="BKX173" s="54"/>
      <c r="BKY173" s="54"/>
      <c r="BKZ173" s="54"/>
      <c r="BLA173" s="54"/>
      <c r="BLB173" s="54"/>
      <c r="BLC173" s="54"/>
      <c r="BLD173" s="54"/>
      <c r="BLE173" s="54"/>
      <c r="BLF173" s="54"/>
      <c r="BLG173" s="54"/>
      <c r="BLH173" s="54"/>
      <c r="BLI173" s="54"/>
      <c r="BLJ173" s="54"/>
      <c r="BLK173" s="54"/>
      <c r="BLL173" s="54"/>
      <c r="BLM173" s="54"/>
      <c r="BLN173" s="54"/>
      <c r="BLO173" s="54"/>
      <c r="BLP173" s="54"/>
      <c r="BLQ173" s="54"/>
      <c r="BLR173" s="54"/>
      <c r="BLS173" s="54"/>
      <c r="BLT173" s="54"/>
      <c r="BLU173" s="54"/>
      <c r="BLV173" s="54"/>
      <c r="BLW173" s="54"/>
      <c r="BLX173" s="54"/>
      <c r="BLY173" s="54"/>
      <c r="BLZ173" s="54"/>
      <c r="BMA173" s="54"/>
      <c r="BMB173" s="54"/>
      <c r="BMC173" s="54"/>
      <c r="BMD173" s="54"/>
      <c r="BME173" s="54"/>
      <c r="BMF173" s="54"/>
      <c r="BMG173" s="54"/>
      <c r="BMH173" s="54"/>
      <c r="BMI173" s="54"/>
      <c r="BMJ173" s="54"/>
      <c r="BMK173" s="54"/>
      <c r="BML173" s="54"/>
      <c r="BMM173" s="54"/>
      <c r="BMN173" s="54"/>
      <c r="BMO173" s="54"/>
      <c r="BMP173" s="54"/>
      <c r="BMQ173" s="54"/>
      <c r="BMR173" s="54"/>
      <c r="BMS173" s="54"/>
      <c r="BMT173" s="54"/>
      <c r="BMU173" s="54"/>
      <c r="BMV173" s="54"/>
      <c r="BMW173" s="54"/>
      <c r="BMX173" s="54"/>
      <c r="BMY173" s="54"/>
      <c r="BMZ173" s="54"/>
      <c r="BNA173" s="54"/>
      <c r="BNB173" s="54"/>
      <c r="BNC173" s="54"/>
      <c r="BND173" s="54"/>
      <c r="BNE173" s="54"/>
      <c r="BNF173" s="54"/>
      <c r="BNG173" s="54"/>
      <c r="BNH173" s="54"/>
      <c r="BNI173" s="54"/>
      <c r="BNJ173" s="54"/>
      <c r="BNK173" s="54"/>
      <c r="BNL173" s="54"/>
      <c r="BNM173" s="54"/>
      <c r="BNN173" s="54"/>
      <c r="BNO173" s="54"/>
      <c r="BNP173" s="54"/>
      <c r="BNQ173" s="54"/>
      <c r="BNR173" s="54"/>
      <c r="BNS173" s="54"/>
      <c r="BNT173" s="54"/>
      <c r="BNU173" s="54"/>
      <c r="BNV173" s="54"/>
      <c r="BNW173" s="54"/>
      <c r="BNX173" s="54"/>
      <c r="BNY173" s="54"/>
      <c r="BNZ173" s="54"/>
      <c r="BOA173" s="54"/>
      <c r="BOB173" s="54"/>
      <c r="BOC173" s="54"/>
      <c r="BOD173" s="54"/>
      <c r="BOE173" s="54"/>
      <c r="BOF173" s="54"/>
      <c r="BOG173" s="54"/>
      <c r="BOH173" s="54"/>
      <c r="BOI173" s="54"/>
      <c r="BOJ173" s="54"/>
      <c r="BOK173" s="54"/>
      <c r="BOL173" s="54"/>
      <c r="BOM173" s="54"/>
      <c r="BON173" s="54"/>
      <c r="BOO173" s="54"/>
      <c r="BOP173" s="54"/>
      <c r="BOQ173" s="54"/>
      <c r="BOR173" s="54"/>
      <c r="BOS173" s="54"/>
      <c r="BOT173" s="54"/>
      <c r="BOU173" s="54"/>
      <c r="BOV173" s="54"/>
      <c r="BOW173" s="54"/>
      <c r="BOX173" s="54"/>
      <c r="BOY173" s="54"/>
      <c r="BOZ173" s="54"/>
      <c r="BPA173" s="54"/>
      <c r="BPB173" s="54"/>
      <c r="BPC173" s="54"/>
      <c r="BPD173" s="54"/>
      <c r="BPE173" s="54"/>
      <c r="BPF173" s="54"/>
      <c r="BPG173" s="54"/>
      <c r="BPH173" s="54"/>
      <c r="BPI173" s="54"/>
      <c r="BPJ173" s="54"/>
      <c r="BPK173" s="54"/>
      <c r="BPL173" s="54"/>
      <c r="BPM173" s="54"/>
      <c r="BPN173" s="54"/>
      <c r="BPO173" s="54"/>
      <c r="BPP173" s="54"/>
      <c r="BPQ173" s="54"/>
      <c r="BPR173" s="54"/>
      <c r="BPS173" s="54"/>
      <c r="BPT173" s="54"/>
      <c r="BPU173" s="54"/>
      <c r="BPV173" s="54"/>
      <c r="BPW173" s="54"/>
      <c r="BPX173" s="54"/>
      <c r="BPY173" s="54"/>
      <c r="BPZ173" s="54"/>
      <c r="BQA173" s="54"/>
      <c r="BQB173" s="54"/>
      <c r="BQC173" s="54"/>
      <c r="BQD173" s="54"/>
      <c r="BQE173" s="54"/>
      <c r="BQF173" s="54"/>
      <c r="BQG173" s="54"/>
      <c r="BQH173" s="54"/>
      <c r="BQI173" s="54"/>
      <c r="BQJ173" s="54"/>
      <c r="BQK173" s="54"/>
      <c r="BQL173" s="54"/>
      <c r="BQM173" s="54"/>
      <c r="BQN173" s="54"/>
      <c r="BQO173" s="54"/>
      <c r="BQP173" s="54"/>
      <c r="BQQ173" s="54"/>
      <c r="BQR173" s="54"/>
      <c r="BQS173" s="54"/>
      <c r="BQT173" s="54"/>
      <c r="BQU173" s="54"/>
      <c r="BQV173" s="54"/>
      <c r="BQW173" s="54"/>
      <c r="BQX173" s="54"/>
      <c r="BQY173" s="54"/>
      <c r="BQZ173" s="54"/>
      <c r="BRA173" s="54"/>
      <c r="BRB173" s="54"/>
      <c r="BRC173" s="54"/>
      <c r="BRD173" s="54"/>
      <c r="BRE173" s="54"/>
      <c r="BRF173" s="54"/>
      <c r="BRG173" s="54"/>
      <c r="BRH173" s="54"/>
      <c r="BRI173" s="54"/>
      <c r="BRJ173" s="54"/>
      <c r="BRK173" s="54"/>
      <c r="BRL173" s="54"/>
      <c r="BRM173" s="54"/>
      <c r="BRN173" s="54"/>
      <c r="BRO173" s="54"/>
      <c r="BRP173" s="54"/>
      <c r="BRQ173" s="54"/>
      <c r="BRR173" s="54"/>
      <c r="BRS173" s="54"/>
      <c r="BRT173" s="54"/>
      <c r="BRU173" s="54"/>
      <c r="BRV173" s="54"/>
      <c r="BRW173" s="54"/>
      <c r="BRX173" s="54"/>
      <c r="BRY173" s="54"/>
      <c r="BRZ173" s="54"/>
      <c r="BSA173" s="54"/>
      <c r="BSB173" s="54"/>
      <c r="BSC173" s="54"/>
      <c r="BSD173" s="54"/>
      <c r="BSE173" s="54"/>
      <c r="BSF173" s="54"/>
      <c r="BSG173" s="54"/>
      <c r="BSH173" s="54"/>
      <c r="BSI173" s="54"/>
      <c r="BSJ173" s="54"/>
      <c r="BSK173" s="54"/>
      <c r="BSL173" s="54"/>
      <c r="BSM173" s="54"/>
      <c r="BSN173" s="54"/>
      <c r="BSO173" s="54"/>
      <c r="BSP173" s="54"/>
      <c r="BSQ173" s="54"/>
      <c r="BSR173" s="54"/>
      <c r="BSS173" s="54"/>
      <c r="BST173" s="54"/>
      <c r="BSU173" s="54"/>
      <c r="BSV173" s="54"/>
      <c r="BSW173" s="54"/>
      <c r="BSX173" s="54"/>
      <c r="BSY173" s="54"/>
      <c r="BSZ173" s="54"/>
      <c r="BTA173" s="54"/>
      <c r="BTB173" s="54"/>
      <c r="BTC173" s="54"/>
      <c r="BTD173" s="54"/>
      <c r="BTE173" s="54"/>
      <c r="BTF173" s="54"/>
      <c r="BTG173" s="54"/>
      <c r="BTH173" s="54"/>
      <c r="BTI173" s="54"/>
      <c r="BTJ173" s="54"/>
      <c r="BTK173" s="54"/>
      <c r="BTL173" s="54"/>
      <c r="BTM173" s="54"/>
      <c r="BTN173" s="54"/>
      <c r="BTO173" s="54"/>
      <c r="BTP173" s="54"/>
      <c r="BTQ173" s="54"/>
      <c r="BTR173" s="54"/>
      <c r="BTS173" s="54"/>
      <c r="BTT173" s="54"/>
      <c r="BTU173" s="54"/>
      <c r="BTV173" s="54"/>
      <c r="BTW173" s="54"/>
      <c r="BTX173" s="54"/>
      <c r="BTY173" s="54"/>
      <c r="BTZ173" s="54"/>
      <c r="BUA173" s="54"/>
      <c r="BUB173" s="54"/>
      <c r="BUC173" s="54"/>
      <c r="BUD173" s="54"/>
      <c r="BUE173" s="54"/>
      <c r="BUF173" s="54"/>
      <c r="BUG173" s="54"/>
      <c r="BUH173" s="54"/>
      <c r="BUI173" s="54"/>
      <c r="BUJ173" s="54"/>
      <c r="BUK173" s="54"/>
      <c r="BUL173" s="54"/>
      <c r="BUM173" s="54"/>
      <c r="BUN173" s="54"/>
      <c r="BUO173" s="54"/>
      <c r="BUP173" s="54"/>
      <c r="BUQ173" s="54"/>
      <c r="BUR173" s="54"/>
      <c r="BUS173" s="54"/>
      <c r="BUT173" s="54"/>
      <c r="BUU173" s="54"/>
      <c r="BUV173" s="54"/>
      <c r="BUW173" s="54"/>
      <c r="BUX173" s="54"/>
      <c r="BUY173" s="54"/>
      <c r="BUZ173" s="54"/>
      <c r="BVA173" s="54"/>
      <c r="BVB173" s="54"/>
      <c r="BVC173" s="54"/>
      <c r="BVD173" s="54"/>
      <c r="BVE173" s="54"/>
      <c r="BVF173" s="54"/>
      <c r="BVG173" s="54"/>
      <c r="BVH173" s="54"/>
      <c r="BVI173" s="54"/>
      <c r="BVJ173" s="54"/>
      <c r="BVK173" s="54"/>
      <c r="BVL173" s="54"/>
      <c r="BVM173" s="54"/>
      <c r="BVN173" s="54"/>
      <c r="BVO173" s="54"/>
      <c r="BVP173" s="54"/>
      <c r="BVQ173" s="54"/>
      <c r="BVR173" s="54"/>
      <c r="BVS173" s="54"/>
      <c r="BVT173" s="54"/>
      <c r="BVU173" s="54"/>
      <c r="BVV173" s="54"/>
      <c r="BVW173" s="54"/>
      <c r="BVX173" s="54"/>
      <c r="BVY173" s="54"/>
      <c r="BVZ173" s="54"/>
      <c r="BWA173" s="54"/>
      <c r="BWB173" s="54"/>
      <c r="BWC173" s="54"/>
      <c r="BWD173" s="54"/>
      <c r="BWE173" s="54"/>
      <c r="BWF173" s="54"/>
      <c r="BWG173" s="54"/>
      <c r="BWH173" s="54"/>
      <c r="BWI173" s="54"/>
      <c r="BWJ173" s="54"/>
      <c r="BWK173" s="54"/>
      <c r="BWL173" s="54"/>
      <c r="BWM173" s="54"/>
      <c r="BWN173" s="54"/>
      <c r="BWO173" s="54"/>
      <c r="BWP173" s="54"/>
      <c r="BWQ173" s="54"/>
      <c r="BWR173" s="54"/>
      <c r="BWS173" s="54"/>
      <c r="BWT173" s="54"/>
      <c r="BWU173" s="54"/>
      <c r="BWV173" s="54"/>
      <c r="BWW173" s="54"/>
      <c r="BWX173" s="54"/>
      <c r="BWY173" s="54"/>
      <c r="BWZ173" s="54"/>
      <c r="BXA173" s="54"/>
      <c r="BXB173" s="54"/>
      <c r="BXC173" s="54"/>
      <c r="BXD173" s="54"/>
      <c r="BXE173" s="54"/>
      <c r="BXF173" s="54"/>
      <c r="BXG173" s="54"/>
      <c r="BXH173" s="54"/>
      <c r="BXI173" s="54"/>
      <c r="BXJ173" s="54"/>
      <c r="BXK173" s="54"/>
      <c r="BXL173" s="54"/>
      <c r="BXM173" s="54"/>
      <c r="BXN173" s="54"/>
      <c r="BXO173" s="54"/>
      <c r="BXP173" s="54"/>
      <c r="BXQ173" s="54"/>
      <c r="BXR173" s="54"/>
      <c r="BXS173" s="54"/>
      <c r="BXT173" s="54"/>
      <c r="BXU173" s="54"/>
      <c r="BXV173" s="54"/>
      <c r="BXW173" s="54"/>
      <c r="BXX173" s="54"/>
      <c r="BXY173" s="54"/>
      <c r="BXZ173" s="54"/>
      <c r="BYA173" s="54"/>
      <c r="BYB173" s="54"/>
      <c r="BYC173" s="54"/>
      <c r="BYD173" s="54"/>
      <c r="BYE173" s="54"/>
      <c r="BYF173" s="54"/>
      <c r="BYG173" s="54"/>
      <c r="BYH173" s="54"/>
      <c r="BYI173" s="54"/>
      <c r="BYJ173" s="54"/>
      <c r="BYK173" s="54"/>
      <c r="BYL173" s="54"/>
      <c r="BYM173" s="54"/>
      <c r="BYN173" s="54"/>
      <c r="BYO173" s="54"/>
      <c r="BYP173" s="54"/>
      <c r="BYQ173" s="54"/>
      <c r="BYR173" s="54"/>
      <c r="BYS173" s="54"/>
      <c r="BYT173" s="54"/>
      <c r="BYU173" s="54"/>
      <c r="BYV173" s="54"/>
      <c r="BYW173" s="54"/>
      <c r="BYX173" s="54"/>
      <c r="BYY173" s="54"/>
      <c r="BYZ173" s="54"/>
      <c r="BZA173" s="54"/>
      <c r="BZB173" s="54"/>
      <c r="BZC173" s="54"/>
      <c r="BZD173" s="54"/>
      <c r="BZE173" s="54"/>
      <c r="BZF173" s="54"/>
      <c r="BZG173" s="54"/>
      <c r="BZH173" s="54"/>
      <c r="BZI173" s="54"/>
      <c r="BZJ173" s="54"/>
      <c r="BZK173" s="54"/>
      <c r="BZL173" s="54"/>
      <c r="BZM173" s="54"/>
      <c r="BZN173" s="54"/>
      <c r="BZO173" s="54"/>
      <c r="BZP173" s="54"/>
      <c r="BZQ173" s="54"/>
      <c r="BZR173" s="54"/>
      <c r="BZS173" s="54"/>
      <c r="BZT173" s="54"/>
      <c r="BZU173" s="54"/>
      <c r="BZV173" s="54"/>
      <c r="BZW173" s="54"/>
      <c r="BZX173" s="54"/>
      <c r="BZY173" s="54"/>
      <c r="BZZ173" s="54"/>
      <c r="CAA173" s="54"/>
      <c r="CAB173" s="54"/>
      <c r="CAC173" s="54"/>
      <c r="CAD173" s="54"/>
      <c r="CAE173" s="54"/>
      <c r="CAF173" s="54"/>
      <c r="CAG173" s="54"/>
      <c r="CAH173" s="54"/>
      <c r="CAI173" s="54"/>
      <c r="CAJ173" s="54"/>
      <c r="CAK173" s="54"/>
      <c r="CAL173" s="54"/>
      <c r="CAM173" s="54"/>
      <c r="CAN173" s="54"/>
      <c r="CAO173" s="54"/>
      <c r="CAP173" s="54"/>
      <c r="CAQ173" s="54"/>
      <c r="CAR173" s="54"/>
      <c r="CAS173" s="54"/>
      <c r="CAT173" s="54"/>
      <c r="CAU173" s="54"/>
      <c r="CAV173" s="54"/>
      <c r="CAW173" s="54"/>
      <c r="CAX173" s="54"/>
      <c r="CAY173" s="54"/>
      <c r="CAZ173" s="54"/>
      <c r="CBA173" s="54"/>
      <c r="CBB173" s="54"/>
      <c r="CBC173" s="54"/>
      <c r="CBD173" s="54"/>
      <c r="CBE173" s="54"/>
      <c r="CBF173" s="54"/>
      <c r="CBG173" s="54"/>
      <c r="CBH173" s="54"/>
      <c r="CBI173" s="54"/>
      <c r="CBJ173" s="54"/>
      <c r="CBK173" s="54"/>
      <c r="CBL173" s="54"/>
      <c r="CBM173" s="54"/>
      <c r="CBN173" s="54"/>
      <c r="CBO173" s="54"/>
      <c r="CBP173" s="54"/>
      <c r="CBQ173" s="54"/>
      <c r="CBR173" s="54"/>
      <c r="CBS173" s="54"/>
      <c r="CBT173" s="54"/>
      <c r="CBU173" s="54"/>
      <c r="CBV173" s="54"/>
      <c r="CBW173" s="54"/>
      <c r="CBX173" s="54"/>
      <c r="CBY173" s="54"/>
      <c r="CBZ173" s="54"/>
      <c r="CCA173" s="54"/>
      <c r="CCB173" s="54"/>
      <c r="CCC173" s="54"/>
      <c r="CCD173" s="54"/>
      <c r="CCE173" s="54"/>
      <c r="CCF173" s="54"/>
      <c r="CCG173" s="54"/>
      <c r="CCH173" s="54"/>
      <c r="CCI173" s="54"/>
      <c r="CCJ173" s="54"/>
      <c r="CCK173" s="54"/>
      <c r="CCL173" s="54"/>
      <c r="CCM173" s="54"/>
      <c r="CCN173" s="54"/>
      <c r="CCO173" s="54"/>
      <c r="CCP173" s="54"/>
      <c r="CCQ173" s="54"/>
      <c r="CCR173" s="54"/>
      <c r="CCS173" s="54"/>
      <c r="CCT173" s="54"/>
      <c r="CCU173" s="54"/>
      <c r="CCV173" s="54"/>
      <c r="CCW173" s="54"/>
      <c r="CCX173" s="54"/>
      <c r="CCY173" s="54"/>
      <c r="CCZ173" s="54"/>
      <c r="CDA173" s="54"/>
      <c r="CDB173" s="54"/>
      <c r="CDC173" s="54"/>
      <c r="CDD173" s="54"/>
      <c r="CDE173" s="54"/>
      <c r="CDF173" s="54"/>
      <c r="CDG173" s="54"/>
      <c r="CDH173" s="54"/>
      <c r="CDI173" s="54"/>
      <c r="CDJ173" s="54"/>
      <c r="CDK173" s="54"/>
      <c r="CDL173" s="54"/>
      <c r="CDM173" s="54"/>
      <c r="CDN173" s="54"/>
      <c r="CDO173" s="54"/>
      <c r="CDP173" s="54"/>
      <c r="CDQ173" s="54"/>
      <c r="CDR173" s="54"/>
      <c r="CDS173" s="54"/>
      <c r="CDT173" s="54"/>
      <c r="CDU173" s="54"/>
      <c r="CDV173" s="54"/>
      <c r="CDW173" s="54"/>
      <c r="CDX173" s="54"/>
      <c r="CDY173" s="54"/>
      <c r="CDZ173" s="54"/>
      <c r="CEA173" s="54"/>
      <c r="CEB173" s="54"/>
      <c r="CEC173" s="54"/>
      <c r="CED173" s="54"/>
      <c r="CEE173" s="54"/>
      <c r="CEF173" s="54"/>
      <c r="CEG173" s="54"/>
      <c r="CEH173" s="54"/>
      <c r="CEI173" s="54"/>
      <c r="CEJ173" s="54"/>
      <c r="CEK173" s="54"/>
      <c r="CEL173" s="54"/>
      <c r="CEM173" s="54"/>
      <c r="CEN173" s="54"/>
      <c r="CEO173" s="54"/>
      <c r="CEP173" s="54"/>
      <c r="CEQ173" s="54"/>
      <c r="CER173" s="54"/>
      <c r="CES173" s="54"/>
      <c r="CET173" s="54"/>
      <c r="CEU173" s="54"/>
      <c r="CEV173" s="54"/>
      <c r="CEW173" s="54"/>
      <c r="CEX173" s="54"/>
      <c r="CEY173" s="54"/>
      <c r="CEZ173" s="54"/>
      <c r="CFA173" s="54"/>
      <c r="CFB173" s="54"/>
      <c r="CFC173" s="54"/>
      <c r="CFD173" s="54"/>
      <c r="CFE173" s="54"/>
      <c r="CFF173" s="54"/>
      <c r="CFG173" s="54"/>
      <c r="CFH173" s="54"/>
      <c r="CFI173" s="54"/>
      <c r="CFJ173" s="54"/>
      <c r="CFK173" s="54"/>
      <c r="CFL173" s="54"/>
      <c r="CFM173" s="54"/>
      <c r="CFN173" s="54"/>
      <c r="CFO173" s="54"/>
      <c r="CFP173" s="54"/>
      <c r="CFQ173" s="54"/>
      <c r="CFR173" s="54"/>
      <c r="CFS173" s="54"/>
      <c r="CFT173" s="54"/>
      <c r="CFU173" s="54"/>
      <c r="CFV173" s="54"/>
      <c r="CFW173" s="54"/>
      <c r="CFX173" s="54"/>
      <c r="CFY173" s="54"/>
      <c r="CFZ173" s="54"/>
      <c r="CGA173" s="54"/>
      <c r="CGB173" s="54"/>
      <c r="CGC173" s="54"/>
      <c r="CGD173" s="54"/>
      <c r="CGE173" s="54"/>
      <c r="CGF173" s="54"/>
      <c r="CGG173" s="54"/>
      <c r="CGH173" s="54"/>
      <c r="CGI173" s="54"/>
      <c r="CGJ173" s="54"/>
      <c r="CGK173" s="54"/>
      <c r="CGL173" s="54"/>
      <c r="CGM173" s="54"/>
      <c r="CGN173" s="54"/>
      <c r="CGO173" s="54"/>
      <c r="CGP173" s="54"/>
      <c r="CGQ173" s="54"/>
      <c r="CGR173" s="54"/>
      <c r="CGS173" s="54"/>
      <c r="CGT173" s="54"/>
      <c r="CGU173" s="54"/>
      <c r="CGV173" s="54"/>
      <c r="CGW173" s="54"/>
      <c r="CGX173" s="54"/>
      <c r="CGY173" s="54"/>
      <c r="CGZ173" s="54"/>
      <c r="CHA173" s="54"/>
      <c r="CHB173" s="54"/>
      <c r="CHC173" s="54"/>
      <c r="CHD173" s="54"/>
      <c r="CHE173" s="54"/>
      <c r="CHF173" s="54"/>
      <c r="CHG173" s="54"/>
      <c r="CHH173" s="54"/>
      <c r="CHI173" s="54"/>
      <c r="CHJ173" s="54"/>
      <c r="CHK173" s="54"/>
      <c r="CHL173" s="54"/>
      <c r="CHM173" s="54"/>
      <c r="CHN173" s="54"/>
      <c r="CHO173" s="54"/>
      <c r="CHP173" s="54"/>
      <c r="CHQ173" s="54"/>
      <c r="CHR173" s="54"/>
      <c r="CHS173" s="54"/>
      <c r="CHT173" s="54"/>
      <c r="CHU173" s="54"/>
      <c r="CHV173" s="54"/>
      <c r="CHW173" s="54"/>
      <c r="CHX173" s="54"/>
      <c r="CHY173" s="54"/>
      <c r="CHZ173" s="54"/>
      <c r="CIA173" s="54"/>
      <c r="CIB173" s="54"/>
      <c r="CIC173" s="54"/>
      <c r="CID173" s="54"/>
      <c r="CIE173" s="54"/>
      <c r="CIF173" s="54"/>
      <c r="CIG173" s="54"/>
      <c r="CIH173" s="54"/>
      <c r="CII173" s="54"/>
      <c r="CIJ173" s="54"/>
      <c r="CIK173" s="54"/>
      <c r="CIL173" s="54"/>
      <c r="CIM173" s="54"/>
      <c r="CIN173" s="54"/>
      <c r="CIO173" s="54"/>
      <c r="CIP173" s="54"/>
      <c r="CIQ173" s="54"/>
      <c r="CIR173" s="54"/>
      <c r="CIS173" s="54"/>
      <c r="CIT173" s="54"/>
      <c r="CIU173" s="54"/>
      <c r="CIV173" s="54"/>
      <c r="CIW173" s="54"/>
      <c r="CIX173" s="54"/>
      <c r="CIY173" s="54"/>
      <c r="CIZ173" s="54"/>
      <c r="CJA173" s="54"/>
      <c r="CJB173" s="54"/>
      <c r="CJC173" s="54"/>
      <c r="CJD173" s="54"/>
      <c r="CJE173" s="54"/>
      <c r="CJF173" s="54"/>
      <c r="CJG173" s="54"/>
      <c r="CJH173" s="54"/>
      <c r="CJI173" s="54"/>
      <c r="CJJ173" s="54"/>
      <c r="CJK173" s="54"/>
      <c r="CJL173" s="54"/>
      <c r="CJM173" s="54"/>
      <c r="CJN173" s="54"/>
      <c r="CJO173" s="54"/>
      <c r="CJP173" s="54"/>
      <c r="CJQ173" s="54"/>
      <c r="CJR173" s="54"/>
      <c r="CJS173" s="54"/>
      <c r="CJT173" s="54"/>
      <c r="CJU173" s="54"/>
      <c r="CJV173" s="54"/>
      <c r="CJW173" s="54"/>
      <c r="CJX173" s="54"/>
      <c r="CJY173" s="54"/>
      <c r="CJZ173" s="54"/>
      <c r="CKA173" s="54"/>
      <c r="CKB173" s="54"/>
      <c r="CKC173" s="54"/>
      <c r="CKD173" s="54"/>
      <c r="CKE173" s="54"/>
      <c r="CKF173" s="54"/>
      <c r="CKG173" s="54"/>
      <c r="CKH173" s="54"/>
      <c r="CKI173" s="54"/>
      <c r="CKJ173" s="54"/>
      <c r="CKK173" s="54"/>
      <c r="CKL173" s="54"/>
      <c r="CKM173" s="54"/>
      <c r="CKN173" s="54"/>
      <c r="CKO173" s="54"/>
      <c r="CKP173" s="54"/>
      <c r="CKQ173" s="54"/>
      <c r="CKR173" s="54"/>
      <c r="CKS173" s="54"/>
      <c r="CKT173" s="54"/>
      <c r="CKU173" s="54"/>
      <c r="CKV173" s="54"/>
      <c r="CKW173" s="54"/>
      <c r="CKX173" s="54"/>
      <c r="CKY173" s="54"/>
      <c r="CKZ173" s="54"/>
      <c r="CLA173" s="54"/>
      <c r="CLB173" s="54"/>
      <c r="CLC173" s="54"/>
      <c r="CLD173" s="54"/>
      <c r="CLE173" s="54"/>
      <c r="CLF173" s="54"/>
      <c r="CLG173" s="54"/>
      <c r="CLH173" s="54"/>
      <c r="CLI173" s="54"/>
      <c r="CLJ173" s="54"/>
      <c r="CLK173" s="54"/>
      <c r="CLL173" s="54"/>
      <c r="CLM173" s="54"/>
      <c r="CLN173" s="54"/>
      <c r="CLO173" s="54"/>
      <c r="CLP173" s="54"/>
      <c r="CLQ173" s="54"/>
      <c r="CLR173" s="54"/>
      <c r="CLS173" s="54"/>
      <c r="CLT173" s="54"/>
      <c r="CLU173" s="54"/>
      <c r="CLV173" s="54"/>
      <c r="CLW173" s="54"/>
      <c r="CLX173" s="54"/>
      <c r="CLY173" s="54"/>
      <c r="CLZ173" s="54"/>
      <c r="CMA173" s="54"/>
      <c r="CMB173" s="54"/>
      <c r="CMC173" s="54"/>
      <c r="CMD173" s="54"/>
      <c r="CME173" s="54"/>
      <c r="CMF173" s="54"/>
      <c r="CMG173" s="54"/>
      <c r="CMH173" s="54"/>
      <c r="CMI173" s="54"/>
      <c r="CMJ173" s="54"/>
      <c r="CMK173" s="54"/>
      <c r="CML173" s="54"/>
      <c r="CMM173" s="54"/>
      <c r="CMN173" s="54"/>
      <c r="CMO173" s="54"/>
      <c r="CMP173" s="54"/>
      <c r="CMQ173" s="54"/>
      <c r="CMR173" s="54"/>
      <c r="CMS173" s="54"/>
      <c r="CMT173" s="54"/>
      <c r="CMU173" s="54"/>
      <c r="CMV173" s="54"/>
      <c r="CMW173" s="54"/>
      <c r="CMX173" s="54"/>
      <c r="CMY173" s="54"/>
      <c r="CMZ173" s="54"/>
      <c r="CNA173" s="54"/>
      <c r="CNB173" s="54"/>
      <c r="CNC173" s="54"/>
      <c r="CND173" s="54"/>
      <c r="CNE173" s="54"/>
      <c r="CNF173" s="54"/>
      <c r="CNG173" s="54"/>
      <c r="CNH173" s="54"/>
      <c r="CNI173" s="54"/>
      <c r="CNJ173" s="54"/>
      <c r="CNK173" s="54"/>
      <c r="CNL173" s="54"/>
      <c r="CNM173" s="54"/>
      <c r="CNN173" s="54"/>
      <c r="CNO173" s="54"/>
      <c r="CNP173" s="54"/>
      <c r="CNQ173" s="54"/>
      <c r="CNR173" s="54"/>
      <c r="CNS173" s="54"/>
      <c r="CNT173" s="54"/>
      <c r="CNU173" s="54"/>
      <c r="CNV173" s="54"/>
      <c r="CNW173" s="54"/>
      <c r="CNX173" s="54"/>
      <c r="CNY173" s="54"/>
      <c r="CNZ173" s="54"/>
      <c r="COA173" s="54"/>
      <c r="COB173" s="54"/>
      <c r="COC173" s="54"/>
      <c r="COD173" s="54"/>
      <c r="COE173" s="54"/>
      <c r="COF173" s="54"/>
      <c r="COG173" s="54"/>
      <c r="COH173" s="54"/>
      <c r="COI173" s="54"/>
      <c r="COJ173" s="54"/>
      <c r="COK173" s="54"/>
      <c r="COL173" s="54"/>
      <c r="COM173" s="54"/>
      <c r="CON173" s="54"/>
      <c r="COO173" s="54"/>
      <c r="COP173" s="54"/>
      <c r="COQ173" s="54"/>
      <c r="COR173" s="54"/>
      <c r="COS173" s="54"/>
      <c r="COT173" s="54"/>
      <c r="COU173" s="54"/>
      <c r="COV173" s="54"/>
      <c r="COW173" s="54"/>
      <c r="COX173" s="54"/>
      <c r="COY173" s="54"/>
      <c r="COZ173" s="54"/>
      <c r="CPA173" s="54"/>
      <c r="CPB173" s="54"/>
      <c r="CPC173" s="54"/>
      <c r="CPD173" s="54"/>
      <c r="CPE173" s="54"/>
      <c r="CPF173" s="54"/>
      <c r="CPG173" s="54"/>
      <c r="CPH173" s="54"/>
      <c r="CPI173" s="54"/>
      <c r="CPJ173" s="54"/>
      <c r="CPK173" s="54"/>
      <c r="CPL173" s="54"/>
      <c r="CPM173" s="54"/>
      <c r="CPN173" s="54"/>
      <c r="CPO173" s="54"/>
      <c r="CPP173" s="54"/>
      <c r="CPQ173" s="54"/>
      <c r="CPR173" s="54"/>
      <c r="CPS173" s="54"/>
      <c r="CPT173" s="54"/>
      <c r="CPU173" s="54"/>
      <c r="CPV173" s="54"/>
      <c r="CPW173" s="54"/>
      <c r="CPX173" s="54"/>
      <c r="CPY173" s="54"/>
      <c r="CPZ173" s="54"/>
      <c r="CQA173" s="54"/>
      <c r="CQB173" s="54"/>
      <c r="CQC173" s="54"/>
      <c r="CQD173" s="54"/>
      <c r="CQE173" s="54"/>
      <c r="CQF173" s="54"/>
      <c r="CQG173" s="54"/>
      <c r="CQH173" s="54"/>
      <c r="CQI173" s="54"/>
      <c r="CQJ173" s="54"/>
      <c r="CQK173" s="54"/>
      <c r="CQL173" s="54"/>
      <c r="CQM173" s="54"/>
      <c r="CQN173" s="54"/>
      <c r="CQO173" s="54"/>
      <c r="CQP173" s="54"/>
      <c r="CQQ173" s="54"/>
      <c r="CQR173" s="54"/>
      <c r="CQS173" s="54"/>
      <c r="CQT173" s="54"/>
      <c r="CQU173" s="54"/>
      <c r="CQV173" s="54"/>
      <c r="CQW173" s="54"/>
      <c r="CQX173" s="54"/>
      <c r="CQY173" s="54"/>
      <c r="CQZ173" s="54"/>
      <c r="CRA173" s="54"/>
      <c r="CRB173" s="54"/>
      <c r="CRC173" s="54"/>
      <c r="CRD173" s="54"/>
      <c r="CRE173" s="54"/>
      <c r="CRF173" s="54"/>
      <c r="CRG173" s="54"/>
      <c r="CRH173" s="54"/>
      <c r="CRI173" s="54"/>
      <c r="CRJ173" s="54"/>
      <c r="CRK173" s="54"/>
      <c r="CRL173" s="54"/>
      <c r="CRM173" s="54"/>
      <c r="CRN173" s="54"/>
      <c r="CRO173" s="54"/>
      <c r="CRP173" s="54"/>
      <c r="CRQ173" s="54"/>
      <c r="CRR173" s="54"/>
      <c r="CRS173" s="54"/>
      <c r="CRT173" s="54"/>
      <c r="CRU173" s="54"/>
      <c r="CRV173" s="54"/>
      <c r="CRW173" s="54"/>
      <c r="CRX173" s="54"/>
      <c r="CRY173" s="54"/>
      <c r="CRZ173" s="54"/>
      <c r="CSA173" s="54"/>
      <c r="CSB173" s="54"/>
      <c r="CSC173" s="54"/>
      <c r="CSD173" s="54"/>
      <c r="CSE173" s="54"/>
      <c r="CSF173" s="54"/>
      <c r="CSG173" s="54"/>
      <c r="CSH173" s="54"/>
      <c r="CSI173" s="54"/>
      <c r="CSJ173" s="54"/>
      <c r="CSK173" s="54"/>
      <c r="CSL173" s="54"/>
      <c r="CSM173" s="54"/>
      <c r="CSN173" s="54"/>
      <c r="CSO173" s="54"/>
      <c r="CSP173" s="54"/>
      <c r="CSQ173" s="54"/>
      <c r="CSR173" s="54"/>
      <c r="CSS173" s="54"/>
      <c r="CST173" s="54"/>
      <c r="CSU173" s="54"/>
      <c r="CSV173" s="54"/>
      <c r="CSW173" s="54"/>
      <c r="CSX173" s="54"/>
      <c r="CSY173" s="54"/>
      <c r="CSZ173" s="54"/>
      <c r="CTA173" s="54"/>
      <c r="CTB173" s="54"/>
      <c r="CTC173" s="54"/>
      <c r="CTD173" s="54"/>
      <c r="CTE173" s="54"/>
      <c r="CTF173" s="54"/>
      <c r="CTG173" s="54"/>
      <c r="CTH173" s="54"/>
      <c r="CTI173" s="54"/>
      <c r="CTJ173" s="54"/>
      <c r="CTK173" s="54"/>
      <c r="CTL173" s="54"/>
      <c r="CTM173" s="54"/>
      <c r="CTN173" s="54"/>
      <c r="CTO173" s="54"/>
      <c r="CTP173" s="54"/>
      <c r="CTQ173" s="54"/>
      <c r="CTR173" s="54"/>
      <c r="CTS173" s="54"/>
      <c r="CTT173" s="54"/>
      <c r="CTU173" s="54"/>
      <c r="CTV173" s="54"/>
      <c r="CTW173" s="54"/>
      <c r="CTX173" s="54"/>
      <c r="CTY173" s="54"/>
      <c r="CTZ173" s="54"/>
      <c r="CUA173" s="54"/>
      <c r="CUB173" s="54"/>
      <c r="CUC173" s="54"/>
      <c r="CUD173" s="54"/>
      <c r="CUE173" s="54"/>
      <c r="CUF173" s="54"/>
      <c r="CUG173" s="54"/>
      <c r="CUH173" s="54"/>
      <c r="CUI173" s="54"/>
      <c r="CUJ173" s="54"/>
      <c r="CUK173" s="54"/>
      <c r="CUL173" s="54"/>
      <c r="CUM173" s="54"/>
      <c r="CUN173" s="54"/>
      <c r="CUO173" s="54"/>
      <c r="CUP173" s="54"/>
      <c r="CUQ173" s="54"/>
      <c r="CUR173" s="54"/>
      <c r="CUS173" s="54"/>
      <c r="CUT173" s="54"/>
      <c r="CUU173" s="54"/>
      <c r="CUV173" s="54"/>
      <c r="CUW173" s="54"/>
      <c r="CUX173" s="54"/>
      <c r="CUY173" s="54"/>
      <c r="CUZ173" s="54"/>
      <c r="CVA173" s="54"/>
      <c r="CVB173" s="54"/>
      <c r="CVC173" s="54"/>
      <c r="CVD173" s="54"/>
      <c r="CVE173" s="54"/>
      <c r="CVF173" s="54"/>
      <c r="CVG173" s="54"/>
      <c r="CVH173" s="54"/>
      <c r="CVI173" s="54"/>
      <c r="CVJ173" s="54"/>
      <c r="CVK173" s="54"/>
      <c r="CVL173" s="54"/>
      <c r="CVM173" s="54"/>
      <c r="CVN173" s="54"/>
      <c r="CVO173" s="54"/>
      <c r="CVP173" s="54"/>
      <c r="CVQ173" s="54"/>
      <c r="CVR173" s="54"/>
      <c r="CVS173" s="54"/>
      <c r="CVT173" s="54"/>
      <c r="CVU173" s="54"/>
      <c r="CVV173" s="54"/>
      <c r="CVW173" s="54"/>
      <c r="CVX173" s="54"/>
      <c r="CVY173" s="54"/>
      <c r="CVZ173" s="54"/>
      <c r="CWA173" s="54"/>
      <c r="CWB173" s="54"/>
      <c r="CWC173" s="54"/>
      <c r="CWD173" s="54"/>
      <c r="CWE173" s="54"/>
      <c r="CWF173" s="54"/>
      <c r="CWG173" s="54"/>
      <c r="CWH173" s="54"/>
      <c r="CWI173" s="54"/>
      <c r="CWJ173" s="54"/>
      <c r="CWK173" s="54"/>
      <c r="CWL173" s="54"/>
      <c r="CWM173" s="54"/>
      <c r="CWN173" s="54"/>
      <c r="CWO173" s="54"/>
      <c r="CWP173" s="54"/>
      <c r="CWQ173" s="54"/>
      <c r="CWR173" s="54"/>
      <c r="CWS173" s="54"/>
      <c r="CWT173" s="54"/>
      <c r="CWU173" s="54"/>
      <c r="CWV173" s="54"/>
      <c r="CWW173" s="54"/>
      <c r="CWX173" s="54"/>
      <c r="CWY173" s="54"/>
      <c r="CWZ173" s="54"/>
      <c r="CXA173" s="54"/>
      <c r="CXB173" s="54"/>
      <c r="CXC173" s="54"/>
      <c r="CXD173" s="54"/>
      <c r="CXE173" s="54"/>
      <c r="CXF173" s="54"/>
      <c r="CXG173" s="54"/>
      <c r="CXH173" s="54"/>
      <c r="CXI173" s="54"/>
      <c r="CXJ173" s="54"/>
      <c r="CXK173" s="54"/>
      <c r="CXL173" s="54"/>
      <c r="CXM173" s="54"/>
      <c r="CXN173" s="54"/>
      <c r="CXO173" s="54"/>
      <c r="CXP173" s="54"/>
      <c r="CXQ173" s="54"/>
      <c r="CXR173" s="54"/>
      <c r="CXS173" s="54"/>
      <c r="CXT173" s="54"/>
      <c r="CXU173" s="54"/>
      <c r="CXV173" s="54"/>
      <c r="CXW173" s="54"/>
      <c r="CXX173" s="54"/>
      <c r="CXY173" s="54"/>
      <c r="CXZ173" s="54"/>
      <c r="CYA173" s="54"/>
      <c r="CYB173" s="54"/>
      <c r="CYC173" s="54"/>
      <c r="CYD173" s="54"/>
      <c r="CYE173" s="54"/>
      <c r="CYF173" s="54"/>
      <c r="CYG173" s="54"/>
      <c r="CYH173" s="54"/>
      <c r="CYI173" s="54"/>
      <c r="CYJ173" s="54"/>
      <c r="CYK173" s="54"/>
      <c r="CYL173" s="54"/>
      <c r="CYM173" s="54"/>
      <c r="CYN173" s="54"/>
      <c r="CYO173" s="54"/>
      <c r="CYP173" s="54"/>
      <c r="CYQ173" s="54"/>
      <c r="CYR173" s="54"/>
      <c r="CYS173" s="54"/>
      <c r="CYT173" s="54"/>
      <c r="CYU173" s="54"/>
      <c r="CYV173" s="54"/>
      <c r="CYW173" s="54"/>
      <c r="CYX173" s="54"/>
      <c r="CYY173" s="54"/>
      <c r="CYZ173" s="54"/>
      <c r="CZA173" s="54"/>
      <c r="CZB173" s="54"/>
      <c r="CZC173" s="54"/>
      <c r="CZD173" s="54"/>
      <c r="CZE173" s="54"/>
      <c r="CZF173" s="54"/>
      <c r="CZG173" s="54"/>
      <c r="CZH173" s="54"/>
      <c r="CZI173" s="54"/>
      <c r="CZJ173" s="54"/>
      <c r="CZK173" s="54"/>
      <c r="CZL173" s="54"/>
      <c r="CZM173" s="54"/>
      <c r="CZN173" s="54"/>
      <c r="CZO173" s="54"/>
      <c r="CZP173" s="54"/>
      <c r="CZQ173" s="54"/>
      <c r="CZR173" s="54"/>
      <c r="CZS173" s="54"/>
      <c r="CZT173" s="54"/>
      <c r="CZU173" s="54"/>
      <c r="CZV173" s="54"/>
      <c r="CZW173" s="54"/>
      <c r="CZX173" s="54"/>
      <c r="CZY173" s="54"/>
      <c r="CZZ173" s="54"/>
      <c r="DAA173" s="54"/>
      <c r="DAB173" s="54"/>
      <c r="DAC173" s="54"/>
      <c r="DAD173" s="54"/>
      <c r="DAE173" s="54"/>
      <c r="DAF173" s="54"/>
      <c r="DAG173" s="54"/>
      <c r="DAH173" s="54"/>
      <c r="DAI173" s="54"/>
      <c r="DAJ173" s="54"/>
      <c r="DAK173" s="54"/>
      <c r="DAL173" s="54"/>
      <c r="DAM173" s="54"/>
      <c r="DAN173" s="54"/>
      <c r="DAO173" s="54"/>
      <c r="DAP173" s="54"/>
      <c r="DAQ173" s="54"/>
      <c r="DAR173" s="54"/>
      <c r="DAS173" s="54"/>
      <c r="DAT173" s="54"/>
      <c r="DAU173" s="54"/>
      <c r="DAV173" s="54"/>
      <c r="DAW173" s="54"/>
      <c r="DAX173" s="54"/>
      <c r="DAY173" s="54"/>
      <c r="DAZ173" s="54"/>
      <c r="DBA173" s="54"/>
      <c r="DBB173" s="54"/>
      <c r="DBC173" s="54"/>
      <c r="DBD173" s="54"/>
      <c r="DBE173" s="54"/>
      <c r="DBF173" s="54"/>
      <c r="DBG173" s="54"/>
      <c r="DBH173" s="54"/>
      <c r="DBI173" s="54"/>
      <c r="DBJ173" s="54"/>
      <c r="DBK173" s="54"/>
      <c r="DBL173" s="54"/>
      <c r="DBM173" s="54"/>
      <c r="DBN173" s="54"/>
      <c r="DBO173" s="54"/>
      <c r="DBP173" s="54"/>
      <c r="DBQ173" s="54"/>
      <c r="DBR173" s="54"/>
      <c r="DBS173" s="54"/>
      <c r="DBT173" s="54"/>
      <c r="DBU173" s="54"/>
      <c r="DBV173" s="54"/>
      <c r="DBW173" s="54"/>
      <c r="DBX173" s="54"/>
      <c r="DBY173" s="54"/>
      <c r="DBZ173" s="54"/>
      <c r="DCA173" s="54"/>
      <c r="DCB173" s="54"/>
      <c r="DCC173" s="54"/>
      <c r="DCD173" s="54"/>
      <c r="DCE173" s="54"/>
      <c r="DCF173" s="54"/>
      <c r="DCG173" s="54"/>
      <c r="DCH173" s="54"/>
      <c r="DCI173" s="54"/>
      <c r="DCJ173" s="54"/>
      <c r="DCK173" s="54"/>
      <c r="DCL173" s="54"/>
      <c r="DCM173" s="54"/>
      <c r="DCN173" s="54"/>
      <c r="DCO173" s="54"/>
      <c r="DCP173" s="54"/>
      <c r="DCQ173" s="54"/>
      <c r="DCR173" s="54"/>
      <c r="DCS173" s="54"/>
      <c r="DCT173" s="54"/>
      <c r="DCU173" s="54"/>
      <c r="DCV173" s="54"/>
      <c r="DCW173" s="54"/>
      <c r="DCX173" s="54"/>
      <c r="DCY173" s="54"/>
      <c r="DCZ173" s="54"/>
      <c r="DDA173" s="54"/>
      <c r="DDB173" s="54"/>
      <c r="DDC173" s="54"/>
      <c r="DDD173" s="54"/>
      <c r="DDE173" s="54"/>
      <c r="DDF173" s="54"/>
      <c r="DDG173" s="54"/>
      <c r="DDH173" s="54"/>
      <c r="DDI173" s="54"/>
      <c r="DDJ173" s="54"/>
      <c r="DDK173" s="54"/>
      <c r="DDL173" s="54"/>
      <c r="DDM173" s="54"/>
      <c r="DDN173" s="54"/>
      <c r="DDO173" s="54"/>
      <c r="DDP173" s="54"/>
      <c r="DDQ173" s="54"/>
      <c r="DDR173" s="54"/>
      <c r="DDS173" s="54"/>
      <c r="DDT173" s="54"/>
      <c r="DDU173" s="54"/>
      <c r="DDV173" s="54"/>
      <c r="DDW173" s="54"/>
      <c r="DDX173" s="54"/>
      <c r="DDY173" s="54"/>
      <c r="DDZ173" s="54"/>
      <c r="DEA173" s="54"/>
      <c r="DEB173" s="54"/>
      <c r="DEC173" s="54"/>
      <c r="DED173" s="54"/>
      <c r="DEE173" s="54"/>
      <c r="DEF173" s="54"/>
      <c r="DEG173" s="54"/>
      <c r="DEH173" s="54"/>
      <c r="DEI173" s="54"/>
      <c r="DEJ173" s="54"/>
      <c r="DEK173" s="54"/>
      <c r="DEL173" s="54"/>
      <c r="DEM173" s="54"/>
      <c r="DEN173" s="54"/>
      <c r="DEO173" s="54"/>
      <c r="DEP173" s="54"/>
      <c r="DEQ173" s="54"/>
      <c r="DER173" s="54"/>
      <c r="DES173" s="54"/>
      <c r="DET173" s="54"/>
      <c r="DEU173" s="54"/>
      <c r="DEV173" s="54"/>
      <c r="DEW173" s="54"/>
      <c r="DEX173" s="54"/>
      <c r="DEY173" s="54"/>
      <c r="DEZ173" s="54"/>
      <c r="DFA173" s="54"/>
      <c r="DFB173" s="54"/>
      <c r="DFC173" s="54"/>
      <c r="DFD173" s="54"/>
      <c r="DFE173" s="54"/>
      <c r="DFF173" s="54"/>
      <c r="DFG173" s="54"/>
      <c r="DFH173" s="54"/>
      <c r="DFI173" s="54"/>
      <c r="DFJ173" s="54"/>
      <c r="DFK173" s="54"/>
      <c r="DFL173" s="54"/>
      <c r="DFM173" s="54"/>
      <c r="DFN173" s="54"/>
      <c r="DFO173" s="54"/>
      <c r="DFP173" s="54"/>
      <c r="DFQ173" s="54"/>
      <c r="DFR173" s="54"/>
      <c r="DFS173" s="54"/>
      <c r="DFT173" s="54"/>
      <c r="DFU173" s="54"/>
      <c r="DFV173" s="54"/>
      <c r="DFW173" s="54"/>
      <c r="DFX173" s="54"/>
      <c r="DFY173" s="54"/>
      <c r="DFZ173" s="54"/>
      <c r="DGA173" s="54"/>
      <c r="DGB173" s="54"/>
      <c r="DGC173" s="54"/>
      <c r="DGD173" s="54"/>
      <c r="DGE173" s="54"/>
      <c r="DGF173" s="54"/>
      <c r="DGG173" s="54"/>
      <c r="DGH173" s="54"/>
      <c r="DGI173" s="54"/>
      <c r="DGJ173" s="54"/>
      <c r="DGK173" s="54"/>
      <c r="DGL173" s="54"/>
      <c r="DGM173" s="54"/>
      <c r="DGN173" s="54"/>
      <c r="DGO173" s="54"/>
      <c r="DGP173" s="54"/>
      <c r="DGQ173" s="54"/>
      <c r="DGR173" s="54"/>
      <c r="DGS173" s="54"/>
      <c r="DGT173" s="54"/>
      <c r="DGU173" s="54"/>
      <c r="DGV173" s="54"/>
      <c r="DGW173" s="54"/>
      <c r="DGX173" s="54"/>
      <c r="DGY173" s="54"/>
      <c r="DGZ173" s="54"/>
      <c r="DHA173" s="54"/>
      <c r="DHB173" s="54"/>
      <c r="DHC173" s="54"/>
      <c r="DHD173" s="54"/>
      <c r="DHE173" s="54"/>
      <c r="DHF173" s="54"/>
      <c r="DHG173" s="54"/>
      <c r="DHH173" s="54"/>
      <c r="DHI173" s="54"/>
      <c r="DHJ173" s="54"/>
      <c r="DHK173" s="54"/>
      <c r="DHL173" s="54"/>
      <c r="DHM173" s="54"/>
      <c r="DHN173" s="54"/>
      <c r="DHO173" s="54"/>
      <c r="DHP173" s="54"/>
      <c r="DHQ173" s="54"/>
      <c r="DHR173" s="54"/>
      <c r="DHS173" s="54"/>
      <c r="DHT173" s="54"/>
      <c r="DHU173" s="54"/>
      <c r="DHV173" s="54"/>
      <c r="DHW173" s="54"/>
      <c r="DHX173" s="54"/>
      <c r="DHY173" s="54"/>
      <c r="DHZ173" s="54"/>
      <c r="DIA173" s="54"/>
      <c r="DIB173" s="54"/>
      <c r="DIC173" s="54"/>
      <c r="DID173" s="54"/>
      <c r="DIE173" s="54"/>
      <c r="DIF173" s="54"/>
      <c r="DIG173" s="54"/>
      <c r="DIH173" s="54"/>
      <c r="DII173" s="54"/>
      <c r="DIJ173" s="54"/>
      <c r="DIK173" s="54"/>
      <c r="DIL173" s="54"/>
      <c r="DIM173" s="54"/>
      <c r="DIN173" s="54"/>
      <c r="DIO173" s="54"/>
      <c r="DIP173" s="54"/>
      <c r="DIQ173" s="54"/>
      <c r="DIR173" s="54"/>
      <c r="DIS173" s="54"/>
      <c r="DIT173" s="54"/>
      <c r="DIU173" s="54"/>
      <c r="DIV173" s="54"/>
      <c r="DIW173" s="54"/>
      <c r="DIX173" s="54"/>
      <c r="DIY173" s="54"/>
      <c r="DIZ173" s="54"/>
      <c r="DJA173" s="54"/>
      <c r="DJB173" s="54"/>
      <c r="DJC173" s="54"/>
      <c r="DJD173" s="54"/>
      <c r="DJE173" s="54"/>
      <c r="DJF173" s="54"/>
      <c r="DJG173" s="54"/>
      <c r="DJH173" s="54"/>
      <c r="DJI173" s="54"/>
      <c r="DJJ173" s="54"/>
      <c r="DJK173" s="54"/>
      <c r="DJL173" s="54"/>
      <c r="DJM173" s="54"/>
      <c r="DJN173" s="54"/>
      <c r="DJO173" s="54"/>
      <c r="DJP173" s="54"/>
      <c r="DJQ173" s="54"/>
      <c r="DJR173" s="54"/>
      <c r="DJS173" s="54"/>
      <c r="DJT173" s="54"/>
      <c r="DJU173" s="54"/>
      <c r="DJV173" s="54"/>
      <c r="DJW173" s="54"/>
      <c r="DJX173" s="54"/>
      <c r="DJY173" s="54"/>
      <c r="DJZ173" s="54"/>
      <c r="DKA173" s="54"/>
      <c r="DKB173" s="54"/>
      <c r="DKC173" s="54"/>
      <c r="DKD173" s="54"/>
      <c r="DKE173" s="54"/>
      <c r="DKF173" s="54"/>
      <c r="DKG173" s="54"/>
      <c r="DKH173" s="54"/>
      <c r="DKI173" s="54"/>
      <c r="DKJ173" s="54"/>
      <c r="DKK173" s="54"/>
      <c r="DKL173" s="54"/>
      <c r="DKM173" s="54"/>
      <c r="DKN173" s="54"/>
      <c r="DKO173" s="54"/>
      <c r="DKP173" s="54"/>
      <c r="DKQ173" s="54"/>
      <c r="DKR173" s="54"/>
      <c r="DKS173" s="54"/>
      <c r="DKT173" s="54"/>
      <c r="DKU173" s="54"/>
      <c r="DKV173" s="54"/>
      <c r="DKW173" s="54"/>
      <c r="DKX173" s="54"/>
      <c r="DKY173" s="54"/>
      <c r="DKZ173" s="54"/>
      <c r="DLA173" s="54"/>
      <c r="DLB173" s="54"/>
      <c r="DLC173" s="54"/>
      <c r="DLD173" s="54"/>
      <c r="DLE173" s="54"/>
      <c r="DLF173" s="54"/>
      <c r="DLG173" s="54"/>
      <c r="DLH173" s="54"/>
      <c r="DLI173" s="54"/>
      <c r="DLJ173" s="54"/>
      <c r="DLK173" s="54"/>
      <c r="DLL173" s="54"/>
      <c r="DLM173" s="54"/>
      <c r="DLN173" s="54"/>
      <c r="DLO173" s="54"/>
      <c r="DLP173" s="54"/>
      <c r="DLQ173" s="54"/>
      <c r="DLR173" s="54"/>
      <c r="DLS173" s="54"/>
      <c r="DLT173" s="54"/>
      <c r="DLU173" s="54"/>
      <c r="DLV173" s="54"/>
      <c r="DLW173" s="54"/>
      <c r="DLX173" s="54"/>
      <c r="DLY173" s="54"/>
      <c r="DLZ173" s="54"/>
      <c r="DMA173" s="54"/>
      <c r="DMB173" s="54"/>
      <c r="DMC173" s="54"/>
      <c r="DMD173" s="54"/>
      <c r="DME173" s="54"/>
      <c r="DMF173" s="54"/>
      <c r="DMG173" s="54"/>
      <c r="DMH173" s="54"/>
      <c r="DMI173" s="54"/>
      <c r="DMJ173" s="54"/>
      <c r="DMK173" s="54"/>
      <c r="DML173" s="54"/>
      <c r="DMM173" s="54"/>
      <c r="DMN173" s="54"/>
      <c r="DMO173" s="54"/>
      <c r="DMP173" s="54"/>
      <c r="DMQ173" s="54"/>
      <c r="DMR173" s="54"/>
      <c r="DMS173" s="54"/>
      <c r="DMT173" s="54"/>
      <c r="DMU173" s="54"/>
      <c r="DMV173" s="54"/>
      <c r="DMW173" s="54"/>
      <c r="DMX173" s="54"/>
      <c r="DMY173" s="54"/>
      <c r="DMZ173" s="54"/>
      <c r="DNA173" s="54"/>
      <c r="DNB173" s="54"/>
      <c r="DNC173" s="54"/>
      <c r="DND173" s="54"/>
      <c r="DNE173" s="54"/>
      <c r="DNF173" s="54"/>
      <c r="DNG173" s="54"/>
      <c r="DNH173" s="54"/>
      <c r="DNI173" s="54"/>
      <c r="DNJ173" s="54"/>
      <c r="DNK173" s="54"/>
      <c r="DNL173" s="54"/>
      <c r="DNM173" s="54"/>
      <c r="DNN173" s="54"/>
      <c r="DNO173" s="54"/>
      <c r="DNP173" s="54"/>
      <c r="DNQ173" s="54"/>
      <c r="DNR173" s="54"/>
      <c r="DNS173" s="54"/>
      <c r="DNT173" s="54"/>
      <c r="DNU173" s="54"/>
      <c r="DNV173" s="54"/>
      <c r="DNW173" s="54"/>
      <c r="DNX173" s="54"/>
      <c r="DNY173" s="54"/>
      <c r="DNZ173" s="54"/>
      <c r="DOA173" s="54"/>
      <c r="DOB173" s="54"/>
      <c r="DOC173" s="54"/>
      <c r="DOD173" s="54"/>
      <c r="DOE173" s="54"/>
      <c r="DOF173" s="54"/>
      <c r="DOG173" s="54"/>
      <c r="DOH173" s="54"/>
      <c r="DOI173" s="54"/>
      <c r="DOJ173" s="54"/>
      <c r="DOK173" s="54"/>
      <c r="DOL173" s="54"/>
      <c r="DOM173" s="54"/>
      <c r="DON173" s="54"/>
      <c r="DOO173" s="54"/>
      <c r="DOP173" s="54"/>
      <c r="DOQ173" s="54"/>
      <c r="DOR173" s="54"/>
      <c r="DOS173" s="54"/>
      <c r="DOT173" s="54"/>
      <c r="DOU173" s="54"/>
      <c r="DOV173" s="54"/>
      <c r="DOW173" s="54"/>
      <c r="DOX173" s="54"/>
      <c r="DOY173" s="54"/>
      <c r="DOZ173" s="54"/>
      <c r="DPA173" s="54"/>
      <c r="DPB173" s="54"/>
      <c r="DPC173" s="54"/>
      <c r="DPD173" s="54"/>
      <c r="DPE173" s="54"/>
      <c r="DPF173" s="54"/>
      <c r="DPG173" s="54"/>
      <c r="DPH173" s="54"/>
      <c r="DPI173" s="54"/>
      <c r="DPJ173" s="54"/>
      <c r="DPK173" s="54"/>
      <c r="DPL173" s="54"/>
      <c r="DPM173" s="54"/>
      <c r="DPN173" s="54"/>
      <c r="DPO173" s="54"/>
      <c r="DPP173" s="54"/>
      <c r="DPQ173" s="54"/>
      <c r="DPR173" s="54"/>
      <c r="DPS173" s="54"/>
      <c r="DPT173" s="54"/>
      <c r="DPU173" s="54"/>
      <c r="DPV173" s="54"/>
      <c r="DPW173" s="54"/>
      <c r="DPX173" s="54"/>
      <c r="DPY173" s="54"/>
      <c r="DPZ173" s="54"/>
      <c r="DQA173" s="54"/>
      <c r="DQB173" s="54"/>
      <c r="DQC173" s="54"/>
      <c r="DQD173" s="54"/>
      <c r="DQE173" s="54"/>
      <c r="DQF173" s="54"/>
      <c r="DQG173" s="54"/>
      <c r="DQH173" s="54"/>
      <c r="DQI173" s="54"/>
      <c r="DQJ173" s="54"/>
      <c r="DQK173" s="54"/>
      <c r="DQL173" s="54"/>
      <c r="DQM173" s="54"/>
      <c r="DQN173" s="54"/>
      <c r="DQO173" s="54"/>
      <c r="DQP173" s="54"/>
      <c r="DQQ173" s="54"/>
      <c r="DQR173" s="54"/>
      <c r="DQS173" s="54"/>
      <c r="DQT173" s="54"/>
      <c r="DQU173" s="54"/>
      <c r="DQV173" s="54"/>
      <c r="DQW173" s="54"/>
      <c r="DQX173" s="54"/>
      <c r="DQY173" s="54"/>
      <c r="DQZ173" s="54"/>
      <c r="DRA173" s="54"/>
      <c r="DRB173" s="54"/>
      <c r="DRC173" s="54"/>
      <c r="DRD173" s="54"/>
      <c r="DRE173" s="54"/>
      <c r="DRF173" s="54"/>
      <c r="DRG173" s="54"/>
      <c r="DRH173" s="54"/>
      <c r="DRI173" s="54"/>
      <c r="DRJ173" s="54"/>
      <c r="DRK173" s="54"/>
      <c r="DRL173" s="54"/>
      <c r="DRM173" s="54"/>
      <c r="DRN173" s="54"/>
      <c r="DRO173" s="54"/>
      <c r="DRP173" s="54"/>
      <c r="DRQ173" s="54"/>
      <c r="DRR173" s="54"/>
      <c r="DRS173" s="54"/>
      <c r="DRT173" s="54"/>
      <c r="DRU173" s="54"/>
      <c r="DRV173" s="54"/>
      <c r="DRW173" s="54"/>
      <c r="DRX173" s="54"/>
      <c r="DRY173" s="54"/>
      <c r="DRZ173" s="54"/>
      <c r="DSA173" s="54"/>
      <c r="DSB173" s="54"/>
      <c r="DSC173" s="54"/>
      <c r="DSD173" s="54"/>
      <c r="DSE173" s="54"/>
      <c r="DSF173" s="54"/>
      <c r="DSG173" s="54"/>
      <c r="DSH173" s="54"/>
      <c r="DSI173" s="54"/>
      <c r="DSJ173" s="54"/>
      <c r="DSK173" s="54"/>
      <c r="DSL173" s="54"/>
      <c r="DSM173" s="54"/>
      <c r="DSN173" s="54"/>
      <c r="DSO173" s="54"/>
      <c r="DSP173" s="54"/>
      <c r="DSQ173" s="54"/>
      <c r="DSR173" s="54"/>
      <c r="DSS173" s="54"/>
      <c r="DST173" s="54"/>
      <c r="DSU173" s="54"/>
      <c r="DSV173" s="54"/>
      <c r="DSW173" s="54"/>
      <c r="DSX173" s="54"/>
      <c r="DSY173" s="54"/>
      <c r="DSZ173" s="54"/>
      <c r="DTA173" s="54"/>
      <c r="DTB173" s="54"/>
      <c r="DTC173" s="54"/>
      <c r="DTD173" s="54"/>
      <c r="DTE173" s="54"/>
      <c r="DTF173" s="54"/>
      <c r="DTG173" s="54"/>
      <c r="DTH173" s="54"/>
      <c r="DTI173" s="54"/>
      <c r="DTJ173" s="54"/>
      <c r="DTK173" s="54"/>
      <c r="DTL173" s="54"/>
      <c r="DTM173" s="54"/>
      <c r="DTN173" s="54"/>
      <c r="DTO173" s="54"/>
      <c r="DTP173" s="54"/>
      <c r="DTQ173" s="54"/>
      <c r="DTR173" s="54"/>
      <c r="DTS173" s="54"/>
      <c r="DTT173" s="54"/>
      <c r="DTU173" s="54"/>
      <c r="DTV173" s="54"/>
      <c r="DTW173" s="54"/>
      <c r="DTX173" s="54"/>
      <c r="DTY173" s="54"/>
      <c r="DTZ173" s="54"/>
      <c r="DUA173" s="54"/>
      <c r="DUB173" s="54"/>
      <c r="DUC173" s="54"/>
      <c r="DUD173" s="54"/>
      <c r="DUE173" s="54"/>
      <c r="DUF173" s="54"/>
      <c r="DUG173" s="54"/>
      <c r="DUH173" s="54"/>
      <c r="DUI173" s="54"/>
      <c r="DUJ173" s="54"/>
      <c r="DUK173" s="54"/>
      <c r="DUL173" s="54"/>
      <c r="DUM173" s="54"/>
      <c r="DUN173" s="54"/>
      <c r="DUO173" s="54"/>
      <c r="DUP173" s="54"/>
      <c r="DUQ173" s="54"/>
      <c r="DUR173" s="54"/>
      <c r="DUS173" s="54"/>
      <c r="DUT173" s="54"/>
      <c r="DUU173" s="54"/>
      <c r="DUV173" s="54"/>
      <c r="DUW173" s="54"/>
      <c r="DUX173" s="54"/>
      <c r="DUY173" s="54"/>
      <c r="DUZ173" s="54"/>
      <c r="DVA173" s="54"/>
      <c r="DVB173" s="54"/>
      <c r="DVC173" s="54"/>
      <c r="DVD173" s="54"/>
      <c r="DVE173" s="54"/>
      <c r="DVF173" s="54"/>
      <c r="DVG173" s="54"/>
      <c r="DVH173" s="54"/>
      <c r="DVI173" s="54"/>
      <c r="DVJ173" s="54"/>
      <c r="DVK173" s="54"/>
      <c r="DVL173" s="54"/>
      <c r="DVM173" s="54"/>
      <c r="DVN173" s="54"/>
      <c r="DVO173" s="54"/>
      <c r="DVP173" s="54"/>
      <c r="DVQ173" s="54"/>
      <c r="DVR173" s="54"/>
      <c r="DVS173" s="54"/>
      <c r="DVT173" s="54"/>
      <c r="DVU173" s="54"/>
      <c r="DVV173" s="54"/>
      <c r="DVW173" s="54"/>
      <c r="DVX173" s="54"/>
      <c r="DVY173" s="54"/>
      <c r="DVZ173" s="54"/>
      <c r="DWA173" s="54"/>
      <c r="DWB173" s="54"/>
      <c r="DWC173" s="54"/>
      <c r="DWD173" s="54"/>
      <c r="DWE173" s="54"/>
      <c r="DWF173" s="54"/>
      <c r="DWG173" s="54"/>
      <c r="DWH173" s="54"/>
      <c r="DWI173" s="54"/>
      <c r="DWJ173" s="54"/>
      <c r="DWK173" s="54"/>
      <c r="DWL173" s="54"/>
      <c r="DWM173" s="54"/>
      <c r="DWN173" s="54"/>
      <c r="DWO173" s="54"/>
      <c r="DWP173" s="54"/>
      <c r="DWQ173" s="54"/>
      <c r="DWR173" s="54"/>
      <c r="DWS173" s="54"/>
      <c r="DWT173" s="54"/>
      <c r="DWU173" s="54"/>
      <c r="DWV173" s="54"/>
      <c r="DWW173" s="54"/>
      <c r="DWX173" s="54"/>
      <c r="DWY173" s="54"/>
      <c r="DWZ173" s="54"/>
      <c r="DXA173" s="54"/>
      <c r="DXB173" s="54"/>
      <c r="DXC173" s="54"/>
      <c r="DXD173" s="54"/>
      <c r="DXE173" s="54"/>
      <c r="DXF173" s="54"/>
      <c r="DXG173" s="54"/>
      <c r="DXH173" s="54"/>
      <c r="DXI173" s="54"/>
      <c r="DXJ173" s="54"/>
      <c r="DXK173" s="54"/>
      <c r="DXL173" s="54"/>
      <c r="DXM173" s="54"/>
      <c r="DXN173" s="54"/>
      <c r="DXO173" s="54"/>
      <c r="DXP173" s="54"/>
      <c r="DXQ173" s="54"/>
      <c r="DXR173" s="54"/>
      <c r="DXS173" s="54"/>
      <c r="DXT173" s="54"/>
      <c r="DXU173" s="54"/>
      <c r="DXV173" s="54"/>
      <c r="DXW173" s="54"/>
      <c r="DXX173" s="54"/>
      <c r="DXY173" s="54"/>
      <c r="DXZ173" s="54"/>
      <c r="DYA173" s="54"/>
      <c r="DYB173" s="54"/>
      <c r="DYC173" s="54"/>
      <c r="DYD173" s="54"/>
      <c r="DYE173" s="54"/>
      <c r="DYF173" s="54"/>
      <c r="DYG173" s="54"/>
      <c r="DYH173" s="54"/>
      <c r="DYI173" s="54"/>
      <c r="DYJ173" s="54"/>
      <c r="DYK173" s="54"/>
      <c r="DYL173" s="54"/>
      <c r="DYM173" s="54"/>
      <c r="DYN173" s="54"/>
      <c r="DYO173" s="54"/>
      <c r="DYP173" s="54"/>
      <c r="DYQ173" s="54"/>
      <c r="DYR173" s="54"/>
      <c r="DYS173" s="54"/>
      <c r="DYT173" s="54"/>
      <c r="DYU173" s="54"/>
      <c r="DYV173" s="54"/>
      <c r="DYW173" s="54"/>
      <c r="DYX173" s="54"/>
      <c r="DYY173" s="54"/>
      <c r="DYZ173" s="54"/>
      <c r="DZA173" s="54"/>
      <c r="DZB173" s="54"/>
      <c r="DZC173" s="54"/>
      <c r="DZD173" s="54"/>
      <c r="DZE173" s="54"/>
      <c r="DZF173" s="54"/>
      <c r="DZG173" s="54"/>
      <c r="DZH173" s="54"/>
      <c r="DZI173" s="54"/>
      <c r="DZJ173" s="54"/>
      <c r="DZK173" s="54"/>
      <c r="DZL173" s="54"/>
      <c r="DZM173" s="54"/>
      <c r="DZN173" s="54"/>
      <c r="DZO173" s="54"/>
      <c r="DZP173" s="54"/>
      <c r="DZQ173" s="54"/>
      <c r="DZR173" s="54"/>
      <c r="DZS173" s="54"/>
      <c r="DZT173" s="54"/>
      <c r="DZU173" s="54"/>
      <c r="DZV173" s="54"/>
      <c r="DZW173" s="54"/>
      <c r="DZX173" s="54"/>
      <c r="DZY173" s="54"/>
      <c r="DZZ173" s="54"/>
      <c r="EAA173" s="54"/>
      <c r="EAB173" s="54"/>
      <c r="EAC173" s="54"/>
      <c r="EAD173" s="54"/>
      <c r="EAE173" s="54"/>
      <c r="EAF173" s="54"/>
      <c r="EAG173" s="54"/>
      <c r="EAH173" s="54"/>
      <c r="EAI173" s="54"/>
      <c r="EAJ173" s="54"/>
      <c r="EAK173" s="54"/>
      <c r="EAL173" s="54"/>
      <c r="EAM173" s="54"/>
      <c r="EAN173" s="54"/>
      <c r="EAO173" s="54"/>
      <c r="EAP173" s="54"/>
      <c r="EAQ173" s="54"/>
      <c r="EAR173" s="54"/>
      <c r="EAS173" s="54"/>
      <c r="EAT173" s="54"/>
      <c r="EAU173" s="54"/>
      <c r="EAV173" s="54"/>
      <c r="EAW173" s="54"/>
      <c r="EAX173" s="54"/>
      <c r="EAY173" s="54"/>
      <c r="EAZ173" s="54"/>
      <c r="EBA173" s="54"/>
      <c r="EBB173" s="54"/>
      <c r="EBC173" s="54"/>
      <c r="EBD173" s="54"/>
      <c r="EBE173" s="54"/>
      <c r="EBF173" s="54"/>
      <c r="EBG173" s="54"/>
      <c r="EBH173" s="54"/>
      <c r="EBI173" s="54"/>
      <c r="EBJ173" s="54"/>
      <c r="EBK173" s="54"/>
      <c r="EBL173" s="54"/>
      <c r="EBM173" s="54"/>
      <c r="EBN173" s="54"/>
      <c r="EBO173" s="54"/>
      <c r="EBP173" s="54"/>
      <c r="EBQ173" s="54"/>
      <c r="EBR173" s="54"/>
      <c r="EBS173" s="54"/>
      <c r="EBT173" s="54"/>
      <c r="EBU173" s="54"/>
      <c r="EBV173" s="54"/>
      <c r="EBW173" s="54"/>
      <c r="EBX173" s="54"/>
      <c r="EBY173" s="54"/>
      <c r="EBZ173" s="54"/>
      <c r="ECA173" s="54"/>
      <c r="ECB173" s="54"/>
      <c r="ECC173" s="54"/>
      <c r="ECD173" s="54"/>
      <c r="ECE173" s="54"/>
      <c r="ECF173" s="54"/>
      <c r="ECG173" s="54"/>
      <c r="ECH173" s="54"/>
      <c r="ECI173" s="54"/>
      <c r="ECJ173" s="54"/>
      <c r="ECK173" s="54"/>
      <c r="ECL173" s="54"/>
      <c r="ECM173" s="54"/>
      <c r="ECN173" s="54"/>
      <c r="ECO173" s="54"/>
      <c r="ECP173" s="54"/>
      <c r="ECQ173" s="54"/>
      <c r="ECR173" s="54"/>
      <c r="ECS173" s="54"/>
      <c r="ECT173" s="54"/>
      <c r="ECU173" s="54"/>
      <c r="ECV173" s="54"/>
      <c r="ECW173" s="54"/>
      <c r="ECX173" s="54"/>
      <c r="ECY173" s="54"/>
      <c r="ECZ173" s="54"/>
      <c r="EDA173" s="54"/>
      <c r="EDB173" s="54"/>
      <c r="EDC173" s="54"/>
      <c r="EDD173" s="54"/>
      <c r="EDE173" s="54"/>
      <c r="EDF173" s="54"/>
      <c r="EDG173" s="54"/>
      <c r="EDH173" s="54"/>
      <c r="EDI173" s="54"/>
      <c r="EDJ173" s="54"/>
      <c r="EDK173" s="54"/>
      <c r="EDL173" s="54"/>
      <c r="EDM173" s="54"/>
      <c r="EDN173" s="54"/>
      <c r="EDO173" s="54"/>
      <c r="EDP173" s="54"/>
      <c r="EDQ173" s="54"/>
      <c r="EDR173" s="54"/>
      <c r="EDS173" s="54"/>
      <c r="EDT173" s="54"/>
      <c r="EDU173" s="54"/>
      <c r="EDV173" s="54"/>
      <c r="EDW173" s="54"/>
      <c r="EDX173" s="54"/>
      <c r="EDY173" s="54"/>
      <c r="EDZ173" s="54"/>
      <c r="EEA173" s="54"/>
      <c r="EEB173" s="54"/>
      <c r="EEC173" s="54"/>
      <c r="EED173" s="54"/>
      <c r="EEE173" s="54"/>
      <c r="EEF173" s="54"/>
      <c r="EEG173" s="54"/>
      <c r="EEH173" s="54"/>
      <c r="EEI173" s="54"/>
      <c r="EEJ173" s="54"/>
      <c r="EEK173" s="54"/>
      <c r="EEL173" s="54"/>
      <c r="EEM173" s="54"/>
      <c r="EEN173" s="54"/>
      <c r="EEO173" s="54"/>
      <c r="EEP173" s="54"/>
      <c r="EEQ173" s="54"/>
      <c r="EER173" s="54"/>
      <c r="EES173" s="54"/>
      <c r="EET173" s="54"/>
      <c r="EEU173" s="54"/>
      <c r="EEV173" s="54"/>
      <c r="EEW173" s="54"/>
      <c r="EEX173" s="54"/>
      <c r="EEY173" s="54"/>
      <c r="EEZ173" s="54"/>
      <c r="EFA173" s="54"/>
      <c r="EFB173" s="54"/>
      <c r="EFC173" s="54"/>
      <c r="EFD173" s="54"/>
      <c r="EFE173" s="54"/>
      <c r="EFF173" s="54"/>
      <c r="EFG173" s="54"/>
      <c r="EFH173" s="54"/>
      <c r="EFI173" s="54"/>
      <c r="EFJ173" s="54"/>
      <c r="EFK173" s="54"/>
      <c r="EFL173" s="54"/>
      <c r="EFM173" s="54"/>
      <c r="EFN173" s="54"/>
      <c r="EFO173" s="54"/>
      <c r="EFP173" s="54"/>
      <c r="EFQ173" s="54"/>
      <c r="EFR173" s="54"/>
      <c r="EFS173" s="54"/>
      <c r="EFT173" s="54"/>
      <c r="EFU173" s="54"/>
      <c r="EFV173" s="54"/>
      <c r="EFW173" s="54"/>
      <c r="EFX173" s="54"/>
      <c r="EFY173" s="54"/>
      <c r="EFZ173" s="54"/>
      <c r="EGA173" s="54"/>
      <c r="EGB173" s="54"/>
      <c r="EGC173" s="54"/>
      <c r="EGD173" s="54"/>
      <c r="EGE173" s="54"/>
      <c r="EGF173" s="54"/>
      <c r="EGG173" s="54"/>
      <c r="EGH173" s="54"/>
      <c r="EGI173" s="54"/>
      <c r="EGJ173" s="54"/>
      <c r="EGK173" s="54"/>
      <c r="EGL173" s="54"/>
      <c r="EGM173" s="54"/>
      <c r="EGN173" s="54"/>
      <c r="EGO173" s="54"/>
      <c r="EGP173" s="54"/>
      <c r="EGQ173" s="54"/>
      <c r="EGR173" s="54"/>
      <c r="EGS173" s="54"/>
      <c r="EGT173" s="54"/>
      <c r="EGU173" s="54"/>
      <c r="EGV173" s="54"/>
      <c r="EGW173" s="54"/>
      <c r="EGX173" s="54"/>
      <c r="EGY173" s="54"/>
      <c r="EGZ173" s="54"/>
      <c r="EHA173" s="54"/>
      <c r="EHB173" s="54"/>
      <c r="EHC173" s="54"/>
      <c r="EHD173" s="54"/>
      <c r="EHE173" s="54"/>
      <c r="EHF173" s="54"/>
      <c r="EHG173" s="54"/>
      <c r="EHH173" s="54"/>
      <c r="EHI173" s="54"/>
      <c r="EHJ173" s="54"/>
      <c r="EHK173" s="54"/>
      <c r="EHL173" s="54"/>
      <c r="EHM173" s="54"/>
      <c r="EHN173" s="54"/>
      <c r="EHO173" s="54"/>
      <c r="EHP173" s="54"/>
      <c r="EHQ173" s="54"/>
      <c r="EHR173" s="54"/>
      <c r="EHS173" s="54"/>
      <c r="EHT173" s="54"/>
      <c r="EHU173" s="54"/>
      <c r="EHV173" s="54"/>
      <c r="EHW173" s="54"/>
      <c r="EHX173" s="54"/>
      <c r="EHY173" s="54"/>
      <c r="EHZ173" s="54"/>
      <c r="EIA173" s="54"/>
      <c r="EIB173" s="54"/>
      <c r="EIC173" s="54"/>
      <c r="EID173" s="54"/>
      <c r="EIE173" s="54"/>
      <c r="EIF173" s="54"/>
      <c r="EIG173" s="54"/>
      <c r="EIH173" s="54"/>
      <c r="EII173" s="54"/>
      <c r="EIJ173" s="54"/>
      <c r="EIK173" s="54"/>
      <c r="EIL173" s="54"/>
      <c r="EIM173" s="54"/>
      <c r="EIN173" s="54"/>
      <c r="EIO173" s="54"/>
      <c r="EIP173" s="54"/>
      <c r="EIQ173" s="54"/>
      <c r="EIR173" s="54"/>
      <c r="EIS173" s="54"/>
      <c r="EIT173" s="54"/>
      <c r="EIU173" s="54"/>
      <c r="EIV173" s="54"/>
      <c r="EIW173" s="54"/>
      <c r="EIX173" s="54"/>
      <c r="EIY173" s="54"/>
      <c r="EIZ173" s="54"/>
      <c r="EJA173" s="54"/>
      <c r="EJB173" s="54"/>
      <c r="EJC173" s="54"/>
      <c r="EJD173" s="54"/>
      <c r="EJE173" s="54"/>
      <c r="EJF173" s="54"/>
      <c r="EJG173" s="54"/>
      <c r="EJH173" s="54"/>
      <c r="EJI173" s="54"/>
      <c r="EJJ173" s="54"/>
      <c r="EJK173" s="54"/>
      <c r="EJL173" s="54"/>
      <c r="EJM173" s="54"/>
      <c r="EJN173" s="54"/>
      <c r="EJO173" s="54"/>
      <c r="EJP173" s="54"/>
      <c r="EJQ173" s="54"/>
      <c r="EJR173" s="54"/>
      <c r="EJS173" s="54"/>
      <c r="EJT173" s="54"/>
      <c r="EJU173" s="54"/>
      <c r="EJV173" s="54"/>
      <c r="EJW173" s="54"/>
      <c r="EJX173" s="54"/>
      <c r="EJY173" s="54"/>
      <c r="EJZ173" s="54"/>
      <c r="EKA173" s="54"/>
      <c r="EKB173" s="54"/>
      <c r="EKC173" s="54"/>
      <c r="EKD173" s="54"/>
      <c r="EKE173" s="54"/>
      <c r="EKF173" s="54"/>
      <c r="EKG173" s="54"/>
      <c r="EKH173" s="54"/>
      <c r="EKI173" s="54"/>
      <c r="EKJ173" s="54"/>
      <c r="EKK173" s="54"/>
      <c r="EKL173" s="54"/>
      <c r="EKM173" s="54"/>
      <c r="EKN173" s="54"/>
      <c r="EKO173" s="54"/>
      <c r="EKP173" s="54"/>
      <c r="EKQ173" s="54"/>
      <c r="EKR173" s="54"/>
      <c r="EKS173" s="54"/>
      <c r="EKT173" s="54"/>
      <c r="EKU173" s="54"/>
      <c r="EKV173" s="54"/>
      <c r="EKW173" s="54"/>
      <c r="EKX173" s="54"/>
      <c r="EKY173" s="54"/>
      <c r="EKZ173" s="54"/>
      <c r="ELA173" s="54"/>
      <c r="ELB173" s="54"/>
      <c r="ELC173" s="54"/>
      <c r="ELD173" s="54"/>
      <c r="ELE173" s="54"/>
      <c r="ELF173" s="54"/>
      <c r="ELG173" s="54"/>
      <c r="ELH173" s="54"/>
      <c r="ELI173" s="54"/>
      <c r="ELJ173" s="54"/>
      <c r="ELK173" s="54"/>
      <c r="ELL173" s="54"/>
      <c r="ELM173" s="54"/>
      <c r="ELN173" s="54"/>
      <c r="ELO173" s="54"/>
      <c r="ELP173" s="54"/>
      <c r="ELQ173" s="54"/>
      <c r="ELR173" s="54"/>
      <c r="ELS173" s="54"/>
      <c r="ELT173" s="54"/>
      <c r="ELU173" s="54"/>
      <c r="ELV173" s="54"/>
      <c r="ELW173" s="54"/>
      <c r="ELX173" s="54"/>
      <c r="ELY173" s="54"/>
      <c r="ELZ173" s="54"/>
      <c r="EMA173" s="54"/>
      <c r="EMB173" s="54"/>
      <c r="EMC173" s="54"/>
      <c r="EMD173" s="54"/>
      <c r="EME173" s="54"/>
      <c r="EMF173" s="54"/>
      <c r="EMG173" s="54"/>
      <c r="EMH173" s="54"/>
      <c r="EMI173" s="54"/>
      <c r="EMJ173" s="54"/>
      <c r="EMK173" s="54"/>
      <c r="EML173" s="54"/>
      <c r="EMM173" s="54"/>
      <c r="EMN173" s="54"/>
      <c r="EMO173" s="54"/>
      <c r="EMP173" s="54"/>
      <c r="EMQ173" s="54"/>
      <c r="EMR173" s="54"/>
      <c r="EMS173" s="54"/>
      <c r="EMT173" s="54"/>
      <c r="EMU173" s="54"/>
      <c r="EMV173" s="54"/>
      <c r="EMW173" s="54"/>
      <c r="EMX173" s="54"/>
      <c r="EMY173" s="54"/>
      <c r="EMZ173" s="54"/>
      <c r="ENA173" s="54"/>
      <c r="ENB173" s="54"/>
      <c r="ENC173" s="54"/>
      <c r="END173" s="54"/>
      <c r="ENE173" s="54"/>
      <c r="ENF173" s="54"/>
      <c r="ENG173" s="54"/>
      <c r="ENH173" s="54"/>
      <c r="ENI173" s="54"/>
      <c r="ENJ173" s="54"/>
      <c r="ENK173" s="54"/>
      <c r="ENL173" s="54"/>
      <c r="ENM173" s="54"/>
      <c r="ENN173" s="54"/>
      <c r="ENO173" s="54"/>
      <c r="ENP173" s="54"/>
      <c r="ENQ173" s="54"/>
      <c r="ENR173" s="54"/>
      <c r="ENS173" s="54"/>
      <c r="ENT173" s="54"/>
      <c r="ENU173" s="54"/>
      <c r="ENV173" s="54"/>
      <c r="ENW173" s="54"/>
      <c r="ENX173" s="54"/>
      <c r="ENY173" s="54"/>
      <c r="ENZ173" s="54"/>
      <c r="EOA173" s="54"/>
      <c r="EOB173" s="54"/>
      <c r="EOC173" s="54"/>
      <c r="EOD173" s="54"/>
      <c r="EOE173" s="54"/>
      <c r="EOF173" s="54"/>
      <c r="EOG173" s="54"/>
      <c r="EOH173" s="54"/>
      <c r="EOI173" s="54"/>
      <c r="EOJ173" s="54"/>
      <c r="EOK173" s="54"/>
      <c r="EOL173" s="54"/>
      <c r="EOM173" s="54"/>
      <c r="EON173" s="54"/>
      <c r="EOO173" s="54"/>
      <c r="EOP173" s="54"/>
      <c r="EOQ173" s="54"/>
      <c r="EOR173" s="54"/>
      <c r="EOS173" s="54"/>
      <c r="EOT173" s="54"/>
      <c r="EOU173" s="54"/>
      <c r="EOV173" s="54"/>
      <c r="EOW173" s="54"/>
      <c r="EOX173" s="54"/>
      <c r="EOY173" s="54"/>
      <c r="EOZ173" s="54"/>
      <c r="EPA173" s="54"/>
      <c r="EPB173" s="54"/>
      <c r="EPC173" s="54"/>
      <c r="EPD173" s="54"/>
      <c r="EPE173" s="54"/>
      <c r="EPF173" s="54"/>
      <c r="EPG173" s="54"/>
      <c r="EPH173" s="54"/>
      <c r="EPI173" s="54"/>
      <c r="EPJ173" s="54"/>
      <c r="EPK173" s="54"/>
      <c r="EPL173" s="54"/>
      <c r="EPM173" s="54"/>
      <c r="EPN173" s="54"/>
      <c r="EPO173" s="54"/>
      <c r="EPP173" s="54"/>
      <c r="EPQ173" s="54"/>
      <c r="EPR173" s="54"/>
      <c r="EPS173" s="54"/>
      <c r="EPT173" s="54"/>
      <c r="EPU173" s="54"/>
      <c r="EPV173" s="54"/>
      <c r="EPW173" s="54"/>
      <c r="EPX173" s="54"/>
      <c r="EPY173" s="54"/>
      <c r="EPZ173" s="54"/>
      <c r="EQA173" s="54"/>
      <c r="EQB173" s="54"/>
      <c r="EQC173" s="54"/>
      <c r="EQD173" s="54"/>
      <c r="EQE173" s="54"/>
      <c r="EQF173" s="54"/>
      <c r="EQG173" s="54"/>
      <c r="EQH173" s="54"/>
      <c r="EQI173" s="54"/>
      <c r="EQJ173" s="54"/>
      <c r="EQK173" s="54"/>
      <c r="EQL173" s="54"/>
      <c r="EQM173" s="54"/>
      <c r="EQN173" s="54"/>
      <c r="EQO173" s="54"/>
      <c r="EQP173" s="54"/>
      <c r="EQQ173" s="54"/>
      <c r="EQR173" s="54"/>
      <c r="EQS173" s="54"/>
      <c r="EQT173" s="54"/>
      <c r="EQU173" s="54"/>
      <c r="EQV173" s="54"/>
      <c r="EQW173" s="54"/>
      <c r="EQX173" s="54"/>
      <c r="EQY173" s="54"/>
      <c r="EQZ173" s="54"/>
      <c r="ERA173" s="54"/>
      <c r="ERB173" s="54"/>
      <c r="ERC173" s="54"/>
      <c r="ERD173" s="54"/>
      <c r="ERE173" s="54"/>
      <c r="ERF173" s="54"/>
      <c r="ERG173" s="54"/>
      <c r="ERH173" s="54"/>
      <c r="ERI173" s="54"/>
      <c r="ERJ173" s="54"/>
      <c r="ERK173" s="54"/>
      <c r="ERL173" s="54"/>
      <c r="ERM173" s="54"/>
      <c r="ERN173" s="54"/>
      <c r="ERO173" s="54"/>
      <c r="ERP173" s="54"/>
      <c r="ERQ173" s="54"/>
      <c r="ERR173" s="54"/>
      <c r="ERS173" s="54"/>
      <c r="ERT173" s="54"/>
      <c r="ERU173" s="54"/>
      <c r="ERV173" s="54"/>
      <c r="ERW173" s="54"/>
      <c r="ERX173" s="54"/>
      <c r="ERY173" s="54"/>
      <c r="ERZ173" s="54"/>
      <c r="ESA173" s="54"/>
      <c r="ESB173" s="54"/>
      <c r="ESC173" s="54"/>
      <c r="ESD173" s="54"/>
      <c r="ESE173" s="54"/>
      <c r="ESF173" s="54"/>
      <c r="ESG173" s="54"/>
      <c r="ESH173" s="54"/>
      <c r="ESI173" s="54"/>
      <c r="ESJ173" s="54"/>
      <c r="ESK173" s="54"/>
      <c r="ESL173" s="54"/>
      <c r="ESM173" s="54"/>
      <c r="ESN173" s="54"/>
      <c r="ESO173" s="54"/>
      <c r="ESP173" s="54"/>
      <c r="ESQ173" s="54"/>
      <c r="ESR173" s="54"/>
      <c r="ESS173" s="54"/>
      <c r="EST173" s="54"/>
      <c r="ESU173" s="54"/>
      <c r="ESV173" s="54"/>
      <c r="ESW173" s="54"/>
      <c r="ESX173" s="54"/>
      <c r="ESY173" s="54"/>
      <c r="ESZ173" s="54"/>
      <c r="ETA173" s="54"/>
      <c r="ETB173" s="54"/>
      <c r="ETC173" s="54"/>
      <c r="ETD173" s="54"/>
      <c r="ETE173" s="54"/>
      <c r="ETF173" s="54"/>
      <c r="ETG173" s="54"/>
      <c r="ETH173" s="54"/>
      <c r="ETI173" s="54"/>
      <c r="ETJ173" s="54"/>
      <c r="ETK173" s="54"/>
      <c r="ETL173" s="54"/>
      <c r="ETM173" s="54"/>
      <c r="ETN173" s="54"/>
      <c r="ETO173" s="54"/>
      <c r="ETP173" s="54"/>
      <c r="ETQ173" s="54"/>
      <c r="ETR173" s="54"/>
      <c r="ETS173" s="54"/>
      <c r="ETT173" s="54"/>
      <c r="ETU173" s="54"/>
      <c r="ETV173" s="54"/>
      <c r="ETW173" s="54"/>
      <c r="ETX173" s="54"/>
      <c r="ETY173" s="54"/>
      <c r="ETZ173" s="54"/>
      <c r="EUA173" s="54"/>
      <c r="EUB173" s="54"/>
      <c r="EUC173" s="54"/>
      <c r="EUD173" s="54"/>
      <c r="EUE173" s="54"/>
      <c r="EUF173" s="54"/>
      <c r="EUG173" s="54"/>
      <c r="EUH173" s="54"/>
      <c r="EUI173" s="54"/>
      <c r="EUJ173" s="54"/>
      <c r="EUK173" s="54"/>
      <c r="EUL173" s="54"/>
      <c r="EUM173" s="54"/>
      <c r="EUN173" s="54"/>
      <c r="EUO173" s="54"/>
      <c r="EUP173" s="54"/>
      <c r="EUQ173" s="54"/>
      <c r="EUR173" s="54"/>
      <c r="EUS173" s="54"/>
      <c r="EUT173" s="54"/>
      <c r="EUU173" s="54"/>
      <c r="EUV173" s="54"/>
      <c r="EUW173" s="54"/>
      <c r="EUX173" s="54"/>
      <c r="EUY173" s="54"/>
      <c r="EUZ173" s="54"/>
      <c r="EVA173" s="54"/>
      <c r="EVB173" s="54"/>
      <c r="EVC173" s="54"/>
      <c r="EVD173" s="54"/>
      <c r="EVE173" s="54"/>
      <c r="EVF173" s="54"/>
      <c r="EVG173" s="54"/>
      <c r="EVH173" s="54"/>
      <c r="EVI173" s="54"/>
      <c r="EVJ173" s="54"/>
      <c r="EVK173" s="54"/>
      <c r="EVL173" s="54"/>
      <c r="EVM173" s="54"/>
      <c r="EVN173" s="54"/>
      <c r="EVO173" s="54"/>
      <c r="EVP173" s="54"/>
      <c r="EVQ173" s="54"/>
      <c r="EVR173" s="54"/>
      <c r="EVS173" s="54"/>
      <c r="EVT173" s="54"/>
      <c r="EVU173" s="54"/>
      <c r="EVV173" s="54"/>
      <c r="EVW173" s="54"/>
      <c r="EVX173" s="54"/>
      <c r="EVY173" s="54"/>
      <c r="EVZ173" s="54"/>
      <c r="EWA173" s="54"/>
      <c r="EWB173" s="54"/>
      <c r="EWC173" s="54"/>
      <c r="EWD173" s="54"/>
      <c r="EWE173" s="54"/>
      <c r="EWF173" s="54"/>
      <c r="EWG173" s="54"/>
      <c r="EWH173" s="54"/>
      <c r="EWI173" s="54"/>
      <c r="EWJ173" s="54"/>
      <c r="EWK173" s="54"/>
      <c r="EWL173" s="54"/>
      <c r="EWM173" s="54"/>
      <c r="EWN173" s="54"/>
      <c r="EWO173" s="54"/>
      <c r="EWP173" s="54"/>
      <c r="EWQ173" s="54"/>
      <c r="EWR173" s="54"/>
      <c r="EWS173" s="54"/>
      <c r="EWT173" s="54"/>
      <c r="EWU173" s="54"/>
      <c r="EWV173" s="54"/>
      <c r="EWW173" s="54"/>
      <c r="EWX173" s="54"/>
      <c r="EWY173" s="54"/>
      <c r="EWZ173" s="54"/>
      <c r="EXA173" s="54"/>
      <c r="EXB173" s="54"/>
      <c r="EXC173" s="54"/>
      <c r="EXD173" s="54"/>
      <c r="EXE173" s="54"/>
      <c r="EXF173" s="54"/>
      <c r="EXG173" s="54"/>
      <c r="EXH173" s="54"/>
      <c r="EXI173" s="54"/>
      <c r="EXJ173" s="54"/>
      <c r="EXK173" s="54"/>
      <c r="EXL173" s="54"/>
      <c r="EXM173" s="54"/>
      <c r="EXN173" s="54"/>
      <c r="EXO173" s="54"/>
      <c r="EXP173" s="54"/>
      <c r="EXQ173" s="54"/>
      <c r="EXR173" s="54"/>
      <c r="EXS173" s="54"/>
      <c r="EXT173" s="54"/>
      <c r="EXU173" s="54"/>
      <c r="EXV173" s="54"/>
      <c r="EXW173" s="54"/>
      <c r="EXX173" s="54"/>
      <c r="EXY173" s="54"/>
      <c r="EXZ173" s="54"/>
      <c r="EYA173" s="54"/>
      <c r="EYB173" s="54"/>
      <c r="EYC173" s="54"/>
      <c r="EYD173" s="54"/>
      <c r="EYE173" s="54"/>
      <c r="EYF173" s="54"/>
      <c r="EYG173" s="54"/>
      <c r="EYH173" s="54"/>
      <c r="EYI173" s="54"/>
      <c r="EYJ173" s="54"/>
      <c r="EYK173" s="54"/>
      <c r="EYL173" s="54"/>
      <c r="EYM173" s="54"/>
      <c r="EYN173" s="54"/>
      <c r="EYO173" s="54"/>
      <c r="EYP173" s="54"/>
      <c r="EYQ173" s="54"/>
      <c r="EYR173" s="54"/>
      <c r="EYS173" s="54"/>
      <c r="EYT173" s="54"/>
      <c r="EYU173" s="54"/>
      <c r="EYV173" s="54"/>
      <c r="EYW173" s="54"/>
      <c r="EYX173" s="54"/>
      <c r="EYY173" s="54"/>
      <c r="EYZ173" s="54"/>
      <c r="EZA173" s="54"/>
      <c r="EZB173" s="54"/>
      <c r="EZC173" s="54"/>
      <c r="EZD173" s="54"/>
      <c r="EZE173" s="54"/>
      <c r="EZF173" s="54"/>
      <c r="EZG173" s="54"/>
      <c r="EZH173" s="54"/>
      <c r="EZI173" s="54"/>
      <c r="EZJ173" s="54"/>
      <c r="EZK173" s="54"/>
      <c r="EZL173" s="54"/>
      <c r="EZM173" s="54"/>
      <c r="EZN173" s="54"/>
      <c r="EZO173" s="54"/>
      <c r="EZP173" s="54"/>
      <c r="EZQ173" s="54"/>
      <c r="EZR173" s="54"/>
      <c r="EZS173" s="54"/>
      <c r="EZT173" s="54"/>
      <c r="EZU173" s="54"/>
      <c r="EZV173" s="54"/>
      <c r="EZW173" s="54"/>
      <c r="EZX173" s="54"/>
      <c r="EZY173" s="54"/>
      <c r="EZZ173" s="54"/>
      <c r="FAA173" s="54"/>
      <c r="FAB173" s="54"/>
      <c r="FAC173" s="54"/>
      <c r="FAD173" s="54"/>
      <c r="FAE173" s="54"/>
      <c r="FAF173" s="54"/>
      <c r="FAG173" s="54"/>
      <c r="FAH173" s="54"/>
      <c r="FAI173" s="54"/>
      <c r="FAJ173" s="54"/>
      <c r="FAK173" s="54"/>
      <c r="FAL173" s="54"/>
      <c r="FAM173" s="54"/>
      <c r="FAN173" s="54"/>
      <c r="FAO173" s="54"/>
      <c r="FAP173" s="54"/>
      <c r="FAQ173" s="54"/>
      <c r="FAR173" s="54"/>
      <c r="FAS173" s="54"/>
      <c r="FAT173" s="54"/>
      <c r="FAU173" s="54"/>
      <c r="FAV173" s="54"/>
      <c r="FAW173" s="54"/>
      <c r="FAX173" s="54"/>
      <c r="FAY173" s="54"/>
      <c r="FAZ173" s="54"/>
      <c r="FBA173" s="54"/>
      <c r="FBB173" s="54"/>
      <c r="FBC173" s="54"/>
      <c r="FBD173" s="54"/>
      <c r="FBE173" s="54"/>
      <c r="FBF173" s="54"/>
      <c r="FBG173" s="54"/>
      <c r="FBH173" s="54"/>
      <c r="FBI173" s="54"/>
      <c r="FBJ173" s="54"/>
      <c r="FBK173" s="54"/>
      <c r="FBL173" s="54"/>
      <c r="FBM173" s="54"/>
      <c r="FBN173" s="54"/>
      <c r="FBO173" s="54"/>
      <c r="FBP173" s="54"/>
      <c r="FBQ173" s="54"/>
      <c r="FBR173" s="54"/>
      <c r="FBS173" s="54"/>
      <c r="FBT173" s="54"/>
      <c r="FBU173" s="54"/>
      <c r="FBV173" s="54"/>
      <c r="FBW173" s="54"/>
      <c r="FBX173" s="54"/>
      <c r="FBY173" s="54"/>
      <c r="FBZ173" s="54"/>
      <c r="FCA173" s="54"/>
      <c r="FCB173" s="54"/>
      <c r="FCC173" s="54"/>
      <c r="FCD173" s="54"/>
      <c r="FCE173" s="54"/>
      <c r="FCF173" s="54"/>
      <c r="FCG173" s="54"/>
      <c r="FCH173" s="54"/>
      <c r="FCI173" s="54"/>
      <c r="FCJ173" s="54"/>
      <c r="FCK173" s="54"/>
      <c r="FCL173" s="54"/>
      <c r="FCM173" s="54"/>
      <c r="FCN173" s="54"/>
      <c r="FCO173" s="54"/>
      <c r="FCP173" s="54"/>
      <c r="FCQ173" s="54"/>
      <c r="FCR173" s="54"/>
      <c r="FCS173" s="54"/>
      <c r="FCT173" s="54"/>
      <c r="FCU173" s="54"/>
      <c r="FCV173" s="54"/>
      <c r="FCW173" s="54"/>
      <c r="FCX173" s="54"/>
      <c r="FCY173" s="54"/>
      <c r="FCZ173" s="54"/>
      <c r="FDA173" s="54"/>
      <c r="FDB173" s="54"/>
      <c r="FDC173" s="54"/>
      <c r="FDD173" s="54"/>
      <c r="FDE173" s="54"/>
      <c r="FDF173" s="54"/>
      <c r="FDG173" s="54"/>
      <c r="FDH173" s="54"/>
      <c r="FDI173" s="54"/>
      <c r="FDJ173" s="54"/>
      <c r="FDK173" s="54"/>
      <c r="FDL173" s="54"/>
      <c r="FDM173" s="54"/>
      <c r="FDN173" s="54"/>
      <c r="FDO173" s="54"/>
      <c r="FDP173" s="54"/>
      <c r="FDQ173" s="54"/>
      <c r="FDR173" s="54"/>
      <c r="FDS173" s="54"/>
      <c r="FDT173" s="54"/>
      <c r="FDU173" s="54"/>
      <c r="FDV173" s="54"/>
      <c r="FDW173" s="54"/>
      <c r="FDX173" s="54"/>
      <c r="FDY173" s="54"/>
      <c r="FDZ173" s="54"/>
      <c r="FEA173" s="54"/>
      <c r="FEB173" s="54"/>
      <c r="FEC173" s="54"/>
      <c r="FED173" s="54"/>
      <c r="FEE173" s="54"/>
      <c r="FEF173" s="54"/>
      <c r="FEG173" s="54"/>
      <c r="FEH173" s="54"/>
      <c r="FEI173" s="54"/>
      <c r="FEJ173" s="54"/>
      <c r="FEK173" s="54"/>
      <c r="FEL173" s="54"/>
      <c r="FEM173" s="54"/>
      <c r="FEN173" s="54"/>
      <c r="FEO173" s="54"/>
      <c r="FEP173" s="54"/>
      <c r="FEQ173" s="54"/>
      <c r="FER173" s="54"/>
      <c r="FES173" s="54"/>
      <c r="FET173" s="54"/>
      <c r="FEU173" s="54"/>
      <c r="FEV173" s="54"/>
      <c r="FEW173" s="54"/>
      <c r="FEX173" s="54"/>
      <c r="FEY173" s="54"/>
      <c r="FEZ173" s="54"/>
      <c r="FFA173" s="54"/>
      <c r="FFB173" s="54"/>
      <c r="FFC173" s="54"/>
      <c r="FFD173" s="54"/>
      <c r="FFE173" s="54"/>
      <c r="FFF173" s="54"/>
      <c r="FFG173" s="54"/>
      <c r="FFH173" s="54"/>
      <c r="FFI173" s="54"/>
      <c r="FFJ173" s="54"/>
      <c r="FFK173" s="54"/>
      <c r="FFL173" s="54"/>
      <c r="FFM173" s="54"/>
      <c r="FFN173" s="54"/>
      <c r="FFO173" s="54"/>
      <c r="FFP173" s="54"/>
      <c r="FFQ173" s="54"/>
      <c r="FFR173" s="54"/>
      <c r="FFS173" s="54"/>
      <c r="FFT173" s="54"/>
      <c r="FFU173" s="54"/>
      <c r="FFV173" s="54"/>
      <c r="FFW173" s="54"/>
      <c r="FFX173" s="54"/>
      <c r="FFY173" s="54"/>
      <c r="FFZ173" s="54"/>
      <c r="FGA173" s="54"/>
      <c r="FGB173" s="54"/>
      <c r="FGC173" s="54"/>
      <c r="FGD173" s="54"/>
      <c r="FGE173" s="54"/>
      <c r="FGF173" s="54"/>
      <c r="FGG173" s="54"/>
      <c r="FGH173" s="54"/>
      <c r="FGI173" s="54"/>
      <c r="FGJ173" s="54"/>
      <c r="FGK173" s="54"/>
      <c r="FGL173" s="54"/>
      <c r="FGM173" s="54"/>
      <c r="FGN173" s="54"/>
      <c r="FGO173" s="54"/>
      <c r="FGP173" s="54"/>
      <c r="FGQ173" s="54"/>
      <c r="FGR173" s="54"/>
      <c r="FGS173" s="54"/>
      <c r="FGT173" s="54"/>
      <c r="FGU173" s="54"/>
      <c r="FGV173" s="54"/>
      <c r="FGW173" s="54"/>
      <c r="FGX173" s="54"/>
      <c r="FGY173" s="54"/>
      <c r="FGZ173" s="54"/>
      <c r="FHA173" s="54"/>
      <c r="FHB173" s="54"/>
      <c r="FHC173" s="54"/>
      <c r="FHD173" s="54"/>
      <c r="FHE173" s="54"/>
      <c r="FHF173" s="54"/>
      <c r="FHG173" s="54"/>
      <c r="FHH173" s="54"/>
      <c r="FHI173" s="54"/>
      <c r="FHJ173" s="54"/>
      <c r="FHK173" s="54"/>
      <c r="FHL173" s="54"/>
      <c r="FHM173" s="54"/>
      <c r="FHN173" s="54"/>
      <c r="FHO173" s="54"/>
      <c r="FHP173" s="54"/>
      <c r="FHQ173" s="54"/>
      <c r="FHR173" s="54"/>
      <c r="FHS173" s="54"/>
      <c r="FHT173" s="54"/>
      <c r="FHU173" s="54"/>
      <c r="FHV173" s="54"/>
      <c r="FHW173" s="54"/>
      <c r="FHX173" s="54"/>
      <c r="FHY173" s="54"/>
      <c r="FHZ173" s="54"/>
      <c r="FIA173" s="54"/>
      <c r="FIB173" s="54"/>
      <c r="FIC173" s="54"/>
      <c r="FID173" s="54"/>
      <c r="FIE173" s="54"/>
      <c r="FIF173" s="54"/>
      <c r="FIG173" s="54"/>
      <c r="FIH173" s="54"/>
      <c r="FII173" s="54"/>
      <c r="FIJ173" s="54"/>
      <c r="FIK173" s="54"/>
      <c r="FIL173" s="54"/>
      <c r="FIM173" s="54"/>
      <c r="FIN173" s="54"/>
      <c r="FIO173" s="54"/>
      <c r="FIP173" s="54"/>
      <c r="FIQ173" s="54"/>
      <c r="FIR173" s="54"/>
      <c r="FIS173" s="54"/>
      <c r="FIT173" s="54"/>
      <c r="FIU173" s="54"/>
      <c r="FIV173" s="54"/>
      <c r="FIW173" s="54"/>
      <c r="FIX173" s="54"/>
      <c r="FIY173" s="54"/>
      <c r="FIZ173" s="54"/>
      <c r="FJA173" s="54"/>
      <c r="FJB173" s="54"/>
      <c r="FJC173" s="54"/>
      <c r="FJD173" s="54"/>
      <c r="FJE173" s="54"/>
      <c r="FJF173" s="54"/>
      <c r="FJG173" s="54"/>
      <c r="FJH173" s="54"/>
      <c r="FJI173" s="54"/>
      <c r="FJJ173" s="54"/>
      <c r="FJK173" s="54"/>
      <c r="FJL173" s="54"/>
      <c r="FJM173" s="54"/>
      <c r="FJN173" s="54"/>
      <c r="FJO173" s="54"/>
      <c r="FJP173" s="54"/>
      <c r="FJQ173" s="54"/>
      <c r="FJR173" s="54"/>
      <c r="FJS173" s="54"/>
      <c r="FJT173" s="54"/>
      <c r="FJU173" s="54"/>
      <c r="FJV173" s="54"/>
      <c r="FJW173" s="54"/>
      <c r="FJX173" s="54"/>
      <c r="FJY173" s="54"/>
      <c r="FJZ173" s="54"/>
      <c r="FKA173" s="54"/>
      <c r="FKB173" s="54"/>
      <c r="FKC173" s="54"/>
      <c r="FKD173" s="54"/>
      <c r="FKE173" s="54"/>
      <c r="FKF173" s="54"/>
      <c r="FKG173" s="54"/>
      <c r="FKH173" s="54"/>
      <c r="FKI173" s="54"/>
      <c r="FKJ173" s="54"/>
      <c r="FKK173" s="54"/>
      <c r="FKL173" s="54"/>
      <c r="FKM173" s="54"/>
      <c r="FKN173" s="54"/>
      <c r="FKO173" s="54"/>
      <c r="FKP173" s="54"/>
      <c r="FKQ173" s="54"/>
      <c r="FKR173" s="54"/>
      <c r="FKS173" s="54"/>
      <c r="FKT173" s="54"/>
      <c r="FKU173" s="54"/>
      <c r="FKV173" s="54"/>
      <c r="FKW173" s="54"/>
      <c r="FKX173" s="54"/>
      <c r="FKY173" s="54"/>
      <c r="FKZ173" s="54"/>
      <c r="FLA173" s="54"/>
      <c r="FLB173" s="54"/>
      <c r="FLC173" s="54"/>
      <c r="FLD173" s="54"/>
      <c r="FLE173" s="54"/>
      <c r="FLF173" s="54"/>
      <c r="FLG173" s="54"/>
      <c r="FLH173" s="54"/>
      <c r="FLI173" s="54"/>
      <c r="FLJ173" s="54"/>
      <c r="FLK173" s="54"/>
      <c r="FLL173" s="54"/>
      <c r="FLM173" s="54"/>
      <c r="FLN173" s="54"/>
      <c r="FLO173" s="54"/>
      <c r="FLP173" s="54"/>
      <c r="FLQ173" s="54"/>
      <c r="FLR173" s="54"/>
      <c r="FLS173" s="54"/>
      <c r="FLT173" s="54"/>
      <c r="FLU173" s="54"/>
      <c r="FLV173" s="54"/>
      <c r="FLW173" s="54"/>
      <c r="FLX173" s="54"/>
      <c r="FLY173" s="54"/>
      <c r="FLZ173" s="54"/>
      <c r="FMA173" s="54"/>
      <c r="FMB173" s="54"/>
      <c r="FMC173" s="54"/>
      <c r="FMD173" s="54"/>
      <c r="FME173" s="54"/>
      <c r="FMF173" s="54"/>
      <c r="FMG173" s="54"/>
      <c r="FMH173" s="54"/>
      <c r="FMI173" s="54"/>
      <c r="FMJ173" s="54"/>
      <c r="FMK173" s="54"/>
      <c r="FML173" s="54"/>
      <c r="FMM173" s="54"/>
      <c r="FMN173" s="54"/>
      <c r="FMO173" s="54"/>
      <c r="FMP173" s="54"/>
      <c r="FMQ173" s="54"/>
      <c r="FMR173" s="54"/>
      <c r="FMS173" s="54"/>
      <c r="FMT173" s="54"/>
      <c r="FMU173" s="54"/>
      <c r="FMV173" s="54"/>
      <c r="FMW173" s="54"/>
      <c r="FMX173" s="54"/>
      <c r="FMY173" s="54"/>
      <c r="FMZ173" s="54"/>
      <c r="FNA173" s="54"/>
      <c r="FNB173" s="54"/>
      <c r="FNC173" s="54"/>
      <c r="FND173" s="54"/>
      <c r="FNE173" s="54"/>
      <c r="FNF173" s="54"/>
      <c r="FNG173" s="54"/>
      <c r="FNH173" s="54"/>
      <c r="FNI173" s="54"/>
      <c r="FNJ173" s="54"/>
      <c r="FNK173" s="54"/>
      <c r="FNL173" s="54"/>
      <c r="FNM173" s="54"/>
      <c r="FNN173" s="54"/>
      <c r="FNO173" s="54"/>
      <c r="FNP173" s="54"/>
      <c r="FNQ173" s="54"/>
      <c r="FNR173" s="54"/>
      <c r="FNS173" s="54"/>
      <c r="FNT173" s="54"/>
      <c r="FNU173" s="54"/>
      <c r="FNV173" s="54"/>
      <c r="FNW173" s="54"/>
      <c r="FNX173" s="54"/>
      <c r="FNY173" s="54"/>
      <c r="FNZ173" s="54"/>
      <c r="FOA173" s="54"/>
      <c r="FOB173" s="54"/>
      <c r="FOC173" s="54"/>
      <c r="FOD173" s="54"/>
      <c r="FOE173" s="54"/>
      <c r="FOF173" s="54"/>
      <c r="FOG173" s="54"/>
      <c r="FOH173" s="54"/>
      <c r="FOI173" s="54"/>
      <c r="FOJ173" s="54"/>
      <c r="FOK173" s="54"/>
      <c r="FOL173" s="54"/>
      <c r="FOM173" s="54"/>
      <c r="FON173" s="54"/>
      <c r="FOO173" s="54"/>
      <c r="FOP173" s="54"/>
      <c r="FOQ173" s="54"/>
      <c r="FOR173" s="54"/>
      <c r="FOS173" s="54"/>
      <c r="FOT173" s="54"/>
      <c r="FOU173" s="54"/>
      <c r="FOV173" s="54"/>
      <c r="FOW173" s="54"/>
      <c r="FOX173" s="54"/>
      <c r="FOY173" s="54"/>
      <c r="FOZ173" s="54"/>
      <c r="FPA173" s="54"/>
      <c r="FPB173" s="54"/>
      <c r="FPC173" s="54"/>
      <c r="FPD173" s="54"/>
      <c r="FPE173" s="54"/>
      <c r="FPF173" s="54"/>
      <c r="FPG173" s="54"/>
      <c r="FPH173" s="54"/>
      <c r="FPI173" s="54"/>
      <c r="FPJ173" s="54"/>
      <c r="FPK173" s="54"/>
      <c r="FPL173" s="54"/>
      <c r="FPM173" s="54"/>
      <c r="FPN173" s="54"/>
      <c r="FPO173" s="54"/>
      <c r="FPP173" s="54"/>
      <c r="FPQ173" s="54"/>
      <c r="FPR173" s="54"/>
      <c r="FPS173" s="54"/>
      <c r="FPT173" s="54"/>
      <c r="FPU173" s="54"/>
      <c r="FPV173" s="54"/>
      <c r="FPW173" s="54"/>
      <c r="FPX173" s="54"/>
      <c r="FPY173" s="54"/>
      <c r="FPZ173" s="54"/>
      <c r="FQA173" s="54"/>
      <c r="FQB173" s="54"/>
      <c r="FQC173" s="54"/>
      <c r="FQD173" s="54"/>
      <c r="FQE173" s="54"/>
      <c r="FQF173" s="54"/>
      <c r="FQG173" s="54"/>
      <c r="FQH173" s="54"/>
      <c r="FQI173" s="54"/>
      <c r="FQJ173" s="54"/>
      <c r="FQK173" s="54"/>
      <c r="FQL173" s="54"/>
      <c r="FQM173" s="54"/>
      <c r="FQN173" s="54"/>
      <c r="FQO173" s="54"/>
      <c r="FQP173" s="54"/>
      <c r="FQQ173" s="54"/>
      <c r="FQR173" s="54"/>
      <c r="FQS173" s="54"/>
      <c r="FQT173" s="54"/>
      <c r="FQU173" s="54"/>
      <c r="FQV173" s="54"/>
      <c r="FQW173" s="54"/>
      <c r="FQX173" s="54"/>
      <c r="FQY173" s="54"/>
      <c r="FQZ173" s="54"/>
      <c r="FRA173" s="54"/>
      <c r="FRB173" s="54"/>
      <c r="FRC173" s="54"/>
      <c r="FRD173" s="54"/>
      <c r="FRE173" s="54"/>
      <c r="FRF173" s="54"/>
      <c r="FRG173" s="54"/>
      <c r="FRH173" s="54"/>
      <c r="FRI173" s="54"/>
      <c r="FRJ173" s="54"/>
      <c r="FRK173" s="54"/>
      <c r="FRL173" s="54"/>
      <c r="FRM173" s="54"/>
      <c r="FRN173" s="54"/>
      <c r="FRO173" s="54"/>
      <c r="FRP173" s="54"/>
      <c r="FRQ173" s="54"/>
      <c r="FRR173" s="54"/>
      <c r="FRS173" s="54"/>
      <c r="FRT173" s="54"/>
      <c r="FRU173" s="54"/>
      <c r="FRV173" s="54"/>
      <c r="FRW173" s="54"/>
      <c r="FRX173" s="54"/>
      <c r="FRY173" s="54"/>
      <c r="FRZ173" s="54"/>
      <c r="FSA173" s="54"/>
      <c r="FSB173" s="54"/>
      <c r="FSC173" s="54"/>
      <c r="FSD173" s="54"/>
      <c r="FSE173" s="54"/>
      <c r="FSF173" s="54"/>
      <c r="FSG173" s="54"/>
      <c r="FSH173" s="54"/>
      <c r="FSI173" s="54"/>
      <c r="FSJ173" s="54"/>
      <c r="FSK173" s="54"/>
      <c r="FSL173" s="54"/>
      <c r="FSM173" s="54"/>
      <c r="FSN173" s="54"/>
      <c r="FSO173" s="54"/>
      <c r="FSP173" s="54"/>
      <c r="FSQ173" s="54"/>
      <c r="FSR173" s="54"/>
      <c r="FSS173" s="54"/>
      <c r="FST173" s="54"/>
      <c r="FSU173" s="54"/>
      <c r="FSV173" s="54"/>
      <c r="FSW173" s="54"/>
      <c r="FSX173" s="54"/>
      <c r="FSY173" s="54"/>
      <c r="FSZ173" s="54"/>
      <c r="FTA173" s="54"/>
      <c r="FTB173" s="54"/>
      <c r="FTC173" s="54"/>
      <c r="FTD173" s="54"/>
      <c r="FTE173" s="54"/>
      <c r="FTF173" s="54"/>
      <c r="FTG173" s="54"/>
      <c r="FTH173" s="54"/>
      <c r="FTI173" s="54"/>
      <c r="FTJ173" s="54"/>
      <c r="FTK173" s="54"/>
      <c r="FTL173" s="54"/>
      <c r="FTM173" s="54"/>
      <c r="FTN173" s="54"/>
      <c r="FTO173" s="54"/>
      <c r="FTP173" s="54"/>
      <c r="FTQ173" s="54"/>
      <c r="FTR173" s="54"/>
      <c r="FTS173" s="54"/>
      <c r="FTT173" s="54"/>
      <c r="FTU173" s="54"/>
      <c r="FTV173" s="54"/>
      <c r="FTW173" s="54"/>
      <c r="FTX173" s="54"/>
      <c r="FTY173" s="54"/>
      <c r="FTZ173" s="54"/>
      <c r="FUA173" s="54"/>
      <c r="FUB173" s="54"/>
      <c r="FUC173" s="54"/>
      <c r="FUD173" s="54"/>
      <c r="FUE173" s="54"/>
      <c r="FUF173" s="54"/>
      <c r="FUG173" s="54"/>
      <c r="FUH173" s="54"/>
      <c r="FUI173" s="54"/>
      <c r="FUJ173" s="54"/>
      <c r="FUK173" s="54"/>
      <c r="FUL173" s="54"/>
      <c r="FUM173" s="54"/>
      <c r="FUN173" s="54"/>
      <c r="FUO173" s="54"/>
      <c r="FUP173" s="54"/>
      <c r="FUQ173" s="54"/>
      <c r="FUR173" s="54"/>
      <c r="FUS173" s="54"/>
      <c r="FUT173" s="54"/>
      <c r="FUU173" s="54"/>
      <c r="FUV173" s="54"/>
      <c r="FUW173" s="54"/>
      <c r="FUX173" s="54"/>
      <c r="FUY173" s="54"/>
      <c r="FUZ173" s="54"/>
      <c r="FVA173" s="54"/>
      <c r="FVB173" s="54"/>
      <c r="FVC173" s="54"/>
      <c r="FVD173" s="54"/>
      <c r="FVE173" s="54"/>
      <c r="FVF173" s="54"/>
      <c r="FVG173" s="54"/>
      <c r="FVH173" s="54"/>
      <c r="FVI173" s="54"/>
      <c r="FVJ173" s="54"/>
      <c r="FVK173" s="54"/>
      <c r="FVL173" s="54"/>
      <c r="FVM173" s="54"/>
      <c r="FVN173" s="54"/>
      <c r="FVO173" s="54"/>
      <c r="FVP173" s="54"/>
      <c r="FVQ173" s="54"/>
      <c r="FVR173" s="54"/>
      <c r="FVS173" s="54"/>
      <c r="FVT173" s="54"/>
      <c r="FVU173" s="54"/>
      <c r="FVV173" s="54"/>
      <c r="FVW173" s="54"/>
      <c r="FVX173" s="54"/>
      <c r="FVY173" s="54"/>
      <c r="FVZ173" s="54"/>
      <c r="FWA173" s="54"/>
      <c r="FWB173" s="54"/>
      <c r="FWC173" s="54"/>
      <c r="FWD173" s="54"/>
      <c r="FWE173" s="54"/>
      <c r="FWF173" s="54"/>
      <c r="FWG173" s="54"/>
      <c r="FWH173" s="54"/>
      <c r="FWI173" s="54"/>
      <c r="FWJ173" s="54"/>
      <c r="FWK173" s="54"/>
      <c r="FWL173" s="54"/>
      <c r="FWM173" s="54"/>
      <c r="FWN173" s="54"/>
      <c r="FWO173" s="54"/>
      <c r="FWP173" s="54"/>
      <c r="FWQ173" s="54"/>
      <c r="FWR173" s="54"/>
      <c r="FWS173" s="54"/>
      <c r="FWT173" s="54"/>
      <c r="FWU173" s="54"/>
      <c r="FWV173" s="54"/>
      <c r="FWW173" s="54"/>
      <c r="FWX173" s="54"/>
      <c r="FWY173" s="54"/>
      <c r="FWZ173" s="54"/>
      <c r="FXA173" s="54"/>
      <c r="FXB173" s="54"/>
      <c r="FXC173" s="54"/>
      <c r="FXD173" s="54"/>
      <c r="FXE173" s="54"/>
      <c r="FXF173" s="54"/>
      <c r="FXG173" s="54"/>
      <c r="FXH173" s="54"/>
      <c r="FXI173" s="54"/>
      <c r="FXJ173" s="54"/>
      <c r="FXK173" s="54"/>
      <c r="FXL173" s="54"/>
      <c r="FXM173" s="54"/>
      <c r="FXN173" s="54"/>
      <c r="FXO173" s="54"/>
      <c r="FXP173" s="54"/>
      <c r="FXQ173" s="54"/>
      <c r="FXR173" s="54"/>
      <c r="FXS173" s="54"/>
      <c r="FXT173" s="54"/>
      <c r="FXU173" s="54"/>
      <c r="FXV173" s="54"/>
      <c r="FXW173" s="54"/>
      <c r="FXX173" s="54"/>
      <c r="FXY173" s="54"/>
      <c r="FXZ173" s="54"/>
      <c r="FYA173" s="54"/>
      <c r="FYB173" s="54"/>
      <c r="FYC173" s="54"/>
      <c r="FYD173" s="54"/>
      <c r="FYE173" s="54"/>
      <c r="FYF173" s="54"/>
      <c r="FYG173" s="54"/>
      <c r="FYH173" s="54"/>
      <c r="FYI173" s="54"/>
      <c r="FYJ173" s="54"/>
      <c r="FYK173" s="54"/>
      <c r="FYL173" s="54"/>
      <c r="FYM173" s="54"/>
      <c r="FYN173" s="54"/>
      <c r="FYO173" s="54"/>
      <c r="FYP173" s="54"/>
      <c r="FYQ173" s="54"/>
      <c r="FYR173" s="54"/>
      <c r="FYS173" s="54"/>
      <c r="FYT173" s="54"/>
      <c r="FYU173" s="54"/>
      <c r="FYV173" s="54"/>
      <c r="FYW173" s="54"/>
      <c r="FYX173" s="54"/>
      <c r="FYY173" s="54"/>
      <c r="FYZ173" s="54"/>
      <c r="FZA173" s="54"/>
      <c r="FZB173" s="54"/>
      <c r="FZC173" s="54"/>
      <c r="FZD173" s="54"/>
      <c r="FZE173" s="54"/>
      <c r="FZF173" s="54"/>
      <c r="FZG173" s="54"/>
      <c r="FZH173" s="54"/>
      <c r="FZI173" s="54"/>
      <c r="FZJ173" s="54"/>
      <c r="FZK173" s="54"/>
      <c r="FZL173" s="54"/>
      <c r="FZM173" s="54"/>
      <c r="FZN173" s="54"/>
      <c r="FZO173" s="54"/>
      <c r="FZP173" s="54"/>
      <c r="FZQ173" s="54"/>
      <c r="FZR173" s="54"/>
      <c r="FZS173" s="54"/>
      <c r="FZT173" s="54"/>
      <c r="FZU173" s="54"/>
      <c r="FZV173" s="54"/>
      <c r="FZW173" s="54"/>
      <c r="FZX173" s="54"/>
      <c r="FZY173" s="54"/>
      <c r="FZZ173" s="54"/>
      <c r="GAA173" s="54"/>
      <c r="GAB173" s="54"/>
      <c r="GAC173" s="54"/>
      <c r="GAD173" s="54"/>
      <c r="GAE173" s="54"/>
      <c r="GAF173" s="54"/>
      <c r="GAG173" s="54"/>
      <c r="GAH173" s="54"/>
      <c r="GAI173" s="54"/>
      <c r="GAJ173" s="54"/>
      <c r="GAK173" s="54"/>
      <c r="GAL173" s="54"/>
      <c r="GAM173" s="54"/>
      <c r="GAN173" s="54"/>
      <c r="GAO173" s="54"/>
      <c r="GAP173" s="54"/>
      <c r="GAQ173" s="54"/>
      <c r="GAR173" s="54"/>
      <c r="GAS173" s="54"/>
      <c r="GAT173" s="54"/>
      <c r="GAU173" s="54"/>
      <c r="GAV173" s="54"/>
      <c r="GAW173" s="54"/>
      <c r="GAX173" s="54"/>
      <c r="GAY173" s="54"/>
      <c r="GAZ173" s="54"/>
      <c r="GBA173" s="54"/>
      <c r="GBB173" s="54"/>
      <c r="GBC173" s="54"/>
      <c r="GBD173" s="54"/>
      <c r="GBE173" s="54"/>
      <c r="GBF173" s="54"/>
      <c r="GBG173" s="54"/>
      <c r="GBH173" s="54"/>
      <c r="GBI173" s="54"/>
      <c r="GBJ173" s="54"/>
      <c r="GBK173" s="54"/>
      <c r="GBL173" s="54"/>
      <c r="GBM173" s="54"/>
      <c r="GBN173" s="54"/>
      <c r="GBO173" s="54"/>
      <c r="GBP173" s="54"/>
      <c r="GBQ173" s="54"/>
      <c r="GBR173" s="54"/>
      <c r="GBS173" s="54"/>
      <c r="GBT173" s="54"/>
      <c r="GBU173" s="54"/>
      <c r="GBV173" s="54"/>
      <c r="GBW173" s="54"/>
      <c r="GBX173" s="54"/>
      <c r="GBY173" s="54"/>
      <c r="GBZ173" s="54"/>
      <c r="GCA173" s="54"/>
      <c r="GCB173" s="54"/>
      <c r="GCC173" s="54"/>
      <c r="GCD173" s="54"/>
      <c r="GCE173" s="54"/>
      <c r="GCF173" s="54"/>
      <c r="GCG173" s="54"/>
      <c r="GCH173" s="54"/>
      <c r="GCI173" s="54"/>
      <c r="GCJ173" s="54"/>
      <c r="GCK173" s="54"/>
      <c r="GCL173" s="54"/>
      <c r="GCM173" s="54"/>
      <c r="GCN173" s="54"/>
      <c r="GCO173" s="54"/>
      <c r="GCP173" s="54"/>
      <c r="GCQ173" s="54"/>
      <c r="GCR173" s="54"/>
      <c r="GCS173" s="54"/>
      <c r="GCT173" s="54"/>
      <c r="GCU173" s="54"/>
      <c r="GCV173" s="54"/>
      <c r="GCW173" s="54"/>
      <c r="GCX173" s="54"/>
      <c r="GCY173" s="54"/>
      <c r="GCZ173" s="54"/>
      <c r="GDA173" s="54"/>
      <c r="GDB173" s="54"/>
      <c r="GDC173" s="54"/>
      <c r="GDD173" s="54"/>
      <c r="GDE173" s="54"/>
      <c r="GDF173" s="54"/>
      <c r="GDG173" s="54"/>
      <c r="GDH173" s="54"/>
      <c r="GDI173" s="54"/>
      <c r="GDJ173" s="54"/>
      <c r="GDK173" s="54"/>
      <c r="GDL173" s="54"/>
      <c r="GDM173" s="54"/>
      <c r="GDN173" s="54"/>
      <c r="GDO173" s="54"/>
      <c r="GDP173" s="54"/>
      <c r="GDQ173" s="54"/>
      <c r="GDR173" s="54"/>
      <c r="GDS173" s="54"/>
      <c r="GDT173" s="54"/>
      <c r="GDU173" s="54"/>
      <c r="GDV173" s="54"/>
      <c r="GDW173" s="54"/>
      <c r="GDX173" s="54"/>
      <c r="GDY173" s="54"/>
      <c r="GDZ173" s="54"/>
      <c r="GEA173" s="54"/>
      <c r="GEB173" s="54"/>
      <c r="GEC173" s="54"/>
      <c r="GED173" s="54"/>
      <c r="GEE173" s="54"/>
      <c r="GEF173" s="54"/>
      <c r="GEG173" s="54"/>
      <c r="GEH173" s="54"/>
      <c r="GEI173" s="54"/>
      <c r="GEJ173" s="54"/>
      <c r="GEK173" s="54"/>
      <c r="GEL173" s="54"/>
      <c r="GEM173" s="54"/>
      <c r="GEN173" s="54"/>
      <c r="GEO173" s="54"/>
      <c r="GEP173" s="54"/>
      <c r="GEQ173" s="54"/>
      <c r="GER173" s="54"/>
      <c r="GES173" s="54"/>
      <c r="GET173" s="54"/>
      <c r="GEU173" s="54"/>
      <c r="GEV173" s="54"/>
      <c r="GEW173" s="54"/>
      <c r="GEX173" s="54"/>
      <c r="GEY173" s="54"/>
      <c r="GEZ173" s="54"/>
      <c r="GFA173" s="54"/>
      <c r="GFB173" s="54"/>
      <c r="GFC173" s="54"/>
      <c r="GFD173" s="54"/>
      <c r="GFE173" s="54"/>
      <c r="GFF173" s="54"/>
      <c r="GFG173" s="54"/>
      <c r="GFH173" s="54"/>
      <c r="GFI173" s="54"/>
      <c r="GFJ173" s="54"/>
      <c r="GFK173" s="54"/>
      <c r="GFL173" s="54"/>
      <c r="GFM173" s="54"/>
      <c r="GFN173" s="54"/>
      <c r="GFO173" s="54"/>
      <c r="GFP173" s="54"/>
      <c r="GFQ173" s="54"/>
      <c r="GFR173" s="54"/>
      <c r="GFS173" s="54"/>
      <c r="GFT173" s="54"/>
      <c r="GFU173" s="54"/>
      <c r="GFV173" s="54"/>
      <c r="GFW173" s="54"/>
      <c r="GFX173" s="54"/>
      <c r="GFY173" s="54"/>
      <c r="GFZ173" s="54"/>
      <c r="GGA173" s="54"/>
      <c r="GGB173" s="54"/>
      <c r="GGC173" s="54"/>
      <c r="GGD173" s="54"/>
      <c r="GGE173" s="54"/>
      <c r="GGF173" s="54"/>
      <c r="GGG173" s="54"/>
      <c r="GGH173" s="54"/>
      <c r="GGI173" s="54"/>
      <c r="GGJ173" s="54"/>
      <c r="GGK173" s="54"/>
      <c r="GGL173" s="54"/>
      <c r="GGM173" s="54"/>
      <c r="GGN173" s="54"/>
      <c r="GGO173" s="54"/>
      <c r="GGP173" s="54"/>
      <c r="GGQ173" s="54"/>
      <c r="GGR173" s="54"/>
      <c r="GGS173" s="54"/>
      <c r="GGT173" s="54"/>
      <c r="GGU173" s="54"/>
      <c r="GGV173" s="54"/>
      <c r="GGW173" s="54"/>
      <c r="GGX173" s="54"/>
      <c r="GGY173" s="54"/>
      <c r="GGZ173" s="54"/>
      <c r="GHA173" s="54"/>
      <c r="GHB173" s="54"/>
      <c r="GHC173" s="54"/>
      <c r="GHD173" s="54"/>
      <c r="GHE173" s="54"/>
      <c r="GHF173" s="54"/>
      <c r="GHG173" s="54"/>
      <c r="GHH173" s="54"/>
      <c r="GHI173" s="54"/>
      <c r="GHJ173" s="54"/>
      <c r="GHK173" s="54"/>
      <c r="GHL173" s="54"/>
      <c r="GHM173" s="54"/>
      <c r="GHN173" s="54"/>
      <c r="GHO173" s="54"/>
      <c r="GHP173" s="54"/>
      <c r="GHQ173" s="54"/>
      <c r="GHR173" s="54"/>
      <c r="GHS173" s="54"/>
      <c r="GHT173" s="54"/>
      <c r="GHU173" s="54"/>
      <c r="GHV173" s="54"/>
      <c r="GHW173" s="54"/>
      <c r="GHX173" s="54"/>
      <c r="GHY173" s="54"/>
      <c r="GHZ173" s="54"/>
      <c r="GIA173" s="54"/>
      <c r="GIB173" s="54"/>
      <c r="GIC173" s="54"/>
      <c r="GID173" s="54"/>
      <c r="GIE173" s="54"/>
      <c r="GIF173" s="54"/>
      <c r="GIG173" s="54"/>
      <c r="GIH173" s="54"/>
      <c r="GII173" s="54"/>
      <c r="GIJ173" s="54"/>
      <c r="GIK173" s="54"/>
      <c r="GIL173" s="54"/>
      <c r="GIM173" s="54"/>
      <c r="GIN173" s="54"/>
      <c r="GIO173" s="54"/>
      <c r="GIP173" s="54"/>
      <c r="GIQ173" s="54"/>
      <c r="GIR173" s="54"/>
      <c r="GIS173" s="54"/>
      <c r="GIT173" s="54"/>
      <c r="GIU173" s="54"/>
      <c r="GIV173" s="54"/>
      <c r="GIW173" s="54"/>
      <c r="GIX173" s="54"/>
      <c r="GIY173" s="54"/>
      <c r="GIZ173" s="54"/>
      <c r="GJA173" s="54"/>
      <c r="GJB173" s="54"/>
      <c r="GJC173" s="54"/>
      <c r="GJD173" s="54"/>
      <c r="GJE173" s="54"/>
      <c r="GJF173" s="54"/>
      <c r="GJG173" s="54"/>
      <c r="GJH173" s="54"/>
      <c r="GJI173" s="54"/>
      <c r="GJJ173" s="54"/>
      <c r="GJK173" s="54"/>
      <c r="GJL173" s="54"/>
      <c r="GJM173" s="54"/>
      <c r="GJN173" s="54"/>
      <c r="GJO173" s="54"/>
      <c r="GJP173" s="54"/>
      <c r="GJQ173" s="54"/>
      <c r="GJR173" s="54"/>
      <c r="GJS173" s="54"/>
      <c r="GJT173" s="54"/>
      <c r="GJU173" s="54"/>
      <c r="GJV173" s="54"/>
      <c r="GJW173" s="54"/>
      <c r="GJX173" s="54"/>
      <c r="GJY173" s="54"/>
      <c r="GJZ173" s="54"/>
      <c r="GKA173" s="54"/>
      <c r="GKB173" s="54"/>
      <c r="GKC173" s="54"/>
      <c r="GKD173" s="54"/>
      <c r="GKE173" s="54"/>
      <c r="GKF173" s="54"/>
      <c r="GKG173" s="54"/>
      <c r="GKH173" s="54"/>
      <c r="GKI173" s="54"/>
      <c r="GKJ173" s="54"/>
      <c r="GKK173" s="54"/>
      <c r="GKL173" s="54"/>
      <c r="GKM173" s="54"/>
      <c r="GKN173" s="54"/>
      <c r="GKO173" s="54"/>
      <c r="GKP173" s="54"/>
      <c r="GKQ173" s="54"/>
      <c r="GKR173" s="54"/>
      <c r="GKS173" s="54"/>
      <c r="GKT173" s="54"/>
      <c r="GKU173" s="54"/>
      <c r="GKV173" s="54"/>
      <c r="GKW173" s="54"/>
      <c r="GKX173" s="54"/>
      <c r="GKY173" s="54"/>
      <c r="GKZ173" s="54"/>
      <c r="GLA173" s="54"/>
      <c r="GLB173" s="54"/>
      <c r="GLC173" s="54"/>
      <c r="GLD173" s="54"/>
      <c r="GLE173" s="54"/>
      <c r="GLF173" s="54"/>
      <c r="GLG173" s="54"/>
      <c r="GLH173" s="54"/>
      <c r="GLI173" s="54"/>
      <c r="GLJ173" s="54"/>
      <c r="GLK173" s="54"/>
      <c r="GLL173" s="54"/>
      <c r="GLM173" s="54"/>
      <c r="GLN173" s="54"/>
      <c r="GLO173" s="54"/>
      <c r="GLP173" s="54"/>
      <c r="GLQ173" s="54"/>
      <c r="GLR173" s="54"/>
      <c r="GLS173" s="54"/>
      <c r="GLT173" s="54"/>
      <c r="GLU173" s="54"/>
      <c r="GLV173" s="54"/>
      <c r="GLW173" s="54"/>
      <c r="GLX173" s="54"/>
      <c r="GLY173" s="54"/>
      <c r="GLZ173" s="54"/>
      <c r="GMA173" s="54"/>
      <c r="GMB173" s="54"/>
      <c r="GMC173" s="54"/>
      <c r="GMD173" s="54"/>
      <c r="GME173" s="54"/>
      <c r="GMF173" s="54"/>
      <c r="GMG173" s="54"/>
      <c r="GMH173" s="54"/>
      <c r="GMI173" s="54"/>
      <c r="GMJ173" s="54"/>
      <c r="GMK173" s="54"/>
      <c r="GML173" s="54"/>
      <c r="GMM173" s="54"/>
      <c r="GMN173" s="54"/>
      <c r="GMO173" s="54"/>
      <c r="GMP173" s="54"/>
      <c r="GMQ173" s="54"/>
      <c r="GMR173" s="54"/>
      <c r="GMS173" s="54"/>
      <c r="GMT173" s="54"/>
      <c r="GMU173" s="54"/>
      <c r="GMV173" s="54"/>
      <c r="GMW173" s="54"/>
      <c r="GMX173" s="54"/>
      <c r="GMY173" s="54"/>
      <c r="GMZ173" s="54"/>
      <c r="GNA173" s="54"/>
      <c r="GNB173" s="54"/>
      <c r="GNC173" s="54"/>
      <c r="GND173" s="54"/>
      <c r="GNE173" s="54"/>
      <c r="GNF173" s="54"/>
      <c r="GNG173" s="54"/>
      <c r="GNH173" s="54"/>
      <c r="GNI173" s="54"/>
      <c r="GNJ173" s="54"/>
      <c r="GNK173" s="54"/>
      <c r="GNL173" s="54"/>
      <c r="GNM173" s="54"/>
      <c r="GNN173" s="54"/>
      <c r="GNO173" s="54"/>
      <c r="GNP173" s="54"/>
      <c r="GNQ173" s="54"/>
      <c r="GNR173" s="54"/>
      <c r="GNS173" s="54"/>
      <c r="GNT173" s="54"/>
      <c r="GNU173" s="54"/>
      <c r="GNV173" s="54"/>
      <c r="GNW173" s="54"/>
      <c r="GNX173" s="54"/>
      <c r="GNY173" s="54"/>
      <c r="GNZ173" s="54"/>
      <c r="GOA173" s="54"/>
      <c r="GOB173" s="54"/>
      <c r="GOC173" s="54"/>
      <c r="GOD173" s="54"/>
      <c r="GOE173" s="54"/>
      <c r="GOF173" s="54"/>
      <c r="GOG173" s="54"/>
      <c r="GOH173" s="54"/>
      <c r="GOI173" s="54"/>
      <c r="GOJ173" s="54"/>
      <c r="GOK173" s="54"/>
      <c r="GOL173" s="54"/>
      <c r="GOM173" s="54"/>
      <c r="GON173" s="54"/>
      <c r="GOO173" s="54"/>
      <c r="GOP173" s="54"/>
      <c r="GOQ173" s="54"/>
      <c r="GOR173" s="54"/>
      <c r="GOS173" s="54"/>
      <c r="GOT173" s="54"/>
      <c r="GOU173" s="54"/>
      <c r="GOV173" s="54"/>
      <c r="GOW173" s="54"/>
      <c r="GOX173" s="54"/>
      <c r="GOY173" s="54"/>
      <c r="GOZ173" s="54"/>
      <c r="GPA173" s="54"/>
      <c r="GPB173" s="54"/>
      <c r="GPC173" s="54"/>
      <c r="GPD173" s="54"/>
      <c r="GPE173" s="54"/>
      <c r="GPF173" s="54"/>
      <c r="GPG173" s="54"/>
      <c r="GPH173" s="54"/>
      <c r="GPI173" s="54"/>
      <c r="GPJ173" s="54"/>
      <c r="GPK173" s="54"/>
      <c r="GPL173" s="54"/>
      <c r="GPM173" s="54"/>
      <c r="GPN173" s="54"/>
      <c r="GPO173" s="54"/>
      <c r="GPP173" s="54"/>
      <c r="GPQ173" s="54"/>
      <c r="GPR173" s="54"/>
      <c r="GPS173" s="54"/>
      <c r="GPT173" s="54"/>
      <c r="GPU173" s="54"/>
      <c r="GPV173" s="54"/>
      <c r="GPW173" s="54"/>
      <c r="GPX173" s="54"/>
      <c r="GPY173" s="54"/>
      <c r="GPZ173" s="54"/>
      <c r="GQA173" s="54"/>
      <c r="GQB173" s="54"/>
      <c r="GQC173" s="54"/>
      <c r="GQD173" s="54"/>
      <c r="GQE173" s="54"/>
      <c r="GQF173" s="54"/>
      <c r="GQG173" s="54"/>
      <c r="GQH173" s="54"/>
      <c r="GQI173" s="54"/>
      <c r="GQJ173" s="54"/>
      <c r="GQK173" s="54"/>
      <c r="GQL173" s="54"/>
      <c r="GQM173" s="54"/>
      <c r="GQN173" s="54"/>
      <c r="GQO173" s="54"/>
      <c r="GQP173" s="54"/>
      <c r="GQQ173" s="54"/>
      <c r="GQR173" s="54"/>
      <c r="GQS173" s="54"/>
      <c r="GQT173" s="54"/>
      <c r="GQU173" s="54"/>
      <c r="GQV173" s="54"/>
      <c r="GQW173" s="54"/>
      <c r="GQX173" s="54"/>
      <c r="GQY173" s="54"/>
      <c r="GQZ173" s="54"/>
      <c r="GRA173" s="54"/>
      <c r="GRB173" s="54"/>
      <c r="GRC173" s="54"/>
      <c r="GRD173" s="54"/>
      <c r="GRE173" s="54"/>
      <c r="GRF173" s="54"/>
      <c r="GRG173" s="54"/>
      <c r="GRH173" s="54"/>
      <c r="GRI173" s="54"/>
      <c r="GRJ173" s="54"/>
      <c r="GRK173" s="54"/>
      <c r="GRL173" s="54"/>
      <c r="GRM173" s="54"/>
      <c r="GRN173" s="54"/>
      <c r="GRO173" s="54"/>
      <c r="GRP173" s="54"/>
      <c r="GRQ173" s="54"/>
      <c r="GRR173" s="54"/>
      <c r="GRS173" s="54"/>
      <c r="GRT173" s="54"/>
      <c r="GRU173" s="54"/>
      <c r="GRV173" s="54"/>
      <c r="GRW173" s="54"/>
      <c r="GRX173" s="54"/>
      <c r="GRY173" s="54"/>
      <c r="GRZ173" s="54"/>
      <c r="GSA173" s="54"/>
      <c r="GSB173" s="54"/>
      <c r="GSC173" s="54"/>
      <c r="GSD173" s="54"/>
      <c r="GSE173" s="54"/>
      <c r="GSF173" s="54"/>
      <c r="GSG173" s="54"/>
      <c r="GSH173" s="54"/>
      <c r="GSI173" s="54"/>
      <c r="GSJ173" s="54"/>
      <c r="GSK173" s="54"/>
      <c r="GSL173" s="54"/>
      <c r="GSM173" s="54"/>
      <c r="GSN173" s="54"/>
      <c r="GSO173" s="54"/>
      <c r="GSP173" s="54"/>
      <c r="GSQ173" s="54"/>
      <c r="GSR173" s="54"/>
      <c r="GSS173" s="54"/>
      <c r="GST173" s="54"/>
      <c r="GSU173" s="54"/>
      <c r="GSV173" s="54"/>
      <c r="GSW173" s="54"/>
      <c r="GSX173" s="54"/>
      <c r="GSY173" s="54"/>
      <c r="GSZ173" s="54"/>
      <c r="GTA173" s="54"/>
      <c r="GTB173" s="54"/>
      <c r="GTC173" s="54"/>
      <c r="GTD173" s="54"/>
      <c r="GTE173" s="54"/>
      <c r="GTF173" s="54"/>
      <c r="GTG173" s="54"/>
      <c r="GTH173" s="54"/>
      <c r="GTI173" s="54"/>
      <c r="GTJ173" s="54"/>
      <c r="GTK173" s="54"/>
      <c r="GTL173" s="54"/>
      <c r="GTM173" s="54"/>
      <c r="GTN173" s="54"/>
      <c r="GTO173" s="54"/>
      <c r="GTP173" s="54"/>
      <c r="GTQ173" s="54"/>
      <c r="GTR173" s="54"/>
      <c r="GTS173" s="54"/>
      <c r="GTT173" s="54"/>
      <c r="GTU173" s="54"/>
      <c r="GTV173" s="54"/>
      <c r="GTW173" s="54"/>
      <c r="GTX173" s="54"/>
      <c r="GTY173" s="54"/>
      <c r="GTZ173" s="54"/>
      <c r="GUA173" s="54"/>
      <c r="GUB173" s="54"/>
      <c r="GUC173" s="54"/>
      <c r="GUD173" s="54"/>
      <c r="GUE173" s="54"/>
      <c r="GUF173" s="54"/>
      <c r="GUG173" s="54"/>
      <c r="GUH173" s="54"/>
      <c r="GUI173" s="54"/>
      <c r="GUJ173" s="54"/>
      <c r="GUK173" s="54"/>
      <c r="GUL173" s="54"/>
      <c r="GUM173" s="54"/>
      <c r="GUN173" s="54"/>
      <c r="GUO173" s="54"/>
      <c r="GUP173" s="54"/>
      <c r="GUQ173" s="54"/>
      <c r="GUR173" s="54"/>
      <c r="GUS173" s="54"/>
      <c r="GUT173" s="54"/>
      <c r="GUU173" s="54"/>
      <c r="GUV173" s="54"/>
      <c r="GUW173" s="54"/>
      <c r="GUX173" s="54"/>
      <c r="GUY173" s="54"/>
      <c r="GUZ173" s="54"/>
      <c r="GVA173" s="54"/>
      <c r="GVB173" s="54"/>
      <c r="GVC173" s="54"/>
      <c r="GVD173" s="54"/>
      <c r="GVE173" s="54"/>
      <c r="GVF173" s="54"/>
      <c r="GVG173" s="54"/>
      <c r="GVH173" s="54"/>
      <c r="GVI173" s="54"/>
      <c r="GVJ173" s="54"/>
      <c r="GVK173" s="54"/>
      <c r="GVL173" s="54"/>
      <c r="GVM173" s="54"/>
      <c r="GVN173" s="54"/>
      <c r="GVO173" s="54"/>
      <c r="GVP173" s="54"/>
      <c r="GVQ173" s="54"/>
      <c r="GVR173" s="54"/>
      <c r="GVS173" s="54"/>
      <c r="GVT173" s="54"/>
      <c r="GVU173" s="54"/>
      <c r="GVV173" s="54"/>
      <c r="GVW173" s="54"/>
      <c r="GVX173" s="54"/>
      <c r="GVY173" s="54"/>
      <c r="GVZ173" s="54"/>
      <c r="GWA173" s="54"/>
      <c r="GWB173" s="54"/>
      <c r="GWC173" s="54"/>
      <c r="GWD173" s="54"/>
      <c r="GWE173" s="54"/>
      <c r="GWF173" s="54"/>
      <c r="GWG173" s="54"/>
      <c r="GWH173" s="54"/>
      <c r="GWI173" s="54"/>
      <c r="GWJ173" s="54"/>
      <c r="GWK173" s="54"/>
      <c r="GWL173" s="54"/>
      <c r="GWM173" s="54"/>
      <c r="GWN173" s="54"/>
      <c r="GWO173" s="54"/>
      <c r="GWP173" s="54"/>
      <c r="GWQ173" s="54"/>
      <c r="GWR173" s="54"/>
      <c r="GWS173" s="54"/>
      <c r="GWT173" s="54"/>
      <c r="GWU173" s="54"/>
      <c r="GWV173" s="54"/>
      <c r="GWW173" s="54"/>
      <c r="GWX173" s="54"/>
      <c r="GWY173" s="54"/>
      <c r="GWZ173" s="54"/>
      <c r="GXA173" s="54"/>
      <c r="GXB173" s="54"/>
      <c r="GXC173" s="54"/>
      <c r="GXD173" s="54"/>
      <c r="GXE173" s="54"/>
      <c r="GXF173" s="54"/>
      <c r="GXG173" s="54"/>
      <c r="GXH173" s="54"/>
      <c r="GXI173" s="54"/>
      <c r="GXJ173" s="54"/>
      <c r="GXK173" s="54"/>
      <c r="GXL173" s="54"/>
      <c r="GXM173" s="54"/>
      <c r="GXN173" s="54"/>
      <c r="GXO173" s="54"/>
      <c r="GXP173" s="54"/>
      <c r="GXQ173" s="54"/>
      <c r="GXR173" s="54"/>
      <c r="GXS173" s="54"/>
      <c r="GXT173" s="54"/>
      <c r="GXU173" s="54"/>
      <c r="GXV173" s="54"/>
      <c r="GXW173" s="54"/>
      <c r="GXX173" s="54"/>
      <c r="GXY173" s="54"/>
      <c r="GXZ173" s="54"/>
      <c r="GYA173" s="54"/>
      <c r="GYB173" s="54"/>
      <c r="GYC173" s="54"/>
      <c r="GYD173" s="54"/>
      <c r="GYE173" s="54"/>
      <c r="GYF173" s="54"/>
      <c r="GYG173" s="54"/>
      <c r="GYH173" s="54"/>
      <c r="GYI173" s="54"/>
      <c r="GYJ173" s="54"/>
      <c r="GYK173" s="54"/>
      <c r="GYL173" s="54"/>
      <c r="GYM173" s="54"/>
      <c r="GYN173" s="54"/>
      <c r="GYO173" s="54"/>
      <c r="GYP173" s="54"/>
      <c r="GYQ173" s="54"/>
      <c r="GYR173" s="54"/>
      <c r="GYS173" s="54"/>
      <c r="GYT173" s="54"/>
      <c r="GYU173" s="54"/>
      <c r="GYV173" s="54"/>
      <c r="GYW173" s="54"/>
      <c r="GYX173" s="54"/>
      <c r="GYY173" s="54"/>
      <c r="GYZ173" s="54"/>
      <c r="GZA173" s="54"/>
      <c r="GZB173" s="54"/>
      <c r="GZC173" s="54"/>
      <c r="GZD173" s="54"/>
      <c r="GZE173" s="54"/>
      <c r="GZF173" s="54"/>
      <c r="GZG173" s="54"/>
      <c r="GZH173" s="54"/>
      <c r="GZI173" s="54"/>
      <c r="GZJ173" s="54"/>
      <c r="GZK173" s="54"/>
      <c r="GZL173" s="54"/>
      <c r="GZM173" s="54"/>
      <c r="GZN173" s="54"/>
      <c r="GZO173" s="54"/>
      <c r="GZP173" s="54"/>
      <c r="GZQ173" s="54"/>
      <c r="GZR173" s="54"/>
      <c r="GZS173" s="54"/>
      <c r="GZT173" s="54"/>
      <c r="GZU173" s="54"/>
      <c r="GZV173" s="54"/>
      <c r="GZW173" s="54"/>
      <c r="GZX173" s="54"/>
      <c r="GZY173" s="54"/>
      <c r="GZZ173" s="54"/>
      <c r="HAA173" s="54"/>
      <c r="HAB173" s="54"/>
      <c r="HAC173" s="54"/>
      <c r="HAD173" s="54"/>
      <c r="HAE173" s="54"/>
      <c r="HAF173" s="54"/>
      <c r="HAG173" s="54"/>
      <c r="HAH173" s="54"/>
      <c r="HAI173" s="54"/>
      <c r="HAJ173" s="54"/>
      <c r="HAK173" s="54"/>
      <c r="HAL173" s="54"/>
      <c r="HAM173" s="54"/>
      <c r="HAN173" s="54"/>
      <c r="HAO173" s="54"/>
      <c r="HAP173" s="54"/>
      <c r="HAQ173" s="54"/>
      <c r="HAR173" s="54"/>
      <c r="HAS173" s="54"/>
      <c r="HAT173" s="54"/>
      <c r="HAU173" s="54"/>
      <c r="HAV173" s="54"/>
      <c r="HAW173" s="54"/>
      <c r="HAX173" s="54"/>
      <c r="HAY173" s="54"/>
      <c r="HAZ173" s="54"/>
      <c r="HBA173" s="54"/>
      <c r="HBB173" s="54"/>
      <c r="HBC173" s="54"/>
      <c r="HBD173" s="54"/>
      <c r="HBE173" s="54"/>
      <c r="HBF173" s="54"/>
      <c r="HBG173" s="54"/>
      <c r="HBH173" s="54"/>
      <c r="HBI173" s="54"/>
      <c r="HBJ173" s="54"/>
      <c r="HBK173" s="54"/>
      <c r="HBL173" s="54"/>
      <c r="HBM173" s="54"/>
      <c r="HBN173" s="54"/>
      <c r="HBO173" s="54"/>
      <c r="HBP173" s="54"/>
      <c r="HBQ173" s="54"/>
      <c r="HBR173" s="54"/>
      <c r="HBS173" s="54"/>
      <c r="HBT173" s="54"/>
      <c r="HBU173" s="54"/>
      <c r="HBV173" s="54"/>
      <c r="HBW173" s="54"/>
      <c r="HBX173" s="54"/>
      <c r="HBY173" s="54"/>
      <c r="HBZ173" s="54"/>
      <c r="HCA173" s="54"/>
      <c r="HCB173" s="54"/>
      <c r="HCC173" s="54"/>
      <c r="HCD173" s="54"/>
      <c r="HCE173" s="54"/>
      <c r="HCF173" s="54"/>
      <c r="HCG173" s="54"/>
      <c r="HCH173" s="54"/>
      <c r="HCI173" s="54"/>
      <c r="HCJ173" s="54"/>
      <c r="HCK173" s="54"/>
      <c r="HCL173" s="54"/>
      <c r="HCM173" s="54"/>
      <c r="HCN173" s="54"/>
      <c r="HCO173" s="54"/>
      <c r="HCP173" s="54"/>
      <c r="HCQ173" s="54"/>
      <c r="HCR173" s="54"/>
      <c r="HCS173" s="54"/>
      <c r="HCT173" s="54"/>
      <c r="HCU173" s="54"/>
      <c r="HCV173" s="54"/>
      <c r="HCW173" s="54"/>
      <c r="HCX173" s="54"/>
      <c r="HCY173" s="54"/>
      <c r="HCZ173" s="54"/>
      <c r="HDA173" s="54"/>
      <c r="HDB173" s="54"/>
      <c r="HDC173" s="54"/>
      <c r="HDD173" s="54"/>
      <c r="HDE173" s="54"/>
      <c r="HDF173" s="54"/>
      <c r="HDG173" s="54"/>
      <c r="HDH173" s="54"/>
      <c r="HDI173" s="54"/>
      <c r="HDJ173" s="54"/>
      <c r="HDK173" s="54"/>
      <c r="HDL173" s="54"/>
      <c r="HDM173" s="54"/>
      <c r="HDN173" s="54"/>
      <c r="HDO173" s="54"/>
      <c r="HDP173" s="54"/>
      <c r="HDQ173" s="54"/>
      <c r="HDR173" s="54"/>
      <c r="HDS173" s="54"/>
      <c r="HDT173" s="54"/>
      <c r="HDU173" s="54"/>
      <c r="HDV173" s="54"/>
      <c r="HDW173" s="54"/>
      <c r="HDX173" s="54"/>
      <c r="HDY173" s="54"/>
      <c r="HDZ173" s="54"/>
      <c r="HEA173" s="54"/>
      <c r="HEB173" s="54"/>
      <c r="HEC173" s="54"/>
      <c r="HED173" s="54"/>
      <c r="HEE173" s="54"/>
      <c r="HEF173" s="54"/>
      <c r="HEG173" s="54"/>
      <c r="HEH173" s="54"/>
      <c r="HEI173" s="54"/>
      <c r="HEJ173" s="54"/>
      <c r="HEK173" s="54"/>
      <c r="HEL173" s="54"/>
      <c r="HEM173" s="54"/>
      <c r="HEN173" s="54"/>
      <c r="HEO173" s="54"/>
      <c r="HEP173" s="54"/>
      <c r="HEQ173" s="54"/>
      <c r="HER173" s="54"/>
      <c r="HES173" s="54"/>
      <c r="HET173" s="54"/>
      <c r="HEU173" s="54"/>
      <c r="HEV173" s="54"/>
      <c r="HEW173" s="54"/>
      <c r="HEX173" s="54"/>
      <c r="HEY173" s="54"/>
      <c r="HEZ173" s="54"/>
      <c r="HFA173" s="54"/>
      <c r="HFB173" s="54"/>
      <c r="HFC173" s="54"/>
      <c r="HFD173" s="54"/>
      <c r="HFE173" s="54"/>
      <c r="HFF173" s="54"/>
      <c r="HFG173" s="54"/>
      <c r="HFH173" s="54"/>
      <c r="HFI173" s="54"/>
      <c r="HFJ173" s="54"/>
      <c r="HFK173" s="54"/>
      <c r="HFL173" s="54"/>
      <c r="HFM173" s="54"/>
      <c r="HFN173" s="54"/>
      <c r="HFO173" s="54"/>
      <c r="HFP173" s="54"/>
      <c r="HFQ173" s="54"/>
      <c r="HFR173" s="54"/>
      <c r="HFS173" s="54"/>
      <c r="HFT173" s="54"/>
      <c r="HFU173" s="54"/>
      <c r="HFV173" s="54"/>
      <c r="HFW173" s="54"/>
      <c r="HFX173" s="54"/>
      <c r="HFY173" s="54"/>
      <c r="HFZ173" s="54"/>
      <c r="HGA173" s="54"/>
      <c r="HGB173" s="54"/>
      <c r="HGC173" s="54"/>
      <c r="HGD173" s="54"/>
      <c r="HGE173" s="54"/>
      <c r="HGF173" s="54"/>
      <c r="HGG173" s="54"/>
      <c r="HGH173" s="54"/>
      <c r="HGI173" s="54"/>
      <c r="HGJ173" s="54"/>
      <c r="HGK173" s="54"/>
      <c r="HGL173" s="54"/>
      <c r="HGM173" s="54"/>
      <c r="HGN173" s="54"/>
      <c r="HGO173" s="54"/>
      <c r="HGP173" s="54"/>
      <c r="HGQ173" s="54"/>
      <c r="HGR173" s="54"/>
      <c r="HGS173" s="54"/>
      <c r="HGT173" s="54"/>
      <c r="HGU173" s="54"/>
      <c r="HGV173" s="54"/>
      <c r="HGW173" s="54"/>
      <c r="HGX173" s="54"/>
      <c r="HGY173" s="54"/>
      <c r="HGZ173" s="54"/>
      <c r="HHA173" s="54"/>
      <c r="HHB173" s="54"/>
      <c r="HHC173" s="54"/>
      <c r="HHD173" s="54"/>
      <c r="HHE173" s="54"/>
      <c r="HHF173" s="54"/>
      <c r="HHG173" s="54"/>
      <c r="HHH173" s="54"/>
      <c r="HHI173" s="54"/>
      <c r="HHJ173" s="54"/>
      <c r="HHK173" s="54"/>
      <c r="HHL173" s="54"/>
      <c r="HHM173" s="54"/>
      <c r="HHN173" s="54"/>
      <c r="HHO173" s="54"/>
      <c r="HHP173" s="54"/>
      <c r="HHQ173" s="54"/>
      <c r="HHR173" s="54"/>
      <c r="HHS173" s="54"/>
      <c r="HHT173" s="54"/>
      <c r="HHU173" s="54"/>
      <c r="HHV173" s="54"/>
      <c r="HHW173" s="54"/>
      <c r="HHX173" s="54"/>
      <c r="HHY173" s="54"/>
      <c r="HHZ173" s="54"/>
      <c r="HIA173" s="54"/>
      <c r="HIB173" s="54"/>
      <c r="HIC173" s="54"/>
      <c r="HID173" s="54"/>
      <c r="HIE173" s="54"/>
      <c r="HIF173" s="54"/>
      <c r="HIG173" s="54"/>
      <c r="HIH173" s="54"/>
      <c r="HII173" s="54"/>
      <c r="HIJ173" s="54"/>
      <c r="HIK173" s="54"/>
      <c r="HIL173" s="54"/>
      <c r="HIM173" s="54"/>
      <c r="HIN173" s="54"/>
      <c r="HIO173" s="54"/>
      <c r="HIP173" s="54"/>
      <c r="HIQ173" s="54"/>
      <c r="HIR173" s="54"/>
      <c r="HIS173" s="54"/>
      <c r="HIT173" s="54"/>
      <c r="HIU173" s="54"/>
      <c r="HIV173" s="54"/>
      <c r="HIW173" s="54"/>
      <c r="HIX173" s="54"/>
      <c r="HIY173" s="54"/>
      <c r="HIZ173" s="54"/>
      <c r="HJA173" s="54"/>
      <c r="HJB173" s="54"/>
      <c r="HJC173" s="54"/>
      <c r="HJD173" s="54"/>
      <c r="HJE173" s="54"/>
      <c r="HJF173" s="54"/>
      <c r="HJG173" s="54"/>
      <c r="HJH173" s="54"/>
      <c r="HJI173" s="54"/>
      <c r="HJJ173" s="54"/>
      <c r="HJK173" s="54"/>
      <c r="HJL173" s="54"/>
      <c r="HJM173" s="54"/>
      <c r="HJN173" s="54"/>
      <c r="HJO173" s="54"/>
      <c r="HJP173" s="54"/>
      <c r="HJQ173" s="54"/>
      <c r="HJR173" s="54"/>
      <c r="HJS173" s="54"/>
      <c r="HJT173" s="54"/>
      <c r="HJU173" s="54"/>
      <c r="HJV173" s="54"/>
      <c r="HJW173" s="54"/>
      <c r="HJX173" s="54"/>
      <c r="HJY173" s="54"/>
      <c r="HJZ173" s="54"/>
      <c r="HKA173" s="54"/>
      <c r="HKB173" s="54"/>
      <c r="HKC173" s="54"/>
      <c r="HKD173" s="54"/>
      <c r="HKE173" s="54"/>
      <c r="HKF173" s="54"/>
      <c r="HKG173" s="54"/>
      <c r="HKH173" s="54"/>
      <c r="HKI173" s="54"/>
      <c r="HKJ173" s="54"/>
      <c r="HKK173" s="54"/>
      <c r="HKL173" s="54"/>
      <c r="HKM173" s="54"/>
      <c r="HKN173" s="54"/>
      <c r="HKO173" s="54"/>
      <c r="HKP173" s="54"/>
      <c r="HKQ173" s="54"/>
      <c r="HKR173" s="54"/>
      <c r="HKS173" s="54"/>
      <c r="HKT173" s="54"/>
      <c r="HKU173" s="54"/>
      <c r="HKV173" s="54"/>
      <c r="HKW173" s="54"/>
      <c r="HKX173" s="54"/>
      <c r="HKY173" s="54"/>
      <c r="HKZ173" s="54"/>
      <c r="HLA173" s="54"/>
      <c r="HLB173" s="54"/>
      <c r="HLC173" s="54"/>
      <c r="HLD173" s="54"/>
      <c r="HLE173" s="54"/>
      <c r="HLF173" s="54"/>
      <c r="HLG173" s="54"/>
      <c r="HLH173" s="54"/>
      <c r="HLI173" s="54"/>
      <c r="HLJ173" s="54"/>
      <c r="HLK173" s="54"/>
      <c r="HLL173" s="54"/>
      <c r="HLM173" s="54"/>
      <c r="HLN173" s="54"/>
      <c r="HLO173" s="54"/>
      <c r="HLP173" s="54"/>
      <c r="HLQ173" s="54"/>
      <c r="HLR173" s="54"/>
      <c r="HLS173" s="54"/>
      <c r="HLT173" s="54"/>
      <c r="HLU173" s="54"/>
      <c r="HLV173" s="54"/>
      <c r="HLW173" s="54"/>
      <c r="HLX173" s="54"/>
      <c r="HLY173" s="54"/>
      <c r="HLZ173" s="54"/>
      <c r="HMA173" s="54"/>
      <c r="HMB173" s="54"/>
      <c r="HMC173" s="54"/>
      <c r="HMD173" s="54"/>
      <c r="HME173" s="54"/>
      <c r="HMF173" s="54"/>
      <c r="HMG173" s="54"/>
      <c r="HMH173" s="54"/>
      <c r="HMI173" s="54"/>
      <c r="HMJ173" s="54"/>
      <c r="HMK173" s="54"/>
      <c r="HML173" s="54"/>
      <c r="HMM173" s="54"/>
      <c r="HMN173" s="54"/>
      <c r="HMO173" s="54"/>
      <c r="HMP173" s="54"/>
      <c r="HMQ173" s="54"/>
      <c r="HMR173" s="54"/>
      <c r="HMS173" s="54"/>
      <c r="HMT173" s="54"/>
      <c r="HMU173" s="54"/>
      <c r="HMV173" s="54"/>
      <c r="HMW173" s="54"/>
      <c r="HMX173" s="54"/>
      <c r="HMY173" s="54"/>
      <c r="HMZ173" s="54"/>
      <c r="HNA173" s="54"/>
      <c r="HNB173" s="54"/>
      <c r="HNC173" s="54"/>
      <c r="HND173" s="54"/>
      <c r="HNE173" s="54"/>
      <c r="HNF173" s="54"/>
      <c r="HNG173" s="54"/>
      <c r="HNH173" s="54"/>
      <c r="HNI173" s="54"/>
      <c r="HNJ173" s="54"/>
      <c r="HNK173" s="54"/>
      <c r="HNL173" s="54"/>
      <c r="HNM173" s="54"/>
      <c r="HNN173" s="54"/>
      <c r="HNO173" s="54"/>
      <c r="HNP173" s="54"/>
      <c r="HNQ173" s="54"/>
      <c r="HNR173" s="54"/>
      <c r="HNS173" s="54"/>
      <c r="HNT173" s="54"/>
      <c r="HNU173" s="54"/>
      <c r="HNV173" s="54"/>
      <c r="HNW173" s="54"/>
      <c r="HNX173" s="54"/>
      <c r="HNY173" s="54"/>
      <c r="HNZ173" s="54"/>
      <c r="HOA173" s="54"/>
      <c r="HOB173" s="54"/>
      <c r="HOC173" s="54"/>
      <c r="HOD173" s="54"/>
      <c r="HOE173" s="54"/>
      <c r="HOF173" s="54"/>
      <c r="HOG173" s="54"/>
      <c r="HOH173" s="54"/>
      <c r="HOI173" s="54"/>
      <c r="HOJ173" s="54"/>
      <c r="HOK173" s="54"/>
      <c r="HOL173" s="54"/>
      <c r="HOM173" s="54"/>
      <c r="HON173" s="54"/>
      <c r="HOO173" s="54"/>
      <c r="HOP173" s="54"/>
      <c r="HOQ173" s="54"/>
      <c r="HOR173" s="54"/>
      <c r="HOS173" s="54"/>
      <c r="HOT173" s="54"/>
      <c r="HOU173" s="54"/>
      <c r="HOV173" s="54"/>
      <c r="HOW173" s="54"/>
      <c r="HOX173" s="54"/>
      <c r="HOY173" s="54"/>
      <c r="HOZ173" s="54"/>
      <c r="HPA173" s="54"/>
      <c r="HPB173" s="54"/>
      <c r="HPC173" s="54"/>
      <c r="HPD173" s="54"/>
      <c r="HPE173" s="54"/>
      <c r="HPF173" s="54"/>
      <c r="HPG173" s="54"/>
      <c r="HPH173" s="54"/>
      <c r="HPI173" s="54"/>
      <c r="HPJ173" s="54"/>
      <c r="HPK173" s="54"/>
      <c r="HPL173" s="54"/>
      <c r="HPM173" s="54"/>
      <c r="HPN173" s="54"/>
      <c r="HPO173" s="54"/>
      <c r="HPP173" s="54"/>
      <c r="HPQ173" s="54"/>
      <c r="HPR173" s="54"/>
      <c r="HPS173" s="54"/>
      <c r="HPT173" s="54"/>
      <c r="HPU173" s="54"/>
      <c r="HPV173" s="54"/>
      <c r="HPW173" s="54"/>
      <c r="HPX173" s="54"/>
      <c r="HPY173" s="54"/>
      <c r="HPZ173" s="54"/>
      <c r="HQA173" s="54"/>
      <c r="HQB173" s="54"/>
      <c r="HQC173" s="54"/>
      <c r="HQD173" s="54"/>
      <c r="HQE173" s="54"/>
      <c r="HQF173" s="54"/>
      <c r="HQG173" s="54"/>
      <c r="HQH173" s="54"/>
      <c r="HQI173" s="54"/>
      <c r="HQJ173" s="54"/>
      <c r="HQK173" s="54"/>
      <c r="HQL173" s="54"/>
      <c r="HQM173" s="54"/>
      <c r="HQN173" s="54"/>
      <c r="HQO173" s="54"/>
      <c r="HQP173" s="54"/>
      <c r="HQQ173" s="54"/>
      <c r="HQR173" s="54"/>
      <c r="HQS173" s="54"/>
      <c r="HQT173" s="54"/>
      <c r="HQU173" s="54"/>
      <c r="HQV173" s="54"/>
      <c r="HQW173" s="54"/>
      <c r="HQX173" s="54"/>
      <c r="HQY173" s="54"/>
      <c r="HQZ173" s="54"/>
      <c r="HRA173" s="54"/>
      <c r="HRB173" s="54"/>
      <c r="HRC173" s="54"/>
      <c r="HRD173" s="54"/>
      <c r="HRE173" s="54"/>
      <c r="HRF173" s="54"/>
      <c r="HRG173" s="54"/>
      <c r="HRH173" s="54"/>
      <c r="HRI173" s="54"/>
      <c r="HRJ173" s="54"/>
      <c r="HRK173" s="54"/>
      <c r="HRL173" s="54"/>
      <c r="HRM173" s="54"/>
      <c r="HRN173" s="54"/>
      <c r="HRO173" s="54"/>
      <c r="HRP173" s="54"/>
      <c r="HRQ173" s="54"/>
      <c r="HRR173" s="54"/>
      <c r="HRS173" s="54"/>
      <c r="HRT173" s="54"/>
      <c r="HRU173" s="54"/>
      <c r="HRV173" s="54"/>
      <c r="HRW173" s="54"/>
      <c r="HRX173" s="54"/>
      <c r="HRY173" s="54"/>
      <c r="HRZ173" s="54"/>
      <c r="HSA173" s="54"/>
      <c r="HSB173" s="54"/>
      <c r="HSC173" s="54"/>
      <c r="HSD173" s="54"/>
      <c r="HSE173" s="54"/>
      <c r="HSF173" s="54"/>
      <c r="HSG173" s="54"/>
      <c r="HSH173" s="54"/>
      <c r="HSI173" s="54"/>
      <c r="HSJ173" s="54"/>
      <c r="HSK173" s="54"/>
      <c r="HSL173" s="54"/>
      <c r="HSM173" s="54"/>
      <c r="HSN173" s="54"/>
      <c r="HSO173" s="54"/>
      <c r="HSP173" s="54"/>
      <c r="HSQ173" s="54"/>
      <c r="HSR173" s="54"/>
      <c r="HSS173" s="54"/>
      <c r="HST173" s="54"/>
      <c r="HSU173" s="54"/>
      <c r="HSV173" s="54"/>
      <c r="HSW173" s="54"/>
      <c r="HSX173" s="54"/>
      <c r="HSY173" s="54"/>
      <c r="HSZ173" s="54"/>
      <c r="HTA173" s="54"/>
      <c r="HTB173" s="54"/>
      <c r="HTC173" s="54"/>
      <c r="HTD173" s="54"/>
      <c r="HTE173" s="54"/>
      <c r="HTF173" s="54"/>
      <c r="HTG173" s="54"/>
      <c r="HTH173" s="54"/>
      <c r="HTI173" s="54"/>
      <c r="HTJ173" s="54"/>
      <c r="HTK173" s="54"/>
      <c r="HTL173" s="54"/>
      <c r="HTM173" s="54"/>
      <c r="HTN173" s="54"/>
      <c r="HTO173" s="54"/>
      <c r="HTP173" s="54"/>
      <c r="HTQ173" s="54"/>
      <c r="HTR173" s="54"/>
      <c r="HTS173" s="54"/>
      <c r="HTT173" s="54"/>
      <c r="HTU173" s="54"/>
      <c r="HTV173" s="54"/>
      <c r="HTW173" s="54"/>
      <c r="HTX173" s="54"/>
      <c r="HTY173" s="54"/>
      <c r="HTZ173" s="54"/>
      <c r="HUA173" s="54"/>
      <c r="HUB173" s="54"/>
      <c r="HUC173" s="54"/>
      <c r="HUD173" s="54"/>
      <c r="HUE173" s="54"/>
      <c r="HUF173" s="54"/>
      <c r="HUG173" s="54"/>
      <c r="HUH173" s="54"/>
      <c r="HUI173" s="54"/>
      <c r="HUJ173" s="54"/>
      <c r="HUK173" s="54"/>
      <c r="HUL173" s="54"/>
      <c r="HUM173" s="54"/>
      <c r="HUN173" s="54"/>
      <c r="HUO173" s="54"/>
      <c r="HUP173" s="54"/>
      <c r="HUQ173" s="54"/>
      <c r="HUR173" s="54"/>
      <c r="HUS173" s="54"/>
      <c r="HUT173" s="54"/>
      <c r="HUU173" s="54"/>
      <c r="HUV173" s="54"/>
      <c r="HUW173" s="54"/>
      <c r="HUX173" s="54"/>
      <c r="HUY173" s="54"/>
      <c r="HUZ173" s="54"/>
      <c r="HVA173" s="54"/>
      <c r="HVB173" s="54"/>
      <c r="HVC173" s="54"/>
      <c r="HVD173" s="54"/>
      <c r="HVE173" s="54"/>
      <c r="HVF173" s="54"/>
      <c r="HVG173" s="54"/>
      <c r="HVH173" s="54"/>
      <c r="HVI173" s="54"/>
      <c r="HVJ173" s="54"/>
      <c r="HVK173" s="54"/>
      <c r="HVL173" s="54"/>
      <c r="HVM173" s="54"/>
      <c r="HVN173" s="54"/>
      <c r="HVO173" s="54"/>
      <c r="HVP173" s="54"/>
      <c r="HVQ173" s="54"/>
      <c r="HVR173" s="54"/>
      <c r="HVS173" s="54"/>
      <c r="HVT173" s="54"/>
      <c r="HVU173" s="54"/>
      <c r="HVV173" s="54"/>
      <c r="HVW173" s="54"/>
      <c r="HVX173" s="54"/>
      <c r="HVY173" s="54"/>
      <c r="HVZ173" s="54"/>
      <c r="HWA173" s="54"/>
      <c r="HWB173" s="54"/>
      <c r="HWC173" s="54"/>
      <c r="HWD173" s="54"/>
      <c r="HWE173" s="54"/>
      <c r="HWF173" s="54"/>
      <c r="HWG173" s="54"/>
      <c r="HWH173" s="54"/>
      <c r="HWI173" s="54"/>
      <c r="HWJ173" s="54"/>
      <c r="HWK173" s="54"/>
      <c r="HWL173" s="54"/>
      <c r="HWM173" s="54"/>
      <c r="HWN173" s="54"/>
      <c r="HWO173" s="54"/>
      <c r="HWP173" s="54"/>
      <c r="HWQ173" s="54"/>
      <c r="HWR173" s="54"/>
      <c r="HWS173" s="54"/>
      <c r="HWT173" s="54"/>
      <c r="HWU173" s="54"/>
      <c r="HWV173" s="54"/>
      <c r="HWW173" s="54"/>
      <c r="HWX173" s="54"/>
      <c r="HWY173" s="54"/>
      <c r="HWZ173" s="54"/>
      <c r="HXA173" s="54"/>
      <c r="HXB173" s="54"/>
      <c r="HXC173" s="54"/>
      <c r="HXD173" s="54"/>
      <c r="HXE173" s="54"/>
      <c r="HXF173" s="54"/>
      <c r="HXG173" s="54"/>
      <c r="HXH173" s="54"/>
      <c r="HXI173" s="54"/>
      <c r="HXJ173" s="54"/>
      <c r="HXK173" s="54"/>
      <c r="HXL173" s="54"/>
      <c r="HXM173" s="54"/>
      <c r="HXN173" s="54"/>
      <c r="HXO173" s="54"/>
      <c r="HXP173" s="54"/>
      <c r="HXQ173" s="54"/>
      <c r="HXR173" s="54"/>
      <c r="HXS173" s="54"/>
      <c r="HXT173" s="54"/>
      <c r="HXU173" s="54"/>
      <c r="HXV173" s="54"/>
      <c r="HXW173" s="54"/>
      <c r="HXX173" s="54"/>
      <c r="HXY173" s="54"/>
      <c r="HXZ173" s="54"/>
      <c r="HYA173" s="54"/>
      <c r="HYB173" s="54"/>
      <c r="HYC173" s="54"/>
      <c r="HYD173" s="54"/>
      <c r="HYE173" s="54"/>
      <c r="HYF173" s="54"/>
      <c r="HYG173" s="54"/>
      <c r="HYH173" s="54"/>
      <c r="HYI173" s="54"/>
      <c r="HYJ173" s="54"/>
      <c r="HYK173" s="54"/>
      <c r="HYL173" s="54"/>
      <c r="HYM173" s="54"/>
      <c r="HYN173" s="54"/>
      <c r="HYO173" s="54"/>
      <c r="HYP173" s="54"/>
      <c r="HYQ173" s="54"/>
      <c r="HYR173" s="54"/>
      <c r="HYS173" s="54"/>
      <c r="HYT173" s="54"/>
      <c r="HYU173" s="54"/>
      <c r="HYV173" s="54"/>
      <c r="HYW173" s="54"/>
      <c r="HYX173" s="54"/>
      <c r="HYY173" s="54"/>
      <c r="HYZ173" s="54"/>
      <c r="HZA173" s="54"/>
      <c r="HZB173" s="54"/>
      <c r="HZC173" s="54"/>
      <c r="HZD173" s="54"/>
      <c r="HZE173" s="54"/>
      <c r="HZF173" s="54"/>
      <c r="HZG173" s="54"/>
      <c r="HZH173" s="54"/>
      <c r="HZI173" s="54"/>
      <c r="HZJ173" s="54"/>
      <c r="HZK173" s="54"/>
      <c r="HZL173" s="54"/>
      <c r="HZM173" s="54"/>
      <c r="HZN173" s="54"/>
      <c r="HZO173" s="54"/>
      <c r="HZP173" s="54"/>
      <c r="HZQ173" s="54"/>
      <c r="HZR173" s="54"/>
      <c r="HZS173" s="54"/>
      <c r="HZT173" s="54"/>
      <c r="HZU173" s="54"/>
      <c r="HZV173" s="54"/>
      <c r="HZW173" s="54"/>
      <c r="HZX173" s="54"/>
      <c r="HZY173" s="54"/>
      <c r="HZZ173" s="54"/>
      <c r="IAA173" s="54"/>
      <c r="IAB173" s="54"/>
      <c r="IAC173" s="54"/>
      <c r="IAD173" s="54"/>
      <c r="IAE173" s="54"/>
      <c r="IAF173" s="54"/>
      <c r="IAG173" s="54"/>
      <c r="IAH173" s="54"/>
      <c r="IAI173" s="54"/>
      <c r="IAJ173" s="54"/>
      <c r="IAK173" s="54"/>
      <c r="IAL173" s="54"/>
      <c r="IAM173" s="54"/>
      <c r="IAN173" s="54"/>
      <c r="IAO173" s="54"/>
      <c r="IAP173" s="54"/>
      <c r="IAQ173" s="54"/>
      <c r="IAR173" s="54"/>
      <c r="IAS173" s="54"/>
      <c r="IAT173" s="54"/>
      <c r="IAU173" s="54"/>
      <c r="IAV173" s="54"/>
      <c r="IAW173" s="54"/>
      <c r="IAX173" s="54"/>
      <c r="IAY173" s="54"/>
      <c r="IAZ173" s="54"/>
      <c r="IBA173" s="54"/>
      <c r="IBB173" s="54"/>
      <c r="IBC173" s="54"/>
      <c r="IBD173" s="54"/>
      <c r="IBE173" s="54"/>
      <c r="IBF173" s="54"/>
      <c r="IBG173" s="54"/>
      <c r="IBH173" s="54"/>
      <c r="IBI173" s="54"/>
      <c r="IBJ173" s="54"/>
      <c r="IBK173" s="54"/>
      <c r="IBL173" s="54"/>
      <c r="IBM173" s="54"/>
      <c r="IBN173" s="54"/>
      <c r="IBO173" s="54"/>
      <c r="IBP173" s="54"/>
      <c r="IBQ173" s="54"/>
      <c r="IBR173" s="54"/>
      <c r="IBS173" s="54"/>
      <c r="IBT173" s="54"/>
      <c r="IBU173" s="54"/>
      <c r="IBV173" s="54"/>
      <c r="IBW173" s="54"/>
      <c r="IBX173" s="54"/>
      <c r="IBY173" s="54"/>
      <c r="IBZ173" s="54"/>
      <c r="ICA173" s="54"/>
      <c r="ICB173" s="54"/>
      <c r="ICC173" s="54"/>
      <c r="ICD173" s="54"/>
      <c r="ICE173" s="54"/>
      <c r="ICF173" s="54"/>
      <c r="ICG173" s="54"/>
      <c r="ICH173" s="54"/>
      <c r="ICI173" s="54"/>
      <c r="ICJ173" s="54"/>
      <c r="ICK173" s="54"/>
      <c r="ICL173" s="54"/>
      <c r="ICM173" s="54"/>
      <c r="ICN173" s="54"/>
      <c r="ICO173" s="54"/>
      <c r="ICP173" s="54"/>
      <c r="ICQ173" s="54"/>
      <c r="ICR173" s="54"/>
      <c r="ICS173" s="54"/>
      <c r="ICT173" s="54"/>
      <c r="ICU173" s="54"/>
      <c r="ICV173" s="54"/>
      <c r="ICW173" s="54"/>
      <c r="ICX173" s="54"/>
      <c r="ICY173" s="54"/>
      <c r="ICZ173" s="54"/>
      <c r="IDA173" s="54"/>
      <c r="IDB173" s="54"/>
      <c r="IDC173" s="54"/>
      <c r="IDD173" s="54"/>
      <c r="IDE173" s="54"/>
      <c r="IDF173" s="54"/>
      <c r="IDG173" s="54"/>
      <c r="IDH173" s="54"/>
      <c r="IDI173" s="54"/>
      <c r="IDJ173" s="54"/>
      <c r="IDK173" s="54"/>
      <c r="IDL173" s="54"/>
      <c r="IDM173" s="54"/>
      <c r="IDN173" s="54"/>
      <c r="IDO173" s="54"/>
      <c r="IDP173" s="54"/>
      <c r="IDQ173" s="54"/>
      <c r="IDR173" s="54"/>
      <c r="IDS173" s="54"/>
      <c r="IDT173" s="54"/>
      <c r="IDU173" s="54"/>
      <c r="IDV173" s="54"/>
      <c r="IDW173" s="54"/>
      <c r="IDX173" s="54"/>
      <c r="IDY173" s="54"/>
      <c r="IDZ173" s="54"/>
      <c r="IEA173" s="54"/>
      <c r="IEB173" s="54"/>
      <c r="IEC173" s="54"/>
      <c r="IED173" s="54"/>
      <c r="IEE173" s="54"/>
      <c r="IEF173" s="54"/>
      <c r="IEG173" s="54"/>
      <c r="IEH173" s="54"/>
      <c r="IEI173" s="54"/>
      <c r="IEJ173" s="54"/>
      <c r="IEK173" s="54"/>
      <c r="IEL173" s="54"/>
      <c r="IEM173" s="54"/>
      <c r="IEN173" s="54"/>
      <c r="IEO173" s="54"/>
      <c r="IEP173" s="54"/>
      <c r="IEQ173" s="54"/>
      <c r="IER173" s="54"/>
      <c r="IES173" s="54"/>
      <c r="IET173" s="54"/>
      <c r="IEU173" s="54"/>
      <c r="IEV173" s="54"/>
      <c r="IEW173" s="54"/>
      <c r="IEX173" s="54"/>
      <c r="IEY173" s="54"/>
      <c r="IEZ173" s="54"/>
      <c r="IFA173" s="54"/>
      <c r="IFB173" s="54"/>
      <c r="IFC173" s="54"/>
      <c r="IFD173" s="54"/>
      <c r="IFE173" s="54"/>
      <c r="IFF173" s="54"/>
      <c r="IFG173" s="54"/>
      <c r="IFH173" s="54"/>
      <c r="IFI173" s="54"/>
      <c r="IFJ173" s="54"/>
      <c r="IFK173" s="54"/>
      <c r="IFL173" s="54"/>
      <c r="IFM173" s="54"/>
      <c r="IFN173" s="54"/>
      <c r="IFO173" s="54"/>
      <c r="IFP173" s="54"/>
      <c r="IFQ173" s="54"/>
      <c r="IFR173" s="54"/>
      <c r="IFS173" s="54"/>
      <c r="IFT173" s="54"/>
      <c r="IFU173" s="54"/>
      <c r="IFV173" s="54"/>
      <c r="IFW173" s="54"/>
      <c r="IFX173" s="54"/>
      <c r="IFY173" s="54"/>
      <c r="IFZ173" s="54"/>
      <c r="IGA173" s="54"/>
      <c r="IGB173" s="54"/>
      <c r="IGC173" s="54"/>
      <c r="IGD173" s="54"/>
      <c r="IGE173" s="54"/>
      <c r="IGF173" s="54"/>
      <c r="IGG173" s="54"/>
      <c r="IGH173" s="54"/>
      <c r="IGI173" s="54"/>
      <c r="IGJ173" s="54"/>
      <c r="IGK173" s="54"/>
      <c r="IGL173" s="54"/>
      <c r="IGM173" s="54"/>
      <c r="IGN173" s="54"/>
      <c r="IGO173" s="54"/>
      <c r="IGP173" s="54"/>
      <c r="IGQ173" s="54"/>
      <c r="IGR173" s="54"/>
      <c r="IGS173" s="54"/>
      <c r="IGT173" s="54"/>
      <c r="IGU173" s="54"/>
      <c r="IGV173" s="54"/>
      <c r="IGW173" s="54"/>
      <c r="IGX173" s="54"/>
      <c r="IGY173" s="54"/>
      <c r="IGZ173" s="54"/>
      <c r="IHA173" s="54"/>
      <c r="IHB173" s="54"/>
      <c r="IHC173" s="54"/>
      <c r="IHD173" s="54"/>
      <c r="IHE173" s="54"/>
      <c r="IHF173" s="54"/>
      <c r="IHG173" s="54"/>
      <c r="IHH173" s="54"/>
      <c r="IHI173" s="54"/>
      <c r="IHJ173" s="54"/>
      <c r="IHK173" s="54"/>
      <c r="IHL173" s="54"/>
      <c r="IHM173" s="54"/>
      <c r="IHN173" s="54"/>
      <c r="IHO173" s="54"/>
      <c r="IHP173" s="54"/>
      <c r="IHQ173" s="54"/>
      <c r="IHR173" s="54"/>
      <c r="IHS173" s="54"/>
      <c r="IHT173" s="54"/>
      <c r="IHU173" s="54"/>
      <c r="IHV173" s="54"/>
      <c r="IHW173" s="54"/>
      <c r="IHX173" s="54"/>
      <c r="IHY173" s="54"/>
      <c r="IHZ173" s="54"/>
      <c r="IIA173" s="54"/>
      <c r="IIB173" s="54"/>
      <c r="IIC173" s="54"/>
      <c r="IID173" s="54"/>
      <c r="IIE173" s="54"/>
      <c r="IIF173" s="54"/>
      <c r="IIG173" s="54"/>
      <c r="IIH173" s="54"/>
      <c r="III173" s="54"/>
      <c r="IIJ173" s="54"/>
      <c r="IIK173" s="54"/>
      <c r="IIL173" s="54"/>
      <c r="IIM173" s="54"/>
      <c r="IIN173" s="54"/>
      <c r="IIO173" s="54"/>
      <c r="IIP173" s="54"/>
      <c r="IIQ173" s="54"/>
      <c r="IIR173" s="54"/>
      <c r="IIS173" s="54"/>
      <c r="IIT173" s="54"/>
      <c r="IIU173" s="54"/>
      <c r="IIV173" s="54"/>
      <c r="IIW173" s="54"/>
      <c r="IIX173" s="54"/>
      <c r="IIY173" s="54"/>
      <c r="IIZ173" s="54"/>
      <c r="IJA173" s="54"/>
      <c r="IJB173" s="54"/>
      <c r="IJC173" s="54"/>
      <c r="IJD173" s="54"/>
      <c r="IJE173" s="54"/>
      <c r="IJF173" s="54"/>
      <c r="IJG173" s="54"/>
      <c r="IJH173" s="54"/>
      <c r="IJI173" s="54"/>
      <c r="IJJ173" s="54"/>
      <c r="IJK173" s="54"/>
      <c r="IJL173" s="54"/>
      <c r="IJM173" s="54"/>
      <c r="IJN173" s="54"/>
      <c r="IJO173" s="54"/>
      <c r="IJP173" s="54"/>
      <c r="IJQ173" s="54"/>
      <c r="IJR173" s="54"/>
      <c r="IJS173" s="54"/>
      <c r="IJT173" s="54"/>
      <c r="IJU173" s="54"/>
      <c r="IJV173" s="54"/>
      <c r="IJW173" s="54"/>
      <c r="IJX173" s="54"/>
      <c r="IJY173" s="54"/>
      <c r="IJZ173" s="54"/>
      <c r="IKA173" s="54"/>
      <c r="IKB173" s="54"/>
      <c r="IKC173" s="54"/>
      <c r="IKD173" s="54"/>
      <c r="IKE173" s="54"/>
      <c r="IKF173" s="54"/>
      <c r="IKG173" s="54"/>
      <c r="IKH173" s="54"/>
      <c r="IKI173" s="54"/>
      <c r="IKJ173" s="54"/>
      <c r="IKK173" s="54"/>
      <c r="IKL173" s="54"/>
      <c r="IKM173" s="54"/>
      <c r="IKN173" s="54"/>
      <c r="IKO173" s="54"/>
      <c r="IKP173" s="54"/>
      <c r="IKQ173" s="54"/>
      <c r="IKR173" s="54"/>
      <c r="IKS173" s="54"/>
      <c r="IKT173" s="54"/>
      <c r="IKU173" s="54"/>
      <c r="IKV173" s="54"/>
      <c r="IKW173" s="54"/>
      <c r="IKX173" s="54"/>
      <c r="IKY173" s="54"/>
      <c r="IKZ173" s="54"/>
      <c r="ILA173" s="54"/>
      <c r="ILB173" s="54"/>
      <c r="ILC173" s="54"/>
      <c r="ILD173" s="54"/>
      <c r="ILE173" s="54"/>
      <c r="ILF173" s="54"/>
      <c r="ILG173" s="54"/>
      <c r="ILH173" s="54"/>
      <c r="ILI173" s="54"/>
      <c r="ILJ173" s="54"/>
      <c r="ILK173" s="54"/>
      <c r="ILL173" s="54"/>
      <c r="ILM173" s="54"/>
      <c r="ILN173" s="54"/>
      <c r="ILO173" s="54"/>
      <c r="ILP173" s="54"/>
      <c r="ILQ173" s="54"/>
      <c r="ILR173" s="54"/>
      <c r="ILS173" s="54"/>
      <c r="ILT173" s="54"/>
      <c r="ILU173" s="54"/>
      <c r="ILV173" s="54"/>
      <c r="ILW173" s="54"/>
      <c r="ILX173" s="54"/>
      <c r="ILY173" s="54"/>
      <c r="ILZ173" s="54"/>
      <c r="IMA173" s="54"/>
      <c r="IMB173" s="54"/>
      <c r="IMC173" s="54"/>
      <c r="IMD173" s="54"/>
      <c r="IME173" s="54"/>
      <c r="IMF173" s="54"/>
      <c r="IMG173" s="54"/>
      <c r="IMH173" s="54"/>
      <c r="IMI173" s="54"/>
      <c r="IMJ173" s="54"/>
      <c r="IMK173" s="54"/>
      <c r="IML173" s="54"/>
      <c r="IMM173" s="54"/>
      <c r="IMN173" s="54"/>
      <c r="IMO173" s="54"/>
      <c r="IMP173" s="54"/>
      <c r="IMQ173" s="54"/>
      <c r="IMR173" s="54"/>
      <c r="IMS173" s="54"/>
      <c r="IMT173" s="54"/>
      <c r="IMU173" s="54"/>
      <c r="IMV173" s="54"/>
      <c r="IMW173" s="54"/>
      <c r="IMX173" s="54"/>
      <c r="IMY173" s="54"/>
      <c r="IMZ173" s="54"/>
      <c r="INA173" s="54"/>
      <c r="INB173" s="54"/>
      <c r="INC173" s="54"/>
      <c r="IND173" s="54"/>
      <c r="INE173" s="54"/>
      <c r="INF173" s="54"/>
      <c r="ING173" s="54"/>
      <c r="INH173" s="54"/>
      <c r="INI173" s="54"/>
      <c r="INJ173" s="54"/>
      <c r="INK173" s="54"/>
      <c r="INL173" s="54"/>
      <c r="INM173" s="54"/>
      <c r="INN173" s="54"/>
      <c r="INO173" s="54"/>
      <c r="INP173" s="54"/>
      <c r="INQ173" s="54"/>
      <c r="INR173" s="54"/>
      <c r="INS173" s="54"/>
      <c r="INT173" s="54"/>
      <c r="INU173" s="54"/>
      <c r="INV173" s="54"/>
      <c r="INW173" s="54"/>
      <c r="INX173" s="54"/>
      <c r="INY173" s="54"/>
      <c r="INZ173" s="54"/>
      <c r="IOA173" s="54"/>
      <c r="IOB173" s="54"/>
      <c r="IOC173" s="54"/>
      <c r="IOD173" s="54"/>
      <c r="IOE173" s="54"/>
      <c r="IOF173" s="54"/>
      <c r="IOG173" s="54"/>
      <c r="IOH173" s="54"/>
      <c r="IOI173" s="54"/>
      <c r="IOJ173" s="54"/>
      <c r="IOK173" s="54"/>
      <c r="IOL173" s="54"/>
      <c r="IOM173" s="54"/>
      <c r="ION173" s="54"/>
      <c r="IOO173" s="54"/>
      <c r="IOP173" s="54"/>
      <c r="IOQ173" s="54"/>
      <c r="IOR173" s="54"/>
      <c r="IOS173" s="54"/>
      <c r="IOT173" s="54"/>
      <c r="IOU173" s="54"/>
      <c r="IOV173" s="54"/>
      <c r="IOW173" s="54"/>
      <c r="IOX173" s="54"/>
      <c r="IOY173" s="54"/>
      <c r="IOZ173" s="54"/>
      <c r="IPA173" s="54"/>
      <c r="IPB173" s="54"/>
      <c r="IPC173" s="54"/>
      <c r="IPD173" s="54"/>
      <c r="IPE173" s="54"/>
      <c r="IPF173" s="54"/>
      <c r="IPG173" s="54"/>
      <c r="IPH173" s="54"/>
      <c r="IPI173" s="54"/>
      <c r="IPJ173" s="54"/>
      <c r="IPK173" s="54"/>
      <c r="IPL173" s="54"/>
      <c r="IPM173" s="54"/>
      <c r="IPN173" s="54"/>
      <c r="IPO173" s="54"/>
      <c r="IPP173" s="54"/>
      <c r="IPQ173" s="54"/>
      <c r="IPR173" s="54"/>
      <c r="IPS173" s="54"/>
      <c r="IPT173" s="54"/>
      <c r="IPU173" s="54"/>
      <c r="IPV173" s="54"/>
      <c r="IPW173" s="54"/>
      <c r="IPX173" s="54"/>
      <c r="IPY173" s="54"/>
      <c r="IPZ173" s="54"/>
      <c r="IQA173" s="54"/>
      <c r="IQB173" s="54"/>
      <c r="IQC173" s="54"/>
      <c r="IQD173" s="54"/>
      <c r="IQE173" s="54"/>
      <c r="IQF173" s="54"/>
      <c r="IQG173" s="54"/>
      <c r="IQH173" s="54"/>
      <c r="IQI173" s="54"/>
      <c r="IQJ173" s="54"/>
      <c r="IQK173" s="54"/>
      <c r="IQL173" s="54"/>
      <c r="IQM173" s="54"/>
      <c r="IQN173" s="54"/>
      <c r="IQO173" s="54"/>
      <c r="IQP173" s="54"/>
      <c r="IQQ173" s="54"/>
      <c r="IQR173" s="54"/>
      <c r="IQS173" s="54"/>
      <c r="IQT173" s="54"/>
      <c r="IQU173" s="54"/>
      <c r="IQV173" s="54"/>
      <c r="IQW173" s="54"/>
      <c r="IQX173" s="54"/>
      <c r="IQY173" s="54"/>
      <c r="IQZ173" s="54"/>
      <c r="IRA173" s="54"/>
      <c r="IRB173" s="54"/>
      <c r="IRC173" s="54"/>
      <c r="IRD173" s="54"/>
      <c r="IRE173" s="54"/>
      <c r="IRF173" s="54"/>
      <c r="IRG173" s="54"/>
      <c r="IRH173" s="54"/>
      <c r="IRI173" s="54"/>
      <c r="IRJ173" s="54"/>
      <c r="IRK173" s="54"/>
      <c r="IRL173" s="54"/>
      <c r="IRM173" s="54"/>
      <c r="IRN173" s="54"/>
      <c r="IRO173" s="54"/>
      <c r="IRP173" s="54"/>
      <c r="IRQ173" s="54"/>
      <c r="IRR173" s="54"/>
      <c r="IRS173" s="54"/>
      <c r="IRT173" s="54"/>
      <c r="IRU173" s="54"/>
      <c r="IRV173" s="54"/>
      <c r="IRW173" s="54"/>
      <c r="IRX173" s="54"/>
      <c r="IRY173" s="54"/>
      <c r="IRZ173" s="54"/>
      <c r="ISA173" s="54"/>
      <c r="ISB173" s="54"/>
      <c r="ISC173" s="54"/>
      <c r="ISD173" s="54"/>
      <c r="ISE173" s="54"/>
      <c r="ISF173" s="54"/>
      <c r="ISG173" s="54"/>
      <c r="ISH173" s="54"/>
      <c r="ISI173" s="54"/>
      <c r="ISJ173" s="54"/>
      <c r="ISK173" s="54"/>
      <c r="ISL173" s="54"/>
      <c r="ISM173" s="54"/>
      <c r="ISN173" s="54"/>
      <c r="ISO173" s="54"/>
      <c r="ISP173" s="54"/>
      <c r="ISQ173" s="54"/>
      <c r="ISR173" s="54"/>
      <c r="ISS173" s="54"/>
      <c r="IST173" s="54"/>
      <c r="ISU173" s="54"/>
      <c r="ISV173" s="54"/>
      <c r="ISW173" s="54"/>
      <c r="ISX173" s="54"/>
      <c r="ISY173" s="54"/>
      <c r="ISZ173" s="54"/>
      <c r="ITA173" s="54"/>
      <c r="ITB173" s="54"/>
      <c r="ITC173" s="54"/>
      <c r="ITD173" s="54"/>
      <c r="ITE173" s="54"/>
      <c r="ITF173" s="54"/>
      <c r="ITG173" s="54"/>
      <c r="ITH173" s="54"/>
      <c r="ITI173" s="54"/>
      <c r="ITJ173" s="54"/>
      <c r="ITK173" s="54"/>
      <c r="ITL173" s="54"/>
      <c r="ITM173" s="54"/>
      <c r="ITN173" s="54"/>
      <c r="ITO173" s="54"/>
      <c r="ITP173" s="54"/>
      <c r="ITQ173" s="54"/>
      <c r="ITR173" s="54"/>
      <c r="ITS173" s="54"/>
      <c r="ITT173" s="54"/>
      <c r="ITU173" s="54"/>
      <c r="ITV173" s="54"/>
      <c r="ITW173" s="54"/>
      <c r="ITX173" s="54"/>
      <c r="ITY173" s="54"/>
      <c r="ITZ173" s="54"/>
      <c r="IUA173" s="54"/>
      <c r="IUB173" s="54"/>
      <c r="IUC173" s="54"/>
      <c r="IUD173" s="54"/>
      <c r="IUE173" s="54"/>
      <c r="IUF173" s="54"/>
      <c r="IUG173" s="54"/>
      <c r="IUH173" s="54"/>
      <c r="IUI173" s="54"/>
      <c r="IUJ173" s="54"/>
      <c r="IUK173" s="54"/>
      <c r="IUL173" s="54"/>
      <c r="IUM173" s="54"/>
      <c r="IUN173" s="54"/>
      <c r="IUO173" s="54"/>
      <c r="IUP173" s="54"/>
      <c r="IUQ173" s="54"/>
      <c r="IUR173" s="54"/>
      <c r="IUS173" s="54"/>
      <c r="IUT173" s="54"/>
      <c r="IUU173" s="54"/>
      <c r="IUV173" s="54"/>
      <c r="IUW173" s="54"/>
      <c r="IUX173" s="54"/>
      <c r="IUY173" s="54"/>
      <c r="IUZ173" s="54"/>
      <c r="IVA173" s="54"/>
      <c r="IVB173" s="54"/>
      <c r="IVC173" s="54"/>
      <c r="IVD173" s="54"/>
      <c r="IVE173" s="54"/>
      <c r="IVF173" s="54"/>
      <c r="IVG173" s="54"/>
      <c r="IVH173" s="54"/>
      <c r="IVI173" s="54"/>
      <c r="IVJ173" s="54"/>
      <c r="IVK173" s="54"/>
      <c r="IVL173" s="54"/>
      <c r="IVM173" s="54"/>
      <c r="IVN173" s="54"/>
      <c r="IVO173" s="54"/>
      <c r="IVP173" s="54"/>
      <c r="IVQ173" s="54"/>
      <c r="IVR173" s="54"/>
      <c r="IVS173" s="54"/>
      <c r="IVT173" s="54"/>
      <c r="IVU173" s="54"/>
      <c r="IVV173" s="54"/>
      <c r="IVW173" s="54"/>
      <c r="IVX173" s="54"/>
      <c r="IVY173" s="54"/>
      <c r="IVZ173" s="54"/>
      <c r="IWA173" s="54"/>
      <c r="IWB173" s="54"/>
      <c r="IWC173" s="54"/>
      <c r="IWD173" s="54"/>
      <c r="IWE173" s="54"/>
      <c r="IWF173" s="54"/>
      <c r="IWG173" s="54"/>
      <c r="IWH173" s="54"/>
      <c r="IWI173" s="54"/>
      <c r="IWJ173" s="54"/>
      <c r="IWK173" s="54"/>
      <c r="IWL173" s="54"/>
      <c r="IWM173" s="54"/>
      <c r="IWN173" s="54"/>
      <c r="IWO173" s="54"/>
      <c r="IWP173" s="54"/>
      <c r="IWQ173" s="54"/>
      <c r="IWR173" s="54"/>
      <c r="IWS173" s="54"/>
      <c r="IWT173" s="54"/>
      <c r="IWU173" s="54"/>
      <c r="IWV173" s="54"/>
      <c r="IWW173" s="54"/>
      <c r="IWX173" s="54"/>
      <c r="IWY173" s="54"/>
      <c r="IWZ173" s="54"/>
      <c r="IXA173" s="54"/>
      <c r="IXB173" s="54"/>
      <c r="IXC173" s="54"/>
      <c r="IXD173" s="54"/>
      <c r="IXE173" s="54"/>
      <c r="IXF173" s="54"/>
      <c r="IXG173" s="54"/>
      <c r="IXH173" s="54"/>
      <c r="IXI173" s="54"/>
      <c r="IXJ173" s="54"/>
      <c r="IXK173" s="54"/>
      <c r="IXL173" s="54"/>
      <c r="IXM173" s="54"/>
      <c r="IXN173" s="54"/>
      <c r="IXO173" s="54"/>
      <c r="IXP173" s="54"/>
      <c r="IXQ173" s="54"/>
      <c r="IXR173" s="54"/>
      <c r="IXS173" s="54"/>
      <c r="IXT173" s="54"/>
      <c r="IXU173" s="54"/>
      <c r="IXV173" s="54"/>
      <c r="IXW173" s="54"/>
      <c r="IXX173" s="54"/>
      <c r="IXY173" s="54"/>
      <c r="IXZ173" s="54"/>
      <c r="IYA173" s="54"/>
      <c r="IYB173" s="54"/>
      <c r="IYC173" s="54"/>
      <c r="IYD173" s="54"/>
      <c r="IYE173" s="54"/>
      <c r="IYF173" s="54"/>
      <c r="IYG173" s="54"/>
      <c r="IYH173" s="54"/>
      <c r="IYI173" s="54"/>
      <c r="IYJ173" s="54"/>
      <c r="IYK173" s="54"/>
      <c r="IYL173" s="54"/>
      <c r="IYM173" s="54"/>
      <c r="IYN173" s="54"/>
      <c r="IYO173" s="54"/>
      <c r="IYP173" s="54"/>
      <c r="IYQ173" s="54"/>
      <c r="IYR173" s="54"/>
      <c r="IYS173" s="54"/>
      <c r="IYT173" s="54"/>
      <c r="IYU173" s="54"/>
      <c r="IYV173" s="54"/>
      <c r="IYW173" s="54"/>
      <c r="IYX173" s="54"/>
      <c r="IYY173" s="54"/>
      <c r="IYZ173" s="54"/>
      <c r="IZA173" s="54"/>
      <c r="IZB173" s="54"/>
      <c r="IZC173" s="54"/>
      <c r="IZD173" s="54"/>
      <c r="IZE173" s="54"/>
      <c r="IZF173" s="54"/>
      <c r="IZG173" s="54"/>
      <c r="IZH173" s="54"/>
      <c r="IZI173" s="54"/>
      <c r="IZJ173" s="54"/>
      <c r="IZK173" s="54"/>
      <c r="IZL173" s="54"/>
      <c r="IZM173" s="54"/>
      <c r="IZN173" s="54"/>
      <c r="IZO173" s="54"/>
      <c r="IZP173" s="54"/>
      <c r="IZQ173" s="54"/>
      <c r="IZR173" s="54"/>
      <c r="IZS173" s="54"/>
      <c r="IZT173" s="54"/>
      <c r="IZU173" s="54"/>
      <c r="IZV173" s="54"/>
      <c r="IZW173" s="54"/>
      <c r="IZX173" s="54"/>
      <c r="IZY173" s="54"/>
      <c r="IZZ173" s="54"/>
      <c r="JAA173" s="54"/>
      <c r="JAB173" s="54"/>
      <c r="JAC173" s="54"/>
      <c r="JAD173" s="54"/>
      <c r="JAE173" s="54"/>
      <c r="JAF173" s="54"/>
      <c r="JAG173" s="54"/>
      <c r="JAH173" s="54"/>
      <c r="JAI173" s="54"/>
      <c r="JAJ173" s="54"/>
      <c r="JAK173" s="54"/>
      <c r="JAL173" s="54"/>
      <c r="JAM173" s="54"/>
      <c r="JAN173" s="54"/>
      <c r="JAO173" s="54"/>
      <c r="JAP173" s="54"/>
      <c r="JAQ173" s="54"/>
      <c r="JAR173" s="54"/>
      <c r="JAS173" s="54"/>
      <c r="JAT173" s="54"/>
      <c r="JAU173" s="54"/>
      <c r="JAV173" s="54"/>
      <c r="JAW173" s="54"/>
      <c r="JAX173" s="54"/>
      <c r="JAY173" s="54"/>
      <c r="JAZ173" s="54"/>
      <c r="JBA173" s="54"/>
      <c r="JBB173" s="54"/>
      <c r="JBC173" s="54"/>
      <c r="JBD173" s="54"/>
      <c r="JBE173" s="54"/>
      <c r="JBF173" s="54"/>
      <c r="JBG173" s="54"/>
      <c r="JBH173" s="54"/>
      <c r="JBI173" s="54"/>
      <c r="JBJ173" s="54"/>
      <c r="JBK173" s="54"/>
      <c r="JBL173" s="54"/>
      <c r="JBM173" s="54"/>
      <c r="JBN173" s="54"/>
      <c r="JBO173" s="54"/>
      <c r="JBP173" s="54"/>
      <c r="JBQ173" s="54"/>
      <c r="JBR173" s="54"/>
      <c r="JBS173" s="54"/>
      <c r="JBT173" s="54"/>
      <c r="JBU173" s="54"/>
      <c r="JBV173" s="54"/>
      <c r="JBW173" s="54"/>
      <c r="JBX173" s="54"/>
      <c r="JBY173" s="54"/>
      <c r="JBZ173" s="54"/>
      <c r="JCA173" s="54"/>
      <c r="JCB173" s="54"/>
      <c r="JCC173" s="54"/>
      <c r="JCD173" s="54"/>
      <c r="JCE173" s="54"/>
      <c r="JCF173" s="54"/>
      <c r="JCG173" s="54"/>
      <c r="JCH173" s="54"/>
      <c r="JCI173" s="54"/>
      <c r="JCJ173" s="54"/>
      <c r="JCK173" s="54"/>
      <c r="JCL173" s="54"/>
      <c r="JCM173" s="54"/>
      <c r="JCN173" s="54"/>
      <c r="JCO173" s="54"/>
      <c r="JCP173" s="54"/>
      <c r="JCQ173" s="54"/>
      <c r="JCR173" s="54"/>
      <c r="JCS173" s="54"/>
      <c r="JCT173" s="54"/>
      <c r="JCU173" s="54"/>
      <c r="JCV173" s="54"/>
      <c r="JCW173" s="54"/>
      <c r="JCX173" s="54"/>
      <c r="JCY173" s="54"/>
      <c r="JCZ173" s="54"/>
      <c r="JDA173" s="54"/>
      <c r="JDB173" s="54"/>
      <c r="JDC173" s="54"/>
      <c r="JDD173" s="54"/>
      <c r="JDE173" s="54"/>
      <c r="JDF173" s="54"/>
      <c r="JDG173" s="54"/>
      <c r="JDH173" s="54"/>
      <c r="JDI173" s="54"/>
      <c r="JDJ173" s="54"/>
      <c r="JDK173" s="54"/>
      <c r="JDL173" s="54"/>
      <c r="JDM173" s="54"/>
      <c r="JDN173" s="54"/>
      <c r="JDO173" s="54"/>
      <c r="JDP173" s="54"/>
      <c r="JDQ173" s="54"/>
      <c r="JDR173" s="54"/>
      <c r="JDS173" s="54"/>
      <c r="JDT173" s="54"/>
      <c r="JDU173" s="54"/>
      <c r="JDV173" s="54"/>
      <c r="JDW173" s="54"/>
      <c r="JDX173" s="54"/>
      <c r="JDY173" s="54"/>
      <c r="JDZ173" s="54"/>
      <c r="JEA173" s="54"/>
      <c r="JEB173" s="54"/>
      <c r="JEC173" s="54"/>
      <c r="JED173" s="54"/>
      <c r="JEE173" s="54"/>
      <c r="JEF173" s="54"/>
      <c r="JEG173" s="54"/>
      <c r="JEH173" s="54"/>
      <c r="JEI173" s="54"/>
      <c r="JEJ173" s="54"/>
      <c r="JEK173" s="54"/>
      <c r="JEL173" s="54"/>
      <c r="JEM173" s="54"/>
      <c r="JEN173" s="54"/>
      <c r="JEO173" s="54"/>
      <c r="JEP173" s="54"/>
      <c r="JEQ173" s="54"/>
      <c r="JER173" s="54"/>
      <c r="JES173" s="54"/>
      <c r="JET173" s="54"/>
      <c r="JEU173" s="54"/>
      <c r="JEV173" s="54"/>
      <c r="JEW173" s="54"/>
      <c r="JEX173" s="54"/>
      <c r="JEY173" s="54"/>
      <c r="JEZ173" s="54"/>
      <c r="JFA173" s="54"/>
      <c r="JFB173" s="54"/>
      <c r="JFC173" s="54"/>
      <c r="JFD173" s="54"/>
      <c r="JFE173" s="54"/>
      <c r="JFF173" s="54"/>
      <c r="JFG173" s="54"/>
      <c r="JFH173" s="54"/>
      <c r="JFI173" s="54"/>
      <c r="JFJ173" s="54"/>
      <c r="JFK173" s="54"/>
      <c r="JFL173" s="54"/>
      <c r="JFM173" s="54"/>
      <c r="JFN173" s="54"/>
      <c r="JFO173" s="54"/>
      <c r="JFP173" s="54"/>
      <c r="JFQ173" s="54"/>
      <c r="JFR173" s="54"/>
      <c r="JFS173" s="54"/>
      <c r="JFT173" s="54"/>
      <c r="JFU173" s="54"/>
      <c r="JFV173" s="54"/>
      <c r="JFW173" s="54"/>
      <c r="JFX173" s="54"/>
      <c r="JFY173" s="54"/>
      <c r="JFZ173" s="54"/>
      <c r="JGA173" s="54"/>
      <c r="JGB173" s="54"/>
      <c r="JGC173" s="54"/>
      <c r="JGD173" s="54"/>
      <c r="JGE173" s="54"/>
      <c r="JGF173" s="54"/>
      <c r="JGG173" s="54"/>
      <c r="JGH173" s="54"/>
      <c r="JGI173" s="54"/>
      <c r="JGJ173" s="54"/>
      <c r="JGK173" s="54"/>
      <c r="JGL173" s="54"/>
      <c r="JGM173" s="54"/>
      <c r="JGN173" s="54"/>
      <c r="JGO173" s="54"/>
      <c r="JGP173" s="54"/>
      <c r="JGQ173" s="54"/>
      <c r="JGR173" s="54"/>
      <c r="JGS173" s="54"/>
      <c r="JGT173" s="54"/>
      <c r="JGU173" s="54"/>
      <c r="JGV173" s="54"/>
      <c r="JGW173" s="54"/>
      <c r="JGX173" s="54"/>
      <c r="JGY173" s="54"/>
      <c r="JGZ173" s="54"/>
      <c r="JHA173" s="54"/>
      <c r="JHB173" s="54"/>
      <c r="JHC173" s="54"/>
      <c r="JHD173" s="54"/>
      <c r="JHE173" s="54"/>
      <c r="JHF173" s="54"/>
      <c r="JHG173" s="54"/>
      <c r="JHH173" s="54"/>
      <c r="JHI173" s="54"/>
      <c r="JHJ173" s="54"/>
      <c r="JHK173" s="54"/>
      <c r="JHL173" s="54"/>
      <c r="JHM173" s="54"/>
      <c r="JHN173" s="54"/>
      <c r="JHO173" s="54"/>
      <c r="JHP173" s="54"/>
      <c r="JHQ173" s="54"/>
      <c r="JHR173" s="54"/>
      <c r="JHS173" s="54"/>
      <c r="JHT173" s="54"/>
      <c r="JHU173" s="54"/>
      <c r="JHV173" s="54"/>
      <c r="JHW173" s="54"/>
      <c r="JHX173" s="54"/>
      <c r="JHY173" s="54"/>
      <c r="JHZ173" s="54"/>
      <c r="JIA173" s="54"/>
      <c r="JIB173" s="54"/>
      <c r="JIC173" s="54"/>
      <c r="JID173" s="54"/>
      <c r="JIE173" s="54"/>
      <c r="JIF173" s="54"/>
      <c r="JIG173" s="54"/>
      <c r="JIH173" s="54"/>
      <c r="JII173" s="54"/>
      <c r="JIJ173" s="54"/>
      <c r="JIK173" s="54"/>
      <c r="JIL173" s="54"/>
      <c r="JIM173" s="54"/>
      <c r="JIN173" s="54"/>
      <c r="JIO173" s="54"/>
      <c r="JIP173" s="54"/>
      <c r="JIQ173" s="54"/>
      <c r="JIR173" s="54"/>
      <c r="JIS173" s="54"/>
      <c r="JIT173" s="54"/>
      <c r="JIU173" s="54"/>
      <c r="JIV173" s="54"/>
      <c r="JIW173" s="54"/>
      <c r="JIX173" s="54"/>
      <c r="JIY173" s="54"/>
      <c r="JIZ173" s="54"/>
      <c r="JJA173" s="54"/>
      <c r="JJB173" s="54"/>
      <c r="JJC173" s="54"/>
      <c r="JJD173" s="54"/>
      <c r="JJE173" s="54"/>
      <c r="JJF173" s="54"/>
      <c r="JJG173" s="54"/>
      <c r="JJH173" s="54"/>
      <c r="JJI173" s="54"/>
      <c r="JJJ173" s="54"/>
      <c r="JJK173" s="54"/>
      <c r="JJL173" s="54"/>
      <c r="JJM173" s="54"/>
      <c r="JJN173" s="54"/>
      <c r="JJO173" s="54"/>
      <c r="JJP173" s="54"/>
      <c r="JJQ173" s="54"/>
      <c r="JJR173" s="54"/>
      <c r="JJS173" s="54"/>
      <c r="JJT173" s="54"/>
      <c r="JJU173" s="54"/>
      <c r="JJV173" s="54"/>
      <c r="JJW173" s="54"/>
      <c r="JJX173" s="54"/>
      <c r="JJY173" s="54"/>
      <c r="JJZ173" s="54"/>
      <c r="JKA173" s="54"/>
      <c r="JKB173" s="54"/>
      <c r="JKC173" s="54"/>
      <c r="JKD173" s="54"/>
      <c r="JKE173" s="54"/>
      <c r="JKF173" s="54"/>
      <c r="JKG173" s="54"/>
      <c r="JKH173" s="54"/>
      <c r="JKI173" s="54"/>
      <c r="JKJ173" s="54"/>
      <c r="JKK173" s="54"/>
      <c r="JKL173" s="54"/>
      <c r="JKM173" s="54"/>
      <c r="JKN173" s="54"/>
      <c r="JKO173" s="54"/>
      <c r="JKP173" s="54"/>
      <c r="JKQ173" s="54"/>
      <c r="JKR173" s="54"/>
      <c r="JKS173" s="54"/>
      <c r="JKT173" s="54"/>
      <c r="JKU173" s="54"/>
      <c r="JKV173" s="54"/>
      <c r="JKW173" s="54"/>
      <c r="JKX173" s="54"/>
      <c r="JKY173" s="54"/>
      <c r="JKZ173" s="54"/>
      <c r="JLA173" s="54"/>
      <c r="JLB173" s="54"/>
      <c r="JLC173" s="54"/>
      <c r="JLD173" s="54"/>
      <c r="JLE173" s="54"/>
      <c r="JLF173" s="54"/>
      <c r="JLG173" s="54"/>
      <c r="JLH173" s="54"/>
      <c r="JLI173" s="54"/>
      <c r="JLJ173" s="54"/>
      <c r="JLK173" s="54"/>
      <c r="JLL173" s="54"/>
      <c r="JLM173" s="54"/>
      <c r="JLN173" s="54"/>
      <c r="JLO173" s="54"/>
      <c r="JLP173" s="54"/>
      <c r="JLQ173" s="54"/>
      <c r="JLR173" s="54"/>
      <c r="JLS173" s="54"/>
      <c r="JLT173" s="54"/>
      <c r="JLU173" s="54"/>
      <c r="JLV173" s="54"/>
      <c r="JLW173" s="54"/>
      <c r="JLX173" s="54"/>
      <c r="JLY173" s="54"/>
      <c r="JLZ173" s="54"/>
      <c r="JMA173" s="54"/>
      <c r="JMB173" s="54"/>
      <c r="JMC173" s="54"/>
      <c r="JMD173" s="54"/>
      <c r="JME173" s="54"/>
      <c r="JMF173" s="54"/>
      <c r="JMG173" s="54"/>
      <c r="JMH173" s="54"/>
      <c r="JMI173" s="54"/>
      <c r="JMJ173" s="54"/>
      <c r="JMK173" s="54"/>
      <c r="JML173" s="54"/>
      <c r="JMM173" s="54"/>
      <c r="JMN173" s="54"/>
      <c r="JMO173" s="54"/>
      <c r="JMP173" s="54"/>
      <c r="JMQ173" s="54"/>
      <c r="JMR173" s="54"/>
      <c r="JMS173" s="54"/>
      <c r="JMT173" s="54"/>
      <c r="JMU173" s="54"/>
      <c r="JMV173" s="54"/>
      <c r="JMW173" s="54"/>
      <c r="JMX173" s="54"/>
      <c r="JMY173" s="54"/>
      <c r="JMZ173" s="54"/>
      <c r="JNA173" s="54"/>
      <c r="JNB173" s="54"/>
      <c r="JNC173" s="54"/>
      <c r="JND173" s="54"/>
      <c r="JNE173" s="54"/>
      <c r="JNF173" s="54"/>
      <c r="JNG173" s="54"/>
      <c r="JNH173" s="54"/>
      <c r="JNI173" s="54"/>
      <c r="JNJ173" s="54"/>
      <c r="JNK173" s="54"/>
      <c r="JNL173" s="54"/>
      <c r="JNM173" s="54"/>
      <c r="JNN173" s="54"/>
      <c r="JNO173" s="54"/>
      <c r="JNP173" s="54"/>
      <c r="JNQ173" s="54"/>
      <c r="JNR173" s="54"/>
      <c r="JNS173" s="54"/>
      <c r="JNT173" s="54"/>
      <c r="JNU173" s="54"/>
      <c r="JNV173" s="54"/>
      <c r="JNW173" s="54"/>
      <c r="JNX173" s="54"/>
      <c r="JNY173" s="54"/>
      <c r="JNZ173" s="54"/>
      <c r="JOA173" s="54"/>
      <c r="JOB173" s="54"/>
      <c r="JOC173" s="54"/>
      <c r="JOD173" s="54"/>
      <c r="JOE173" s="54"/>
      <c r="JOF173" s="54"/>
      <c r="JOG173" s="54"/>
      <c r="JOH173" s="54"/>
      <c r="JOI173" s="54"/>
      <c r="JOJ173" s="54"/>
      <c r="JOK173" s="54"/>
      <c r="JOL173" s="54"/>
      <c r="JOM173" s="54"/>
      <c r="JON173" s="54"/>
      <c r="JOO173" s="54"/>
      <c r="JOP173" s="54"/>
      <c r="JOQ173" s="54"/>
      <c r="JOR173" s="54"/>
      <c r="JOS173" s="54"/>
      <c r="JOT173" s="54"/>
      <c r="JOU173" s="54"/>
      <c r="JOV173" s="54"/>
      <c r="JOW173" s="54"/>
      <c r="JOX173" s="54"/>
      <c r="JOY173" s="54"/>
      <c r="JOZ173" s="54"/>
      <c r="JPA173" s="54"/>
      <c r="JPB173" s="54"/>
      <c r="JPC173" s="54"/>
      <c r="JPD173" s="54"/>
      <c r="JPE173" s="54"/>
      <c r="JPF173" s="54"/>
      <c r="JPG173" s="54"/>
      <c r="JPH173" s="54"/>
      <c r="JPI173" s="54"/>
      <c r="JPJ173" s="54"/>
      <c r="JPK173" s="54"/>
      <c r="JPL173" s="54"/>
      <c r="JPM173" s="54"/>
      <c r="JPN173" s="54"/>
      <c r="JPO173" s="54"/>
      <c r="JPP173" s="54"/>
      <c r="JPQ173" s="54"/>
      <c r="JPR173" s="54"/>
      <c r="JPS173" s="54"/>
      <c r="JPT173" s="54"/>
      <c r="JPU173" s="54"/>
      <c r="JPV173" s="54"/>
      <c r="JPW173" s="54"/>
      <c r="JPX173" s="54"/>
      <c r="JPY173" s="54"/>
      <c r="JPZ173" s="54"/>
      <c r="JQA173" s="54"/>
      <c r="JQB173" s="54"/>
      <c r="JQC173" s="54"/>
      <c r="JQD173" s="54"/>
      <c r="JQE173" s="54"/>
      <c r="JQF173" s="54"/>
      <c r="JQG173" s="54"/>
      <c r="JQH173" s="54"/>
      <c r="JQI173" s="54"/>
      <c r="JQJ173" s="54"/>
      <c r="JQK173" s="54"/>
      <c r="JQL173" s="54"/>
      <c r="JQM173" s="54"/>
      <c r="JQN173" s="54"/>
      <c r="JQO173" s="54"/>
      <c r="JQP173" s="54"/>
      <c r="JQQ173" s="54"/>
      <c r="JQR173" s="54"/>
      <c r="JQS173" s="54"/>
      <c r="JQT173" s="54"/>
      <c r="JQU173" s="54"/>
      <c r="JQV173" s="54"/>
      <c r="JQW173" s="54"/>
      <c r="JQX173" s="54"/>
      <c r="JQY173" s="54"/>
      <c r="JQZ173" s="54"/>
      <c r="JRA173" s="54"/>
      <c r="JRB173" s="54"/>
      <c r="JRC173" s="54"/>
      <c r="JRD173" s="54"/>
      <c r="JRE173" s="54"/>
      <c r="JRF173" s="54"/>
      <c r="JRG173" s="54"/>
      <c r="JRH173" s="54"/>
      <c r="JRI173" s="54"/>
      <c r="JRJ173" s="54"/>
      <c r="JRK173" s="54"/>
      <c r="JRL173" s="54"/>
      <c r="JRM173" s="54"/>
      <c r="JRN173" s="54"/>
      <c r="JRO173" s="54"/>
      <c r="JRP173" s="54"/>
      <c r="JRQ173" s="54"/>
      <c r="JRR173" s="54"/>
      <c r="JRS173" s="54"/>
      <c r="JRT173" s="54"/>
      <c r="JRU173" s="54"/>
      <c r="JRV173" s="54"/>
      <c r="JRW173" s="54"/>
      <c r="JRX173" s="54"/>
      <c r="JRY173" s="54"/>
      <c r="JRZ173" s="54"/>
      <c r="JSA173" s="54"/>
      <c r="JSB173" s="54"/>
      <c r="JSC173" s="54"/>
      <c r="JSD173" s="54"/>
      <c r="JSE173" s="54"/>
      <c r="JSF173" s="54"/>
      <c r="JSG173" s="54"/>
      <c r="JSH173" s="54"/>
      <c r="JSI173" s="54"/>
      <c r="JSJ173" s="54"/>
      <c r="JSK173" s="54"/>
      <c r="JSL173" s="54"/>
      <c r="JSM173" s="54"/>
      <c r="JSN173" s="54"/>
      <c r="JSO173" s="54"/>
      <c r="JSP173" s="54"/>
      <c r="JSQ173" s="54"/>
      <c r="JSR173" s="54"/>
      <c r="JSS173" s="54"/>
      <c r="JST173" s="54"/>
      <c r="JSU173" s="54"/>
      <c r="JSV173" s="54"/>
      <c r="JSW173" s="54"/>
      <c r="JSX173" s="54"/>
      <c r="JSY173" s="54"/>
      <c r="JSZ173" s="54"/>
      <c r="JTA173" s="54"/>
      <c r="JTB173" s="54"/>
      <c r="JTC173" s="54"/>
      <c r="JTD173" s="54"/>
      <c r="JTE173" s="54"/>
      <c r="JTF173" s="54"/>
      <c r="JTG173" s="54"/>
      <c r="JTH173" s="54"/>
      <c r="JTI173" s="54"/>
      <c r="JTJ173" s="54"/>
      <c r="JTK173" s="54"/>
      <c r="JTL173" s="54"/>
      <c r="JTM173" s="54"/>
      <c r="JTN173" s="54"/>
      <c r="JTO173" s="54"/>
      <c r="JTP173" s="54"/>
      <c r="JTQ173" s="54"/>
      <c r="JTR173" s="54"/>
      <c r="JTS173" s="54"/>
      <c r="JTT173" s="54"/>
      <c r="JTU173" s="54"/>
      <c r="JTV173" s="54"/>
      <c r="JTW173" s="54"/>
      <c r="JTX173" s="54"/>
      <c r="JTY173" s="54"/>
      <c r="JTZ173" s="54"/>
      <c r="JUA173" s="54"/>
      <c r="JUB173" s="54"/>
      <c r="JUC173" s="54"/>
      <c r="JUD173" s="54"/>
      <c r="JUE173" s="54"/>
      <c r="JUF173" s="54"/>
      <c r="JUG173" s="54"/>
      <c r="JUH173" s="54"/>
      <c r="JUI173" s="54"/>
      <c r="JUJ173" s="54"/>
      <c r="JUK173" s="54"/>
      <c r="JUL173" s="54"/>
      <c r="JUM173" s="54"/>
      <c r="JUN173" s="54"/>
      <c r="JUO173" s="54"/>
      <c r="JUP173" s="54"/>
      <c r="JUQ173" s="54"/>
      <c r="JUR173" s="54"/>
      <c r="JUS173" s="54"/>
      <c r="JUT173" s="54"/>
      <c r="JUU173" s="54"/>
      <c r="JUV173" s="54"/>
      <c r="JUW173" s="54"/>
      <c r="JUX173" s="54"/>
      <c r="JUY173" s="54"/>
      <c r="JUZ173" s="54"/>
      <c r="JVA173" s="54"/>
      <c r="JVB173" s="54"/>
      <c r="JVC173" s="54"/>
      <c r="JVD173" s="54"/>
      <c r="JVE173" s="54"/>
      <c r="JVF173" s="54"/>
      <c r="JVG173" s="54"/>
      <c r="JVH173" s="54"/>
      <c r="JVI173" s="54"/>
      <c r="JVJ173" s="54"/>
      <c r="JVK173" s="54"/>
      <c r="JVL173" s="54"/>
      <c r="JVM173" s="54"/>
      <c r="JVN173" s="54"/>
      <c r="JVO173" s="54"/>
      <c r="JVP173" s="54"/>
      <c r="JVQ173" s="54"/>
      <c r="JVR173" s="54"/>
      <c r="JVS173" s="54"/>
      <c r="JVT173" s="54"/>
      <c r="JVU173" s="54"/>
      <c r="JVV173" s="54"/>
      <c r="JVW173" s="54"/>
      <c r="JVX173" s="54"/>
      <c r="JVY173" s="54"/>
      <c r="JVZ173" s="54"/>
      <c r="JWA173" s="54"/>
      <c r="JWB173" s="54"/>
      <c r="JWC173" s="54"/>
      <c r="JWD173" s="54"/>
      <c r="JWE173" s="54"/>
      <c r="JWF173" s="54"/>
      <c r="JWG173" s="54"/>
      <c r="JWH173" s="54"/>
      <c r="JWI173" s="54"/>
      <c r="JWJ173" s="54"/>
      <c r="JWK173" s="54"/>
      <c r="JWL173" s="54"/>
      <c r="JWM173" s="54"/>
      <c r="JWN173" s="54"/>
      <c r="JWO173" s="54"/>
      <c r="JWP173" s="54"/>
      <c r="JWQ173" s="54"/>
      <c r="JWR173" s="54"/>
      <c r="JWS173" s="54"/>
      <c r="JWT173" s="54"/>
      <c r="JWU173" s="54"/>
      <c r="JWV173" s="54"/>
      <c r="JWW173" s="54"/>
      <c r="JWX173" s="54"/>
      <c r="JWY173" s="54"/>
      <c r="JWZ173" s="54"/>
      <c r="JXA173" s="54"/>
      <c r="JXB173" s="54"/>
      <c r="JXC173" s="54"/>
      <c r="JXD173" s="54"/>
      <c r="JXE173" s="54"/>
      <c r="JXF173" s="54"/>
      <c r="JXG173" s="54"/>
      <c r="JXH173" s="54"/>
      <c r="JXI173" s="54"/>
      <c r="JXJ173" s="54"/>
      <c r="JXK173" s="54"/>
      <c r="JXL173" s="54"/>
      <c r="JXM173" s="54"/>
      <c r="JXN173" s="54"/>
      <c r="JXO173" s="54"/>
      <c r="JXP173" s="54"/>
      <c r="JXQ173" s="54"/>
      <c r="JXR173" s="54"/>
      <c r="JXS173" s="54"/>
      <c r="JXT173" s="54"/>
      <c r="JXU173" s="54"/>
      <c r="JXV173" s="54"/>
      <c r="JXW173" s="54"/>
      <c r="JXX173" s="54"/>
      <c r="JXY173" s="54"/>
      <c r="JXZ173" s="54"/>
      <c r="JYA173" s="54"/>
      <c r="JYB173" s="54"/>
      <c r="JYC173" s="54"/>
      <c r="JYD173" s="54"/>
      <c r="JYE173" s="54"/>
      <c r="JYF173" s="54"/>
      <c r="JYG173" s="54"/>
      <c r="JYH173" s="54"/>
      <c r="JYI173" s="54"/>
      <c r="JYJ173" s="54"/>
      <c r="JYK173" s="54"/>
      <c r="JYL173" s="54"/>
      <c r="JYM173" s="54"/>
      <c r="JYN173" s="54"/>
      <c r="JYO173" s="54"/>
      <c r="JYP173" s="54"/>
      <c r="JYQ173" s="54"/>
      <c r="JYR173" s="54"/>
      <c r="JYS173" s="54"/>
      <c r="JYT173" s="54"/>
      <c r="JYU173" s="54"/>
      <c r="JYV173" s="54"/>
      <c r="JYW173" s="54"/>
      <c r="JYX173" s="54"/>
      <c r="JYY173" s="54"/>
      <c r="JYZ173" s="54"/>
      <c r="JZA173" s="54"/>
      <c r="JZB173" s="54"/>
      <c r="JZC173" s="54"/>
      <c r="JZD173" s="54"/>
      <c r="JZE173" s="54"/>
      <c r="JZF173" s="54"/>
      <c r="JZG173" s="54"/>
      <c r="JZH173" s="54"/>
      <c r="JZI173" s="54"/>
      <c r="JZJ173" s="54"/>
      <c r="JZK173" s="54"/>
      <c r="JZL173" s="54"/>
      <c r="JZM173" s="54"/>
      <c r="JZN173" s="54"/>
      <c r="JZO173" s="54"/>
      <c r="JZP173" s="54"/>
      <c r="JZQ173" s="54"/>
      <c r="JZR173" s="54"/>
      <c r="JZS173" s="54"/>
      <c r="JZT173" s="54"/>
      <c r="JZU173" s="54"/>
      <c r="JZV173" s="54"/>
      <c r="JZW173" s="54"/>
      <c r="JZX173" s="54"/>
      <c r="JZY173" s="54"/>
      <c r="JZZ173" s="54"/>
      <c r="KAA173" s="54"/>
      <c r="KAB173" s="54"/>
      <c r="KAC173" s="54"/>
      <c r="KAD173" s="54"/>
      <c r="KAE173" s="54"/>
      <c r="KAF173" s="54"/>
      <c r="KAG173" s="54"/>
      <c r="KAH173" s="54"/>
      <c r="KAI173" s="54"/>
      <c r="KAJ173" s="54"/>
      <c r="KAK173" s="54"/>
      <c r="KAL173" s="54"/>
      <c r="KAM173" s="54"/>
      <c r="KAN173" s="54"/>
      <c r="KAO173" s="54"/>
      <c r="KAP173" s="54"/>
      <c r="KAQ173" s="54"/>
      <c r="KAR173" s="54"/>
      <c r="KAS173" s="54"/>
      <c r="KAT173" s="54"/>
      <c r="KAU173" s="54"/>
      <c r="KAV173" s="54"/>
      <c r="KAW173" s="54"/>
      <c r="KAX173" s="54"/>
      <c r="KAY173" s="54"/>
      <c r="KAZ173" s="54"/>
      <c r="KBA173" s="54"/>
      <c r="KBB173" s="54"/>
      <c r="KBC173" s="54"/>
      <c r="KBD173" s="54"/>
      <c r="KBE173" s="54"/>
      <c r="KBF173" s="54"/>
      <c r="KBG173" s="54"/>
      <c r="KBH173" s="54"/>
      <c r="KBI173" s="54"/>
      <c r="KBJ173" s="54"/>
      <c r="KBK173" s="54"/>
      <c r="KBL173" s="54"/>
      <c r="KBM173" s="54"/>
      <c r="KBN173" s="54"/>
      <c r="KBO173" s="54"/>
      <c r="KBP173" s="54"/>
      <c r="KBQ173" s="54"/>
      <c r="KBR173" s="54"/>
      <c r="KBS173" s="54"/>
      <c r="KBT173" s="54"/>
      <c r="KBU173" s="54"/>
      <c r="KBV173" s="54"/>
      <c r="KBW173" s="54"/>
      <c r="KBX173" s="54"/>
      <c r="KBY173" s="54"/>
      <c r="KBZ173" s="54"/>
      <c r="KCA173" s="54"/>
      <c r="KCB173" s="54"/>
      <c r="KCC173" s="54"/>
      <c r="KCD173" s="54"/>
      <c r="KCE173" s="54"/>
      <c r="KCF173" s="54"/>
      <c r="KCG173" s="54"/>
      <c r="KCH173" s="54"/>
      <c r="KCI173" s="54"/>
      <c r="KCJ173" s="54"/>
      <c r="KCK173" s="54"/>
      <c r="KCL173" s="54"/>
      <c r="KCM173" s="54"/>
      <c r="KCN173" s="54"/>
      <c r="KCO173" s="54"/>
      <c r="KCP173" s="54"/>
      <c r="KCQ173" s="54"/>
      <c r="KCR173" s="54"/>
      <c r="KCS173" s="54"/>
      <c r="KCT173" s="54"/>
      <c r="KCU173" s="54"/>
      <c r="KCV173" s="54"/>
      <c r="KCW173" s="54"/>
      <c r="KCX173" s="54"/>
      <c r="KCY173" s="54"/>
      <c r="KCZ173" s="54"/>
      <c r="KDA173" s="54"/>
      <c r="KDB173" s="54"/>
      <c r="KDC173" s="54"/>
      <c r="KDD173" s="54"/>
      <c r="KDE173" s="54"/>
      <c r="KDF173" s="54"/>
      <c r="KDG173" s="54"/>
      <c r="KDH173" s="54"/>
      <c r="KDI173" s="54"/>
      <c r="KDJ173" s="54"/>
      <c r="KDK173" s="54"/>
      <c r="KDL173" s="54"/>
      <c r="KDM173" s="54"/>
      <c r="KDN173" s="54"/>
      <c r="KDO173" s="54"/>
      <c r="KDP173" s="54"/>
      <c r="KDQ173" s="54"/>
      <c r="KDR173" s="54"/>
      <c r="KDS173" s="54"/>
      <c r="KDT173" s="54"/>
      <c r="KDU173" s="54"/>
      <c r="KDV173" s="54"/>
      <c r="KDW173" s="54"/>
      <c r="KDX173" s="54"/>
      <c r="KDY173" s="54"/>
      <c r="KDZ173" s="54"/>
      <c r="KEA173" s="54"/>
      <c r="KEB173" s="54"/>
      <c r="KEC173" s="54"/>
      <c r="KED173" s="54"/>
      <c r="KEE173" s="54"/>
      <c r="KEF173" s="54"/>
      <c r="KEG173" s="54"/>
      <c r="KEH173" s="54"/>
      <c r="KEI173" s="54"/>
      <c r="KEJ173" s="54"/>
      <c r="KEK173" s="54"/>
      <c r="KEL173" s="54"/>
      <c r="KEM173" s="54"/>
      <c r="KEN173" s="54"/>
      <c r="KEO173" s="54"/>
      <c r="KEP173" s="54"/>
      <c r="KEQ173" s="54"/>
      <c r="KER173" s="54"/>
      <c r="KES173" s="54"/>
      <c r="KET173" s="54"/>
      <c r="KEU173" s="54"/>
      <c r="KEV173" s="54"/>
      <c r="KEW173" s="54"/>
      <c r="KEX173" s="54"/>
      <c r="KEY173" s="54"/>
      <c r="KEZ173" s="54"/>
      <c r="KFA173" s="54"/>
      <c r="KFB173" s="54"/>
      <c r="KFC173" s="54"/>
      <c r="KFD173" s="54"/>
      <c r="KFE173" s="54"/>
      <c r="KFF173" s="54"/>
      <c r="KFG173" s="54"/>
      <c r="KFH173" s="54"/>
      <c r="KFI173" s="54"/>
      <c r="KFJ173" s="54"/>
      <c r="KFK173" s="54"/>
      <c r="KFL173" s="54"/>
      <c r="KFM173" s="54"/>
      <c r="KFN173" s="54"/>
      <c r="KFO173" s="54"/>
      <c r="KFP173" s="54"/>
      <c r="KFQ173" s="54"/>
      <c r="KFR173" s="54"/>
      <c r="KFS173" s="54"/>
      <c r="KFT173" s="54"/>
      <c r="KFU173" s="54"/>
      <c r="KFV173" s="54"/>
      <c r="KFW173" s="54"/>
      <c r="KFX173" s="54"/>
      <c r="KFY173" s="54"/>
      <c r="KFZ173" s="54"/>
      <c r="KGA173" s="54"/>
      <c r="KGB173" s="54"/>
      <c r="KGC173" s="54"/>
      <c r="KGD173" s="54"/>
      <c r="KGE173" s="54"/>
      <c r="KGF173" s="54"/>
      <c r="KGG173" s="54"/>
      <c r="KGH173" s="54"/>
      <c r="KGI173" s="54"/>
      <c r="KGJ173" s="54"/>
      <c r="KGK173" s="54"/>
      <c r="KGL173" s="54"/>
      <c r="KGM173" s="54"/>
      <c r="KGN173" s="54"/>
      <c r="KGO173" s="54"/>
      <c r="KGP173" s="54"/>
      <c r="KGQ173" s="54"/>
      <c r="KGR173" s="54"/>
      <c r="KGS173" s="54"/>
      <c r="KGT173" s="54"/>
      <c r="KGU173" s="54"/>
      <c r="KGV173" s="54"/>
      <c r="KGW173" s="54"/>
      <c r="KGX173" s="54"/>
      <c r="KGY173" s="54"/>
      <c r="KGZ173" s="54"/>
      <c r="KHA173" s="54"/>
      <c r="KHB173" s="54"/>
      <c r="KHC173" s="54"/>
      <c r="KHD173" s="54"/>
      <c r="KHE173" s="54"/>
      <c r="KHF173" s="54"/>
      <c r="KHG173" s="54"/>
      <c r="KHH173" s="54"/>
      <c r="KHI173" s="54"/>
      <c r="KHJ173" s="54"/>
      <c r="KHK173" s="54"/>
      <c r="KHL173" s="54"/>
      <c r="KHM173" s="54"/>
      <c r="KHN173" s="54"/>
      <c r="KHO173" s="54"/>
      <c r="KHP173" s="54"/>
      <c r="KHQ173" s="54"/>
      <c r="KHR173" s="54"/>
      <c r="KHS173" s="54"/>
      <c r="KHT173" s="54"/>
      <c r="KHU173" s="54"/>
      <c r="KHV173" s="54"/>
      <c r="KHW173" s="54"/>
      <c r="KHX173" s="54"/>
      <c r="KHY173" s="54"/>
      <c r="KHZ173" s="54"/>
      <c r="KIA173" s="54"/>
      <c r="KIB173" s="54"/>
      <c r="KIC173" s="54"/>
      <c r="KID173" s="54"/>
      <c r="KIE173" s="54"/>
      <c r="KIF173" s="54"/>
      <c r="KIG173" s="54"/>
      <c r="KIH173" s="54"/>
      <c r="KII173" s="54"/>
      <c r="KIJ173" s="54"/>
      <c r="KIK173" s="54"/>
      <c r="KIL173" s="54"/>
      <c r="KIM173" s="54"/>
      <c r="KIN173" s="54"/>
      <c r="KIO173" s="54"/>
      <c r="KIP173" s="54"/>
      <c r="KIQ173" s="54"/>
      <c r="KIR173" s="54"/>
      <c r="KIS173" s="54"/>
      <c r="KIT173" s="54"/>
      <c r="KIU173" s="54"/>
      <c r="KIV173" s="54"/>
      <c r="KIW173" s="54"/>
      <c r="KIX173" s="54"/>
      <c r="KIY173" s="54"/>
      <c r="KIZ173" s="54"/>
      <c r="KJA173" s="54"/>
      <c r="KJB173" s="54"/>
      <c r="KJC173" s="54"/>
      <c r="KJD173" s="54"/>
      <c r="KJE173" s="54"/>
      <c r="KJF173" s="54"/>
      <c r="KJG173" s="54"/>
      <c r="KJH173" s="54"/>
      <c r="KJI173" s="54"/>
      <c r="KJJ173" s="54"/>
      <c r="KJK173" s="54"/>
      <c r="KJL173" s="54"/>
      <c r="KJM173" s="54"/>
      <c r="KJN173" s="54"/>
      <c r="KJO173" s="54"/>
      <c r="KJP173" s="54"/>
      <c r="KJQ173" s="54"/>
      <c r="KJR173" s="54"/>
      <c r="KJS173" s="54"/>
      <c r="KJT173" s="54"/>
      <c r="KJU173" s="54"/>
      <c r="KJV173" s="54"/>
      <c r="KJW173" s="54"/>
      <c r="KJX173" s="54"/>
      <c r="KJY173" s="54"/>
      <c r="KJZ173" s="54"/>
      <c r="KKA173" s="54"/>
      <c r="KKB173" s="54"/>
      <c r="KKC173" s="54"/>
      <c r="KKD173" s="54"/>
      <c r="KKE173" s="54"/>
      <c r="KKF173" s="54"/>
      <c r="KKG173" s="54"/>
      <c r="KKH173" s="54"/>
      <c r="KKI173" s="54"/>
      <c r="KKJ173" s="54"/>
      <c r="KKK173" s="54"/>
      <c r="KKL173" s="54"/>
      <c r="KKM173" s="54"/>
      <c r="KKN173" s="54"/>
      <c r="KKO173" s="54"/>
      <c r="KKP173" s="54"/>
      <c r="KKQ173" s="54"/>
      <c r="KKR173" s="54"/>
      <c r="KKS173" s="54"/>
      <c r="KKT173" s="54"/>
      <c r="KKU173" s="54"/>
      <c r="KKV173" s="54"/>
      <c r="KKW173" s="54"/>
      <c r="KKX173" s="54"/>
      <c r="KKY173" s="54"/>
      <c r="KKZ173" s="54"/>
      <c r="KLA173" s="54"/>
      <c r="KLB173" s="54"/>
      <c r="KLC173" s="54"/>
      <c r="KLD173" s="54"/>
      <c r="KLE173" s="54"/>
      <c r="KLF173" s="54"/>
      <c r="KLG173" s="54"/>
      <c r="KLH173" s="54"/>
      <c r="KLI173" s="54"/>
      <c r="KLJ173" s="54"/>
      <c r="KLK173" s="54"/>
      <c r="KLL173" s="54"/>
      <c r="KLM173" s="54"/>
      <c r="KLN173" s="54"/>
      <c r="KLO173" s="54"/>
      <c r="KLP173" s="54"/>
      <c r="KLQ173" s="54"/>
      <c r="KLR173" s="54"/>
      <c r="KLS173" s="54"/>
      <c r="KLT173" s="54"/>
      <c r="KLU173" s="54"/>
      <c r="KLV173" s="54"/>
      <c r="KLW173" s="54"/>
      <c r="KLX173" s="54"/>
      <c r="KLY173" s="54"/>
      <c r="KLZ173" s="54"/>
      <c r="KMA173" s="54"/>
      <c r="KMB173" s="54"/>
      <c r="KMC173" s="54"/>
      <c r="KMD173" s="54"/>
      <c r="KME173" s="54"/>
      <c r="KMF173" s="54"/>
      <c r="KMG173" s="54"/>
      <c r="KMH173" s="54"/>
      <c r="KMI173" s="54"/>
      <c r="KMJ173" s="54"/>
      <c r="KMK173" s="54"/>
      <c r="KML173" s="54"/>
      <c r="KMM173" s="54"/>
      <c r="KMN173" s="54"/>
      <c r="KMO173" s="54"/>
      <c r="KMP173" s="54"/>
      <c r="KMQ173" s="54"/>
      <c r="KMR173" s="54"/>
      <c r="KMS173" s="54"/>
      <c r="KMT173" s="54"/>
      <c r="KMU173" s="54"/>
      <c r="KMV173" s="54"/>
      <c r="KMW173" s="54"/>
      <c r="KMX173" s="54"/>
      <c r="KMY173" s="54"/>
      <c r="KMZ173" s="54"/>
      <c r="KNA173" s="54"/>
      <c r="KNB173" s="54"/>
      <c r="KNC173" s="54"/>
      <c r="KND173" s="54"/>
      <c r="KNE173" s="54"/>
      <c r="KNF173" s="54"/>
      <c r="KNG173" s="54"/>
      <c r="KNH173" s="54"/>
      <c r="KNI173" s="54"/>
      <c r="KNJ173" s="54"/>
      <c r="KNK173" s="54"/>
      <c r="KNL173" s="54"/>
      <c r="KNM173" s="54"/>
      <c r="KNN173" s="54"/>
      <c r="KNO173" s="54"/>
      <c r="KNP173" s="54"/>
      <c r="KNQ173" s="54"/>
      <c r="KNR173" s="54"/>
      <c r="KNS173" s="54"/>
      <c r="KNT173" s="54"/>
      <c r="KNU173" s="54"/>
      <c r="KNV173" s="54"/>
      <c r="KNW173" s="54"/>
      <c r="KNX173" s="54"/>
      <c r="KNY173" s="54"/>
      <c r="KNZ173" s="54"/>
      <c r="KOA173" s="54"/>
      <c r="KOB173" s="54"/>
      <c r="KOC173" s="54"/>
      <c r="KOD173" s="54"/>
      <c r="KOE173" s="54"/>
      <c r="KOF173" s="54"/>
      <c r="KOG173" s="54"/>
      <c r="KOH173" s="54"/>
      <c r="KOI173" s="54"/>
      <c r="KOJ173" s="54"/>
      <c r="KOK173" s="54"/>
      <c r="KOL173" s="54"/>
      <c r="KOM173" s="54"/>
      <c r="KON173" s="54"/>
      <c r="KOO173" s="54"/>
      <c r="KOP173" s="54"/>
      <c r="KOQ173" s="54"/>
      <c r="KOR173" s="54"/>
      <c r="KOS173" s="54"/>
      <c r="KOT173" s="54"/>
      <c r="KOU173" s="54"/>
      <c r="KOV173" s="54"/>
      <c r="KOW173" s="54"/>
      <c r="KOX173" s="54"/>
      <c r="KOY173" s="54"/>
      <c r="KOZ173" s="54"/>
      <c r="KPA173" s="54"/>
      <c r="KPB173" s="54"/>
      <c r="KPC173" s="54"/>
      <c r="KPD173" s="54"/>
      <c r="KPE173" s="54"/>
      <c r="KPF173" s="54"/>
      <c r="KPG173" s="54"/>
      <c r="KPH173" s="54"/>
      <c r="KPI173" s="54"/>
      <c r="KPJ173" s="54"/>
      <c r="KPK173" s="54"/>
      <c r="KPL173" s="54"/>
      <c r="KPM173" s="54"/>
      <c r="KPN173" s="54"/>
      <c r="KPO173" s="54"/>
      <c r="KPP173" s="54"/>
      <c r="KPQ173" s="54"/>
      <c r="KPR173" s="54"/>
      <c r="KPS173" s="54"/>
      <c r="KPT173" s="54"/>
      <c r="KPU173" s="54"/>
      <c r="KPV173" s="54"/>
      <c r="KPW173" s="54"/>
      <c r="KPX173" s="54"/>
      <c r="KPY173" s="54"/>
      <c r="KPZ173" s="54"/>
      <c r="KQA173" s="54"/>
      <c r="KQB173" s="54"/>
      <c r="KQC173" s="54"/>
      <c r="KQD173" s="54"/>
      <c r="KQE173" s="54"/>
      <c r="KQF173" s="54"/>
      <c r="KQG173" s="54"/>
      <c r="KQH173" s="54"/>
      <c r="KQI173" s="54"/>
      <c r="KQJ173" s="54"/>
      <c r="KQK173" s="54"/>
      <c r="KQL173" s="54"/>
      <c r="KQM173" s="54"/>
      <c r="KQN173" s="54"/>
      <c r="KQO173" s="54"/>
      <c r="KQP173" s="54"/>
      <c r="KQQ173" s="54"/>
      <c r="KQR173" s="54"/>
      <c r="KQS173" s="54"/>
      <c r="KQT173" s="54"/>
      <c r="KQU173" s="54"/>
      <c r="KQV173" s="54"/>
      <c r="KQW173" s="54"/>
      <c r="KQX173" s="54"/>
      <c r="KQY173" s="54"/>
      <c r="KQZ173" s="54"/>
      <c r="KRA173" s="54"/>
      <c r="KRB173" s="54"/>
      <c r="KRC173" s="54"/>
      <c r="KRD173" s="54"/>
      <c r="KRE173" s="54"/>
      <c r="KRF173" s="54"/>
      <c r="KRG173" s="54"/>
      <c r="KRH173" s="54"/>
      <c r="KRI173" s="54"/>
      <c r="KRJ173" s="54"/>
      <c r="KRK173" s="54"/>
      <c r="KRL173" s="54"/>
      <c r="KRM173" s="54"/>
      <c r="KRN173" s="54"/>
      <c r="KRO173" s="54"/>
      <c r="KRP173" s="54"/>
      <c r="KRQ173" s="54"/>
      <c r="KRR173" s="54"/>
      <c r="KRS173" s="54"/>
      <c r="KRT173" s="54"/>
      <c r="KRU173" s="54"/>
      <c r="KRV173" s="54"/>
      <c r="KRW173" s="54"/>
      <c r="KRX173" s="54"/>
      <c r="KRY173" s="54"/>
      <c r="KRZ173" s="54"/>
      <c r="KSA173" s="54"/>
      <c r="KSB173" s="54"/>
      <c r="KSC173" s="54"/>
      <c r="KSD173" s="54"/>
      <c r="KSE173" s="54"/>
      <c r="KSF173" s="54"/>
      <c r="KSG173" s="54"/>
      <c r="KSH173" s="54"/>
      <c r="KSI173" s="54"/>
      <c r="KSJ173" s="54"/>
      <c r="KSK173" s="54"/>
      <c r="KSL173" s="54"/>
      <c r="KSM173" s="54"/>
      <c r="KSN173" s="54"/>
      <c r="KSO173" s="54"/>
      <c r="KSP173" s="54"/>
      <c r="KSQ173" s="54"/>
      <c r="KSR173" s="54"/>
      <c r="KSS173" s="54"/>
      <c r="KST173" s="54"/>
      <c r="KSU173" s="54"/>
      <c r="KSV173" s="54"/>
      <c r="KSW173" s="54"/>
      <c r="KSX173" s="54"/>
      <c r="KSY173" s="54"/>
      <c r="KSZ173" s="54"/>
      <c r="KTA173" s="54"/>
      <c r="KTB173" s="54"/>
      <c r="KTC173" s="54"/>
      <c r="KTD173" s="54"/>
      <c r="KTE173" s="54"/>
      <c r="KTF173" s="54"/>
      <c r="KTG173" s="54"/>
      <c r="KTH173" s="54"/>
      <c r="KTI173" s="54"/>
      <c r="KTJ173" s="54"/>
      <c r="KTK173" s="54"/>
      <c r="KTL173" s="54"/>
      <c r="KTM173" s="54"/>
      <c r="KTN173" s="54"/>
      <c r="KTO173" s="54"/>
      <c r="KTP173" s="54"/>
      <c r="KTQ173" s="54"/>
      <c r="KTR173" s="54"/>
      <c r="KTS173" s="54"/>
      <c r="KTT173" s="54"/>
      <c r="KTU173" s="54"/>
      <c r="KTV173" s="54"/>
      <c r="KTW173" s="54"/>
      <c r="KTX173" s="54"/>
      <c r="KTY173" s="54"/>
      <c r="KTZ173" s="54"/>
      <c r="KUA173" s="54"/>
      <c r="KUB173" s="54"/>
      <c r="KUC173" s="54"/>
      <c r="KUD173" s="54"/>
      <c r="KUE173" s="54"/>
      <c r="KUF173" s="54"/>
      <c r="KUG173" s="54"/>
      <c r="KUH173" s="54"/>
      <c r="KUI173" s="54"/>
      <c r="KUJ173" s="54"/>
      <c r="KUK173" s="54"/>
      <c r="KUL173" s="54"/>
      <c r="KUM173" s="54"/>
      <c r="KUN173" s="54"/>
      <c r="KUO173" s="54"/>
      <c r="KUP173" s="54"/>
      <c r="KUQ173" s="54"/>
      <c r="KUR173" s="54"/>
      <c r="KUS173" s="54"/>
      <c r="KUT173" s="54"/>
      <c r="KUU173" s="54"/>
      <c r="KUV173" s="54"/>
      <c r="KUW173" s="54"/>
      <c r="KUX173" s="54"/>
      <c r="KUY173" s="54"/>
      <c r="KUZ173" s="54"/>
      <c r="KVA173" s="54"/>
      <c r="KVB173" s="54"/>
      <c r="KVC173" s="54"/>
      <c r="KVD173" s="54"/>
      <c r="KVE173" s="54"/>
      <c r="KVF173" s="54"/>
      <c r="KVG173" s="54"/>
      <c r="KVH173" s="54"/>
      <c r="KVI173" s="54"/>
      <c r="KVJ173" s="54"/>
      <c r="KVK173" s="54"/>
      <c r="KVL173" s="54"/>
      <c r="KVM173" s="54"/>
      <c r="KVN173" s="54"/>
      <c r="KVO173" s="54"/>
      <c r="KVP173" s="54"/>
      <c r="KVQ173" s="54"/>
      <c r="KVR173" s="54"/>
      <c r="KVS173" s="54"/>
      <c r="KVT173" s="54"/>
      <c r="KVU173" s="54"/>
      <c r="KVV173" s="54"/>
      <c r="KVW173" s="54"/>
      <c r="KVX173" s="54"/>
      <c r="KVY173" s="54"/>
      <c r="KVZ173" s="54"/>
      <c r="KWA173" s="54"/>
      <c r="KWB173" s="54"/>
      <c r="KWC173" s="54"/>
      <c r="KWD173" s="54"/>
      <c r="KWE173" s="54"/>
      <c r="KWF173" s="54"/>
      <c r="KWG173" s="54"/>
      <c r="KWH173" s="54"/>
      <c r="KWI173" s="54"/>
      <c r="KWJ173" s="54"/>
      <c r="KWK173" s="54"/>
      <c r="KWL173" s="54"/>
      <c r="KWM173" s="54"/>
      <c r="KWN173" s="54"/>
      <c r="KWO173" s="54"/>
      <c r="KWP173" s="54"/>
      <c r="KWQ173" s="54"/>
      <c r="KWR173" s="54"/>
      <c r="KWS173" s="54"/>
      <c r="KWT173" s="54"/>
      <c r="KWU173" s="54"/>
      <c r="KWV173" s="54"/>
      <c r="KWW173" s="54"/>
      <c r="KWX173" s="54"/>
      <c r="KWY173" s="54"/>
      <c r="KWZ173" s="54"/>
      <c r="KXA173" s="54"/>
      <c r="KXB173" s="54"/>
      <c r="KXC173" s="54"/>
      <c r="KXD173" s="54"/>
      <c r="KXE173" s="54"/>
      <c r="KXF173" s="54"/>
      <c r="KXG173" s="54"/>
      <c r="KXH173" s="54"/>
      <c r="KXI173" s="54"/>
      <c r="KXJ173" s="54"/>
      <c r="KXK173" s="54"/>
      <c r="KXL173" s="54"/>
      <c r="KXM173" s="54"/>
      <c r="KXN173" s="54"/>
      <c r="KXO173" s="54"/>
      <c r="KXP173" s="54"/>
      <c r="KXQ173" s="54"/>
      <c r="KXR173" s="54"/>
      <c r="KXS173" s="54"/>
      <c r="KXT173" s="54"/>
      <c r="KXU173" s="54"/>
      <c r="KXV173" s="54"/>
      <c r="KXW173" s="54"/>
      <c r="KXX173" s="54"/>
      <c r="KXY173" s="54"/>
      <c r="KXZ173" s="54"/>
      <c r="KYA173" s="54"/>
      <c r="KYB173" s="54"/>
      <c r="KYC173" s="54"/>
      <c r="KYD173" s="54"/>
      <c r="KYE173" s="54"/>
      <c r="KYF173" s="54"/>
      <c r="KYG173" s="54"/>
      <c r="KYH173" s="54"/>
      <c r="KYI173" s="54"/>
      <c r="KYJ173" s="54"/>
      <c r="KYK173" s="54"/>
      <c r="KYL173" s="54"/>
      <c r="KYM173" s="54"/>
      <c r="KYN173" s="54"/>
      <c r="KYO173" s="54"/>
      <c r="KYP173" s="54"/>
      <c r="KYQ173" s="54"/>
      <c r="KYR173" s="54"/>
      <c r="KYS173" s="54"/>
      <c r="KYT173" s="54"/>
      <c r="KYU173" s="54"/>
      <c r="KYV173" s="54"/>
      <c r="KYW173" s="54"/>
      <c r="KYX173" s="54"/>
      <c r="KYY173" s="54"/>
      <c r="KYZ173" s="54"/>
      <c r="KZA173" s="54"/>
      <c r="KZB173" s="54"/>
      <c r="KZC173" s="54"/>
      <c r="KZD173" s="54"/>
      <c r="KZE173" s="54"/>
      <c r="KZF173" s="54"/>
      <c r="KZG173" s="54"/>
      <c r="KZH173" s="54"/>
      <c r="KZI173" s="54"/>
      <c r="KZJ173" s="54"/>
      <c r="KZK173" s="54"/>
      <c r="KZL173" s="54"/>
      <c r="KZM173" s="54"/>
      <c r="KZN173" s="54"/>
      <c r="KZO173" s="54"/>
      <c r="KZP173" s="54"/>
      <c r="KZQ173" s="54"/>
      <c r="KZR173" s="54"/>
      <c r="KZS173" s="54"/>
      <c r="KZT173" s="54"/>
      <c r="KZU173" s="54"/>
      <c r="KZV173" s="54"/>
      <c r="KZW173" s="54"/>
      <c r="KZX173" s="54"/>
      <c r="KZY173" s="54"/>
      <c r="KZZ173" s="54"/>
      <c r="LAA173" s="54"/>
      <c r="LAB173" s="54"/>
      <c r="LAC173" s="54"/>
      <c r="LAD173" s="54"/>
      <c r="LAE173" s="54"/>
      <c r="LAF173" s="54"/>
      <c r="LAG173" s="54"/>
      <c r="LAH173" s="54"/>
      <c r="LAI173" s="54"/>
      <c r="LAJ173" s="54"/>
      <c r="LAK173" s="54"/>
      <c r="LAL173" s="54"/>
      <c r="LAM173" s="54"/>
      <c r="LAN173" s="54"/>
      <c r="LAO173" s="54"/>
      <c r="LAP173" s="54"/>
      <c r="LAQ173" s="54"/>
      <c r="LAR173" s="54"/>
      <c r="LAS173" s="54"/>
      <c r="LAT173" s="54"/>
      <c r="LAU173" s="54"/>
      <c r="LAV173" s="54"/>
      <c r="LAW173" s="54"/>
      <c r="LAX173" s="54"/>
      <c r="LAY173" s="54"/>
      <c r="LAZ173" s="54"/>
      <c r="LBA173" s="54"/>
      <c r="LBB173" s="54"/>
      <c r="LBC173" s="54"/>
      <c r="LBD173" s="54"/>
      <c r="LBE173" s="54"/>
      <c r="LBF173" s="54"/>
      <c r="LBG173" s="54"/>
      <c r="LBH173" s="54"/>
      <c r="LBI173" s="54"/>
      <c r="LBJ173" s="54"/>
      <c r="LBK173" s="54"/>
      <c r="LBL173" s="54"/>
      <c r="LBM173" s="54"/>
      <c r="LBN173" s="54"/>
      <c r="LBO173" s="54"/>
      <c r="LBP173" s="54"/>
      <c r="LBQ173" s="54"/>
      <c r="LBR173" s="54"/>
      <c r="LBS173" s="54"/>
      <c r="LBT173" s="54"/>
      <c r="LBU173" s="54"/>
      <c r="LBV173" s="54"/>
      <c r="LBW173" s="54"/>
      <c r="LBX173" s="54"/>
      <c r="LBY173" s="54"/>
      <c r="LBZ173" s="54"/>
      <c r="LCA173" s="54"/>
      <c r="LCB173" s="54"/>
      <c r="LCC173" s="54"/>
      <c r="LCD173" s="54"/>
      <c r="LCE173" s="54"/>
      <c r="LCF173" s="54"/>
      <c r="LCG173" s="54"/>
      <c r="LCH173" s="54"/>
      <c r="LCI173" s="54"/>
      <c r="LCJ173" s="54"/>
      <c r="LCK173" s="54"/>
      <c r="LCL173" s="54"/>
      <c r="LCM173" s="54"/>
      <c r="LCN173" s="54"/>
      <c r="LCO173" s="54"/>
      <c r="LCP173" s="54"/>
      <c r="LCQ173" s="54"/>
      <c r="LCR173" s="54"/>
      <c r="LCS173" s="54"/>
      <c r="LCT173" s="54"/>
      <c r="LCU173" s="54"/>
      <c r="LCV173" s="54"/>
      <c r="LCW173" s="54"/>
      <c r="LCX173" s="54"/>
      <c r="LCY173" s="54"/>
      <c r="LCZ173" s="54"/>
      <c r="LDA173" s="54"/>
      <c r="LDB173" s="54"/>
      <c r="LDC173" s="54"/>
      <c r="LDD173" s="54"/>
      <c r="LDE173" s="54"/>
      <c r="LDF173" s="54"/>
      <c r="LDG173" s="54"/>
      <c r="LDH173" s="54"/>
      <c r="LDI173" s="54"/>
      <c r="LDJ173" s="54"/>
      <c r="LDK173" s="54"/>
      <c r="LDL173" s="54"/>
      <c r="LDM173" s="54"/>
      <c r="LDN173" s="54"/>
      <c r="LDO173" s="54"/>
      <c r="LDP173" s="54"/>
      <c r="LDQ173" s="54"/>
      <c r="LDR173" s="54"/>
      <c r="LDS173" s="54"/>
      <c r="LDT173" s="54"/>
      <c r="LDU173" s="54"/>
      <c r="LDV173" s="54"/>
      <c r="LDW173" s="54"/>
      <c r="LDX173" s="54"/>
      <c r="LDY173" s="54"/>
      <c r="LDZ173" s="54"/>
      <c r="LEA173" s="54"/>
      <c r="LEB173" s="54"/>
      <c r="LEC173" s="54"/>
      <c r="LED173" s="54"/>
      <c r="LEE173" s="54"/>
      <c r="LEF173" s="54"/>
      <c r="LEG173" s="54"/>
      <c r="LEH173" s="54"/>
      <c r="LEI173" s="54"/>
      <c r="LEJ173" s="54"/>
      <c r="LEK173" s="54"/>
      <c r="LEL173" s="54"/>
      <c r="LEM173" s="54"/>
      <c r="LEN173" s="54"/>
      <c r="LEO173" s="54"/>
      <c r="LEP173" s="54"/>
      <c r="LEQ173" s="54"/>
      <c r="LER173" s="54"/>
      <c r="LES173" s="54"/>
      <c r="LET173" s="54"/>
      <c r="LEU173" s="54"/>
      <c r="LEV173" s="54"/>
      <c r="LEW173" s="54"/>
      <c r="LEX173" s="54"/>
      <c r="LEY173" s="54"/>
      <c r="LEZ173" s="54"/>
      <c r="LFA173" s="54"/>
      <c r="LFB173" s="54"/>
      <c r="LFC173" s="54"/>
      <c r="LFD173" s="54"/>
      <c r="LFE173" s="54"/>
      <c r="LFF173" s="54"/>
      <c r="LFG173" s="54"/>
      <c r="LFH173" s="54"/>
      <c r="LFI173" s="54"/>
      <c r="LFJ173" s="54"/>
      <c r="LFK173" s="54"/>
      <c r="LFL173" s="54"/>
      <c r="LFM173" s="54"/>
      <c r="LFN173" s="54"/>
      <c r="LFO173" s="54"/>
      <c r="LFP173" s="54"/>
      <c r="LFQ173" s="54"/>
      <c r="LFR173" s="54"/>
      <c r="LFS173" s="54"/>
      <c r="LFT173" s="54"/>
      <c r="LFU173" s="54"/>
      <c r="LFV173" s="54"/>
      <c r="LFW173" s="54"/>
      <c r="LFX173" s="54"/>
      <c r="LFY173" s="54"/>
      <c r="LFZ173" s="54"/>
      <c r="LGA173" s="54"/>
      <c r="LGB173" s="54"/>
      <c r="LGC173" s="54"/>
      <c r="LGD173" s="54"/>
      <c r="LGE173" s="54"/>
      <c r="LGF173" s="54"/>
      <c r="LGG173" s="54"/>
      <c r="LGH173" s="54"/>
      <c r="LGI173" s="54"/>
      <c r="LGJ173" s="54"/>
      <c r="LGK173" s="54"/>
      <c r="LGL173" s="54"/>
      <c r="LGM173" s="54"/>
      <c r="LGN173" s="54"/>
      <c r="LGO173" s="54"/>
      <c r="LGP173" s="54"/>
      <c r="LGQ173" s="54"/>
      <c r="LGR173" s="54"/>
      <c r="LGS173" s="54"/>
      <c r="LGT173" s="54"/>
      <c r="LGU173" s="54"/>
      <c r="LGV173" s="54"/>
      <c r="LGW173" s="54"/>
      <c r="LGX173" s="54"/>
      <c r="LGY173" s="54"/>
      <c r="LGZ173" s="54"/>
      <c r="LHA173" s="54"/>
      <c r="LHB173" s="54"/>
      <c r="LHC173" s="54"/>
      <c r="LHD173" s="54"/>
      <c r="LHE173" s="54"/>
      <c r="LHF173" s="54"/>
      <c r="LHG173" s="54"/>
      <c r="LHH173" s="54"/>
      <c r="LHI173" s="54"/>
      <c r="LHJ173" s="54"/>
      <c r="LHK173" s="54"/>
      <c r="LHL173" s="54"/>
      <c r="LHM173" s="54"/>
      <c r="LHN173" s="54"/>
      <c r="LHO173" s="54"/>
      <c r="LHP173" s="54"/>
      <c r="LHQ173" s="54"/>
      <c r="LHR173" s="54"/>
      <c r="LHS173" s="54"/>
      <c r="LHT173" s="54"/>
      <c r="LHU173" s="54"/>
      <c r="LHV173" s="54"/>
      <c r="LHW173" s="54"/>
      <c r="LHX173" s="54"/>
      <c r="LHY173" s="54"/>
      <c r="LHZ173" s="54"/>
      <c r="LIA173" s="54"/>
      <c r="LIB173" s="54"/>
      <c r="LIC173" s="54"/>
      <c r="LID173" s="54"/>
      <c r="LIE173" s="54"/>
      <c r="LIF173" s="54"/>
      <c r="LIG173" s="54"/>
      <c r="LIH173" s="54"/>
      <c r="LII173" s="54"/>
      <c r="LIJ173" s="54"/>
      <c r="LIK173" s="54"/>
      <c r="LIL173" s="54"/>
      <c r="LIM173" s="54"/>
      <c r="LIN173" s="54"/>
      <c r="LIO173" s="54"/>
      <c r="LIP173" s="54"/>
      <c r="LIQ173" s="54"/>
      <c r="LIR173" s="54"/>
      <c r="LIS173" s="54"/>
      <c r="LIT173" s="54"/>
      <c r="LIU173" s="54"/>
      <c r="LIV173" s="54"/>
      <c r="LIW173" s="54"/>
      <c r="LIX173" s="54"/>
      <c r="LIY173" s="54"/>
      <c r="LIZ173" s="54"/>
      <c r="LJA173" s="54"/>
      <c r="LJB173" s="54"/>
      <c r="LJC173" s="54"/>
      <c r="LJD173" s="54"/>
      <c r="LJE173" s="54"/>
      <c r="LJF173" s="54"/>
      <c r="LJG173" s="54"/>
      <c r="LJH173" s="54"/>
      <c r="LJI173" s="54"/>
      <c r="LJJ173" s="54"/>
      <c r="LJK173" s="54"/>
      <c r="LJL173" s="54"/>
      <c r="LJM173" s="54"/>
      <c r="LJN173" s="54"/>
      <c r="LJO173" s="54"/>
      <c r="LJP173" s="54"/>
      <c r="LJQ173" s="54"/>
      <c r="LJR173" s="54"/>
      <c r="LJS173" s="54"/>
      <c r="LJT173" s="54"/>
      <c r="LJU173" s="54"/>
      <c r="LJV173" s="54"/>
      <c r="LJW173" s="54"/>
      <c r="LJX173" s="54"/>
      <c r="LJY173" s="54"/>
      <c r="LJZ173" s="54"/>
      <c r="LKA173" s="54"/>
      <c r="LKB173" s="54"/>
      <c r="LKC173" s="54"/>
      <c r="LKD173" s="54"/>
      <c r="LKE173" s="54"/>
      <c r="LKF173" s="54"/>
      <c r="LKG173" s="54"/>
      <c r="LKH173" s="54"/>
      <c r="LKI173" s="54"/>
      <c r="LKJ173" s="54"/>
      <c r="LKK173" s="54"/>
      <c r="LKL173" s="54"/>
      <c r="LKM173" s="54"/>
      <c r="LKN173" s="54"/>
      <c r="LKO173" s="54"/>
      <c r="LKP173" s="54"/>
      <c r="LKQ173" s="54"/>
      <c r="LKR173" s="54"/>
      <c r="LKS173" s="54"/>
      <c r="LKT173" s="54"/>
      <c r="LKU173" s="54"/>
      <c r="LKV173" s="54"/>
      <c r="LKW173" s="54"/>
      <c r="LKX173" s="54"/>
      <c r="LKY173" s="54"/>
      <c r="LKZ173" s="54"/>
      <c r="LLA173" s="54"/>
      <c r="LLB173" s="54"/>
      <c r="LLC173" s="54"/>
      <c r="LLD173" s="54"/>
      <c r="LLE173" s="54"/>
      <c r="LLF173" s="54"/>
      <c r="LLG173" s="54"/>
      <c r="LLH173" s="54"/>
      <c r="LLI173" s="54"/>
      <c r="LLJ173" s="54"/>
      <c r="LLK173" s="54"/>
      <c r="LLL173" s="54"/>
      <c r="LLM173" s="54"/>
      <c r="LLN173" s="54"/>
      <c r="LLO173" s="54"/>
      <c r="LLP173" s="54"/>
      <c r="LLQ173" s="54"/>
      <c r="LLR173" s="54"/>
      <c r="LLS173" s="54"/>
      <c r="LLT173" s="54"/>
      <c r="LLU173" s="54"/>
      <c r="LLV173" s="54"/>
      <c r="LLW173" s="54"/>
      <c r="LLX173" s="54"/>
      <c r="LLY173" s="54"/>
      <c r="LLZ173" s="54"/>
      <c r="LMA173" s="54"/>
      <c r="LMB173" s="54"/>
      <c r="LMC173" s="54"/>
      <c r="LMD173" s="54"/>
      <c r="LME173" s="54"/>
      <c r="LMF173" s="54"/>
      <c r="LMG173" s="54"/>
      <c r="LMH173" s="54"/>
      <c r="LMI173" s="54"/>
      <c r="LMJ173" s="54"/>
      <c r="LMK173" s="54"/>
      <c r="LML173" s="54"/>
      <c r="LMM173" s="54"/>
      <c r="LMN173" s="54"/>
      <c r="LMO173" s="54"/>
      <c r="LMP173" s="54"/>
      <c r="LMQ173" s="54"/>
      <c r="LMR173" s="54"/>
      <c r="LMS173" s="54"/>
      <c r="LMT173" s="54"/>
      <c r="LMU173" s="54"/>
      <c r="LMV173" s="54"/>
      <c r="LMW173" s="54"/>
      <c r="LMX173" s="54"/>
      <c r="LMY173" s="54"/>
      <c r="LMZ173" s="54"/>
      <c r="LNA173" s="54"/>
      <c r="LNB173" s="54"/>
      <c r="LNC173" s="54"/>
      <c r="LND173" s="54"/>
      <c r="LNE173" s="54"/>
      <c r="LNF173" s="54"/>
      <c r="LNG173" s="54"/>
      <c r="LNH173" s="54"/>
      <c r="LNI173" s="54"/>
      <c r="LNJ173" s="54"/>
      <c r="LNK173" s="54"/>
      <c r="LNL173" s="54"/>
      <c r="LNM173" s="54"/>
      <c r="LNN173" s="54"/>
      <c r="LNO173" s="54"/>
      <c r="LNP173" s="54"/>
      <c r="LNQ173" s="54"/>
      <c r="LNR173" s="54"/>
      <c r="LNS173" s="54"/>
      <c r="LNT173" s="54"/>
      <c r="LNU173" s="54"/>
      <c r="LNV173" s="54"/>
      <c r="LNW173" s="54"/>
      <c r="LNX173" s="54"/>
      <c r="LNY173" s="54"/>
      <c r="LNZ173" s="54"/>
      <c r="LOA173" s="54"/>
      <c r="LOB173" s="54"/>
      <c r="LOC173" s="54"/>
      <c r="LOD173" s="54"/>
      <c r="LOE173" s="54"/>
      <c r="LOF173" s="54"/>
      <c r="LOG173" s="54"/>
      <c r="LOH173" s="54"/>
      <c r="LOI173" s="54"/>
      <c r="LOJ173" s="54"/>
      <c r="LOK173" s="54"/>
      <c r="LOL173" s="54"/>
      <c r="LOM173" s="54"/>
      <c r="LON173" s="54"/>
      <c r="LOO173" s="54"/>
      <c r="LOP173" s="54"/>
      <c r="LOQ173" s="54"/>
      <c r="LOR173" s="54"/>
      <c r="LOS173" s="54"/>
      <c r="LOT173" s="54"/>
      <c r="LOU173" s="54"/>
      <c r="LOV173" s="54"/>
      <c r="LOW173" s="54"/>
      <c r="LOX173" s="54"/>
      <c r="LOY173" s="54"/>
      <c r="LOZ173" s="54"/>
      <c r="LPA173" s="54"/>
      <c r="LPB173" s="54"/>
      <c r="LPC173" s="54"/>
      <c r="LPD173" s="54"/>
      <c r="LPE173" s="54"/>
      <c r="LPF173" s="54"/>
      <c r="LPG173" s="54"/>
      <c r="LPH173" s="54"/>
      <c r="LPI173" s="54"/>
      <c r="LPJ173" s="54"/>
      <c r="LPK173" s="54"/>
      <c r="LPL173" s="54"/>
      <c r="LPM173" s="54"/>
      <c r="LPN173" s="54"/>
      <c r="LPO173" s="54"/>
      <c r="LPP173" s="54"/>
      <c r="LPQ173" s="54"/>
      <c r="LPR173" s="54"/>
      <c r="LPS173" s="54"/>
      <c r="LPT173" s="54"/>
      <c r="LPU173" s="54"/>
      <c r="LPV173" s="54"/>
      <c r="LPW173" s="54"/>
      <c r="LPX173" s="54"/>
      <c r="LPY173" s="54"/>
      <c r="LPZ173" s="54"/>
      <c r="LQA173" s="54"/>
      <c r="LQB173" s="54"/>
      <c r="LQC173" s="54"/>
      <c r="LQD173" s="54"/>
      <c r="LQE173" s="54"/>
      <c r="LQF173" s="54"/>
      <c r="LQG173" s="54"/>
      <c r="LQH173" s="54"/>
      <c r="LQI173" s="54"/>
      <c r="LQJ173" s="54"/>
      <c r="LQK173" s="54"/>
      <c r="LQL173" s="54"/>
      <c r="LQM173" s="54"/>
      <c r="LQN173" s="54"/>
      <c r="LQO173" s="54"/>
      <c r="LQP173" s="54"/>
      <c r="LQQ173" s="54"/>
      <c r="LQR173" s="54"/>
      <c r="LQS173" s="54"/>
      <c r="LQT173" s="54"/>
      <c r="LQU173" s="54"/>
      <c r="LQV173" s="54"/>
      <c r="LQW173" s="54"/>
      <c r="LQX173" s="54"/>
      <c r="LQY173" s="54"/>
      <c r="LQZ173" s="54"/>
      <c r="LRA173" s="54"/>
      <c r="LRB173" s="54"/>
      <c r="LRC173" s="54"/>
      <c r="LRD173" s="54"/>
      <c r="LRE173" s="54"/>
      <c r="LRF173" s="54"/>
      <c r="LRG173" s="54"/>
      <c r="LRH173" s="54"/>
      <c r="LRI173" s="54"/>
      <c r="LRJ173" s="54"/>
      <c r="LRK173" s="54"/>
      <c r="LRL173" s="54"/>
      <c r="LRM173" s="54"/>
      <c r="LRN173" s="54"/>
      <c r="LRO173" s="54"/>
      <c r="LRP173" s="54"/>
      <c r="LRQ173" s="54"/>
      <c r="LRR173" s="54"/>
      <c r="LRS173" s="54"/>
      <c r="LRT173" s="54"/>
      <c r="LRU173" s="54"/>
      <c r="LRV173" s="54"/>
      <c r="LRW173" s="54"/>
      <c r="LRX173" s="54"/>
      <c r="LRY173" s="54"/>
      <c r="LRZ173" s="54"/>
      <c r="LSA173" s="54"/>
      <c r="LSB173" s="54"/>
      <c r="LSC173" s="54"/>
      <c r="LSD173" s="54"/>
      <c r="LSE173" s="54"/>
      <c r="LSF173" s="54"/>
      <c r="LSG173" s="54"/>
      <c r="LSH173" s="54"/>
      <c r="LSI173" s="54"/>
      <c r="LSJ173" s="54"/>
      <c r="LSK173" s="54"/>
      <c r="LSL173" s="54"/>
      <c r="LSM173" s="54"/>
      <c r="LSN173" s="54"/>
      <c r="LSO173" s="54"/>
      <c r="LSP173" s="54"/>
      <c r="LSQ173" s="54"/>
      <c r="LSR173" s="54"/>
      <c r="LSS173" s="54"/>
      <c r="LST173" s="54"/>
      <c r="LSU173" s="54"/>
      <c r="LSV173" s="54"/>
      <c r="LSW173" s="54"/>
      <c r="LSX173" s="54"/>
      <c r="LSY173" s="54"/>
      <c r="LSZ173" s="54"/>
      <c r="LTA173" s="54"/>
      <c r="LTB173" s="54"/>
      <c r="LTC173" s="54"/>
      <c r="LTD173" s="54"/>
      <c r="LTE173" s="54"/>
      <c r="LTF173" s="54"/>
      <c r="LTG173" s="54"/>
      <c r="LTH173" s="54"/>
      <c r="LTI173" s="54"/>
      <c r="LTJ173" s="54"/>
      <c r="LTK173" s="54"/>
      <c r="LTL173" s="54"/>
      <c r="LTM173" s="54"/>
      <c r="LTN173" s="54"/>
      <c r="LTO173" s="54"/>
      <c r="LTP173" s="54"/>
      <c r="LTQ173" s="54"/>
      <c r="LTR173" s="54"/>
      <c r="LTS173" s="54"/>
      <c r="LTT173" s="54"/>
      <c r="LTU173" s="54"/>
      <c r="LTV173" s="54"/>
      <c r="LTW173" s="54"/>
      <c r="LTX173" s="54"/>
      <c r="LTY173" s="54"/>
      <c r="LTZ173" s="54"/>
      <c r="LUA173" s="54"/>
      <c r="LUB173" s="54"/>
      <c r="LUC173" s="54"/>
      <c r="LUD173" s="54"/>
      <c r="LUE173" s="54"/>
      <c r="LUF173" s="54"/>
      <c r="LUG173" s="54"/>
      <c r="LUH173" s="54"/>
      <c r="LUI173" s="54"/>
      <c r="LUJ173" s="54"/>
      <c r="LUK173" s="54"/>
      <c r="LUL173" s="54"/>
      <c r="LUM173" s="54"/>
      <c r="LUN173" s="54"/>
      <c r="LUO173" s="54"/>
      <c r="LUP173" s="54"/>
      <c r="LUQ173" s="54"/>
      <c r="LUR173" s="54"/>
      <c r="LUS173" s="54"/>
      <c r="LUT173" s="54"/>
      <c r="LUU173" s="54"/>
      <c r="LUV173" s="54"/>
      <c r="LUW173" s="54"/>
      <c r="LUX173" s="54"/>
      <c r="LUY173" s="54"/>
      <c r="LUZ173" s="54"/>
      <c r="LVA173" s="54"/>
      <c r="LVB173" s="54"/>
      <c r="LVC173" s="54"/>
      <c r="LVD173" s="54"/>
      <c r="LVE173" s="54"/>
      <c r="LVF173" s="54"/>
      <c r="LVG173" s="54"/>
      <c r="LVH173" s="54"/>
      <c r="LVI173" s="54"/>
      <c r="LVJ173" s="54"/>
      <c r="LVK173" s="54"/>
      <c r="LVL173" s="54"/>
      <c r="LVM173" s="54"/>
      <c r="LVN173" s="54"/>
      <c r="LVO173" s="54"/>
      <c r="LVP173" s="54"/>
      <c r="LVQ173" s="54"/>
      <c r="LVR173" s="54"/>
      <c r="LVS173" s="54"/>
      <c r="LVT173" s="54"/>
      <c r="LVU173" s="54"/>
      <c r="LVV173" s="54"/>
      <c r="LVW173" s="54"/>
      <c r="LVX173" s="54"/>
      <c r="LVY173" s="54"/>
      <c r="LVZ173" s="54"/>
      <c r="LWA173" s="54"/>
      <c r="LWB173" s="54"/>
      <c r="LWC173" s="54"/>
      <c r="LWD173" s="54"/>
      <c r="LWE173" s="54"/>
      <c r="LWF173" s="54"/>
      <c r="LWG173" s="54"/>
      <c r="LWH173" s="54"/>
      <c r="LWI173" s="54"/>
      <c r="LWJ173" s="54"/>
      <c r="LWK173" s="54"/>
      <c r="LWL173" s="54"/>
      <c r="LWM173" s="54"/>
      <c r="LWN173" s="54"/>
      <c r="LWO173" s="54"/>
      <c r="LWP173" s="54"/>
      <c r="LWQ173" s="54"/>
      <c r="LWR173" s="54"/>
      <c r="LWS173" s="54"/>
      <c r="LWT173" s="54"/>
      <c r="LWU173" s="54"/>
      <c r="LWV173" s="54"/>
      <c r="LWW173" s="54"/>
      <c r="LWX173" s="54"/>
      <c r="LWY173" s="54"/>
      <c r="LWZ173" s="54"/>
      <c r="LXA173" s="54"/>
      <c r="LXB173" s="54"/>
      <c r="LXC173" s="54"/>
      <c r="LXD173" s="54"/>
      <c r="LXE173" s="54"/>
      <c r="LXF173" s="54"/>
      <c r="LXG173" s="54"/>
      <c r="LXH173" s="54"/>
      <c r="LXI173" s="54"/>
      <c r="LXJ173" s="54"/>
      <c r="LXK173" s="54"/>
      <c r="LXL173" s="54"/>
      <c r="LXM173" s="54"/>
      <c r="LXN173" s="54"/>
      <c r="LXO173" s="54"/>
      <c r="LXP173" s="54"/>
      <c r="LXQ173" s="54"/>
      <c r="LXR173" s="54"/>
      <c r="LXS173" s="54"/>
      <c r="LXT173" s="54"/>
      <c r="LXU173" s="54"/>
      <c r="LXV173" s="54"/>
      <c r="LXW173" s="54"/>
      <c r="LXX173" s="54"/>
      <c r="LXY173" s="54"/>
      <c r="LXZ173" s="54"/>
      <c r="LYA173" s="54"/>
      <c r="LYB173" s="54"/>
      <c r="LYC173" s="54"/>
      <c r="LYD173" s="54"/>
      <c r="LYE173" s="54"/>
      <c r="LYF173" s="54"/>
      <c r="LYG173" s="54"/>
      <c r="LYH173" s="54"/>
      <c r="LYI173" s="54"/>
      <c r="LYJ173" s="54"/>
      <c r="LYK173" s="54"/>
      <c r="LYL173" s="54"/>
      <c r="LYM173" s="54"/>
      <c r="LYN173" s="54"/>
      <c r="LYO173" s="54"/>
      <c r="LYP173" s="54"/>
      <c r="LYQ173" s="54"/>
      <c r="LYR173" s="54"/>
      <c r="LYS173" s="54"/>
      <c r="LYT173" s="54"/>
      <c r="LYU173" s="54"/>
      <c r="LYV173" s="54"/>
      <c r="LYW173" s="54"/>
      <c r="LYX173" s="54"/>
      <c r="LYY173" s="54"/>
      <c r="LYZ173" s="54"/>
      <c r="LZA173" s="54"/>
      <c r="LZB173" s="54"/>
      <c r="LZC173" s="54"/>
      <c r="LZD173" s="54"/>
      <c r="LZE173" s="54"/>
      <c r="LZF173" s="54"/>
      <c r="LZG173" s="54"/>
      <c r="LZH173" s="54"/>
      <c r="LZI173" s="54"/>
      <c r="LZJ173" s="54"/>
      <c r="LZK173" s="54"/>
      <c r="LZL173" s="54"/>
      <c r="LZM173" s="54"/>
      <c r="LZN173" s="54"/>
      <c r="LZO173" s="54"/>
      <c r="LZP173" s="54"/>
      <c r="LZQ173" s="54"/>
      <c r="LZR173" s="54"/>
      <c r="LZS173" s="54"/>
      <c r="LZT173" s="54"/>
      <c r="LZU173" s="54"/>
      <c r="LZV173" s="54"/>
      <c r="LZW173" s="54"/>
      <c r="LZX173" s="54"/>
      <c r="LZY173" s="54"/>
      <c r="LZZ173" s="54"/>
      <c r="MAA173" s="54"/>
      <c r="MAB173" s="54"/>
      <c r="MAC173" s="54"/>
      <c r="MAD173" s="54"/>
      <c r="MAE173" s="54"/>
      <c r="MAF173" s="54"/>
      <c r="MAG173" s="54"/>
      <c r="MAH173" s="54"/>
      <c r="MAI173" s="54"/>
      <c r="MAJ173" s="54"/>
      <c r="MAK173" s="54"/>
      <c r="MAL173" s="54"/>
      <c r="MAM173" s="54"/>
      <c r="MAN173" s="54"/>
      <c r="MAO173" s="54"/>
      <c r="MAP173" s="54"/>
      <c r="MAQ173" s="54"/>
      <c r="MAR173" s="54"/>
      <c r="MAS173" s="54"/>
      <c r="MAT173" s="54"/>
      <c r="MAU173" s="54"/>
      <c r="MAV173" s="54"/>
      <c r="MAW173" s="54"/>
      <c r="MAX173" s="54"/>
      <c r="MAY173" s="54"/>
      <c r="MAZ173" s="54"/>
      <c r="MBA173" s="54"/>
      <c r="MBB173" s="54"/>
      <c r="MBC173" s="54"/>
      <c r="MBD173" s="54"/>
      <c r="MBE173" s="54"/>
      <c r="MBF173" s="54"/>
      <c r="MBG173" s="54"/>
      <c r="MBH173" s="54"/>
      <c r="MBI173" s="54"/>
      <c r="MBJ173" s="54"/>
      <c r="MBK173" s="54"/>
      <c r="MBL173" s="54"/>
      <c r="MBM173" s="54"/>
      <c r="MBN173" s="54"/>
      <c r="MBO173" s="54"/>
      <c r="MBP173" s="54"/>
      <c r="MBQ173" s="54"/>
      <c r="MBR173" s="54"/>
      <c r="MBS173" s="54"/>
      <c r="MBT173" s="54"/>
      <c r="MBU173" s="54"/>
      <c r="MBV173" s="54"/>
      <c r="MBW173" s="54"/>
      <c r="MBX173" s="54"/>
      <c r="MBY173" s="54"/>
      <c r="MBZ173" s="54"/>
      <c r="MCA173" s="54"/>
      <c r="MCB173" s="54"/>
      <c r="MCC173" s="54"/>
      <c r="MCD173" s="54"/>
      <c r="MCE173" s="54"/>
      <c r="MCF173" s="54"/>
      <c r="MCG173" s="54"/>
      <c r="MCH173" s="54"/>
      <c r="MCI173" s="54"/>
      <c r="MCJ173" s="54"/>
      <c r="MCK173" s="54"/>
      <c r="MCL173" s="54"/>
      <c r="MCM173" s="54"/>
      <c r="MCN173" s="54"/>
      <c r="MCO173" s="54"/>
      <c r="MCP173" s="54"/>
      <c r="MCQ173" s="54"/>
      <c r="MCR173" s="54"/>
      <c r="MCS173" s="54"/>
      <c r="MCT173" s="54"/>
      <c r="MCU173" s="54"/>
      <c r="MCV173" s="54"/>
      <c r="MCW173" s="54"/>
      <c r="MCX173" s="54"/>
      <c r="MCY173" s="54"/>
      <c r="MCZ173" s="54"/>
      <c r="MDA173" s="54"/>
      <c r="MDB173" s="54"/>
      <c r="MDC173" s="54"/>
      <c r="MDD173" s="54"/>
      <c r="MDE173" s="54"/>
      <c r="MDF173" s="54"/>
      <c r="MDG173" s="54"/>
      <c r="MDH173" s="54"/>
      <c r="MDI173" s="54"/>
      <c r="MDJ173" s="54"/>
      <c r="MDK173" s="54"/>
      <c r="MDL173" s="54"/>
      <c r="MDM173" s="54"/>
      <c r="MDN173" s="54"/>
      <c r="MDO173" s="54"/>
      <c r="MDP173" s="54"/>
      <c r="MDQ173" s="54"/>
      <c r="MDR173" s="54"/>
      <c r="MDS173" s="54"/>
      <c r="MDT173" s="54"/>
      <c r="MDU173" s="54"/>
      <c r="MDV173" s="54"/>
      <c r="MDW173" s="54"/>
      <c r="MDX173" s="54"/>
      <c r="MDY173" s="54"/>
      <c r="MDZ173" s="54"/>
      <c r="MEA173" s="54"/>
      <c r="MEB173" s="54"/>
      <c r="MEC173" s="54"/>
      <c r="MED173" s="54"/>
      <c r="MEE173" s="54"/>
      <c r="MEF173" s="54"/>
      <c r="MEG173" s="54"/>
      <c r="MEH173" s="54"/>
      <c r="MEI173" s="54"/>
      <c r="MEJ173" s="54"/>
      <c r="MEK173" s="54"/>
      <c r="MEL173" s="54"/>
      <c r="MEM173" s="54"/>
      <c r="MEN173" s="54"/>
      <c r="MEO173" s="54"/>
      <c r="MEP173" s="54"/>
      <c r="MEQ173" s="54"/>
      <c r="MER173" s="54"/>
      <c r="MES173" s="54"/>
      <c r="MET173" s="54"/>
      <c r="MEU173" s="54"/>
      <c r="MEV173" s="54"/>
      <c r="MEW173" s="54"/>
      <c r="MEX173" s="54"/>
      <c r="MEY173" s="54"/>
      <c r="MEZ173" s="54"/>
      <c r="MFA173" s="54"/>
      <c r="MFB173" s="54"/>
      <c r="MFC173" s="54"/>
      <c r="MFD173" s="54"/>
      <c r="MFE173" s="54"/>
      <c r="MFF173" s="54"/>
      <c r="MFG173" s="54"/>
      <c r="MFH173" s="54"/>
      <c r="MFI173" s="54"/>
      <c r="MFJ173" s="54"/>
      <c r="MFK173" s="54"/>
      <c r="MFL173" s="54"/>
      <c r="MFM173" s="54"/>
      <c r="MFN173" s="54"/>
      <c r="MFO173" s="54"/>
      <c r="MFP173" s="54"/>
      <c r="MFQ173" s="54"/>
      <c r="MFR173" s="54"/>
      <c r="MFS173" s="54"/>
      <c r="MFT173" s="54"/>
      <c r="MFU173" s="54"/>
      <c r="MFV173" s="54"/>
      <c r="MFW173" s="54"/>
      <c r="MFX173" s="54"/>
      <c r="MFY173" s="54"/>
      <c r="MFZ173" s="54"/>
      <c r="MGA173" s="54"/>
      <c r="MGB173" s="54"/>
      <c r="MGC173" s="54"/>
      <c r="MGD173" s="54"/>
      <c r="MGE173" s="54"/>
      <c r="MGF173" s="54"/>
      <c r="MGG173" s="54"/>
      <c r="MGH173" s="54"/>
      <c r="MGI173" s="54"/>
      <c r="MGJ173" s="54"/>
      <c r="MGK173" s="54"/>
      <c r="MGL173" s="54"/>
      <c r="MGM173" s="54"/>
      <c r="MGN173" s="54"/>
      <c r="MGO173" s="54"/>
      <c r="MGP173" s="54"/>
      <c r="MGQ173" s="54"/>
      <c r="MGR173" s="54"/>
      <c r="MGS173" s="54"/>
      <c r="MGT173" s="54"/>
      <c r="MGU173" s="54"/>
      <c r="MGV173" s="54"/>
      <c r="MGW173" s="54"/>
      <c r="MGX173" s="54"/>
      <c r="MGY173" s="54"/>
      <c r="MGZ173" s="54"/>
      <c r="MHA173" s="54"/>
      <c r="MHB173" s="54"/>
      <c r="MHC173" s="54"/>
      <c r="MHD173" s="54"/>
      <c r="MHE173" s="54"/>
      <c r="MHF173" s="54"/>
      <c r="MHG173" s="54"/>
      <c r="MHH173" s="54"/>
      <c r="MHI173" s="54"/>
      <c r="MHJ173" s="54"/>
      <c r="MHK173" s="54"/>
      <c r="MHL173" s="54"/>
      <c r="MHM173" s="54"/>
      <c r="MHN173" s="54"/>
      <c r="MHO173" s="54"/>
      <c r="MHP173" s="54"/>
      <c r="MHQ173" s="54"/>
      <c r="MHR173" s="54"/>
      <c r="MHS173" s="54"/>
      <c r="MHT173" s="54"/>
      <c r="MHU173" s="54"/>
      <c r="MHV173" s="54"/>
      <c r="MHW173" s="54"/>
      <c r="MHX173" s="54"/>
      <c r="MHY173" s="54"/>
      <c r="MHZ173" s="54"/>
      <c r="MIA173" s="54"/>
      <c r="MIB173" s="54"/>
      <c r="MIC173" s="54"/>
      <c r="MID173" s="54"/>
      <c r="MIE173" s="54"/>
      <c r="MIF173" s="54"/>
      <c r="MIG173" s="54"/>
      <c r="MIH173" s="54"/>
      <c r="MII173" s="54"/>
      <c r="MIJ173" s="54"/>
      <c r="MIK173" s="54"/>
      <c r="MIL173" s="54"/>
      <c r="MIM173" s="54"/>
      <c r="MIN173" s="54"/>
      <c r="MIO173" s="54"/>
      <c r="MIP173" s="54"/>
      <c r="MIQ173" s="54"/>
      <c r="MIR173" s="54"/>
      <c r="MIS173" s="54"/>
      <c r="MIT173" s="54"/>
      <c r="MIU173" s="54"/>
      <c r="MIV173" s="54"/>
      <c r="MIW173" s="54"/>
      <c r="MIX173" s="54"/>
      <c r="MIY173" s="54"/>
      <c r="MIZ173" s="54"/>
      <c r="MJA173" s="54"/>
      <c r="MJB173" s="54"/>
      <c r="MJC173" s="54"/>
      <c r="MJD173" s="54"/>
      <c r="MJE173" s="54"/>
      <c r="MJF173" s="54"/>
      <c r="MJG173" s="54"/>
      <c r="MJH173" s="54"/>
      <c r="MJI173" s="54"/>
      <c r="MJJ173" s="54"/>
      <c r="MJK173" s="54"/>
      <c r="MJL173" s="54"/>
      <c r="MJM173" s="54"/>
      <c r="MJN173" s="54"/>
      <c r="MJO173" s="54"/>
      <c r="MJP173" s="54"/>
      <c r="MJQ173" s="54"/>
      <c r="MJR173" s="54"/>
      <c r="MJS173" s="54"/>
      <c r="MJT173" s="54"/>
      <c r="MJU173" s="54"/>
      <c r="MJV173" s="54"/>
      <c r="MJW173" s="54"/>
      <c r="MJX173" s="54"/>
      <c r="MJY173" s="54"/>
      <c r="MJZ173" s="54"/>
      <c r="MKA173" s="54"/>
      <c r="MKB173" s="54"/>
      <c r="MKC173" s="54"/>
      <c r="MKD173" s="54"/>
      <c r="MKE173" s="54"/>
      <c r="MKF173" s="54"/>
      <c r="MKG173" s="54"/>
      <c r="MKH173" s="54"/>
      <c r="MKI173" s="54"/>
      <c r="MKJ173" s="54"/>
      <c r="MKK173" s="54"/>
      <c r="MKL173" s="54"/>
      <c r="MKM173" s="54"/>
      <c r="MKN173" s="54"/>
      <c r="MKO173" s="54"/>
      <c r="MKP173" s="54"/>
      <c r="MKQ173" s="54"/>
      <c r="MKR173" s="54"/>
      <c r="MKS173" s="54"/>
      <c r="MKT173" s="54"/>
      <c r="MKU173" s="54"/>
      <c r="MKV173" s="54"/>
      <c r="MKW173" s="54"/>
      <c r="MKX173" s="54"/>
      <c r="MKY173" s="54"/>
      <c r="MKZ173" s="54"/>
      <c r="MLA173" s="54"/>
      <c r="MLB173" s="54"/>
      <c r="MLC173" s="54"/>
      <c r="MLD173" s="54"/>
      <c r="MLE173" s="54"/>
      <c r="MLF173" s="54"/>
      <c r="MLG173" s="54"/>
      <c r="MLH173" s="54"/>
      <c r="MLI173" s="54"/>
      <c r="MLJ173" s="54"/>
      <c r="MLK173" s="54"/>
      <c r="MLL173" s="54"/>
      <c r="MLM173" s="54"/>
      <c r="MLN173" s="54"/>
      <c r="MLO173" s="54"/>
      <c r="MLP173" s="54"/>
      <c r="MLQ173" s="54"/>
      <c r="MLR173" s="54"/>
      <c r="MLS173" s="54"/>
      <c r="MLT173" s="54"/>
      <c r="MLU173" s="54"/>
      <c r="MLV173" s="54"/>
      <c r="MLW173" s="54"/>
      <c r="MLX173" s="54"/>
      <c r="MLY173" s="54"/>
      <c r="MLZ173" s="54"/>
      <c r="MMA173" s="54"/>
      <c r="MMB173" s="54"/>
      <c r="MMC173" s="54"/>
      <c r="MMD173" s="54"/>
      <c r="MME173" s="54"/>
      <c r="MMF173" s="54"/>
      <c r="MMG173" s="54"/>
      <c r="MMH173" s="54"/>
      <c r="MMI173" s="54"/>
      <c r="MMJ173" s="54"/>
      <c r="MMK173" s="54"/>
      <c r="MML173" s="54"/>
      <c r="MMM173" s="54"/>
      <c r="MMN173" s="54"/>
      <c r="MMO173" s="54"/>
      <c r="MMP173" s="54"/>
      <c r="MMQ173" s="54"/>
      <c r="MMR173" s="54"/>
      <c r="MMS173" s="54"/>
      <c r="MMT173" s="54"/>
      <c r="MMU173" s="54"/>
      <c r="MMV173" s="54"/>
      <c r="MMW173" s="54"/>
      <c r="MMX173" s="54"/>
      <c r="MMY173" s="54"/>
      <c r="MMZ173" s="54"/>
      <c r="MNA173" s="54"/>
      <c r="MNB173" s="54"/>
      <c r="MNC173" s="54"/>
      <c r="MND173" s="54"/>
      <c r="MNE173" s="54"/>
      <c r="MNF173" s="54"/>
      <c r="MNG173" s="54"/>
      <c r="MNH173" s="54"/>
      <c r="MNI173" s="54"/>
      <c r="MNJ173" s="54"/>
      <c r="MNK173" s="54"/>
      <c r="MNL173" s="54"/>
      <c r="MNM173" s="54"/>
      <c r="MNN173" s="54"/>
      <c r="MNO173" s="54"/>
      <c r="MNP173" s="54"/>
      <c r="MNQ173" s="54"/>
      <c r="MNR173" s="54"/>
      <c r="MNS173" s="54"/>
      <c r="MNT173" s="54"/>
      <c r="MNU173" s="54"/>
      <c r="MNV173" s="54"/>
      <c r="MNW173" s="54"/>
      <c r="MNX173" s="54"/>
      <c r="MNY173" s="54"/>
      <c r="MNZ173" s="54"/>
      <c r="MOA173" s="54"/>
      <c r="MOB173" s="54"/>
      <c r="MOC173" s="54"/>
      <c r="MOD173" s="54"/>
      <c r="MOE173" s="54"/>
      <c r="MOF173" s="54"/>
      <c r="MOG173" s="54"/>
      <c r="MOH173" s="54"/>
      <c r="MOI173" s="54"/>
      <c r="MOJ173" s="54"/>
      <c r="MOK173" s="54"/>
      <c r="MOL173" s="54"/>
      <c r="MOM173" s="54"/>
      <c r="MON173" s="54"/>
      <c r="MOO173" s="54"/>
      <c r="MOP173" s="54"/>
      <c r="MOQ173" s="54"/>
      <c r="MOR173" s="54"/>
      <c r="MOS173" s="54"/>
      <c r="MOT173" s="54"/>
      <c r="MOU173" s="54"/>
      <c r="MOV173" s="54"/>
      <c r="MOW173" s="54"/>
      <c r="MOX173" s="54"/>
      <c r="MOY173" s="54"/>
      <c r="MOZ173" s="54"/>
      <c r="MPA173" s="54"/>
      <c r="MPB173" s="54"/>
      <c r="MPC173" s="54"/>
      <c r="MPD173" s="54"/>
      <c r="MPE173" s="54"/>
      <c r="MPF173" s="54"/>
      <c r="MPG173" s="54"/>
      <c r="MPH173" s="54"/>
      <c r="MPI173" s="54"/>
      <c r="MPJ173" s="54"/>
      <c r="MPK173" s="54"/>
      <c r="MPL173" s="54"/>
      <c r="MPM173" s="54"/>
      <c r="MPN173" s="54"/>
      <c r="MPO173" s="54"/>
      <c r="MPP173" s="54"/>
      <c r="MPQ173" s="54"/>
      <c r="MPR173" s="54"/>
      <c r="MPS173" s="54"/>
      <c r="MPT173" s="54"/>
      <c r="MPU173" s="54"/>
      <c r="MPV173" s="54"/>
      <c r="MPW173" s="54"/>
      <c r="MPX173" s="54"/>
      <c r="MPY173" s="54"/>
      <c r="MPZ173" s="54"/>
      <c r="MQA173" s="54"/>
      <c r="MQB173" s="54"/>
      <c r="MQC173" s="54"/>
      <c r="MQD173" s="54"/>
      <c r="MQE173" s="54"/>
      <c r="MQF173" s="54"/>
      <c r="MQG173" s="54"/>
      <c r="MQH173" s="54"/>
      <c r="MQI173" s="54"/>
      <c r="MQJ173" s="54"/>
      <c r="MQK173" s="54"/>
      <c r="MQL173" s="54"/>
      <c r="MQM173" s="54"/>
      <c r="MQN173" s="54"/>
      <c r="MQO173" s="54"/>
      <c r="MQP173" s="54"/>
      <c r="MQQ173" s="54"/>
      <c r="MQR173" s="54"/>
      <c r="MQS173" s="54"/>
      <c r="MQT173" s="54"/>
      <c r="MQU173" s="54"/>
      <c r="MQV173" s="54"/>
      <c r="MQW173" s="54"/>
      <c r="MQX173" s="54"/>
      <c r="MQY173" s="54"/>
      <c r="MQZ173" s="54"/>
      <c r="MRA173" s="54"/>
      <c r="MRB173" s="54"/>
      <c r="MRC173" s="54"/>
      <c r="MRD173" s="54"/>
      <c r="MRE173" s="54"/>
      <c r="MRF173" s="54"/>
      <c r="MRG173" s="54"/>
      <c r="MRH173" s="54"/>
      <c r="MRI173" s="54"/>
      <c r="MRJ173" s="54"/>
      <c r="MRK173" s="54"/>
      <c r="MRL173" s="54"/>
      <c r="MRM173" s="54"/>
      <c r="MRN173" s="54"/>
      <c r="MRO173" s="54"/>
      <c r="MRP173" s="54"/>
      <c r="MRQ173" s="54"/>
      <c r="MRR173" s="54"/>
      <c r="MRS173" s="54"/>
      <c r="MRT173" s="54"/>
      <c r="MRU173" s="54"/>
      <c r="MRV173" s="54"/>
      <c r="MRW173" s="54"/>
      <c r="MRX173" s="54"/>
      <c r="MRY173" s="54"/>
      <c r="MRZ173" s="54"/>
      <c r="MSA173" s="54"/>
      <c r="MSB173" s="54"/>
      <c r="MSC173" s="54"/>
      <c r="MSD173" s="54"/>
      <c r="MSE173" s="54"/>
      <c r="MSF173" s="54"/>
      <c r="MSG173" s="54"/>
      <c r="MSH173" s="54"/>
      <c r="MSI173" s="54"/>
      <c r="MSJ173" s="54"/>
      <c r="MSK173" s="54"/>
      <c r="MSL173" s="54"/>
      <c r="MSM173" s="54"/>
      <c r="MSN173" s="54"/>
      <c r="MSO173" s="54"/>
      <c r="MSP173" s="54"/>
      <c r="MSQ173" s="54"/>
      <c r="MSR173" s="54"/>
      <c r="MSS173" s="54"/>
      <c r="MST173" s="54"/>
      <c r="MSU173" s="54"/>
      <c r="MSV173" s="54"/>
      <c r="MSW173" s="54"/>
      <c r="MSX173" s="54"/>
      <c r="MSY173" s="54"/>
      <c r="MSZ173" s="54"/>
      <c r="MTA173" s="54"/>
      <c r="MTB173" s="54"/>
      <c r="MTC173" s="54"/>
      <c r="MTD173" s="54"/>
      <c r="MTE173" s="54"/>
      <c r="MTF173" s="54"/>
      <c r="MTG173" s="54"/>
      <c r="MTH173" s="54"/>
      <c r="MTI173" s="54"/>
      <c r="MTJ173" s="54"/>
      <c r="MTK173" s="54"/>
      <c r="MTL173" s="54"/>
      <c r="MTM173" s="54"/>
      <c r="MTN173" s="54"/>
      <c r="MTO173" s="54"/>
      <c r="MTP173" s="54"/>
      <c r="MTQ173" s="54"/>
      <c r="MTR173" s="54"/>
      <c r="MTS173" s="54"/>
      <c r="MTT173" s="54"/>
      <c r="MTU173" s="54"/>
      <c r="MTV173" s="54"/>
      <c r="MTW173" s="54"/>
      <c r="MTX173" s="54"/>
      <c r="MTY173" s="54"/>
      <c r="MTZ173" s="54"/>
      <c r="MUA173" s="54"/>
      <c r="MUB173" s="54"/>
      <c r="MUC173" s="54"/>
      <c r="MUD173" s="54"/>
      <c r="MUE173" s="54"/>
      <c r="MUF173" s="54"/>
      <c r="MUG173" s="54"/>
      <c r="MUH173" s="54"/>
      <c r="MUI173" s="54"/>
      <c r="MUJ173" s="54"/>
      <c r="MUK173" s="54"/>
      <c r="MUL173" s="54"/>
      <c r="MUM173" s="54"/>
      <c r="MUN173" s="54"/>
      <c r="MUO173" s="54"/>
      <c r="MUP173" s="54"/>
      <c r="MUQ173" s="54"/>
      <c r="MUR173" s="54"/>
      <c r="MUS173" s="54"/>
      <c r="MUT173" s="54"/>
      <c r="MUU173" s="54"/>
      <c r="MUV173" s="54"/>
      <c r="MUW173" s="54"/>
      <c r="MUX173" s="54"/>
      <c r="MUY173" s="54"/>
      <c r="MUZ173" s="54"/>
      <c r="MVA173" s="54"/>
      <c r="MVB173" s="54"/>
      <c r="MVC173" s="54"/>
      <c r="MVD173" s="54"/>
      <c r="MVE173" s="54"/>
      <c r="MVF173" s="54"/>
      <c r="MVG173" s="54"/>
      <c r="MVH173" s="54"/>
      <c r="MVI173" s="54"/>
      <c r="MVJ173" s="54"/>
      <c r="MVK173" s="54"/>
      <c r="MVL173" s="54"/>
      <c r="MVM173" s="54"/>
      <c r="MVN173" s="54"/>
      <c r="MVO173" s="54"/>
      <c r="MVP173" s="54"/>
      <c r="MVQ173" s="54"/>
      <c r="MVR173" s="54"/>
      <c r="MVS173" s="54"/>
      <c r="MVT173" s="54"/>
      <c r="MVU173" s="54"/>
      <c r="MVV173" s="54"/>
      <c r="MVW173" s="54"/>
      <c r="MVX173" s="54"/>
      <c r="MVY173" s="54"/>
      <c r="MVZ173" s="54"/>
      <c r="MWA173" s="54"/>
      <c r="MWB173" s="54"/>
      <c r="MWC173" s="54"/>
      <c r="MWD173" s="54"/>
      <c r="MWE173" s="54"/>
      <c r="MWF173" s="54"/>
      <c r="MWG173" s="54"/>
      <c r="MWH173" s="54"/>
      <c r="MWI173" s="54"/>
      <c r="MWJ173" s="54"/>
      <c r="MWK173" s="54"/>
      <c r="MWL173" s="54"/>
      <c r="MWM173" s="54"/>
      <c r="MWN173" s="54"/>
      <c r="MWO173" s="54"/>
      <c r="MWP173" s="54"/>
      <c r="MWQ173" s="54"/>
      <c r="MWR173" s="54"/>
      <c r="MWS173" s="54"/>
      <c r="MWT173" s="54"/>
      <c r="MWU173" s="54"/>
      <c r="MWV173" s="54"/>
      <c r="MWW173" s="54"/>
      <c r="MWX173" s="54"/>
      <c r="MWY173" s="54"/>
      <c r="MWZ173" s="54"/>
      <c r="MXA173" s="54"/>
      <c r="MXB173" s="54"/>
      <c r="MXC173" s="54"/>
      <c r="MXD173" s="54"/>
      <c r="MXE173" s="54"/>
      <c r="MXF173" s="54"/>
      <c r="MXG173" s="54"/>
      <c r="MXH173" s="54"/>
      <c r="MXI173" s="54"/>
      <c r="MXJ173" s="54"/>
      <c r="MXK173" s="54"/>
      <c r="MXL173" s="54"/>
      <c r="MXM173" s="54"/>
      <c r="MXN173" s="54"/>
      <c r="MXO173" s="54"/>
      <c r="MXP173" s="54"/>
      <c r="MXQ173" s="54"/>
      <c r="MXR173" s="54"/>
      <c r="MXS173" s="54"/>
      <c r="MXT173" s="54"/>
      <c r="MXU173" s="54"/>
      <c r="MXV173" s="54"/>
      <c r="MXW173" s="54"/>
      <c r="MXX173" s="54"/>
      <c r="MXY173" s="54"/>
      <c r="MXZ173" s="54"/>
      <c r="MYA173" s="54"/>
      <c r="MYB173" s="54"/>
      <c r="MYC173" s="54"/>
      <c r="MYD173" s="54"/>
      <c r="MYE173" s="54"/>
      <c r="MYF173" s="54"/>
      <c r="MYG173" s="54"/>
      <c r="MYH173" s="54"/>
      <c r="MYI173" s="54"/>
      <c r="MYJ173" s="54"/>
      <c r="MYK173" s="54"/>
      <c r="MYL173" s="54"/>
      <c r="MYM173" s="54"/>
      <c r="MYN173" s="54"/>
      <c r="MYO173" s="54"/>
      <c r="MYP173" s="54"/>
      <c r="MYQ173" s="54"/>
      <c r="MYR173" s="54"/>
      <c r="MYS173" s="54"/>
      <c r="MYT173" s="54"/>
      <c r="MYU173" s="54"/>
      <c r="MYV173" s="54"/>
      <c r="MYW173" s="54"/>
      <c r="MYX173" s="54"/>
      <c r="MYY173" s="54"/>
      <c r="MYZ173" s="54"/>
      <c r="MZA173" s="54"/>
      <c r="MZB173" s="54"/>
      <c r="MZC173" s="54"/>
      <c r="MZD173" s="54"/>
      <c r="MZE173" s="54"/>
      <c r="MZF173" s="54"/>
      <c r="MZG173" s="54"/>
      <c r="MZH173" s="54"/>
      <c r="MZI173" s="54"/>
      <c r="MZJ173" s="54"/>
      <c r="MZK173" s="54"/>
      <c r="MZL173" s="54"/>
      <c r="MZM173" s="54"/>
      <c r="MZN173" s="54"/>
      <c r="MZO173" s="54"/>
      <c r="MZP173" s="54"/>
      <c r="MZQ173" s="54"/>
      <c r="MZR173" s="54"/>
      <c r="MZS173" s="54"/>
      <c r="MZT173" s="54"/>
      <c r="MZU173" s="54"/>
      <c r="MZV173" s="54"/>
      <c r="MZW173" s="54"/>
      <c r="MZX173" s="54"/>
      <c r="MZY173" s="54"/>
      <c r="MZZ173" s="54"/>
      <c r="NAA173" s="54"/>
      <c r="NAB173" s="54"/>
      <c r="NAC173" s="54"/>
      <c r="NAD173" s="54"/>
      <c r="NAE173" s="54"/>
      <c r="NAF173" s="54"/>
      <c r="NAG173" s="54"/>
      <c r="NAH173" s="54"/>
      <c r="NAI173" s="54"/>
      <c r="NAJ173" s="54"/>
      <c r="NAK173" s="54"/>
      <c r="NAL173" s="54"/>
      <c r="NAM173" s="54"/>
      <c r="NAN173" s="54"/>
      <c r="NAO173" s="54"/>
      <c r="NAP173" s="54"/>
      <c r="NAQ173" s="54"/>
      <c r="NAR173" s="54"/>
      <c r="NAS173" s="54"/>
      <c r="NAT173" s="54"/>
      <c r="NAU173" s="54"/>
      <c r="NAV173" s="54"/>
      <c r="NAW173" s="54"/>
      <c r="NAX173" s="54"/>
      <c r="NAY173" s="54"/>
      <c r="NAZ173" s="54"/>
      <c r="NBA173" s="54"/>
      <c r="NBB173" s="54"/>
      <c r="NBC173" s="54"/>
      <c r="NBD173" s="54"/>
      <c r="NBE173" s="54"/>
      <c r="NBF173" s="54"/>
      <c r="NBG173" s="54"/>
      <c r="NBH173" s="54"/>
      <c r="NBI173" s="54"/>
      <c r="NBJ173" s="54"/>
      <c r="NBK173" s="54"/>
      <c r="NBL173" s="54"/>
      <c r="NBM173" s="54"/>
      <c r="NBN173" s="54"/>
      <c r="NBO173" s="54"/>
      <c r="NBP173" s="54"/>
      <c r="NBQ173" s="54"/>
      <c r="NBR173" s="54"/>
      <c r="NBS173" s="54"/>
      <c r="NBT173" s="54"/>
      <c r="NBU173" s="54"/>
      <c r="NBV173" s="54"/>
      <c r="NBW173" s="54"/>
      <c r="NBX173" s="54"/>
      <c r="NBY173" s="54"/>
      <c r="NBZ173" s="54"/>
      <c r="NCA173" s="54"/>
      <c r="NCB173" s="54"/>
      <c r="NCC173" s="54"/>
      <c r="NCD173" s="54"/>
      <c r="NCE173" s="54"/>
      <c r="NCF173" s="54"/>
      <c r="NCG173" s="54"/>
      <c r="NCH173" s="54"/>
      <c r="NCI173" s="54"/>
      <c r="NCJ173" s="54"/>
      <c r="NCK173" s="54"/>
      <c r="NCL173" s="54"/>
      <c r="NCM173" s="54"/>
      <c r="NCN173" s="54"/>
      <c r="NCO173" s="54"/>
      <c r="NCP173" s="54"/>
      <c r="NCQ173" s="54"/>
      <c r="NCR173" s="54"/>
      <c r="NCS173" s="54"/>
      <c r="NCT173" s="54"/>
      <c r="NCU173" s="54"/>
      <c r="NCV173" s="54"/>
      <c r="NCW173" s="54"/>
      <c r="NCX173" s="54"/>
      <c r="NCY173" s="54"/>
      <c r="NCZ173" s="54"/>
      <c r="NDA173" s="54"/>
      <c r="NDB173" s="54"/>
      <c r="NDC173" s="54"/>
      <c r="NDD173" s="54"/>
      <c r="NDE173" s="54"/>
      <c r="NDF173" s="54"/>
      <c r="NDG173" s="54"/>
      <c r="NDH173" s="54"/>
      <c r="NDI173" s="54"/>
      <c r="NDJ173" s="54"/>
      <c r="NDK173" s="54"/>
      <c r="NDL173" s="54"/>
      <c r="NDM173" s="54"/>
      <c r="NDN173" s="54"/>
      <c r="NDO173" s="54"/>
      <c r="NDP173" s="54"/>
      <c r="NDQ173" s="54"/>
      <c r="NDR173" s="54"/>
      <c r="NDS173" s="54"/>
      <c r="NDT173" s="54"/>
      <c r="NDU173" s="54"/>
      <c r="NDV173" s="54"/>
      <c r="NDW173" s="54"/>
      <c r="NDX173" s="54"/>
      <c r="NDY173" s="54"/>
      <c r="NDZ173" s="54"/>
      <c r="NEA173" s="54"/>
      <c r="NEB173" s="54"/>
      <c r="NEC173" s="54"/>
      <c r="NED173" s="54"/>
      <c r="NEE173" s="54"/>
      <c r="NEF173" s="54"/>
      <c r="NEG173" s="54"/>
      <c r="NEH173" s="54"/>
      <c r="NEI173" s="54"/>
      <c r="NEJ173" s="54"/>
      <c r="NEK173" s="54"/>
      <c r="NEL173" s="54"/>
      <c r="NEM173" s="54"/>
      <c r="NEN173" s="54"/>
      <c r="NEO173" s="54"/>
      <c r="NEP173" s="54"/>
      <c r="NEQ173" s="54"/>
      <c r="NER173" s="54"/>
      <c r="NES173" s="54"/>
      <c r="NET173" s="54"/>
      <c r="NEU173" s="54"/>
      <c r="NEV173" s="54"/>
      <c r="NEW173" s="54"/>
      <c r="NEX173" s="54"/>
      <c r="NEY173" s="54"/>
      <c r="NEZ173" s="54"/>
      <c r="NFA173" s="54"/>
      <c r="NFB173" s="54"/>
      <c r="NFC173" s="54"/>
      <c r="NFD173" s="54"/>
      <c r="NFE173" s="54"/>
      <c r="NFF173" s="54"/>
      <c r="NFG173" s="54"/>
      <c r="NFH173" s="54"/>
      <c r="NFI173" s="54"/>
      <c r="NFJ173" s="54"/>
      <c r="NFK173" s="54"/>
      <c r="NFL173" s="54"/>
      <c r="NFM173" s="54"/>
      <c r="NFN173" s="54"/>
      <c r="NFO173" s="54"/>
      <c r="NFP173" s="54"/>
      <c r="NFQ173" s="54"/>
      <c r="NFR173" s="54"/>
      <c r="NFS173" s="54"/>
      <c r="NFT173" s="54"/>
      <c r="NFU173" s="54"/>
      <c r="NFV173" s="54"/>
      <c r="NFW173" s="54"/>
      <c r="NFX173" s="54"/>
      <c r="NFY173" s="54"/>
      <c r="NFZ173" s="54"/>
      <c r="NGA173" s="54"/>
      <c r="NGB173" s="54"/>
      <c r="NGC173" s="54"/>
      <c r="NGD173" s="54"/>
      <c r="NGE173" s="54"/>
      <c r="NGF173" s="54"/>
      <c r="NGG173" s="54"/>
      <c r="NGH173" s="54"/>
      <c r="NGI173" s="54"/>
      <c r="NGJ173" s="54"/>
      <c r="NGK173" s="54"/>
      <c r="NGL173" s="54"/>
      <c r="NGM173" s="54"/>
      <c r="NGN173" s="54"/>
      <c r="NGO173" s="54"/>
      <c r="NGP173" s="54"/>
      <c r="NGQ173" s="54"/>
      <c r="NGR173" s="54"/>
      <c r="NGS173" s="54"/>
      <c r="NGT173" s="54"/>
      <c r="NGU173" s="54"/>
      <c r="NGV173" s="54"/>
      <c r="NGW173" s="54"/>
      <c r="NGX173" s="54"/>
      <c r="NGY173" s="54"/>
      <c r="NGZ173" s="54"/>
      <c r="NHA173" s="54"/>
      <c r="NHB173" s="54"/>
      <c r="NHC173" s="54"/>
      <c r="NHD173" s="54"/>
      <c r="NHE173" s="54"/>
      <c r="NHF173" s="54"/>
      <c r="NHG173" s="54"/>
      <c r="NHH173" s="54"/>
      <c r="NHI173" s="54"/>
      <c r="NHJ173" s="54"/>
      <c r="NHK173" s="54"/>
      <c r="NHL173" s="54"/>
      <c r="NHM173" s="54"/>
      <c r="NHN173" s="54"/>
      <c r="NHO173" s="54"/>
      <c r="NHP173" s="54"/>
      <c r="NHQ173" s="54"/>
      <c r="NHR173" s="54"/>
      <c r="NHS173" s="54"/>
      <c r="NHT173" s="54"/>
      <c r="NHU173" s="54"/>
      <c r="NHV173" s="54"/>
      <c r="NHW173" s="54"/>
      <c r="NHX173" s="54"/>
      <c r="NHY173" s="54"/>
      <c r="NHZ173" s="54"/>
      <c r="NIA173" s="54"/>
      <c r="NIB173" s="54"/>
      <c r="NIC173" s="54"/>
      <c r="NID173" s="54"/>
      <c r="NIE173" s="54"/>
      <c r="NIF173" s="54"/>
      <c r="NIG173" s="54"/>
      <c r="NIH173" s="54"/>
      <c r="NII173" s="54"/>
      <c r="NIJ173" s="54"/>
      <c r="NIK173" s="54"/>
      <c r="NIL173" s="54"/>
      <c r="NIM173" s="54"/>
      <c r="NIN173" s="54"/>
      <c r="NIO173" s="54"/>
      <c r="NIP173" s="54"/>
      <c r="NIQ173" s="54"/>
      <c r="NIR173" s="54"/>
      <c r="NIS173" s="54"/>
      <c r="NIT173" s="54"/>
      <c r="NIU173" s="54"/>
      <c r="NIV173" s="54"/>
      <c r="NIW173" s="54"/>
      <c r="NIX173" s="54"/>
      <c r="NIY173" s="54"/>
      <c r="NIZ173" s="54"/>
      <c r="NJA173" s="54"/>
      <c r="NJB173" s="54"/>
      <c r="NJC173" s="54"/>
      <c r="NJD173" s="54"/>
      <c r="NJE173" s="54"/>
      <c r="NJF173" s="54"/>
      <c r="NJG173" s="54"/>
      <c r="NJH173" s="54"/>
      <c r="NJI173" s="54"/>
      <c r="NJJ173" s="54"/>
      <c r="NJK173" s="54"/>
      <c r="NJL173" s="54"/>
      <c r="NJM173" s="54"/>
      <c r="NJN173" s="54"/>
      <c r="NJO173" s="54"/>
      <c r="NJP173" s="54"/>
      <c r="NJQ173" s="54"/>
      <c r="NJR173" s="54"/>
      <c r="NJS173" s="54"/>
      <c r="NJT173" s="54"/>
      <c r="NJU173" s="54"/>
      <c r="NJV173" s="54"/>
      <c r="NJW173" s="54"/>
      <c r="NJX173" s="54"/>
      <c r="NJY173" s="54"/>
      <c r="NJZ173" s="54"/>
      <c r="NKA173" s="54"/>
      <c r="NKB173" s="54"/>
      <c r="NKC173" s="54"/>
      <c r="NKD173" s="54"/>
      <c r="NKE173" s="54"/>
      <c r="NKF173" s="54"/>
      <c r="NKG173" s="54"/>
      <c r="NKH173" s="54"/>
      <c r="NKI173" s="54"/>
      <c r="NKJ173" s="54"/>
      <c r="NKK173" s="54"/>
      <c r="NKL173" s="54"/>
      <c r="NKM173" s="54"/>
      <c r="NKN173" s="54"/>
      <c r="NKO173" s="54"/>
      <c r="NKP173" s="54"/>
      <c r="NKQ173" s="54"/>
      <c r="NKR173" s="54"/>
      <c r="NKS173" s="54"/>
      <c r="NKT173" s="54"/>
      <c r="NKU173" s="54"/>
      <c r="NKV173" s="54"/>
      <c r="NKW173" s="54"/>
      <c r="NKX173" s="54"/>
      <c r="NKY173" s="54"/>
      <c r="NKZ173" s="54"/>
      <c r="NLA173" s="54"/>
      <c r="NLB173" s="54"/>
      <c r="NLC173" s="54"/>
      <c r="NLD173" s="54"/>
      <c r="NLE173" s="54"/>
      <c r="NLF173" s="54"/>
      <c r="NLG173" s="54"/>
      <c r="NLH173" s="54"/>
      <c r="NLI173" s="54"/>
      <c r="NLJ173" s="54"/>
      <c r="NLK173" s="54"/>
      <c r="NLL173" s="54"/>
      <c r="NLM173" s="54"/>
      <c r="NLN173" s="54"/>
      <c r="NLO173" s="54"/>
      <c r="NLP173" s="54"/>
      <c r="NLQ173" s="54"/>
      <c r="NLR173" s="54"/>
      <c r="NLS173" s="54"/>
      <c r="NLT173" s="54"/>
      <c r="NLU173" s="54"/>
      <c r="NLV173" s="54"/>
      <c r="NLW173" s="54"/>
      <c r="NLX173" s="54"/>
      <c r="NLY173" s="54"/>
      <c r="NLZ173" s="54"/>
      <c r="NMA173" s="54"/>
      <c r="NMB173" s="54"/>
      <c r="NMC173" s="54"/>
      <c r="NMD173" s="54"/>
      <c r="NME173" s="54"/>
      <c r="NMF173" s="54"/>
      <c r="NMG173" s="54"/>
      <c r="NMH173" s="54"/>
      <c r="NMI173" s="54"/>
      <c r="NMJ173" s="54"/>
      <c r="NMK173" s="54"/>
      <c r="NML173" s="54"/>
      <c r="NMM173" s="54"/>
      <c r="NMN173" s="54"/>
      <c r="NMO173" s="54"/>
      <c r="NMP173" s="54"/>
      <c r="NMQ173" s="54"/>
      <c r="NMR173" s="54"/>
      <c r="NMS173" s="54"/>
      <c r="NMT173" s="54"/>
      <c r="NMU173" s="54"/>
      <c r="NMV173" s="54"/>
      <c r="NMW173" s="54"/>
      <c r="NMX173" s="54"/>
      <c r="NMY173" s="54"/>
      <c r="NMZ173" s="54"/>
      <c r="NNA173" s="54"/>
      <c r="NNB173" s="54"/>
      <c r="NNC173" s="54"/>
      <c r="NND173" s="54"/>
      <c r="NNE173" s="54"/>
      <c r="NNF173" s="54"/>
      <c r="NNG173" s="54"/>
      <c r="NNH173" s="54"/>
      <c r="NNI173" s="54"/>
      <c r="NNJ173" s="54"/>
      <c r="NNK173" s="54"/>
      <c r="NNL173" s="54"/>
      <c r="NNM173" s="54"/>
      <c r="NNN173" s="54"/>
      <c r="NNO173" s="54"/>
      <c r="NNP173" s="54"/>
      <c r="NNQ173" s="54"/>
      <c r="NNR173" s="54"/>
      <c r="NNS173" s="54"/>
      <c r="NNT173" s="54"/>
      <c r="NNU173" s="54"/>
      <c r="NNV173" s="54"/>
      <c r="NNW173" s="54"/>
      <c r="NNX173" s="54"/>
      <c r="NNY173" s="54"/>
      <c r="NNZ173" s="54"/>
      <c r="NOA173" s="54"/>
      <c r="NOB173" s="54"/>
      <c r="NOC173" s="54"/>
      <c r="NOD173" s="54"/>
      <c r="NOE173" s="54"/>
      <c r="NOF173" s="54"/>
      <c r="NOG173" s="54"/>
      <c r="NOH173" s="54"/>
      <c r="NOI173" s="54"/>
      <c r="NOJ173" s="54"/>
      <c r="NOK173" s="54"/>
      <c r="NOL173" s="54"/>
      <c r="NOM173" s="54"/>
      <c r="NON173" s="54"/>
      <c r="NOO173" s="54"/>
      <c r="NOP173" s="54"/>
      <c r="NOQ173" s="54"/>
      <c r="NOR173" s="54"/>
      <c r="NOS173" s="54"/>
      <c r="NOT173" s="54"/>
      <c r="NOU173" s="54"/>
      <c r="NOV173" s="54"/>
      <c r="NOW173" s="54"/>
      <c r="NOX173" s="54"/>
      <c r="NOY173" s="54"/>
      <c r="NOZ173" s="54"/>
      <c r="NPA173" s="54"/>
      <c r="NPB173" s="54"/>
      <c r="NPC173" s="54"/>
      <c r="NPD173" s="54"/>
      <c r="NPE173" s="54"/>
      <c r="NPF173" s="54"/>
      <c r="NPG173" s="54"/>
      <c r="NPH173" s="54"/>
      <c r="NPI173" s="54"/>
      <c r="NPJ173" s="54"/>
      <c r="NPK173" s="54"/>
      <c r="NPL173" s="54"/>
      <c r="NPM173" s="54"/>
      <c r="NPN173" s="54"/>
      <c r="NPO173" s="54"/>
      <c r="NPP173" s="54"/>
      <c r="NPQ173" s="54"/>
      <c r="NPR173" s="54"/>
      <c r="NPS173" s="54"/>
      <c r="NPT173" s="54"/>
      <c r="NPU173" s="54"/>
      <c r="NPV173" s="54"/>
      <c r="NPW173" s="54"/>
      <c r="NPX173" s="54"/>
      <c r="NPY173" s="54"/>
      <c r="NPZ173" s="54"/>
      <c r="NQA173" s="54"/>
      <c r="NQB173" s="54"/>
      <c r="NQC173" s="54"/>
      <c r="NQD173" s="54"/>
      <c r="NQE173" s="54"/>
      <c r="NQF173" s="54"/>
      <c r="NQG173" s="54"/>
      <c r="NQH173" s="54"/>
      <c r="NQI173" s="54"/>
      <c r="NQJ173" s="54"/>
      <c r="NQK173" s="54"/>
      <c r="NQL173" s="54"/>
      <c r="NQM173" s="54"/>
      <c r="NQN173" s="54"/>
      <c r="NQO173" s="54"/>
      <c r="NQP173" s="54"/>
      <c r="NQQ173" s="54"/>
      <c r="NQR173" s="54"/>
      <c r="NQS173" s="54"/>
      <c r="NQT173" s="54"/>
      <c r="NQU173" s="54"/>
      <c r="NQV173" s="54"/>
      <c r="NQW173" s="54"/>
      <c r="NQX173" s="54"/>
      <c r="NQY173" s="54"/>
      <c r="NQZ173" s="54"/>
      <c r="NRA173" s="54"/>
      <c r="NRB173" s="54"/>
      <c r="NRC173" s="54"/>
      <c r="NRD173" s="54"/>
      <c r="NRE173" s="54"/>
      <c r="NRF173" s="54"/>
      <c r="NRG173" s="54"/>
      <c r="NRH173" s="54"/>
      <c r="NRI173" s="54"/>
      <c r="NRJ173" s="54"/>
      <c r="NRK173" s="54"/>
      <c r="NRL173" s="54"/>
      <c r="NRM173" s="54"/>
      <c r="NRN173" s="54"/>
      <c r="NRO173" s="54"/>
      <c r="NRP173" s="54"/>
      <c r="NRQ173" s="54"/>
      <c r="NRR173" s="54"/>
      <c r="NRS173" s="54"/>
      <c r="NRT173" s="54"/>
      <c r="NRU173" s="54"/>
      <c r="NRV173" s="54"/>
      <c r="NRW173" s="54"/>
      <c r="NRX173" s="54"/>
      <c r="NRY173" s="54"/>
      <c r="NRZ173" s="54"/>
      <c r="NSA173" s="54"/>
      <c r="NSB173" s="54"/>
      <c r="NSC173" s="54"/>
      <c r="NSD173" s="54"/>
      <c r="NSE173" s="54"/>
      <c r="NSF173" s="54"/>
      <c r="NSG173" s="54"/>
      <c r="NSH173" s="54"/>
      <c r="NSI173" s="54"/>
      <c r="NSJ173" s="54"/>
      <c r="NSK173" s="54"/>
      <c r="NSL173" s="54"/>
      <c r="NSM173" s="54"/>
      <c r="NSN173" s="54"/>
      <c r="NSO173" s="54"/>
      <c r="NSP173" s="54"/>
      <c r="NSQ173" s="54"/>
      <c r="NSR173" s="54"/>
      <c r="NSS173" s="54"/>
      <c r="NST173" s="54"/>
      <c r="NSU173" s="54"/>
      <c r="NSV173" s="54"/>
      <c r="NSW173" s="54"/>
      <c r="NSX173" s="54"/>
      <c r="NSY173" s="54"/>
      <c r="NSZ173" s="54"/>
      <c r="NTA173" s="54"/>
      <c r="NTB173" s="54"/>
      <c r="NTC173" s="54"/>
      <c r="NTD173" s="54"/>
      <c r="NTE173" s="54"/>
      <c r="NTF173" s="54"/>
      <c r="NTG173" s="54"/>
      <c r="NTH173" s="54"/>
      <c r="NTI173" s="54"/>
      <c r="NTJ173" s="54"/>
      <c r="NTK173" s="54"/>
      <c r="NTL173" s="54"/>
      <c r="NTM173" s="54"/>
      <c r="NTN173" s="54"/>
      <c r="NTO173" s="54"/>
      <c r="NTP173" s="54"/>
      <c r="NTQ173" s="54"/>
      <c r="NTR173" s="54"/>
      <c r="NTS173" s="54"/>
      <c r="NTT173" s="54"/>
      <c r="NTU173" s="54"/>
      <c r="NTV173" s="54"/>
      <c r="NTW173" s="54"/>
      <c r="NTX173" s="54"/>
      <c r="NTY173" s="54"/>
      <c r="NTZ173" s="54"/>
      <c r="NUA173" s="54"/>
      <c r="NUB173" s="54"/>
      <c r="NUC173" s="54"/>
      <c r="NUD173" s="54"/>
      <c r="NUE173" s="54"/>
      <c r="NUF173" s="54"/>
      <c r="NUG173" s="54"/>
      <c r="NUH173" s="54"/>
      <c r="NUI173" s="54"/>
      <c r="NUJ173" s="54"/>
      <c r="NUK173" s="54"/>
      <c r="NUL173" s="54"/>
      <c r="NUM173" s="54"/>
      <c r="NUN173" s="54"/>
      <c r="NUO173" s="54"/>
      <c r="NUP173" s="54"/>
      <c r="NUQ173" s="54"/>
      <c r="NUR173" s="54"/>
      <c r="NUS173" s="54"/>
      <c r="NUT173" s="54"/>
      <c r="NUU173" s="54"/>
      <c r="NUV173" s="54"/>
      <c r="NUW173" s="54"/>
      <c r="NUX173" s="54"/>
      <c r="NUY173" s="54"/>
      <c r="NUZ173" s="54"/>
      <c r="NVA173" s="54"/>
      <c r="NVB173" s="54"/>
      <c r="NVC173" s="54"/>
      <c r="NVD173" s="54"/>
      <c r="NVE173" s="54"/>
      <c r="NVF173" s="54"/>
      <c r="NVG173" s="54"/>
      <c r="NVH173" s="54"/>
      <c r="NVI173" s="54"/>
      <c r="NVJ173" s="54"/>
      <c r="NVK173" s="54"/>
      <c r="NVL173" s="54"/>
      <c r="NVM173" s="54"/>
      <c r="NVN173" s="54"/>
      <c r="NVO173" s="54"/>
      <c r="NVP173" s="54"/>
      <c r="NVQ173" s="54"/>
      <c r="NVR173" s="54"/>
      <c r="NVS173" s="54"/>
      <c r="NVT173" s="54"/>
      <c r="NVU173" s="54"/>
      <c r="NVV173" s="54"/>
      <c r="NVW173" s="54"/>
      <c r="NVX173" s="54"/>
      <c r="NVY173" s="54"/>
      <c r="NVZ173" s="54"/>
      <c r="NWA173" s="54"/>
      <c r="NWB173" s="54"/>
      <c r="NWC173" s="54"/>
      <c r="NWD173" s="54"/>
      <c r="NWE173" s="54"/>
      <c r="NWF173" s="54"/>
      <c r="NWG173" s="54"/>
      <c r="NWH173" s="54"/>
      <c r="NWI173" s="54"/>
      <c r="NWJ173" s="54"/>
      <c r="NWK173" s="54"/>
      <c r="NWL173" s="54"/>
      <c r="NWM173" s="54"/>
      <c r="NWN173" s="54"/>
      <c r="NWO173" s="54"/>
      <c r="NWP173" s="54"/>
      <c r="NWQ173" s="54"/>
      <c r="NWR173" s="54"/>
      <c r="NWS173" s="54"/>
      <c r="NWT173" s="54"/>
      <c r="NWU173" s="54"/>
      <c r="NWV173" s="54"/>
      <c r="NWW173" s="54"/>
      <c r="NWX173" s="54"/>
      <c r="NWY173" s="54"/>
      <c r="NWZ173" s="54"/>
      <c r="NXA173" s="54"/>
      <c r="NXB173" s="54"/>
      <c r="NXC173" s="54"/>
      <c r="NXD173" s="54"/>
      <c r="NXE173" s="54"/>
      <c r="NXF173" s="54"/>
      <c r="NXG173" s="54"/>
      <c r="NXH173" s="54"/>
      <c r="NXI173" s="54"/>
      <c r="NXJ173" s="54"/>
      <c r="NXK173" s="54"/>
      <c r="NXL173" s="54"/>
      <c r="NXM173" s="54"/>
      <c r="NXN173" s="54"/>
      <c r="NXO173" s="54"/>
      <c r="NXP173" s="54"/>
      <c r="NXQ173" s="54"/>
      <c r="NXR173" s="54"/>
      <c r="NXS173" s="54"/>
      <c r="NXT173" s="54"/>
      <c r="NXU173" s="54"/>
      <c r="NXV173" s="54"/>
      <c r="NXW173" s="54"/>
      <c r="NXX173" s="54"/>
      <c r="NXY173" s="54"/>
      <c r="NXZ173" s="54"/>
      <c r="NYA173" s="54"/>
      <c r="NYB173" s="54"/>
      <c r="NYC173" s="54"/>
      <c r="NYD173" s="54"/>
      <c r="NYE173" s="54"/>
      <c r="NYF173" s="54"/>
      <c r="NYG173" s="54"/>
      <c r="NYH173" s="54"/>
      <c r="NYI173" s="54"/>
      <c r="NYJ173" s="54"/>
      <c r="NYK173" s="54"/>
      <c r="NYL173" s="54"/>
      <c r="NYM173" s="54"/>
      <c r="NYN173" s="54"/>
      <c r="NYO173" s="54"/>
      <c r="NYP173" s="54"/>
      <c r="NYQ173" s="54"/>
      <c r="NYR173" s="54"/>
      <c r="NYS173" s="54"/>
      <c r="NYT173" s="54"/>
      <c r="NYU173" s="54"/>
      <c r="NYV173" s="54"/>
      <c r="NYW173" s="54"/>
      <c r="NYX173" s="54"/>
      <c r="NYY173" s="54"/>
      <c r="NYZ173" s="54"/>
      <c r="NZA173" s="54"/>
      <c r="NZB173" s="54"/>
      <c r="NZC173" s="54"/>
      <c r="NZD173" s="54"/>
      <c r="NZE173" s="54"/>
      <c r="NZF173" s="54"/>
      <c r="NZG173" s="54"/>
      <c r="NZH173" s="54"/>
      <c r="NZI173" s="54"/>
      <c r="NZJ173" s="54"/>
      <c r="NZK173" s="54"/>
      <c r="NZL173" s="54"/>
      <c r="NZM173" s="54"/>
      <c r="NZN173" s="54"/>
      <c r="NZO173" s="54"/>
      <c r="NZP173" s="54"/>
      <c r="NZQ173" s="54"/>
      <c r="NZR173" s="54"/>
      <c r="NZS173" s="54"/>
      <c r="NZT173" s="54"/>
      <c r="NZU173" s="54"/>
      <c r="NZV173" s="54"/>
      <c r="NZW173" s="54"/>
      <c r="NZX173" s="54"/>
      <c r="NZY173" s="54"/>
      <c r="NZZ173" s="54"/>
      <c r="OAA173" s="54"/>
      <c r="OAB173" s="54"/>
      <c r="OAC173" s="54"/>
      <c r="OAD173" s="54"/>
      <c r="OAE173" s="54"/>
      <c r="OAF173" s="54"/>
      <c r="OAG173" s="54"/>
      <c r="OAH173" s="54"/>
      <c r="OAI173" s="54"/>
      <c r="OAJ173" s="54"/>
      <c r="OAK173" s="54"/>
      <c r="OAL173" s="54"/>
      <c r="OAM173" s="54"/>
      <c r="OAN173" s="54"/>
      <c r="OAO173" s="54"/>
      <c r="OAP173" s="54"/>
      <c r="OAQ173" s="54"/>
      <c r="OAR173" s="54"/>
      <c r="OAS173" s="54"/>
      <c r="OAT173" s="54"/>
      <c r="OAU173" s="54"/>
      <c r="OAV173" s="54"/>
      <c r="OAW173" s="54"/>
      <c r="OAX173" s="54"/>
      <c r="OAY173" s="54"/>
      <c r="OAZ173" s="54"/>
      <c r="OBA173" s="54"/>
      <c r="OBB173" s="54"/>
      <c r="OBC173" s="54"/>
      <c r="OBD173" s="54"/>
      <c r="OBE173" s="54"/>
      <c r="OBF173" s="54"/>
      <c r="OBG173" s="54"/>
      <c r="OBH173" s="54"/>
      <c r="OBI173" s="54"/>
      <c r="OBJ173" s="54"/>
      <c r="OBK173" s="54"/>
      <c r="OBL173" s="54"/>
      <c r="OBM173" s="54"/>
      <c r="OBN173" s="54"/>
      <c r="OBO173" s="54"/>
      <c r="OBP173" s="54"/>
      <c r="OBQ173" s="54"/>
      <c r="OBR173" s="54"/>
      <c r="OBS173" s="54"/>
      <c r="OBT173" s="54"/>
      <c r="OBU173" s="54"/>
      <c r="OBV173" s="54"/>
      <c r="OBW173" s="54"/>
      <c r="OBX173" s="54"/>
      <c r="OBY173" s="54"/>
      <c r="OBZ173" s="54"/>
      <c r="OCA173" s="54"/>
      <c r="OCB173" s="54"/>
      <c r="OCC173" s="54"/>
      <c r="OCD173" s="54"/>
      <c r="OCE173" s="54"/>
      <c r="OCF173" s="54"/>
      <c r="OCG173" s="54"/>
      <c r="OCH173" s="54"/>
      <c r="OCI173" s="54"/>
      <c r="OCJ173" s="54"/>
      <c r="OCK173" s="54"/>
      <c r="OCL173" s="54"/>
      <c r="OCM173" s="54"/>
      <c r="OCN173" s="54"/>
      <c r="OCO173" s="54"/>
      <c r="OCP173" s="54"/>
      <c r="OCQ173" s="54"/>
      <c r="OCR173" s="54"/>
      <c r="OCS173" s="54"/>
      <c r="OCT173" s="54"/>
      <c r="OCU173" s="54"/>
      <c r="OCV173" s="54"/>
      <c r="OCW173" s="54"/>
      <c r="OCX173" s="54"/>
      <c r="OCY173" s="54"/>
      <c r="OCZ173" s="54"/>
      <c r="ODA173" s="54"/>
      <c r="ODB173" s="54"/>
      <c r="ODC173" s="54"/>
      <c r="ODD173" s="54"/>
      <c r="ODE173" s="54"/>
      <c r="ODF173" s="54"/>
      <c r="ODG173" s="54"/>
      <c r="ODH173" s="54"/>
      <c r="ODI173" s="54"/>
      <c r="ODJ173" s="54"/>
      <c r="ODK173" s="54"/>
      <c r="ODL173" s="54"/>
      <c r="ODM173" s="54"/>
      <c r="ODN173" s="54"/>
      <c r="ODO173" s="54"/>
      <c r="ODP173" s="54"/>
      <c r="ODQ173" s="54"/>
      <c r="ODR173" s="54"/>
      <c r="ODS173" s="54"/>
      <c r="ODT173" s="54"/>
      <c r="ODU173" s="54"/>
      <c r="ODV173" s="54"/>
      <c r="ODW173" s="54"/>
      <c r="ODX173" s="54"/>
      <c r="ODY173" s="54"/>
      <c r="ODZ173" s="54"/>
      <c r="OEA173" s="54"/>
      <c r="OEB173" s="54"/>
      <c r="OEC173" s="54"/>
      <c r="OED173" s="54"/>
      <c r="OEE173" s="54"/>
      <c r="OEF173" s="54"/>
      <c r="OEG173" s="54"/>
      <c r="OEH173" s="54"/>
      <c r="OEI173" s="54"/>
      <c r="OEJ173" s="54"/>
      <c r="OEK173" s="54"/>
      <c r="OEL173" s="54"/>
      <c r="OEM173" s="54"/>
      <c r="OEN173" s="54"/>
      <c r="OEO173" s="54"/>
      <c r="OEP173" s="54"/>
      <c r="OEQ173" s="54"/>
      <c r="OER173" s="54"/>
      <c r="OES173" s="54"/>
      <c r="OET173" s="54"/>
      <c r="OEU173" s="54"/>
      <c r="OEV173" s="54"/>
      <c r="OEW173" s="54"/>
      <c r="OEX173" s="54"/>
      <c r="OEY173" s="54"/>
      <c r="OEZ173" s="54"/>
      <c r="OFA173" s="54"/>
      <c r="OFB173" s="54"/>
      <c r="OFC173" s="54"/>
      <c r="OFD173" s="54"/>
      <c r="OFE173" s="54"/>
      <c r="OFF173" s="54"/>
      <c r="OFG173" s="54"/>
      <c r="OFH173" s="54"/>
      <c r="OFI173" s="54"/>
      <c r="OFJ173" s="54"/>
      <c r="OFK173" s="54"/>
      <c r="OFL173" s="54"/>
      <c r="OFM173" s="54"/>
      <c r="OFN173" s="54"/>
      <c r="OFO173" s="54"/>
      <c r="OFP173" s="54"/>
      <c r="OFQ173" s="54"/>
      <c r="OFR173" s="54"/>
      <c r="OFS173" s="54"/>
      <c r="OFT173" s="54"/>
      <c r="OFU173" s="54"/>
      <c r="OFV173" s="54"/>
      <c r="OFW173" s="54"/>
      <c r="OFX173" s="54"/>
      <c r="OFY173" s="54"/>
      <c r="OFZ173" s="54"/>
      <c r="OGA173" s="54"/>
      <c r="OGB173" s="54"/>
      <c r="OGC173" s="54"/>
      <c r="OGD173" s="54"/>
      <c r="OGE173" s="54"/>
      <c r="OGF173" s="54"/>
      <c r="OGG173" s="54"/>
      <c r="OGH173" s="54"/>
      <c r="OGI173" s="54"/>
      <c r="OGJ173" s="54"/>
      <c r="OGK173" s="54"/>
      <c r="OGL173" s="54"/>
      <c r="OGM173" s="54"/>
      <c r="OGN173" s="54"/>
      <c r="OGO173" s="54"/>
      <c r="OGP173" s="54"/>
      <c r="OGQ173" s="54"/>
      <c r="OGR173" s="54"/>
      <c r="OGS173" s="54"/>
      <c r="OGT173" s="54"/>
      <c r="OGU173" s="54"/>
      <c r="OGV173" s="54"/>
      <c r="OGW173" s="54"/>
      <c r="OGX173" s="54"/>
      <c r="OGY173" s="54"/>
      <c r="OGZ173" s="54"/>
      <c r="OHA173" s="54"/>
      <c r="OHB173" s="54"/>
      <c r="OHC173" s="54"/>
      <c r="OHD173" s="54"/>
      <c r="OHE173" s="54"/>
      <c r="OHF173" s="54"/>
      <c r="OHG173" s="54"/>
      <c r="OHH173" s="54"/>
      <c r="OHI173" s="54"/>
      <c r="OHJ173" s="54"/>
      <c r="OHK173" s="54"/>
      <c r="OHL173" s="54"/>
      <c r="OHM173" s="54"/>
      <c r="OHN173" s="54"/>
      <c r="OHO173" s="54"/>
      <c r="OHP173" s="54"/>
      <c r="OHQ173" s="54"/>
      <c r="OHR173" s="54"/>
      <c r="OHS173" s="54"/>
      <c r="OHT173" s="54"/>
      <c r="OHU173" s="54"/>
      <c r="OHV173" s="54"/>
      <c r="OHW173" s="54"/>
      <c r="OHX173" s="54"/>
      <c r="OHY173" s="54"/>
      <c r="OHZ173" s="54"/>
      <c r="OIA173" s="54"/>
      <c r="OIB173" s="54"/>
      <c r="OIC173" s="54"/>
      <c r="OID173" s="54"/>
      <c r="OIE173" s="54"/>
      <c r="OIF173" s="54"/>
      <c r="OIG173" s="54"/>
      <c r="OIH173" s="54"/>
      <c r="OII173" s="54"/>
      <c r="OIJ173" s="54"/>
      <c r="OIK173" s="54"/>
      <c r="OIL173" s="54"/>
      <c r="OIM173" s="54"/>
      <c r="OIN173" s="54"/>
      <c r="OIO173" s="54"/>
      <c r="OIP173" s="54"/>
      <c r="OIQ173" s="54"/>
      <c r="OIR173" s="54"/>
      <c r="OIS173" s="54"/>
      <c r="OIT173" s="54"/>
      <c r="OIU173" s="54"/>
      <c r="OIV173" s="54"/>
      <c r="OIW173" s="54"/>
      <c r="OIX173" s="54"/>
      <c r="OIY173" s="54"/>
      <c r="OIZ173" s="54"/>
      <c r="OJA173" s="54"/>
      <c r="OJB173" s="54"/>
      <c r="OJC173" s="54"/>
      <c r="OJD173" s="54"/>
      <c r="OJE173" s="54"/>
      <c r="OJF173" s="54"/>
      <c r="OJG173" s="54"/>
      <c r="OJH173" s="54"/>
      <c r="OJI173" s="54"/>
      <c r="OJJ173" s="54"/>
      <c r="OJK173" s="54"/>
      <c r="OJL173" s="54"/>
      <c r="OJM173" s="54"/>
      <c r="OJN173" s="54"/>
      <c r="OJO173" s="54"/>
      <c r="OJP173" s="54"/>
      <c r="OJQ173" s="54"/>
      <c r="OJR173" s="54"/>
      <c r="OJS173" s="54"/>
      <c r="OJT173" s="54"/>
      <c r="OJU173" s="54"/>
      <c r="OJV173" s="54"/>
      <c r="OJW173" s="54"/>
      <c r="OJX173" s="54"/>
      <c r="OJY173" s="54"/>
      <c r="OJZ173" s="54"/>
      <c r="OKA173" s="54"/>
      <c r="OKB173" s="54"/>
      <c r="OKC173" s="54"/>
      <c r="OKD173" s="54"/>
      <c r="OKE173" s="54"/>
      <c r="OKF173" s="54"/>
      <c r="OKG173" s="54"/>
      <c r="OKH173" s="54"/>
      <c r="OKI173" s="54"/>
      <c r="OKJ173" s="54"/>
      <c r="OKK173" s="54"/>
      <c r="OKL173" s="54"/>
      <c r="OKM173" s="54"/>
      <c r="OKN173" s="54"/>
      <c r="OKO173" s="54"/>
      <c r="OKP173" s="54"/>
      <c r="OKQ173" s="54"/>
      <c r="OKR173" s="54"/>
      <c r="OKS173" s="54"/>
      <c r="OKT173" s="54"/>
      <c r="OKU173" s="54"/>
      <c r="OKV173" s="54"/>
      <c r="OKW173" s="54"/>
      <c r="OKX173" s="54"/>
      <c r="OKY173" s="54"/>
      <c r="OKZ173" s="54"/>
      <c r="OLA173" s="54"/>
      <c r="OLB173" s="54"/>
      <c r="OLC173" s="54"/>
      <c r="OLD173" s="54"/>
      <c r="OLE173" s="54"/>
      <c r="OLF173" s="54"/>
      <c r="OLG173" s="54"/>
      <c r="OLH173" s="54"/>
      <c r="OLI173" s="54"/>
      <c r="OLJ173" s="54"/>
      <c r="OLK173" s="54"/>
      <c r="OLL173" s="54"/>
      <c r="OLM173" s="54"/>
      <c r="OLN173" s="54"/>
      <c r="OLO173" s="54"/>
      <c r="OLP173" s="54"/>
      <c r="OLQ173" s="54"/>
      <c r="OLR173" s="54"/>
      <c r="OLS173" s="54"/>
      <c r="OLT173" s="54"/>
      <c r="OLU173" s="54"/>
      <c r="OLV173" s="54"/>
      <c r="OLW173" s="54"/>
      <c r="OLX173" s="54"/>
      <c r="OLY173" s="54"/>
      <c r="OLZ173" s="54"/>
      <c r="OMA173" s="54"/>
      <c r="OMB173" s="54"/>
      <c r="OMC173" s="54"/>
      <c r="OMD173" s="54"/>
      <c r="OME173" s="54"/>
      <c r="OMF173" s="54"/>
      <c r="OMG173" s="54"/>
      <c r="OMH173" s="54"/>
      <c r="OMI173" s="54"/>
      <c r="OMJ173" s="54"/>
      <c r="OMK173" s="54"/>
      <c r="OML173" s="54"/>
      <c r="OMM173" s="54"/>
      <c r="OMN173" s="54"/>
      <c r="OMO173" s="54"/>
      <c r="OMP173" s="54"/>
      <c r="OMQ173" s="54"/>
      <c r="OMR173" s="54"/>
      <c r="OMS173" s="54"/>
      <c r="OMT173" s="54"/>
      <c r="OMU173" s="54"/>
      <c r="OMV173" s="54"/>
      <c r="OMW173" s="54"/>
      <c r="OMX173" s="54"/>
      <c r="OMY173" s="54"/>
      <c r="OMZ173" s="54"/>
      <c r="ONA173" s="54"/>
      <c r="ONB173" s="54"/>
      <c r="ONC173" s="54"/>
      <c r="OND173" s="54"/>
      <c r="ONE173" s="54"/>
      <c r="ONF173" s="54"/>
      <c r="ONG173" s="54"/>
      <c r="ONH173" s="54"/>
      <c r="ONI173" s="54"/>
      <c r="ONJ173" s="54"/>
      <c r="ONK173" s="54"/>
      <c r="ONL173" s="54"/>
      <c r="ONM173" s="54"/>
      <c r="ONN173" s="54"/>
      <c r="ONO173" s="54"/>
      <c r="ONP173" s="54"/>
      <c r="ONQ173" s="54"/>
      <c r="ONR173" s="54"/>
      <c r="ONS173" s="54"/>
      <c r="ONT173" s="54"/>
      <c r="ONU173" s="54"/>
      <c r="ONV173" s="54"/>
      <c r="ONW173" s="54"/>
      <c r="ONX173" s="54"/>
      <c r="ONY173" s="54"/>
      <c r="ONZ173" s="54"/>
      <c r="OOA173" s="54"/>
      <c r="OOB173" s="54"/>
      <c r="OOC173" s="54"/>
      <c r="OOD173" s="54"/>
      <c r="OOE173" s="54"/>
      <c r="OOF173" s="54"/>
      <c r="OOG173" s="54"/>
      <c r="OOH173" s="54"/>
      <c r="OOI173" s="54"/>
      <c r="OOJ173" s="54"/>
      <c r="OOK173" s="54"/>
      <c r="OOL173" s="54"/>
      <c r="OOM173" s="54"/>
      <c r="OON173" s="54"/>
      <c r="OOO173" s="54"/>
      <c r="OOP173" s="54"/>
      <c r="OOQ173" s="54"/>
      <c r="OOR173" s="54"/>
      <c r="OOS173" s="54"/>
      <c r="OOT173" s="54"/>
      <c r="OOU173" s="54"/>
      <c r="OOV173" s="54"/>
      <c r="OOW173" s="54"/>
      <c r="OOX173" s="54"/>
      <c r="OOY173" s="54"/>
      <c r="OOZ173" s="54"/>
      <c r="OPA173" s="54"/>
      <c r="OPB173" s="54"/>
      <c r="OPC173" s="54"/>
      <c r="OPD173" s="54"/>
      <c r="OPE173" s="54"/>
      <c r="OPF173" s="54"/>
      <c r="OPG173" s="54"/>
      <c r="OPH173" s="54"/>
      <c r="OPI173" s="54"/>
      <c r="OPJ173" s="54"/>
      <c r="OPK173" s="54"/>
      <c r="OPL173" s="54"/>
      <c r="OPM173" s="54"/>
      <c r="OPN173" s="54"/>
      <c r="OPO173" s="54"/>
      <c r="OPP173" s="54"/>
      <c r="OPQ173" s="54"/>
      <c r="OPR173" s="54"/>
      <c r="OPS173" s="54"/>
      <c r="OPT173" s="54"/>
      <c r="OPU173" s="54"/>
      <c r="OPV173" s="54"/>
      <c r="OPW173" s="54"/>
      <c r="OPX173" s="54"/>
      <c r="OPY173" s="54"/>
      <c r="OPZ173" s="54"/>
      <c r="OQA173" s="54"/>
      <c r="OQB173" s="54"/>
      <c r="OQC173" s="54"/>
      <c r="OQD173" s="54"/>
      <c r="OQE173" s="54"/>
      <c r="OQF173" s="54"/>
      <c r="OQG173" s="54"/>
      <c r="OQH173" s="54"/>
      <c r="OQI173" s="54"/>
      <c r="OQJ173" s="54"/>
      <c r="OQK173" s="54"/>
      <c r="OQL173" s="54"/>
      <c r="OQM173" s="54"/>
      <c r="OQN173" s="54"/>
      <c r="OQO173" s="54"/>
      <c r="OQP173" s="54"/>
      <c r="OQQ173" s="54"/>
      <c r="OQR173" s="54"/>
      <c r="OQS173" s="54"/>
      <c r="OQT173" s="54"/>
      <c r="OQU173" s="54"/>
      <c r="OQV173" s="54"/>
      <c r="OQW173" s="54"/>
      <c r="OQX173" s="54"/>
      <c r="OQY173" s="54"/>
      <c r="OQZ173" s="54"/>
      <c r="ORA173" s="54"/>
      <c r="ORB173" s="54"/>
      <c r="ORC173" s="54"/>
      <c r="ORD173" s="54"/>
      <c r="ORE173" s="54"/>
      <c r="ORF173" s="54"/>
      <c r="ORG173" s="54"/>
      <c r="ORH173" s="54"/>
      <c r="ORI173" s="54"/>
      <c r="ORJ173" s="54"/>
      <c r="ORK173" s="54"/>
      <c r="ORL173" s="54"/>
      <c r="ORM173" s="54"/>
      <c r="ORN173" s="54"/>
      <c r="ORO173" s="54"/>
      <c r="ORP173" s="54"/>
      <c r="ORQ173" s="54"/>
      <c r="ORR173" s="54"/>
      <c r="ORS173" s="54"/>
      <c r="ORT173" s="54"/>
      <c r="ORU173" s="54"/>
      <c r="ORV173" s="54"/>
      <c r="ORW173" s="54"/>
      <c r="ORX173" s="54"/>
      <c r="ORY173" s="54"/>
      <c r="ORZ173" s="54"/>
      <c r="OSA173" s="54"/>
      <c r="OSB173" s="54"/>
      <c r="OSC173" s="54"/>
      <c r="OSD173" s="54"/>
      <c r="OSE173" s="54"/>
      <c r="OSF173" s="54"/>
      <c r="OSG173" s="54"/>
      <c r="OSH173" s="54"/>
      <c r="OSI173" s="54"/>
      <c r="OSJ173" s="54"/>
      <c r="OSK173" s="54"/>
      <c r="OSL173" s="54"/>
      <c r="OSM173" s="54"/>
      <c r="OSN173" s="54"/>
      <c r="OSO173" s="54"/>
      <c r="OSP173" s="54"/>
      <c r="OSQ173" s="54"/>
      <c r="OSR173" s="54"/>
      <c r="OSS173" s="54"/>
      <c r="OST173" s="54"/>
      <c r="OSU173" s="54"/>
      <c r="OSV173" s="54"/>
      <c r="OSW173" s="54"/>
      <c r="OSX173" s="54"/>
      <c r="OSY173" s="54"/>
      <c r="OSZ173" s="54"/>
      <c r="OTA173" s="54"/>
      <c r="OTB173" s="54"/>
      <c r="OTC173" s="54"/>
      <c r="OTD173" s="54"/>
      <c r="OTE173" s="54"/>
      <c r="OTF173" s="54"/>
      <c r="OTG173" s="54"/>
      <c r="OTH173" s="54"/>
      <c r="OTI173" s="54"/>
      <c r="OTJ173" s="54"/>
      <c r="OTK173" s="54"/>
      <c r="OTL173" s="54"/>
      <c r="OTM173" s="54"/>
      <c r="OTN173" s="54"/>
      <c r="OTO173" s="54"/>
      <c r="OTP173" s="54"/>
      <c r="OTQ173" s="54"/>
      <c r="OTR173" s="54"/>
      <c r="OTS173" s="54"/>
      <c r="OTT173" s="54"/>
      <c r="OTU173" s="54"/>
      <c r="OTV173" s="54"/>
      <c r="OTW173" s="54"/>
      <c r="OTX173" s="54"/>
      <c r="OTY173" s="54"/>
      <c r="OTZ173" s="54"/>
      <c r="OUA173" s="54"/>
      <c r="OUB173" s="54"/>
      <c r="OUC173" s="54"/>
      <c r="OUD173" s="54"/>
      <c r="OUE173" s="54"/>
      <c r="OUF173" s="54"/>
      <c r="OUG173" s="54"/>
      <c r="OUH173" s="54"/>
      <c r="OUI173" s="54"/>
      <c r="OUJ173" s="54"/>
      <c r="OUK173" s="54"/>
      <c r="OUL173" s="54"/>
      <c r="OUM173" s="54"/>
      <c r="OUN173" s="54"/>
      <c r="OUO173" s="54"/>
      <c r="OUP173" s="54"/>
      <c r="OUQ173" s="54"/>
      <c r="OUR173" s="54"/>
      <c r="OUS173" s="54"/>
      <c r="OUT173" s="54"/>
      <c r="OUU173" s="54"/>
      <c r="OUV173" s="54"/>
      <c r="OUW173" s="54"/>
      <c r="OUX173" s="54"/>
      <c r="OUY173" s="54"/>
      <c r="OUZ173" s="54"/>
      <c r="OVA173" s="54"/>
      <c r="OVB173" s="54"/>
      <c r="OVC173" s="54"/>
      <c r="OVD173" s="54"/>
      <c r="OVE173" s="54"/>
      <c r="OVF173" s="54"/>
      <c r="OVG173" s="54"/>
      <c r="OVH173" s="54"/>
      <c r="OVI173" s="54"/>
      <c r="OVJ173" s="54"/>
      <c r="OVK173" s="54"/>
      <c r="OVL173" s="54"/>
      <c r="OVM173" s="54"/>
      <c r="OVN173" s="54"/>
      <c r="OVO173" s="54"/>
      <c r="OVP173" s="54"/>
      <c r="OVQ173" s="54"/>
      <c r="OVR173" s="54"/>
      <c r="OVS173" s="54"/>
      <c r="OVT173" s="54"/>
      <c r="OVU173" s="54"/>
      <c r="OVV173" s="54"/>
      <c r="OVW173" s="54"/>
      <c r="OVX173" s="54"/>
      <c r="OVY173" s="54"/>
      <c r="OVZ173" s="54"/>
      <c r="OWA173" s="54"/>
      <c r="OWB173" s="54"/>
      <c r="OWC173" s="54"/>
      <c r="OWD173" s="54"/>
      <c r="OWE173" s="54"/>
      <c r="OWF173" s="54"/>
      <c r="OWG173" s="54"/>
      <c r="OWH173" s="54"/>
      <c r="OWI173" s="54"/>
      <c r="OWJ173" s="54"/>
      <c r="OWK173" s="54"/>
      <c r="OWL173" s="54"/>
      <c r="OWM173" s="54"/>
      <c r="OWN173" s="54"/>
      <c r="OWO173" s="54"/>
      <c r="OWP173" s="54"/>
      <c r="OWQ173" s="54"/>
      <c r="OWR173" s="54"/>
      <c r="OWS173" s="54"/>
      <c r="OWT173" s="54"/>
      <c r="OWU173" s="54"/>
      <c r="OWV173" s="54"/>
      <c r="OWW173" s="54"/>
      <c r="OWX173" s="54"/>
      <c r="OWY173" s="54"/>
      <c r="OWZ173" s="54"/>
      <c r="OXA173" s="54"/>
      <c r="OXB173" s="54"/>
      <c r="OXC173" s="54"/>
      <c r="OXD173" s="54"/>
      <c r="OXE173" s="54"/>
      <c r="OXF173" s="54"/>
      <c r="OXG173" s="54"/>
      <c r="OXH173" s="54"/>
      <c r="OXI173" s="54"/>
      <c r="OXJ173" s="54"/>
      <c r="OXK173" s="54"/>
      <c r="OXL173" s="54"/>
      <c r="OXM173" s="54"/>
      <c r="OXN173" s="54"/>
      <c r="OXO173" s="54"/>
      <c r="OXP173" s="54"/>
      <c r="OXQ173" s="54"/>
      <c r="OXR173" s="54"/>
      <c r="OXS173" s="54"/>
      <c r="OXT173" s="54"/>
      <c r="OXU173" s="54"/>
      <c r="OXV173" s="54"/>
      <c r="OXW173" s="54"/>
      <c r="OXX173" s="54"/>
      <c r="OXY173" s="54"/>
      <c r="OXZ173" s="54"/>
      <c r="OYA173" s="54"/>
      <c r="OYB173" s="54"/>
      <c r="OYC173" s="54"/>
      <c r="OYD173" s="54"/>
      <c r="OYE173" s="54"/>
      <c r="OYF173" s="54"/>
      <c r="OYG173" s="54"/>
      <c r="OYH173" s="54"/>
      <c r="OYI173" s="54"/>
      <c r="OYJ173" s="54"/>
      <c r="OYK173" s="54"/>
      <c r="OYL173" s="54"/>
      <c r="OYM173" s="54"/>
      <c r="OYN173" s="54"/>
      <c r="OYO173" s="54"/>
      <c r="OYP173" s="54"/>
      <c r="OYQ173" s="54"/>
      <c r="OYR173" s="54"/>
      <c r="OYS173" s="54"/>
      <c r="OYT173" s="54"/>
      <c r="OYU173" s="54"/>
      <c r="OYV173" s="54"/>
      <c r="OYW173" s="54"/>
      <c r="OYX173" s="54"/>
      <c r="OYY173" s="54"/>
      <c r="OYZ173" s="54"/>
      <c r="OZA173" s="54"/>
      <c r="OZB173" s="54"/>
      <c r="OZC173" s="54"/>
      <c r="OZD173" s="54"/>
      <c r="OZE173" s="54"/>
      <c r="OZF173" s="54"/>
      <c r="OZG173" s="54"/>
      <c r="OZH173" s="54"/>
      <c r="OZI173" s="54"/>
      <c r="OZJ173" s="54"/>
      <c r="OZK173" s="54"/>
      <c r="OZL173" s="54"/>
      <c r="OZM173" s="54"/>
      <c r="OZN173" s="54"/>
      <c r="OZO173" s="54"/>
      <c r="OZP173" s="54"/>
      <c r="OZQ173" s="54"/>
      <c r="OZR173" s="54"/>
      <c r="OZS173" s="54"/>
      <c r="OZT173" s="54"/>
      <c r="OZU173" s="54"/>
      <c r="OZV173" s="54"/>
      <c r="OZW173" s="54"/>
      <c r="OZX173" s="54"/>
      <c r="OZY173" s="54"/>
      <c r="OZZ173" s="54"/>
      <c r="PAA173" s="54"/>
      <c r="PAB173" s="54"/>
      <c r="PAC173" s="54"/>
      <c r="PAD173" s="54"/>
      <c r="PAE173" s="54"/>
      <c r="PAF173" s="54"/>
      <c r="PAG173" s="54"/>
      <c r="PAH173" s="54"/>
      <c r="PAI173" s="54"/>
      <c r="PAJ173" s="54"/>
      <c r="PAK173" s="54"/>
      <c r="PAL173" s="54"/>
      <c r="PAM173" s="54"/>
      <c r="PAN173" s="54"/>
      <c r="PAO173" s="54"/>
      <c r="PAP173" s="54"/>
      <c r="PAQ173" s="54"/>
      <c r="PAR173" s="54"/>
      <c r="PAS173" s="54"/>
      <c r="PAT173" s="54"/>
      <c r="PAU173" s="54"/>
      <c r="PAV173" s="54"/>
      <c r="PAW173" s="54"/>
      <c r="PAX173" s="54"/>
      <c r="PAY173" s="54"/>
      <c r="PAZ173" s="54"/>
      <c r="PBA173" s="54"/>
      <c r="PBB173" s="54"/>
      <c r="PBC173" s="54"/>
      <c r="PBD173" s="54"/>
      <c r="PBE173" s="54"/>
      <c r="PBF173" s="54"/>
      <c r="PBG173" s="54"/>
      <c r="PBH173" s="54"/>
      <c r="PBI173" s="54"/>
      <c r="PBJ173" s="54"/>
      <c r="PBK173" s="54"/>
      <c r="PBL173" s="54"/>
      <c r="PBM173" s="54"/>
      <c r="PBN173" s="54"/>
      <c r="PBO173" s="54"/>
      <c r="PBP173" s="54"/>
      <c r="PBQ173" s="54"/>
      <c r="PBR173" s="54"/>
      <c r="PBS173" s="54"/>
      <c r="PBT173" s="54"/>
      <c r="PBU173" s="54"/>
      <c r="PBV173" s="54"/>
      <c r="PBW173" s="54"/>
      <c r="PBX173" s="54"/>
      <c r="PBY173" s="54"/>
      <c r="PBZ173" s="54"/>
      <c r="PCA173" s="54"/>
      <c r="PCB173" s="54"/>
      <c r="PCC173" s="54"/>
      <c r="PCD173" s="54"/>
      <c r="PCE173" s="54"/>
      <c r="PCF173" s="54"/>
      <c r="PCG173" s="54"/>
      <c r="PCH173" s="54"/>
      <c r="PCI173" s="54"/>
      <c r="PCJ173" s="54"/>
      <c r="PCK173" s="54"/>
      <c r="PCL173" s="54"/>
      <c r="PCM173" s="54"/>
      <c r="PCN173" s="54"/>
      <c r="PCO173" s="54"/>
      <c r="PCP173" s="54"/>
      <c r="PCQ173" s="54"/>
      <c r="PCR173" s="54"/>
      <c r="PCS173" s="54"/>
      <c r="PCT173" s="54"/>
      <c r="PCU173" s="54"/>
      <c r="PCV173" s="54"/>
      <c r="PCW173" s="54"/>
      <c r="PCX173" s="54"/>
      <c r="PCY173" s="54"/>
      <c r="PCZ173" s="54"/>
      <c r="PDA173" s="54"/>
      <c r="PDB173" s="54"/>
      <c r="PDC173" s="54"/>
      <c r="PDD173" s="54"/>
      <c r="PDE173" s="54"/>
      <c r="PDF173" s="54"/>
      <c r="PDG173" s="54"/>
      <c r="PDH173" s="54"/>
      <c r="PDI173" s="54"/>
      <c r="PDJ173" s="54"/>
      <c r="PDK173" s="54"/>
      <c r="PDL173" s="54"/>
      <c r="PDM173" s="54"/>
      <c r="PDN173" s="54"/>
      <c r="PDO173" s="54"/>
      <c r="PDP173" s="54"/>
      <c r="PDQ173" s="54"/>
      <c r="PDR173" s="54"/>
      <c r="PDS173" s="54"/>
      <c r="PDT173" s="54"/>
      <c r="PDU173" s="54"/>
      <c r="PDV173" s="54"/>
      <c r="PDW173" s="54"/>
      <c r="PDX173" s="54"/>
      <c r="PDY173" s="54"/>
      <c r="PDZ173" s="54"/>
      <c r="PEA173" s="54"/>
      <c r="PEB173" s="54"/>
      <c r="PEC173" s="54"/>
      <c r="PED173" s="54"/>
      <c r="PEE173" s="54"/>
      <c r="PEF173" s="54"/>
      <c r="PEG173" s="54"/>
      <c r="PEH173" s="54"/>
      <c r="PEI173" s="54"/>
      <c r="PEJ173" s="54"/>
      <c r="PEK173" s="54"/>
      <c r="PEL173" s="54"/>
      <c r="PEM173" s="54"/>
      <c r="PEN173" s="54"/>
      <c r="PEO173" s="54"/>
      <c r="PEP173" s="54"/>
      <c r="PEQ173" s="54"/>
      <c r="PER173" s="54"/>
      <c r="PES173" s="54"/>
      <c r="PET173" s="54"/>
      <c r="PEU173" s="54"/>
      <c r="PEV173" s="54"/>
      <c r="PEW173" s="54"/>
      <c r="PEX173" s="54"/>
      <c r="PEY173" s="54"/>
      <c r="PEZ173" s="54"/>
      <c r="PFA173" s="54"/>
      <c r="PFB173" s="54"/>
      <c r="PFC173" s="54"/>
      <c r="PFD173" s="54"/>
      <c r="PFE173" s="54"/>
      <c r="PFF173" s="54"/>
      <c r="PFG173" s="54"/>
      <c r="PFH173" s="54"/>
      <c r="PFI173" s="54"/>
      <c r="PFJ173" s="54"/>
      <c r="PFK173" s="54"/>
      <c r="PFL173" s="54"/>
      <c r="PFM173" s="54"/>
      <c r="PFN173" s="54"/>
      <c r="PFO173" s="54"/>
      <c r="PFP173" s="54"/>
      <c r="PFQ173" s="54"/>
      <c r="PFR173" s="54"/>
      <c r="PFS173" s="54"/>
      <c r="PFT173" s="54"/>
      <c r="PFU173" s="54"/>
      <c r="PFV173" s="54"/>
      <c r="PFW173" s="54"/>
      <c r="PFX173" s="54"/>
      <c r="PFY173" s="54"/>
      <c r="PFZ173" s="54"/>
      <c r="PGA173" s="54"/>
      <c r="PGB173" s="54"/>
      <c r="PGC173" s="54"/>
      <c r="PGD173" s="54"/>
      <c r="PGE173" s="54"/>
      <c r="PGF173" s="54"/>
      <c r="PGG173" s="54"/>
      <c r="PGH173" s="54"/>
      <c r="PGI173" s="54"/>
      <c r="PGJ173" s="54"/>
      <c r="PGK173" s="54"/>
      <c r="PGL173" s="54"/>
      <c r="PGM173" s="54"/>
      <c r="PGN173" s="54"/>
      <c r="PGO173" s="54"/>
      <c r="PGP173" s="54"/>
      <c r="PGQ173" s="54"/>
      <c r="PGR173" s="54"/>
      <c r="PGS173" s="54"/>
      <c r="PGT173" s="54"/>
      <c r="PGU173" s="54"/>
      <c r="PGV173" s="54"/>
      <c r="PGW173" s="54"/>
      <c r="PGX173" s="54"/>
      <c r="PGY173" s="54"/>
      <c r="PGZ173" s="54"/>
      <c r="PHA173" s="54"/>
      <c r="PHB173" s="54"/>
      <c r="PHC173" s="54"/>
      <c r="PHD173" s="54"/>
      <c r="PHE173" s="54"/>
      <c r="PHF173" s="54"/>
      <c r="PHG173" s="54"/>
      <c r="PHH173" s="54"/>
      <c r="PHI173" s="54"/>
      <c r="PHJ173" s="54"/>
      <c r="PHK173" s="54"/>
      <c r="PHL173" s="54"/>
      <c r="PHM173" s="54"/>
      <c r="PHN173" s="54"/>
      <c r="PHO173" s="54"/>
      <c r="PHP173" s="54"/>
      <c r="PHQ173" s="54"/>
      <c r="PHR173" s="54"/>
      <c r="PHS173" s="54"/>
      <c r="PHT173" s="54"/>
      <c r="PHU173" s="54"/>
      <c r="PHV173" s="54"/>
      <c r="PHW173" s="54"/>
      <c r="PHX173" s="54"/>
      <c r="PHY173" s="54"/>
      <c r="PHZ173" s="54"/>
      <c r="PIA173" s="54"/>
      <c r="PIB173" s="54"/>
      <c r="PIC173" s="54"/>
      <c r="PID173" s="54"/>
      <c r="PIE173" s="54"/>
      <c r="PIF173" s="54"/>
      <c r="PIG173" s="54"/>
      <c r="PIH173" s="54"/>
      <c r="PII173" s="54"/>
      <c r="PIJ173" s="54"/>
      <c r="PIK173" s="54"/>
      <c r="PIL173" s="54"/>
      <c r="PIM173" s="54"/>
      <c r="PIN173" s="54"/>
      <c r="PIO173" s="54"/>
      <c r="PIP173" s="54"/>
      <c r="PIQ173" s="54"/>
      <c r="PIR173" s="54"/>
      <c r="PIS173" s="54"/>
      <c r="PIT173" s="54"/>
      <c r="PIU173" s="54"/>
      <c r="PIV173" s="54"/>
      <c r="PIW173" s="54"/>
      <c r="PIX173" s="54"/>
      <c r="PIY173" s="54"/>
      <c r="PIZ173" s="54"/>
      <c r="PJA173" s="54"/>
      <c r="PJB173" s="54"/>
      <c r="PJC173" s="54"/>
      <c r="PJD173" s="54"/>
      <c r="PJE173" s="54"/>
      <c r="PJF173" s="54"/>
      <c r="PJG173" s="54"/>
      <c r="PJH173" s="54"/>
      <c r="PJI173" s="54"/>
      <c r="PJJ173" s="54"/>
      <c r="PJK173" s="54"/>
      <c r="PJL173" s="54"/>
      <c r="PJM173" s="54"/>
      <c r="PJN173" s="54"/>
      <c r="PJO173" s="54"/>
      <c r="PJP173" s="54"/>
      <c r="PJQ173" s="54"/>
      <c r="PJR173" s="54"/>
      <c r="PJS173" s="54"/>
      <c r="PJT173" s="54"/>
      <c r="PJU173" s="54"/>
      <c r="PJV173" s="54"/>
      <c r="PJW173" s="54"/>
      <c r="PJX173" s="54"/>
      <c r="PJY173" s="54"/>
      <c r="PJZ173" s="54"/>
      <c r="PKA173" s="54"/>
      <c r="PKB173" s="54"/>
      <c r="PKC173" s="54"/>
      <c r="PKD173" s="54"/>
      <c r="PKE173" s="54"/>
      <c r="PKF173" s="54"/>
      <c r="PKG173" s="54"/>
      <c r="PKH173" s="54"/>
      <c r="PKI173" s="54"/>
      <c r="PKJ173" s="54"/>
      <c r="PKK173" s="54"/>
      <c r="PKL173" s="54"/>
      <c r="PKM173" s="54"/>
      <c r="PKN173" s="54"/>
      <c r="PKO173" s="54"/>
      <c r="PKP173" s="54"/>
      <c r="PKQ173" s="54"/>
      <c r="PKR173" s="54"/>
      <c r="PKS173" s="54"/>
      <c r="PKT173" s="54"/>
      <c r="PKU173" s="54"/>
      <c r="PKV173" s="54"/>
      <c r="PKW173" s="54"/>
      <c r="PKX173" s="54"/>
      <c r="PKY173" s="54"/>
      <c r="PKZ173" s="54"/>
      <c r="PLA173" s="54"/>
      <c r="PLB173" s="54"/>
      <c r="PLC173" s="54"/>
      <c r="PLD173" s="54"/>
      <c r="PLE173" s="54"/>
      <c r="PLF173" s="54"/>
      <c r="PLG173" s="54"/>
      <c r="PLH173" s="54"/>
      <c r="PLI173" s="54"/>
      <c r="PLJ173" s="54"/>
      <c r="PLK173" s="54"/>
      <c r="PLL173" s="54"/>
      <c r="PLM173" s="54"/>
      <c r="PLN173" s="54"/>
      <c r="PLO173" s="54"/>
      <c r="PLP173" s="54"/>
      <c r="PLQ173" s="54"/>
      <c r="PLR173" s="54"/>
      <c r="PLS173" s="54"/>
      <c r="PLT173" s="54"/>
      <c r="PLU173" s="54"/>
      <c r="PLV173" s="54"/>
      <c r="PLW173" s="54"/>
      <c r="PLX173" s="54"/>
      <c r="PLY173" s="54"/>
      <c r="PLZ173" s="54"/>
      <c r="PMA173" s="54"/>
      <c r="PMB173" s="54"/>
      <c r="PMC173" s="54"/>
      <c r="PMD173" s="54"/>
      <c r="PME173" s="54"/>
      <c r="PMF173" s="54"/>
      <c r="PMG173" s="54"/>
      <c r="PMH173" s="54"/>
      <c r="PMI173" s="54"/>
      <c r="PMJ173" s="54"/>
      <c r="PMK173" s="54"/>
      <c r="PML173" s="54"/>
      <c r="PMM173" s="54"/>
      <c r="PMN173" s="54"/>
      <c r="PMO173" s="54"/>
      <c r="PMP173" s="54"/>
      <c r="PMQ173" s="54"/>
      <c r="PMR173" s="54"/>
      <c r="PMS173" s="54"/>
      <c r="PMT173" s="54"/>
      <c r="PMU173" s="54"/>
      <c r="PMV173" s="54"/>
      <c r="PMW173" s="54"/>
      <c r="PMX173" s="54"/>
      <c r="PMY173" s="54"/>
      <c r="PMZ173" s="54"/>
      <c r="PNA173" s="54"/>
      <c r="PNB173" s="54"/>
      <c r="PNC173" s="54"/>
      <c r="PND173" s="54"/>
      <c r="PNE173" s="54"/>
      <c r="PNF173" s="54"/>
      <c r="PNG173" s="54"/>
      <c r="PNH173" s="54"/>
      <c r="PNI173" s="54"/>
      <c r="PNJ173" s="54"/>
      <c r="PNK173" s="54"/>
      <c r="PNL173" s="54"/>
      <c r="PNM173" s="54"/>
      <c r="PNN173" s="54"/>
      <c r="PNO173" s="54"/>
      <c r="PNP173" s="54"/>
      <c r="PNQ173" s="54"/>
      <c r="PNR173" s="54"/>
      <c r="PNS173" s="54"/>
      <c r="PNT173" s="54"/>
      <c r="PNU173" s="54"/>
      <c r="PNV173" s="54"/>
      <c r="PNW173" s="54"/>
      <c r="PNX173" s="54"/>
      <c r="PNY173" s="54"/>
      <c r="PNZ173" s="54"/>
      <c r="POA173" s="54"/>
      <c r="POB173" s="54"/>
      <c r="POC173" s="54"/>
      <c r="POD173" s="54"/>
      <c r="POE173" s="54"/>
      <c r="POF173" s="54"/>
      <c r="POG173" s="54"/>
      <c r="POH173" s="54"/>
      <c r="POI173" s="54"/>
      <c r="POJ173" s="54"/>
      <c r="POK173" s="54"/>
      <c r="POL173" s="54"/>
      <c r="POM173" s="54"/>
      <c r="PON173" s="54"/>
      <c r="POO173" s="54"/>
      <c r="POP173" s="54"/>
      <c r="POQ173" s="54"/>
      <c r="POR173" s="54"/>
      <c r="POS173" s="54"/>
      <c r="POT173" s="54"/>
      <c r="POU173" s="54"/>
      <c r="POV173" s="54"/>
      <c r="POW173" s="54"/>
      <c r="POX173" s="54"/>
      <c r="POY173" s="54"/>
      <c r="POZ173" s="54"/>
      <c r="PPA173" s="54"/>
      <c r="PPB173" s="54"/>
      <c r="PPC173" s="54"/>
      <c r="PPD173" s="54"/>
      <c r="PPE173" s="54"/>
      <c r="PPF173" s="54"/>
      <c r="PPG173" s="54"/>
      <c r="PPH173" s="54"/>
      <c r="PPI173" s="54"/>
      <c r="PPJ173" s="54"/>
      <c r="PPK173" s="54"/>
      <c r="PPL173" s="54"/>
      <c r="PPM173" s="54"/>
      <c r="PPN173" s="54"/>
      <c r="PPO173" s="54"/>
      <c r="PPP173" s="54"/>
      <c r="PPQ173" s="54"/>
      <c r="PPR173" s="54"/>
      <c r="PPS173" s="54"/>
      <c r="PPT173" s="54"/>
      <c r="PPU173" s="54"/>
      <c r="PPV173" s="54"/>
      <c r="PPW173" s="54"/>
      <c r="PPX173" s="54"/>
      <c r="PPY173" s="54"/>
      <c r="PPZ173" s="54"/>
      <c r="PQA173" s="54"/>
      <c r="PQB173" s="54"/>
      <c r="PQC173" s="54"/>
      <c r="PQD173" s="54"/>
      <c r="PQE173" s="54"/>
      <c r="PQF173" s="54"/>
      <c r="PQG173" s="54"/>
      <c r="PQH173" s="54"/>
      <c r="PQI173" s="54"/>
      <c r="PQJ173" s="54"/>
      <c r="PQK173" s="54"/>
      <c r="PQL173" s="54"/>
      <c r="PQM173" s="54"/>
      <c r="PQN173" s="54"/>
      <c r="PQO173" s="54"/>
      <c r="PQP173" s="54"/>
      <c r="PQQ173" s="54"/>
      <c r="PQR173" s="54"/>
      <c r="PQS173" s="54"/>
      <c r="PQT173" s="54"/>
      <c r="PQU173" s="54"/>
      <c r="PQV173" s="54"/>
      <c r="PQW173" s="54"/>
      <c r="PQX173" s="54"/>
      <c r="PQY173" s="54"/>
      <c r="PQZ173" s="54"/>
      <c r="PRA173" s="54"/>
      <c r="PRB173" s="54"/>
      <c r="PRC173" s="54"/>
      <c r="PRD173" s="54"/>
      <c r="PRE173" s="54"/>
      <c r="PRF173" s="54"/>
      <c r="PRG173" s="54"/>
      <c r="PRH173" s="54"/>
      <c r="PRI173" s="54"/>
      <c r="PRJ173" s="54"/>
      <c r="PRK173" s="54"/>
      <c r="PRL173" s="54"/>
      <c r="PRM173" s="54"/>
      <c r="PRN173" s="54"/>
      <c r="PRO173" s="54"/>
      <c r="PRP173" s="54"/>
      <c r="PRQ173" s="54"/>
      <c r="PRR173" s="54"/>
      <c r="PRS173" s="54"/>
      <c r="PRT173" s="54"/>
      <c r="PRU173" s="54"/>
      <c r="PRV173" s="54"/>
      <c r="PRW173" s="54"/>
      <c r="PRX173" s="54"/>
      <c r="PRY173" s="54"/>
      <c r="PRZ173" s="54"/>
      <c r="PSA173" s="54"/>
      <c r="PSB173" s="54"/>
      <c r="PSC173" s="54"/>
      <c r="PSD173" s="54"/>
      <c r="PSE173" s="54"/>
      <c r="PSF173" s="54"/>
      <c r="PSG173" s="54"/>
      <c r="PSH173" s="54"/>
      <c r="PSI173" s="54"/>
      <c r="PSJ173" s="54"/>
      <c r="PSK173" s="54"/>
      <c r="PSL173" s="54"/>
      <c r="PSM173" s="54"/>
      <c r="PSN173" s="54"/>
      <c r="PSO173" s="54"/>
      <c r="PSP173" s="54"/>
      <c r="PSQ173" s="54"/>
      <c r="PSR173" s="54"/>
      <c r="PSS173" s="54"/>
      <c r="PST173" s="54"/>
      <c r="PSU173" s="54"/>
      <c r="PSV173" s="54"/>
      <c r="PSW173" s="54"/>
      <c r="PSX173" s="54"/>
      <c r="PSY173" s="54"/>
      <c r="PSZ173" s="54"/>
      <c r="PTA173" s="54"/>
      <c r="PTB173" s="54"/>
      <c r="PTC173" s="54"/>
      <c r="PTD173" s="54"/>
      <c r="PTE173" s="54"/>
      <c r="PTF173" s="54"/>
      <c r="PTG173" s="54"/>
      <c r="PTH173" s="54"/>
      <c r="PTI173" s="54"/>
      <c r="PTJ173" s="54"/>
      <c r="PTK173" s="54"/>
      <c r="PTL173" s="54"/>
      <c r="PTM173" s="54"/>
      <c r="PTN173" s="54"/>
      <c r="PTO173" s="54"/>
      <c r="PTP173" s="54"/>
      <c r="PTQ173" s="54"/>
      <c r="PTR173" s="54"/>
      <c r="PTS173" s="54"/>
      <c r="PTT173" s="54"/>
      <c r="PTU173" s="54"/>
      <c r="PTV173" s="54"/>
      <c r="PTW173" s="54"/>
      <c r="PTX173" s="54"/>
      <c r="PTY173" s="54"/>
      <c r="PTZ173" s="54"/>
      <c r="PUA173" s="54"/>
      <c r="PUB173" s="54"/>
      <c r="PUC173" s="54"/>
      <c r="PUD173" s="54"/>
      <c r="PUE173" s="54"/>
      <c r="PUF173" s="54"/>
      <c r="PUG173" s="54"/>
      <c r="PUH173" s="54"/>
      <c r="PUI173" s="54"/>
      <c r="PUJ173" s="54"/>
      <c r="PUK173" s="54"/>
      <c r="PUL173" s="54"/>
      <c r="PUM173" s="54"/>
      <c r="PUN173" s="54"/>
      <c r="PUO173" s="54"/>
      <c r="PUP173" s="54"/>
      <c r="PUQ173" s="54"/>
      <c r="PUR173" s="54"/>
      <c r="PUS173" s="54"/>
      <c r="PUT173" s="54"/>
      <c r="PUU173" s="54"/>
      <c r="PUV173" s="54"/>
      <c r="PUW173" s="54"/>
      <c r="PUX173" s="54"/>
      <c r="PUY173" s="54"/>
      <c r="PUZ173" s="54"/>
      <c r="PVA173" s="54"/>
      <c r="PVB173" s="54"/>
      <c r="PVC173" s="54"/>
      <c r="PVD173" s="54"/>
      <c r="PVE173" s="54"/>
      <c r="PVF173" s="54"/>
      <c r="PVG173" s="54"/>
      <c r="PVH173" s="54"/>
      <c r="PVI173" s="54"/>
      <c r="PVJ173" s="54"/>
      <c r="PVK173" s="54"/>
      <c r="PVL173" s="54"/>
      <c r="PVM173" s="54"/>
      <c r="PVN173" s="54"/>
      <c r="PVO173" s="54"/>
      <c r="PVP173" s="54"/>
      <c r="PVQ173" s="54"/>
      <c r="PVR173" s="54"/>
      <c r="PVS173" s="54"/>
      <c r="PVT173" s="54"/>
      <c r="PVU173" s="54"/>
      <c r="PVV173" s="54"/>
      <c r="PVW173" s="54"/>
      <c r="PVX173" s="54"/>
      <c r="PVY173" s="54"/>
      <c r="PVZ173" s="54"/>
      <c r="PWA173" s="54"/>
      <c r="PWB173" s="54"/>
      <c r="PWC173" s="54"/>
      <c r="PWD173" s="54"/>
      <c r="PWE173" s="54"/>
      <c r="PWF173" s="54"/>
      <c r="PWG173" s="54"/>
      <c r="PWH173" s="54"/>
      <c r="PWI173" s="54"/>
      <c r="PWJ173" s="54"/>
      <c r="PWK173" s="54"/>
      <c r="PWL173" s="54"/>
      <c r="PWM173" s="54"/>
      <c r="PWN173" s="54"/>
      <c r="PWO173" s="54"/>
      <c r="PWP173" s="54"/>
      <c r="PWQ173" s="54"/>
      <c r="PWR173" s="54"/>
      <c r="PWS173" s="54"/>
      <c r="PWT173" s="54"/>
      <c r="PWU173" s="54"/>
      <c r="PWV173" s="54"/>
      <c r="PWW173" s="54"/>
      <c r="PWX173" s="54"/>
      <c r="PWY173" s="54"/>
      <c r="PWZ173" s="54"/>
      <c r="PXA173" s="54"/>
      <c r="PXB173" s="54"/>
      <c r="PXC173" s="54"/>
      <c r="PXD173" s="54"/>
      <c r="PXE173" s="54"/>
      <c r="PXF173" s="54"/>
      <c r="PXG173" s="54"/>
      <c r="PXH173" s="54"/>
      <c r="PXI173" s="54"/>
      <c r="PXJ173" s="54"/>
      <c r="PXK173" s="54"/>
      <c r="PXL173" s="54"/>
      <c r="PXM173" s="54"/>
      <c r="PXN173" s="54"/>
      <c r="PXO173" s="54"/>
      <c r="PXP173" s="54"/>
      <c r="PXQ173" s="54"/>
      <c r="PXR173" s="54"/>
      <c r="PXS173" s="54"/>
      <c r="PXT173" s="54"/>
      <c r="PXU173" s="54"/>
      <c r="PXV173" s="54"/>
      <c r="PXW173" s="54"/>
      <c r="PXX173" s="54"/>
      <c r="PXY173" s="54"/>
      <c r="PXZ173" s="54"/>
      <c r="PYA173" s="54"/>
      <c r="PYB173" s="54"/>
      <c r="PYC173" s="54"/>
      <c r="PYD173" s="54"/>
      <c r="PYE173" s="54"/>
      <c r="PYF173" s="54"/>
      <c r="PYG173" s="54"/>
      <c r="PYH173" s="54"/>
      <c r="PYI173" s="54"/>
      <c r="PYJ173" s="54"/>
      <c r="PYK173" s="54"/>
      <c r="PYL173" s="54"/>
      <c r="PYM173" s="54"/>
      <c r="PYN173" s="54"/>
      <c r="PYO173" s="54"/>
      <c r="PYP173" s="54"/>
      <c r="PYQ173" s="54"/>
      <c r="PYR173" s="54"/>
      <c r="PYS173" s="54"/>
      <c r="PYT173" s="54"/>
      <c r="PYU173" s="54"/>
      <c r="PYV173" s="54"/>
      <c r="PYW173" s="54"/>
      <c r="PYX173" s="54"/>
      <c r="PYY173" s="54"/>
      <c r="PYZ173" s="54"/>
      <c r="PZA173" s="54"/>
      <c r="PZB173" s="54"/>
      <c r="PZC173" s="54"/>
      <c r="PZD173" s="54"/>
      <c r="PZE173" s="54"/>
      <c r="PZF173" s="54"/>
      <c r="PZG173" s="54"/>
      <c r="PZH173" s="54"/>
      <c r="PZI173" s="54"/>
      <c r="PZJ173" s="54"/>
      <c r="PZK173" s="54"/>
      <c r="PZL173" s="54"/>
      <c r="PZM173" s="54"/>
      <c r="PZN173" s="54"/>
      <c r="PZO173" s="54"/>
      <c r="PZP173" s="54"/>
      <c r="PZQ173" s="54"/>
      <c r="PZR173" s="54"/>
      <c r="PZS173" s="54"/>
      <c r="PZT173" s="54"/>
      <c r="PZU173" s="54"/>
      <c r="PZV173" s="54"/>
      <c r="PZW173" s="54"/>
      <c r="PZX173" s="54"/>
      <c r="PZY173" s="54"/>
      <c r="PZZ173" s="54"/>
      <c r="QAA173" s="54"/>
      <c r="QAB173" s="54"/>
      <c r="QAC173" s="54"/>
      <c r="QAD173" s="54"/>
      <c r="QAE173" s="54"/>
      <c r="QAF173" s="54"/>
      <c r="QAG173" s="54"/>
      <c r="QAH173" s="54"/>
      <c r="QAI173" s="54"/>
      <c r="QAJ173" s="54"/>
      <c r="QAK173" s="54"/>
      <c r="QAL173" s="54"/>
      <c r="QAM173" s="54"/>
      <c r="QAN173" s="54"/>
      <c r="QAO173" s="54"/>
      <c r="QAP173" s="54"/>
      <c r="QAQ173" s="54"/>
      <c r="QAR173" s="54"/>
      <c r="QAS173" s="54"/>
      <c r="QAT173" s="54"/>
      <c r="QAU173" s="54"/>
      <c r="QAV173" s="54"/>
      <c r="QAW173" s="54"/>
      <c r="QAX173" s="54"/>
      <c r="QAY173" s="54"/>
      <c r="QAZ173" s="54"/>
      <c r="QBA173" s="54"/>
      <c r="QBB173" s="54"/>
      <c r="QBC173" s="54"/>
      <c r="QBD173" s="54"/>
      <c r="QBE173" s="54"/>
      <c r="QBF173" s="54"/>
      <c r="QBG173" s="54"/>
      <c r="QBH173" s="54"/>
      <c r="QBI173" s="54"/>
      <c r="QBJ173" s="54"/>
      <c r="QBK173" s="54"/>
      <c r="QBL173" s="54"/>
      <c r="QBM173" s="54"/>
      <c r="QBN173" s="54"/>
      <c r="QBO173" s="54"/>
      <c r="QBP173" s="54"/>
      <c r="QBQ173" s="54"/>
      <c r="QBR173" s="54"/>
      <c r="QBS173" s="54"/>
      <c r="QBT173" s="54"/>
      <c r="QBU173" s="54"/>
      <c r="QBV173" s="54"/>
      <c r="QBW173" s="54"/>
      <c r="QBX173" s="54"/>
      <c r="QBY173" s="54"/>
      <c r="QBZ173" s="54"/>
      <c r="QCA173" s="54"/>
      <c r="QCB173" s="54"/>
      <c r="QCC173" s="54"/>
      <c r="QCD173" s="54"/>
      <c r="QCE173" s="54"/>
      <c r="QCF173" s="54"/>
      <c r="QCG173" s="54"/>
      <c r="QCH173" s="54"/>
      <c r="QCI173" s="54"/>
      <c r="QCJ173" s="54"/>
      <c r="QCK173" s="54"/>
      <c r="QCL173" s="54"/>
      <c r="QCM173" s="54"/>
      <c r="QCN173" s="54"/>
      <c r="QCO173" s="54"/>
      <c r="QCP173" s="54"/>
      <c r="QCQ173" s="54"/>
      <c r="QCR173" s="54"/>
      <c r="QCS173" s="54"/>
      <c r="QCT173" s="54"/>
      <c r="QCU173" s="54"/>
      <c r="QCV173" s="54"/>
      <c r="QCW173" s="54"/>
      <c r="QCX173" s="54"/>
      <c r="QCY173" s="54"/>
      <c r="QCZ173" s="54"/>
      <c r="QDA173" s="54"/>
      <c r="QDB173" s="54"/>
      <c r="QDC173" s="54"/>
      <c r="QDD173" s="54"/>
      <c r="QDE173" s="54"/>
      <c r="QDF173" s="54"/>
      <c r="QDG173" s="54"/>
      <c r="QDH173" s="54"/>
      <c r="QDI173" s="54"/>
      <c r="QDJ173" s="54"/>
      <c r="QDK173" s="54"/>
      <c r="QDL173" s="54"/>
      <c r="QDM173" s="54"/>
      <c r="QDN173" s="54"/>
      <c r="QDO173" s="54"/>
      <c r="QDP173" s="54"/>
      <c r="QDQ173" s="54"/>
      <c r="QDR173" s="54"/>
      <c r="QDS173" s="54"/>
      <c r="QDT173" s="54"/>
      <c r="QDU173" s="54"/>
      <c r="QDV173" s="54"/>
      <c r="QDW173" s="54"/>
      <c r="QDX173" s="54"/>
      <c r="QDY173" s="54"/>
      <c r="QDZ173" s="54"/>
      <c r="QEA173" s="54"/>
      <c r="QEB173" s="54"/>
      <c r="QEC173" s="54"/>
      <c r="QED173" s="54"/>
      <c r="QEE173" s="54"/>
      <c r="QEF173" s="54"/>
      <c r="QEG173" s="54"/>
      <c r="QEH173" s="54"/>
      <c r="QEI173" s="54"/>
      <c r="QEJ173" s="54"/>
      <c r="QEK173" s="54"/>
      <c r="QEL173" s="54"/>
      <c r="QEM173" s="54"/>
      <c r="QEN173" s="54"/>
      <c r="QEO173" s="54"/>
      <c r="QEP173" s="54"/>
      <c r="QEQ173" s="54"/>
      <c r="QER173" s="54"/>
      <c r="QES173" s="54"/>
      <c r="QET173" s="54"/>
      <c r="QEU173" s="54"/>
      <c r="QEV173" s="54"/>
      <c r="QEW173" s="54"/>
      <c r="QEX173" s="54"/>
      <c r="QEY173" s="54"/>
      <c r="QEZ173" s="54"/>
      <c r="QFA173" s="54"/>
      <c r="QFB173" s="54"/>
      <c r="QFC173" s="54"/>
      <c r="QFD173" s="54"/>
      <c r="QFE173" s="54"/>
      <c r="QFF173" s="54"/>
      <c r="QFG173" s="54"/>
      <c r="QFH173" s="54"/>
      <c r="QFI173" s="54"/>
      <c r="QFJ173" s="54"/>
      <c r="QFK173" s="54"/>
      <c r="QFL173" s="54"/>
      <c r="QFM173" s="54"/>
      <c r="QFN173" s="54"/>
      <c r="QFO173" s="54"/>
      <c r="QFP173" s="54"/>
      <c r="QFQ173" s="54"/>
      <c r="QFR173" s="54"/>
      <c r="QFS173" s="54"/>
      <c r="QFT173" s="54"/>
      <c r="QFU173" s="54"/>
      <c r="QFV173" s="54"/>
      <c r="QFW173" s="54"/>
      <c r="QFX173" s="54"/>
      <c r="QFY173" s="54"/>
      <c r="QFZ173" s="54"/>
      <c r="QGA173" s="54"/>
      <c r="QGB173" s="54"/>
      <c r="QGC173" s="54"/>
      <c r="QGD173" s="54"/>
      <c r="QGE173" s="54"/>
      <c r="QGF173" s="54"/>
      <c r="QGG173" s="54"/>
      <c r="QGH173" s="54"/>
      <c r="QGI173" s="54"/>
      <c r="QGJ173" s="54"/>
      <c r="QGK173" s="54"/>
      <c r="QGL173" s="54"/>
      <c r="QGM173" s="54"/>
      <c r="QGN173" s="54"/>
      <c r="QGO173" s="54"/>
      <c r="QGP173" s="54"/>
      <c r="QGQ173" s="54"/>
      <c r="QGR173" s="54"/>
      <c r="QGS173" s="54"/>
      <c r="QGT173" s="54"/>
      <c r="QGU173" s="54"/>
      <c r="QGV173" s="54"/>
      <c r="QGW173" s="54"/>
      <c r="QGX173" s="54"/>
      <c r="QGY173" s="54"/>
      <c r="QGZ173" s="54"/>
      <c r="QHA173" s="54"/>
      <c r="QHB173" s="54"/>
      <c r="QHC173" s="54"/>
      <c r="QHD173" s="54"/>
      <c r="QHE173" s="54"/>
      <c r="QHF173" s="54"/>
      <c r="QHG173" s="54"/>
      <c r="QHH173" s="54"/>
      <c r="QHI173" s="54"/>
      <c r="QHJ173" s="54"/>
      <c r="QHK173" s="54"/>
      <c r="QHL173" s="54"/>
      <c r="QHM173" s="54"/>
      <c r="QHN173" s="54"/>
      <c r="QHO173" s="54"/>
      <c r="QHP173" s="54"/>
      <c r="QHQ173" s="54"/>
      <c r="QHR173" s="54"/>
      <c r="QHS173" s="54"/>
      <c r="QHT173" s="54"/>
      <c r="QHU173" s="54"/>
      <c r="QHV173" s="54"/>
      <c r="QHW173" s="54"/>
      <c r="QHX173" s="54"/>
      <c r="QHY173" s="54"/>
      <c r="QHZ173" s="54"/>
      <c r="QIA173" s="54"/>
      <c r="QIB173" s="54"/>
      <c r="QIC173" s="54"/>
      <c r="QID173" s="54"/>
      <c r="QIE173" s="54"/>
      <c r="QIF173" s="54"/>
      <c r="QIG173" s="54"/>
      <c r="QIH173" s="54"/>
      <c r="QII173" s="54"/>
      <c r="QIJ173" s="54"/>
      <c r="QIK173" s="54"/>
      <c r="QIL173" s="54"/>
      <c r="QIM173" s="54"/>
      <c r="QIN173" s="54"/>
      <c r="QIO173" s="54"/>
      <c r="QIP173" s="54"/>
      <c r="QIQ173" s="54"/>
      <c r="QIR173" s="54"/>
      <c r="QIS173" s="54"/>
      <c r="QIT173" s="54"/>
      <c r="QIU173" s="54"/>
      <c r="QIV173" s="54"/>
      <c r="QIW173" s="54"/>
      <c r="QIX173" s="54"/>
      <c r="QIY173" s="54"/>
      <c r="QIZ173" s="54"/>
      <c r="QJA173" s="54"/>
      <c r="QJB173" s="54"/>
      <c r="QJC173" s="54"/>
      <c r="QJD173" s="54"/>
      <c r="QJE173" s="54"/>
      <c r="QJF173" s="54"/>
      <c r="QJG173" s="54"/>
      <c r="QJH173" s="54"/>
      <c r="QJI173" s="54"/>
      <c r="QJJ173" s="54"/>
      <c r="QJK173" s="54"/>
      <c r="QJL173" s="54"/>
      <c r="QJM173" s="54"/>
      <c r="QJN173" s="54"/>
      <c r="QJO173" s="54"/>
      <c r="QJP173" s="54"/>
      <c r="QJQ173" s="54"/>
      <c r="QJR173" s="54"/>
      <c r="QJS173" s="54"/>
      <c r="QJT173" s="54"/>
      <c r="QJU173" s="54"/>
      <c r="QJV173" s="54"/>
      <c r="QJW173" s="54"/>
      <c r="QJX173" s="54"/>
      <c r="QJY173" s="54"/>
      <c r="QJZ173" s="54"/>
      <c r="QKA173" s="54"/>
      <c r="QKB173" s="54"/>
      <c r="QKC173" s="54"/>
      <c r="QKD173" s="54"/>
      <c r="QKE173" s="54"/>
      <c r="QKF173" s="54"/>
      <c r="QKG173" s="54"/>
      <c r="QKH173" s="54"/>
      <c r="QKI173" s="54"/>
      <c r="QKJ173" s="54"/>
      <c r="QKK173" s="54"/>
      <c r="QKL173" s="54"/>
      <c r="QKM173" s="54"/>
      <c r="QKN173" s="54"/>
      <c r="QKO173" s="54"/>
      <c r="QKP173" s="54"/>
      <c r="QKQ173" s="54"/>
      <c r="QKR173" s="54"/>
      <c r="QKS173" s="54"/>
      <c r="QKT173" s="54"/>
      <c r="QKU173" s="54"/>
      <c r="QKV173" s="54"/>
      <c r="QKW173" s="54"/>
      <c r="QKX173" s="54"/>
      <c r="QKY173" s="54"/>
      <c r="QKZ173" s="54"/>
      <c r="QLA173" s="54"/>
      <c r="QLB173" s="54"/>
      <c r="QLC173" s="54"/>
      <c r="QLD173" s="54"/>
      <c r="QLE173" s="54"/>
      <c r="QLF173" s="54"/>
      <c r="QLG173" s="54"/>
      <c r="QLH173" s="54"/>
      <c r="QLI173" s="54"/>
      <c r="QLJ173" s="54"/>
      <c r="QLK173" s="54"/>
      <c r="QLL173" s="54"/>
      <c r="QLM173" s="54"/>
      <c r="QLN173" s="54"/>
      <c r="QLO173" s="54"/>
      <c r="QLP173" s="54"/>
      <c r="QLQ173" s="54"/>
      <c r="QLR173" s="54"/>
      <c r="QLS173" s="54"/>
      <c r="QLT173" s="54"/>
      <c r="QLU173" s="54"/>
      <c r="QLV173" s="54"/>
      <c r="QLW173" s="54"/>
      <c r="QLX173" s="54"/>
      <c r="QLY173" s="54"/>
      <c r="QLZ173" s="54"/>
      <c r="QMA173" s="54"/>
      <c r="QMB173" s="54"/>
      <c r="QMC173" s="54"/>
      <c r="QMD173" s="54"/>
      <c r="QME173" s="54"/>
      <c r="QMF173" s="54"/>
      <c r="QMG173" s="54"/>
      <c r="QMH173" s="54"/>
      <c r="QMI173" s="54"/>
      <c r="QMJ173" s="54"/>
      <c r="QMK173" s="54"/>
      <c r="QML173" s="54"/>
      <c r="QMM173" s="54"/>
      <c r="QMN173" s="54"/>
      <c r="QMO173" s="54"/>
      <c r="QMP173" s="54"/>
      <c r="QMQ173" s="54"/>
      <c r="QMR173" s="54"/>
      <c r="QMS173" s="54"/>
      <c r="QMT173" s="54"/>
      <c r="QMU173" s="54"/>
      <c r="QMV173" s="54"/>
      <c r="QMW173" s="54"/>
      <c r="QMX173" s="54"/>
      <c r="QMY173" s="54"/>
      <c r="QMZ173" s="54"/>
      <c r="QNA173" s="54"/>
      <c r="QNB173" s="54"/>
      <c r="QNC173" s="54"/>
      <c r="QND173" s="54"/>
      <c r="QNE173" s="54"/>
      <c r="QNF173" s="54"/>
      <c r="QNG173" s="54"/>
      <c r="QNH173" s="54"/>
      <c r="QNI173" s="54"/>
      <c r="QNJ173" s="54"/>
      <c r="QNK173" s="54"/>
      <c r="QNL173" s="54"/>
      <c r="QNM173" s="54"/>
      <c r="QNN173" s="54"/>
      <c r="QNO173" s="54"/>
      <c r="QNP173" s="54"/>
      <c r="QNQ173" s="54"/>
      <c r="QNR173" s="54"/>
      <c r="QNS173" s="54"/>
      <c r="QNT173" s="54"/>
      <c r="QNU173" s="54"/>
      <c r="QNV173" s="54"/>
      <c r="QNW173" s="54"/>
      <c r="QNX173" s="54"/>
      <c r="QNY173" s="54"/>
      <c r="QNZ173" s="54"/>
      <c r="QOA173" s="54"/>
      <c r="QOB173" s="54"/>
      <c r="QOC173" s="54"/>
      <c r="QOD173" s="54"/>
      <c r="QOE173" s="54"/>
      <c r="QOF173" s="54"/>
      <c r="QOG173" s="54"/>
      <c r="QOH173" s="54"/>
      <c r="QOI173" s="54"/>
      <c r="QOJ173" s="54"/>
      <c r="QOK173" s="54"/>
      <c r="QOL173" s="54"/>
      <c r="QOM173" s="54"/>
      <c r="QON173" s="54"/>
      <c r="QOO173" s="54"/>
      <c r="QOP173" s="54"/>
      <c r="QOQ173" s="54"/>
      <c r="QOR173" s="54"/>
      <c r="QOS173" s="54"/>
      <c r="QOT173" s="54"/>
      <c r="QOU173" s="54"/>
      <c r="QOV173" s="54"/>
      <c r="QOW173" s="54"/>
      <c r="QOX173" s="54"/>
      <c r="QOY173" s="54"/>
      <c r="QOZ173" s="54"/>
      <c r="QPA173" s="54"/>
      <c r="QPB173" s="54"/>
      <c r="QPC173" s="54"/>
      <c r="QPD173" s="54"/>
      <c r="QPE173" s="54"/>
      <c r="QPF173" s="54"/>
      <c r="QPG173" s="54"/>
      <c r="QPH173" s="54"/>
      <c r="QPI173" s="54"/>
      <c r="QPJ173" s="54"/>
      <c r="QPK173" s="54"/>
      <c r="QPL173" s="54"/>
      <c r="QPM173" s="54"/>
      <c r="QPN173" s="54"/>
      <c r="QPO173" s="54"/>
      <c r="QPP173" s="54"/>
      <c r="QPQ173" s="54"/>
      <c r="QPR173" s="54"/>
      <c r="QPS173" s="54"/>
      <c r="QPT173" s="54"/>
      <c r="QPU173" s="54"/>
      <c r="QPV173" s="54"/>
      <c r="QPW173" s="54"/>
      <c r="QPX173" s="54"/>
      <c r="QPY173" s="54"/>
      <c r="QPZ173" s="54"/>
      <c r="QQA173" s="54"/>
      <c r="QQB173" s="54"/>
      <c r="QQC173" s="54"/>
      <c r="QQD173" s="54"/>
      <c r="QQE173" s="54"/>
      <c r="QQF173" s="54"/>
      <c r="QQG173" s="54"/>
      <c r="QQH173" s="54"/>
      <c r="QQI173" s="54"/>
      <c r="QQJ173" s="54"/>
      <c r="QQK173" s="54"/>
      <c r="QQL173" s="54"/>
      <c r="QQM173" s="54"/>
      <c r="QQN173" s="54"/>
      <c r="QQO173" s="54"/>
      <c r="QQP173" s="54"/>
      <c r="QQQ173" s="54"/>
      <c r="QQR173" s="54"/>
      <c r="QQS173" s="54"/>
      <c r="QQT173" s="54"/>
      <c r="QQU173" s="54"/>
      <c r="QQV173" s="54"/>
      <c r="QQW173" s="54"/>
      <c r="QQX173" s="54"/>
      <c r="QQY173" s="54"/>
      <c r="QQZ173" s="54"/>
      <c r="QRA173" s="54"/>
      <c r="QRB173" s="54"/>
      <c r="QRC173" s="54"/>
      <c r="QRD173" s="54"/>
      <c r="QRE173" s="54"/>
      <c r="QRF173" s="54"/>
      <c r="QRG173" s="54"/>
      <c r="QRH173" s="54"/>
      <c r="QRI173" s="54"/>
      <c r="QRJ173" s="54"/>
      <c r="QRK173" s="54"/>
      <c r="QRL173" s="54"/>
      <c r="QRM173" s="54"/>
      <c r="QRN173" s="54"/>
      <c r="QRO173" s="54"/>
      <c r="QRP173" s="54"/>
      <c r="QRQ173" s="54"/>
      <c r="QRR173" s="54"/>
      <c r="QRS173" s="54"/>
      <c r="QRT173" s="54"/>
      <c r="QRU173" s="54"/>
      <c r="QRV173" s="54"/>
      <c r="QRW173" s="54"/>
      <c r="QRX173" s="54"/>
      <c r="QRY173" s="54"/>
      <c r="QRZ173" s="54"/>
      <c r="QSA173" s="54"/>
      <c r="QSB173" s="54"/>
      <c r="QSC173" s="54"/>
      <c r="QSD173" s="54"/>
      <c r="QSE173" s="54"/>
      <c r="QSF173" s="54"/>
      <c r="QSG173" s="54"/>
      <c r="QSH173" s="54"/>
      <c r="QSI173" s="54"/>
      <c r="QSJ173" s="54"/>
      <c r="QSK173" s="54"/>
      <c r="QSL173" s="54"/>
      <c r="QSM173" s="54"/>
      <c r="QSN173" s="54"/>
      <c r="QSO173" s="54"/>
      <c r="QSP173" s="54"/>
      <c r="QSQ173" s="54"/>
      <c r="QSR173" s="54"/>
      <c r="QSS173" s="54"/>
      <c r="QST173" s="54"/>
      <c r="QSU173" s="54"/>
      <c r="QSV173" s="54"/>
      <c r="QSW173" s="54"/>
      <c r="QSX173" s="54"/>
      <c r="QSY173" s="54"/>
      <c r="QSZ173" s="54"/>
      <c r="QTA173" s="54"/>
      <c r="QTB173" s="54"/>
      <c r="QTC173" s="54"/>
      <c r="QTD173" s="54"/>
      <c r="QTE173" s="54"/>
      <c r="QTF173" s="54"/>
      <c r="QTG173" s="54"/>
      <c r="QTH173" s="54"/>
      <c r="QTI173" s="54"/>
      <c r="QTJ173" s="54"/>
      <c r="QTK173" s="54"/>
      <c r="QTL173" s="54"/>
      <c r="QTM173" s="54"/>
      <c r="QTN173" s="54"/>
      <c r="QTO173" s="54"/>
      <c r="QTP173" s="54"/>
      <c r="QTQ173" s="54"/>
      <c r="QTR173" s="54"/>
      <c r="QTS173" s="54"/>
      <c r="QTT173" s="54"/>
      <c r="QTU173" s="54"/>
      <c r="QTV173" s="54"/>
      <c r="QTW173" s="54"/>
      <c r="QTX173" s="54"/>
      <c r="QTY173" s="54"/>
      <c r="QTZ173" s="54"/>
      <c r="QUA173" s="54"/>
      <c r="QUB173" s="54"/>
      <c r="QUC173" s="54"/>
      <c r="QUD173" s="54"/>
      <c r="QUE173" s="54"/>
      <c r="QUF173" s="54"/>
      <c r="QUG173" s="54"/>
      <c r="QUH173" s="54"/>
      <c r="QUI173" s="54"/>
      <c r="QUJ173" s="54"/>
      <c r="QUK173" s="54"/>
      <c r="QUL173" s="54"/>
      <c r="QUM173" s="54"/>
      <c r="QUN173" s="54"/>
      <c r="QUO173" s="54"/>
      <c r="QUP173" s="54"/>
      <c r="QUQ173" s="54"/>
      <c r="QUR173" s="54"/>
      <c r="QUS173" s="54"/>
      <c r="QUT173" s="54"/>
      <c r="QUU173" s="54"/>
      <c r="QUV173" s="54"/>
      <c r="QUW173" s="54"/>
      <c r="QUX173" s="54"/>
      <c r="QUY173" s="54"/>
      <c r="QUZ173" s="54"/>
      <c r="QVA173" s="54"/>
      <c r="QVB173" s="54"/>
      <c r="QVC173" s="54"/>
      <c r="QVD173" s="54"/>
      <c r="QVE173" s="54"/>
      <c r="QVF173" s="54"/>
      <c r="QVG173" s="54"/>
      <c r="QVH173" s="54"/>
      <c r="QVI173" s="54"/>
      <c r="QVJ173" s="54"/>
      <c r="QVK173" s="54"/>
      <c r="QVL173" s="54"/>
      <c r="QVM173" s="54"/>
      <c r="QVN173" s="54"/>
      <c r="QVO173" s="54"/>
      <c r="QVP173" s="54"/>
      <c r="QVQ173" s="54"/>
      <c r="QVR173" s="54"/>
      <c r="QVS173" s="54"/>
      <c r="QVT173" s="54"/>
      <c r="QVU173" s="54"/>
      <c r="QVV173" s="54"/>
      <c r="QVW173" s="54"/>
      <c r="QVX173" s="54"/>
      <c r="QVY173" s="54"/>
      <c r="QVZ173" s="54"/>
      <c r="QWA173" s="54"/>
      <c r="QWB173" s="54"/>
      <c r="QWC173" s="54"/>
      <c r="QWD173" s="54"/>
      <c r="QWE173" s="54"/>
      <c r="QWF173" s="54"/>
      <c r="QWG173" s="54"/>
      <c r="QWH173" s="54"/>
      <c r="QWI173" s="54"/>
      <c r="QWJ173" s="54"/>
      <c r="QWK173" s="54"/>
      <c r="QWL173" s="54"/>
      <c r="QWM173" s="54"/>
      <c r="QWN173" s="54"/>
      <c r="QWO173" s="54"/>
      <c r="QWP173" s="54"/>
      <c r="QWQ173" s="54"/>
      <c r="QWR173" s="54"/>
      <c r="QWS173" s="54"/>
      <c r="QWT173" s="54"/>
      <c r="QWU173" s="54"/>
      <c r="QWV173" s="54"/>
      <c r="QWW173" s="54"/>
      <c r="QWX173" s="54"/>
      <c r="QWY173" s="54"/>
      <c r="QWZ173" s="54"/>
      <c r="QXA173" s="54"/>
      <c r="QXB173" s="54"/>
      <c r="QXC173" s="54"/>
      <c r="QXD173" s="54"/>
      <c r="QXE173" s="54"/>
      <c r="QXF173" s="54"/>
      <c r="QXG173" s="54"/>
      <c r="QXH173" s="54"/>
      <c r="QXI173" s="54"/>
      <c r="QXJ173" s="54"/>
      <c r="QXK173" s="54"/>
      <c r="QXL173" s="54"/>
      <c r="QXM173" s="54"/>
      <c r="QXN173" s="54"/>
      <c r="QXO173" s="54"/>
      <c r="QXP173" s="54"/>
      <c r="QXQ173" s="54"/>
      <c r="QXR173" s="54"/>
      <c r="QXS173" s="54"/>
      <c r="QXT173" s="54"/>
      <c r="QXU173" s="54"/>
      <c r="QXV173" s="54"/>
      <c r="QXW173" s="54"/>
      <c r="QXX173" s="54"/>
      <c r="QXY173" s="54"/>
      <c r="QXZ173" s="54"/>
      <c r="QYA173" s="54"/>
      <c r="QYB173" s="54"/>
      <c r="QYC173" s="54"/>
      <c r="QYD173" s="54"/>
      <c r="QYE173" s="54"/>
      <c r="QYF173" s="54"/>
      <c r="QYG173" s="54"/>
      <c r="QYH173" s="54"/>
      <c r="QYI173" s="54"/>
      <c r="QYJ173" s="54"/>
      <c r="QYK173" s="54"/>
      <c r="QYL173" s="54"/>
      <c r="QYM173" s="54"/>
      <c r="QYN173" s="54"/>
      <c r="QYO173" s="54"/>
      <c r="QYP173" s="54"/>
      <c r="QYQ173" s="54"/>
      <c r="QYR173" s="54"/>
      <c r="QYS173" s="54"/>
      <c r="QYT173" s="54"/>
      <c r="QYU173" s="54"/>
      <c r="QYV173" s="54"/>
      <c r="QYW173" s="54"/>
      <c r="QYX173" s="54"/>
      <c r="QYY173" s="54"/>
      <c r="QYZ173" s="54"/>
      <c r="QZA173" s="54"/>
      <c r="QZB173" s="54"/>
      <c r="QZC173" s="54"/>
      <c r="QZD173" s="54"/>
      <c r="QZE173" s="54"/>
      <c r="QZF173" s="54"/>
      <c r="QZG173" s="54"/>
      <c r="QZH173" s="54"/>
      <c r="QZI173" s="54"/>
      <c r="QZJ173" s="54"/>
      <c r="QZK173" s="54"/>
      <c r="QZL173" s="54"/>
      <c r="QZM173" s="54"/>
      <c r="QZN173" s="54"/>
      <c r="QZO173" s="54"/>
      <c r="QZP173" s="54"/>
      <c r="QZQ173" s="54"/>
      <c r="QZR173" s="54"/>
      <c r="QZS173" s="54"/>
      <c r="QZT173" s="54"/>
      <c r="QZU173" s="54"/>
      <c r="QZV173" s="54"/>
      <c r="QZW173" s="54"/>
      <c r="QZX173" s="54"/>
      <c r="QZY173" s="54"/>
      <c r="QZZ173" s="54"/>
      <c r="RAA173" s="54"/>
      <c r="RAB173" s="54"/>
      <c r="RAC173" s="54"/>
      <c r="RAD173" s="54"/>
      <c r="RAE173" s="54"/>
      <c r="RAF173" s="54"/>
      <c r="RAG173" s="54"/>
      <c r="RAH173" s="54"/>
      <c r="RAI173" s="54"/>
      <c r="RAJ173" s="54"/>
      <c r="RAK173" s="54"/>
      <c r="RAL173" s="54"/>
      <c r="RAM173" s="54"/>
      <c r="RAN173" s="54"/>
      <c r="RAO173" s="54"/>
      <c r="RAP173" s="54"/>
      <c r="RAQ173" s="54"/>
      <c r="RAR173" s="54"/>
      <c r="RAS173" s="54"/>
      <c r="RAT173" s="54"/>
      <c r="RAU173" s="54"/>
      <c r="RAV173" s="54"/>
      <c r="RAW173" s="54"/>
      <c r="RAX173" s="54"/>
      <c r="RAY173" s="54"/>
      <c r="RAZ173" s="54"/>
      <c r="RBA173" s="54"/>
      <c r="RBB173" s="54"/>
      <c r="RBC173" s="54"/>
      <c r="RBD173" s="54"/>
      <c r="RBE173" s="54"/>
      <c r="RBF173" s="54"/>
      <c r="RBG173" s="54"/>
      <c r="RBH173" s="54"/>
      <c r="RBI173" s="54"/>
      <c r="RBJ173" s="54"/>
      <c r="RBK173" s="54"/>
      <c r="RBL173" s="54"/>
      <c r="RBM173" s="54"/>
      <c r="RBN173" s="54"/>
      <c r="RBO173" s="54"/>
      <c r="RBP173" s="54"/>
      <c r="RBQ173" s="54"/>
      <c r="RBR173" s="54"/>
      <c r="RBS173" s="54"/>
      <c r="RBT173" s="54"/>
      <c r="RBU173" s="54"/>
      <c r="RBV173" s="54"/>
      <c r="RBW173" s="54"/>
      <c r="RBX173" s="54"/>
      <c r="RBY173" s="54"/>
      <c r="RBZ173" s="54"/>
      <c r="RCA173" s="54"/>
      <c r="RCB173" s="54"/>
      <c r="RCC173" s="54"/>
      <c r="RCD173" s="54"/>
      <c r="RCE173" s="54"/>
      <c r="RCF173" s="54"/>
      <c r="RCG173" s="54"/>
      <c r="RCH173" s="54"/>
      <c r="RCI173" s="54"/>
      <c r="RCJ173" s="54"/>
      <c r="RCK173" s="54"/>
      <c r="RCL173" s="54"/>
      <c r="RCM173" s="54"/>
      <c r="RCN173" s="54"/>
      <c r="RCO173" s="54"/>
      <c r="RCP173" s="54"/>
      <c r="RCQ173" s="54"/>
      <c r="RCR173" s="54"/>
      <c r="RCS173" s="54"/>
      <c r="RCT173" s="54"/>
      <c r="RCU173" s="54"/>
      <c r="RCV173" s="54"/>
      <c r="RCW173" s="54"/>
      <c r="RCX173" s="54"/>
      <c r="RCY173" s="54"/>
      <c r="RCZ173" s="54"/>
      <c r="RDA173" s="54"/>
      <c r="RDB173" s="54"/>
      <c r="RDC173" s="54"/>
      <c r="RDD173" s="54"/>
      <c r="RDE173" s="54"/>
      <c r="RDF173" s="54"/>
      <c r="RDG173" s="54"/>
      <c r="RDH173" s="54"/>
      <c r="RDI173" s="54"/>
      <c r="RDJ173" s="54"/>
      <c r="RDK173" s="54"/>
      <c r="RDL173" s="54"/>
      <c r="RDM173" s="54"/>
      <c r="RDN173" s="54"/>
      <c r="RDO173" s="54"/>
      <c r="RDP173" s="54"/>
      <c r="RDQ173" s="54"/>
      <c r="RDR173" s="54"/>
      <c r="RDS173" s="54"/>
      <c r="RDT173" s="54"/>
      <c r="RDU173" s="54"/>
      <c r="RDV173" s="54"/>
      <c r="RDW173" s="54"/>
      <c r="RDX173" s="54"/>
      <c r="RDY173" s="54"/>
      <c r="RDZ173" s="54"/>
      <c r="REA173" s="54"/>
      <c r="REB173" s="54"/>
      <c r="REC173" s="54"/>
      <c r="RED173" s="54"/>
      <c r="REE173" s="54"/>
      <c r="REF173" s="54"/>
      <c r="REG173" s="54"/>
      <c r="REH173" s="54"/>
      <c r="REI173" s="54"/>
      <c r="REJ173" s="54"/>
      <c r="REK173" s="54"/>
      <c r="REL173" s="54"/>
      <c r="REM173" s="54"/>
      <c r="REN173" s="54"/>
      <c r="REO173" s="54"/>
      <c r="REP173" s="54"/>
      <c r="REQ173" s="54"/>
      <c r="RER173" s="54"/>
      <c r="RES173" s="54"/>
      <c r="RET173" s="54"/>
      <c r="REU173" s="54"/>
      <c r="REV173" s="54"/>
      <c r="REW173" s="54"/>
      <c r="REX173" s="54"/>
      <c r="REY173" s="54"/>
      <c r="REZ173" s="54"/>
      <c r="RFA173" s="54"/>
      <c r="RFB173" s="54"/>
      <c r="RFC173" s="54"/>
      <c r="RFD173" s="54"/>
      <c r="RFE173" s="54"/>
      <c r="RFF173" s="54"/>
      <c r="RFG173" s="54"/>
      <c r="RFH173" s="54"/>
      <c r="RFI173" s="54"/>
      <c r="RFJ173" s="54"/>
      <c r="RFK173" s="54"/>
      <c r="RFL173" s="54"/>
      <c r="RFM173" s="54"/>
      <c r="RFN173" s="54"/>
      <c r="RFO173" s="54"/>
      <c r="RFP173" s="54"/>
      <c r="RFQ173" s="54"/>
      <c r="RFR173" s="54"/>
      <c r="RFS173" s="54"/>
      <c r="RFT173" s="54"/>
      <c r="RFU173" s="54"/>
      <c r="RFV173" s="54"/>
      <c r="RFW173" s="54"/>
      <c r="RFX173" s="54"/>
      <c r="RFY173" s="54"/>
      <c r="RFZ173" s="54"/>
      <c r="RGA173" s="54"/>
      <c r="RGB173" s="54"/>
      <c r="RGC173" s="54"/>
      <c r="RGD173" s="54"/>
      <c r="RGE173" s="54"/>
      <c r="RGF173" s="54"/>
      <c r="RGG173" s="54"/>
      <c r="RGH173" s="54"/>
      <c r="RGI173" s="54"/>
      <c r="RGJ173" s="54"/>
      <c r="RGK173" s="54"/>
      <c r="RGL173" s="54"/>
      <c r="RGM173" s="54"/>
      <c r="RGN173" s="54"/>
      <c r="RGO173" s="54"/>
      <c r="RGP173" s="54"/>
      <c r="RGQ173" s="54"/>
      <c r="RGR173" s="54"/>
      <c r="RGS173" s="54"/>
      <c r="RGT173" s="54"/>
      <c r="RGU173" s="54"/>
      <c r="RGV173" s="54"/>
      <c r="RGW173" s="54"/>
      <c r="RGX173" s="54"/>
      <c r="RGY173" s="54"/>
      <c r="RGZ173" s="54"/>
      <c r="RHA173" s="54"/>
      <c r="RHB173" s="54"/>
      <c r="RHC173" s="54"/>
      <c r="RHD173" s="54"/>
      <c r="RHE173" s="54"/>
      <c r="RHF173" s="54"/>
      <c r="RHG173" s="54"/>
      <c r="RHH173" s="54"/>
      <c r="RHI173" s="54"/>
      <c r="RHJ173" s="54"/>
      <c r="RHK173" s="54"/>
      <c r="RHL173" s="54"/>
      <c r="RHM173" s="54"/>
      <c r="RHN173" s="54"/>
      <c r="RHO173" s="54"/>
      <c r="RHP173" s="54"/>
      <c r="RHQ173" s="54"/>
      <c r="RHR173" s="54"/>
      <c r="RHS173" s="54"/>
      <c r="RHT173" s="54"/>
      <c r="RHU173" s="54"/>
      <c r="RHV173" s="54"/>
      <c r="RHW173" s="54"/>
      <c r="RHX173" s="54"/>
      <c r="RHY173" s="54"/>
      <c r="RHZ173" s="54"/>
      <c r="RIA173" s="54"/>
      <c r="RIB173" s="54"/>
      <c r="RIC173" s="54"/>
      <c r="RID173" s="54"/>
      <c r="RIE173" s="54"/>
      <c r="RIF173" s="54"/>
      <c r="RIG173" s="54"/>
      <c r="RIH173" s="54"/>
      <c r="RII173" s="54"/>
      <c r="RIJ173" s="54"/>
      <c r="RIK173" s="54"/>
      <c r="RIL173" s="54"/>
      <c r="RIM173" s="54"/>
      <c r="RIN173" s="54"/>
      <c r="RIO173" s="54"/>
      <c r="RIP173" s="54"/>
      <c r="RIQ173" s="54"/>
      <c r="RIR173" s="54"/>
      <c r="RIS173" s="54"/>
      <c r="RIT173" s="54"/>
      <c r="RIU173" s="54"/>
      <c r="RIV173" s="54"/>
      <c r="RIW173" s="54"/>
      <c r="RIX173" s="54"/>
      <c r="RIY173" s="54"/>
      <c r="RIZ173" s="54"/>
      <c r="RJA173" s="54"/>
      <c r="RJB173" s="54"/>
      <c r="RJC173" s="54"/>
      <c r="RJD173" s="54"/>
      <c r="RJE173" s="54"/>
      <c r="RJF173" s="54"/>
      <c r="RJG173" s="54"/>
      <c r="RJH173" s="54"/>
      <c r="RJI173" s="54"/>
      <c r="RJJ173" s="54"/>
      <c r="RJK173" s="54"/>
      <c r="RJL173" s="54"/>
      <c r="RJM173" s="54"/>
      <c r="RJN173" s="54"/>
      <c r="RJO173" s="54"/>
      <c r="RJP173" s="54"/>
      <c r="RJQ173" s="54"/>
      <c r="RJR173" s="54"/>
      <c r="RJS173" s="54"/>
      <c r="RJT173" s="54"/>
      <c r="RJU173" s="54"/>
      <c r="RJV173" s="54"/>
      <c r="RJW173" s="54"/>
      <c r="RJX173" s="54"/>
      <c r="RJY173" s="54"/>
      <c r="RJZ173" s="54"/>
      <c r="RKA173" s="54"/>
      <c r="RKB173" s="54"/>
      <c r="RKC173" s="54"/>
      <c r="RKD173" s="54"/>
      <c r="RKE173" s="54"/>
      <c r="RKF173" s="54"/>
      <c r="RKG173" s="54"/>
      <c r="RKH173" s="54"/>
      <c r="RKI173" s="54"/>
      <c r="RKJ173" s="54"/>
      <c r="RKK173" s="54"/>
      <c r="RKL173" s="54"/>
      <c r="RKM173" s="54"/>
      <c r="RKN173" s="54"/>
      <c r="RKO173" s="54"/>
      <c r="RKP173" s="54"/>
      <c r="RKQ173" s="54"/>
      <c r="RKR173" s="54"/>
      <c r="RKS173" s="54"/>
      <c r="RKT173" s="54"/>
      <c r="RKU173" s="54"/>
      <c r="RKV173" s="54"/>
      <c r="RKW173" s="54"/>
      <c r="RKX173" s="54"/>
      <c r="RKY173" s="54"/>
      <c r="RKZ173" s="54"/>
      <c r="RLA173" s="54"/>
      <c r="RLB173" s="54"/>
      <c r="RLC173" s="54"/>
      <c r="RLD173" s="54"/>
      <c r="RLE173" s="54"/>
      <c r="RLF173" s="54"/>
      <c r="RLG173" s="54"/>
      <c r="RLH173" s="54"/>
      <c r="RLI173" s="54"/>
      <c r="RLJ173" s="54"/>
      <c r="RLK173" s="54"/>
      <c r="RLL173" s="54"/>
      <c r="RLM173" s="54"/>
      <c r="RLN173" s="54"/>
      <c r="RLO173" s="54"/>
      <c r="RLP173" s="54"/>
      <c r="RLQ173" s="54"/>
      <c r="RLR173" s="54"/>
      <c r="RLS173" s="54"/>
      <c r="RLT173" s="54"/>
      <c r="RLU173" s="54"/>
      <c r="RLV173" s="54"/>
      <c r="RLW173" s="54"/>
      <c r="RLX173" s="54"/>
      <c r="RLY173" s="54"/>
      <c r="RLZ173" s="54"/>
      <c r="RMA173" s="54"/>
      <c r="RMB173" s="54"/>
      <c r="RMC173" s="54"/>
      <c r="RMD173" s="54"/>
      <c r="RME173" s="54"/>
      <c r="RMF173" s="54"/>
      <c r="RMG173" s="54"/>
      <c r="RMH173" s="54"/>
      <c r="RMI173" s="54"/>
      <c r="RMJ173" s="54"/>
      <c r="RMK173" s="54"/>
      <c r="RML173" s="54"/>
      <c r="RMM173" s="54"/>
      <c r="RMN173" s="54"/>
      <c r="RMO173" s="54"/>
      <c r="RMP173" s="54"/>
      <c r="RMQ173" s="54"/>
      <c r="RMR173" s="54"/>
      <c r="RMS173" s="54"/>
      <c r="RMT173" s="54"/>
      <c r="RMU173" s="54"/>
      <c r="RMV173" s="54"/>
      <c r="RMW173" s="54"/>
      <c r="RMX173" s="54"/>
      <c r="RMY173" s="54"/>
      <c r="RMZ173" s="54"/>
      <c r="RNA173" s="54"/>
      <c r="RNB173" s="54"/>
      <c r="RNC173" s="54"/>
      <c r="RND173" s="54"/>
      <c r="RNE173" s="54"/>
      <c r="RNF173" s="54"/>
      <c r="RNG173" s="54"/>
      <c r="RNH173" s="54"/>
      <c r="RNI173" s="54"/>
      <c r="RNJ173" s="54"/>
      <c r="RNK173" s="54"/>
      <c r="RNL173" s="54"/>
      <c r="RNM173" s="54"/>
      <c r="RNN173" s="54"/>
      <c r="RNO173" s="54"/>
      <c r="RNP173" s="54"/>
      <c r="RNQ173" s="54"/>
      <c r="RNR173" s="54"/>
      <c r="RNS173" s="54"/>
      <c r="RNT173" s="54"/>
      <c r="RNU173" s="54"/>
      <c r="RNV173" s="54"/>
      <c r="RNW173" s="54"/>
      <c r="RNX173" s="54"/>
      <c r="RNY173" s="54"/>
      <c r="RNZ173" s="54"/>
      <c r="ROA173" s="54"/>
      <c r="ROB173" s="54"/>
      <c r="ROC173" s="54"/>
      <c r="ROD173" s="54"/>
      <c r="ROE173" s="54"/>
      <c r="ROF173" s="54"/>
      <c r="ROG173" s="54"/>
      <c r="ROH173" s="54"/>
      <c r="ROI173" s="54"/>
      <c r="ROJ173" s="54"/>
      <c r="ROK173" s="54"/>
      <c r="ROL173" s="54"/>
      <c r="ROM173" s="54"/>
      <c r="RON173" s="54"/>
      <c r="ROO173" s="54"/>
      <c r="ROP173" s="54"/>
      <c r="ROQ173" s="54"/>
      <c r="ROR173" s="54"/>
      <c r="ROS173" s="54"/>
      <c r="ROT173" s="54"/>
      <c r="ROU173" s="54"/>
      <c r="ROV173" s="54"/>
      <c r="ROW173" s="54"/>
      <c r="ROX173" s="54"/>
      <c r="ROY173" s="54"/>
      <c r="ROZ173" s="54"/>
      <c r="RPA173" s="54"/>
      <c r="RPB173" s="54"/>
      <c r="RPC173" s="54"/>
      <c r="RPD173" s="54"/>
      <c r="RPE173" s="54"/>
      <c r="RPF173" s="54"/>
      <c r="RPG173" s="54"/>
      <c r="RPH173" s="54"/>
      <c r="RPI173" s="54"/>
      <c r="RPJ173" s="54"/>
      <c r="RPK173" s="54"/>
      <c r="RPL173" s="54"/>
      <c r="RPM173" s="54"/>
      <c r="RPN173" s="54"/>
      <c r="RPO173" s="54"/>
      <c r="RPP173" s="54"/>
      <c r="RPQ173" s="54"/>
      <c r="RPR173" s="54"/>
      <c r="RPS173" s="54"/>
      <c r="RPT173" s="54"/>
      <c r="RPU173" s="54"/>
      <c r="RPV173" s="54"/>
      <c r="RPW173" s="54"/>
      <c r="RPX173" s="54"/>
      <c r="RPY173" s="54"/>
      <c r="RPZ173" s="54"/>
      <c r="RQA173" s="54"/>
      <c r="RQB173" s="54"/>
      <c r="RQC173" s="54"/>
      <c r="RQD173" s="54"/>
      <c r="RQE173" s="54"/>
      <c r="RQF173" s="54"/>
      <c r="RQG173" s="54"/>
      <c r="RQH173" s="54"/>
      <c r="RQI173" s="54"/>
      <c r="RQJ173" s="54"/>
      <c r="RQK173" s="54"/>
      <c r="RQL173" s="54"/>
      <c r="RQM173" s="54"/>
      <c r="RQN173" s="54"/>
      <c r="RQO173" s="54"/>
      <c r="RQP173" s="54"/>
      <c r="RQQ173" s="54"/>
      <c r="RQR173" s="54"/>
      <c r="RQS173" s="54"/>
      <c r="RQT173" s="54"/>
      <c r="RQU173" s="54"/>
      <c r="RQV173" s="54"/>
      <c r="RQW173" s="54"/>
      <c r="RQX173" s="54"/>
      <c r="RQY173" s="54"/>
      <c r="RQZ173" s="54"/>
      <c r="RRA173" s="54"/>
      <c r="RRB173" s="54"/>
      <c r="RRC173" s="54"/>
      <c r="RRD173" s="54"/>
      <c r="RRE173" s="54"/>
      <c r="RRF173" s="54"/>
      <c r="RRG173" s="54"/>
      <c r="RRH173" s="54"/>
      <c r="RRI173" s="54"/>
      <c r="RRJ173" s="54"/>
      <c r="RRK173" s="54"/>
      <c r="RRL173" s="54"/>
      <c r="RRM173" s="54"/>
      <c r="RRN173" s="54"/>
      <c r="RRO173" s="54"/>
      <c r="RRP173" s="54"/>
      <c r="RRQ173" s="54"/>
      <c r="RRR173" s="54"/>
      <c r="RRS173" s="54"/>
      <c r="RRT173" s="54"/>
      <c r="RRU173" s="54"/>
      <c r="RRV173" s="54"/>
      <c r="RRW173" s="54"/>
      <c r="RRX173" s="54"/>
      <c r="RRY173" s="54"/>
      <c r="RRZ173" s="54"/>
      <c r="RSA173" s="54"/>
      <c r="RSB173" s="54"/>
      <c r="RSC173" s="54"/>
      <c r="RSD173" s="54"/>
      <c r="RSE173" s="54"/>
      <c r="RSF173" s="54"/>
      <c r="RSG173" s="54"/>
      <c r="RSH173" s="54"/>
      <c r="RSI173" s="54"/>
      <c r="RSJ173" s="54"/>
      <c r="RSK173" s="54"/>
      <c r="RSL173" s="54"/>
      <c r="RSM173" s="54"/>
      <c r="RSN173" s="54"/>
      <c r="RSO173" s="54"/>
      <c r="RSP173" s="54"/>
      <c r="RSQ173" s="54"/>
      <c r="RSR173" s="54"/>
      <c r="RSS173" s="54"/>
      <c r="RST173" s="54"/>
      <c r="RSU173" s="54"/>
      <c r="RSV173" s="54"/>
      <c r="RSW173" s="54"/>
      <c r="RSX173" s="54"/>
      <c r="RSY173" s="54"/>
      <c r="RSZ173" s="54"/>
      <c r="RTA173" s="54"/>
      <c r="RTB173" s="54"/>
      <c r="RTC173" s="54"/>
      <c r="RTD173" s="54"/>
      <c r="RTE173" s="54"/>
      <c r="RTF173" s="54"/>
      <c r="RTG173" s="54"/>
      <c r="RTH173" s="54"/>
      <c r="RTI173" s="54"/>
      <c r="RTJ173" s="54"/>
      <c r="RTK173" s="54"/>
      <c r="RTL173" s="54"/>
      <c r="RTM173" s="54"/>
      <c r="RTN173" s="54"/>
      <c r="RTO173" s="54"/>
      <c r="RTP173" s="54"/>
      <c r="RTQ173" s="54"/>
      <c r="RTR173" s="54"/>
      <c r="RTS173" s="54"/>
      <c r="RTT173" s="54"/>
      <c r="RTU173" s="54"/>
      <c r="RTV173" s="54"/>
      <c r="RTW173" s="54"/>
      <c r="RTX173" s="54"/>
      <c r="RTY173" s="54"/>
      <c r="RTZ173" s="54"/>
      <c r="RUA173" s="54"/>
      <c r="RUB173" s="54"/>
      <c r="RUC173" s="54"/>
      <c r="RUD173" s="54"/>
      <c r="RUE173" s="54"/>
      <c r="RUF173" s="54"/>
      <c r="RUG173" s="54"/>
      <c r="RUH173" s="54"/>
      <c r="RUI173" s="54"/>
      <c r="RUJ173" s="54"/>
      <c r="RUK173" s="54"/>
      <c r="RUL173" s="54"/>
      <c r="RUM173" s="54"/>
      <c r="RUN173" s="54"/>
      <c r="RUO173" s="54"/>
      <c r="RUP173" s="54"/>
      <c r="RUQ173" s="54"/>
      <c r="RUR173" s="54"/>
      <c r="RUS173" s="54"/>
      <c r="RUT173" s="54"/>
      <c r="RUU173" s="54"/>
      <c r="RUV173" s="54"/>
      <c r="RUW173" s="54"/>
      <c r="RUX173" s="54"/>
      <c r="RUY173" s="54"/>
      <c r="RUZ173" s="54"/>
      <c r="RVA173" s="54"/>
      <c r="RVB173" s="54"/>
      <c r="RVC173" s="54"/>
      <c r="RVD173" s="54"/>
      <c r="RVE173" s="54"/>
      <c r="RVF173" s="54"/>
      <c r="RVG173" s="54"/>
      <c r="RVH173" s="54"/>
      <c r="RVI173" s="54"/>
      <c r="RVJ173" s="54"/>
      <c r="RVK173" s="54"/>
      <c r="RVL173" s="54"/>
      <c r="RVM173" s="54"/>
      <c r="RVN173" s="54"/>
      <c r="RVO173" s="54"/>
      <c r="RVP173" s="54"/>
      <c r="RVQ173" s="54"/>
      <c r="RVR173" s="54"/>
      <c r="RVS173" s="54"/>
      <c r="RVT173" s="54"/>
      <c r="RVU173" s="54"/>
      <c r="RVV173" s="54"/>
      <c r="RVW173" s="54"/>
      <c r="RVX173" s="54"/>
      <c r="RVY173" s="54"/>
      <c r="RVZ173" s="54"/>
      <c r="RWA173" s="54"/>
      <c r="RWB173" s="54"/>
      <c r="RWC173" s="54"/>
      <c r="RWD173" s="54"/>
      <c r="RWE173" s="54"/>
      <c r="RWF173" s="54"/>
      <c r="RWG173" s="54"/>
      <c r="RWH173" s="54"/>
      <c r="RWI173" s="54"/>
      <c r="RWJ173" s="54"/>
      <c r="RWK173" s="54"/>
      <c r="RWL173" s="54"/>
      <c r="RWM173" s="54"/>
      <c r="RWN173" s="54"/>
      <c r="RWO173" s="54"/>
      <c r="RWP173" s="54"/>
      <c r="RWQ173" s="54"/>
      <c r="RWR173" s="54"/>
      <c r="RWS173" s="54"/>
      <c r="RWT173" s="54"/>
      <c r="RWU173" s="54"/>
      <c r="RWV173" s="54"/>
      <c r="RWW173" s="54"/>
      <c r="RWX173" s="54"/>
      <c r="RWY173" s="54"/>
      <c r="RWZ173" s="54"/>
      <c r="RXA173" s="54"/>
      <c r="RXB173" s="54"/>
      <c r="RXC173" s="54"/>
      <c r="RXD173" s="54"/>
      <c r="RXE173" s="54"/>
      <c r="RXF173" s="54"/>
      <c r="RXG173" s="54"/>
      <c r="RXH173" s="54"/>
      <c r="RXI173" s="54"/>
      <c r="RXJ173" s="54"/>
      <c r="RXK173" s="54"/>
      <c r="RXL173" s="54"/>
      <c r="RXM173" s="54"/>
      <c r="RXN173" s="54"/>
      <c r="RXO173" s="54"/>
      <c r="RXP173" s="54"/>
      <c r="RXQ173" s="54"/>
      <c r="RXR173" s="54"/>
      <c r="RXS173" s="54"/>
      <c r="RXT173" s="54"/>
      <c r="RXU173" s="54"/>
      <c r="RXV173" s="54"/>
      <c r="RXW173" s="54"/>
      <c r="RXX173" s="54"/>
      <c r="RXY173" s="54"/>
      <c r="RXZ173" s="54"/>
      <c r="RYA173" s="54"/>
      <c r="RYB173" s="54"/>
      <c r="RYC173" s="54"/>
      <c r="RYD173" s="54"/>
      <c r="RYE173" s="54"/>
      <c r="RYF173" s="54"/>
      <c r="RYG173" s="54"/>
      <c r="RYH173" s="54"/>
      <c r="RYI173" s="54"/>
      <c r="RYJ173" s="54"/>
      <c r="RYK173" s="54"/>
      <c r="RYL173" s="54"/>
      <c r="RYM173" s="54"/>
      <c r="RYN173" s="54"/>
      <c r="RYO173" s="54"/>
      <c r="RYP173" s="54"/>
      <c r="RYQ173" s="54"/>
      <c r="RYR173" s="54"/>
      <c r="RYS173" s="54"/>
      <c r="RYT173" s="54"/>
      <c r="RYU173" s="54"/>
      <c r="RYV173" s="54"/>
      <c r="RYW173" s="54"/>
      <c r="RYX173" s="54"/>
      <c r="RYY173" s="54"/>
      <c r="RYZ173" s="54"/>
      <c r="RZA173" s="54"/>
      <c r="RZB173" s="54"/>
      <c r="RZC173" s="54"/>
      <c r="RZD173" s="54"/>
      <c r="RZE173" s="54"/>
      <c r="RZF173" s="54"/>
      <c r="RZG173" s="54"/>
      <c r="RZH173" s="54"/>
      <c r="RZI173" s="54"/>
      <c r="RZJ173" s="54"/>
      <c r="RZK173" s="54"/>
      <c r="RZL173" s="54"/>
      <c r="RZM173" s="54"/>
      <c r="RZN173" s="54"/>
      <c r="RZO173" s="54"/>
      <c r="RZP173" s="54"/>
      <c r="RZQ173" s="54"/>
      <c r="RZR173" s="54"/>
      <c r="RZS173" s="54"/>
      <c r="RZT173" s="54"/>
      <c r="RZU173" s="54"/>
      <c r="RZV173" s="54"/>
      <c r="RZW173" s="54"/>
      <c r="RZX173" s="54"/>
      <c r="RZY173" s="54"/>
      <c r="RZZ173" s="54"/>
      <c r="SAA173" s="54"/>
      <c r="SAB173" s="54"/>
      <c r="SAC173" s="54"/>
      <c r="SAD173" s="54"/>
      <c r="SAE173" s="54"/>
      <c r="SAF173" s="54"/>
      <c r="SAG173" s="54"/>
      <c r="SAH173" s="54"/>
      <c r="SAI173" s="54"/>
      <c r="SAJ173" s="54"/>
      <c r="SAK173" s="54"/>
      <c r="SAL173" s="54"/>
      <c r="SAM173" s="54"/>
      <c r="SAN173" s="54"/>
      <c r="SAO173" s="54"/>
      <c r="SAP173" s="54"/>
      <c r="SAQ173" s="54"/>
      <c r="SAR173" s="54"/>
      <c r="SAS173" s="54"/>
      <c r="SAT173" s="54"/>
      <c r="SAU173" s="54"/>
      <c r="SAV173" s="54"/>
      <c r="SAW173" s="54"/>
      <c r="SAX173" s="54"/>
      <c r="SAY173" s="54"/>
      <c r="SAZ173" s="54"/>
      <c r="SBA173" s="54"/>
      <c r="SBB173" s="54"/>
      <c r="SBC173" s="54"/>
      <c r="SBD173" s="54"/>
      <c r="SBE173" s="54"/>
      <c r="SBF173" s="54"/>
      <c r="SBG173" s="54"/>
      <c r="SBH173" s="54"/>
      <c r="SBI173" s="54"/>
      <c r="SBJ173" s="54"/>
      <c r="SBK173" s="54"/>
      <c r="SBL173" s="54"/>
      <c r="SBM173" s="54"/>
      <c r="SBN173" s="54"/>
      <c r="SBO173" s="54"/>
      <c r="SBP173" s="54"/>
      <c r="SBQ173" s="54"/>
      <c r="SBR173" s="54"/>
      <c r="SBS173" s="54"/>
      <c r="SBT173" s="54"/>
      <c r="SBU173" s="54"/>
      <c r="SBV173" s="54"/>
      <c r="SBW173" s="54"/>
      <c r="SBX173" s="54"/>
      <c r="SBY173" s="54"/>
      <c r="SBZ173" s="54"/>
      <c r="SCA173" s="54"/>
      <c r="SCB173" s="54"/>
      <c r="SCC173" s="54"/>
      <c r="SCD173" s="54"/>
      <c r="SCE173" s="54"/>
      <c r="SCF173" s="54"/>
      <c r="SCG173" s="54"/>
      <c r="SCH173" s="54"/>
      <c r="SCI173" s="54"/>
      <c r="SCJ173" s="54"/>
      <c r="SCK173" s="54"/>
      <c r="SCL173" s="54"/>
      <c r="SCM173" s="54"/>
      <c r="SCN173" s="54"/>
      <c r="SCO173" s="54"/>
      <c r="SCP173" s="54"/>
      <c r="SCQ173" s="54"/>
      <c r="SCR173" s="54"/>
      <c r="SCS173" s="54"/>
      <c r="SCT173" s="54"/>
      <c r="SCU173" s="54"/>
      <c r="SCV173" s="54"/>
      <c r="SCW173" s="54"/>
      <c r="SCX173" s="54"/>
      <c r="SCY173" s="54"/>
      <c r="SCZ173" s="54"/>
      <c r="SDA173" s="54"/>
      <c r="SDB173" s="54"/>
      <c r="SDC173" s="54"/>
      <c r="SDD173" s="54"/>
      <c r="SDE173" s="54"/>
      <c r="SDF173" s="54"/>
      <c r="SDG173" s="54"/>
      <c r="SDH173" s="54"/>
      <c r="SDI173" s="54"/>
      <c r="SDJ173" s="54"/>
      <c r="SDK173" s="54"/>
      <c r="SDL173" s="54"/>
      <c r="SDM173" s="54"/>
      <c r="SDN173" s="54"/>
      <c r="SDO173" s="54"/>
      <c r="SDP173" s="54"/>
      <c r="SDQ173" s="54"/>
      <c r="SDR173" s="54"/>
      <c r="SDS173" s="54"/>
      <c r="SDT173" s="54"/>
      <c r="SDU173" s="54"/>
      <c r="SDV173" s="54"/>
      <c r="SDW173" s="54"/>
      <c r="SDX173" s="54"/>
      <c r="SDY173" s="54"/>
      <c r="SDZ173" s="54"/>
      <c r="SEA173" s="54"/>
      <c r="SEB173" s="54"/>
      <c r="SEC173" s="54"/>
      <c r="SED173" s="54"/>
      <c r="SEE173" s="54"/>
      <c r="SEF173" s="54"/>
      <c r="SEG173" s="54"/>
      <c r="SEH173" s="54"/>
      <c r="SEI173" s="54"/>
      <c r="SEJ173" s="54"/>
      <c r="SEK173" s="54"/>
      <c r="SEL173" s="54"/>
      <c r="SEM173" s="54"/>
      <c r="SEN173" s="54"/>
      <c r="SEO173" s="54"/>
      <c r="SEP173" s="54"/>
      <c r="SEQ173" s="54"/>
      <c r="SER173" s="54"/>
      <c r="SES173" s="54"/>
      <c r="SET173" s="54"/>
      <c r="SEU173" s="54"/>
      <c r="SEV173" s="54"/>
      <c r="SEW173" s="54"/>
      <c r="SEX173" s="54"/>
      <c r="SEY173" s="54"/>
      <c r="SEZ173" s="54"/>
      <c r="SFA173" s="54"/>
      <c r="SFB173" s="54"/>
      <c r="SFC173" s="54"/>
      <c r="SFD173" s="54"/>
      <c r="SFE173" s="54"/>
      <c r="SFF173" s="54"/>
      <c r="SFG173" s="54"/>
      <c r="SFH173" s="54"/>
      <c r="SFI173" s="54"/>
      <c r="SFJ173" s="54"/>
      <c r="SFK173" s="54"/>
      <c r="SFL173" s="54"/>
      <c r="SFM173" s="54"/>
      <c r="SFN173" s="54"/>
      <c r="SFO173" s="54"/>
      <c r="SFP173" s="54"/>
      <c r="SFQ173" s="54"/>
      <c r="SFR173" s="54"/>
      <c r="SFS173" s="54"/>
      <c r="SFT173" s="54"/>
      <c r="SFU173" s="54"/>
      <c r="SFV173" s="54"/>
      <c r="SFW173" s="54"/>
      <c r="SFX173" s="54"/>
      <c r="SFY173" s="54"/>
      <c r="SFZ173" s="54"/>
      <c r="SGA173" s="54"/>
      <c r="SGB173" s="54"/>
      <c r="SGC173" s="54"/>
      <c r="SGD173" s="54"/>
      <c r="SGE173" s="54"/>
      <c r="SGF173" s="54"/>
      <c r="SGG173" s="54"/>
      <c r="SGH173" s="54"/>
      <c r="SGI173" s="54"/>
      <c r="SGJ173" s="54"/>
      <c r="SGK173" s="54"/>
      <c r="SGL173" s="54"/>
      <c r="SGM173" s="54"/>
      <c r="SGN173" s="54"/>
      <c r="SGO173" s="54"/>
      <c r="SGP173" s="54"/>
      <c r="SGQ173" s="54"/>
      <c r="SGR173" s="54"/>
      <c r="SGS173" s="54"/>
      <c r="SGT173" s="54"/>
      <c r="SGU173" s="54"/>
      <c r="SGV173" s="54"/>
      <c r="SGW173" s="54"/>
      <c r="SGX173" s="54"/>
      <c r="SGY173" s="54"/>
      <c r="SGZ173" s="54"/>
      <c r="SHA173" s="54"/>
      <c r="SHB173" s="54"/>
      <c r="SHC173" s="54"/>
      <c r="SHD173" s="54"/>
      <c r="SHE173" s="54"/>
      <c r="SHF173" s="54"/>
      <c r="SHG173" s="54"/>
      <c r="SHH173" s="54"/>
      <c r="SHI173" s="54"/>
      <c r="SHJ173" s="54"/>
      <c r="SHK173" s="54"/>
      <c r="SHL173" s="54"/>
      <c r="SHM173" s="54"/>
      <c r="SHN173" s="54"/>
      <c r="SHO173" s="54"/>
      <c r="SHP173" s="54"/>
      <c r="SHQ173" s="54"/>
      <c r="SHR173" s="54"/>
      <c r="SHS173" s="54"/>
      <c r="SHT173" s="54"/>
      <c r="SHU173" s="54"/>
      <c r="SHV173" s="54"/>
      <c r="SHW173" s="54"/>
      <c r="SHX173" s="54"/>
      <c r="SHY173" s="54"/>
      <c r="SHZ173" s="54"/>
      <c r="SIA173" s="54"/>
      <c r="SIB173" s="54"/>
      <c r="SIC173" s="54"/>
      <c r="SID173" s="54"/>
      <c r="SIE173" s="54"/>
      <c r="SIF173" s="54"/>
      <c r="SIG173" s="54"/>
      <c r="SIH173" s="54"/>
      <c r="SII173" s="54"/>
      <c r="SIJ173" s="54"/>
      <c r="SIK173" s="54"/>
      <c r="SIL173" s="54"/>
      <c r="SIM173" s="54"/>
      <c r="SIN173" s="54"/>
      <c r="SIO173" s="54"/>
      <c r="SIP173" s="54"/>
      <c r="SIQ173" s="54"/>
      <c r="SIR173" s="54"/>
      <c r="SIS173" s="54"/>
      <c r="SIT173" s="54"/>
      <c r="SIU173" s="54"/>
      <c r="SIV173" s="54"/>
      <c r="SIW173" s="54"/>
      <c r="SIX173" s="54"/>
      <c r="SIY173" s="54"/>
      <c r="SIZ173" s="54"/>
      <c r="SJA173" s="54"/>
      <c r="SJB173" s="54"/>
      <c r="SJC173" s="54"/>
      <c r="SJD173" s="54"/>
      <c r="SJE173" s="54"/>
      <c r="SJF173" s="54"/>
      <c r="SJG173" s="54"/>
      <c r="SJH173" s="54"/>
      <c r="SJI173" s="54"/>
      <c r="SJJ173" s="54"/>
      <c r="SJK173" s="54"/>
      <c r="SJL173" s="54"/>
      <c r="SJM173" s="54"/>
      <c r="SJN173" s="54"/>
      <c r="SJO173" s="54"/>
      <c r="SJP173" s="54"/>
      <c r="SJQ173" s="54"/>
      <c r="SJR173" s="54"/>
      <c r="SJS173" s="54"/>
      <c r="SJT173" s="54"/>
      <c r="SJU173" s="54"/>
      <c r="SJV173" s="54"/>
      <c r="SJW173" s="54"/>
      <c r="SJX173" s="54"/>
      <c r="SJY173" s="54"/>
      <c r="SJZ173" s="54"/>
      <c r="SKA173" s="54"/>
      <c r="SKB173" s="54"/>
      <c r="SKC173" s="54"/>
      <c r="SKD173" s="54"/>
      <c r="SKE173" s="54"/>
      <c r="SKF173" s="54"/>
      <c r="SKG173" s="54"/>
      <c r="SKH173" s="54"/>
      <c r="SKI173" s="54"/>
      <c r="SKJ173" s="54"/>
      <c r="SKK173" s="54"/>
      <c r="SKL173" s="54"/>
      <c r="SKM173" s="54"/>
      <c r="SKN173" s="54"/>
      <c r="SKO173" s="54"/>
      <c r="SKP173" s="54"/>
      <c r="SKQ173" s="54"/>
      <c r="SKR173" s="54"/>
      <c r="SKS173" s="54"/>
      <c r="SKT173" s="54"/>
      <c r="SKU173" s="54"/>
      <c r="SKV173" s="54"/>
      <c r="SKW173" s="54"/>
      <c r="SKX173" s="54"/>
      <c r="SKY173" s="54"/>
      <c r="SKZ173" s="54"/>
      <c r="SLA173" s="54"/>
      <c r="SLB173" s="54"/>
      <c r="SLC173" s="54"/>
      <c r="SLD173" s="54"/>
      <c r="SLE173" s="54"/>
      <c r="SLF173" s="54"/>
      <c r="SLG173" s="54"/>
      <c r="SLH173" s="54"/>
      <c r="SLI173" s="54"/>
      <c r="SLJ173" s="54"/>
      <c r="SLK173" s="54"/>
      <c r="SLL173" s="54"/>
      <c r="SLM173" s="54"/>
      <c r="SLN173" s="54"/>
      <c r="SLO173" s="54"/>
      <c r="SLP173" s="54"/>
      <c r="SLQ173" s="54"/>
      <c r="SLR173" s="54"/>
      <c r="SLS173" s="54"/>
      <c r="SLT173" s="54"/>
      <c r="SLU173" s="54"/>
      <c r="SLV173" s="54"/>
      <c r="SLW173" s="54"/>
      <c r="SLX173" s="54"/>
      <c r="SLY173" s="54"/>
      <c r="SLZ173" s="54"/>
      <c r="SMA173" s="54"/>
      <c r="SMB173" s="54"/>
      <c r="SMC173" s="54"/>
      <c r="SMD173" s="54"/>
      <c r="SME173" s="54"/>
      <c r="SMF173" s="54"/>
      <c r="SMG173" s="54"/>
      <c r="SMH173" s="54"/>
      <c r="SMI173" s="54"/>
      <c r="SMJ173" s="54"/>
      <c r="SMK173" s="54"/>
      <c r="SML173" s="54"/>
      <c r="SMM173" s="54"/>
      <c r="SMN173" s="54"/>
      <c r="SMO173" s="54"/>
      <c r="SMP173" s="54"/>
      <c r="SMQ173" s="54"/>
      <c r="SMR173" s="54"/>
      <c r="SMS173" s="54"/>
      <c r="SMT173" s="54"/>
      <c r="SMU173" s="54"/>
      <c r="SMV173" s="54"/>
      <c r="SMW173" s="54"/>
      <c r="SMX173" s="54"/>
      <c r="SMY173" s="54"/>
      <c r="SMZ173" s="54"/>
      <c r="SNA173" s="54"/>
      <c r="SNB173" s="54"/>
      <c r="SNC173" s="54"/>
      <c r="SND173" s="54"/>
      <c r="SNE173" s="54"/>
      <c r="SNF173" s="54"/>
      <c r="SNG173" s="54"/>
      <c r="SNH173" s="54"/>
      <c r="SNI173" s="54"/>
      <c r="SNJ173" s="54"/>
      <c r="SNK173" s="54"/>
      <c r="SNL173" s="54"/>
      <c r="SNM173" s="54"/>
      <c r="SNN173" s="54"/>
      <c r="SNO173" s="54"/>
      <c r="SNP173" s="54"/>
      <c r="SNQ173" s="54"/>
      <c r="SNR173" s="54"/>
      <c r="SNS173" s="54"/>
      <c r="SNT173" s="54"/>
      <c r="SNU173" s="54"/>
      <c r="SNV173" s="54"/>
      <c r="SNW173" s="54"/>
      <c r="SNX173" s="54"/>
      <c r="SNY173" s="54"/>
      <c r="SNZ173" s="54"/>
      <c r="SOA173" s="54"/>
      <c r="SOB173" s="54"/>
      <c r="SOC173" s="54"/>
      <c r="SOD173" s="54"/>
      <c r="SOE173" s="54"/>
      <c r="SOF173" s="54"/>
      <c r="SOG173" s="54"/>
      <c r="SOH173" s="54"/>
      <c r="SOI173" s="54"/>
      <c r="SOJ173" s="54"/>
      <c r="SOK173" s="54"/>
      <c r="SOL173" s="54"/>
      <c r="SOM173" s="54"/>
      <c r="SON173" s="54"/>
      <c r="SOO173" s="54"/>
      <c r="SOP173" s="54"/>
      <c r="SOQ173" s="54"/>
      <c r="SOR173" s="54"/>
      <c r="SOS173" s="54"/>
      <c r="SOT173" s="54"/>
      <c r="SOU173" s="54"/>
      <c r="SOV173" s="54"/>
      <c r="SOW173" s="54"/>
      <c r="SOX173" s="54"/>
      <c r="SOY173" s="54"/>
      <c r="SOZ173" s="54"/>
      <c r="SPA173" s="54"/>
      <c r="SPB173" s="54"/>
      <c r="SPC173" s="54"/>
      <c r="SPD173" s="54"/>
      <c r="SPE173" s="54"/>
      <c r="SPF173" s="54"/>
      <c r="SPG173" s="54"/>
      <c r="SPH173" s="54"/>
      <c r="SPI173" s="54"/>
      <c r="SPJ173" s="54"/>
      <c r="SPK173" s="54"/>
      <c r="SPL173" s="54"/>
      <c r="SPM173" s="54"/>
      <c r="SPN173" s="54"/>
      <c r="SPO173" s="54"/>
      <c r="SPP173" s="54"/>
      <c r="SPQ173" s="54"/>
      <c r="SPR173" s="54"/>
      <c r="SPS173" s="54"/>
      <c r="SPT173" s="54"/>
      <c r="SPU173" s="54"/>
      <c r="SPV173" s="54"/>
      <c r="SPW173" s="54"/>
      <c r="SPX173" s="54"/>
      <c r="SPY173" s="54"/>
      <c r="SPZ173" s="54"/>
      <c r="SQA173" s="54"/>
      <c r="SQB173" s="54"/>
      <c r="SQC173" s="54"/>
      <c r="SQD173" s="54"/>
      <c r="SQE173" s="54"/>
      <c r="SQF173" s="54"/>
      <c r="SQG173" s="54"/>
      <c r="SQH173" s="54"/>
      <c r="SQI173" s="54"/>
      <c r="SQJ173" s="54"/>
      <c r="SQK173" s="54"/>
      <c r="SQL173" s="54"/>
      <c r="SQM173" s="54"/>
      <c r="SQN173" s="54"/>
      <c r="SQO173" s="54"/>
      <c r="SQP173" s="54"/>
      <c r="SQQ173" s="54"/>
      <c r="SQR173" s="54"/>
      <c r="SQS173" s="54"/>
      <c r="SQT173" s="54"/>
      <c r="SQU173" s="54"/>
      <c r="SQV173" s="54"/>
      <c r="SQW173" s="54"/>
      <c r="SQX173" s="54"/>
      <c r="SQY173" s="54"/>
      <c r="SQZ173" s="54"/>
      <c r="SRA173" s="54"/>
      <c r="SRB173" s="54"/>
      <c r="SRC173" s="54"/>
      <c r="SRD173" s="54"/>
      <c r="SRE173" s="54"/>
      <c r="SRF173" s="54"/>
      <c r="SRG173" s="54"/>
      <c r="SRH173" s="54"/>
      <c r="SRI173" s="54"/>
      <c r="SRJ173" s="54"/>
      <c r="SRK173" s="54"/>
      <c r="SRL173" s="54"/>
      <c r="SRM173" s="54"/>
      <c r="SRN173" s="54"/>
      <c r="SRO173" s="54"/>
      <c r="SRP173" s="54"/>
      <c r="SRQ173" s="54"/>
      <c r="SRR173" s="54"/>
      <c r="SRS173" s="54"/>
      <c r="SRT173" s="54"/>
      <c r="SRU173" s="54"/>
      <c r="SRV173" s="54"/>
      <c r="SRW173" s="54"/>
      <c r="SRX173" s="54"/>
      <c r="SRY173" s="54"/>
      <c r="SRZ173" s="54"/>
      <c r="SSA173" s="54"/>
      <c r="SSB173" s="54"/>
      <c r="SSC173" s="54"/>
      <c r="SSD173" s="54"/>
      <c r="SSE173" s="54"/>
      <c r="SSF173" s="54"/>
      <c r="SSG173" s="54"/>
      <c r="SSH173" s="54"/>
      <c r="SSI173" s="54"/>
      <c r="SSJ173" s="54"/>
      <c r="SSK173" s="54"/>
      <c r="SSL173" s="54"/>
      <c r="SSM173" s="54"/>
      <c r="SSN173" s="54"/>
      <c r="SSO173" s="54"/>
      <c r="SSP173" s="54"/>
      <c r="SSQ173" s="54"/>
      <c r="SSR173" s="54"/>
      <c r="SSS173" s="54"/>
      <c r="SST173" s="54"/>
      <c r="SSU173" s="54"/>
      <c r="SSV173" s="54"/>
      <c r="SSW173" s="54"/>
      <c r="SSX173" s="54"/>
      <c r="SSY173" s="54"/>
      <c r="SSZ173" s="54"/>
      <c r="STA173" s="54"/>
      <c r="STB173" s="54"/>
      <c r="STC173" s="54"/>
      <c r="STD173" s="54"/>
      <c r="STE173" s="54"/>
      <c r="STF173" s="54"/>
      <c r="STG173" s="54"/>
      <c r="STH173" s="54"/>
      <c r="STI173" s="54"/>
      <c r="STJ173" s="54"/>
      <c r="STK173" s="54"/>
      <c r="STL173" s="54"/>
      <c r="STM173" s="54"/>
      <c r="STN173" s="54"/>
      <c r="STO173" s="54"/>
      <c r="STP173" s="54"/>
      <c r="STQ173" s="54"/>
      <c r="STR173" s="54"/>
      <c r="STS173" s="54"/>
      <c r="STT173" s="54"/>
      <c r="STU173" s="54"/>
      <c r="STV173" s="54"/>
      <c r="STW173" s="54"/>
      <c r="STX173" s="54"/>
      <c r="STY173" s="54"/>
      <c r="STZ173" s="54"/>
      <c r="SUA173" s="54"/>
      <c r="SUB173" s="54"/>
      <c r="SUC173" s="54"/>
      <c r="SUD173" s="54"/>
      <c r="SUE173" s="54"/>
      <c r="SUF173" s="54"/>
      <c r="SUG173" s="54"/>
      <c r="SUH173" s="54"/>
      <c r="SUI173" s="54"/>
      <c r="SUJ173" s="54"/>
      <c r="SUK173" s="54"/>
      <c r="SUL173" s="54"/>
      <c r="SUM173" s="54"/>
      <c r="SUN173" s="54"/>
      <c r="SUO173" s="54"/>
      <c r="SUP173" s="54"/>
      <c r="SUQ173" s="54"/>
      <c r="SUR173" s="54"/>
      <c r="SUS173" s="54"/>
      <c r="SUT173" s="54"/>
      <c r="SUU173" s="54"/>
      <c r="SUV173" s="54"/>
      <c r="SUW173" s="54"/>
      <c r="SUX173" s="54"/>
      <c r="SUY173" s="54"/>
      <c r="SUZ173" s="54"/>
      <c r="SVA173" s="54"/>
      <c r="SVB173" s="54"/>
      <c r="SVC173" s="54"/>
      <c r="SVD173" s="54"/>
      <c r="SVE173" s="54"/>
      <c r="SVF173" s="54"/>
      <c r="SVG173" s="54"/>
      <c r="SVH173" s="54"/>
      <c r="SVI173" s="54"/>
      <c r="SVJ173" s="54"/>
      <c r="SVK173" s="54"/>
      <c r="SVL173" s="54"/>
      <c r="SVM173" s="54"/>
      <c r="SVN173" s="54"/>
      <c r="SVO173" s="54"/>
      <c r="SVP173" s="54"/>
      <c r="SVQ173" s="54"/>
      <c r="SVR173" s="54"/>
      <c r="SVS173" s="54"/>
      <c r="SVT173" s="54"/>
      <c r="SVU173" s="54"/>
      <c r="SVV173" s="54"/>
      <c r="SVW173" s="54"/>
      <c r="SVX173" s="54"/>
      <c r="SVY173" s="54"/>
      <c r="SVZ173" s="54"/>
      <c r="SWA173" s="54"/>
      <c r="SWB173" s="54"/>
      <c r="SWC173" s="54"/>
      <c r="SWD173" s="54"/>
      <c r="SWE173" s="54"/>
      <c r="SWF173" s="54"/>
      <c r="SWG173" s="54"/>
      <c r="SWH173" s="54"/>
      <c r="SWI173" s="54"/>
      <c r="SWJ173" s="54"/>
      <c r="SWK173" s="54"/>
      <c r="SWL173" s="54"/>
      <c r="SWM173" s="54"/>
      <c r="SWN173" s="54"/>
      <c r="SWO173" s="54"/>
      <c r="SWP173" s="54"/>
      <c r="SWQ173" s="54"/>
      <c r="SWR173" s="54"/>
      <c r="SWS173" s="54"/>
      <c r="SWT173" s="54"/>
      <c r="SWU173" s="54"/>
      <c r="SWV173" s="54"/>
      <c r="SWW173" s="54"/>
      <c r="SWX173" s="54"/>
      <c r="SWY173" s="54"/>
      <c r="SWZ173" s="54"/>
      <c r="SXA173" s="54"/>
      <c r="SXB173" s="54"/>
      <c r="SXC173" s="54"/>
      <c r="SXD173" s="54"/>
      <c r="SXE173" s="54"/>
      <c r="SXF173" s="54"/>
      <c r="SXG173" s="54"/>
      <c r="SXH173" s="54"/>
      <c r="SXI173" s="54"/>
      <c r="SXJ173" s="54"/>
      <c r="SXK173" s="54"/>
      <c r="SXL173" s="54"/>
      <c r="SXM173" s="54"/>
      <c r="SXN173" s="54"/>
      <c r="SXO173" s="54"/>
      <c r="SXP173" s="54"/>
      <c r="SXQ173" s="54"/>
      <c r="SXR173" s="54"/>
      <c r="SXS173" s="54"/>
      <c r="SXT173" s="54"/>
      <c r="SXU173" s="54"/>
      <c r="SXV173" s="54"/>
      <c r="SXW173" s="54"/>
      <c r="SXX173" s="54"/>
      <c r="SXY173" s="54"/>
      <c r="SXZ173" s="54"/>
      <c r="SYA173" s="54"/>
      <c r="SYB173" s="54"/>
      <c r="SYC173" s="54"/>
      <c r="SYD173" s="54"/>
      <c r="SYE173" s="54"/>
      <c r="SYF173" s="54"/>
      <c r="SYG173" s="54"/>
      <c r="SYH173" s="54"/>
      <c r="SYI173" s="54"/>
      <c r="SYJ173" s="54"/>
      <c r="SYK173" s="54"/>
      <c r="SYL173" s="54"/>
      <c r="SYM173" s="54"/>
      <c r="SYN173" s="54"/>
      <c r="SYO173" s="54"/>
      <c r="SYP173" s="54"/>
      <c r="SYQ173" s="54"/>
      <c r="SYR173" s="54"/>
      <c r="SYS173" s="54"/>
      <c r="SYT173" s="54"/>
      <c r="SYU173" s="54"/>
      <c r="SYV173" s="54"/>
      <c r="SYW173" s="54"/>
      <c r="SYX173" s="54"/>
      <c r="SYY173" s="54"/>
      <c r="SYZ173" s="54"/>
      <c r="SZA173" s="54"/>
      <c r="SZB173" s="54"/>
      <c r="SZC173" s="54"/>
      <c r="SZD173" s="54"/>
      <c r="SZE173" s="54"/>
      <c r="SZF173" s="54"/>
      <c r="SZG173" s="54"/>
      <c r="SZH173" s="54"/>
      <c r="SZI173" s="54"/>
      <c r="SZJ173" s="54"/>
      <c r="SZK173" s="54"/>
      <c r="SZL173" s="54"/>
      <c r="SZM173" s="54"/>
      <c r="SZN173" s="54"/>
      <c r="SZO173" s="54"/>
      <c r="SZP173" s="54"/>
      <c r="SZQ173" s="54"/>
      <c r="SZR173" s="54"/>
      <c r="SZS173" s="54"/>
      <c r="SZT173" s="54"/>
      <c r="SZU173" s="54"/>
      <c r="SZV173" s="54"/>
      <c r="SZW173" s="54"/>
      <c r="SZX173" s="54"/>
      <c r="SZY173" s="54"/>
      <c r="SZZ173" s="54"/>
      <c r="TAA173" s="54"/>
      <c r="TAB173" s="54"/>
      <c r="TAC173" s="54"/>
      <c r="TAD173" s="54"/>
      <c r="TAE173" s="54"/>
      <c r="TAF173" s="54"/>
      <c r="TAG173" s="54"/>
      <c r="TAH173" s="54"/>
      <c r="TAI173" s="54"/>
      <c r="TAJ173" s="54"/>
      <c r="TAK173" s="54"/>
      <c r="TAL173" s="54"/>
      <c r="TAM173" s="54"/>
      <c r="TAN173" s="54"/>
      <c r="TAO173" s="54"/>
      <c r="TAP173" s="54"/>
      <c r="TAQ173" s="54"/>
      <c r="TAR173" s="54"/>
      <c r="TAS173" s="54"/>
      <c r="TAT173" s="54"/>
      <c r="TAU173" s="54"/>
      <c r="TAV173" s="54"/>
      <c r="TAW173" s="54"/>
      <c r="TAX173" s="54"/>
      <c r="TAY173" s="54"/>
      <c r="TAZ173" s="54"/>
      <c r="TBA173" s="54"/>
      <c r="TBB173" s="54"/>
      <c r="TBC173" s="54"/>
      <c r="TBD173" s="54"/>
      <c r="TBE173" s="54"/>
      <c r="TBF173" s="54"/>
      <c r="TBG173" s="54"/>
      <c r="TBH173" s="54"/>
    </row>
    <row r="174" spans="1:13792" s="6" customFormat="1" x14ac:dyDescent="0.2">
      <c r="A174" s="36" t="s">
        <v>181</v>
      </c>
      <c r="B174" s="27" t="s">
        <v>182</v>
      </c>
      <c r="C174" s="46">
        <v>26603</v>
      </c>
      <c r="D174" s="46">
        <v>26603</v>
      </c>
      <c r="E174" s="47">
        <v>21901.35</v>
      </c>
      <c r="F174" s="47">
        <v>82.326617298800898</v>
      </c>
    </row>
    <row r="175" spans="1:13792" s="6" customFormat="1" x14ac:dyDescent="0.2">
      <c r="A175" s="37" t="s">
        <v>191</v>
      </c>
      <c r="B175" s="27" t="s">
        <v>192</v>
      </c>
      <c r="C175" s="38"/>
      <c r="D175" s="38"/>
      <c r="E175" s="13">
        <v>21901.35</v>
      </c>
      <c r="F175" s="38"/>
    </row>
    <row r="176" spans="1:13792" s="6" customFormat="1" x14ac:dyDescent="0.2">
      <c r="A176" s="31" t="s">
        <v>267</v>
      </c>
      <c r="B176" s="32" t="s">
        <v>268</v>
      </c>
      <c r="C176" s="45">
        <v>630322</v>
      </c>
      <c r="D176" s="45">
        <v>567019</v>
      </c>
      <c r="E176" s="42">
        <v>541028.15</v>
      </c>
      <c r="F176" s="42">
        <v>95.416229438519693</v>
      </c>
      <c r="G176" s="5"/>
      <c r="H176" s="5"/>
      <c r="I176" s="5"/>
      <c r="J176" s="5"/>
      <c r="K176" s="5"/>
    </row>
    <row r="177" spans="1:13368" s="6" customFormat="1" ht="13.5" x14ac:dyDescent="0.25">
      <c r="A177" s="50" t="s">
        <v>25</v>
      </c>
      <c r="B177" s="51" t="s">
        <v>24</v>
      </c>
      <c r="C177" s="52">
        <v>630322</v>
      </c>
      <c r="D177" s="52">
        <v>567019</v>
      </c>
      <c r="E177" s="53">
        <v>541028.15</v>
      </c>
      <c r="F177" s="53">
        <v>95.416229438519693</v>
      </c>
      <c r="G177" s="54"/>
      <c r="H177" s="54"/>
      <c r="I177" s="54"/>
      <c r="J177" s="54"/>
      <c r="K177" s="54"/>
      <c r="L177" s="54"/>
      <c r="M177" s="54"/>
      <c r="N177" s="54"/>
      <c r="O177" s="54"/>
      <c r="P177" s="54"/>
      <c r="Q177" s="54"/>
      <c r="R177" s="54"/>
      <c r="S177" s="54"/>
      <c r="T177" s="54"/>
      <c r="U177" s="54"/>
      <c r="V177" s="54"/>
      <c r="W177" s="54"/>
      <c r="X177" s="54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L177" s="54"/>
      <c r="AM177" s="54"/>
      <c r="AN177" s="54"/>
      <c r="AO177" s="54"/>
      <c r="AP177" s="54"/>
      <c r="AQ177" s="54"/>
      <c r="AR177" s="54"/>
      <c r="AS177" s="54"/>
      <c r="AT177" s="54"/>
      <c r="AU177" s="54"/>
      <c r="AV177" s="54"/>
      <c r="AW177" s="54"/>
      <c r="AX177" s="54"/>
      <c r="AY177" s="54"/>
      <c r="AZ177" s="54"/>
      <c r="BA177" s="54"/>
      <c r="BB177" s="54"/>
      <c r="BC177" s="54"/>
      <c r="BD177" s="54"/>
      <c r="BE177" s="54"/>
      <c r="BF177" s="54"/>
      <c r="BG177" s="54"/>
      <c r="BH177" s="54"/>
      <c r="BI177" s="54"/>
      <c r="BJ177" s="54"/>
      <c r="BK177" s="54"/>
      <c r="BL177" s="54"/>
      <c r="BM177" s="54"/>
      <c r="BN177" s="54"/>
      <c r="BO177" s="54"/>
      <c r="BP177" s="54"/>
      <c r="BQ177" s="54"/>
      <c r="BR177" s="54"/>
      <c r="BS177" s="54"/>
      <c r="BT177" s="54"/>
      <c r="BU177" s="54"/>
      <c r="BV177" s="54"/>
      <c r="BW177" s="54"/>
      <c r="BX177" s="54"/>
      <c r="BY177" s="54"/>
      <c r="BZ177" s="54"/>
      <c r="CA177" s="54"/>
      <c r="CB177" s="54"/>
      <c r="CC177" s="54"/>
      <c r="CD177" s="54"/>
      <c r="CE177" s="54"/>
      <c r="CF177" s="54"/>
      <c r="CG177" s="54"/>
      <c r="CH177" s="54"/>
      <c r="CI177" s="54"/>
      <c r="CJ177" s="54"/>
      <c r="CK177" s="54"/>
      <c r="CL177" s="54"/>
      <c r="CM177" s="54"/>
      <c r="CN177" s="54"/>
      <c r="CO177" s="54"/>
      <c r="CP177" s="54"/>
      <c r="CQ177" s="54"/>
      <c r="CR177" s="54"/>
      <c r="CS177" s="54"/>
      <c r="CT177" s="54"/>
      <c r="CU177" s="54"/>
      <c r="CV177" s="54"/>
      <c r="CW177" s="54"/>
      <c r="CX177" s="54"/>
      <c r="CY177" s="54"/>
      <c r="CZ177" s="54"/>
      <c r="DA177" s="54"/>
      <c r="DB177" s="54"/>
      <c r="DC177" s="54"/>
      <c r="DD177" s="54"/>
      <c r="DE177" s="54"/>
      <c r="DF177" s="54"/>
      <c r="DG177" s="54"/>
      <c r="DH177" s="54"/>
      <c r="DI177" s="54"/>
      <c r="DJ177" s="54"/>
      <c r="DK177" s="54"/>
      <c r="DL177" s="54"/>
      <c r="DM177" s="54"/>
      <c r="DN177" s="54"/>
      <c r="DO177" s="54"/>
      <c r="DP177" s="54"/>
      <c r="DQ177" s="54"/>
      <c r="DR177" s="54"/>
      <c r="DS177" s="54"/>
      <c r="DT177" s="54"/>
      <c r="DU177" s="54"/>
      <c r="DV177" s="54"/>
      <c r="DW177" s="54"/>
      <c r="DX177" s="54"/>
      <c r="DY177" s="54"/>
      <c r="DZ177" s="54"/>
      <c r="EA177" s="54"/>
      <c r="EB177" s="54"/>
      <c r="EC177" s="54"/>
      <c r="ED177" s="54"/>
      <c r="EE177" s="54"/>
      <c r="EF177" s="54"/>
      <c r="EG177" s="54"/>
      <c r="EH177" s="54"/>
      <c r="EI177" s="54"/>
      <c r="EJ177" s="54"/>
      <c r="EK177" s="54"/>
      <c r="EL177" s="54"/>
      <c r="EM177" s="54"/>
      <c r="EN177" s="54"/>
      <c r="EO177" s="54"/>
      <c r="EP177" s="54"/>
      <c r="EQ177" s="54"/>
      <c r="ER177" s="54"/>
      <c r="ES177" s="54"/>
      <c r="ET177" s="54"/>
      <c r="EU177" s="54"/>
      <c r="EV177" s="54"/>
      <c r="EW177" s="54"/>
      <c r="EX177" s="54"/>
      <c r="EY177" s="54"/>
      <c r="EZ177" s="54"/>
      <c r="FA177" s="54"/>
      <c r="FB177" s="54"/>
      <c r="FC177" s="54"/>
      <c r="FD177" s="54"/>
      <c r="FE177" s="54"/>
      <c r="FF177" s="54"/>
      <c r="FG177" s="54"/>
      <c r="FH177" s="54"/>
      <c r="FI177" s="54"/>
      <c r="FJ177" s="54"/>
      <c r="FK177" s="54"/>
      <c r="FL177" s="54"/>
      <c r="FM177" s="54"/>
      <c r="FN177" s="54"/>
      <c r="FO177" s="54"/>
      <c r="FP177" s="54"/>
      <c r="FQ177" s="54"/>
      <c r="FR177" s="54"/>
      <c r="FS177" s="54"/>
      <c r="FT177" s="54"/>
      <c r="FU177" s="54"/>
      <c r="FV177" s="54"/>
      <c r="FW177" s="54"/>
      <c r="FX177" s="54"/>
      <c r="FY177" s="54"/>
      <c r="FZ177" s="54"/>
      <c r="GA177" s="54"/>
      <c r="GB177" s="54"/>
      <c r="GC177" s="54"/>
      <c r="GD177" s="54"/>
      <c r="GE177" s="54"/>
      <c r="GF177" s="54"/>
      <c r="GG177" s="54"/>
      <c r="GH177" s="54"/>
      <c r="GI177" s="54"/>
      <c r="GJ177" s="54"/>
      <c r="GK177" s="54"/>
      <c r="GL177" s="54"/>
      <c r="GM177" s="54"/>
      <c r="GN177" s="54"/>
      <c r="GO177" s="54"/>
      <c r="GP177" s="54"/>
      <c r="GQ177" s="54"/>
      <c r="GR177" s="54"/>
      <c r="GS177" s="54"/>
      <c r="GT177" s="54"/>
      <c r="GU177" s="54"/>
      <c r="GV177" s="54"/>
      <c r="GW177" s="54"/>
      <c r="GX177" s="54"/>
      <c r="GY177" s="54"/>
      <c r="GZ177" s="54"/>
      <c r="HA177" s="54"/>
      <c r="HB177" s="54"/>
      <c r="HC177" s="54"/>
      <c r="HD177" s="54"/>
      <c r="HE177" s="54"/>
      <c r="HF177" s="54"/>
      <c r="HG177" s="54"/>
      <c r="HH177" s="54"/>
      <c r="HI177" s="54"/>
      <c r="HJ177" s="54"/>
      <c r="HK177" s="54"/>
      <c r="HL177" s="54"/>
      <c r="HM177" s="54"/>
      <c r="HN177" s="54"/>
      <c r="HO177" s="54"/>
      <c r="HP177" s="54"/>
      <c r="HQ177" s="54"/>
      <c r="HR177" s="54"/>
      <c r="HS177" s="54"/>
      <c r="HT177" s="54"/>
      <c r="HU177" s="54"/>
      <c r="HV177" s="54"/>
      <c r="HW177" s="54"/>
      <c r="HX177" s="54"/>
      <c r="HY177" s="54"/>
      <c r="HZ177" s="54"/>
      <c r="IA177" s="54"/>
      <c r="IB177" s="54"/>
      <c r="IC177" s="54"/>
      <c r="ID177" s="54"/>
      <c r="IE177" s="54"/>
      <c r="IF177" s="54"/>
      <c r="IG177" s="54"/>
      <c r="IH177" s="54"/>
      <c r="II177" s="54"/>
      <c r="IJ177" s="54"/>
      <c r="IK177" s="54"/>
      <c r="IL177" s="54"/>
      <c r="IM177" s="54"/>
      <c r="IN177" s="54"/>
      <c r="IO177" s="54"/>
      <c r="IP177" s="54"/>
      <c r="IQ177" s="54"/>
      <c r="IR177" s="54"/>
      <c r="IS177" s="54"/>
      <c r="IT177" s="54"/>
      <c r="IU177" s="54"/>
      <c r="IV177" s="54"/>
      <c r="IW177" s="54"/>
      <c r="IX177" s="54"/>
      <c r="IY177" s="54"/>
      <c r="IZ177" s="54"/>
      <c r="JA177" s="54"/>
      <c r="JB177" s="54"/>
      <c r="JC177" s="54"/>
      <c r="JD177" s="54"/>
      <c r="JE177" s="54"/>
      <c r="JF177" s="54"/>
      <c r="JG177" s="54"/>
      <c r="JH177" s="54"/>
      <c r="JI177" s="54"/>
      <c r="JJ177" s="54"/>
      <c r="JK177" s="54"/>
      <c r="JL177" s="54"/>
      <c r="JM177" s="54"/>
      <c r="JN177" s="54"/>
      <c r="JO177" s="54"/>
      <c r="JP177" s="54"/>
      <c r="JQ177" s="54"/>
      <c r="JR177" s="54"/>
      <c r="JS177" s="54"/>
      <c r="JT177" s="54"/>
      <c r="JU177" s="54"/>
      <c r="JV177" s="54"/>
      <c r="JW177" s="54"/>
      <c r="JX177" s="54"/>
      <c r="JY177" s="54"/>
      <c r="JZ177" s="54"/>
      <c r="KA177" s="54"/>
      <c r="KB177" s="54"/>
      <c r="KC177" s="54"/>
      <c r="KD177" s="54"/>
      <c r="KE177" s="54"/>
      <c r="KF177" s="54"/>
      <c r="KG177" s="54"/>
      <c r="KH177" s="54"/>
      <c r="KI177" s="54"/>
      <c r="KJ177" s="54"/>
      <c r="KK177" s="54"/>
      <c r="KL177" s="54"/>
      <c r="KM177" s="54"/>
      <c r="KN177" s="54"/>
      <c r="KO177" s="54"/>
      <c r="KP177" s="54"/>
      <c r="KQ177" s="54"/>
      <c r="KR177" s="54"/>
      <c r="KS177" s="54"/>
      <c r="KT177" s="54"/>
      <c r="KU177" s="54"/>
      <c r="KV177" s="54"/>
      <c r="KW177" s="54"/>
      <c r="KX177" s="54"/>
      <c r="KY177" s="54"/>
      <c r="KZ177" s="54"/>
      <c r="LA177" s="54"/>
      <c r="LB177" s="54"/>
      <c r="LC177" s="54"/>
      <c r="LD177" s="54"/>
      <c r="LE177" s="54"/>
      <c r="LF177" s="54"/>
      <c r="LG177" s="54"/>
      <c r="LH177" s="54"/>
      <c r="LI177" s="54"/>
      <c r="LJ177" s="54"/>
      <c r="LK177" s="54"/>
      <c r="LL177" s="54"/>
      <c r="LM177" s="54"/>
      <c r="LN177" s="54"/>
      <c r="LO177" s="54"/>
      <c r="LP177" s="54"/>
      <c r="LQ177" s="54"/>
      <c r="LR177" s="54"/>
      <c r="LS177" s="54"/>
      <c r="LT177" s="54"/>
      <c r="LU177" s="54"/>
      <c r="LV177" s="54"/>
      <c r="LW177" s="54"/>
      <c r="LX177" s="54"/>
      <c r="LY177" s="54"/>
      <c r="LZ177" s="54"/>
      <c r="MA177" s="54"/>
      <c r="MB177" s="54"/>
      <c r="MC177" s="54"/>
      <c r="MD177" s="54"/>
      <c r="ME177" s="54"/>
      <c r="MF177" s="54"/>
      <c r="MG177" s="54"/>
      <c r="MH177" s="54"/>
      <c r="MI177" s="54"/>
      <c r="MJ177" s="54"/>
      <c r="MK177" s="54"/>
      <c r="ML177" s="54"/>
      <c r="MM177" s="54"/>
      <c r="MN177" s="54"/>
      <c r="MO177" s="54"/>
      <c r="MP177" s="54"/>
      <c r="MQ177" s="54"/>
      <c r="MR177" s="54"/>
      <c r="MS177" s="54"/>
      <c r="MT177" s="54"/>
      <c r="MU177" s="54"/>
      <c r="MV177" s="54"/>
      <c r="MW177" s="54"/>
      <c r="MX177" s="54"/>
      <c r="MY177" s="54"/>
      <c r="MZ177" s="54"/>
      <c r="NA177" s="54"/>
      <c r="NB177" s="54"/>
      <c r="NC177" s="54"/>
      <c r="ND177" s="54"/>
      <c r="NE177" s="54"/>
      <c r="NF177" s="54"/>
      <c r="NG177" s="54"/>
      <c r="NH177" s="54"/>
      <c r="NI177" s="54"/>
      <c r="NJ177" s="54"/>
      <c r="NK177" s="54"/>
      <c r="NL177" s="54"/>
      <c r="NM177" s="54"/>
      <c r="NN177" s="54"/>
      <c r="NO177" s="54"/>
      <c r="NP177" s="54"/>
      <c r="NQ177" s="54"/>
      <c r="NR177" s="54"/>
      <c r="NS177" s="54"/>
      <c r="NT177" s="54"/>
      <c r="NU177" s="54"/>
      <c r="NV177" s="54"/>
      <c r="NW177" s="54"/>
      <c r="NX177" s="54"/>
      <c r="NY177" s="54"/>
      <c r="NZ177" s="54"/>
      <c r="OA177" s="54"/>
      <c r="OB177" s="54"/>
      <c r="OC177" s="54"/>
      <c r="OD177" s="54"/>
      <c r="OE177" s="54"/>
      <c r="OF177" s="54"/>
      <c r="OG177" s="54"/>
      <c r="OH177" s="54"/>
      <c r="OI177" s="54"/>
      <c r="OJ177" s="54"/>
      <c r="OK177" s="54"/>
      <c r="OL177" s="54"/>
      <c r="OM177" s="54"/>
      <c r="ON177" s="54"/>
      <c r="OO177" s="54"/>
      <c r="OP177" s="54"/>
      <c r="OQ177" s="54"/>
      <c r="OR177" s="54"/>
      <c r="OS177" s="54"/>
      <c r="OT177" s="54"/>
      <c r="OU177" s="54"/>
      <c r="OV177" s="54"/>
      <c r="OW177" s="54"/>
      <c r="OX177" s="54"/>
      <c r="OY177" s="54"/>
      <c r="OZ177" s="54"/>
      <c r="PA177" s="54"/>
      <c r="PB177" s="54"/>
      <c r="PC177" s="54"/>
      <c r="PD177" s="54"/>
      <c r="PE177" s="54"/>
      <c r="PF177" s="54"/>
      <c r="PG177" s="54"/>
      <c r="PH177" s="54"/>
      <c r="PI177" s="54"/>
      <c r="PJ177" s="54"/>
      <c r="PK177" s="54"/>
      <c r="PL177" s="54"/>
      <c r="PM177" s="54"/>
      <c r="PN177" s="54"/>
      <c r="PO177" s="54"/>
      <c r="PP177" s="54"/>
      <c r="PQ177" s="54"/>
      <c r="PR177" s="54"/>
      <c r="PS177" s="54"/>
      <c r="PT177" s="54"/>
      <c r="PU177" s="54"/>
      <c r="PV177" s="54"/>
      <c r="PW177" s="54"/>
      <c r="PX177" s="54"/>
      <c r="PY177" s="54"/>
      <c r="PZ177" s="54"/>
      <c r="QA177" s="54"/>
      <c r="QB177" s="54"/>
      <c r="QC177" s="54"/>
      <c r="QD177" s="54"/>
      <c r="QE177" s="54"/>
      <c r="QF177" s="54"/>
      <c r="QG177" s="54"/>
      <c r="QH177" s="54"/>
      <c r="QI177" s="54"/>
      <c r="QJ177" s="54"/>
      <c r="QK177" s="54"/>
      <c r="QL177" s="54"/>
      <c r="QM177" s="54"/>
      <c r="QN177" s="54"/>
      <c r="QO177" s="54"/>
      <c r="QP177" s="54"/>
      <c r="QQ177" s="54"/>
      <c r="QR177" s="54"/>
      <c r="QS177" s="54"/>
      <c r="QT177" s="54"/>
      <c r="QU177" s="54"/>
      <c r="QV177" s="54"/>
      <c r="QW177" s="54"/>
      <c r="QX177" s="54"/>
      <c r="QY177" s="54"/>
      <c r="QZ177" s="54"/>
      <c r="RA177" s="54"/>
      <c r="RB177" s="54"/>
      <c r="RC177" s="54"/>
      <c r="RD177" s="54"/>
      <c r="RE177" s="54"/>
      <c r="RF177" s="54"/>
      <c r="RG177" s="54"/>
      <c r="RH177" s="54"/>
      <c r="RI177" s="54"/>
      <c r="RJ177" s="54"/>
      <c r="RK177" s="54"/>
      <c r="RL177" s="54"/>
      <c r="RM177" s="54"/>
      <c r="RN177" s="54"/>
      <c r="RO177" s="54"/>
      <c r="RP177" s="54"/>
      <c r="RQ177" s="54"/>
      <c r="RR177" s="54"/>
      <c r="RS177" s="54"/>
      <c r="RT177" s="54"/>
      <c r="RU177" s="54"/>
      <c r="RV177" s="54"/>
      <c r="RW177" s="54"/>
      <c r="RX177" s="54"/>
      <c r="RY177" s="54"/>
      <c r="RZ177" s="54"/>
      <c r="SA177" s="54"/>
      <c r="SB177" s="54"/>
      <c r="SC177" s="54"/>
      <c r="SD177" s="54"/>
      <c r="SE177" s="54"/>
      <c r="SF177" s="54"/>
      <c r="SG177" s="54"/>
      <c r="SH177" s="54"/>
      <c r="SI177" s="54"/>
      <c r="SJ177" s="54"/>
      <c r="SK177" s="54"/>
      <c r="SL177" s="54"/>
      <c r="SM177" s="54"/>
      <c r="SN177" s="54"/>
      <c r="SO177" s="54"/>
      <c r="SP177" s="54"/>
      <c r="SQ177" s="54"/>
      <c r="SR177" s="54"/>
      <c r="SS177" s="54"/>
      <c r="ST177" s="54"/>
      <c r="SU177" s="54"/>
      <c r="SV177" s="54"/>
      <c r="SW177" s="54"/>
      <c r="SX177" s="54"/>
      <c r="SY177" s="54"/>
      <c r="SZ177" s="54"/>
      <c r="TA177" s="54"/>
      <c r="TB177" s="54"/>
      <c r="TC177" s="54"/>
      <c r="TD177" s="54"/>
      <c r="TE177" s="54"/>
      <c r="TF177" s="54"/>
      <c r="TG177" s="54"/>
      <c r="TH177" s="54"/>
      <c r="TI177" s="54"/>
      <c r="TJ177" s="54"/>
      <c r="TK177" s="54"/>
      <c r="TL177" s="54"/>
      <c r="TM177" s="54"/>
      <c r="TN177" s="54"/>
      <c r="TO177" s="54"/>
      <c r="TP177" s="54"/>
      <c r="TQ177" s="54"/>
      <c r="TR177" s="54"/>
      <c r="TS177" s="54"/>
      <c r="TT177" s="54"/>
      <c r="TU177" s="54"/>
      <c r="TV177" s="54"/>
      <c r="TW177" s="54"/>
      <c r="TX177" s="54"/>
      <c r="TY177" s="54"/>
      <c r="TZ177" s="54"/>
      <c r="UA177" s="54"/>
      <c r="UB177" s="54"/>
      <c r="UC177" s="54"/>
      <c r="UD177" s="54"/>
      <c r="UE177" s="54"/>
      <c r="UF177" s="54"/>
      <c r="UG177" s="54"/>
      <c r="UH177" s="54"/>
      <c r="UI177" s="54"/>
      <c r="UJ177" s="54"/>
      <c r="UK177" s="54"/>
      <c r="UL177" s="54"/>
      <c r="UM177" s="54"/>
      <c r="UN177" s="54"/>
      <c r="UO177" s="54"/>
      <c r="UP177" s="54"/>
      <c r="UQ177" s="54"/>
      <c r="UR177" s="54"/>
      <c r="US177" s="54"/>
      <c r="UT177" s="54"/>
      <c r="UU177" s="54"/>
      <c r="UV177" s="54"/>
      <c r="UW177" s="54"/>
      <c r="UX177" s="54"/>
      <c r="UY177" s="54"/>
      <c r="UZ177" s="54"/>
      <c r="VA177" s="54"/>
      <c r="VB177" s="54"/>
      <c r="VC177" s="54"/>
      <c r="VD177" s="54"/>
      <c r="VE177" s="54"/>
      <c r="VF177" s="54"/>
      <c r="VG177" s="54"/>
      <c r="VH177" s="54"/>
      <c r="VI177" s="54"/>
      <c r="VJ177" s="54"/>
      <c r="VK177" s="54"/>
      <c r="VL177" s="54"/>
      <c r="VM177" s="54"/>
      <c r="VN177" s="54"/>
      <c r="VO177" s="54"/>
      <c r="VP177" s="54"/>
      <c r="VQ177" s="54"/>
      <c r="VR177" s="54"/>
      <c r="VS177" s="54"/>
      <c r="VT177" s="54"/>
      <c r="VU177" s="54"/>
      <c r="VV177" s="54"/>
      <c r="VW177" s="54"/>
      <c r="VX177" s="54"/>
      <c r="VY177" s="54"/>
      <c r="VZ177" s="54"/>
      <c r="WA177" s="54"/>
      <c r="WB177" s="54"/>
      <c r="WC177" s="54"/>
      <c r="WD177" s="54"/>
      <c r="WE177" s="54"/>
      <c r="WF177" s="54"/>
      <c r="WG177" s="54"/>
      <c r="WH177" s="54"/>
      <c r="WI177" s="54"/>
      <c r="WJ177" s="54"/>
      <c r="WK177" s="54"/>
      <c r="WL177" s="54"/>
      <c r="WM177" s="54"/>
      <c r="WN177" s="54"/>
      <c r="WO177" s="54"/>
      <c r="WP177" s="54"/>
      <c r="WQ177" s="54"/>
      <c r="WR177" s="54"/>
      <c r="WS177" s="54"/>
      <c r="WT177" s="54"/>
      <c r="WU177" s="54"/>
      <c r="WV177" s="54"/>
      <c r="WW177" s="54"/>
      <c r="WX177" s="54"/>
      <c r="WY177" s="54"/>
      <c r="WZ177" s="54"/>
      <c r="XA177" s="54"/>
      <c r="XB177" s="54"/>
      <c r="XC177" s="54"/>
      <c r="XD177" s="54"/>
      <c r="XE177" s="54"/>
      <c r="XF177" s="54"/>
      <c r="XG177" s="54"/>
      <c r="XH177" s="54"/>
      <c r="XI177" s="54"/>
      <c r="XJ177" s="54"/>
      <c r="XK177" s="54"/>
      <c r="XL177" s="54"/>
      <c r="XM177" s="54"/>
      <c r="XN177" s="54"/>
      <c r="XO177" s="54"/>
      <c r="XP177" s="54"/>
      <c r="XQ177" s="54"/>
      <c r="XR177" s="54"/>
      <c r="XS177" s="54"/>
      <c r="XT177" s="54"/>
      <c r="XU177" s="54"/>
      <c r="XV177" s="54"/>
      <c r="XW177" s="54"/>
      <c r="XX177" s="54"/>
      <c r="XY177" s="54"/>
      <c r="XZ177" s="54"/>
      <c r="YA177" s="54"/>
      <c r="YB177" s="54"/>
      <c r="YC177" s="54"/>
      <c r="YD177" s="54"/>
      <c r="YE177" s="54"/>
      <c r="YF177" s="54"/>
      <c r="YG177" s="54"/>
      <c r="YH177" s="54"/>
      <c r="YI177" s="54"/>
      <c r="YJ177" s="54"/>
      <c r="YK177" s="54"/>
      <c r="YL177" s="54"/>
      <c r="YM177" s="54"/>
      <c r="YN177" s="54"/>
      <c r="YO177" s="54"/>
      <c r="YP177" s="54"/>
      <c r="YQ177" s="54"/>
      <c r="YR177" s="54"/>
      <c r="YS177" s="54"/>
      <c r="YT177" s="54"/>
      <c r="YU177" s="54"/>
      <c r="YV177" s="54"/>
      <c r="YW177" s="54"/>
      <c r="YX177" s="54"/>
      <c r="YY177" s="54"/>
      <c r="YZ177" s="54"/>
      <c r="ZA177" s="54"/>
      <c r="ZB177" s="54"/>
      <c r="ZC177" s="54"/>
      <c r="ZD177" s="54"/>
      <c r="ZE177" s="54"/>
      <c r="ZF177" s="54"/>
      <c r="ZG177" s="54"/>
      <c r="ZH177" s="54"/>
      <c r="ZI177" s="54"/>
      <c r="ZJ177" s="54"/>
      <c r="ZK177" s="54"/>
      <c r="ZL177" s="54"/>
      <c r="ZM177" s="54"/>
      <c r="ZN177" s="54"/>
      <c r="ZO177" s="54"/>
      <c r="ZP177" s="54"/>
      <c r="ZQ177" s="54"/>
      <c r="ZR177" s="54"/>
      <c r="ZS177" s="54"/>
      <c r="ZT177" s="54"/>
      <c r="ZU177" s="54"/>
      <c r="ZV177" s="54"/>
      <c r="ZW177" s="54"/>
      <c r="ZX177" s="54"/>
      <c r="ZY177" s="54"/>
      <c r="ZZ177" s="54"/>
      <c r="AAA177" s="54"/>
      <c r="AAB177" s="54"/>
      <c r="AAC177" s="54"/>
      <c r="AAD177" s="54"/>
      <c r="AAE177" s="54"/>
      <c r="AAF177" s="54"/>
      <c r="AAG177" s="54"/>
      <c r="AAH177" s="54"/>
      <c r="AAI177" s="54"/>
      <c r="AAJ177" s="54"/>
      <c r="AAK177" s="54"/>
      <c r="AAL177" s="54"/>
      <c r="AAM177" s="54"/>
      <c r="AAN177" s="54"/>
      <c r="AAO177" s="54"/>
      <c r="AAP177" s="54"/>
      <c r="AAQ177" s="54"/>
      <c r="AAR177" s="54"/>
      <c r="AAS177" s="54"/>
      <c r="AAT177" s="54"/>
      <c r="AAU177" s="54"/>
      <c r="AAV177" s="54"/>
      <c r="AAW177" s="54"/>
      <c r="AAX177" s="54"/>
      <c r="AAY177" s="54"/>
      <c r="AAZ177" s="54"/>
      <c r="ABA177" s="54"/>
      <c r="ABB177" s="54"/>
      <c r="ABC177" s="54"/>
      <c r="ABD177" s="54"/>
      <c r="ABE177" s="54"/>
      <c r="ABF177" s="54"/>
      <c r="ABG177" s="54"/>
      <c r="ABH177" s="54"/>
      <c r="ABI177" s="54"/>
      <c r="ABJ177" s="54"/>
      <c r="ABK177" s="54"/>
      <c r="ABL177" s="54"/>
      <c r="ABM177" s="54"/>
      <c r="ABN177" s="54"/>
      <c r="ABO177" s="54"/>
      <c r="ABP177" s="54"/>
      <c r="ABQ177" s="54"/>
      <c r="ABR177" s="54"/>
      <c r="ABS177" s="54"/>
      <c r="ABT177" s="54"/>
      <c r="ABU177" s="54"/>
      <c r="ABV177" s="54"/>
      <c r="ABW177" s="54"/>
      <c r="ABX177" s="54"/>
      <c r="ABY177" s="54"/>
      <c r="ABZ177" s="54"/>
      <c r="ACA177" s="54"/>
      <c r="ACB177" s="54"/>
      <c r="ACC177" s="54"/>
      <c r="ACD177" s="54"/>
      <c r="ACE177" s="54"/>
      <c r="ACF177" s="54"/>
      <c r="ACG177" s="54"/>
      <c r="ACH177" s="54"/>
      <c r="ACI177" s="54"/>
      <c r="ACJ177" s="54"/>
      <c r="ACK177" s="54"/>
      <c r="ACL177" s="54"/>
      <c r="ACM177" s="54"/>
      <c r="ACN177" s="54"/>
      <c r="ACO177" s="54"/>
      <c r="ACP177" s="54"/>
      <c r="ACQ177" s="54"/>
      <c r="ACR177" s="54"/>
      <c r="ACS177" s="54"/>
      <c r="ACT177" s="54"/>
      <c r="ACU177" s="54"/>
      <c r="ACV177" s="54"/>
      <c r="ACW177" s="54"/>
      <c r="ACX177" s="54"/>
      <c r="ACY177" s="54"/>
      <c r="ACZ177" s="54"/>
      <c r="ADA177" s="54"/>
      <c r="ADB177" s="54"/>
      <c r="ADC177" s="54"/>
      <c r="ADD177" s="54"/>
      <c r="ADE177" s="54"/>
      <c r="ADF177" s="54"/>
      <c r="ADG177" s="54"/>
      <c r="ADH177" s="54"/>
      <c r="ADI177" s="54"/>
      <c r="ADJ177" s="54"/>
      <c r="ADK177" s="54"/>
      <c r="ADL177" s="54"/>
      <c r="ADM177" s="54"/>
      <c r="ADN177" s="54"/>
      <c r="ADO177" s="54"/>
      <c r="ADP177" s="54"/>
      <c r="ADQ177" s="54"/>
      <c r="ADR177" s="54"/>
      <c r="ADS177" s="54"/>
      <c r="ADT177" s="54"/>
      <c r="ADU177" s="54"/>
      <c r="ADV177" s="54"/>
      <c r="ADW177" s="54"/>
      <c r="ADX177" s="54"/>
      <c r="ADY177" s="54"/>
      <c r="ADZ177" s="54"/>
      <c r="AEA177" s="54"/>
      <c r="AEB177" s="54"/>
      <c r="AEC177" s="54"/>
      <c r="AED177" s="54"/>
      <c r="AEE177" s="54"/>
      <c r="AEF177" s="54"/>
      <c r="AEG177" s="54"/>
      <c r="AEH177" s="54"/>
      <c r="AEI177" s="54"/>
      <c r="AEJ177" s="54"/>
      <c r="AEK177" s="54"/>
      <c r="AEL177" s="54"/>
      <c r="AEM177" s="54"/>
      <c r="AEN177" s="54"/>
      <c r="AEO177" s="54"/>
      <c r="AEP177" s="54"/>
      <c r="AEQ177" s="54"/>
      <c r="AER177" s="54"/>
      <c r="AES177" s="54"/>
      <c r="AET177" s="54"/>
      <c r="AEU177" s="54"/>
      <c r="AEV177" s="54"/>
      <c r="AEW177" s="54"/>
      <c r="AEX177" s="54"/>
      <c r="AEY177" s="54"/>
      <c r="AEZ177" s="54"/>
      <c r="AFA177" s="54"/>
      <c r="AFB177" s="54"/>
      <c r="AFC177" s="54"/>
      <c r="AFD177" s="54"/>
      <c r="AFE177" s="54"/>
      <c r="AFF177" s="54"/>
      <c r="AFG177" s="54"/>
      <c r="AFH177" s="54"/>
      <c r="AFI177" s="54"/>
      <c r="AFJ177" s="54"/>
      <c r="AFK177" s="54"/>
      <c r="AFL177" s="54"/>
      <c r="AFM177" s="54"/>
      <c r="AFN177" s="54"/>
      <c r="AFO177" s="54"/>
      <c r="AFP177" s="54"/>
      <c r="AFQ177" s="54"/>
      <c r="AFR177" s="54"/>
      <c r="AFS177" s="54"/>
      <c r="AFT177" s="54"/>
      <c r="AFU177" s="54"/>
      <c r="AFV177" s="54"/>
      <c r="AFW177" s="54"/>
      <c r="AFX177" s="54"/>
      <c r="AFY177" s="54"/>
      <c r="AFZ177" s="54"/>
      <c r="AGA177" s="54"/>
      <c r="AGB177" s="54"/>
      <c r="AGC177" s="54"/>
      <c r="AGD177" s="54"/>
      <c r="AGE177" s="54"/>
      <c r="AGF177" s="54"/>
      <c r="AGG177" s="54"/>
      <c r="AGH177" s="54"/>
      <c r="AGI177" s="54"/>
      <c r="AGJ177" s="54"/>
      <c r="AGK177" s="54"/>
      <c r="AGL177" s="54"/>
      <c r="AGM177" s="54"/>
      <c r="AGN177" s="54"/>
      <c r="AGO177" s="54"/>
      <c r="AGP177" s="54"/>
      <c r="AGQ177" s="54"/>
      <c r="AGR177" s="54"/>
      <c r="AGS177" s="54"/>
      <c r="AGT177" s="54"/>
      <c r="AGU177" s="54"/>
      <c r="AGV177" s="54"/>
      <c r="AGW177" s="54"/>
      <c r="AGX177" s="54"/>
      <c r="AGY177" s="54"/>
      <c r="AGZ177" s="54"/>
      <c r="AHA177" s="54"/>
      <c r="AHB177" s="54"/>
      <c r="AHC177" s="54"/>
      <c r="AHD177" s="54"/>
      <c r="AHE177" s="54"/>
      <c r="AHF177" s="54"/>
      <c r="AHG177" s="54"/>
      <c r="AHH177" s="54"/>
      <c r="AHI177" s="54"/>
      <c r="AHJ177" s="54"/>
      <c r="AHK177" s="54"/>
      <c r="AHL177" s="54"/>
      <c r="AHM177" s="54"/>
      <c r="AHN177" s="54"/>
      <c r="AHO177" s="54"/>
      <c r="AHP177" s="54"/>
      <c r="AHQ177" s="54"/>
      <c r="AHR177" s="54"/>
      <c r="AHS177" s="54"/>
      <c r="AHT177" s="54"/>
      <c r="AHU177" s="54"/>
      <c r="AHV177" s="54"/>
      <c r="AHW177" s="54"/>
      <c r="AHX177" s="54"/>
      <c r="AHY177" s="54"/>
      <c r="AHZ177" s="54"/>
      <c r="AIA177" s="54"/>
      <c r="AIB177" s="54"/>
      <c r="AIC177" s="54"/>
      <c r="AID177" s="54"/>
      <c r="AIE177" s="54"/>
      <c r="AIF177" s="54"/>
      <c r="AIG177" s="54"/>
      <c r="AIH177" s="54"/>
      <c r="AII177" s="54"/>
      <c r="AIJ177" s="54"/>
      <c r="AIK177" s="54"/>
      <c r="AIL177" s="54"/>
      <c r="AIM177" s="54"/>
      <c r="AIN177" s="54"/>
      <c r="AIO177" s="54"/>
      <c r="AIP177" s="54"/>
      <c r="AIQ177" s="54"/>
      <c r="AIR177" s="54"/>
      <c r="AIS177" s="54"/>
      <c r="AIT177" s="54"/>
      <c r="AIU177" s="54"/>
      <c r="AIV177" s="54"/>
      <c r="AIW177" s="54"/>
      <c r="AIX177" s="54"/>
      <c r="AIY177" s="54"/>
      <c r="AIZ177" s="54"/>
      <c r="AJA177" s="54"/>
      <c r="AJB177" s="54"/>
      <c r="AJC177" s="54"/>
      <c r="AJD177" s="54"/>
      <c r="AJE177" s="54"/>
      <c r="AJF177" s="54"/>
      <c r="AJG177" s="54"/>
      <c r="AJH177" s="54"/>
      <c r="AJI177" s="54"/>
      <c r="AJJ177" s="54"/>
      <c r="AJK177" s="54"/>
      <c r="AJL177" s="54"/>
      <c r="AJM177" s="54"/>
      <c r="AJN177" s="54"/>
      <c r="AJO177" s="54"/>
      <c r="AJP177" s="54"/>
      <c r="AJQ177" s="54"/>
      <c r="AJR177" s="54"/>
      <c r="AJS177" s="54"/>
      <c r="AJT177" s="54"/>
      <c r="AJU177" s="54"/>
      <c r="AJV177" s="54"/>
      <c r="AJW177" s="54"/>
      <c r="AJX177" s="54"/>
      <c r="AJY177" s="54"/>
      <c r="AJZ177" s="54"/>
      <c r="AKA177" s="54"/>
      <c r="AKB177" s="54"/>
      <c r="AKC177" s="54"/>
      <c r="AKD177" s="54"/>
      <c r="AKE177" s="54"/>
      <c r="AKF177" s="54"/>
      <c r="AKG177" s="54"/>
      <c r="AKH177" s="54"/>
      <c r="AKI177" s="54"/>
      <c r="AKJ177" s="54"/>
      <c r="AKK177" s="54"/>
      <c r="AKL177" s="54"/>
      <c r="AKM177" s="54"/>
      <c r="AKN177" s="54"/>
      <c r="AKO177" s="54"/>
      <c r="AKP177" s="54"/>
      <c r="AKQ177" s="54"/>
      <c r="AKR177" s="54"/>
      <c r="AKS177" s="54"/>
      <c r="AKT177" s="54"/>
      <c r="AKU177" s="54"/>
      <c r="AKV177" s="54"/>
      <c r="AKW177" s="54"/>
      <c r="AKX177" s="54"/>
      <c r="AKY177" s="54"/>
      <c r="AKZ177" s="54"/>
      <c r="ALA177" s="54"/>
      <c r="ALB177" s="54"/>
      <c r="ALC177" s="54"/>
      <c r="ALD177" s="54"/>
      <c r="ALE177" s="54"/>
      <c r="ALF177" s="54"/>
      <c r="ALG177" s="54"/>
      <c r="ALH177" s="54"/>
      <c r="ALI177" s="54"/>
      <c r="ALJ177" s="54"/>
      <c r="ALK177" s="54"/>
      <c r="ALL177" s="54"/>
      <c r="ALM177" s="54"/>
      <c r="ALN177" s="54"/>
      <c r="ALO177" s="54"/>
      <c r="ALP177" s="54"/>
      <c r="ALQ177" s="54"/>
      <c r="ALR177" s="54"/>
      <c r="ALS177" s="54"/>
      <c r="ALT177" s="54"/>
      <c r="ALU177" s="54"/>
      <c r="ALV177" s="54"/>
      <c r="ALW177" s="54"/>
      <c r="ALX177" s="54"/>
      <c r="ALY177" s="54"/>
      <c r="ALZ177" s="54"/>
      <c r="AMA177" s="54"/>
      <c r="AMB177" s="54"/>
      <c r="AMC177" s="54"/>
      <c r="AMD177" s="54"/>
      <c r="AME177" s="54"/>
      <c r="AMF177" s="54"/>
      <c r="AMG177" s="54"/>
      <c r="AMH177" s="54"/>
      <c r="AMI177" s="54"/>
      <c r="AMJ177" s="54"/>
      <c r="AMK177" s="54"/>
      <c r="AML177" s="54"/>
      <c r="AMM177" s="54"/>
      <c r="AMN177" s="54"/>
      <c r="AMO177" s="54"/>
      <c r="AMP177" s="54"/>
      <c r="AMQ177" s="54"/>
      <c r="AMR177" s="54"/>
      <c r="AMS177" s="54"/>
      <c r="AMT177" s="54"/>
      <c r="AMU177" s="54"/>
      <c r="AMV177" s="54"/>
      <c r="AMW177" s="54"/>
      <c r="AMX177" s="54"/>
      <c r="AMY177" s="54"/>
      <c r="AMZ177" s="54"/>
      <c r="ANA177" s="54"/>
      <c r="ANB177" s="54"/>
      <c r="ANC177" s="54"/>
      <c r="AND177" s="54"/>
      <c r="ANE177" s="54"/>
      <c r="ANF177" s="54"/>
      <c r="ANG177" s="54"/>
      <c r="ANH177" s="54"/>
      <c r="ANI177" s="54"/>
      <c r="ANJ177" s="54"/>
      <c r="ANK177" s="54"/>
      <c r="ANL177" s="54"/>
      <c r="ANM177" s="54"/>
      <c r="ANN177" s="54"/>
      <c r="ANO177" s="54"/>
      <c r="ANP177" s="54"/>
      <c r="ANQ177" s="54"/>
      <c r="ANR177" s="54"/>
      <c r="ANS177" s="54"/>
      <c r="ANT177" s="54"/>
      <c r="ANU177" s="54"/>
      <c r="ANV177" s="54"/>
      <c r="ANW177" s="54"/>
      <c r="ANX177" s="54"/>
      <c r="ANY177" s="54"/>
      <c r="ANZ177" s="54"/>
      <c r="AOA177" s="54"/>
      <c r="AOB177" s="54"/>
      <c r="AOC177" s="54"/>
      <c r="AOD177" s="54"/>
      <c r="AOE177" s="54"/>
      <c r="AOF177" s="54"/>
      <c r="AOG177" s="54"/>
      <c r="AOH177" s="54"/>
      <c r="AOI177" s="54"/>
      <c r="AOJ177" s="54"/>
      <c r="AOK177" s="54"/>
      <c r="AOL177" s="54"/>
      <c r="AOM177" s="54"/>
      <c r="AON177" s="54"/>
      <c r="AOO177" s="54"/>
      <c r="AOP177" s="54"/>
      <c r="AOQ177" s="54"/>
      <c r="AOR177" s="54"/>
      <c r="AOS177" s="54"/>
      <c r="AOT177" s="54"/>
      <c r="AOU177" s="54"/>
      <c r="AOV177" s="54"/>
      <c r="AOW177" s="54"/>
      <c r="AOX177" s="54"/>
      <c r="AOY177" s="54"/>
      <c r="AOZ177" s="54"/>
      <c r="APA177" s="54"/>
      <c r="APB177" s="54"/>
      <c r="APC177" s="54"/>
      <c r="APD177" s="54"/>
      <c r="APE177" s="54"/>
      <c r="APF177" s="54"/>
      <c r="APG177" s="54"/>
      <c r="APH177" s="54"/>
      <c r="API177" s="54"/>
      <c r="APJ177" s="54"/>
      <c r="APK177" s="54"/>
      <c r="APL177" s="54"/>
      <c r="APM177" s="54"/>
      <c r="APN177" s="54"/>
      <c r="APO177" s="54"/>
      <c r="APP177" s="54"/>
      <c r="APQ177" s="54"/>
      <c r="APR177" s="54"/>
      <c r="APS177" s="54"/>
      <c r="APT177" s="54"/>
      <c r="APU177" s="54"/>
      <c r="APV177" s="54"/>
      <c r="APW177" s="54"/>
      <c r="APX177" s="54"/>
      <c r="APY177" s="54"/>
      <c r="APZ177" s="54"/>
      <c r="AQA177" s="54"/>
      <c r="AQB177" s="54"/>
      <c r="AQC177" s="54"/>
      <c r="AQD177" s="54"/>
      <c r="AQE177" s="54"/>
      <c r="AQF177" s="54"/>
      <c r="AQG177" s="54"/>
      <c r="AQH177" s="54"/>
      <c r="AQI177" s="54"/>
      <c r="AQJ177" s="54"/>
      <c r="AQK177" s="54"/>
      <c r="AQL177" s="54"/>
      <c r="AQM177" s="54"/>
      <c r="AQN177" s="54"/>
      <c r="AQO177" s="54"/>
      <c r="AQP177" s="54"/>
      <c r="AQQ177" s="54"/>
      <c r="AQR177" s="54"/>
      <c r="AQS177" s="54"/>
      <c r="AQT177" s="54"/>
      <c r="AQU177" s="54"/>
      <c r="AQV177" s="54"/>
      <c r="AQW177" s="54"/>
      <c r="AQX177" s="54"/>
      <c r="AQY177" s="54"/>
      <c r="AQZ177" s="54"/>
      <c r="ARA177" s="54"/>
      <c r="ARB177" s="54"/>
      <c r="ARC177" s="54"/>
      <c r="ARD177" s="54"/>
      <c r="ARE177" s="54"/>
      <c r="ARF177" s="54"/>
      <c r="ARG177" s="54"/>
      <c r="ARH177" s="54"/>
      <c r="ARI177" s="54"/>
      <c r="ARJ177" s="54"/>
      <c r="ARK177" s="54"/>
      <c r="ARL177" s="54"/>
      <c r="ARM177" s="54"/>
      <c r="ARN177" s="54"/>
      <c r="ARO177" s="54"/>
      <c r="ARP177" s="54"/>
      <c r="ARQ177" s="54"/>
      <c r="ARR177" s="54"/>
      <c r="ARS177" s="54"/>
      <c r="ART177" s="54"/>
      <c r="ARU177" s="54"/>
      <c r="ARV177" s="54"/>
      <c r="ARW177" s="54"/>
      <c r="ARX177" s="54"/>
      <c r="ARY177" s="54"/>
      <c r="ARZ177" s="54"/>
      <c r="ASA177" s="54"/>
      <c r="ASB177" s="54"/>
      <c r="ASC177" s="54"/>
      <c r="ASD177" s="54"/>
      <c r="ASE177" s="54"/>
      <c r="ASF177" s="54"/>
      <c r="ASG177" s="54"/>
      <c r="ASH177" s="54"/>
      <c r="ASI177" s="54"/>
      <c r="ASJ177" s="54"/>
      <c r="ASK177" s="54"/>
      <c r="ASL177" s="54"/>
      <c r="ASM177" s="54"/>
      <c r="ASN177" s="54"/>
      <c r="ASO177" s="54"/>
      <c r="ASP177" s="54"/>
      <c r="ASQ177" s="54"/>
      <c r="ASR177" s="54"/>
      <c r="ASS177" s="54"/>
      <c r="AST177" s="54"/>
      <c r="ASU177" s="54"/>
      <c r="ASV177" s="54"/>
      <c r="ASW177" s="54"/>
      <c r="ASX177" s="54"/>
      <c r="ASY177" s="54"/>
      <c r="ASZ177" s="54"/>
      <c r="ATA177" s="54"/>
      <c r="ATB177" s="54"/>
      <c r="ATC177" s="54"/>
      <c r="ATD177" s="54"/>
      <c r="ATE177" s="54"/>
      <c r="ATF177" s="54"/>
      <c r="ATG177" s="54"/>
      <c r="ATH177" s="54"/>
      <c r="ATI177" s="54"/>
      <c r="ATJ177" s="54"/>
      <c r="ATK177" s="54"/>
      <c r="ATL177" s="54"/>
      <c r="ATM177" s="54"/>
      <c r="ATN177" s="54"/>
      <c r="ATO177" s="54"/>
      <c r="ATP177" s="54"/>
      <c r="ATQ177" s="54"/>
      <c r="ATR177" s="54"/>
      <c r="ATS177" s="54"/>
      <c r="ATT177" s="54"/>
      <c r="ATU177" s="54"/>
      <c r="ATV177" s="54"/>
      <c r="ATW177" s="54"/>
      <c r="ATX177" s="54"/>
      <c r="ATY177" s="54"/>
      <c r="ATZ177" s="54"/>
      <c r="AUA177" s="54"/>
      <c r="AUB177" s="54"/>
      <c r="AUC177" s="54"/>
      <c r="AUD177" s="54"/>
      <c r="AUE177" s="54"/>
      <c r="AUF177" s="54"/>
      <c r="AUG177" s="54"/>
      <c r="AUH177" s="54"/>
      <c r="AUI177" s="54"/>
      <c r="AUJ177" s="54"/>
      <c r="AUK177" s="54"/>
      <c r="AUL177" s="54"/>
      <c r="AUM177" s="54"/>
      <c r="AUN177" s="54"/>
      <c r="AUO177" s="54"/>
      <c r="AUP177" s="54"/>
      <c r="AUQ177" s="54"/>
      <c r="AUR177" s="54"/>
      <c r="AUS177" s="54"/>
      <c r="AUT177" s="54"/>
      <c r="AUU177" s="54"/>
      <c r="AUV177" s="54"/>
      <c r="AUW177" s="54"/>
      <c r="AUX177" s="54"/>
      <c r="AUY177" s="54"/>
      <c r="AUZ177" s="54"/>
      <c r="AVA177" s="54"/>
      <c r="AVB177" s="54"/>
      <c r="AVC177" s="54"/>
      <c r="AVD177" s="54"/>
      <c r="AVE177" s="54"/>
      <c r="AVF177" s="54"/>
      <c r="AVG177" s="54"/>
      <c r="AVH177" s="54"/>
      <c r="AVI177" s="54"/>
      <c r="AVJ177" s="54"/>
      <c r="AVK177" s="54"/>
      <c r="AVL177" s="54"/>
      <c r="AVM177" s="54"/>
      <c r="AVN177" s="54"/>
      <c r="AVO177" s="54"/>
      <c r="AVP177" s="54"/>
      <c r="AVQ177" s="54"/>
      <c r="AVR177" s="54"/>
      <c r="AVS177" s="54"/>
      <c r="AVT177" s="54"/>
      <c r="AVU177" s="54"/>
      <c r="AVV177" s="54"/>
      <c r="AVW177" s="54"/>
      <c r="AVX177" s="54"/>
      <c r="AVY177" s="54"/>
      <c r="AVZ177" s="54"/>
      <c r="AWA177" s="54"/>
      <c r="AWB177" s="54"/>
      <c r="AWC177" s="54"/>
      <c r="AWD177" s="54"/>
      <c r="AWE177" s="54"/>
      <c r="AWF177" s="54"/>
      <c r="AWG177" s="54"/>
      <c r="AWH177" s="54"/>
      <c r="AWI177" s="54"/>
      <c r="AWJ177" s="54"/>
      <c r="AWK177" s="54"/>
      <c r="AWL177" s="54"/>
      <c r="AWM177" s="54"/>
      <c r="AWN177" s="54"/>
      <c r="AWO177" s="54"/>
      <c r="AWP177" s="54"/>
      <c r="AWQ177" s="54"/>
      <c r="AWR177" s="54"/>
      <c r="AWS177" s="54"/>
      <c r="AWT177" s="54"/>
      <c r="AWU177" s="54"/>
      <c r="AWV177" s="54"/>
      <c r="AWW177" s="54"/>
      <c r="AWX177" s="54"/>
      <c r="AWY177" s="54"/>
      <c r="AWZ177" s="54"/>
      <c r="AXA177" s="54"/>
      <c r="AXB177" s="54"/>
      <c r="AXC177" s="54"/>
      <c r="AXD177" s="54"/>
      <c r="AXE177" s="54"/>
      <c r="AXF177" s="54"/>
      <c r="AXG177" s="54"/>
      <c r="AXH177" s="54"/>
      <c r="AXI177" s="54"/>
      <c r="AXJ177" s="54"/>
      <c r="AXK177" s="54"/>
      <c r="AXL177" s="54"/>
      <c r="AXM177" s="54"/>
      <c r="AXN177" s="54"/>
      <c r="AXO177" s="54"/>
      <c r="AXP177" s="54"/>
      <c r="AXQ177" s="54"/>
      <c r="AXR177" s="54"/>
      <c r="AXS177" s="54"/>
      <c r="AXT177" s="54"/>
      <c r="AXU177" s="54"/>
      <c r="AXV177" s="54"/>
      <c r="AXW177" s="54"/>
      <c r="AXX177" s="54"/>
      <c r="AXY177" s="54"/>
      <c r="AXZ177" s="54"/>
      <c r="AYA177" s="54"/>
      <c r="AYB177" s="54"/>
      <c r="AYC177" s="54"/>
      <c r="AYD177" s="54"/>
      <c r="AYE177" s="54"/>
      <c r="AYF177" s="54"/>
      <c r="AYG177" s="54"/>
      <c r="AYH177" s="54"/>
      <c r="AYI177" s="54"/>
      <c r="AYJ177" s="54"/>
      <c r="AYK177" s="54"/>
      <c r="AYL177" s="54"/>
      <c r="AYM177" s="54"/>
      <c r="AYN177" s="54"/>
      <c r="AYO177" s="54"/>
      <c r="AYP177" s="54"/>
      <c r="AYQ177" s="54"/>
      <c r="AYR177" s="54"/>
      <c r="AYS177" s="54"/>
      <c r="AYT177" s="54"/>
      <c r="AYU177" s="54"/>
      <c r="AYV177" s="54"/>
      <c r="AYW177" s="54"/>
      <c r="AYX177" s="54"/>
      <c r="AYY177" s="54"/>
      <c r="AYZ177" s="54"/>
      <c r="AZA177" s="54"/>
      <c r="AZB177" s="54"/>
      <c r="AZC177" s="54"/>
      <c r="AZD177" s="54"/>
      <c r="AZE177" s="54"/>
      <c r="AZF177" s="54"/>
      <c r="AZG177" s="54"/>
      <c r="AZH177" s="54"/>
      <c r="AZI177" s="54"/>
      <c r="AZJ177" s="54"/>
      <c r="AZK177" s="54"/>
      <c r="AZL177" s="54"/>
      <c r="AZM177" s="54"/>
      <c r="AZN177" s="54"/>
      <c r="AZO177" s="54"/>
      <c r="AZP177" s="54"/>
      <c r="AZQ177" s="54"/>
      <c r="AZR177" s="54"/>
      <c r="AZS177" s="54"/>
      <c r="AZT177" s="54"/>
      <c r="AZU177" s="54"/>
      <c r="AZV177" s="54"/>
      <c r="AZW177" s="54"/>
      <c r="AZX177" s="54"/>
      <c r="AZY177" s="54"/>
      <c r="AZZ177" s="54"/>
      <c r="BAA177" s="54"/>
      <c r="BAB177" s="54"/>
      <c r="BAC177" s="54"/>
      <c r="BAD177" s="54"/>
      <c r="BAE177" s="54"/>
      <c r="BAF177" s="54"/>
      <c r="BAG177" s="54"/>
      <c r="BAH177" s="54"/>
      <c r="BAI177" s="54"/>
      <c r="BAJ177" s="54"/>
      <c r="BAK177" s="54"/>
      <c r="BAL177" s="54"/>
      <c r="BAM177" s="54"/>
      <c r="BAN177" s="54"/>
      <c r="BAO177" s="54"/>
      <c r="BAP177" s="54"/>
      <c r="BAQ177" s="54"/>
      <c r="BAR177" s="54"/>
      <c r="BAS177" s="54"/>
      <c r="BAT177" s="54"/>
      <c r="BAU177" s="54"/>
      <c r="BAV177" s="54"/>
      <c r="BAW177" s="54"/>
      <c r="BAX177" s="54"/>
      <c r="BAY177" s="54"/>
      <c r="BAZ177" s="54"/>
      <c r="BBA177" s="54"/>
      <c r="BBB177" s="54"/>
      <c r="BBC177" s="54"/>
      <c r="BBD177" s="54"/>
      <c r="BBE177" s="54"/>
      <c r="BBF177" s="54"/>
      <c r="BBG177" s="54"/>
      <c r="BBH177" s="54"/>
      <c r="BBI177" s="54"/>
      <c r="BBJ177" s="54"/>
      <c r="BBK177" s="54"/>
      <c r="BBL177" s="54"/>
      <c r="BBM177" s="54"/>
      <c r="BBN177" s="54"/>
      <c r="BBO177" s="54"/>
      <c r="BBP177" s="54"/>
      <c r="BBQ177" s="54"/>
      <c r="BBR177" s="54"/>
      <c r="BBS177" s="54"/>
      <c r="BBT177" s="54"/>
      <c r="BBU177" s="54"/>
      <c r="BBV177" s="54"/>
      <c r="BBW177" s="54"/>
      <c r="BBX177" s="54"/>
      <c r="BBY177" s="54"/>
      <c r="BBZ177" s="54"/>
      <c r="BCA177" s="54"/>
      <c r="BCB177" s="54"/>
      <c r="BCC177" s="54"/>
      <c r="BCD177" s="54"/>
      <c r="BCE177" s="54"/>
      <c r="BCF177" s="54"/>
      <c r="BCG177" s="54"/>
      <c r="BCH177" s="54"/>
      <c r="BCI177" s="54"/>
      <c r="BCJ177" s="54"/>
      <c r="BCK177" s="54"/>
      <c r="BCL177" s="54"/>
      <c r="BCM177" s="54"/>
      <c r="BCN177" s="54"/>
      <c r="BCO177" s="54"/>
      <c r="BCP177" s="54"/>
      <c r="BCQ177" s="54"/>
      <c r="BCR177" s="54"/>
      <c r="BCS177" s="54"/>
      <c r="BCT177" s="54"/>
      <c r="BCU177" s="54"/>
      <c r="BCV177" s="54"/>
      <c r="BCW177" s="54"/>
      <c r="BCX177" s="54"/>
      <c r="BCY177" s="54"/>
      <c r="BCZ177" s="54"/>
      <c r="BDA177" s="54"/>
      <c r="BDB177" s="54"/>
      <c r="BDC177" s="54"/>
      <c r="BDD177" s="54"/>
      <c r="BDE177" s="54"/>
      <c r="BDF177" s="54"/>
      <c r="BDG177" s="54"/>
      <c r="BDH177" s="54"/>
      <c r="BDI177" s="54"/>
      <c r="BDJ177" s="54"/>
      <c r="BDK177" s="54"/>
      <c r="BDL177" s="54"/>
      <c r="BDM177" s="54"/>
      <c r="BDN177" s="54"/>
      <c r="BDO177" s="54"/>
      <c r="BDP177" s="54"/>
      <c r="BDQ177" s="54"/>
      <c r="BDR177" s="54"/>
      <c r="BDS177" s="54"/>
      <c r="BDT177" s="54"/>
      <c r="BDU177" s="54"/>
      <c r="BDV177" s="54"/>
      <c r="BDW177" s="54"/>
      <c r="BDX177" s="54"/>
      <c r="BDY177" s="54"/>
      <c r="BDZ177" s="54"/>
      <c r="BEA177" s="54"/>
      <c r="BEB177" s="54"/>
      <c r="BEC177" s="54"/>
      <c r="BED177" s="54"/>
      <c r="BEE177" s="54"/>
      <c r="BEF177" s="54"/>
      <c r="BEG177" s="54"/>
      <c r="BEH177" s="54"/>
      <c r="BEI177" s="54"/>
      <c r="BEJ177" s="54"/>
      <c r="BEK177" s="54"/>
      <c r="BEL177" s="54"/>
      <c r="BEM177" s="54"/>
      <c r="BEN177" s="54"/>
      <c r="BEO177" s="54"/>
      <c r="BEP177" s="54"/>
      <c r="BEQ177" s="54"/>
      <c r="BER177" s="54"/>
      <c r="BES177" s="54"/>
      <c r="BET177" s="54"/>
      <c r="BEU177" s="54"/>
      <c r="BEV177" s="54"/>
      <c r="BEW177" s="54"/>
      <c r="BEX177" s="54"/>
      <c r="BEY177" s="54"/>
      <c r="BEZ177" s="54"/>
      <c r="BFA177" s="54"/>
      <c r="BFB177" s="54"/>
      <c r="BFC177" s="54"/>
      <c r="BFD177" s="54"/>
      <c r="BFE177" s="54"/>
      <c r="BFF177" s="54"/>
      <c r="BFG177" s="54"/>
      <c r="BFH177" s="54"/>
      <c r="BFI177" s="54"/>
      <c r="BFJ177" s="54"/>
      <c r="BFK177" s="54"/>
      <c r="BFL177" s="54"/>
      <c r="BFM177" s="54"/>
      <c r="BFN177" s="54"/>
      <c r="BFO177" s="54"/>
      <c r="BFP177" s="54"/>
      <c r="BFQ177" s="54"/>
      <c r="BFR177" s="54"/>
      <c r="BFS177" s="54"/>
      <c r="BFT177" s="54"/>
      <c r="BFU177" s="54"/>
      <c r="BFV177" s="54"/>
      <c r="BFW177" s="54"/>
      <c r="BFX177" s="54"/>
      <c r="BFY177" s="54"/>
      <c r="BFZ177" s="54"/>
      <c r="BGA177" s="54"/>
      <c r="BGB177" s="54"/>
      <c r="BGC177" s="54"/>
      <c r="BGD177" s="54"/>
      <c r="BGE177" s="54"/>
      <c r="BGF177" s="54"/>
      <c r="BGG177" s="54"/>
      <c r="BGH177" s="54"/>
      <c r="BGI177" s="54"/>
      <c r="BGJ177" s="54"/>
      <c r="BGK177" s="54"/>
      <c r="BGL177" s="54"/>
      <c r="BGM177" s="54"/>
      <c r="BGN177" s="54"/>
      <c r="BGO177" s="54"/>
      <c r="BGP177" s="54"/>
      <c r="BGQ177" s="54"/>
      <c r="BGR177" s="54"/>
      <c r="BGS177" s="54"/>
      <c r="BGT177" s="54"/>
      <c r="BGU177" s="54"/>
      <c r="BGV177" s="54"/>
      <c r="BGW177" s="54"/>
      <c r="BGX177" s="54"/>
      <c r="BGY177" s="54"/>
      <c r="BGZ177" s="54"/>
      <c r="BHA177" s="54"/>
      <c r="BHB177" s="54"/>
      <c r="BHC177" s="54"/>
      <c r="BHD177" s="54"/>
      <c r="BHE177" s="54"/>
      <c r="BHF177" s="54"/>
      <c r="BHG177" s="54"/>
      <c r="BHH177" s="54"/>
      <c r="BHI177" s="54"/>
      <c r="BHJ177" s="54"/>
      <c r="BHK177" s="54"/>
      <c r="BHL177" s="54"/>
      <c r="BHM177" s="54"/>
      <c r="BHN177" s="54"/>
      <c r="BHO177" s="54"/>
      <c r="BHP177" s="54"/>
      <c r="BHQ177" s="54"/>
      <c r="BHR177" s="54"/>
      <c r="BHS177" s="54"/>
      <c r="BHT177" s="54"/>
      <c r="BHU177" s="54"/>
      <c r="BHV177" s="54"/>
      <c r="BHW177" s="54"/>
      <c r="BHX177" s="54"/>
      <c r="BHY177" s="54"/>
      <c r="BHZ177" s="54"/>
      <c r="BIA177" s="54"/>
      <c r="BIB177" s="54"/>
      <c r="BIC177" s="54"/>
      <c r="BID177" s="54"/>
      <c r="BIE177" s="54"/>
      <c r="BIF177" s="54"/>
      <c r="BIG177" s="54"/>
      <c r="BIH177" s="54"/>
      <c r="BII177" s="54"/>
      <c r="BIJ177" s="54"/>
      <c r="BIK177" s="54"/>
      <c r="BIL177" s="54"/>
      <c r="BIM177" s="54"/>
      <c r="BIN177" s="54"/>
      <c r="BIO177" s="54"/>
      <c r="BIP177" s="54"/>
      <c r="BIQ177" s="54"/>
      <c r="BIR177" s="54"/>
      <c r="BIS177" s="54"/>
      <c r="BIT177" s="54"/>
      <c r="BIU177" s="54"/>
      <c r="BIV177" s="54"/>
      <c r="BIW177" s="54"/>
      <c r="BIX177" s="54"/>
      <c r="BIY177" s="54"/>
      <c r="BIZ177" s="54"/>
      <c r="BJA177" s="54"/>
      <c r="BJB177" s="54"/>
      <c r="BJC177" s="54"/>
      <c r="BJD177" s="54"/>
      <c r="BJE177" s="54"/>
      <c r="BJF177" s="54"/>
      <c r="BJG177" s="54"/>
      <c r="BJH177" s="54"/>
      <c r="BJI177" s="54"/>
      <c r="BJJ177" s="54"/>
      <c r="BJK177" s="54"/>
      <c r="BJL177" s="54"/>
      <c r="BJM177" s="54"/>
      <c r="BJN177" s="54"/>
      <c r="BJO177" s="54"/>
      <c r="BJP177" s="54"/>
      <c r="BJQ177" s="54"/>
      <c r="BJR177" s="54"/>
      <c r="BJS177" s="54"/>
      <c r="BJT177" s="54"/>
      <c r="BJU177" s="54"/>
      <c r="BJV177" s="54"/>
      <c r="BJW177" s="54"/>
      <c r="BJX177" s="54"/>
      <c r="BJY177" s="54"/>
      <c r="BJZ177" s="54"/>
      <c r="BKA177" s="54"/>
      <c r="BKB177" s="54"/>
      <c r="BKC177" s="54"/>
      <c r="BKD177" s="54"/>
      <c r="BKE177" s="54"/>
      <c r="BKF177" s="54"/>
      <c r="BKG177" s="54"/>
      <c r="BKH177" s="54"/>
      <c r="BKI177" s="54"/>
      <c r="BKJ177" s="54"/>
      <c r="BKK177" s="54"/>
      <c r="BKL177" s="54"/>
      <c r="BKM177" s="54"/>
      <c r="BKN177" s="54"/>
      <c r="BKO177" s="54"/>
      <c r="BKP177" s="54"/>
      <c r="BKQ177" s="54"/>
      <c r="BKR177" s="54"/>
      <c r="BKS177" s="54"/>
      <c r="BKT177" s="54"/>
      <c r="BKU177" s="54"/>
      <c r="BKV177" s="54"/>
      <c r="BKW177" s="54"/>
      <c r="BKX177" s="54"/>
      <c r="BKY177" s="54"/>
      <c r="BKZ177" s="54"/>
      <c r="BLA177" s="54"/>
      <c r="BLB177" s="54"/>
      <c r="BLC177" s="54"/>
      <c r="BLD177" s="54"/>
      <c r="BLE177" s="54"/>
      <c r="BLF177" s="54"/>
      <c r="BLG177" s="54"/>
      <c r="BLH177" s="54"/>
      <c r="BLI177" s="54"/>
      <c r="BLJ177" s="54"/>
      <c r="BLK177" s="54"/>
      <c r="BLL177" s="54"/>
      <c r="BLM177" s="54"/>
      <c r="BLN177" s="54"/>
      <c r="BLO177" s="54"/>
      <c r="BLP177" s="54"/>
      <c r="BLQ177" s="54"/>
      <c r="BLR177" s="54"/>
      <c r="BLS177" s="54"/>
      <c r="BLT177" s="54"/>
      <c r="BLU177" s="54"/>
      <c r="BLV177" s="54"/>
      <c r="BLW177" s="54"/>
      <c r="BLX177" s="54"/>
      <c r="BLY177" s="54"/>
      <c r="BLZ177" s="54"/>
      <c r="BMA177" s="54"/>
      <c r="BMB177" s="54"/>
      <c r="BMC177" s="54"/>
      <c r="BMD177" s="54"/>
      <c r="BME177" s="54"/>
      <c r="BMF177" s="54"/>
      <c r="BMG177" s="54"/>
      <c r="BMH177" s="54"/>
      <c r="BMI177" s="54"/>
      <c r="BMJ177" s="54"/>
      <c r="BMK177" s="54"/>
      <c r="BML177" s="54"/>
      <c r="BMM177" s="54"/>
      <c r="BMN177" s="54"/>
      <c r="BMO177" s="54"/>
      <c r="BMP177" s="54"/>
      <c r="BMQ177" s="54"/>
      <c r="BMR177" s="54"/>
      <c r="BMS177" s="54"/>
      <c r="BMT177" s="54"/>
      <c r="BMU177" s="54"/>
      <c r="BMV177" s="54"/>
      <c r="BMW177" s="54"/>
      <c r="BMX177" s="54"/>
      <c r="BMY177" s="54"/>
      <c r="BMZ177" s="54"/>
      <c r="BNA177" s="54"/>
      <c r="BNB177" s="54"/>
      <c r="BNC177" s="54"/>
      <c r="BND177" s="54"/>
      <c r="BNE177" s="54"/>
      <c r="BNF177" s="54"/>
      <c r="BNG177" s="54"/>
      <c r="BNH177" s="54"/>
      <c r="BNI177" s="54"/>
      <c r="BNJ177" s="54"/>
      <c r="BNK177" s="54"/>
      <c r="BNL177" s="54"/>
      <c r="BNM177" s="54"/>
      <c r="BNN177" s="54"/>
      <c r="BNO177" s="54"/>
      <c r="BNP177" s="54"/>
      <c r="BNQ177" s="54"/>
      <c r="BNR177" s="54"/>
      <c r="BNS177" s="54"/>
      <c r="BNT177" s="54"/>
      <c r="BNU177" s="54"/>
      <c r="BNV177" s="54"/>
      <c r="BNW177" s="54"/>
      <c r="BNX177" s="54"/>
      <c r="BNY177" s="54"/>
      <c r="BNZ177" s="54"/>
      <c r="BOA177" s="54"/>
      <c r="BOB177" s="54"/>
      <c r="BOC177" s="54"/>
      <c r="BOD177" s="54"/>
      <c r="BOE177" s="54"/>
      <c r="BOF177" s="54"/>
      <c r="BOG177" s="54"/>
      <c r="BOH177" s="54"/>
      <c r="BOI177" s="54"/>
      <c r="BOJ177" s="54"/>
      <c r="BOK177" s="54"/>
      <c r="BOL177" s="54"/>
      <c r="BOM177" s="54"/>
      <c r="BON177" s="54"/>
      <c r="BOO177" s="54"/>
      <c r="BOP177" s="54"/>
      <c r="BOQ177" s="54"/>
      <c r="BOR177" s="54"/>
      <c r="BOS177" s="54"/>
      <c r="BOT177" s="54"/>
      <c r="BOU177" s="54"/>
      <c r="BOV177" s="54"/>
      <c r="BOW177" s="54"/>
      <c r="BOX177" s="54"/>
      <c r="BOY177" s="54"/>
      <c r="BOZ177" s="54"/>
      <c r="BPA177" s="54"/>
      <c r="BPB177" s="54"/>
      <c r="BPC177" s="54"/>
      <c r="BPD177" s="54"/>
      <c r="BPE177" s="54"/>
      <c r="BPF177" s="54"/>
      <c r="BPG177" s="54"/>
      <c r="BPH177" s="54"/>
      <c r="BPI177" s="54"/>
      <c r="BPJ177" s="54"/>
      <c r="BPK177" s="54"/>
      <c r="BPL177" s="54"/>
      <c r="BPM177" s="54"/>
      <c r="BPN177" s="54"/>
      <c r="BPO177" s="54"/>
      <c r="BPP177" s="54"/>
      <c r="BPQ177" s="54"/>
      <c r="BPR177" s="54"/>
      <c r="BPS177" s="54"/>
      <c r="BPT177" s="54"/>
      <c r="BPU177" s="54"/>
      <c r="BPV177" s="54"/>
      <c r="BPW177" s="54"/>
      <c r="BPX177" s="54"/>
      <c r="BPY177" s="54"/>
      <c r="BPZ177" s="54"/>
      <c r="BQA177" s="54"/>
      <c r="BQB177" s="54"/>
      <c r="BQC177" s="54"/>
      <c r="BQD177" s="54"/>
      <c r="BQE177" s="54"/>
      <c r="BQF177" s="54"/>
      <c r="BQG177" s="54"/>
      <c r="BQH177" s="54"/>
      <c r="BQI177" s="54"/>
      <c r="BQJ177" s="54"/>
      <c r="BQK177" s="54"/>
      <c r="BQL177" s="54"/>
      <c r="BQM177" s="54"/>
      <c r="BQN177" s="54"/>
      <c r="BQO177" s="54"/>
      <c r="BQP177" s="54"/>
      <c r="BQQ177" s="54"/>
      <c r="BQR177" s="54"/>
      <c r="BQS177" s="54"/>
      <c r="BQT177" s="54"/>
      <c r="BQU177" s="54"/>
      <c r="BQV177" s="54"/>
      <c r="BQW177" s="54"/>
      <c r="BQX177" s="54"/>
      <c r="BQY177" s="54"/>
      <c r="BQZ177" s="54"/>
      <c r="BRA177" s="54"/>
      <c r="BRB177" s="54"/>
      <c r="BRC177" s="54"/>
      <c r="BRD177" s="54"/>
      <c r="BRE177" s="54"/>
      <c r="BRF177" s="54"/>
      <c r="BRG177" s="54"/>
      <c r="BRH177" s="54"/>
      <c r="BRI177" s="54"/>
      <c r="BRJ177" s="54"/>
      <c r="BRK177" s="54"/>
      <c r="BRL177" s="54"/>
      <c r="BRM177" s="54"/>
      <c r="BRN177" s="54"/>
      <c r="BRO177" s="54"/>
      <c r="BRP177" s="54"/>
      <c r="BRQ177" s="54"/>
      <c r="BRR177" s="54"/>
      <c r="BRS177" s="54"/>
      <c r="BRT177" s="54"/>
      <c r="BRU177" s="54"/>
      <c r="BRV177" s="54"/>
      <c r="BRW177" s="54"/>
      <c r="BRX177" s="54"/>
      <c r="BRY177" s="54"/>
      <c r="BRZ177" s="54"/>
      <c r="BSA177" s="54"/>
      <c r="BSB177" s="54"/>
      <c r="BSC177" s="54"/>
      <c r="BSD177" s="54"/>
      <c r="BSE177" s="54"/>
      <c r="BSF177" s="54"/>
      <c r="BSG177" s="54"/>
      <c r="BSH177" s="54"/>
      <c r="BSI177" s="54"/>
      <c r="BSJ177" s="54"/>
      <c r="BSK177" s="54"/>
      <c r="BSL177" s="54"/>
      <c r="BSM177" s="54"/>
      <c r="BSN177" s="54"/>
      <c r="BSO177" s="54"/>
      <c r="BSP177" s="54"/>
      <c r="BSQ177" s="54"/>
      <c r="BSR177" s="54"/>
      <c r="BSS177" s="54"/>
      <c r="BST177" s="54"/>
      <c r="BSU177" s="54"/>
      <c r="BSV177" s="54"/>
      <c r="BSW177" s="54"/>
      <c r="BSX177" s="54"/>
      <c r="BSY177" s="54"/>
      <c r="BSZ177" s="54"/>
      <c r="BTA177" s="54"/>
      <c r="BTB177" s="54"/>
      <c r="BTC177" s="54"/>
      <c r="BTD177" s="54"/>
      <c r="BTE177" s="54"/>
      <c r="BTF177" s="54"/>
      <c r="BTG177" s="54"/>
      <c r="BTH177" s="54"/>
      <c r="BTI177" s="54"/>
      <c r="BTJ177" s="54"/>
      <c r="BTK177" s="54"/>
      <c r="BTL177" s="54"/>
      <c r="BTM177" s="54"/>
      <c r="BTN177" s="54"/>
      <c r="BTO177" s="54"/>
      <c r="BTP177" s="54"/>
      <c r="BTQ177" s="54"/>
      <c r="BTR177" s="54"/>
      <c r="BTS177" s="54"/>
      <c r="BTT177" s="54"/>
      <c r="BTU177" s="54"/>
      <c r="BTV177" s="54"/>
      <c r="BTW177" s="54"/>
      <c r="BTX177" s="54"/>
      <c r="BTY177" s="54"/>
      <c r="BTZ177" s="54"/>
      <c r="BUA177" s="54"/>
      <c r="BUB177" s="54"/>
      <c r="BUC177" s="54"/>
      <c r="BUD177" s="54"/>
      <c r="BUE177" s="54"/>
      <c r="BUF177" s="54"/>
      <c r="BUG177" s="54"/>
      <c r="BUH177" s="54"/>
      <c r="BUI177" s="54"/>
      <c r="BUJ177" s="54"/>
      <c r="BUK177" s="54"/>
      <c r="BUL177" s="54"/>
      <c r="BUM177" s="54"/>
      <c r="BUN177" s="54"/>
      <c r="BUO177" s="54"/>
      <c r="BUP177" s="54"/>
      <c r="BUQ177" s="54"/>
      <c r="BUR177" s="54"/>
      <c r="BUS177" s="54"/>
      <c r="BUT177" s="54"/>
      <c r="BUU177" s="54"/>
      <c r="BUV177" s="54"/>
      <c r="BUW177" s="54"/>
      <c r="BUX177" s="54"/>
      <c r="BUY177" s="54"/>
      <c r="BUZ177" s="54"/>
      <c r="BVA177" s="54"/>
      <c r="BVB177" s="54"/>
      <c r="BVC177" s="54"/>
      <c r="BVD177" s="54"/>
      <c r="BVE177" s="54"/>
      <c r="BVF177" s="54"/>
      <c r="BVG177" s="54"/>
      <c r="BVH177" s="54"/>
      <c r="BVI177" s="54"/>
      <c r="BVJ177" s="54"/>
      <c r="BVK177" s="54"/>
      <c r="BVL177" s="54"/>
      <c r="BVM177" s="54"/>
      <c r="BVN177" s="54"/>
      <c r="BVO177" s="54"/>
      <c r="BVP177" s="54"/>
      <c r="BVQ177" s="54"/>
      <c r="BVR177" s="54"/>
      <c r="BVS177" s="54"/>
      <c r="BVT177" s="54"/>
      <c r="BVU177" s="54"/>
      <c r="BVV177" s="54"/>
      <c r="BVW177" s="54"/>
      <c r="BVX177" s="54"/>
      <c r="BVY177" s="54"/>
      <c r="BVZ177" s="54"/>
      <c r="BWA177" s="54"/>
      <c r="BWB177" s="54"/>
      <c r="BWC177" s="54"/>
      <c r="BWD177" s="54"/>
      <c r="BWE177" s="54"/>
      <c r="BWF177" s="54"/>
      <c r="BWG177" s="54"/>
      <c r="BWH177" s="54"/>
      <c r="BWI177" s="54"/>
      <c r="BWJ177" s="54"/>
      <c r="BWK177" s="54"/>
      <c r="BWL177" s="54"/>
      <c r="BWM177" s="54"/>
      <c r="BWN177" s="54"/>
      <c r="BWO177" s="54"/>
      <c r="BWP177" s="54"/>
      <c r="BWQ177" s="54"/>
      <c r="BWR177" s="54"/>
      <c r="BWS177" s="54"/>
      <c r="BWT177" s="54"/>
      <c r="BWU177" s="54"/>
      <c r="BWV177" s="54"/>
      <c r="BWW177" s="54"/>
      <c r="BWX177" s="54"/>
      <c r="BWY177" s="54"/>
      <c r="BWZ177" s="54"/>
      <c r="BXA177" s="54"/>
      <c r="BXB177" s="54"/>
      <c r="BXC177" s="54"/>
      <c r="BXD177" s="54"/>
      <c r="BXE177" s="54"/>
      <c r="BXF177" s="54"/>
      <c r="BXG177" s="54"/>
      <c r="BXH177" s="54"/>
      <c r="BXI177" s="54"/>
      <c r="BXJ177" s="54"/>
      <c r="BXK177" s="54"/>
      <c r="BXL177" s="54"/>
      <c r="BXM177" s="54"/>
      <c r="BXN177" s="54"/>
      <c r="BXO177" s="54"/>
      <c r="BXP177" s="54"/>
      <c r="BXQ177" s="54"/>
      <c r="BXR177" s="54"/>
      <c r="BXS177" s="54"/>
      <c r="BXT177" s="54"/>
      <c r="BXU177" s="54"/>
      <c r="BXV177" s="54"/>
      <c r="BXW177" s="54"/>
      <c r="BXX177" s="54"/>
      <c r="BXY177" s="54"/>
      <c r="BXZ177" s="54"/>
      <c r="BYA177" s="54"/>
      <c r="BYB177" s="54"/>
      <c r="BYC177" s="54"/>
      <c r="BYD177" s="54"/>
      <c r="BYE177" s="54"/>
      <c r="BYF177" s="54"/>
      <c r="BYG177" s="54"/>
      <c r="BYH177" s="54"/>
      <c r="BYI177" s="54"/>
      <c r="BYJ177" s="54"/>
      <c r="BYK177" s="54"/>
      <c r="BYL177" s="54"/>
      <c r="BYM177" s="54"/>
      <c r="BYN177" s="54"/>
      <c r="BYO177" s="54"/>
      <c r="BYP177" s="54"/>
      <c r="BYQ177" s="54"/>
      <c r="BYR177" s="54"/>
      <c r="BYS177" s="54"/>
      <c r="BYT177" s="54"/>
      <c r="BYU177" s="54"/>
      <c r="BYV177" s="54"/>
      <c r="BYW177" s="54"/>
      <c r="BYX177" s="54"/>
      <c r="BYY177" s="54"/>
      <c r="BYZ177" s="54"/>
      <c r="BZA177" s="54"/>
      <c r="BZB177" s="54"/>
      <c r="BZC177" s="54"/>
      <c r="BZD177" s="54"/>
      <c r="BZE177" s="54"/>
      <c r="BZF177" s="54"/>
      <c r="BZG177" s="54"/>
      <c r="BZH177" s="54"/>
      <c r="BZI177" s="54"/>
      <c r="BZJ177" s="54"/>
      <c r="BZK177" s="54"/>
      <c r="BZL177" s="54"/>
      <c r="BZM177" s="54"/>
      <c r="BZN177" s="54"/>
      <c r="BZO177" s="54"/>
      <c r="BZP177" s="54"/>
      <c r="BZQ177" s="54"/>
      <c r="BZR177" s="54"/>
      <c r="BZS177" s="54"/>
      <c r="BZT177" s="54"/>
      <c r="BZU177" s="54"/>
      <c r="BZV177" s="54"/>
      <c r="BZW177" s="54"/>
      <c r="BZX177" s="54"/>
      <c r="BZY177" s="54"/>
      <c r="BZZ177" s="54"/>
      <c r="CAA177" s="54"/>
      <c r="CAB177" s="54"/>
      <c r="CAC177" s="54"/>
      <c r="CAD177" s="54"/>
      <c r="CAE177" s="54"/>
      <c r="CAF177" s="54"/>
      <c r="CAG177" s="54"/>
      <c r="CAH177" s="54"/>
      <c r="CAI177" s="54"/>
      <c r="CAJ177" s="54"/>
      <c r="CAK177" s="54"/>
      <c r="CAL177" s="54"/>
      <c r="CAM177" s="54"/>
      <c r="CAN177" s="54"/>
      <c r="CAO177" s="54"/>
      <c r="CAP177" s="54"/>
      <c r="CAQ177" s="54"/>
      <c r="CAR177" s="54"/>
      <c r="CAS177" s="54"/>
      <c r="CAT177" s="54"/>
      <c r="CAU177" s="54"/>
      <c r="CAV177" s="54"/>
      <c r="CAW177" s="54"/>
      <c r="CAX177" s="54"/>
      <c r="CAY177" s="54"/>
      <c r="CAZ177" s="54"/>
      <c r="CBA177" s="54"/>
      <c r="CBB177" s="54"/>
      <c r="CBC177" s="54"/>
      <c r="CBD177" s="54"/>
      <c r="CBE177" s="54"/>
      <c r="CBF177" s="54"/>
      <c r="CBG177" s="54"/>
      <c r="CBH177" s="54"/>
      <c r="CBI177" s="54"/>
      <c r="CBJ177" s="54"/>
      <c r="CBK177" s="54"/>
      <c r="CBL177" s="54"/>
      <c r="CBM177" s="54"/>
      <c r="CBN177" s="54"/>
      <c r="CBO177" s="54"/>
      <c r="CBP177" s="54"/>
      <c r="CBQ177" s="54"/>
      <c r="CBR177" s="54"/>
      <c r="CBS177" s="54"/>
      <c r="CBT177" s="54"/>
      <c r="CBU177" s="54"/>
      <c r="CBV177" s="54"/>
      <c r="CBW177" s="54"/>
      <c r="CBX177" s="54"/>
      <c r="CBY177" s="54"/>
      <c r="CBZ177" s="54"/>
      <c r="CCA177" s="54"/>
      <c r="CCB177" s="54"/>
      <c r="CCC177" s="54"/>
      <c r="CCD177" s="54"/>
      <c r="CCE177" s="54"/>
      <c r="CCF177" s="54"/>
      <c r="CCG177" s="54"/>
      <c r="CCH177" s="54"/>
      <c r="CCI177" s="54"/>
      <c r="CCJ177" s="54"/>
      <c r="CCK177" s="54"/>
      <c r="CCL177" s="54"/>
      <c r="CCM177" s="54"/>
      <c r="CCN177" s="54"/>
      <c r="CCO177" s="54"/>
      <c r="CCP177" s="54"/>
      <c r="CCQ177" s="54"/>
      <c r="CCR177" s="54"/>
      <c r="CCS177" s="54"/>
      <c r="CCT177" s="54"/>
      <c r="CCU177" s="54"/>
      <c r="CCV177" s="54"/>
      <c r="CCW177" s="54"/>
      <c r="CCX177" s="54"/>
      <c r="CCY177" s="54"/>
      <c r="CCZ177" s="54"/>
      <c r="CDA177" s="54"/>
      <c r="CDB177" s="54"/>
      <c r="CDC177" s="54"/>
      <c r="CDD177" s="54"/>
      <c r="CDE177" s="54"/>
      <c r="CDF177" s="54"/>
      <c r="CDG177" s="54"/>
      <c r="CDH177" s="54"/>
      <c r="CDI177" s="54"/>
      <c r="CDJ177" s="54"/>
      <c r="CDK177" s="54"/>
      <c r="CDL177" s="54"/>
      <c r="CDM177" s="54"/>
      <c r="CDN177" s="54"/>
      <c r="CDO177" s="54"/>
      <c r="CDP177" s="54"/>
      <c r="CDQ177" s="54"/>
      <c r="CDR177" s="54"/>
      <c r="CDS177" s="54"/>
      <c r="CDT177" s="54"/>
      <c r="CDU177" s="54"/>
      <c r="CDV177" s="54"/>
      <c r="CDW177" s="54"/>
      <c r="CDX177" s="54"/>
      <c r="CDY177" s="54"/>
      <c r="CDZ177" s="54"/>
      <c r="CEA177" s="54"/>
      <c r="CEB177" s="54"/>
      <c r="CEC177" s="54"/>
      <c r="CED177" s="54"/>
      <c r="CEE177" s="54"/>
      <c r="CEF177" s="54"/>
      <c r="CEG177" s="54"/>
      <c r="CEH177" s="54"/>
      <c r="CEI177" s="54"/>
      <c r="CEJ177" s="54"/>
      <c r="CEK177" s="54"/>
      <c r="CEL177" s="54"/>
      <c r="CEM177" s="54"/>
      <c r="CEN177" s="54"/>
      <c r="CEO177" s="54"/>
      <c r="CEP177" s="54"/>
      <c r="CEQ177" s="54"/>
      <c r="CER177" s="54"/>
      <c r="CES177" s="54"/>
      <c r="CET177" s="54"/>
      <c r="CEU177" s="54"/>
      <c r="CEV177" s="54"/>
      <c r="CEW177" s="54"/>
      <c r="CEX177" s="54"/>
      <c r="CEY177" s="54"/>
      <c r="CEZ177" s="54"/>
      <c r="CFA177" s="54"/>
      <c r="CFB177" s="54"/>
      <c r="CFC177" s="54"/>
      <c r="CFD177" s="54"/>
      <c r="CFE177" s="54"/>
      <c r="CFF177" s="54"/>
      <c r="CFG177" s="54"/>
      <c r="CFH177" s="54"/>
      <c r="CFI177" s="54"/>
      <c r="CFJ177" s="54"/>
      <c r="CFK177" s="54"/>
      <c r="CFL177" s="54"/>
      <c r="CFM177" s="54"/>
      <c r="CFN177" s="54"/>
      <c r="CFO177" s="54"/>
      <c r="CFP177" s="54"/>
      <c r="CFQ177" s="54"/>
      <c r="CFR177" s="54"/>
      <c r="CFS177" s="54"/>
      <c r="CFT177" s="54"/>
      <c r="CFU177" s="54"/>
      <c r="CFV177" s="54"/>
      <c r="CFW177" s="54"/>
      <c r="CFX177" s="54"/>
      <c r="CFY177" s="54"/>
      <c r="CFZ177" s="54"/>
      <c r="CGA177" s="54"/>
      <c r="CGB177" s="54"/>
      <c r="CGC177" s="54"/>
      <c r="CGD177" s="54"/>
      <c r="CGE177" s="54"/>
      <c r="CGF177" s="54"/>
      <c r="CGG177" s="54"/>
      <c r="CGH177" s="54"/>
      <c r="CGI177" s="54"/>
      <c r="CGJ177" s="54"/>
      <c r="CGK177" s="54"/>
      <c r="CGL177" s="54"/>
      <c r="CGM177" s="54"/>
      <c r="CGN177" s="54"/>
      <c r="CGO177" s="54"/>
      <c r="CGP177" s="54"/>
      <c r="CGQ177" s="54"/>
      <c r="CGR177" s="54"/>
      <c r="CGS177" s="54"/>
      <c r="CGT177" s="54"/>
      <c r="CGU177" s="54"/>
      <c r="CGV177" s="54"/>
      <c r="CGW177" s="54"/>
      <c r="CGX177" s="54"/>
      <c r="CGY177" s="54"/>
      <c r="CGZ177" s="54"/>
      <c r="CHA177" s="54"/>
      <c r="CHB177" s="54"/>
      <c r="CHC177" s="54"/>
      <c r="CHD177" s="54"/>
      <c r="CHE177" s="54"/>
      <c r="CHF177" s="54"/>
      <c r="CHG177" s="54"/>
      <c r="CHH177" s="54"/>
      <c r="CHI177" s="54"/>
      <c r="CHJ177" s="54"/>
      <c r="CHK177" s="54"/>
      <c r="CHL177" s="54"/>
      <c r="CHM177" s="54"/>
      <c r="CHN177" s="54"/>
      <c r="CHO177" s="54"/>
      <c r="CHP177" s="54"/>
      <c r="CHQ177" s="54"/>
      <c r="CHR177" s="54"/>
      <c r="CHS177" s="54"/>
      <c r="CHT177" s="54"/>
      <c r="CHU177" s="54"/>
      <c r="CHV177" s="54"/>
      <c r="CHW177" s="54"/>
      <c r="CHX177" s="54"/>
      <c r="CHY177" s="54"/>
      <c r="CHZ177" s="54"/>
      <c r="CIA177" s="54"/>
      <c r="CIB177" s="54"/>
      <c r="CIC177" s="54"/>
      <c r="CID177" s="54"/>
      <c r="CIE177" s="54"/>
      <c r="CIF177" s="54"/>
      <c r="CIG177" s="54"/>
      <c r="CIH177" s="54"/>
      <c r="CII177" s="54"/>
      <c r="CIJ177" s="54"/>
      <c r="CIK177" s="54"/>
      <c r="CIL177" s="54"/>
      <c r="CIM177" s="54"/>
      <c r="CIN177" s="54"/>
      <c r="CIO177" s="54"/>
      <c r="CIP177" s="54"/>
      <c r="CIQ177" s="54"/>
      <c r="CIR177" s="54"/>
      <c r="CIS177" s="54"/>
      <c r="CIT177" s="54"/>
      <c r="CIU177" s="54"/>
      <c r="CIV177" s="54"/>
      <c r="CIW177" s="54"/>
      <c r="CIX177" s="54"/>
      <c r="CIY177" s="54"/>
      <c r="CIZ177" s="54"/>
      <c r="CJA177" s="54"/>
      <c r="CJB177" s="54"/>
      <c r="CJC177" s="54"/>
      <c r="CJD177" s="54"/>
      <c r="CJE177" s="54"/>
      <c r="CJF177" s="54"/>
      <c r="CJG177" s="54"/>
      <c r="CJH177" s="54"/>
      <c r="CJI177" s="54"/>
      <c r="CJJ177" s="54"/>
      <c r="CJK177" s="54"/>
      <c r="CJL177" s="54"/>
      <c r="CJM177" s="54"/>
      <c r="CJN177" s="54"/>
      <c r="CJO177" s="54"/>
      <c r="CJP177" s="54"/>
      <c r="CJQ177" s="54"/>
      <c r="CJR177" s="54"/>
      <c r="CJS177" s="54"/>
      <c r="CJT177" s="54"/>
      <c r="CJU177" s="54"/>
      <c r="CJV177" s="54"/>
      <c r="CJW177" s="54"/>
      <c r="CJX177" s="54"/>
      <c r="CJY177" s="54"/>
      <c r="CJZ177" s="54"/>
      <c r="CKA177" s="54"/>
      <c r="CKB177" s="54"/>
      <c r="CKC177" s="54"/>
      <c r="CKD177" s="54"/>
      <c r="CKE177" s="54"/>
      <c r="CKF177" s="54"/>
      <c r="CKG177" s="54"/>
      <c r="CKH177" s="54"/>
      <c r="CKI177" s="54"/>
      <c r="CKJ177" s="54"/>
      <c r="CKK177" s="54"/>
      <c r="CKL177" s="54"/>
      <c r="CKM177" s="54"/>
      <c r="CKN177" s="54"/>
      <c r="CKO177" s="54"/>
      <c r="CKP177" s="54"/>
      <c r="CKQ177" s="54"/>
      <c r="CKR177" s="54"/>
      <c r="CKS177" s="54"/>
      <c r="CKT177" s="54"/>
      <c r="CKU177" s="54"/>
      <c r="CKV177" s="54"/>
      <c r="CKW177" s="54"/>
      <c r="CKX177" s="54"/>
      <c r="CKY177" s="54"/>
      <c r="CKZ177" s="54"/>
      <c r="CLA177" s="54"/>
      <c r="CLB177" s="54"/>
      <c r="CLC177" s="54"/>
      <c r="CLD177" s="54"/>
      <c r="CLE177" s="54"/>
      <c r="CLF177" s="54"/>
      <c r="CLG177" s="54"/>
      <c r="CLH177" s="54"/>
      <c r="CLI177" s="54"/>
      <c r="CLJ177" s="54"/>
      <c r="CLK177" s="54"/>
      <c r="CLL177" s="54"/>
      <c r="CLM177" s="54"/>
      <c r="CLN177" s="54"/>
      <c r="CLO177" s="54"/>
      <c r="CLP177" s="54"/>
      <c r="CLQ177" s="54"/>
      <c r="CLR177" s="54"/>
      <c r="CLS177" s="54"/>
      <c r="CLT177" s="54"/>
      <c r="CLU177" s="54"/>
      <c r="CLV177" s="54"/>
      <c r="CLW177" s="54"/>
      <c r="CLX177" s="54"/>
      <c r="CLY177" s="54"/>
      <c r="CLZ177" s="54"/>
      <c r="CMA177" s="54"/>
      <c r="CMB177" s="54"/>
      <c r="CMC177" s="54"/>
      <c r="CMD177" s="54"/>
      <c r="CME177" s="54"/>
      <c r="CMF177" s="54"/>
      <c r="CMG177" s="54"/>
      <c r="CMH177" s="54"/>
      <c r="CMI177" s="54"/>
      <c r="CMJ177" s="54"/>
      <c r="CMK177" s="54"/>
      <c r="CML177" s="54"/>
      <c r="CMM177" s="54"/>
      <c r="CMN177" s="54"/>
      <c r="CMO177" s="54"/>
      <c r="CMP177" s="54"/>
      <c r="CMQ177" s="54"/>
      <c r="CMR177" s="54"/>
      <c r="CMS177" s="54"/>
      <c r="CMT177" s="54"/>
      <c r="CMU177" s="54"/>
      <c r="CMV177" s="54"/>
      <c r="CMW177" s="54"/>
      <c r="CMX177" s="54"/>
      <c r="CMY177" s="54"/>
      <c r="CMZ177" s="54"/>
      <c r="CNA177" s="54"/>
      <c r="CNB177" s="54"/>
      <c r="CNC177" s="54"/>
      <c r="CND177" s="54"/>
      <c r="CNE177" s="54"/>
      <c r="CNF177" s="54"/>
      <c r="CNG177" s="54"/>
      <c r="CNH177" s="54"/>
      <c r="CNI177" s="54"/>
      <c r="CNJ177" s="54"/>
      <c r="CNK177" s="54"/>
      <c r="CNL177" s="54"/>
      <c r="CNM177" s="54"/>
      <c r="CNN177" s="54"/>
      <c r="CNO177" s="54"/>
      <c r="CNP177" s="54"/>
      <c r="CNQ177" s="54"/>
      <c r="CNR177" s="54"/>
      <c r="CNS177" s="54"/>
      <c r="CNT177" s="54"/>
      <c r="CNU177" s="54"/>
      <c r="CNV177" s="54"/>
      <c r="CNW177" s="54"/>
      <c r="CNX177" s="54"/>
      <c r="CNY177" s="54"/>
      <c r="CNZ177" s="54"/>
      <c r="COA177" s="54"/>
      <c r="COB177" s="54"/>
      <c r="COC177" s="54"/>
      <c r="COD177" s="54"/>
      <c r="COE177" s="54"/>
      <c r="COF177" s="54"/>
      <c r="COG177" s="54"/>
      <c r="COH177" s="54"/>
      <c r="COI177" s="54"/>
      <c r="COJ177" s="54"/>
      <c r="COK177" s="54"/>
      <c r="COL177" s="54"/>
      <c r="COM177" s="54"/>
      <c r="CON177" s="54"/>
      <c r="COO177" s="54"/>
      <c r="COP177" s="54"/>
      <c r="COQ177" s="54"/>
      <c r="COR177" s="54"/>
      <c r="COS177" s="54"/>
      <c r="COT177" s="54"/>
      <c r="COU177" s="54"/>
      <c r="COV177" s="54"/>
      <c r="COW177" s="54"/>
      <c r="COX177" s="54"/>
      <c r="COY177" s="54"/>
      <c r="COZ177" s="54"/>
      <c r="CPA177" s="54"/>
      <c r="CPB177" s="54"/>
      <c r="CPC177" s="54"/>
      <c r="CPD177" s="54"/>
      <c r="CPE177" s="54"/>
      <c r="CPF177" s="54"/>
      <c r="CPG177" s="54"/>
      <c r="CPH177" s="54"/>
      <c r="CPI177" s="54"/>
      <c r="CPJ177" s="54"/>
      <c r="CPK177" s="54"/>
      <c r="CPL177" s="54"/>
      <c r="CPM177" s="54"/>
      <c r="CPN177" s="54"/>
      <c r="CPO177" s="54"/>
      <c r="CPP177" s="54"/>
      <c r="CPQ177" s="54"/>
      <c r="CPR177" s="54"/>
      <c r="CPS177" s="54"/>
      <c r="CPT177" s="54"/>
      <c r="CPU177" s="54"/>
      <c r="CPV177" s="54"/>
      <c r="CPW177" s="54"/>
      <c r="CPX177" s="54"/>
      <c r="CPY177" s="54"/>
      <c r="CPZ177" s="54"/>
      <c r="CQA177" s="54"/>
      <c r="CQB177" s="54"/>
      <c r="CQC177" s="54"/>
      <c r="CQD177" s="54"/>
      <c r="CQE177" s="54"/>
      <c r="CQF177" s="54"/>
      <c r="CQG177" s="54"/>
      <c r="CQH177" s="54"/>
      <c r="CQI177" s="54"/>
      <c r="CQJ177" s="54"/>
      <c r="CQK177" s="54"/>
      <c r="CQL177" s="54"/>
      <c r="CQM177" s="54"/>
      <c r="CQN177" s="54"/>
      <c r="CQO177" s="54"/>
      <c r="CQP177" s="54"/>
      <c r="CQQ177" s="54"/>
      <c r="CQR177" s="54"/>
      <c r="CQS177" s="54"/>
      <c r="CQT177" s="54"/>
      <c r="CQU177" s="54"/>
      <c r="CQV177" s="54"/>
      <c r="CQW177" s="54"/>
      <c r="CQX177" s="54"/>
      <c r="CQY177" s="54"/>
      <c r="CQZ177" s="54"/>
      <c r="CRA177" s="54"/>
      <c r="CRB177" s="54"/>
      <c r="CRC177" s="54"/>
      <c r="CRD177" s="54"/>
      <c r="CRE177" s="54"/>
      <c r="CRF177" s="54"/>
      <c r="CRG177" s="54"/>
      <c r="CRH177" s="54"/>
      <c r="CRI177" s="54"/>
      <c r="CRJ177" s="54"/>
      <c r="CRK177" s="54"/>
      <c r="CRL177" s="54"/>
      <c r="CRM177" s="54"/>
      <c r="CRN177" s="54"/>
      <c r="CRO177" s="54"/>
      <c r="CRP177" s="54"/>
      <c r="CRQ177" s="54"/>
      <c r="CRR177" s="54"/>
      <c r="CRS177" s="54"/>
      <c r="CRT177" s="54"/>
      <c r="CRU177" s="54"/>
      <c r="CRV177" s="54"/>
      <c r="CRW177" s="54"/>
      <c r="CRX177" s="54"/>
      <c r="CRY177" s="54"/>
      <c r="CRZ177" s="54"/>
      <c r="CSA177" s="54"/>
      <c r="CSB177" s="54"/>
      <c r="CSC177" s="54"/>
      <c r="CSD177" s="54"/>
      <c r="CSE177" s="54"/>
      <c r="CSF177" s="54"/>
      <c r="CSG177" s="54"/>
      <c r="CSH177" s="54"/>
      <c r="CSI177" s="54"/>
      <c r="CSJ177" s="54"/>
      <c r="CSK177" s="54"/>
      <c r="CSL177" s="54"/>
      <c r="CSM177" s="54"/>
      <c r="CSN177" s="54"/>
      <c r="CSO177" s="54"/>
      <c r="CSP177" s="54"/>
      <c r="CSQ177" s="54"/>
      <c r="CSR177" s="54"/>
      <c r="CSS177" s="54"/>
      <c r="CST177" s="54"/>
      <c r="CSU177" s="54"/>
      <c r="CSV177" s="54"/>
      <c r="CSW177" s="54"/>
      <c r="CSX177" s="54"/>
      <c r="CSY177" s="54"/>
      <c r="CSZ177" s="54"/>
      <c r="CTA177" s="54"/>
      <c r="CTB177" s="54"/>
      <c r="CTC177" s="54"/>
      <c r="CTD177" s="54"/>
      <c r="CTE177" s="54"/>
      <c r="CTF177" s="54"/>
      <c r="CTG177" s="54"/>
      <c r="CTH177" s="54"/>
      <c r="CTI177" s="54"/>
      <c r="CTJ177" s="54"/>
      <c r="CTK177" s="54"/>
      <c r="CTL177" s="54"/>
      <c r="CTM177" s="54"/>
      <c r="CTN177" s="54"/>
      <c r="CTO177" s="54"/>
      <c r="CTP177" s="54"/>
      <c r="CTQ177" s="54"/>
      <c r="CTR177" s="54"/>
      <c r="CTS177" s="54"/>
      <c r="CTT177" s="54"/>
      <c r="CTU177" s="54"/>
      <c r="CTV177" s="54"/>
      <c r="CTW177" s="54"/>
      <c r="CTX177" s="54"/>
      <c r="CTY177" s="54"/>
      <c r="CTZ177" s="54"/>
      <c r="CUA177" s="54"/>
      <c r="CUB177" s="54"/>
      <c r="CUC177" s="54"/>
      <c r="CUD177" s="54"/>
      <c r="CUE177" s="54"/>
      <c r="CUF177" s="54"/>
      <c r="CUG177" s="54"/>
      <c r="CUH177" s="54"/>
      <c r="CUI177" s="54"/>
      <c r="CUJ177" s="54"/>
      <c r="CUK177" s="54"/>
      <c r="CUL177" s="54"/>
      <c r="CUM177" s="54"/>
      <c r="CUN177" s="54"/>
      <c r="CUO177" s="54"/>
      <c r="CUP177" s="54"/>
      <c r="CUQ177" s="54"/>
      <c r="CUR177" s="54"/>
      <c r="CUS177" s="54"/>
      <c r="CUT177" s="54"/>
      <c r="CUU177" s="54"/>
      <c r="CUV177" s="54"/>
      <c r="CUW177" s="54"/>
      <c r="CUX177" s="54"/>
      <c r="CUY177" s="54"/>
      <c r="CUZ177" s="54"/>
      <c r="CVA177" s="54"/>
      <c r="CVB177" s="54"/>
      <c r="CVC177" s="54"/>
      <c r="CVD177" s="54"/>
      <c r="CVE177" s="54"/>
      <c r="CVF177" s="54"/>
      <c r="CVG177" s="54"/>
      <c r="CVH177" s="54"/>
      <c r="CVI177" s="54"/>
      <c r="CVJ177" s="54"/>
      <c r="CVK177" s="54"/>
      <c r="CVL177" s="54"/>
      <c r="CVM177" s="54"/>
      <c r="CVN177" s="54"/>
      <c r="CVO177" s="54"/>
      <c r="CVP177" s="54"/>
      <c r="CVQ177" s="54"/>
      <c r="CVR177" s="54"/>
      <c r="CVS177" s="54"/>
      <c r="CVT177" s="54"/>
      <c r="CVU177" s="54"/>
      <c r="CVV177" s="54"/>
      <c r="CVW177" s="54"/>
      <c r="CVX177" s="54"/>
      <c r="CVY177" s="54"/>
      <c r="CVZ177" s="54"/>
      <c r="CWA177" s="54"/>
      <c r="CWB177" s="54"/>
      <c r="CWC177" s="54"/>
      <c r="CWD177" s="54"/>
      <c r="CWE177" s="54"/>
      <c r="CWF177" s="54"/>
      <c r="CWG177" s="54"/>
      <c r="CWH177" s="54"/>
      <c r="CWI177" s="54"/>
      <c r="CWJ177" s="54"/>
      <c r="CWK177" s="54"/>
      <c r="CWL177" s="54"/>
      <c r="CWM177" s="54"/>
      <c r="CWN177" s="54"/>
      <c r="CWO177" s="54"/>
      <c r="CWP177" s="54"/>
      <c r="CWQ177" s="54"/>
      <c r="CWR177" s="54"/>
      <c r="CWS177" s="54"/>
      <c r="CWT177" s="54"/>
      <c r="CWU177" s="54"/>
      <c r="CWV177" s="54"/>
      <c r="CWW177" s="54"/>
      <c r="CWX177" s="54"/>
      <c r="CWY177" s="54"/>
      <c r="CWZ177" s="54"/>
      <c r="CXA177" s="54"/>
      <c r="CXB177" s="54"/>
      <c r="CXC177" s="54"/>
      <c r="CXD177" s="54"/>
      <c r="CXE177" s="54"/>
      <c r="CXF177" s="54"/>
      <c r="CXG177" s="54"/>
      <c r="CXH177" s="54"/>
      <c r="CXI177" s="54"/>
      <c r="CXJ177" s="54"/>
      <c r="CXK177" s="54"/>
      <c r="CXL177" s="54"/>
      <c r="CXM177" s="54"/>
      <c r="CXN177" s="54"/>
      <c r="CXO177" s="54"/>
      <c r="CXP177" s="54"/>
      <c r="CXQ177" s="54"/>
      <c r="CXR177" s="54"/>
      <c r="CXS177" s="54"/>
      <c r="CXT177" s="54"/>
      <c r="CXU177" s="54"/>
      <c r="CXV177" s="54"/>
      <c r="CXW177" s="54"/>
      <c r="CXX177" s="54"/>
      <c r="CXY177" s="54"/>
      <c r="CXZ177" s="54"/>
      <c r="CYA177" s="54"/>
      <c r="CYB177" s="54"/>
      <c r="CYC177" s="54"/>
      <c r="CYD177" s="54"/>
      <c r="CYE177" s="54"/>
      <c r="CYF177" s="54"/>
      <c r="CYG177" s="54"/>
      <c r="CYH177" s="54"/>
      <c r="CYI177" s="54"/>
      <c r="CYJ177" s="54"/>
      <c r="CYK177" s="54"/>
      <c r="CYL177" s="54"/>
      <c r="CYM177" s="54"/>
      <c r="CYN177" s="54"/>
      <c r="CYO177" s="54"/>
      <c r="CYP177" s="54"/>
      <c r="CYQ177" s="54"/>
      <c r="CYR177" s="54"/>
      <c r="CYS177" s="54"/>
      <c r="CYT177" s="54"/>
      <c r="CYU177" s="54"/>
      <c r="CYV177" s="54"/>
      <c r="CYW177" s="54"/>
      <c r="CYX177" s="54"/>
      <c r="CYY177" s="54"/>
      <c r="CYZ177" s="54"/>
      <c r="CZA177" s="54"/>
      <c r="CZB177" s="54"/>
      <c r="CZC177" s="54"/>
      <c r="CZD177" s="54"/>
      <c r="CZE177" s="54"/>
      <c r="CZF177" s="54"/>
      <c r="CZG177" s="54"/>
      <c r="CZH177" s="54"/>
      <c r="CZI177" s="54"/>
      <c r="CZJ177" s="54"/>
      <c r="CZK177" s="54"/>
      <c r="CZL177" s="54"/>
      <c r="CZM177" s="54"/>
      <c r="CZN177" s="54"/>
      <c r="CZO177" s="54"/>
      <c r="CZP177" s="54"/>
      <c r="CZQ177" s="54"/>
      <c r="CZR177" s="54"/>
      <c r="CZS177" s="54"/>
      <c r="CZT177" s="54"/>
      <c r="CZU177" s="54"/>
      <c r="CZV177" s="54"/>
      <c r="CZW177" s="54"/>
      <c r="CZX177" s="54"/>
      <c r="CZY177" s="54"/>
      <c r="CZZ177" s="54"/>
      <c r="DAA177" s="54"/>
      <c r="DAB177" s="54"/>
      <c r="DAC177" s="54"/>
      <c r="DAD177" s="54"/>
      <c r="DAE177" s="54"/>
      <c r="DAF177" s="54"/>
      <c r="DAG177" s="54"/>
      <c r="DAH177" s="54"/>
      <c r="DAI177" s="54"/>
      <c r="DAJ177" s="54"/>
      <c r="DAK177" s="54"/>
      <c r="DAL177" s="54"/>
      <c r="DAM177" s="54"/>
      <c r="DAN177" s="54"/>
      <c r="DAO177" s="54"/>
      <c r="DAP177" s="54"/>
      <c r="DAQ177" s="54"/>
      <c r="DAR177" s="54"/>
      <c r="DAS177" s="54"/>
      <c r="DAT177" s="54"/>
      <c r="DAU177" s="54"/>
      <c r="DAV177" s="54"/>
      <c r="DAW177" s="54"/>
      <c r="DAX177" s="54"/>
      <c r="DAY177" s="54"/>
      <c r="DAZ177" s="54"/>
      <c r="DBA177" s="54"/>
      <c r="DBB177" s="54"/>
      <c r="DBC177" s="54"/>
      <c r="DBD177" s="54"/>
      <c r="DBE177" s="54"/>
      <c r="DBF177" s="54"/>
      <c r="DBG177" s="54"/>
      <c r="DBH177" s="54"/>
      <c r="DBI177" s="54"/>
      <c r="DBJ177" s="54"/>
      <c r="DBK177" s="54"/>
      <c r="DBL177" s="54"/>
      <c r="DBM177" s="54"/>
      <c r="DBN177" s="54"/>
      <c r="DBO177" s="54"/>
      <c r="DBP177" s="54"/>
      <c r="DBQ177" s="54"/>
      <c r="DBR177" s="54"/>
      <c r="DBS177" s="54"/>
      <c r="DBT177" s="54"/>
      <c r="DBU177" s="54"/>
      <c r="DBV177" s="54"/>
      <c r="DBW177" s="54"/>
      <c r="DBX177" s="54"/>
      <c r="DBY177" s="54"/>
      <c r="DBZ177" s="54"/>
      <c r="DCA177" s="54"/>
      <c r="DCB177" s="54"/>
      <c r="DCC177" s="54"/>
      <c r="DCD177" s="54"/>
      <c r="DCE177" s="54"/>
      <c r="DCF177" s="54"/>
      <c r="DCG177" s="54"/>
      <c r="DCH177" s="54"/>
      <c r="DCI177" s="54"/>
      <c r="DCJ177" s="54"/>
      <c r="DCK177" s="54"/>
      <c r="DCL177" s="54"/>
      <c r="DCM177" s="54"/>
      <c r="DCN177" s="54"/>
      <c r="DCO177" s="54"/>
      <c r="DCP177" s="54"/>
      <c r="DCQ177" s="54"/>
      <c r="DCR177" s="54"/>
      <c r="DCS177" s="54"/>
      <c r="DCT177" s="54"/>
      <c r="DCU177" s="54"/>
      <c r="DCV177" s="54"/>
      <c r="DCW177" s="54"/>
      <c r="DCX177" s="54"/>
      <c r="DCY177" s="54"/>
      <c r="DCZ177" s="54"/>
      <c r="DDA177" s="54"/>
      <c r="DDB177" s="54"/>
      <c r="DDC177" s="54"/>
      <c r="DDD177" s="54"/>
      <c r="DDE177" s="54"/>
      <c r="DDF177" s="54"/>
      <c r="DDG177" s="54"/>
      <c r="DDH177" s="54"/>
      <c r="DDI177" s="54"/>
      <c r="DDJ177" s="54"/>
      <c r="DDK177" s="54"/>
      <c r="DDL177" s="54"/>
      <c r="DDM177" s="54"/>
      <c r="DDN177" s="54"/>
      <c r="DDO177" s="54"/>
      <c r="DDP177" s="54"/>
      <c r="DDQ177" s="54"/>
      <c r="DDR177" s="54"/>
      <c r="DDS177" s="54"/>
      <c r="DDT177" s="54"/>
      <c r="DDU177" s="54"/>
      <c r="DDV177" s="54"/>
      <c r="DDW177" s="54"/>
      <c r="DDX177" s="54"/>
      <c r="DDY177" s="54"/>
      <c r="DDZ177" s="54"/>
      <c r="DEA177" s="54"/>
      <c r="DEB177" s="54"/>
      <c r="DEC177" s="54"/>
      <c r="DED177" s="54"/>
      <c r="DEE177" s="54"/>
      <c r="DEF177" s="54"/>
      <c r="DEG177" s="54"/>
      <c r="DEH177" s="54"/>
      <c r="DEI177" s="54"/>
      <c r="DEJ177" s="54"/>
      <c r="DEK177" s="54"/>
      <c r="DEL177" s="54"/>
      <c r="DEM177" s="54"/>
      <c r="DEN177" s="54"/>
      <c r="DEO177" s="54"/>
      <c r="DEP177" s="54"/>
      <c r="DEQ177" s="54"/>
      <c r="DER177" s="54"/>
      <c r="DES177" s="54"/>
      <c r="DET177" s="54"/>
      <c r="DEU177" s="54"/>
      <c r="DEV177" s="54"/>
      <c r="DEW177" s="54"/>
      <c r="DEX177" s="54"/>
      <c r="DEY177" s="54"/>
      <c r="DEZ177" s="54"/>
      <c r="DFA177" s="54"/>
      <c r="DFB177" s="54"/>
      <c r="DFC177" s="54"/>
      <c r="DFD177" s="54"/>
      <c r="DFE177" s="54"/>
      <c r="DFF177" s="54"/>
      <c r="DFG177" s="54"/>
      <c r="DFH177" s="54"/>
      <c r="DFI177" s="54"/>
      <c r="DFJ177" s="54"/>
      <c r="DFK177" s="54"/>
      <c r="DFL177" s="54"/>
      <c r="DFM177" s="54"/>
      <c r="DFN177" s="54"/>
      <c r="DFO177" s="54"/>
      <c r="DFP177" s="54"/>
      <c r="DFQ177" s="54"/>
      <c r="DFR177" s="54"/>
      <c r="DFS177" s="54"/>
      <c r="DFT177" s="54"/>
      <c r="DFU177" s="54"/>
      <c r="DFV177" s="54"/>
      <c r="DFW177" s="54"/>
      <c r="DFX177" s="54"/>
      <c r="DFY177" s="54"/>
      <c r="DFZ177" s="54"/>
      <c r="DGA177" s="54"/>
      <c r="DGB177" s="54"/>
      <c r="DGC177" s="54"/>
      <c r="DGD177" s="54"/>
      <c r="DGE177" s="54"/>
      <c r="DGF177" s="54"/>
      <c r="DGG177" s="54"/>
      <c r="DGH177" s="54"/>
      <c r="DGI177" s="54"/>
      <c r="DGJ177" s="54"/>
      <c r="DGK177" s="54"/>
      <c r="DGL177" s="54"/>
      <c r="DGM177" s="54"/>
      <c r="DGN177" s="54"/>
      <c r="DGO177" s="54"/>
      <c r="DGP177" s="54"/>
      <c r="DGQ177" s="54"/>
      <c r="DGR177" s="54"/>
      <c r="DGS177" s="54"/>
      <c r="DGT177" s="54"/>
      <c r="DGU177" s="54"/>
      <c r="DGV177" s="54"/>
      <c r="DGW177" s="54"/>
      <c r="DGX177" s="54"/>
      <c r="DGY177" s="54"/>
      <c r="DGZ177" s="54"/>
      <c r="DHA177" s="54"/>
      <c r="DHB177" s="54"/>
      <c r="DHC177" s="54"/>
      <c r="DHD177" s="54"/>
      <c r="DHE177" s="54"/>
      <c r="DHF177" s="54"/>
      <c r="DHG177" s="54"/>
      <c r="DHH177" s="54"/>
      <c r="DHI177" s="54"/>
      <c r="DHJ177" s="54"/>
      <c r="DHK177" s="54"/>
      <c r="DHL177" s="54"/>
      <c r="DHM177" s="54"/>
      <c r="DHN177" s="54"/>
      <c r="DHO177" s="54"/>
      <c r="DHP177" s="54"/>
      <c r="DHQ177" s="54"/>
      <c r="DHR177" s="54"/>
      <c r="DHS177" s="54"/>
      <c r="DHT177" s="54"/>
      <c r="DHU177" s="54"/>
      <c r="DHV177" s="54"/>
      <c r="DHW177" s="54"/>
      <c r="DHX177" s="54"/>
      <c r="DHY177" s="54"/>
      <c r="DHZ177" s="54"/>
      <c r="DIA177" s="54"/>
      <c r="DIB177" s="54"/>
      <c r="DIC177" s="54"/>
      <c r="DID177" s="54"/>
      <c r="DIE177" s="54"/>
      <c r="DIF177" s="54"/>
      <c r="DIG177" s="54"/>
      <c r="DIH177" s="54"/>
      <c r="DII177" s="54"/>
      <c r="DIJ177" s="54"/>
      <c r="DIK177" s="54"/>
      <c r="DIL177" s="54"/>
      <c r="DIM177" s="54"/>
      <c r="DIN177" s="54"/>
      <c r="DIO177" s="54"/>
      <c r="DIP177" s="54"/>
      <c r="DIQ177" s="54"/>
      <c r="DIR177" s="54"/>
      <c r="DIS177" s="54"/>
      <c r="DIT177" s="54"/>
      <c r="DIU177" s="54"/>
      <c r="DIV177" s="54"/>
      <c r="DIW177" s="54"/>
      <c r="DIX177" s="54"/>
      <c r="DIY177" s="54"/>
      <c r="DIZ177" s="54"/>
      <c r="DJA177" s="54"/>
      <c r="DJB177" s="54"/>
      <c r="DJC177" s="54"/>
      <c r="DJD177" s="54"/>
      <c r="DJE177" s="54"/>
      <c r="DJF177" s="54"/>
      <c r="DJG177" s="54"/>
      <c r="DJH177" s="54"/>
      <c r="DJI177" s="54"/>
      <c r="DJJ177" s="54"/>
      <c r="DJK177" s="54"/>
      <c r="DJL177" s="54"/>
      <c r="DJM177" s="54"/>
      <c r="DJN177" s="54"/>
      <c r="DJO177" s="54"/>
      <c r="DJP177" s="54"/>
      <c r="DJQ177" s="54"/>
      <c r="DJR177" s="54"/>
      <c r="DJS177" s="54"/>
      <c r="DJT177" s="54"/>
      <c r="DJU177" s="54"/>
      <c r="DJV177" s="54"/>
      <c r="DJW177" s="54"/>
      <c r="DJX177" s="54"/>
      <c r="DJY177" s="54"/>
      <c r="DJZ177" s="54"/>
      <c r="DKA177" s="54"/>
      <c r="DKB177" s="54"/>
      <c r="DKC177" s="54"/>
      <c r="DKD177" s="54"/>
      <c r="DKE177" s="54"/>
      <c r="DKF177" s="54"/>
      <c r="DKG177" s="54"/>
      <c r="DKH177" s="54"/>
      <c r="DKI177" s="54"/>
      <c r="DKJ177" s="54"/>
      <c r="DKK177" s="54"/>
      <c r="DKL177" s="54"/>
      <c r="DKM177" s="54"/>
      <c r="DKN177" s="54"/>
      <c r="DKO177" s="54"/>
      <c r="DKP177" s="54"/>
      <c r="DKQ177" s="54"/>
      <c r="DKR177" s="54"/>
      <c r="DKS177" s="54"/>
      <c r="DKT177" s="54"/>
      <c r="DKU177" s="54"/>
      <c r="DKV177" s="54"/>
      <c r="DKW177" s="54"/>
      <c r="DKX177" s="54"/>
      <c r="DKY177" s="54"/>
      <c r="DKZ177" s="54"/>
      <c r="DLA177" s="54"/>
      <c r="DLB177" s="54"/>
      <c r="DLC177" s="54"/>
      <c r="DLD177" s="54"/>
      <c r="DLE177" s="54"/>
      <c r="DLF177" s="54"/>
      <c r="DLG177" s="54"/>
      <c r="DLH177" s="54"/>
      <c r="DLI177" s="54"/>
      <c r="DLJ177" s="54"/>
      <c r="DLK177" s="54"/>
      <c r="DLL177" s="54"/>
      <c r="DLM177" s="54"/>
      <c r="DLN177" s="54"/>
      <c r="DLO177" s="54"/>
      <c r="DLP177" s="54"/>
      <c r="DLQ177" s="54"/>
      <c r="DLR177" s="54"/>
      <c r="DLS177" s="54"/>
      <c r="DLT177" s="54"/>
      <c r="DLU177" s="54"/>
      <c r="DLV177" s="54"/>
      <c r="DLW177" s="54"/>
      <c r="DLX177" s="54"/>
      <c r="DLY177" s="54"/>
      <c r="DLZ177" s="54"/>
      <c r="DMA177" s="54"/>
      <c r="DMB177" s="54"/>
      <c r="DMC177" s="54"/>
      <c r="DMD177" s="54"/>
      <c r="DME177" s="54"/>
      <c r="DMF177" s="54"/>
      <c r="DMG177" s="54"/>
      <c r="DMH177" s="54"/>
      <c r="DMI177" s="54"/>
      <c r="DMJ177" s="54"/>
      <c r="DMK177" s="54"/>
      <c r="DML177" s="54"/>
      <c r="DMM177" s="54"/>
      <c r="DMN177" s="54"/>
      <c r="DMO177" s="54"/>
      <c r="DMP177" s="54"/>
      <c r="DMQ177" s="54"/>
      <c r="DMR177" s="54"/>
      <c r="DMS177" s="54"/>
      <c r="DMT177" s="54"/>
      <c r="DMU177" s="54"/>
      <c r="DMV177" s="54"/>
      <c r="DMW177" s="54"/>
      <c r="DMX177" s="54"/>
      <c r="DMY177" s="54"/>
      <c r="DMZ177" s="54"/>
      <c r="DNA177" s="54"/>
      <c r="DNB177" s="54"/>
      <c r="DNC177" s="54"/>
      <c r="DND177" s="54"/>
      <c r="DNE177" s="54"/>
      <c r="DNF177" s="54"/>
      <c r="DNG177" s="54"/>
      <c r="DNH177" s="54"/>
      <c r="DNI177" s="54"/>
      <c r="DNJ177" s="54"/>
      <c r="DNK177" s="54"/>
      <c r="DNL177" s="54"/>
      <c r="DNM177" s="54"/>
      <c r="DNN177" s="54"/>
      <c r="DNO177" s="54"/>
      <c r="DNP177" s="54"/>
      <c r="DNQ177" s="54"/>
      <c r="DNR177" s="54"/>
      <c r="DNS177" s="54"/>
      <c r="DNT177" s="54"/>
      <c r="DNU177" s="54"/>
      <c r="DNV177" s="54"/>
      <c r="DNW177" s="54"/>
      <c r="DNX177" s="54"/>
      <c r="DNY177" s="54"/>
      <c r="DNZ177" s="54"/>
      <c r="DOA177" s="54"/>
      <c r="DOB177" s="54"/>
      <c r="DOC177" s="54"/>
      <c r="DOD177" s="54"/>
      <c r="DOE177" s="54"/>
      <c r="DOF177" s="54"/>
      <c r="DOG177" s="54"/>
      <c r="DOH177" s="54"/>
      <c r="DOI177" s="54"/>
      <c r="DOJ177" s="54"/>
      <c r="DOK177" s="54"/>
      <c r="DOL177" s="54"/>
      <c r="DOM177" s="54"/>
      <c r="DON177" s="54"/>
      <c r="DOO177" s="54"/>
      <c r="DOP177" s="54"/>
      <c r="DOQ177" s="54"/>
      <c r="DOR177" s="54"/>
      <c r="DOS177" s="54"/>
      <c r="DOT177" s="54"/>
      <c r="DOU177" s="54"/>
      <c r="DOV177" s="54"/>
      <c r="DOW177" s="54"/>
      <c r="DOX177" s="54"/>
      <c r="DOY177" s="54"/>
      <c r="DOZ177" s="54"/>
      <c r="DPA177" s="54"/>
      <c r="DPB177" s="54"/>
      <c r="DPC177" s="54"/>
      <c r="DPD177" s="54"/>
      <c r="DPE177" s="54"/>
      <c r="DPF177" s="54"/>
      <c r="DPG177" s="54"/>
      <c r="DPH177" s="54"/>
      <c r="DPI177" s="54"/>
      <c r="DPJ177" s="54"/>
      <c r="DPK177" s="54"/>
      <c r="DPL177" s="54"/>
      <c r="DPM177" s="54"/>
      <c r="DPN177" s="54"/>
      <c r="DPO177" s="54"/>
      <c r="DPP177" s="54"/>
      <c r="DPQ177" s="54"/>
      <c r="DPR177" s="54"/>
      <c r="DPS177" s="54"/>
      <c r="DPT177" s="54"/>
      <c r="DPU177" s="54"/>
      <c r="DPV177" s="54"/>
      <c r="DPW177" s="54"/>
      <c r="DPX177" s="54"/>
      <c r="DPY177" s="54"/>
      <c r="DPZ177" s="54"/>
      <c r="DQA177" s="54"/>
      <c r="DQB177" s="54"/>
      <c r="DQC177" s="54"/>
      <c r="DQD177" s="54"/>
      <c r="DQE177" s="54"/>
      <c r="DQF177" s="54"/>
      <c r="DQG177" s="54"/>
      <c r="DQH177" s="54"/>
      <c r="DQI177" s="54"/>
      <c r="DQJ177" s="54"/>
      <c r="DQK177" s="54"/>
      <c r="DQL177" s="54"/>
      <c r="DQM177" s="54"/>
      <c r="DQN177" s="54"/>
      <c r="DQO177" s="54"/>
      <c r="DQP177" s="54"/>
      <c r="DQQ177" s="54"/>
      <c r="DQR177" s="54"/>
      <c r="DQS177" s="54"/>
      <c r="DQT177" s="54"/>
      <c r="DQU177" s="54"/>
      <c r="DQV177" s="54"/>
      <c r="DQW177" s="54"/>
      <c r="DQX177" s="54"/>
      <c r="DQY177" s="54"/>
      <c r="DQZ177" s="54"/>
      <c r="DRA177" s="54"/>
      <c r="DRB177" s="54"/>
      <c r="DRC177" s="54"/>
      <c r="DRD177" s="54"/>
      <c r="DRE177" s="54"/>
      <c r="DRF177" s="54"/>
      <c r="DRG177" s="54"/>
      <c r="DRH177" s="54"/>
      <c r="DRI177" s="54"/>
      <c r="DRJ177" s="54"/>
      <c r="DRK177" s="54"/>
      <c r="DRL177" s="54"/>
      <c r="DRM177" s="54"/>
      <c r="DRN177" s="54"/>
      <c r="DRO177" s="54"/>
      <c r="DRP177" s="54"/>
      <c r="DRQ177" s="54"/>
      <c r="DRR177" s="54"/>
      <c r="DRS177" s="54"/>
      <c r="DRT177" s="54"/>
      <c r="DRU177" s="54"/>
      <c r="DRV177" s="54"/>
      <c r="DRW177" s="54"/>
      <c r="DRX177" s="54"/>
      <c r="DRY177" s="54"/>
      <c r="DRZ177" s="54"/>
      <c r="DSA177" s="54"/>
      <c r="DSB177" s="54"/>
      <c r="DSC177" s="54"/>
      <c r="DSD177" s="54"/>
      <c r="DSE177" s="54"/>
      <c r="DSF177" s="54"/>
      <c r="DSG177" s="54"/>
      <c r="DSH177" s="54"/>
      <c r="DSI177" s="54"/>
      <c r="DSJ177" s="54"/>
      <c r="DSK177" s="54"/>
      <c r="DSL177" s="54"/>
      <c r="DSM177" s="54"/>
      <c r="DSN177" s="54"/>
      <c r="DSO177" s="54"/>
      <c r="DSP177" s="54"/>
      <c r="DSQ177" s="54"/>
      <c r="DSR177" s="54"/>
      <c r="DSS177" s="54"/>
      <c r="DST177" s="54"/>
      <c r="DSU177" s="54"/>
      <c r="DSV177" s="54"/>
      <c r="DSW177" s="54"/>
      <c r="DSX177" s="54"/>
      <c r="DSY177" s="54"/>
      <c r="DSZ177" s="54"/>
      <c r="DTA177" s="54"/>
      <c r="DTB177" s="54"/>
      <c r="DTC177" s="54"/>
      <c r="DTD177" s="54"/>
      <c r="DTE177" s="54"/>
      <c r="DTF177" s="54"/>
      <c r="DTG177" s="54"/>
      <c r="DTH177" s="54"/>
      <c r="DTI177" s="54"/>
      <c r="DTJ177" s="54"/>
      <c r="DTK177" s="54"/>
      <c r="DTL177" s="54"/>
      <c r="DTM177" s="54"/>
      <c r="DTN177" s="54"/>
      <c r="DTO177" s="54"/>
      <c r="DTP177" s="54"/>
      <c r="DTQ177" s="54"/>
      <c r="DTR177" s="54"/>
      <c r="DTS177" s="54"/>
      <c r="DTT177" s="54"/>
      <c r="DTU177" s="54"/>
      <c r="DTV177" s="54"/>
      <c r="DTW177" s="54"/>
      <c r="DTX177" s="54"/>
      <c r="DTY177" s="54"/>
      <c r="DTZ177" s="54"/>
      <c r="DUA177" s="54"/>
      <c r="DUB177" s="54"/>
      <c r="DUC177" s="54"/>
      <c r="DUD177" s="54"/>
      <c r="DUE177" s="54"/>
      <c r="DUF177" s="54"/>
      <c r="DUG177" s="54"/>
      <c r="DUH177" s="54"/>
      <c r="DUI177" s="54"/>
      <c r="DUJ177" s="54"/>
      <c r="DUK177" s="54"/>
      <c r="DUL177" s="54"/>
      <c r="DUM177" s="54"/>
      <c r="DUN177" s="54"/>
      <c r="DUO177" s="54"/>
      <c r="DUP177" s="54"/>
      <c r="DUQ177" s="54"/>
      <c r="DUR177" s="54"/>
      <c r="DUS177" s="54"/>
      <c r="DUT177" s="54"/>
      <c r="DUU177" s="54"/>
      <c r="DUV177" s="54"/>
      <c r="DUW177" s="54"/>
      <c r="DUX177" s="54"/>
      <c r="DUY177" s="54"/>
      <c r="DUZ177" s="54"/>
      <c r="DVA177" s="54"/>
      <c r="DVB177" s="54"/>
      <c r="DVC177" s="54"/>
      <c r="DVD177" s="54"/>
      <c r="DVE177" s="54"/>
      <c r="DVF177" s="54"/>
      <c r="DVG177" s="54"/>
      <c r="DVH177" s="54"/>
      <c r="DVI177" s="54"/>
      <c r="DVJ177" s="54"/>
      <c r="DVK177" s="54"/>
      <c r="DVL177" s="54"/>
      <c r="DVM177" s="54"/>
      <c r="DVN177" s="54"/>
      <c r="DVO177" s="54"/>
      <c r="DVP177" s="54"/>
      <c r="DVQ177" s="54"/>
      <c r="DVR177" s="54"/>
      <c r="DVS177" s="54"/>
      <c r="DVT177" s="54"/>
      <c r="DVU177" s="54"/>
      <c r="DVV177" s="54"/>
      <c r="DVW177" s="54"/>
      <c r="DVX177" s="54"/>
      <c r="DVY177" s="54"/>
      <c r="DVZ177" s="54"/>
      <c r="DWA177" s="54"/>
      <c r="DWB177" s="54"/>
      <c r="DWC177" s="54"/>
      <c r="DWD177" s="54"/>
      <c r="DWE177" s="54"/>
      <c r="DWF177" s="54"/>
      <c r="DWG177" s="54"/>
      <c r="DWH177" s="54"/>
      <c r="DWI177" s="54"/>
      <c r="DWJ177" s="54"/>
      <c r="DWK177" s="54"/>
      <c r="DWL177" s="54"/>
      <c r="DWM177" s="54"/>
      <c r="DWN177" s="54"/>
      <c r="DWO177" s="54"/>
      <c r="DWP177" s="54"/>
      <c r="DWQ177" s="54"/>
      <c r="DWR177" s="54"/>
      <c r="DWS177" s="54"/>
      <c r="DWT177" s="54"/>
      <c r="DWU177" s="54"/>
      <c r="DWV177" s="54"/>
      <c r="DWW177" s="54"/>
      <c r="DWX177" s="54"/>
      <c r="DWY177" s="54"/>
      <c r="DWZ177" s="54"/>
      <c r="DXA177" s="54"/>
      <c r="DXB177" s="54"/>
      <c r="DXC177" s="54"/>
      <c r="DXD177" s="54"/>
      <c r="DXE177" s="54"/>
      <c r="DXF177" s="54"/>
      <c r="DXG177" s="54"/>
      <c r="DXH177" s="54"/>
      <c r="DXI177" s="54"/>
      <c r="DXJ177" s="54"/>
      <c r="DXK177" s="54"/>
      <c r="DXL177" s="54"/>
      <c r="DXM177" s="54"/>
      <c r="DXN177" s="54"/>
      <c r="DXO177" s="54"/>
      <c r="DXP177" s="54"/>
      <c r="DXQ177" s="54"/>
      <c r="DXR177" s="54"/>
      <c r="DXS177" s="54"/>
      <c r="DXT177" s="54"/>
      <c r="DXU177" s="54"/>
      <c r="DXV177" s="54"/>
      <c r="DXW177" s="54"/>
      <c r="DXX177" s="54"/>
      <c r="DXY177" s="54"/>
      <c r="DXZ177" s="54"/>
      <c r="DYA177" s="54"/>
      <c r="DYB177" s="54"/>
      <c r="DYC177" s="54"/>
      <c r="DYD177" s="54"/>
      <c r="DYE177" s="54"/>
      <c r="DYF177" s="54"/>
      <c r="DYG177" s="54"/>
      <c r="DYH177" s="54"/>
      <c r="DYI177" s="54"/>
      <c r="DYJ177" s="54"/>
      <c r="DYK177" s="54"/>
      <c r="DYL177" s="54"/>
      <c r="DYM177" s="54"/>
      <c r="DYN177" s="54"/>
      <c r="DYO177" s="54"/>
      <c r="DYP177" s="54"/>
      <c r="DYQ177" s="54"/>
      <c r="DYR177" s="54"/>
      <c r="DYS177" s="54"/>
      <c r="DYT177" s="54"/>
      <c r="DYU177" s="54"/>
      <c r="DYV177" s="54"/>
      <c r="DYW177" s="54"/>
      <c r="DYX177" s="54"/>
      <c r="DYY177" s="54"/>
      <c r="DYZ177" s="54"/>
      <c r="DZA177" s="54"/>
      <c r="DZB177" s="54"/>
      <c r="DZC177" s="54"/>
      <c r="DZD177" s="54"/>
      <c r="DZE177" s="54"/>
      <c r="DZF177" s="54"/>
      <c r="DZG177" s="54"/>
      <c r="DZH177" s="54"/>
      <c r="DZI177" s="54"/>
      <c r="DZJ177" s="54"/>
      <c r="DZK177" s="54"/>
      <c r="DZL177" s="54"/>
      <c r="DZM177" s="54"/>
      <c r="DZN177" s="54"/>
      <c r="DZO177" s="54"/>
      <c r="DZP177" s="54"/>
      <c r="DZQ177" s="54"/>
      <c r="DZR177" s="54"/>
      <c r="DZS177" s="54"/>
      <c r="DZT177" s="54"/>
      <c r="DZU177" s="54"/>
      <c r="DZV177" s="54"/>
      <c r="DZW177" s="54"/>
      <c r="DZX177" s="54"/>
      <c r="DZY177" s="54"/>
      <c r="DZZ177" s="54"/>
      <c r="EAA177" s="54"/>
      <c r="EAB177" s="54"/>
      <c r="EAC177" s="54"/>
      <c r="EAD177" s="54"/>
      <c r="EAE177" s="54"/>
      <c r="EAF177" s="54"/>
      <c r="EAG177" s="54"/>
      <c r="EAH177" s="54"/>
      <c r="EAI177" s="54"/>
      <c r="EAJ177" s="54"/>
      <c r="EAK177" s="54"/>
      <c r="EAL177" s="54"/>
      <c r="EAM177" s="54"/>
      <c r="EAN177" s="54"/>
      <c r="EAO177" s="54"/>
      <c r="EAP177" s="54"/>
      <c r="EAQ177" s="54"/>
      <c r="EAR177" s="54"/>
      <c r="EAS177" s="54"/>
      <c r="EAT177" s="54"/>
      <c r="EAU177" s="54"/>
      <c r="EAV177" s="54"/>
      <c r="EAW177" s="54"/>
      <c r="EAX177" s="54"/>
      <c r="EAY177" s="54"/>
      <c r="EAZ177" s="54"/>
      <c r="EBA177" s="54"/>
      <c r="EBB177" s="54"/>
      <c r="EBC177" s="54"/>
      <c r="EBD177" s="54"/>
      <c r="EBE177" s="54"/>
      <c r="EBF177" s="54"/>
      <c r="EBG177" s="54"/>
      <c r="EBH177" s="54"/>
      <c r="EBI177" s="54"/>
      <c r="EBJ177" s="54"/>
      <c r="EBK177" s="54"/>
      <c r="EBL177" s="54"/>
      <c r="EBM177" s="54"/>
      <c r="EBN177" s="54"/>
      <c r="EBO177" s="54"/>
      <c r="EBP177" s="54"/>
      <c r="EBQ177" s="54"/>
      <c r="EBR177" s="54"/>
      <c r="EBS177" s="54"/>
      <c r="EBT177" s="54"/>
      <c r="EBU177" s="54"/>
      <c r="EBV177" s="54"/>
      <c r="EBW177" s="54"/>
      <c r="EBX177" s="54"/>
      <c r="EBY177" s="54"/>
      <c r="EBZ177" s="54"/>
      <c r="ECA177" s="54"/>
      <c r="ECB177" s="54"/>
      <c r="ECC177" s="54"/>
      <c r="ECD177" s="54"/>
      <c r="ECE177" s="54"/>
      <c r="ECF177" s="54"/>
      <c r="ECG177" s="54"/>
      <c r="ECH177" s="54"/>
      <c r="ECI177" s="54"/>
      <c r="ECJ177" s="54"/>
      <c r="ECK177" s="54"/>
      <c r="ECL177" s="54"/>
      <c r="ECM177" s="54"/>
      <c r="ECN177" s="54"/>
      <c r="ECO177" s="54"/>
      <c r="ECP177" s="54"/>
      <c r="ECQ177" s="54"/>
      <c r="ECR177" s="54"/>
      <c r="ECS177" s="54"/>
      <c r="ECT177" s="54"/>
      <c r="ECU177" s="54"/>
      <c r="ECV177" s="54"/>
      <c r="ECW177" s="54"/>
      <c r="ECX177" s="54"/>
      <c r="ECY177" s="54"/>
      <c r="ECZ177" s="54"/>
      <c r="EDA177" s="54"/>
      <c r="EDB177" s="54"/>
      <c r="EDC177" s="54"/>
      <c r="EDD177" s="54"/>
      <c r="EDE177" s="54"/>
      <c r="EDF177" s="54"/>
      <c r="EDG177" s="54"/>
      <c r="EDH177" s="54"/>
      <c r="EDI177" s="54"/>
      <c r="EDJ177" s="54"/>
      <c r="EDK177" s="54"/>
      <c r="EDL177" s="54"/>
      <c r="EDM177" s="54"/>
      <c r="EDN177" s="54"/>
      <c r="EDO177" s="54"/>
      <c r="EDP177" s="54"/>
      <c r="EDQ177" s="54"/>
      <c r="EDR177" s="54"/>
      <c r="EDS177" s="54"/>
      <c r="EDT177" s="54"/>
      <c r="EDU177" s="54"/>
      <c r="EDV177" s="54"/>
      <c r="EDW177" s="54"/>
      <c r="EDX177" s="54"/>
      <c r="EDY177" s="54"/>
      <c r="EDZ177" s="54"/>
      <c r="EEA177" s="54"/>
      <c r="EEB177" s="54"/>
      <c r="EEC177" s="54"/>
      <c r="EED177" s="54"/>
      <c r="EEE177" s="54"/>
      <c r="EEF177" s="54"/>
      <c r="EEG177" s="54"/>
      <c r="EEH177" s="54"/>
      <c r="EEI177" s="54"/>
      <c r="EEJ177" s="54"/>
      <c r="EEK177" s="54"/>
      <c r="EEL177" s="54"/>
      <c r="EEM177" s="54"/>
      <c r="EEN177" s="54"/>
      <c r="EEO177" s="54"/>
      <c r="EEP177" s="54"/>
      <c r="EEQ177" s="54"/>
      <c r="EER177" s="54"/>
      <c r="EES177" s="54"/>
      <c r="EET177" s="54"/>
      <c r="EEU177" s="54"/>
      <c r="EEV177" s="54"/>
      <c r="EEW177" s="54"/>
      <c r="EEX177" s="54"/>
      <c r="EEY177" s="54"/>
      <c r="EEZ177" s="54"/>
      <c r="EFA177" s="54"/>
      <c r="EFB177" s="54"/>
      <c r="EFC177" s="54"/>
      <c r="EFD177" s="54"/>
      <c r="EFE177" s="54"/>
      <c r="EFF177" s="54"/>
      <c r="EFG177" s="54"/>
      <c r="EFH177" s="54"/>
      <c r="EFI177" s="54"/>
      <c r="EFJ177" s="54"/>
      <c r="EFK177" s="54"/>
      <c r="EFL177" s="54"/>
      <c r="EFM177" s="54"/>
      <c r="EFN177" s="54"/>
      <c r="EFO177" s="54"/>
      <c r="EFP177" s="54"/>
      <c r="EFQ177" s="54"/>
      <c r="EFR177" s="54"/>
      <c r="EFS177" s="54"/>
      <c r="EFT177" s="54"/>
      <c r="EFU177" s="54"/>
      <c r="EFV177" s="54"/>
      <c r="EFW177" s="54"/>
      <c r="EFX177" s="54"/>
      <c r="EFY177" s="54"/>
      <c r="EFZ177" s="54"/>
      <c r="EGA177" s="54"/>
      <c r="EGB177" s="54"/>
      <c r="EGC177" s="54"/>
      <c r="EGD177" s="54"/>
      <c r="EGE177" s="54"/>
      <c r="EGF177" s="54"/>
      <c r="EGG177" s="54"/>
      <c r="EGH177" s="54"/>
      <c r="EGI177" s="54"/>
      <c r="EGJ177" s="54"/>
      <c r="EGK177" s="54"/>
      <c r="EGL177" s="54"/>
      <c r="EGM177" s="54"/>
      <c r="EGN177" s="54"/>
      <c r="EGO177" s="54"/>
      <c r="EGP177" s="54"/>
      <c r="EGQ177" s="54"/>
      <c r="EGR177" s="54"/>
      <c r="EGS177" s="54"/>
      <c r="EGT177" s="54"/>
      <c r="EGU177" s="54"/>
      <c r="EGV177" s="54"/>
      <c r="EGW177" s="54"/>
      <c r="EGX177" s="54"/>
      <c r="EGY177" s="54"/>
      <c r="EGZ177" s="54"/>
      <c r="EHA177" s="54"/>
      <c r="EHB177" s="54"/>
      <c r="EHC177" s="54"/>
      <c r="EHD177" s="54"/>
      <c r="EHE177" s="54"/>
      <c r="EHF177" s="54"/>
      <c r="EHG177" s="54"/>
      <c r="EHH177" s="54"/>
      <c r="EHI177" s="54"/>
      <c r="EHJ177" s="54"/>
      <c r="EHK177" s="54"/>
      <c r="EHL177" s="54"/>
      <c r="EHM177" s="54"/>
      <c r="EHN177" s="54"/>
      <c r="EHO177" s="54"/>
      <c r="EHP177" s="54"/>
      <c r="EHQ177" s="54"/>
      <c r="EHR177" s="54"/>
      <c r="EHS177" s="54"/>
      <c r="EHT177" s="54"/>
      <c r="EHU177" s="54"/>
      <c r="EHV177" s="54"/>
      <c r="EHW177" s="54"/>
      <c r="EHX177" s="54"/>
      <c r="EHY177" s="54"/>
      <c r="EHZ177" s="54"/>
      <c r="EIA177" s="54"/>
      <c r="EIB177" s="54"/>
      <c r="EIC177" s="54"/>
      <c r="EID177" s="54"/>
      <c r="EIE177" s="54"/>
      <c r="EIF177" s="54"/>
      <c r="EIG177" s="54"/>
      <c r="EIH177" s="54"/>
      <c r="EII177" s="54"/>
      <c r="EIJ177" s="54"/>
      <c r="EIK177" s="54"/>
      <c r="EIL177" s="54"/>
      <c r="EIM177" s="54"/>
      <c r="EIN177" s="54"/>
      <c r="EIO177" s="54"/>
      <c r="EIP177" s="54"/>
      <c r="EIQ177" s="54"/>
      <c r="EIR177" s="54"/>
      <c r="EIS177" s="54"/>
      <c r="EIT177" s="54"/>
      <c r="EIU177" s="54"/>
      <c r="EIV177" s="54"/>
      <c r="EIW177" s="54"/>
      <c r="EIX177" s="54"/>
      <c r="EIY177" s="54"/>
      <c r="EIZ177" s="54"/>
      <c r="EJA177" s="54"/>
      <c r="EJB177" s="54"/>
      <c r="EJC177" s="54"/>
      <c r="EJD177" s="54"/>
      <c r="EJE177" s="54"/>
      <c r="EJF177" s="54"/>
      <c r="EJG177" s="54"/>
      <c r="EJH177" s="54"/>
      <c r="EJI177" s="54"/>
      <c r="EJJ177" s="54"/>
      <c r="EJK177" s="54"/>
      <c r="EJL177" s="54"/>
      <c r="EJM177" s="54"/>
      <c r="EJN177" s="54"/>
      <c r="EJO177" s="54"/>
      <c r="EJP177" s="54"/>
      <c r="EJQ177" s="54"/>
      <c r="EJR177" s="54"/>
      <c r="EJS177" s="54"/>
      <c r="EJT177" s="54"/>
      <c r="EJU177" s="54"/>
      <c r="EJV177" s="54"/>
      <c r="EJW177" s="54"/>
      <c r="EJX177" s="54"/>
      <c r="EJY177" s="54"/>
      <c r="EJZ177" s="54"/>
      <c r="EKA177" s="54"/>
      <c r="EKB177" s="54"/>
      <c r="EKC177" s="54"/>
      <c r="EKD177" s="54"/>
      <c r="EKE177" s="54"/>
      <c r="EKF177" s="54"/>
      <c r="EKG177" s="54"/>
      <c r="EKH177" s="54"/>
      <c r="EKI177" s="54"/>
      <c r="EKJ177" s="54"/>
      <c r="EKK177" s="54"/>
      <c r="EKL177" s="54"/>
      <c r="EKM177" s="54"/>
      <c r="EKN177" s="54"/>
      <c r="EKO177" s="54"/>
      <c r="EKP177" s="54"/>
      <c r="EKQ177" s="54"/>
      <c r="EKR177" s="54"/>
      <c r="EKS177" s="54"/>
      <c r="EKT177" s="54"/>
      <c r="EKU177" s="54"/>
      <c r="EKV177" s="54"/>
      <c r="EKW177" s="54"/>
      <c r="EKX177" s="54"/>
      <c r="EKY177" s="54"/>
      <c r="EKZ177" s="54"/>
      <c r="ELA177" s="54"/>
      <c r="ELB177" s="54"/>
      <c r="ELC177" s="54"/>
      <c r="ELD177" s="54"/>
      <c r="ELE177" s="54"/>
      <c r="ELF177" s="54"/>
      <c r="ELG177" s="54"/>
      <c r="ELH177" s="54"/>
      <c r="ELI177" s="54"/>
      <c r="ELJ177" s="54"/>
      <c r="ELK177" s="54"/>
      <c r="ELL177" s="54"/>
      <c r="ELM177" s="54"/>
      <c r="ELN177" s="54"/>
      <c r="ELO177" s="54"/>
      <c r="ELP177" s="54"/>
      <c r="ELQ177" s="54"/>
      <c r="ELR177" s="54"/>
      <c r="ELS177" s="54"/>
      <c r="ELT177" s="54"/>
      <c r="ELU177" s="54"/>
      <c r="ELV177" s="54"/>
      <c r="ELW177" s="54"/>
      <c r="ELX177" s="54"/>
      <c r="ELY177" s="54"/>
      <c r="ELZ177" s="54"/>
      <c r="EMA177" s="54"/>
      <c r="EMB177" s="54"/>
      <c r="EMC177" s="54"/>
      <c r="EMD177" s="54"/>
      <c r="EME177" s="54"/>
      <c r="EMF177" s="54"/>
      <c r="EMG177" s="54"/>
      <c r="EMH177" s="54"/>
      <c r="EMI177" s="54"/>
      <c r="EMJ177" s="54"/>
      <c r="EMK177" s="54"/>
      <c r="EML177" s="54"/>
      <c r="EMM177" s="54"/>
      <c r="EMN177" s="54"/>
      <c r="EMO177" s="54"/>
      <c r="EMP177" s="54"/>
      <c r="EMQ177" s="54"/>
      <c r="EMR177" s="54"/>
      <c r="EMS177" s="54"/>
      <c r="EMT177" s="54"/>
      <c r="EMU177" s="54"/>
      <c r="EMV177" s="54"/>
      <c r="EMW177" s="54"/>
      <c r="EMX177" s="54"/>
      <c r="EMY177" s="54"/>
      <c r="EMZ177" s="54"/>
      <c r="ENA177" s="54"/>
      <c r="ENB177" s="54"/>
      <c r="ENC177" s="54"/>
      <c r="END177" s="54"/>
      <c r="ENE177" s="54"/>
      <c r="ENF177" s="54"/>
      <c r="ENG177" s="54"/>
      <c r="ENH177" s="54"/>
      <c r="ENI177" s="54"/>
      <c r="ENJ177" s="54"/>
      <c r="ENK177" s="54"/>
      <c r="ENL177" s="54"/>
      <c r="ENM177" s="54"/>
      <c r="ENN177" s="54"/>
      <c r="ENO177" s="54"/>
      <c r="ENP177" s="54"/>
      <c r="ENQ177" s="54"/>
      <c r="ENR177" s="54"/>
      <c r="ENS177" s="54"/>
      <c r="ENT177" s="54"/>
      <c r="ENU177" s="54"/>
      <c r="ENV177" s="54"/>
      <c r="ENW177" s="54"/>
      <c r="ENX177" s="54"/>
      <c r="ENY177" s="54"/>
      <c r="ENZ177" s="54"/>
      <c r="EOA177" s="54"/>
      <c r="EOB177" s="54"/>
      <c r="EOC177" s="54"/>
      <c r="EOD177" s="54"/>
      <c r="EOE177" s="54"/>
      <c r="EOF177" s="54"/>
      <c r="EOG177" s="54"/>
      <c r="EOH177" s="54"/>
      <c r="EOI177" s="54"/>
      <c r="EOJ177" s="54"/>
      <c r="EOK177" s="54"/>
      <c r="EOL177" s="54"/>
      <c r="EOM177" s="54"/>
      <c r="EON177" s="54"/>
      <c r="EOO177" s="54"/>
      <c r="EOP177" s="54"/>
      <c r="EOQ177" s="54"/>
      <c r="EOR177" s="54"/>
      <c r="EOS177" s="54"/>
      <c r="EOT177" s="54"/>
      <c r="EOU177" s="54"/>
      <c r="EOV177" s="54"/>
      <c r="EOW177" s="54"/>
      <c r="EOX177" s="54"/>
      <c r="EOY177" s="54"/>
      <c r="EOZ177" s="54"/>
      <c r="EPA177" s="54"/>
      <c r="EPB177" s="54"/>
      <c r="EPC177" s="54"/>
      <c r="EPD177" s="54"/>
      <c r="EPE177" s="54"/>
      <c r="EPF177" s="54"/>
      <c r="EPG177" s="54"/>
      <c r="EPH177" s="54"/>
      <c r="EPI177" s="54"/>
      <c r="EPJ177" s="54"/>
      <c r="EPK177" s="54"/>
      <c r="EPL177" s="54"/>
      <c r="EPM177" s="54"/>
      <c r="EPN177" s="54"/>
      <c r="EPO177" s="54"/>
      <c r="EPP177" s="54"/>
      <c r="EPQ177" s="54"/>
      <c r="EPR177" s="54"/>
      <c r="EPS177" s="54"/>
      <c r="EPT177" s="54"/>
      <c r="EPU177" s="54"/>
      <c r="EPV177" s="54"/>
      <c r="EPW177" s="54"/>
      <c r="EPX177" s="54"/>
      <c r="EPY177" s="54"/>
      <c r="EPZ177" s="54"/>
      <c r="EQA177" s="54"/>
      <c r="EQB177" s="54"/>
      <c r="EQC177" s="54"/>
      <c r="EQD177" s="54"/>
      <c r="EQE177" s="54"/>
      <c r="EQF177" s="54"/>
      <c r="EQG177" s="54"/>
      <c r="EQH177" s="54"/>
      <c r="EQI177" s="54"/>
      <c r="EQJ177" s="54"/>
      <c r="EQK177" s="54"/>
      <c r="EQL177" s="54"/>
      <c r="EQM177" s="54"/>
      <c r="EQN177" s="54"/>
      <c r="EQO177" s="54"/>
      <c r="EQP177" s="54"/>
      <c r="EQQ177" s="54"/>
      <c r="EQR177" s="54"/>
      <c r="EQS177" s="54"/>
      <c r="EQT177" s="54"/>
      <c r="EQU177" s="54"/>
      <c r="EQV177" s="54"/>
      <c r="EQW177" s="54"/>
      <c r="EQX177" s="54"/>
      <c r="EQY177" s="54"/>
      <c r="EQZ177" s="54"/>
      <c r="ERA177" s="54"/>
      <c r="ERB177" s="54"/>
      <c r="ERC177" s="54"/>
      <c r="ERD177" s="54"/>
      <c r="ERE177" s="54"/>
      <c r="ERF177" s="54"/>
      <c r="ERG177" s="54"/>
      <c r="ERH177" s="54"/>
      <c r="ERI177" s="54"/>
      <c r="ERJ177" s="54"/>
      <c r="ERK177" s="54"/>
      <c r="ERL177" s="54"/>
      <c r="ERM177" s="54"/>
      <c r="ERN177" s="54"/>
      <c r="ERO177" s="54"/>
      <c r="ERP177" s="54"/>
      <c r="ERQ177" s="54"/>
      <c r="ERR177" s="54"/>
      <c r="ERS177" s="54"/>
      <c r="ERT177" s="54"/>
      <c r="ERU177" s="54"/>
      <c r="ERV177" s="54"/>
      <c r="ERW177" s="54"/>
      <c r="ERX177" s="54"/>
      <c r="ERY177" s="54"/>
      <c r="ERZ177" s="54"/>
      <c r="ESA177" s="54"/>
      <c r="ESB177" s="54"/>
      <c r="ESC177" s="54"/>
      <c r="ESD177" s="54"/>
      <c r="ESE177" s="54"/>
      <c r="ESF177" s="54"/>
      <c r="ESG177" s="54"/>
      <c r="ESH177" s="54"/>
      <c r="ESI177" s="54"/>
      <c r="ESJ177" s="54"/>
      <c r="ESK177" s="54"/>
      <c r="ESL177" s="54"/>
      <c r="ESM177" s="54"/>
      <c r="ESN177" s="54"/>
      <c r="ESO177" s="54"/>
      <c r="ESP177" s="54"/>
      <c r="ESQ177" s="54"/>
      <c r="ESR177" s="54"/>
      <c r="ESS177" s="54"/>
      <c r="EST177" s="54"/>
      <c r="ESU177" s="54"/>
      <c r="ESV177" s="54"/>
      <c r="ESW177" s="54"/>
      <c r="ESX177" s="54"/>
      <c r="ESY177" s="54"/>
      <c r="ESZ177" s="54"/>
      <c r="ETA177" s="54"/>
      <c r="ETB177" s="54"/>
      <c r="ETC177" s="54"/>
      <c r="ETD177" s="54"/>
      <c r="ETE177" s="54"/>
      <c r="ETF177" s="54"/>
      <c r="ETG177" s="54"/>
      <c r="ETH177" s="54"/>
      <c r="ETI177" s="54"/>
      <c r="ETJ177" s="54"/>
      <c r="ETK177" s="54"/>
      <c r="ETL177" s="54"/>
      <c r="ETM177" s="54"/>
      <c r="ETN177" s="54"/>
      <c r="ETO177" s="54"/>
      <c r="ETP177" s="54"/>
      <c r="ETQ177" s="54"/>
      <c r="ETR177" s="54"/>
      <c r="ETS177" s="54"/>
      <c r="ETT177" s="54"/>
      <c r="ETU177" s="54"/>
      <c r="ETV177" s="54"/>
      <c r="ETW177" s="54"/>
      <c r="ETX177" s="54"/>
      <c r="ETY177" s="54"/>
      <c r="ETZ177" s="54"/>
      <c r="EUA177" s="54"/>
      <c r="EUB177" s="54"/>
      <c r="EUC177" s="54"/>
      <c r="EUD177" s="54"/>
      <c r="EUE177" s="54"/>
      <c r="EUF177" s="54"/>
      <c r="EUG177" s="54"/>
      <c r="EUH177" s="54"/>
      <c r="EUI177" s="54"/>
      <c r="EUJ177" s="54"/>
      <c r="EUK177" s="54"/>
      <c r="EUL177" s="54"/>
      <c r="EUM177" s="54"/>
      <c r="EUN177" s="54"/>
      <c r="EUO177" s="54"/>
      <c r="EUP177" s="54"/>
      <c r="EUQ177" s="54"/>
      <c r="EUR177" s="54"/>
      <c r="EUS177" s="54"/>
      <c r="EUT177" s="54"/>
      <c r="EUU177" s="54"/>
      <c r="EUV177" s="54"/>
      <c r="EUW177" s="54"/>
      <c r="EUX177" s="54"/>
      <c r="EUY177" s="54"/>
      <c r="EUZ177" s="54"/>
      <c r="EVA177" s="54"/>
      <c r="EVB177" s="54"/>
      <c r="EVC177" s="54"/>
      <c r="EVD177" s="54"/>
      <c r="EVE177" s="54"/>
      <c r="EVF177" s="54"/>
      <c r="EVG177" s="54"/>
      <c r="EVH177" s="54"/>
      <c r="EVI177" s="54"/>
      <c r="EVJ177" s="54"/>
      <c r="EVK177" s="54"/>
      <c r="EVL177" s="54"/>
      <c r="EVM177" s="54"/>
      <c r="EVN177" s="54"/>
      <c r="EVO177" s="54"/>
      <c r="EVP177" s="54"/>
      <c r="EVQ177" s="54"/>
      <c r="EVR177" s="54"/>
      <c r="EVS177" s="54"/>
      <c r="EVT177" s="54"/>
      <c r="EVU177" s="54"/>
      <c r="EVV177" s="54"/>
      <c r="EVW177" s="54"/>
      <c r="EVX177" s="54"/>
      <c r="EVY177" s="54"/>
      <c r="EVZ177" s="54"/>
      <c r="EWA177" s="54"/>
      <c r="EWB177" s="54"/>
      <c r="EWC177" s="54"/>
      <c r="EWD177" s="54"/>
      <c r="EWE177" s="54"/>
      <c r="EWF177" s="54"/>
      <c r="EWG177" s="54"/>
      <c r="EWH177" s="54"/>
      <c r="EWI177" s="54"/>
      <c r="EWJ177" s="54"/>
      <c r="EWK177" s="54"/>
      <c r="EWL177" s="54"/>
      <c r="EWM177" s="54"/>
      <c r="EWN177" s="54"/>
      <c r="EWO177" s="54"/>
      <c r="EWP177" s="54"/>
      <c r="EWQ177" s="54"/>
      <c r="EWR177" s="54"/>
      <c r="EWS177" s="54"/>
      <c r="EWT177" s="54"/>
      <c r="EWU177" s="54"/>
      <c r="EWV177" s="54"/>
      <c r="EWW177" s="54"/>
      <c r="EWX177" s="54"/>
      <c r="EWY177" s="54"/>
      <c r="EWZ177" s="54"/>
      <c r="EXA177" s="54"/>
      <c r="EXB177" s="54"/>
      <c r="EXC177" s="54"/>
      <c r="EXD177" s="54"/>
      <c r="EXE177" s="54"/>
      <c r="EXF177" s="54"/>
      <c r="EXG177" s="54"/>
      <c r="EXH177" s="54"/>
      <c r="EXI177" s="54"/>
      <c r="EXJ177" s="54"/>
      <c r="EXK177" s="54"/>
      <c r="EXL177" s="54"/>
      <c r="EXM177" s="54"/>
      <c r="EXN177" s="54"/>
      <c r="EXO177" s="54"/>
      <c r="EXP177" s="54"/>
      <c r="EXQ177" s="54"/>
      <c r="EXR177" s="54"/>
      <c r="EXS177" s="54"/>
      <c r="EXT177" s="54"/>
      <c r="EXU177" s="54"/>
      <c r="EXV177" s="54"/>
      <c r="EXW177" s="54"/>
      <c r="EXX177" s="54"/>
      <c r="EXY177" s="54"/>
      <c r="EXZ177" s="54"/>
      <c r="EYA177" s="54"/>
      <c r="EYB177" s="54"/>
      <c r="EYC177" s="54"/>
      <c r="EYD177" s="54"/>
      <c r="EYE177" s="54"/>
      <c r="EYF177" s="54"/>
      <c r="EYG177" s="54"/>
      <c r="EYH177" s="54"/>
      <c r="EYI177" s="54"/>
      <c r="EYJ177" s="54"/>
      <c r="EYK177" s="54"/>
      <c r="EYL177" s="54"/>
      <c r="EYM177" s="54"/>
      <c r="EYN177" s="54"/>
      <c r="EYO177" s="54"/>
      <c r="EYP177" s="54"/>
      <c r="EYQ177" s="54"/>
      <c r="EYR177" s="54"/>
      <c r="EYS177" s="54"/>
      <c r="EYT177" s="54"/>
      <c r="EYU177" s="54"/>
      <c r="EYV177" s="54"/>
      <c r="EYW177" s="54"/>
      <c r="EYX177" s="54"/>
      <c r="EYY177" s="54"/>
      <c r="EYZ177" s="54"/>
      <c r="EZA177" s="54"/>
      <c r="EZB177" s="54"/>
      <c r="EZC177" s="54"/>
      <c r="EZD177" s="54"/>
      <c r="EZE177" s="54"/>
      <c r="EZF177" s="54"/>
      <c r="EZG177" s="54"/>
      <c r="EZH177" s="54"/>
      <c r="EZI177" s="54"/>
      <c r="EZJ177" s="54"/>
      <c r="EZK177" s="54"/>
      <c r="EZL177" s="54"/>
      <c r="EZM177" s="54"/>
      <c r="EZN177" s="54"/>
      <c r="EZO177" s="54"/>
      <c r="EZP177" s="54"/>
      <c r="EZQ177" s="54"/>
      <c r="EZR177" s="54"/>
      <c r="EZS177" s="54"/>
      <c r="EZT177" s="54"/>
      <c r="EZU177" s="54"/>
      <c r="EZV177" s="54"/>
      <c r="EZW177" s="54"/>
      <c r="EZX177" s="54"/>
      <c r="EZY177" s="54"/>
      <c r="EZZ177" s="54"/>
      <c r="FAA177" s="54"/>
      <c r="FAB177" s="54"/>
      <c r="FAC177" s="54"/>
      <c r="FAD177" s="54"/>
      <c r="FAE177" s="54"/>
      <c r="FAF177" s="54"/>
      <c r="FAG177" s="54"/>
      <c r="FAH177" s="54"/>
      <c r="FAI177" s="54"/>
      <c r="FAJ177" s="54"/>
      <c r="FAK177" s="54"/>
      <c r="FAL177" s="54"/>
      <c r="FAM177" s="54"/>
      <c r="FAN177" s="54"/>
      <c r="FAO177" s="54"/>
      <c r="FAP177" s="54"/>
      <c r="FAQ177" s="54"/>
      <c r="FAR177" s="54"/>
      <c r="FAS177" s="54"/>
      <c r="FAT177" s="54"/>
      <c r="FAU177" s="54"/>
      <c r="FAV177" s="54"/>
      <c r="FAW177" s="54"/>
      <c r="FAX177" s="54"/>
      <c r="FAY177" s="54"/>
      <c r="FAZ177" s="54"/>
      <c r="FBA177" s="54"/>
      <c r="FBB177" s="54"/>
      <c r="FBC177" s="54"/>
      <c r="FBD177" s="54"/>
      <c r="FBE177" s="54"/>
      <c r="FBF177" s="54"/>
      <c r="FBG177" s="54"/>
      <c r="FBH177" s="54"/>
      <c r="FBI177" s="54"/>
      <c r="FBJ177" s="54"/>
      <c r="FBK177" s="54"/>
      <c r="FBL177" s="54"/>
      <c r="FBM177" s="54"/>
      <c r="FBN177" s="54"/>
      <c r="FBO177" s="54"/>
      <c r="FBP177" s="54"/>
      <c r="FBQ177" s="54"/>
      <c r="FBR177" s="54"/>
      <c r="FBS177" s="54"/>
      <c r="FBT177" s="54"/>
      <c r="FBU177" s="54"/>
      <c r="FBV177" s="54"/>
      <c r="FBW177" s="54"/>
      <c r="FBX177" s="54"/>
      <c r="FBY177" s="54"/>
      <c r="FBZ177" s="54"/>
      <c r="FCA177" s="54"/>
      <c r="FCB177" s="54"/>
      <c r="FCC177" s="54"/>
      <c r="FCD177" s="54"/>
      <c r="FCE177" s="54"/>
      <c r="FCF177" s="54"/>
      <c r="FCG177" s="54"/>
      <c r="FCH177" s="54"/>
      <c r="FCI177" s="54"/>
      <c r="FCJ177" s="54"/>
      <c r="FCK177" s="54"/>
      <c r="FCL177" s="54"/>
      <c r="FCM177" s="54"/>
      <c r="FCN177" s="54"/>
      <c r="FCO177" s="54"/>
      <c r="FCP177" s="54"/>
      <c r="FCQ177" s="54"/>
      <c r="FCR177" s="54"/>
      <c r="FCS177" s="54"/>
      <c r="FCT177" s="54"/>
      <c r="FCU177" s="54"/>
      <c r="FCV177" s="54"/>
      <c r="FCW177" s="54"/>
      <c r="FCX177" s="54"/>
      <c r="FCY177" s="54"/>
      <c r="FCZ177" s="54"/>
      <c r="FDA177" s="54"/>
      <c r="FDB177" s="54"/>
      <c r="FDC177" s="54"/>
      <c r="FDD177" s="54"/>
      <c r="FDE177" s="54"/>
      <c r="FDF177" s="54"/>
      <c r="FDG177" s="54"/>
      <c r="FDH177" s="54"/>
      <c r="FDI177" s="54"/>
      <c r="FDJ177" s="54"/>
      <c r="FDK177" s="54"/>
      <c r="FDL177" s="54"/>
      <c r="FDM177" s="54"/>
      <c r="FDN177" s="54"/>
      <c r="FDO177" s="54"/>
      <c r="FDP177" s="54"/>
      <c r="FDQ177" s="54"/>
      <c r="FDR177" s="54"/>
      <c r="FDS177" s="54"/>
      <c r="FDT177" s="54"/>
      <c r="FDU177" s="54"/>
      <c r="FDV177" s="54"/>
      <c r="FDW177" s="54"/>
      <c r="FDX177" s="54"/>
      <c r="FDY177" s="54"/>
      <c r="FDZ177" s="54"/>
      <c r="FEA177" s="54"/>
      <c r="FEB177" s="54"/>
      <c r="FEC177" s="54"/>
      <c r="FED177" s="54"/>
      <c r="FEE177" s="54"/>
      <c r="FEF177" s="54"/>
      <c r="FEG177" s="54"/>
      <c r="FEH177" s="54"/>
      <c r="FEI177" s="54"/>
      <c r="FEJ177" s="54"/>
      <c r="FEK177" s="54"/>
      <c r="FEL177" s="54"/>
      <c r="FEM177" s="54"/>
      <c r="FEN177" s="54"/>
      <c r="FEO177" s="54"/>
      <c r="FEP177" s="54"/>
      <c r="FEQ177" s="54"/>
      <c r="FER177" s="54"/>
      <c r="FES177" s="54"/>
      <c r="FET177" s="54"/>
      <c r="FEU177" s="54"/>
      <c r="FEV177" s="54"/>
      <c r="FEW177" s="54"/>
      <c r="FEX177" s="54"/>
      <c r="FEY177" s="54"/>
      <c r="FEZ177" s="54"/>
      <c r="FFA177" s="54"/>
      <c r="FFB177" s="54"/>
      <c r="FFC177" s="54"/>
      <c r="FFD177" s="54"/>
      <c r="FFE177" s="54"/>
      <c r="FFF177" s="54"/>
      <c r="FFG177" s="54"/>
      <c r="FFH177" s="54"/>
      <c r="FFI177" s="54"/>
      <c r="FFJ177" s="54"/>
      <c r="FFK177" s="54"/>
      <c r="FFL177" s="54"/>
      <c r="FFM177" s="54"/>
      <c r="FFN177" s="54"/>
      <c r="FFO177" s="54"/>
      <c r="FFP177" s="54"/>
      <c r="FFQ177" s="54"/>
      <c r="FFR177" s="54"/>
      <c r="FFS177" s="54"/>
      <c r="FFT177" s="54"/>
      <c r="FFU177" s="54"/>
      <c r="FFV177" s="54"/>
      <c r="FFW177" s="54"/>
      <c r="FFX177" s="54"/>
      <c r="FFY177" s="54"/>
      <c r="FFZ177" s="54"/>
      <c r="FGA177" s="54"/>
      <c r="FGB177" s="54"/>
      <c r="FGC177" s="54"/>
      <c r="FGD177" s="54"/>
      <c r="FGE177" s="54"/>
      <c r="FGF177" s="54"/>
      <c r="FGG177" s="54"/>
      <c r="FGH177" s="54"/>
      <c r="FGI177" s="54"/>
      <c r="FGJ177" s="54"/>
      <c r="FGK177" s="54"/>
      <c r="FGL177" s="54"/>
      <c r="FGM177" s="54"/>
      <c r="FGN177" s="54"/>
      <c r="FGO177" s="54"/>
      <c r="FGP177" s="54"/>
      <c r="FGQ177" s="54"/>
      <c r="FGR177" s="54"/>
      <c r="FGS177" s="54"/>
      <c r="FGT177" s="54"/>
      <c r="FGU177" s="54"/>
      <c r="FGV177" s="54"/>
      <c r="FGW177" s="54"/>
      <c r="FGX177" s="54"/>
      <c r="FGY177" s="54"/>
      <c r="FGZ177" s="54"/>
      <c r="FHA177" s="54"/>
      <c r="FHB177" s="54"/>
      <c r="FHC177" s="54"/>
      <c r="FHD177" s="54"/>
      <c r="FHE177" s="54"/>
      <c r="FHF177" s="54"/>
      <c r="FHG177" s="54"/>
      <c r="FHH177" s="54"/>
      <c r="FHI177" s="54"/>
      <c r="FHJ177" s="54"/>
      <c r="FHK177" s="54"/>
      <c r="FHL177" s="54"/>
      <c r="FHM177" s="54"/>
      <c r="FHN177" s="54"/>
      <c r="FHO177" s="54"/>
      <c r="FHP177" s="54"/>
      <c r="FHQ177" s="54"/>
      <c r="FHR177" s="54"/>
      <c r="FHS177" s="54"/>
      <c r="FHT177" s="54"/>
      <c r="FHU177" s="54"/>
      <c r="FHV177" s="54"/>
      <c r="FHW177" s="54"/>
      <c r="FHX177" s="54"/>
      <c r="FHY177" s="54"/>
      <c r="FHZ177" s="54"/>
      <c r="FIA177" s="54"/>
      <c r="FIB177" s="54"/>
      <c r="FIC177" s="54"/>
      <c r="FID177" s="54"/>
      <c r="FIE177" s="54"/>
      <c r="FIF177" s="54"/>
      <c r="FIG177" s="54"/>
      <c r="FIH177" s="54"/>
      <c r="FII177" s="54"/>
      <c r="FIJ177" s="54"/>
      <c r="FIK177" s="54"/>
      <c r="FIL177" s="54"/>
      <c r="FIM177" s="54"/>
      <c r="FIN177" s="54"/>
      <c r="FIO177" s="54"/>
      <c r="FIP177" s="54"/>
      <c r="FIQ177" s="54"/>
      <c r="FIR177" s="54"/>
      <c r="FIS177" s="54"/>
      <c r="FIT177" s="54"/>
      <c r="FIU177" s="54"/>
      <c r="FIV177" s="54"/>
      <c r="FIW177" s="54"/>
      <c r="FIX177" s="54"/>
      <c r="FIY177" s="54"/>
      <c r="FIZ177" s="54"/>
      <c r="FJA177" s="54"/>
      <c r="FJB177" s="54"/>
      <c r="FJC177" s="54"/>
      <c r="FJD177" s="54"/>
      <c r="FJE177" s="54"/>
      <c r="FJF177" s="54"/>
      <c r="FJG177" s="54"/>
      <c r="FJH177" s="54"/>
      <c r="FJI177" s="54"/>
      <c r="FJJ177" s="54"/>
      <c r="FJK177" s="54"/>
      <c r="FJL177" s="54"/>
      <c r="FJM177" s="54"/>
      <c r="FJN177" s="54"/>
      <c r="FJO177" s="54"/>
      <c r="FJP177" s="54"/>
      <c r="FJQ177" s="54"/>
      <c r="FJR177" s="54"/>
      <c r="FJS177" s="54"/>
      <c r="FJT177" s="54"/>
      <c r="FJU177" s="54"/>
      <c r="FJV177" s="54"/>
      <c r="FJW177" s="54"/>
      <c r="FJX177" s="54"/>
      <c r="FJY177" s="54"/>
      <c r="FJZ177" s="54"/>
      <c r="FKA177" s="54"/>
      <c r="FKB177" s="54"/>
      <c r="FKC177" s="54"/>
      <c r="FKD177" s="54"/>
      <c r="FKE177" s="54"/>
      <c r="FKF177" s="54"/>
      <c r="FKG177" s="54"/>
      <c r="FKH177" s="54"/>
      <c r="FKI177" s="54"/>
      <c r="FKJ177" s="54"/>
      <c r="FKK177" s="54"/>
      <c r="FKL177" s="54"/>
      <c r="FKM177" s="54"/>
      <c r="FKN177" s="54"/>
      <c r="FKO177" s="54"/>
      <c r="FKP177" s="54"/>
      <c r="FKQ177" s="54"/>
      <c r="FKR177" s="54"/>
      <c r="FKS177" s="54"/>
      <c r="FKT177" s="54"/>
      <c r="FKU177" s="54"/>
      <c r="FKV177" s="54"/>
      <c r="FKW177" s="54"/>
      <c r="FKX177" s="54"/>
      <c r="FKY177" s="54"/>
      <c r="FKZ177" s="54"/>
      <c r="FLA177" s="54"/>
      <c r="FLB177" s="54"/>
      <c r="FLC177" s="54"/>
      <c r="FLD177" s="54"/>
      <c r="FLE177" s="54"/>
      <c r="FLF177" s="54"/>
      <c r="FLG177" s="54"/>
      <c r="FLH177" s="54"/>
      <c r="FLI177" s="54"/>
      <c r="FLJ177" s="54"/>
      <c r="FLK177" s="54"/>
      <c r="FLL177" s="54"/>
      <c r="FLM177" s="54"/>
      <c r="FLN177" s="54"/>
      <c r="FLO177" s="54"/>
      <c r="FLP177" s="54"/>
      <c r="FLQ177" s="54"/>
      <c r="FLR177" s="54"/>
      <c r="FLS177" s="54"/>
      <c r="FLT177" s="54"/>
      <c r="FLU177" s="54"/>
      <c r="FLV177" s="54"/>
      <c r="FLW177" s="54"/>
      <c r="FLX177" s="54"/>
      <c r="FLY177" s="54"/>
      <c r="FLZ177" s="54"/>
      <c r="FMA177" s="54"/>
      <c r="FMB177" s="54"/>
      <c r="FMC177" s="54"/>
      <c r="FMD177" s="54"/>
      <c r="FME177" s="54"/>
      <c r="FMF177" s="54"/>
      <c r="FMG177" s="54"/>
      <c r="FMH177" s="54"/>
      <c r="FMI177" s="54"/>
      <c r="FMJ177" s="54"/>
      <c r="FMK177" s="54"/>
      <c r="FML177" s="54"/>
      <c r="FMM177" s="54"/>
      <c r="FMN177" s="54"/>
      <c r="FMO177" s="54"/>
      <c r="FMP177" s="54"/>
      <c r="FMQ177" s="54"/>
      <c r="FMR177" s="54"/>
      <c r="FMS177" s="54"/>
      <c r="FMT177" s="54"/>
      <c r="FMU177" s="54"/>
      <c r="FMV177" s="54"/>
      <c r="FMW177" s="54"/>
      <c r="FMX177" s="54"/>
      <c r="FMY177" s="54"/>
      <c r="FMZ177" s="54"/>
      <c r="FNA177" s="54"/>
      <c r="FNB177" s="54"/>
      <c r="FNC177" s="54"/>
      <c r="FND177" s="54"/>
      <c r="FNE177" s="54"/>
      <c r="FNF177" s="54"/>
      <c r="FNG177" s="54"/>
      <c r="FNH177" s="54"/>
      <c r="FNI177" s="54"/>
      <c r="FNJ177" s="54"/>
      <c r="FNK177" s="54"/>
      <c r="FNL177" s="54"/>
      <c r="FNM177" s="54"/>
      <c r="FNN177" s="54"/>
      <c r="FNO177" s="54"/>
      <c r="FNP177" s="54"/>
      <c r="FNQ177" s="54"/>
      <c r="FNR177" s="54"/>
      <c r="FNS177" s="54"/>
      <c r="FNT177" s="54"/>
      <c r="FNU177" s="54"/>
      <c r="FNV177" s="54"/>
      <c r="FNW177" s="54"/>
      <c r="FNX177" s="54"/>
      <c r="FNY177" s="54"/>
      <c r="FNZ177" s="54"/>
      <c r="FOA177" s="54"/>
      <c r="FOB177" s="54"/>
      <c r="FOC177" s="54"/>
      <c r="FOD177" s="54"/>
      <c r="FOE177" s="54"/>
      <c r="FOF177" s="54"/>
      <c r="FOG177" s="54"/>
      <c r="FOH177" s="54"/>
      <c r="FOI177" s="54"/>
      <c r="FOJ177" s="54"/>
      <c r="FOK177" s="54"/>
      <c r="FOL177" s="54"/>
      <c r="FOM177" s="54"/>
      <c r="FON177" s="54"/>
      <c r="FOO177" s="54"/>
      <c r="FOP177" s="54"/>
      <c r="FOQ177" s="54"/>
      <c r="FOR177" s="54"/>
      <c r="FOS177" s="54"/>
      <c r="FOT177" s="54"/>
      <c r="FOU177" s="54"/>
      <c r="FOV177" s="54"/>
      <c r="FOW177" s="54"/>
      <c r="FOX177" s="54"/>
      <c r="FOY177" s="54"/>
      <c r="FOZ177" s="54"/>
      <c r="FPA177" s="54"/>
      <c r="FPB177" s="54"/>
      <c r="FPC177" s="54"/>
      <c r="FPD177" s="54"/>
      <c r="FPE177" s="54"/>
      <c r="FPF177" s="54"/>
      <c r="FPG177" s="54"/>
      <c r="FPH177" s="54"/>
      <c r="FPI177" s="54"/>
      <c r="FPJ177" s="54"/>
      <c r="FPK177" s="54"/>
      <c r="FPL177" s="54"/>
      <c r="FPM177" s="54"/>
      <c r="FPN177" s="54"/>
      <c r="FPO177" s="54"/>
      <c r="FPP177" s="54"/>
      <c r="FPQ177" s="54"/>
      <c r="FPR177" s="54"/>
      <c r="FPS177" s="54"/>
      <c r="FPT177" s="54"/>
      <c r="FPU177" s="54"/>
      <c r="FPV177" s="54"/>
      <c r="FPW177" s="54"/>
      <c r="FPX177" s="54"/>
      <c r="FPY177" s="54"/>
      <c r="FPZ177" s="54"/>
      <c r="FQA177" s="54"/>
      <c r="FQB177" s="54"/>
      <c r="FQC177" s="54"/>
      <c r="FQD177" s="54"/>
      <c r="FQE177" s="54"/>
      <c r="FQF177" s="54"/>
      <c r="FQG177" s="54"/>
      <c r="FQH177" s="54"/>
      <c r="FQI177" s="54"/>
      <c r="FQJ177" s="54"/>
      <c r="FQK177" s="54"/>
      <c r="FQL177" s="54"/>
      <c r="FQM177" s="54"/>
      <c r="FQN177" s="54"/>
      <c r="FQO177" s="54"/>
      <c r="FQP177" s="54"/>
      <c r="FQQ177" s="54"/>
      <c r="FQR177" s="54"/>
      <c r="FQS177" s="54"/>
      <c r="FQT177" s="54"/>
      <c r="FQU177" s="54"/>
      <c r="FQV177" s="54"/>
      <c r="FQW177" s="54"/>
      <c r="FQX177" s="54"/>
      <c r="FQY177" s="54"/>
      <c r="FQZ177" s="54"/>
      <c r="FRA177" s="54"/>
      <c r="FRB177" s="54"/>
      <c r="FRC177" s="54"/>
      <c r="FRD177" s="54"/>
      <c r="FRE177" s="54"/>
      <c r="FRF177" s="54"/>
      <c r="FRG177" s="54"/>
      <c r="FRH177" s="54"/>
      <c r="FRI177" s="54"/>
      <c r="FRJ177" s="54"/>
      <c r="FRK177" s="54"/>
      <c r="FRL177" s="54"/>
      <c r="FRM177" s="54"/>
      <c r="FRN177" s="54"/>
      <c r="FRO177" s="54"/>
      <c r="FRP177" s="54"/>
      <c r="FRQ177" s="54"/>
      <c r="FRR177" s="54"/>
      <c r="FRS177" s="54"/>
      <c r="FRT177" s="54"/>
      <c r="FRU177" s="54"/>
      <c r="FRV177" s="54"/>
      <c r="FRW177" s="54"/>
      <c r="FRX177" s="54"/>
      <c r="FRY177" s="54"/>
      <c r="FRZ177" s="54"/>
      <c r="FSA177" s="54"/>
      <c r="FSB177" s="54"/>
      <c r="FSC177" s="54"/>
      <c r="FSD177" s="54"/>
      <c r="FSE177" s="54"/>
      <c r="FSF177" s="54"/>
      <c r="FSG177" s="54"/>
      <c r="FSH177" s="54"/>
      <c r="FSI177" s="54"/>
      <c r="FSJ177" s="54"/>
      <c r="FSK177" s="54"/>
      <c r="FSL177" s="54"/>
      <c r="FSM177" s="54"/>
      <c r="FSN177" s="54"/>
      <c r="FSO177" s="54"/>
      <c r="FSP177" s="54"/>
      <c r="FSQ177" s="54"/>
      <c r="FSR177" s="54"/>
      <c r="FSS177" s="54"/>
      <c r="FST177" s="54"/>
      <c r="FSU177" s="54"/>
      <c r="FSV177" s="54"/>
      <c r="FSW177" s="54"/>
      <c r="FSX177" s="54"/>
      <c r="FSY177" s="54"/>
      <c r="FSZ177" s="54"/>
      <c r="FTA177" s="54"/>
      <c r="FTB177" s="54"/>
      <c r="FTC177" s="54"/>
      <c r="FTD177" s="54"/>
      <c r="FTE177" s="54"/>
      <c r="FTF177" s="54"/>
      <c r="FTG177" s="54"/>
      <c r="FTH177" s="54"/>
      <c r="FTI177" s="54"/>
      <c r="FTJ177" s="54"/>
      <c r="FTK177" s="54"/>
      <c r="FTL177" s="54"/>
      <c r="FTM177" s="54"/>
      <c r="FTN177" s="54"/>
      <c r="FTO177" s="54"/>
      <c r="FTP177" s="54"/>
      <c r="FTQ177" s="54"/>
      <c r="FTR177" s="54"/>
      <c r="FTS177" s="54"/>
      <c r="FTT177" s="54"/>
      <c r="FTU177" s="54"/>
      <c r="FTV177" s="54"/>
      <c r="FTW177" s="54"/>
      <c r="FTX177" s="54"/>
      <c r="FTY177" s="54"/>
      <c r="FTZ177" s="54"/>
      <c r="FUA177" s="54"/>
      <c r="FUB177" s="54"/>
      <c r="FUC177" s="54"/>
      <c r="FUD177" s="54"/>
      <c r="FUE177" s="54"/>
      <c r="FUF177" s="54"/>
      <c r="FUG177" s="54"/>
      <c r="FUH177" s="54"/>
      <c r="FUI177" s="54"/>
      <c r="FUJ177" s="54"/>
      <c r="FUK177" s="54"/>
      <c r="FUL177" s="54"/>
      <c r="FUM177" s="54"/>
      <c r="FUN177" s="54"/>
      <c r="FUO177" s="54"/>
      <c r="FUP177" s="54"/>
      <c r="FUQ177" s="54"/>
      <c r="FUR177" s="54"/>
      <c r="FUS177" s="54"/>
      <c r="FUT177" s="54"/>
      <c r="FUU177" s="54"/>
      <c r="FUV177" s="54"/>
      <c r="FUW177" s="54"/>
      <c r="FUX177" s="54"/>
      <c r="FUY177" s="54"/>
      <c r="FUZ177" s="54"/>
      <c r="FVA177" s="54"/>
      <c r="FVB177" s="54"/>
      <c r="FVC177" s="54"/>
      <c r="FVD177" s="54"/>
      <c r="FVE177" s="54"/>
      <c r="FVF177" s="54"/>
      <c r="FVG177" s="54"/>
      <c r="FVH177" s="54"/>
      <c r="FVI177" s="54"/>
      <c r="FVJ177" s="54"/>
      <c r="FVK177" s="54"/>
      <c r="FVL177" s="54"/>
      <c r="FVM177" s="54"/>
      <c r="FVN177" s="54"/>
      <c r="FVO177" s="54"/>
      <c r="FVP177" s="54"/>
      <c r="FVQ177" s="54"/>
      <c r="FVR177" s="54"/>
      <c r="FVS177" s="54"/>
      <c r="FVT177" s="54"/>
      <c r="FVU177" s="54"/>
      <c r="FVV177" s="54"/>
      <c r="FVW177" s="54"/>
      <c r="FVX177" s="54"/>
      <c r="FVY177" s="54"/>
      <c r="FVZ177" s="54"/>
      <c r="FWA177" s="54"/>
      <c r="FWB177" s="54"/>
      <c r="FWC177" s="54"/>
      <c r="FWD177" s="54"/>
      <c r="FWE177" s="54"/>
      <c r="FWF177" s="54"/>
      <c r="FWG177" s="54"/>
      <c r="FWH177" s="54"/>
      <c r="FWI177" s="54"/>
      <c r="FWJ177" s="54"/>
      <c r="FWK177" s="54"/>
      <c r="FWL177" s="54"/>
      <c r="FWM177" s="54"/>
      <c r="FWN177" s="54"/>
      <c r="FWO177" s="54"/>
      <c r="FWP177" s="54"/>
      <c r="FWQ177" s="54"/>
      <c r="FWR177" s="54"/>
      <c r="FWS177" s="54"/>
      <c r="FWT177" s="54"/>
      <c r="FWU177" s="54"/>
      <c r="FWV177" s="54"/>
      <c r="FWW177" s="54"/>
      <c r="FWX177" s="54"/>
      <c r="FWY177" s="54"/>
      <c r="FWZ177" s="54"/>
      <c r="FXA177" s="54"/>
      <c r="FXB177" s="54"/>
      <c r="FXC177" s="54"/>
      <c r="FXD177" s="54"/>
      <c r="FXE177" s="54"/>
      <c r="FXF177" s="54"/>
      <c r="FXG177" s="54"/>
      <c r="FXH177" s="54"/>
      <c r="FXI177" s="54"/>
      <c r="FXJ177" s="54"/>
      <c r="FXK177" s="54"/>
      <c r="FXL177" s="54"/>
      <c r="FXM177" s="54"/>
      <c r="FXN177" s="54"/>
      <c r="FXO177" s="54"/>
      <c r="FXP177" s="54"/>
      <c r="FXQ177" s="54"/>
      <c r="FXR177" s="54"/>
      <c r="FXS177" s="54"/>
      <c r="FXT177" s="54"/>
      <c r="FXU177" s="54"/>
      <c r="FXV177" s="54"/>
      <c r="FXW177" s="54"/>
      <c r="FXX177" s="54"/>
      <c r="FXY177" s="54"/>
      <c r="FXZ177" s="54"/>
      <c r="FYA177" s="54"/>
      <c r="FYB177" s="54"/>
      <c r="FYC177" s="54"/>
      <c r="FYD177" s="54"/>
      <c r="FYE177" s="54"/>
      <c r="FYF177" s="54"/>
      <c r="FYG177" s="54"/>
      <c r="FYH177" s="54"/>
      <c r="FYI177" s="54"/>
      <c r="FYJ177" s="54"/>
      <c r="FYK177" s="54"/>
      <c r="FYL177" s="54"/>
      <c r="FYM177" s="54"/>
      <c r="FYN177" s="54"/>
      <c r="FYO177" s="54"/>
      <c r="FYP177" s="54"/>
      <c r="FYQ177" s="54"/>
      <c r="FYR177" s="54"/>
      <c r="FYS177" s="54"/>
      <c r="FYT177" s="54"/>
      <c r="FYU177" s="54"/>
      <c r="FYV177" s="54"/>
      <c r="FYW177" s="54"/>
      <c r="FYX177" s="54"/>
      <c r="FYY177" s="54"/>
      <c r="FYZ177" s="54"/>
      <c r="FZA177" s="54"/>
      <c r="FZB177" s="54"/>
      <c r="FZC177" s="54"/>
      <c r="FZD177" s="54"/>
      <c r="FZE177" s="54"/>
      <c r="FZF177" s="54"/>
      <c r="FZG177" s="54"/>
      <c r="FZH177" s="54"/>
      <c r="FZI177" s="54"/>
      <c r="FZJ177" s="54"/>
      <c r="FZK177" s="54"/>
      <c r="FZL177" s="54"/>
      <c r="FZM177" s="54"/>
      <c r="FZN177" s="54"/>
      <c r="FZO177" s="54"/>
      <c r="FZP177" s="54"/>
      <c r="FZQ177" s="54"/>
      <c r="FZR177" s="54"/>
      <c r="FZS177" s="54"/>
      <c r="FZT177" s="54"/>
      <c r="FZU177" s="54"/>
      <c r="FZV177" s="54"/>
      <c r="FZW177" s="54"/>
      <c r="FZX177" s="54"/>
      <c r="FZY177" s="54"/>
      <c r="FZZ177" s="54"/>
      <c r="GAA177" s="54"/>
      <c r="GAB177" s="54"/>
      <c r="GAC177" s="54"/>
      <c r="GAD177" s="54"/>
      <c r="GAE177" s="54"/>
      <c r="GAF177" s="54"/>
      <c r="GAG177" s="54"/>
      <c r="GAH177" s="54"/>
      <c r="GAI177" s="54"/>
      <c r="GAJ177" s="54"/>
      <c r="GAK177" s="54"/>
      <c r="GAL177" s="54"/>
      <c r="GAM177" s="54"/>
      <c r="GAN177" s="54"/>
      <c r="GAO177" s="54"/>
      <c r="GAP177" s="54"/>
      <c r="GAQ177" s="54"/>
      <c r="GAR177" s="54"/>
      <c r="GAS177" s="54"/>
      <c r="GAT177" s="54"/>
      <c r="GAU177" s="54"/>
      <c r="GAV177" s="54"/>
      <c r="GAW177" s="54"/>
      <c r="GAX177" s="54"/>
      <c r="GAY177" s="54"/>
      <c r="GAZ177" s="54"/>
      <c r="GBA177" s="54"/>
      <c r="GBB177" s="54"/>
      <c r="GBC177" s="54"/>
      <c r="GBD177" s="54"/>
      <c r="GBE177" s="54"/>
      <c r="GBF177" s="54"/>
      <c r="GBG177" s="54"/>
      <c r="GBH177" s="54"/>
      <c r="GBI177" s="54"/>
      <c r="GBJ177" s="54"/>
      <c r="GBK177" s="54"/>
      <c r="GBL177" s="54"/>
      <c r="GBM177" s="54"/>
      <c r="GBN177" s="54"/>
      <c r="GBO177" s="54"/>
      <c r="GBP177" s="54"/>
      <c r="GBQ177" s="54"/>
      <c r="GBR177" s="54"/>
      <c r="GBS177" s="54"/>
      <c r="GBT177" s="54"/>
      <c r="GBU177" s="54"/>
      <c r="GBV177" s="54"/>
      <c r="GBW177" s="54"/>
      <c r="GBX177" s="54"/>
      <c r="GBY177" s="54"/>
      <c r="GBZ177" s="54"/>
      <c r="GCA177" s="54"/>
      <c r="GCB177" s="54"/>
      <c r="GCC177" s="54"/>
      <c r="GCD177" s="54"/>
      <c r="GCE177" s="54"/>
      <c r="GCF177" s="54"/>
      <c r="GCG177" s="54"/>
      <c r="GCH177" s="54"/>
      <c r="GCI177" s="54"/>
      <c r="GCJ177" s="54"/>
      <c r="GCK177" s="54"/>
      <c r="GCL177" s="54"/>
      <c r="GCM177" s="54"/>
      <c r="GCN177" s="54"/>
      <c r="GCO177" s="54"/>
      <c r="GCP177" s="54"/>
      <c r="GCQ177" s="54"/>
      <c r="GCR177" s="54"/>
      <c r="GCS177" s="54"/>
      <c r="GCT177" s="54"/>
      <c r="GCU177" s="54"/>
      <c r="GCV177" s="54"/>
      <c r="GCW177" s="54"/>
      <c r="GCX177" s="54"/>
      <c r="GCY177" s="54"/>
      <c r="GCZ177" s="54"/>
      <c r="GDA177" s="54"/>
      <c r="GDB177" s="54"/>
      <c r="GDC177" s="54"/>
      <c r="GDD177" s="54"/>
      <c r="GDE177" s="54"/>
      <c r="GDF177" s="54"/>
      <c r="GDG177" s="54"/>
      <c r="GDH177" s="54"/>
      <c r="GDI177" s="54"/>
      <c r="GDJ177" s="54"/>
      <c r="GDK177" s="54"/>
      <c r="GDL177" s="54"/>
      <c r="GDM177" s="54"/>
      <c r="GDN177" s="54"/>
      <c r="GDO177" s="54"/>
      <c r="GDP177" s="54"/>
      <c r="GDQ177" s="54"/>
      <c r="GDR177" s="54"/>
      <c r="GDS177" s="54"/>
      <c r="GDT177" s="54"/>
      <c r="GDU177" s="54"/>
      <c r="GDV177" s="54"/>
      <c r="GDW177" s="54"/>
      <c r="GDX177" s="54"/>
      <c r="GDY177" s="54"/>
      <c r="GDZ177" s="54"/>
      <c r="GEA177" s="54"/>
      <c r="GEB177" s="54"/>
      <c r="GEC177" s="54"/>
      <c r="GED177" s="54"/>
      <c r="GEE177" s="54"/>
      <c r="GEF177" s="54"/>
      <c r="GEG177" s="54"/>
      <c r="GEH177" s="54"/>
      <c r="GEI177" s="54"/>
      <c r="GEJ177" s="54"/>
      <c r="GEK177" s="54"/>
      <c r="GEL177" s="54"/>
      <c r="GEM177" s="54"/>
      <c r="GEN177" s="54"/>
      <c r="GEO177" s="54"/>
      <c r="GEP177" s="54"/>
      <c r="GEQ177" s="54"/>
      <c r="GER177" s="54"/>
      <c r="GES177" s="54"/>
      <c r="GET177" s="54"/>
      <c r="GEU177" s="54"/>
      <c r="GEV177" s="54"/>
      <c r="GEW177" s="54"/>
      <c r="GEX177" s="54"/>
      <c r="GEY177" s="54"/>
      <c r="GEZ177" s="54"/>
      <c r="GFA177" s="54"/>
      <c r="GFB177" s="54"/>
      <c r="GFC177" s="54"/>
      <c r="GFD177" s="54"/>
      <c r="GFE177" s="54"/>
      <c r="GFF177" s="54"/>
      <c r="GFG177" s="54"/>
      <c r="GFH177" s="54"/>
      <c r="GFI177" s="54"/>
      <c r="GFJ177" s="54"/>
      <c r="GFK177" s="54"/>
      <c r="GFL177" s="54"/>
      <c r="GFM177" s="54"/>
      <c r="GFN177" s="54"/>
      <c r="GFO177" s="54"/>
      <c r="GFP177" s="54"/>
      <c r="GFQ177" s="54"/>
      <c r="GFR177" s="54"/>
      <c r="GFS177" s="54"/>
      <c r="GFT177" s="54"/>
      <c r="GFU177" s="54"/>
      <c r="GFV177" s="54"/>
      <c r="GFW177" s="54"/>
      <c r="GFX177" s="54"/>
      <c r="GFY177" s="54"/>
      <c r="GFZ177" s="54"/>
      <c r="GGA177" s="54"/>
      <c r="GGB177" s="54"/>
      <c r="GGC177" s="54"/>
      <c r="GGD177" s="54"/>
      <c r="GGE177" s="54"/>
      <c r="GGF177" s="54"/>
      <c r="GGG177" s="54"/>
      <c r="GGH177" s="54"/>
      <c r="GGI177" s="54"/>
      <c r="GGJ177" s="54"/>
      <c r="GGK177" s="54"/>
      <c r="GGL177" s="54"/>
      <c r="GGM177" s="54"/>
      <c r="GGN177" s="54"/>
      <c r="GGO177" s="54"/>
      <c r="GGP177" s="54"/>
      <c r="GGQ177" s="54"/>
      <c r="GGR177" s="54"/>
      <c r="GGS177" s="54"/>
      <c r="GGT177" s="54"/>
      <c r="GGU177" s="54"/>
      <c r="GGV177" s="54"/>
      <c r="GGW177" s="54"/>
      <c r="GGX177" s="54"/>
      <c r="GGY177" s="54"/>
      <c r="GGZ177" s="54"/>
      <c r="GHA177" s="54"/>
      <c r="GHB177" s="54"/>
      <c r="GHC177" s="54"/>
      <c r="GHD177" s="54"/>
      <c r="GHE177" s="54"/>
      <c r="GHF177" s="54"/>
      <c r="GHG177" s="54"/>
      <c r="GHH177" s="54"/>
      <c r="GHI177" s="54"/>
      <c r="GHJ177" s="54"/>
      <c r="GHK177" s="54"/>
      <c r="GHL177" s="54"/>
      <c r="GHM177" s="54"/>
      <c r="GHN177" s="54"/>
      <c r="GHO177" s="54"/>
      <c r="GHP177" s="54"/>
      <c r="GHQ177" s="54"/>
      <c r="GHR177" s="54"/>
      <c r="GHS177" s="54"/>
      <c r="GHT177" s="54"/>
      <c r="GHU177" s="54"/>
      <c r="GHV177" s="54"/>
      <c r="GHW177" s="54"/>
      <c r="GHX177" s="54"/>
      <c r="GHY177" s="54"/>
      <c r="GHZ177" s="54"/>
      <c r="GIA177" s="54"/>
      <c r="GIB177" s="54"/>
      <c r="GIC177" s="54"/>
      <c r="GID177" s="54"/>
      <c r="GIE177" s="54"/>
      <c r="GIF177" s="54"/>
      <c r="GIG177" s="54"/>
      <c r="GIH177" s="54"/>
      <c r="GII177" s="54"/>
      <c r="GIJ177" s="54"/>
      <c r="GIK177" s="54"/>
      <c r="GIL177" s="54"/>
      <c r="GIM177" s="54"/>
      <c r="GIN177" s="54"/>
      <c r="GIO177" s="54"/>
      <c r="GIP177" s="54"/>
      <c r="GIQ177" s="54"/>
      <c r="GIR177" s="54"/>
      <c r="GIS177" s="54"/>
      <c r="GIT177" s="54"/>
      <c r="GIU177" s="54"/>
      <c r="GIV177" s="54"/>
      <c r="GIW177" s="54"/>
      <c r="GIX177" s="54"/>
      <c r="GIY177" s="54"/>
      <c r="GIZ177" s="54"/>
      <c r="GJA177" s="54"/>
      <c r="GJB177" s="54"/>
      <c r="GJC177" s="54"/>
      <c r="GJD177" s="54"/>
      <c r="GJE177" s="54"/>
      <c r="GJF177" s="54"/>
      <c r="GJG177" s="54"/>
      <c r="GJH177" s="54"/>
      <c r="GJI177" s="54"/>
      <c r="GJJ177" s="54"/>
      <c r="GJK177" s="54"/>
      <c r="GJL177" s="54"/>
      <c r="GJM177" s="54"/>
      <c r="GJN177" s="54"/>
      <c r="GJO177" s="54"/>
      <c r="GJP177" s="54"/>
      <c r="GJQ177" s="54"/>
      <c r="GJR177" s="54"/>
      <c r="GJS177" s="54"/>
      <c r="GJT177" s="54"/>
      <c r="GJU177" s="54"/>
      <c r="GJV177" s="54"/>
      <c r="GJW177" s="54"/>
      <c r="GJX177" s="54"/>
      <c r="GJY177" s="54"/>
      <c r="GJZ177" s="54"/>
      <c r="GKA177" s="54"/>
      <c r="GKB177" s="54"/>
      <c r="GKC177" s="54"/>
      <c r="GKD177" s="54"/>
      <c r="GKE177" s="54"/>
      <c r="GKF177" s="54"/>
      <c r="GKG177" s="54"/>
      <c r="GKH177" s="54"/>
      <c r="GKI177" s="54"/>
      <c r="GKJ177" s="54"/>
      <c r="GKK177" s="54"/>
      <c r="GKL177" s="54"/>
      <c r="GKM177" s="54"/>
      <c r="GKN177" s="54"/>
      <c r="GKO177" s="54"/>
      <c r="GKP177" s="54"/>
      <c r="GKQ177" s="54"/>
      <c r="GKR177" s="54"/>
      <c r="GKS177" s="54"/>
      <c r="GKT177" s="54"/>
      <c r="GKU177" s="54"/>
      <c r="GKV177" s="54"/>
      <c r="GKW177" s="54"/>
      <c r="GKX177" s="54"/>
      <c r="GKY177" s="54"/>
      <c r="GKZ177" s="54"/>
      <c r="GLA177" s="54"/>
      <c r="GLB177" s="54"/>
      <c r="GLC177" s="54"/>
      <c r="GLD177" s="54"/>
      <c r="GLE177" s="54"/>
      <c r="GLF177" s="54"/>
      <c r="GLG177" s="54"/>
      <c r="GLH177" s="54"/>
      <c r="GLI177" s="54"/>
      <c r="GLJ177" s="54"/>
      <c r="GLK177" s="54"/>
      <c r="GLL177" s="54"/>
      <c r="GLM177" s="54"/>
      <c r="GLN177" s="54"/>
      <c r="GLO177" s="54"/>
      <c r="GLP177" s="54"/>
      <c r="GLQ177" s="54"/>
      <c r="GLR177" s="54"/>
      <c r="GLS177" s="54"/>
      <c r="GLT177" s="54"/>
      <c r="GLU177" s="54"/>
      <c r="GLV177" s="54"/>
      <c r="GLW177" s="54"/>
      <c r="GLX177" s="54"/>
      <c r="GLY177" s="54"/>
      <c r="GLZ177" s="54"/>
      <c r="GMA177" s="54"/>
      <c r="GMB177" s="54"/>
      <c r="GMC177" s="54"/>
      <c r="GMD177" s="54"/>
      <c r="GME177" s="54"/>
      <c r="GMF177" s="54"/>
      <c r="GMG177" s="54"/>
      <c r="GMH177" s="54"/>
      <c r="GMI177" s="54"/>
      <c r="GMJ177" s="54"/>
      <c r="GMK177" s="54"/>
      <c r="GML177" s="54"/>
      <c r="GMM177" s="54"/>
      <c r="GMN177" s="54"/>
      <c r="GMO177" s="54"/>
      <c r="GMP177" s="54"/>
      <c r="GMQ177" s="54"/>
      <c r="GMR177" s="54"/>
      <c r="GMS177" s="54"/>
      <c r="GMT177" s="54"/>
      <c r="GMU177" s="54"/>
      <c r="GMV177" s="54"/>
      <c r="GMW177" s="54"/>
      <c r="GMX177" s="54"/>
      <c r="GMY177" s="54"/>
      <c r="GMZ177" s="54"/>
      <c r="GNA177" s="54"/>
      <c r="GNB177" s="54"/>
      <c r="GNC177" s="54"/>
      <c r="GND177" s="54"/>
      <c r="GNE177" s="54"/>
      <c r="GNF177" s="54"/>
      <c r="GNG177" s="54"/>
      <c r="GNH177" s="54"/>
      <c r="GNI177" s="54"/>
      <c r="GNJ177" s="54"/>
      <c r="GNK177" s="54"/>
      <c r="GNL177" s="54"/>
      <c r="GNM177" s="54"/>
      <c r="GNN177" s="54"/>
      <c r="GNO177" s="54"/>
      <c r="GNP177" s="54"/>
      <c r="GNQ177" s="54"/>
      <c r="GNR177" s="54"/>
      <c r="GNS177" s="54"/>
      <c r="GNT177" s="54"/>
      <c r="GNU177" s="54"/>
      <c r="GNV177" s="54"/>
      <c r="GNW177" s="54"/>
      <c r="GNX177" s="54"/>
      <c r="GNY177" s="54"/>
      <c r="GNZ177" s="54"/>
      <c r="GOA177" s="54"/>
      <c r="GOB177" s="54"/>
      <c r="GOC177" s="54"/>
      <c r="GOD177" s="54"/>
      <c r="GOE177" s="54"/>
      <c r="GOF177" s="54"/>
      <c r="GOG177" s="54"/>
      <c r="GOH177" s="54"/>
      <c r="GOI177" s="54"/>
      <c r="GOJ177" s="54"/>
      <c r="GOK177" s="54"/>
      <c r="GOL177" s="54"/>
      <c r="GOM177" s="54"/>
      <c r="GON177" s="54"/>
      <c r="GOO177" s="54"/>
      <c r="GOP177" s="54"/>
      <c r="GOQ177" s="54"/>
      <c r="GOR177" s="54"/>
      <c r="GOS177" s="54"/>
      <c r="GOT177" s="54"/>
      <c r="GOU177" s="54"/>
      <c r="GOV177" s="54"/>
      <c r="GOW177" s="54"/>
      <c r="GOX177" s="54"/>
      <c r="GOY177" s="54"/>
      <c r="GOZ177" s="54"/>
      <c r="GPA177" s="54"/>
      <c r="GPB177" s="54"/>
      <c r="GPC177" s="54"/>
      <c r="GPD177" s="54"/>
      <c r="GPE177" s="54"/>
      <c r="GPF177" s="54"/>
      <c r="GPG177" s="54"/>
      <c r="GPH177" s="54"/>
      <c r="GPI177" s="54"/>
      <c r="GPJ177" s="54"/>
      <c r="GPK177" s="54"/>
      <c r="GPL177" s="54"/>
      <c r="GPM177" s="54"/>
      <c r="GPN177" s="54"/>
      <c r="GPO177" s="54"/>
      <c r="GPP177" s="54"/>
      <c r="GPQ177" s="54"/>
      <c r="GPR177" s="54"/>
      <c r="GPS177" s="54"/>
      <c r="GPT177" s="54"/>
      <c r="GPU177" s="54"/>
      <c r="GPV177" s="54"/>
      <c r="GPW177" s="54"/>
      <c r="GPX177" s="54"/>
      <c r="GPY177" s="54"/>
      <c r="GPZ177" s="54"/>
      <c r="GQA177" s="54"/>
      <c r="GQB177" s="54"/>
      <c r="GQC177" s="54"/>
      <c r="GQD177" s="54"/>
      <c r="GQE177" s="54"/>
      <c r="GQF177" s="54"/>
      <c r="GQG177" s="54"/>
      <c r="GQH177" s="54"/>
      <c r="GQI177" s="54"/>
      <c r="GQJ177" s="54"/>
      <c r="GQK177" s="54"/>
      <c r="GQL177" s="54"/>
      <c r="GQM177" s="54"/>
      <c r="GQN177" s="54"/>
      <c r="GQO177" s="54"/>
      <c r="GQP177" s="54"/>
      <c r="GQQ177" s="54"/>
      <c r="GQR177" s="54"/>
      <c r="GQS177" s="54"/>
      <c r="GQT177" s="54"/>
      <c r="GQU177" s="54"/>
      <c r="GQV177" s="54"/>
      <c r="GQW177" s="54"/>
      <c r="GQX177" s="54"/>
      <c r="GQY177" s="54"/>
      <c r="GQZ177" s="54"/>
      <c r="GRA177" s="54"/>
      <c r="GRB177" s="54"/>
      <c r="GRC177" s="54"/>
      <c r="GRD177" s="54"/>
      <c r="GRE177" s="54"/>
      <c r="GRF177" s="54"/>
      <c r="GRG177" s="54"/>
      <c r="GRH177" s="54"/>
      <c r="GRI177" s="54"/>
      <c r="GRJ177" s="54"/>
      <c r="GRK177" s="54"/>
      <c r="GRL177" s="54"/>
      <c r="GRM177" s="54"/>
      <c r="GRN177" s="54"/>
      <c r="GRO177" s="54"/>
      <c r="GRP177" s="54"/>
      <c r="GRQ177" s="54"/>
      <c r="GRR177" s="54"/>
      <c r="GRS177" s="54"/>
      <c r="GRT177" s="54"/>
      <c r="GRU177" s="54"/>
      <c r="GRV177" s="54"/>
      <c r="GRW177" s="54"/>
      <c r="GRX177" s="54"/>
      <c r="GRY177" s="54"/>
      <c r="GRZ177" s="54"/>
      <c r="GSA177" s="54"/>
      <c r="GSB177" s="54"/>
      <c r="GSC177" s="54"/>
      <c r="GSD177" s="54"/>
      <c r="GSE177" s="54"/>
      <c r="GSF177" s="54"/>
      <c r="GSG177" s="54"/>
      <c r="GSH177" s="54"/>
      <c r="GSI177" s="54"/>
      <c r="GSJ177" s="54"/>
      <c r="GSK177" s="54"/>
      <c r="GSL177" s="54"/>
      <c r="GSM177" s="54"/>
      <c r="GSN177" s="54"/>
      <c r="GSO177" s="54"/>
      <c r="GSP177" s="54"/>
      <c r="GSQ177" s="54"/>
      <c r="GSR177" s="54"/>
      <c r="GSS177" s="54"/>
      <c r="GST177" s="54"/>
      <c r="GSU177" s="54"/>
      <c r="GSV177" s="54"/>
      <c r="GSW177" s="54"/>
      <c r="GSX177" s="54"/>
      <c r="GSY177" s="54"/>
      <c r="GSZ177" s="54"/>
      <c r="GTA177" s="54"/>
      <c r="GTB177" s="54"/>
      <c r="GTC177" s="54"/>
      <c r="GTD177" s="54"/>
      <c r="GTE177" s="54"/>
      <c r="GTF177" s="54"/>
      <c r="GTG177" s="54"/>
      <c r="GTH177" s="54"/>
      <c r="GTI177" s="54"/>
      <c r="GTJ177" s="54"/>
      <c r="GTK177" s="54"/>
      <c r="GTL177" s="54"/>
      <c r="GTM177" s="54"/>
      <c r="GTN177" s="54"/>
      <c r="GTO177" s="54"/>
      <c r="GTP177" s="54"/>
      <c r="GTQ177" s="54"/>
      <c r="GTR177" s="54"/>
      <c r="GTS177" s="54"/>
      <c r="GTT177" s="54"/>
      <c r="GTU177" s="54"/>
      <c r="GTV177" s="54"/>
      <c r="GTW177" s="54"/>
      <c r="GTX177" s="54"/>
      <c r="GTY177" s="54"/>
      <c r="GTZ177" s="54"/>
      <c r="GUA177" s="54"/>
      <c r="GUB177" s="54"/>
      <c r="GUC177" s="54"/>
      <c r="GUD177" s="54"/>
      <c r="GUE177" s="54"/>
      <c r="GUF177" s="54"/>
      <c r="GUG177" s="54"/>
      <c r="GUH177" s="54"/>
      <c r="GUI177" s="54"/>
      <c r="GUJ177" s="54"/>
      <c r="GUK177" s="54"/>
      <c r="GUL177" s="54"/>
      <c r="GUM177" s="54"/>
      <c r="GUN177" s="54"/>
      <c r="GUO177" s="54"/>
      <c r="GUP177" s="54"/>
      <c r="GUQ177" s="54"/>
      <c r="GUR177" s="54"/>
      <c r="GUS177" s="54"/>
      <c r="GUT177" s="54"/>
      <c r="GUU177" s="54"/>
      <c r="GUV177" s="54"/>
      <c r="GUW177" s="54"/>
      <c r="GUX177" s="54"/>
      <c r="GUY177" s="54"/>
      <c r="GUZ177" s="54"/>
      <c r="GVA177" s="54"/>
      <c r="GVB177" s="54"/>
      <c r="GVC177" s="54"/>
      <c r="GVD177" s="54"/>
      <c r="GVE177" s="54"/>
      <c r="GVF177" s="54"/>
      <c r="GVG177" s="54"/>
      <c r="GVH177" s="54"/>
      <c r="GVI177" s="54"/>
      <c r="GVJ177" s="54"/>
      <c r="GVK177" s="54"/>
      <c r="GVL177" s="54"/>
      <c r="GVM177" s="54"/>
      <c r="GVN177" s="54"/>
      <c r="GVO177" s="54"/>
      <c r="GVP177" s="54"/>
      <c r="GVQ177" s="54"/>
      <c r="GVR177" s="54"/>
      <c r="GVS177" s="54"/>
      <c r="GVT177" s="54"/>
      <c r="GVU177" s="54"/>
      <c r="GVV177" s="54"/>
      <c r="GVW177" s="54"/>
      <c r="GVX177" s="54"/>
      <c r="GVY177" s="54"/>
      <c r="GVZ177" s="54"/>
      <c r="GWA177" s="54"/>
      <c r="GWB177" s="54"/>
      <c r="GWC177" s="54"/>
      <c r="GWD177" s="54"/>
      <c r="GWE177" s="54"/>
      <c r="GWF177" s="54"/>
      <c r="GWG177" s="54"/>
      <c r="GWH177" s="54"/>
      <c r="GWI177" s="54"/>
      <c r="GWJ177" s="54"/>
      <c r="GWK177" s="54"/>
      <c r="GWL177" s="54"/>
      <c r="GWM177" s="54"/>
      <c r="GWN177" s="54"/>
      <c r="GWO177" s="54"/>
      <c r="GWP177" s="54"/>
      <c r="GWQ177" s="54"/>
      <c r="GWR177" s="54"/>
      <c r="GWS177" s="54"/>
      <c r="GWT177" s="54"/>
      <c r="GWU177" s="54"/>
      <c r="GWV177" s="54"/>
      <c r="GWW177" s="54"/>
      <c r="GWX177" s="54"/>
      <c r="GWY177" s="54"/>
      <c r="GWZ177" s="54"/>
      <c r="GXA177" s="54"/>
      <c r="GXB177" s="54"/>
      <c r="GXC177" s="54"/>
      <c r="GXD177" s="54"/>
      <c r="GXE177" s="54"/>
      <c r="GXF177" s="54"/>
      <c r="GXG177" s="54"/>
      <c r="GXH177" s="54"/>
      <c r="GXI177" s="54"/>
      <c r="GXJ177" s="54"/>
      <c r="GXK177" s="54"/>
      <c r="GXL177" s="54"/>
      <c r="GXM177" s="54"/>
      <c r="GXN177" s="54"/>
      <c r="GXO177" s="54"/>
      <c r="GXP177" s="54"/>
      <c r="GXQ177" s="54"/>
      <c r="GXR177" s="54"/>
      <c r="GXS177" s="54"/>
      <c r="GXT177" s="54"/>
      <c r="GXU177" s="54"/>
      <c r="GXV177" s="54"/>
      <c r="GXW177" s="54"/>
      <c r="GXX177" s="54"/>
      <c r="GXY177" s="54"/>
      <c r="GXZ177" s="54"/>
      <c r="GYA177" s="54"/>
      <c r="GYB177" s="54"/>
      <c r="GYC177" s="54"/>
      <c r="GYD177" s="54"/>
      <c r="GYE177" s="54"/>
      <c r="GYF177" s="54"/>
      <c r="GYG177" s="54"/>
      <c r="GYH177" s="54"/>
      <c r="GYI177" s="54"/>
      <c r="GYJ177" s="54"/>
      <c r="GYK177" s="54"/>
      <c r="GYL177" s="54"/>
      <c r="GYM177" s="54"/>
      <c r="GYN177" s="54"/>
      <c r="GYO177" s="54"/>
      <c r="GYP177" s="54"/>
      <c r="GYQ177" s="54"/>
      <c r="GYR177" s="54"/>
      <c r="GYS177" s="54"/>
      <c r="GYT177" s="54"/>
      <c r="GYU177" s="54"/>
      <c r="GYV177" s="54"/>
      <c r="GYW177" s="54"/>
      <c r="GYX177" s="54"/>
      <c r="GYY177" s="54"/>
      <c r="GYZ177" s="54"/>
      <c r="GZA177" s="54"/>
      <c r="GZB177" s="54"/>
      <c r="GZC177" s="54"/>
      <c r="GZD177" s="54"/>
      <c r="GZE177" s="54"/>
      <c r="GZF177" s="54"/>
      <c r="GZG177" s="54"/>
      <c r="GZH177" s="54"/>
      <c r="GZI177" s="54"/>
      <c r="GZJ177" s="54"/>
      <c r="GZK177" s="54"/>
      <c r="GZL177" s="54"/>
      <c r="GZM177" s="54"/>
      <c r="GZN177" s="54"/>
      <c r="GZO177" s="54"/>
      <c r="GZP177" s="54"/>
      <c r="GZQ177" s="54"/>
      <c r="GZR177" s="54"/>
      <c r="GZS177" s="54"/>
      <c r="GZT177" s="54"/>
      <c r="GZU177" s="54"/>
      <c r="GZV177" s="54"/>
      <c r="GZW177" s="54"/>
      <c r="GZX177" s="54"/>
      <c r="GZY177" s="54"/>
      <c r="GZZ177" s="54"/>
      <c r="HAA177" s="54"/>
      <c r="HAB177" s="54"/>
      <c r="HAC177" s="54"/>
      <c r="HAD177" s="54"/>
      <c r="HAE177" s="54"/>
      <c r="HAF177" s="54"/>
      <c r="HAG177" s="54"/>
      <c r="HAH177" s="54"/>
      <c r="HAI177" s="54"/>
      <c r="HAJ177" s="54"/>
      <c r="HAK177" s="54"/>
      <c r="HAL177" s="54"/>
      <c r="HAM177" s="54"/>
      <c r="HAN177" s="54"/>
      <c r="HAO177" s="54"/>
      <c r="HAP177" s="54"/>
      <c r="HAQ177" s="54"/>
      <c r="HAR177" s="54"/>
      <c r="HAS177" s="54"/>
      <c r="HAT177" s="54"/>
      <c r="HAU177" s="54"/>
      <c r="HAV177" s="54"/>
      <c r="HAW177" s="54"/>
      <c r="HAX177" s="54"/>
      <c r="HAY177" s="54"/>
      <c r="HAZ177" s="54"/>
      <c r="HBA177" s="54"/>
      <c r="HBB177" s="54"/>
      <c r="HBC177" s="54"/>
      <c r="HBD177" s="54"/>
      <c r="HBE177" s="54"/>
      <c r="HBF177" s="54"/>
      <c r="HBG177" s="54"/>
      <c r="HBH177" s="54"/>
      <c r="HBI177" s="54"/>
      <c r="HBJ177" s="54"/>
      <c r="HBK177" s="54"/>
      <c r="HBL177" s="54"/>
      <c r="HBM177" s="54"/>
      <c r="HBN177" s="54"/>
      <c r="HBO177" s="54"/>
      <c r="HBP177" s="54"/>
      <c r="HBQ177" s="54"/>
      <c r="HBR177" s="54"/>
      <c r="HBS177" s="54"/>
      <c r="HBT177" s="54"/>
      <c r="HBU177" s="54"/>
      <c r="HBV177" s="54"/>
      <c r="HBW177" s="54"/>
      <c r="HBX177" s="54"/>
      <c r="HBY177" s="54"/>
      <c r="HBZ177" s="54"/>
      <c r="HCA177" s="54"/>
      <c r="HCB177" s="54"/>
      <c r="HCC177" s="54"/>
      <c r="HCD177" s="54"/>
      <c r="HCE177" s="54"/>
      <c r="HCF177" s="54"/>
      <c r="HCG177" s="54"/>
      <c r="HCH177" s="54"/>
      <c r="HCI177" s="54"/>
      <c r="HCJ177" s="54"/>
      <c r="HCK177" s="54"/>
      <c r="HCL177" s="54"/>
      <c r="HCM177" s="54"/>
      <c r="HCN177" s="54"/>
      <c r="HCO177" s="54"/>
      <c r="HCP177" s="54"/>
      <c r="HCQ177" s="54"/>
      <c r="HCR177" s="54"/>
      <c r="HCS177" s="54"/>
      <c r="HCT177" s="54"/>
      <c r="HCU177" s="54"/>
      <c r="HCV177" s="54"/>
      <c r="HCW177" s="54"/>
      <c r="HCX177" s="54"/>
      <c r="HCY177" s="54"/>
      <c r="HCZ177" s="54"/>
      <c r="HDA177" s="54"/>
      <c r="HDB177" s="54"/>
      <c r="HDC177" s="54"/>
      <c r="HDD177" s="54"/>
      <c r="HDE177" s="54"/>
      <c r="HDF177" s="54"/>
      <c r="HDG177" s="54"/>
      <c r="HDH177" s="54"/>
      <c r="HDI177" s="54"/>
      <c r="HDJ177" s="54"/>
      <c r="HDK177" s="54"/>
      <c r="HDL177" s="54"/>
      <c r="HDM177" s="54"/>
      <c r="HDN177" s="54"/>
      <c r="HDO177" s="54"/>
      <c r="HDP177" s="54"/>
      <c r="HDQ177" s="54"/>
      <c r="HDR177" s="54"/>
      <c r="HDS177" s="54"/>
      <c r="HDT177" s="54"/>
      <c r="HDU177" s="54"/>
      <c r="HDV177" s="54"/>
      <c r="HDW177" s="54"/>
      <c r="HDX177" s="54"/>
      <c r="HDY177" s="54"/>
      <c r="HDZ177" s="54"/>
      <c r="HEA177" s="54"/>
      <c r="HEB177" s="54"/>
      <c r="HEC177" s="54"/>
      <c r="HED177" s="54"/>
      <c r="HEE177" s="54"/>
      <c r="HEF177" s="54"/>
      <c r="HEG177" s="54"/>
      <c r="HEH177" s="54"/>
      <c r="HEI177" s="54"/>
      <c r="HEJ177" s="54"/>
      <c r="HEK177" s="54"/>
      <c r="HEL177" s="54"/>
      <c r="HEM177" s="54"/>
      <c r="HEN177" s="54"/>
      <c r="HEO177" s="54"/>
      <c r="HEP177" s="54"/>
      <c r="HEQ177" s="54"/>
      <c r="HER177" s="54"/>
      <c r="HES177" s="54"/>
      <c r="HET177" s="54"/>
      <c r="HEU177" s="54"/>
      <c r="HEV177" s="54"/>
      <c r="HEW177" s="54"/>
      <c r="HEX177" s="54"/>
      <c r="HEY177" s="54"/>
      <c r="HEZ177" s="54"/>
      <c r="HFA177" s="54"/>
      <c r="HFB177" s="54"/>
      <c r="HFC177" s="54"/>
      <c r="HFD177" s="54"/>
      <c r="HFE177" s="54"/>
      <c r="HFF177" s="54"/>
      <c r="HFG177" s="54"/>
      <c r="HFH177" s="54"/>
      <c r="HFI177" s="54"/>
      <c r="HFJ177" s="54"/>
      <c r="HFK177" s="54"/>
      <c r="HFL177" s="54"/>
      <c r="HFM177" s="54"/>
      <c r="HFN177" s="54"/>
      <c r="HFO177" s="54"/>
      <c r="HFP177" s="54"/>
      <c r="HFQ177" s="54"/>
      <c r="HFR177" s="54"/>
      <c r="HFS177" s="54"/>
      <c r="HFT177" s="54"/>
      <c r="HFU177" s="54"/>
      <c r="HFV177" s="54"/>
      <c r="HFW177" s="54"/>
      <c r="HFX177" s="54"/>
      <c r="HFY177" s="54"/>
      <c r="HFZ177" s="54"/>
      <c r="HGA177" s="54"/>
      <c r="HGB177" s="54"/>
      <c r="HGC177" s="54"/>
      <c r="HGD177" s="54"/>
      <c r="HGE177" s="54"/>
      <c r="HGF177" s="54"/>
      <c r="HGG177" s="54"/>
      <c r="HGH177" s="54"/>
      <c r="HGI177" s="54"/>
      <c r="HGJ177" s="54"/>
      <c r="HGK177" s="54"/>
      <c r="HGL177" s="54"/>
      <c r="HGM177" s="54"/>
      <c r="HGN177" s="54"/>
      <c r="HGO177" s="54"/>
      <c r="HGP177" s="54"/>
      <c r="HGQ177" s="54"/>
      <c r="HGR177" s="54"/>
      <c r="HGS177" s="54"/>
      <c r="HGT177" s="54"/>
      <c r="HGU177" s="54"/>
      <c r="HGV177" s="54"/>
      <c r="HGW177" s="54"/>
      <c r="HGX177" s="54"/>
      <c r="HGY177" s="54"/>
      <c r="HGZ177" s="54"/>
      <c r="HHA177" s="54"/>
      <c r="HHB177" s="54"/>
      <c r="HHC177" s="54"/>
      <c r="HHD177" s="54"/>
      <c r="HHE177" s="54"/>
      <c r="HHF177" s="54"/>
      <c r="HHG177" s="54"/>
      <c r="HHH177" s="54"/>
      <c r="HHI177" s="54"/>
      <c r="HHJ177" s="54"/>
      <c r="HHK177" s="54"/>
      <c r="HHL177" s="54"/>
      <c r="HHM177" s="54"/>
      <c r="HHN177" s="54"/>
      <c r="HHO177" s="54"/>
      <c r="HHP177" s="54"/>
      <c r="HHQ177" s="54"/>
      <c r="HHR177" s="54"/>
      <c r="HHS177" s="54"/>
      <c r="HHT177" s="54"/>
      <c r="HHU177" s="54"/>
      <c r="HHV177" s="54"/>
      <c r="HHW177" s="54"/>
      <c r="HHX177" s="54"/>
      <c r="HHY177" s="54"/>
      <c r="HHZ177" s="54"/>
      <c r="HIA177" s="54"/>
      <c r="HIB177" s="54"/>
      <c r="HIC177" s="54"/>
      <c r="HID177" s="54"/>
      <c r="HIE177" s="54"/>
      <c r="HIF177" s="54"/>
      <c r="HIG177" s="54"/>
      <c r="HIH177" s="54"/>
      <c r="HII177" s="54"/>
      <c r="HIJ177" s="54"/>
      <c r="HIK177" s="54"/>
      <c r="HIL177" s="54"/>
      <c r="HIM177" s="54"/>
      <c r="HIN177" s="54"/>
      <c r="HIO177" s="54"/>
      <c r="HIP177" s="54"/>
      <c r="HIQ177" s="54"/>
      <c r="HIR177" s="54"/>
      <c r="HIS177" s="54"/>
      <c r="HIT177" s="54"/>
      <c r="HIU177" s="54"/>
      <c r="HIV177" s="54"/>
      <c r="HIW177" s="54"/>
      <c r="HIX177" s="54"/>
      <c r="HIY177" s="54"/>
      <c r="HIZ177" s="54"/>
      <c r="HJA177" s="54"/>
      <c r="HJB177" s="54"/>
      <c r="HJC177" s="54"/>
      <c r="HJD177" s="54"/>
      <c r="HJE177" s="54"/>
      <c r="HJF177" s="54"/>
      <c r="HJG177" s="54"/>
      <c r="HJH177" s="54"/>
      <c r="HJI177" s="54"/>
      <c r="HJJ177" s="54"/>
      <c r="HJK177" s="54"/>
      <c r="HJL177" s="54"/>
      <c r="HJM177" s="54"/>
      <c r="HJN177" s="54"/>
      <c r="HJO177" s="54"/>
      <c r="HJP177" s="54"/>
      <c r="HJQ177" s="54"/>
      <c r="HJR177" s="54"/>
      <c r="HJS177" s="54"/>
      <c r="HJT177" s="54"/>
      <c r="HJU177" s="54"/>
      <c r="HJV177" s="54"/>
      <c r="HJW177" s="54"/>
      <c r="HJX177" s="54"/>
      <c r="HJY177" s="54"/>
      <c r="HJZ177" s="54"/>
      <c r="HKA177" s="54"/>
      <c r="HKB177" s="54"/>
      <c r="HKC177" s="54"/>
      <c r="HKD177" s="54"/>
      <c r="HKE177" s="54"/>
      <c r="HKF177" s="54"/>
      <c r="HKG177" s="54"/>
      <c r="HKH177" s="54"/>
      <c r="HKI177" s="54"/>
      <c r="HKJ177" s="54"/>
      <c r="HKK177" s="54"/>
      <c r="HKL177" s="54"/>
      <c r="HKM177" s="54"/>
      <c r="HKN177" s="54"/>
      <c r="HKO177" s="54"/>
      <c r="HKP177" s="54"/>
      <c r="HKQ177" s="54"/>
      <c r="HKR177" s="54"/>
      <c r="HKS177" s="54"/>
      <c r="HKT177" s="54"/>
      <c r="HKU177" s="54"/>
      <c r="HKV177" s="54"/>
      <c r="HKW177" s="54"/>
      <c r="HKX177" s="54"/>
      <c r="HKY177" s="54"/>
      <c r="HKZ177" s="54"/>
      <c r="HLA177" s="54"/>
      <c r="HLB177" s="54"/>
      <c r="HLC177" s="54"/>
      <c r="HLD177" s="54"/>
      <c r="HLE177" s="54"/>
      <c r="HLF177" s="54"/>
      <c r="HLG177" s="54"/>
      <c r="HLH177" s="54"/>
      <c r="HLI177" s="54"/>
      <c r="HLJ177" s="54"/>
      <c r="HLK177" s="54"/>
      <c r="HLL177" s="54"/>
      <c r="HLM177" s="54"/>
      <c r="HLN177" s="54"/>
      <c r="HLO177" s="54"/>
      <c r="HLP177" s="54"/>
      <c r="HLQ177" s="54"/>
      <c r="HLR177" s="54"/>
      <c r="HLS177" s="54"/>
      <c r="HLT177" s="54"/>
      <c r="HLU177" s="54"/>
      <c r="HLV177" s="54"/>
      <c r="HLW177" s="54"/>
      <c r="HLX177" s="54"/>
      <c r="HLY177" s="54"/>
      <c r="HLZ177" s="54"/>
      <c r="HMA177" s="54"/>
      <c r="HMB177" s="54"/>
      <c r="HMC177" s="54"/>
      <c r="HMD177" s="54"/>
      <c r="HME177" s="54"/>
      <c r="HMF177" s="54"/>
      <c r="HMG177" s="54"/>
      <c r="HMH177" s="54"/>
      <c r="HMI177" s="54"/>
      <c r="HMJ177" s="54"/>
      <c r="HMK177" s="54"/>
      <c r="HML177" s="54"/>
      <c r="HMM177" s="54"/>
      <c r="HMN177" s="54"/>
      <c r="HMO177" s="54"/>
      <c r="HMP177" s="54"/>
      <c r="HMQ177" s="54"/>
      <c r="HMR177" s="54"/>
      <c r="HMS177" s="54"/>
      <c r="HMT177" s="54"/>
      <c r="HMU177" s="54"/>
      <c r="HMV177" s="54"/>
      <c r="HMW177" s="54"/>
      <c r="HMX177" s="54"/>
      <c r="HMY177" s="54"/>
      <c r="HMZ177" s="54"/>
      <c r="HNA177" s="54"/>
      <c r="HNB177" s="54"/>
      <c r="HNC177" s="54"/>
      <c r="HND177" s="54"/>
      <c r="HNE177" s="54"/>
      <c r="HNF177" s="54"/>
      <c r="HNG177" s="54"/>
      <c r="HNH177" s="54"/>
      <c r="HNI177" s="54"/>
      <c r="HNJ177" s="54"/>
      <c r="HNK177" s="54"/>
      <c r="HNL177" s="54"/>
      <c r="HNM177" s="54"/>
      <c r="HNN177" s="54"/>
      <c r="HNO177" s="54"/>
      <c r="HNP177" s="54"/>
      <c r="HNQ177" s="54"/>
      <c r="HNR177" s="54"/>
      <c r="HNS177" s="54"/>
      <c r="HNT177" s="54"/>
      <c r="HNU177" s="54"/>
      <c r="HNV177" s="54"/>
      <c r="HNW177" s="54"/>
      <c r="HNX177" s="54"/>
      <c r="HNY177" s="54"/>
      <c r="HNZ177" s="54"/>
      <c r="HOA177" s="54"/>
      <c r="HOB177" s="54"/>
      <c r="HOC177" s="54"/>
      <c r="HOD177" s="54"/>
      <c r="HOE177" s="54"/>
      <c r="HOF177" s="54"/>
      <c r="HOG177" s="54"/>
      <c r="HOH177" s="54"/>
      <c r="HOI177" s="54"/>
      <c r="HOJ177" s="54"/>
      <c r="HOK177" s="54"/>
      <c r="HOL177" s="54"/>
      <c r="HOM177" s="54"/>
      <c r="HON177" s="54"/>
      <c r="HOO177" s="54"/>
      <c r="HOP177" s="54"/>
      <c r="HOQ177" s="54"/>
      <c r="HOR177" s="54"/>
      <c r="HOS177" s="54"/>
      <c r="HOT177" s="54"/>
      <c r="HOU177" s="54"/>
      <c r="HOV177" s="54"/>
      <c r="HOW177" s="54"/>
      <c r="HOX177" s="54"/>
      <c r="HOY177" s="54"/>
      <c r="HOZ177" s="54"/>
      <c r="HPA177" s="54"/>
      <c r="HPB177" s="54"/>
      <c r="HPC177" s="54"/>
      <c r="HPD177" s="54"/>
      <c r="HPE177" s="54"/>
      <c r="HPF177" s="54"/>
      <c r="HPG177" s="54"/>
      <c r="HPH177" s="54"/>
      <c r="HPI177" s="54"/>
      <c r="HPJ177" s="54"/>
      <c r="HPK177" s="54"/>
      <c r="HPL177" s="54"/>
      <c r="HPM177" s="54"/>
      <c r="HPN177" s="54"/>
      <c r="HPO177" s="54"/>
      <c r="HPP177" s="54"/>
      <c r="HPQ177" s="54"/>
      <c r="HPR177" s="54"/>
      <c r="HPS177" s="54"/>
      <c r="HPT177" s="54"/>
      <c r="HPU177" s="54"/>
      <c r="HPV177" s="54"/>
      <c r="HPW177" s="54"/>
      <c r="HPX177" s="54"/>
      <c r="HPY177" s="54"/>
      <c r="HPZ177" s="54"/>
      <c r="HQA177" s="54"/>
      <c r="HQB177" s="54"/>
      <c r="HQC177" s="54"/>
      <c r="HQD177" s="54"/>
      <c r="HQE177" s="54"/>
      <c r="HQF177" s="54"/>
      <c r="HQG177" s="54"/>
      <c r="HQH177" s="54"/>
      <c r="HQI177" s="54"/>
      <c r="HQJ177" s="54"/>
      <c r="HQK177" s="54"/>
      <c r="HQL177" s="54"/>
      <c r="HQM177" s="54"/>
      <c r="HQN177" s="54"/>
      <c r="HQO177" s="54"/>
      <c r="HQP177" s="54"/>
      <c r="HQQ177" s="54"/>
      <c r="HQR177" s="54"/>
      <c r="HQS177" s="54"/>
      <c r="HQT177" s="54"/>
      <c r="HQU177" s="54"/>
      <c r="HQV177" s="54"/>
      <c r="HQW177" s="54"/>
      <c r="HQX177" s="54"/>
      <c r="HQY177" s="54"/>
      <c r="HQZ177" s="54"/>
      <c r="HRA177" s="54"/>
      <c r="HRB177" s="54"/>
      <c r="HRC177" s="54"/>
      <c r="HRD177" s="54"/>
      <c r="HRE177" s="54"/>
      <c r="HRF177" s="54"/>
      <c r="HRG177" s="54"/>
      <c r="HRH177" s="54"/>
      <c r="HRI177" s="54"/>
      <c r="HRJ177" s="54"/>
      <c r="HRK177" s="54"/>
      <c r="HRL177" s="54"/>
      <c r="HRM177" s="54"/>
      <c r="HRN177" s="54"/>
      <c r="HRO177" s="54"/>
      <c r="HRP177" s="54"/>
      <c r="HRQ177" s="54"/>
      <c r="HRR177" s="54"/>
      <c r="HRS177" s="54"/>
      <c r="HRT177" s="54"/>
      <c r="HRU177" s="54"/>
      <c r="HRV177" s="54"/>
      <c r="HRW177" s="54"/>
      <c r="HRX177" s="54"/>
      <c r="HRY177" s="54"/>
      <c r="HRZ177" s="54"/>
      <c r="HSA177" s="54"/>
      <c r="HSB177" s="54"/>
      <c r="HSC177" s="54"/>
      <c r="HSD177" s="54"/>
      <c r="HSE177" s="54"/>
      <c r="HSF177" s="54"/>
      <c r="HSG177" s="54"/>
      <c r="HSH177" s="54"/>
      <c r="HSI177" s="54"/>
      <c r="HSJ177" s="54"/>
      <c r="HSK177" s="54"/>
      <c r="HSL177" s="54"/>
      <c r="HSM177" s="54"/>
      <c r="HSN177" s="54"/>
      <c r="HSO177" s="54"/>
      <c r="HSP177" s="54"/>
      <c r="HSQ177" s="54"/>
      <c r="HSR177" s="54"/>
      <c r="HSS177" s="54"/>
      <c r="HST177" s="54"/>
      <c r="HSU177" s="54"/>
      <c r="HSV177" s="54"/>
      <c r="HSW177" s="54"/>
      <c r="HSX177" s="54"/>
      <c r="HSY177" s="54"/>
      <c r="HSZ177" s="54"/>
      <c r="HTA177" s="54"/>
      <c r="HTB177" s="54"/>
      <c r="HTC177" s="54"/>
      <c r="HTD177" s="54"/>
      <c r="HTE177" s="54"/>
      <c r="HTF177" s="54"/>
      <c r="HTG177" s="54"/>
      <c r="HTH177" s="54"/>
      <c r="HTI177" s="54"/>
      <c r="HTJ177" s="54"/>
      <c r="HTK177" s="54"/>
      <c r="HTL177" s="54"/>
      <c r="HTM177" s="54"/>
      <c r="HTN177" s="54"/>
      <c r="HTO177" s="54"/>
      <c r="HTP177" s="54"/>
      <c r="HTQ177" s="54"/>
      <c r="HTR177" s="54"/>
      <c r="HTS177" s="54"/>
      <c r="HTT177" s="54"/>
      <c r="HTU177" s="54"/>
      <c r="HTV177" s="54"/>
      <c r="HTW177" s="54"/>
      <c r="HTX177" s="54"/>
      <c r="HTY177" s="54"/>
      <c r="HTZ177" s="54"/>
      <c r="HUA177" s="54"/>
      <c r="HUB177" s="54"/>
      <c r="HUC177" s="54"/>
      <c r="HUD177" s="54"/>
      <c r="HUE177" s="54"/>
      <c r="HUF177" s="54"/>
      <c r="HUG177" s="54"/>
      <c r="HUH177" s="54"/>
      <c r="HUI177" s="54"/>
      <c r="HUJ177" s="54"/>
      <c r="HUK177" s="54"/>
      <c r="HUL177" s="54"/>
      <c r="HUM177" s="54"/>
      <c r="HUN177" s="54"/>
      <c r="HUO177" s="54"/>
      <c r="HUP177" s="54"/>
      <c r="HUQ177" s="54"/>
      <c r="HUR177" s="54"/>
      <c r="HUS177" s="54"/>
      <c r="HUT177" s="54"/>
      <c r="HUU177" s="54"/>
      <c r="HUV177" s="54"/>
      <c r="HUW177" s="54"/>
      <c r="HUX177" s="54"/>
      <c r="HUY177" s="54"/>
      <c r="HUZ177" s="54"/>
      <c r="HVA177" s="54"/>
      <c r="HVB177" s="54"/>
      <c r="HVC177" s="54"/>
      <c r="HVD177" s="54"/>
      <c r="HVE177" s="54"/>
      <c r="HVF177" s="54"/>
      <c r="HVG177" s="54"/>
      <c r="HVH177" s="54"/>
      <c r="HVI177" s="54"/>
      <c r="HVJ177" s="54"/>
      <c r="HVK177" s="54"/>
      <c r="HVL177" s="54"/>
      <c r="HVM177" s="54"/>
      <c r="HVN177" s="54"/>
      <c r="HVO177" s="54"/>
      <c r="HVP177" s="54"/>
      <c r="HVQ177" s="54"/>
      <c r="HVR177" s="54"/>
      <c r="HVS177" s="54"/>
      <c r="HVT177" s="54"/>
      <c r="HVU177" s="54"/>
      <c r="HVV177" s="54"/>
      <c r="HVW177" s="54"/>
      <c r="HVX177" s="54"/>
      <c r="HVY177" s="54"/>
      <c r="HVZ177" s="54"/>
      <c r="HWA177" s="54"/>
      <c r="HWB177" s="54"/>
      <c r="HWC177" s="54"/>
      <c r="HWD177" s="54"/>
      <c r="HWE177" s="54"/>
      <c r="HWF177" s="54"/>
      <c r="HWG177" s="54"/>
      <c r="HWH177" s="54"/>
      <c r="HWI177" s="54"/>
      <c r="HWJ177" s="54"/>
      <c r="HWK177" s="54"/>
      <c r="HWL177" s="54"/>
      <c r="HWM177" s="54"/>
      <c r="HWN177" s="54"/>
      <c r="HWO177" s="54"/>
      <c r="HWP177" s="54"/>
      <c r="HWQ177" s="54"/>
      <c r="HWR177" s="54"/>
      <c r="HWS177" s="54"/>
      <c r="HWT177" s="54"/>
      <c r="HWU177" s="54"/>
      <c r="HWV177" s="54"/>
      <c r="HWW177" s="54"/>
      <c r="HWX177" s="54"/>
      <c r="HWY177" s="54"/>
      <c r="HWZ177" s="54"/>
      <c r="HXA177" s="54"/>
      <c r="HXB177" s="54"/>
      <c r="HXC177" s="54"/>
      <c r="HXD177" s="54"/>
      <c r="HXE177" s="54"/>
      <c r="HXF177" s="54"/>
      <c r="HXG177" s="54"/>
      <c r="HXH177" s="54"/>
      <c r="HXI177" s="54"/>
      <c r="HXJ177" s="54"/>
      <c r="HXK177" s="54"/>
      <c r="HXL177" s="54"/>
      <c r="HXM177" s="54"/>
      <c r="HXN177" s="54"/>
      <c r="HXO177" s="54"/>
      <c r="HXP177" s="54"/>
      <c r="HXQ177" s="54"/>
      <c r="HXR177" s="54"/>
      <c r="HXS177" s="54"/>
      <c r="HXT177" s="54"/>
      <c r="HXU177" s="54"/>
      <c r="HXV177" s="54"/>
      <c r="HXW177" s="54"/>
      <c r="HXX177" s="54"/>
      <c r="HXY177" s="54"/>
      <c r="HXZ177" s="54"/>
      <c r="HYA177" s="54"/>
      <c r="HYB177" s="54"/>
      <c r="HYC177" s="54"/>
      <c r="HYD177" s="54"/>
      <c r="HYE177" s="54"/>
      <c r="HYF177" s="54"/>
      <c r="HYG177" s="54"/>
      <c r="HYH177" s="54"/>
      <c r="HYI177" s="54"/>
      <c r="HYJ177" s="54"/>
      <c r="HYK177" s="54"/>
      <c r="HYL177" s="54"/>
      <c r="HYM177" s="54"/>
      <c r="HYN177" s="54"/>
      <c r="HYO177" s="54"/>
      <c r="HYP177" s="54"/>
      <c r="HYQ177" s="54"/>
      <c r="HYR177" s="54"/>
      <c r="HYS177" s="54"/>
      <c r="HYT177" s="54"/>
      <c r="HYU177" s="54"/>
      <c r="HYV177" s="54"/>
      <c r="HYW177" s="54"/>
      <c r="HYX177" s="54"/>
      <c r="HYY177" s="54"/>
      <c r="HYZ177" s="54"/>
      <c r="HZA177" s="54"/>
      <c r="HZB177" s="54"/>
      <c r="HZC177" s="54"/>
      <c r="HZD177" s="54"/>
      <c r="HZE177" s="54"/>
      <c r="HZF177" s="54"/>
      <c r="HZG177" s="54"/>
      <c r="HZH177" s="54"/>
      <c r="HZI177" s="54"/>
      <c r="HZJ177" s="54"/>
      <c r="HZK177" s="54"/>
      <c r="HZL177" s="54"/>
      <c r="HZM177" s="54"/>
      <c r="HZN177" s="54"/>
      <c r="HZO177" s="54"/>
      <c r="HZP177" s="54"/>
      <c r="HZQ177" s="54"/>
      <c r="HZR177" s="54"/>
      <c r="HZS177" s="54"/>
      <c r="HZT177" s="54"/>
      <c r="HZU177" s="54"/>
      <c r="HZV177" s="54"/>
      <c r="HZW177" s="54"/>
      <c r="HZX177" s="54"/>
      <c r="HZY177" s="54"/>
      <c r="HZZ177" s="54"/>
      <c r="IAA177" s="54"/>
      <c r="IAB177" s="54"/>
      <c r="IAC177" s="54"/>
      <c r="IAD177" s="54"/>
      <c r="IAE177" s="54"/>
      <c r="IAF177" s="54"/>
      <c r="IAG177" s="54"/>
      <c r="IAH177" s="54"/>
      <c r="IAI177" s="54"/>
      <c r="IAJ177" s="54"/>
      <c r="IAK177" s="54"/>
      <c r="IAL177" s="54"/>
      <c r="IAM177" s="54"/>
      <c r="IAN177" s="54"/>
      <c r="IAO177" s="54"/>
      <c r="IAP177" s="54"/>
      <c r="IAQ177" s="54"/>
      <c r="IAR177" s="54"/>
      <c r="IAS177" s="54"/>
      <c r="IAT177" s="54"/>
      <c r="IAU177" s="54"/>
      <c r="IAV177" s="54"/>
      <c r="IAW177" s="54"/>
      <c r="IAX177" s="54"/>
      <c r="IAY177" s="54"/>
      <c r="IAZ177" s="54"/>
      <c r="IBA177" s="54"/>
      <c r="IBB177" s="54"/>
      <c r="IBC177" s="54"/>
      <c r="IBD177" s="54"/>
      <c r="IBE177" s="54"/>
      <c r="IBF177" s="54"/>
      <c r="IBG177" s="54"/>
      <c r="IBH177" s="54"/>
      <c r="IBI177" s="54"/>
      <c r="IBJ177" s="54"/>
      <c r="IBK177" s="54"/>
      <c r="IBL177" s="54"/>
      <c r="IBM177" s="54"/>
      <c r="IBN177" s="54"/>
      <c r="IBO177" s="54"/>
      <c r="IBP177" s="54"/>
      <c r="IBQ177" s="54"/>
      <c r="IBR177" s="54"/>
      <c r="IBS177" s="54"/>
      <c r="IBT177" s="54"/>
      <c r="IBU177" s="54"/>
      <c r="IBV177" s="54"/>
      <c r="IBW177" s="54"/>
      <c r="IBX177" s="54"/>
      <c r="IBY177" s="54"/>
      <c r="IBZ177" s="54"/>
      <c r="ICA177" s="54"/>
      <c r="ICB177" s="54"/>
      <c r="ICC177" s="54"/>
      <c r="ICD177" s="54"/>
      <c r="ICE177" s="54"/>
      <c r="ICF177" s="54"/>
      <c r="ICG177" s="54"/>
      <c r="ICH177" s="54"/>
      <c r="ICI177" s="54"/>
      <c r="ICJ177" s="54"/>
      <c r="ICK177" s="54"/>
      <c r="ICL177" s="54"/>
      <c r="ICM177" s="54"/>
      <c r="ICN177" s="54"/>
      <c r="ICO177" s="54"/>
      <c r="ICP177" s="54"/>
      <c r="ICQ177" s="54"/>
      <c r="ICR177" s="54"/>
      <c r="ICS177" s="54"/>
      <c r="ICT177" s="54"/>
      <c r="ICU177" s="54"/>
      <c r="ICV177" s="54"/>
      <c r="ICW177" s="54"/>
      <c r="ICX177" s="54"/>
      <c r="ICY177" s="54"/>
      <c r="ICZ177" s="54"/>
      <c r="IDA177" s="54"/>
      <c r="IDB177" s="54"/>
      <c r="IDC177" s="54"/>
      <c r="IDD177" s="54"/>
      <c r="IDE177" s="54"/>
      <c r="IDF177" s="54"/>
      <c r="IDG177" s="54"/>
      <c r="IDH177" s="54"/>
      <c r="IDI177" s="54"/>
      <c r="IDJ177" s="54"/>
      <c r="IDK177" s="54"/>
      <c r="IDL177" s="54"/>
      <c r="IDM177" s="54"/>
      <c r="IDN177" s="54"/>
      <c r="IDO177" s="54"/>
      <c r="IDP177" s="54"/>
      <c r="IDQ177" s="54"/>
      <c r="IDR177" s="54"/>
      <c r="IDS177" s="54"/>
      <c r="IDT177" s="54"/>
      <c r="IDU177" s="54"/>
      <c r="IDV177" s="54"/>
      <c r="IDW177" s="54"/>
      <c r="IDX177" s="54"/>
      <c r="IDY177" s="54"/>
      <c r="IDZ177" s="54"/>
      <c r="IEA177" s="54"/>
      <c r="IEB177" s="54"/>
      <c r="IEC177" s="54"/>
      <c r="IED177" s="54"/>
      <c r="IEE177" s="54"/>
      <c r="IEF177" s="54"/>
      <c r="IEG177" s="54"/>
      <c r="IEH177" s="54"/>
      <c r="IEI177" s="54"/>
      <c r="IEJ177" s="54"/>
      <c r="IEK177" s="54"/>
      <c r="IEL177" s="54"/>
      <c r="IEM177" s="54"/>
      <c r="IEN177" s="54"/>
      <c r="IEO177" s="54"/>
      <c r="IEP177" s="54"/>
      <c r="IEQ177" s="54"/>
      <c r="IER177" s="54"/>
      <c r="IES177" s="54"/>
      <c r="IET177" s="54"/>
      <c r="IEU177" s="54"/>
      <c r="IEV177" s="54"/>
      <c r="IEW177" s="54"/>
      <c r="IEX177" s="54"/>
      <c r="IEY177" s="54"/>
      <c r="IEZ177" s="54"/>
      <c r="IFA177" s="54"/>
      <c r="IFB177" s="54"/>
      <c r="IFC177" s="54"/>
      <c r="IFD177" s="54"/>
      <c r="IFE177" s="54"/>
      <c r="IFF177" s="54"/>
      <c r="IFG177" s="54"/>
      <c r="IFH177" s="54"/>
      <c r="IFI177" s="54"/>
      <c r="IFJ177" s="54"/>
      <c r="IFK177" s="54"/>
      <c r="IFL177" s="54"/>
      <c r="IFM177" s="54"/>
      <c r="IFN177" s="54"/>
      <c r="IFO177" s="54"/>
      <c r="IFP177" s="54"/>
      <c r="IFQ177" s="54"/>
      <c r="IFR177" s="54"/>
      <c r="IFS177" s="54"/>
      <c r="IFT177" s="54"/>
      <c r="IFU177" s="54"/>
      <c r="IFV177" s="54"/>
      <c r="IFW177" s="54"/>
      <c r="IFX177" s="54"/>
      <c r="IFY177" s="54"/>
      <c r="IFZ177" s="54"/>
      <c r="IGA177" s="54"/>
      <c r="IGB177" s="54"/>
      <c r="IGC177" s="54"/>
      <c r="IGD177" s="54"/>
      <c r="IGE177" s="54"/>
      <c r="IGF177" s="54"/>
      <c r="IGG177" s="54"/>
      <c r="IGH177" s="54"/>
      <c r="IGI177" s="54"/>
      <c r="IGJ177" s="54"/>
      <c r="IGK177" s="54"/>
      <c r="IGL177" s="54"/>
      <c r="IGM177" s="54"/>
      <c r="IGN177" s="54"/>
      <c r="IGO177" s="54"/>
      <c r="IGP177" s="54"/>
      <c r="IGQ177" s="54"/>
      <c r="IGR177" s="54"/>
      <c r="IGS177" s="54"/>
      <c r="IGT177" s="54"/>
      <c r="IGU177" s="54"/>
      <c r="IGV177" s="54"/>
      <c r="IGW177" s="54"/>
      <c r="IGX177" s="54"/>
      <c r="IGY177" s="54"/>
      <c r="IGZ177" s="54"/>
      <c r="IHA177" s="54"/>
      <c r="IHB177" s="54"/>
      <c r="IHC177" s="54"/>
      <c r="IHD177" s="54"/>
      <c r="IHE177" s="54"/>
      <c r="IHF177" s="54"/>
      <c r="IHG177" s="54"/>
      <c r="IHH177" s="54"/>
      <c r="IHI177" s="54"/>
      <c r="IHJ177" s="54"/>
      <c r="IHK177" s="54"/>
      <c r="IHL177" s="54"/>
      <c r="IHM177" s="54"/>
      <c r="IHN177" s="54"/>
      <c r="IHO177" s="54"/>
      <c r="IHP177" s="54"/>
      <c r="IHQ177" s="54"/>
      <c r="IHR177" s="54"/>
      <c r="IHS177" s="54"/>
      <c r="IHT177" s="54"/>
      <c r="IHU177" s="54"/>
      <c r="IHV177" s="54"/>
      <c r="IHW177" s="54"/>
      <c r="IHX177" s="54"/>
      <c r="IHY177" s="54"/>
      <c r="IHZ177" s="54"/>
      <c r="IIA177" s="54"/>
      <c r="IIB177" s="54"/>
      <c r="IIC177" s="54"/>
      <c r="IID177" s="54"/>
      <c r="IIE177" s="54"/>
      <c r="IIF177" s="54"/>
      <c r="IIG177" s="54"/>
      <c r="IIH177" s="54"/>
      <c r="III177" s="54"/>
      <c r="IIJ177" s="54"/>
      <c r="IIK177" s="54"/>
      <c r="IIL177" s="54"/>
      <c r="IIM177" s="54"/>
      <c r="IIN177" s="54"/>
      <c r="IIO177" s="54"/>
      <c r="IIP177" s="54"/>
      <c r="IIQ177" s="54"/>
      <c r="IIR177" s="54"/>
      <c r="IIS177" s="54"/>
      <c r="IIT177" s="54"/>
      <c r="IIU177" s="54"/>
      <c r="IIV177" s="54"/>
      <c r="IIW177" s="54"/>
      <c r="IIX177" s="54"/>
      <c r="IIY177" s="54"/>
      <c r="IIZ177" s="54"/>
      <c r="IJA177" s="54"/>
      <c r="IJB177" s="54"/>
      <c r="IJC177" s="54"/>
      <c r="IJD177" s="54"/>
      <c r="IJE177" s="54"/>
      <c r="IJF177" s="54"/>
      <c r="IJG177" s="54"/>
      <c r="IJH177" s="54"/>
      <c r="IJI177" s="54"/>
      <c r="IJJ177" s="54"/>
      <c r="IJK177" s="54"/>
      <c r="IJL177" s="54"/>
      <c r="IJM177" s="54"/>
      <c r="IJN177" s="54"/>
      <c r="IJO177" s="54"/>
      <c r="IJP177" s="54"/>
      <c r="IJQ177" s="54"/>
      <c r="IJR177" s="54"/>
      <c r="IJS177" s="54"/>
      <c r="IJT177" s="54"/>
      <c r="IJU177" s="54"/>
      <c r="IJV177" s="54"/>
      <c r="IJW177" s="54"/>
      <c r="IJX177" s="54"/>
      <c r="IJY177" s="54"/>
      <c r="IJZ177" s="54"/>
      <c r="IKA177" s="54"/>
      <c r="IKB177" s="54"/>
      <c r="IKC177" s="54"/>
      <c r="IKD177" s="54"/>
      <c r="IKE177" s="54"/>
      <c r="IKF177" s="54"/>
      <c r="IKG177" s="54"/>
      <c r="IKH177" s="54"/>
      <c r="IKI177" s="54"/>
      <c r="IKJ177" s="54"/>
      <c r="IKK177" s="54"/>
      <c r="IKL177" s="54"/>
      <c r="IKM177" s="54"/>
      <c r="IKN177" s="54"/>
      <c r="IKO177" s="54"/>
      <c r="IKP177" s="54"/>
      <c r="IKQ177" s="54"/>
      <c r="IKR177" s="54"/>
      <c r="IKS177" s="54"/>
      <c r="IKT177" s="54"/>
      <c r="IKU177" s="54"/>
      <c r="IKV177" s="54"/>
      <c r="IKW177" s="54"/>
      <c r="IKX177" s="54"/>
      <c r="IKY177" s="54"/>
      <c r="IKZ177" s="54"/>
      <c r="ILA177" s="54"/>
      <c r="ILB177" s="54"/>
      <c r="ILC177" s="54"/>
      <c r="ILD177" s="54"/>
      <c r="ILE177" s="54"/>
      <c r="ILF177" s="54"/>
      <c r="ILG177" s="54"/>
      <c r="ILH177" s="54"/>
      <c r="ILI177" s="54"/>
      <c r="ILJ177" s="54"/>
      <c r="ILK177" s="54"/>
      <c r="ILL177" s="54"/>
      <c r="ILM177" s="54"/>
      <c r="ILN177" s="54"/>
      <c r="ILO177" s="54"/>
      <c r="ILP177" s="54"/>
      <c r="ILQ177" s="54"/>
      <c r="ILR177" s="54"/>
      <c r="ILS177" s="54"/>
      <c r="ILT177" s="54"/>
      <c r="ILU177" s="54"/>
      <c r="ILV177" s="54"/>
      <c r="ILW177" s="54"/>
      <c r="ILX177" s="54"/>
      <c r="ILY177" s="54"/>
      <c r="ILZ177" s="54"/>
      <c r="IMA177" s="54"/>
      <c r="IMB177" s="54"/>
      <c r="IMC177" s="54"/>
      <c r="IMD177" s="54"/>
      <c r="IME177" s="54"/>
      <c r="IMF177" s="54"/>
      <c r="IMG177" s="54"/>
      <c r="IMH177" s="54"/>
      <c r="IMI177" s="54"/>
      <c r="IMJ177" s="54"/>
      <c r="IMK177" s="54"/>
      <c r="IML177" s="54"/>
      <c r="IMM177" s="54"/>
      <c r="IMN177" s="54"/>
      <c r="IMO177" s="54"/>
      <c r="IMP177" s="54"/>
      <c r="IMQ177" s="54"/>
      <c r="IMR177" s="54"/>
      <c r="IMS177" s="54"/>
      <c r="IMT177" s="54"/>
      <c r="IMU177" s="54"/>
      <c r="IMV177" s="54"/>
      <c r="IMW177" s="54"/>
      <c r="IMX177" s="54"/>
      <c r="IMY177" s="54"/>
      <c r="IMZ177" s="54"/>
      <c r="INA177" s="54"/>
      <c r="INB177" s="54"/>
      <c r="INC177" s="54"/>
      <c r="IND177" s="54"/>
      <c r="INE177" s="54"/>
      <c r="INF177" s="54"/>
      <c r="ING177" s="54"/>
      <c r="INH177" s="54"/>
      <c r="INI177" s="54"/>
      <c r="INJ177" s="54"/>
      <c r="INK177" s="54"/>
      <c r="INL177" s="54"/>
      <c r="INM177" s="54"/>
      <c r="INN177" s="54"/>
      <c r="INO177" s="54"/>
      <c r="INP177" s="54"/>
      <c r="INQ177" s="54"/>
      <c r="INR177" s="54"/>
      <c r="INS177" s="54"/>
      <c r="INT177" s="54"/>
      <c r="INU177" s="54"/>
      <c r="INV177" s="54"/>
      <c r="INW177" s="54"/>
      <c r="INX177" s="54"/>
      <c r="INY177" s="54"/>
      <c r="INZ177" s="54"/>
      <c r="IOA177" s="54"/>
      <c r="IOB177" s="54"/>
      <c r="IOC177" s="54"/>
      <c r="IOD177" s="54"/>
      <c r="IOE177" s="54"/>
      <c r="IOF177" s="54"/>
      <c r="IOG177" s="54"/>
      <c r="IOH177" s="54"/>
      <c r="IOI177" s="54"/>
      <c r="IOJ177" s="54"/>
      <c r="IOK177" s="54"/>
      <c r="IOL177" s="54"/>
      <c r="IOM177" s="54"/>
      <c r="ION177" s="54"/>
      <c r="IOO177" s="54"/>
      <c r="IOP177" s="54"/>
      <c r="IOQ177" s="54"/>
      <c r="IOR177" s="54"/>
      <c r="IOS177" s="54"/>
      <c r="IOT177" s="54"/>
      <c r="IOU177" s="54"/>
      <c r="IOV177" s="54"/>
      <c r="IOW177" s="54"/>
      <c r="IOX177" s="54"/>
      <c r="IOY177" s="54"/>
      <c r="IOZ177" s="54"/>
      <c r="IPA177" s="54"/>
      <c r="IPB177" s="54"/>
      <c r="IPC177" s="54"/>
      <c r="IPD177" s="54"/>
      <c r="IPE177" s="54"/>
      <c r="IPF177" s="54"/>
      <c r="IPG177" s="54"/>
      <c r="IPH177" s="54"/>
      <c r="IPI177" s="54"/>
      <c r="IPJ177" s="54"/>
      <c r="IPK177" s="54"/>
      <c r="IPL177" s="54"/>
      <c r="IPM177" s="54"/>
      <c r="IPN177" s="54"/>
      <c r="IPO177" s="54"/>
      <c r="IPP177" s="54"/>
      <c r="IPQ177" s="54"/>
      <c r="IPR177" s="54"/>
      <c r="IPS177" s="54"/>
      <c r="IPT177" s="54"/>
      <c r="IPU177" s="54"/>
      <c r="IPV177" s="54"/>
      <c r="IPW177" s="54"/>
      <c r="IPX177" s="54"/>
      <c r="IPY177" s="54"/>
      <c r="IPZ177" s="54"/>
      <c r="IQA177" s="54"/>
      <c r="IQB177" s="54"/>
      <c r="IQC177" s="54"/>
      <c r="IQD177" s="54"/>
      <c r="IQE177" s="54"/>
      <c r="IQF177" s="54"/>
      <c r="IQG177" s="54"/>
      <c r="IQH177" s="54"/>
      <c r="IQI177" s="54"/>
      <c r="IQJ177" s="54"/>
      <c r="IQK177" s="54"/>
      <c r="IQL177" s="54"/>
      <c r="IQM177" s="54"/>
      <c r="IQN177" s="54"/>
      <c r="IQO177" s="54"/>
      <c r="IQP177" s="54"/>
      <c r="IQQ177" s="54"/>
      <c r="IQR177" s="54"/>
      <c r="IQS177" s="54"/>
      <c r="IQT177" s="54"/>
      <c r="IQU177" s="54"/>
      <c r="IQV177" s="54"/>
      <c r="IQW177" s="54"/>
      <c r="IQX177" s="54"/>
      <c r="IQY177" s="54"/>
      <c r="IQZ177" s="54"/>
      <c r="IRA177" s="54"/>
      <c r="IRB177" s="54"/>
      <c r="IRC177" s="54"/>
      <c r="IRD177" s="54"/>
      <c r="IRE177" s="54"/>
      <c r="IRF177" s="54"/>
      <c r="IRG177" s="54"/>
      <c r="IRH177" s="54"/>
      <c r="IRI177" s="54"/>
      <c r="IRJ177" s="54"/>
      <c r="IRK177" s="54"/>
      <c r="IRL177" s="54"/>
      <c r="IRM177" s="54"/>
      <c r="IRN177" s="54"/>
      <c r="IRO177" s="54"/>
      <c r="IRP177" s="54"/>
      <c r="IRQ177" s="54"/>
      <c r="IRR177" s="54"/>
      <c r="IRS177" s="54"/>
      <c r="IRT177" s="54"/>
      <c r="IRU177" s="54"/>
      <c r="IRV177" s="54"/>
      <c r="IRW177" s="54"/>
      <c r="IRX177" s="54"/>
      <c r="IRY177" s="54"/>
      <c r="IRZ177" s="54"/>
      <c r="ISA177" s="54"/>
      <c r="ISB177" s="54"/>
      <c r="ISC177" s="54"/>
      <c r="ISD177" s="54"/>
      <c r="ISE177" s="54"/>
      <c r="ISF177" s="54"/>
      <c r="ISG177" s="54"/>
      <c r="ISH177" s="54"/>
      <c r="ISI177" s="54"/>
      <c r="ISJ177" s="54"/>
      <c r="ISK177" s="54"/>
      <c r="ISL177" s="54"/>
      <c r="ISM177" s="54"/>
      <c r="ISN177" s="54"/>
      <c r="ISO177" s="54"/>
      <c r="ISP177" s="54"/>
      <c r="ISQ177" s="54"/>
      <c r="ISR177" s="54"/>
      <c r="ISS177" s="54"/>
      <c r="IST177" s="54"/>
      <c r="ISU177" s="54"/>
      <c r="ISV177" s="54"/>
      <c r="ISW177" s="54"/>
      <c r="ISX177" s="54"/>
      <c r="ISY177" s="54"/>
      <c r="ISZ177" s="54"/>
      <c r="ITA177" s="54"/>
      <c r="ITB177" s="54"/>
      <c r="ITC177" s="54"/>
      <c r="ITD177" s="54"/>
      <c r="ITE177" s="54"/>
      <c r="ITF177" s="54"/>
      <c r="ITG177" s="54"/>
      <c r="ITH177" s="54"/>
      <c r="ITI177" s="54"/>
      <c r="ITJ177" s="54"/>
      <c r="ITK177" s="54"/>
      <c r="ITL177" s="54"/>
      <c r="ITM177" s="54"/>
      <c r="ITN177" s="54"/>
      <c r="ITO177" s="54"/>
      <c r="ITP177" s="54"/>
      <c r="ITQ177" s="54"/>
      <c r="ITR177" s="54"/>
      <c r="ITS177" s="54"/>
      <c r="ITT177" s="54"/>
      <c r="ITU177" s="54"/>
      <c r="ITV177" s="54"/>
      <c r="ITW177" s="54"/>
      <c r="ITX177" s="54"/>
      <c r="ITY177" s="54"/>
      <c r="ITZ177" s="54"/>
      <c r="IUA177" s="54"/>
      <c r="IUB177" s="54"/>
      <c r="IUC177" s="54"/>
      <c r="IUD177" s="54"/>
      <c r="IUE177" s="54"/>
      <c r="IUF177" s="54"/>
      <c r="IUG177" s="54"/>
      <c r="IUH177" s="54"/>
      <c r="IUI177" s="54"/>
      <c r="IUJ177" s="54"/>
      <c r="IUK177" s="54"/>
      <c r="IUL177" s="54"/>
      <c r="IUM177" s="54"/>
      <c r="IUN177" s="54"/>
      <c r="IUO177" s="54"/>
      <c r="IUP177" s="54"/>
      <c r="IUQ177" s="54"/>
      <c r="IUR177" s="54"/>
      <c r="IUS177" s="54"/>
      <c r="IUT177" s="54"/>
      <c r="IUU177" s="54"/>
      <c r="IUV177" s="54"/>
      <c r="IUW177" s="54"/>
      <c r="IUX177" s="54"/>
      <c r="IUY177" s="54"/>
      <c r="IUZ177" s="54"/>
      <c r="IVA177" s="54"/>
      <c r="IVB177" s="54"/>
      <c r="IVC177" s="54"/>
      <c r="IVD177" s="54"/>
      <c r="IVE177" s="54"/>
      <c r="IVF177" s="54"/>
      <c r="IVG177" s="54"/>
      <c r="IVH177" s="54"/>
      <c r="IVI177" s="54"/>
      <c r="IVJ177" s="54"/>
      <c r="IVK177" s="54"/>
      <c r="IVL177" s="54"/>
      <c r="IVM177" s="54"/>
      <c r="IVN177" s="54"/>
      <c r="IVO177" s="54"/>
      <c r="IVP177" s="54"/>
      <c r="IVQ177" s="54"/>
      <c r="IVR177" s="54"/>
      <c r="IVS177" s="54"/>
      <c r="IVT177" s="54"/>
      <c r="IVU177" s="54"/>
      <c r="IVV177" s="54"/>
      <c r="IVW177" s="54"/>
      <c r="IVX177" s="54"/>
      <c r="IVY177" s="54"/>
      <c r="IVZ177" s="54"/>
      <c r="IWA177" s="54"/>
      <c r="IWB177" s="54"/>
      <c r="IWC177" s="54"/>
      <c r="IWD177" s="54"/>
      <c r="IWE177" s="54"/>
      <c r="IWF177" s="54"/>
      <c r="IWG177" s="54"/>
      <c r="IWH177" s="54"/>
      <c r="IWI177" s="54"/>
      <c r="IWJ177" s="54"/>
      <c r="IWK177" s="54"/>
      <c r="IWL177" s="54"/>
      <c r="IWM177" s="54"/>
      <c r="IWN177" s="54"/>
      <c r="IWO177" s="54"/>
      <c r="IWP177" s="54"/>
      <c r="IWQ177" s="54"/>
      <c r="IWR177" s="54"/>
      <c r="IWS177" s="54"/>
      <c r="IWT177" s="54"/>
      <c r="IWU177" s="54"/>
      <c r="IWV177" s="54"/>
      <c r="IWW177" s="54"/>
      <c r="IWX177" s="54"/>
      <c r="IWY177" s="54"/>
      <c r="IWZ177" s="54"/>
      <c r="IXA177" s="54"/>
      <c r="IXB177" s="54"/>
      <c r="IXC177" s="54"/>
      <c r="IXD177" s="54"/>
      <c r="IXE177" s="54"/>
      <c r="IXF177" s="54"/>
      <c r="IXG177" s="54"/>
      <c r="IXH177" s="54"/>
      <c r="IXI177" s="54"/>
      <c r="IXJ177" s="54"/>
      <c r="IXK177" s="54"/>
      <c r="IXL177" s="54"/>
      <c r="IXM177" s="54"/>
      <c r="IXN177" s="54"/>
      <c r="IXO177" s="54"/>
      <c r="IXP177" s="54"/>
      <c r="IXQ177" s="54"/>
      <c r="IXR177" s="54"/>
      <c r="IXS177" s="54"/>
      <c r="IXT177" s="54"/>
      <c r="IXU177" s="54"/>
      <c r="IXV177" s="54"/>
      <c r="IXW177" s="54"/>
      <c r="IXX177" s="54"/>
      <c r="IXY177" s="54"/>
      <c r="IXZ177" s="54"/>
      <c r="IYA177" s="54"/>
      <c r="IYB177" s="54"/>
      <c r="IYC177" s="54"/>
      <c r="IYD177" s="54"/>
      <c r="IYE177" s="54"/>
      <c r="IYF177" s="54"/>
      <c r="IYG177" s="54"/>
      <c r="IYH177" s="54"/>
      <c r="IYI177" s="54"/>
      <c r="IYJ177" s="54"/>
      <c r="IYK177" s="54"/>
      <c r="IYL177" s="54"/>
      <c r="IYM177" s="54"/>
      <c r="IYN177" s="54"/>
      <c r="IYO177" s="54"/>
      <c r="IYP177" s="54"/>
      <c r="IYQ177" s="54"/>
      <c r="IYR177" s="54"/>
      <c r="IYS177" s="54"/>
      <c r="IYT177" s="54"/>
      <c r="IYU177" s="54"/>
      <c r="IYV177" s="54"/>
      <c r="IYW177" s="54"/>
      <c r="IYX177" s="54"/>
      <c r="IYY177" s="54"/>
      <c r="IYZ177" s="54"/>
      <c r="IZA177" s="54"/>
      <c r="IZB177" s="54"/>
      <c r="IZC177" s="54"/>
      <c r="IZD177" s="54"/>
      <c r="IZE177" s="54"/>
      <c r="IZF177" s="54"/>
      <c r="IZG177" s="54"/>
      <c r="IZH177" s="54"/>
      <c r="IZI177" s="54"/>
      <c r="IZJ177" s="54"/>
      <c r="IZK177" s="54"/>
      <c r="IZL177" s="54"/>
      <c r="IZM177" s="54"/>
      <c r="IZN177" s="54"/>
      <c r="IZO177" s="54"/>
      <c r="IZP177" s="54"/>
      <c r="IZQ177" s="54"/>
      <c r="IZR177" s="54"/>
      <c r="IZS177" s="54"/>
      <c r="IZT177" s="54"/>
      <c r="IZU177" s="54"/>
      <c r="IZV177" s="54"/>
      <c r="IZW177" s="54"/>
      <c r="IZX177" s="54"/>
      <c r="IZY177" s="54"/>
      <c r="IZZ177" s="54"/>
      <c r="JAA177" s="54"/>
      <c r="JAB177" s="54"/>
      <c r="JAC177" s="54"/>
      <c r="JAD177" s="54"/>
      <c r="JAE177" s="54"/>
      <c r="JAF177" s="54"/>
      <c r="JAG177" s="54"/>
      <c r="JAH177" s="54"/>
      <c r="JAI177" s="54"/>
      <c r="JAJ177" s="54"/>
      <c r="JAK177" s="54"/>
      <c r="JAL177" s="54"/>
      <c r="JAM177" s="54"/>
      <c r="JAN177" s="54"/>
      <c r="JAO177" s="54"/>
      <c r="JAP177" s="54"/>
      <c r="JAQ177" s="54"/>
      <c r="JAR177" s="54"/>
      <c r="JAS177" s="54"/>
      <c r="JAT177" s="54"/>
      <c r="JAU177" s="54"/>
      <c r="JAV177" s="54"/>
      <c r="JAW177" s="54"/>
      <c r="JAX177" s="54"/>
      <c r="JAY177" s="54"/>
      <c r="JAZ177" s="54"/>
      <c r="JBA177" s="54"/>
      <c r="JBB177" s="54"/>
      <c r="JBC177" s="54"/>
      <c r="JBD177" s="54"/>
      <c r="JBE177" s="54"/>
      <c r="JBF177" s="54"/>
      <c r="JBG177" s="54"/>
      <c r="JBH177" s="54"/>
      <c r="JBI177" s="54"/>
      <c r="JBJ177" s="54"/>
      <c r="JBK177" s="54"/>
      <c r="JBL177" s="54"/>
      <c r="JBM177" s="54"/>
      <c r="JBN177" s="54"/>
      <c r="JBO177" s="54"/>
      <c r="JBP177" s="54"/>
      <c r="JBQ177" s="54"/>
      <c r="JBR177" s="54"/>
      <c r="JBS177" s="54"/>
      <c r="JBT177" s="54"/>
      <c r="JBU177" s="54"/>
      <c r="JBV177" s="54"/>
      <c r="JBW177" s="54"/>
      <c r="JBX177" s="54"/>
      <c r="JBY177" s="54"/>
      <c r="JBZ177" s="54"/>
      <c r="JCA177" s="54"/>
      <c r="JCB177" s="54"/>
      <c r="JCC177" s="54"/>
      <c r="JCD177" s="54"/>
      <c r="JCE177" s="54"/>
      <c r="JCF177" s="54"/>
      <c r="JCG177" s="54"/>
      <c r="JCH177" s="54"/>
      <c r="JCI177" s="54"/>
      <c r="JCJ177" s="54"/>
      <c r="JCK177" s="54"/>
      <c r="JCL177" s="54"/>
      <c r="JCM177" s="54"/>
      <c r="JCN177" s="54"/>
      <c r="JCO177" s="54"/>
      <c r="JCP177" s="54"/>
      <c r="JCQ177" s="54"/>
      <c r="JCR177" s="54"/>
      <c r="JCS177" s="54"/>
      <c r="JCT177" s="54"/>
      <c r="JCU177" s="54"/>
      <c r="JCV177" s="54"/>
      <c r="JCW177" s="54"/>
      <c r="JCX177" s="54"/>
      <c r="JCY177" s="54"/>
      <c r="JCZ177" s="54"/>
      <c r="JDA177" s="54"/>
      <c r="JDB177" s="54"/>
      <c r="JDC177" s="54"/>
      <c r="JDD177" s="54"/>
      <c r="JDE177" s="54"/>
      <c r="JDF177" s="54"/>
      <c r="JDG177" s="54"/>
      <c r="JDH177" s="54"/>
      <c r="JDI177" s="54"/>
      <c r="JDJ177" s="54"/>
      <c r="JDK177" s="54"/>
      <c r="JDL177" s="54"/>
      <c r="JDM177" s="54"/>
      <c r="JDN177" s="54"/>
      <c r="JDO177" s="54"/>
      <c r="JDP177" s="54"/>
      <c r="JDQ177" s="54"/>
      <c r="JDR177" s="54"/>
      <c r="JDS177" s="54"/>
      <c r="JDT177" s="54"/>
      <c r="JDU177" s="54"/>
      <c r="JDV177" s="54"/>
      <c r="JDW177" s="54"/>
      <c r="JDX177" s="54"/>
      <c r="JDY177" s="54"/>
      <c r="JDZ177" s="54"/>
      <c r="JEA177" s="54"/>
      <c r="JEB177" s="54"/>
      <c r="JEC177" s="54"/>
      <c r="JED177" s="54"/>
      <c r="JEE177" s="54"/>
      <c r="JEF177" s="54"/>
      <c r="JEG177" s="54"/>
      <c r="JEH177" s="54"/>
      <c r="JEI177" s="54"/>
      <c r="JEJ177" s="54"/>
      <c r="JEK177" s="54"/>
      <c r="JEL177" s="54"/>
      <c r="JEM177" s="54"/>
      <c r="JEN177" s="54"/>
      <c r="JEO177" s="54"/>
      <c r="JEP177" s="54"/>
      <c r="JEQ177" s="54"/>
      <c r="JER177" s="54"/>
      <c r="JES177" s="54"/>
      <c r="JET177" s="54"/>
      <c r="JEU177" s="54"/>
      <c r="JEV177" s="54"/>
      <c r="JEW177" s="54"/>
      <c r="JEX177" s="54"/>
      <c r="JEY177" s="54"/>
      <c r="JEZ177" s="54"/>
      <c r="JFA177" s="54"/>
      <c r="JFB177" s="54"/>
      <c r="JFC177" s="54"/>
      <c r="JFD177" s="54"/>
      <c r="JFE177" s="54"/>
      <c r="JFF177" s="54"/>
      <c r="JFG177" s="54"/>
      <c r="JFH177" s="54"/>
      <c r="JFI177" s="54"/>
      <c r="JFJ177" s="54"/>
      <c r="JFK177" s="54"/>
      <c r="JFL177" s="54"/>
      <c r="JFM177" s="54"/>
      <c r="JFN177" s="54"/>
      <c r="JFO177" s="54"/>
      <c r="JFP177" s="54"/>
      <c r="JFQ177" s="54"/>
      <c r="JFR177" s="54"/>
      <c r="JFS177" s="54"/>
      <c r="JFT177" s="54"/>
      <c r="JFU177" s="54"/>
      <c r="JFV177" s="54"/>
      <c r="JFW177" s="54"/>
      <c r="JFX177" s="54"/>
      <c r="JFY177" s="54"/>
      <c r="JFZ177" s="54"/>
      <c r="JGA177" s="54"/>
      <c r="JGB177" s="54"/>
      <c r="JGC177" s="54"/>
      <c r="JGD177" s="54"/>
      <c r="JGE177" s="54"/>
      <c r="JGF177" s="54"/>
      <c r="JGG177" s="54"/>
      <c r="JGH177" s="54"/>
      <c r="JGI177" s="54"/>
      <c r="JGJ177" s="54"/>
      <c r="JGK177" s="54"/>
      <c r="JGL177" s="54"/>
      <c r="JGM177" s="54"/>
      <c r="JGN177" s="54"/>
      <c r="JGO177" s="54"/>
      <c r="JGP177" s="54"/>
      <c r="JGQ177" s="54"/>
      <c r="JGR177" s="54"/>
      <c r="JGS177" s="54"/>
      <c r="JGT177" s="54"/>
      <c r="JGU177" s="54"/>
      <c r="JGV177" s="54"/>
      <c r="JGW177" s="54"/>
      <c r="JGX177" s="54"/>
      <c r="JGY177" s="54"/>
      <c r="JGZ177" s="54"/>
      <c r="JHA177" s="54"/>
      <c r="JHB177" s="54"/>
      <c r="JHC177" s="54"/>
      <c r="JHD177" s="54"/>
      <c r="JHE177" s="54"/>
      <c r="JHF177" s="54"/>
      <c r="JHG177" s="54"/>
      <c r="JHH177" s="54"/>
      <c r="JHI177" s="54"/>
      <c r="JHJ177" s="54"/>
      <c r="JHK177" s="54"/>
      <c r="JHL177" s="54"/>
      <c r="JHM177" s="54"/>
      <c r="JHN177" s="54"/>
      <c r="JHO177" s="54"/>
      <c r="JHP177" s="54"/>
      <c r="JHQ177" s="54"/>
      <c r="JHR177" s="54"/>
      <c r="JHS177" s="54"/>
      <c r="JHT177" s="54"/>
      <c r="JHU177" s="54"/>
      <c r="JHV177" s="54"/>
      <c r="JHW177" s="54"/>
      <c r="JHX177" s="54"/>
      <c r="JHY177" s="54"/>
      <c r="JHZ177" s="54"/>
      <c r="JIA177" s="54"/>
      <c r="JIB177" s="54"/>
      <c r="JIC177" s="54"/>
      <c r="JID177" s="54"/>
      <c r="JIE177" s="54"/>
      <c r="JIF177" s="54"/>
      <c r="JIG177" s="54"/>
      <c r="JIH177" s="54"/>
      <c r="JII177" s="54"/>
      <c r="JIJ177" s="54"/>
      <c r="JIK177" s="54"/>
      <c r="JIL177" s="54"/>
      <c r="JIM177" s="54"/>
      <c r="JIN177" s="54"/>
      <c r="JIO177" s="54"/>
      <c r="JIP177" s="54"/>
      <c r="JIQ177" s="54"/>
      <c r="JIR177" s="54"/>
      <c r="JIS177" s="54"/>
      <c r="JIT177" s="54"/>
      <c r="JIU177" s="54"/>
      <c r="JIV177" s="54"/>
      <c r="JIW177" s="54"/>
      <c r="JIX177" s="54"/>
      <c r="JIY177" s="54"/>
      <c r="JIZ177" s="54"/>
      <c r="JJA177" s="54"/>
      <c r="JJB177" s="54"/>
      <c r="JJC177" s="54"/>
      <c r="JJD177" s="54"/>
      <c r="JJE177" s="54"/>
      <c r="JJF177" s="54"/>
      <c r="JJG177" s="54"/>
      <c r="JJH177" s="54"/>
      <c r="JJI177" s="54"/>
      <c r="JJJ177" s="54"/>
      <c r="JJK177" s="54"/>
      <c r="JJL177" s="54"/>
      <c r="JJM177" s="54"/>
      <c r="JJN177" s="54"/>
      <c r="JJO177" s="54"/>
      <c r="JJP177" s="54"/>
      <c r="JJQ177" s="54"/>
      <c r="JJR177" s="54"/>
      <c r="JJS177" s="54"/>
      <c r="JJT177" s="54"/>
      <c r="JJU177" s="54"/>
      <c r="JJV177" s="54"/>
      <c r="JJW177" s="54"/>
      <c r="JJX177" s="54"/>
      <c r="JJY177" s="54"/>
      <c r="JJZ177" s="54"/>
      <c r="JKA177" s="54"/>
      <c r="JKB177" s="54"/>
      <c r="JKC177" s="54"/>
      <c r="JKD177" s="54"/>
      <c r="JKE177" s="54"/>
      <c r="JKF177" s="54"/>
      <c r="JKG177" s="54"/>
      <c r="JKH177" s="54"/>
      <c r="JKI177" s="54"/>
      <c r="JKJ177" s="54"/>
      <c r="JKK177" s="54"/>
      <c r="JKL177" s="54"/>
      <c r="JKM177" s="54"/>
      <c r="JKN177" s="54"/>
      <c r="JKO177" s="54"/>
      <c r="JKP177" s="54"/>
      <c r="JKQ177" s="54"/>
      <c r="JKR177" s="54"/>
      <c r="JKS177" s="54"/>
      <c r="JKT177" s="54"/>
      <c r="JKU177" s="54"/>
      <c r="JKV177" s="54"/>
      <c r="JKW177" s="54"/>
      <c r="JKX177" s="54"/>
      <c r="JKY177" s="54"/>
      <c r="JKZ177" s="54"/>
      <c r="JLA177" s="54"/>
      <c r="JLB177" s="54"/>
      <c r="JLC177" s="54"/>
      <c r="JLD177" s="54"/>
      <c r="JLE177" s="54"/>
      <c r="JLF177" s="54"/>
      <c r="JLG177" s="54"/>
      <c r="JLH177" s="54"/>
      <c r="JLI177" s="54"/>
      <c r="JLJ177" s="54"/>
      <c r="JLK177" s="54"/>
      <c r="JLL177" s="54"/>
      <c r="JLM177" s="54"/>
      <c r="JLN177" s="54"/>
      <c r="JLO177" s="54"/>
      <c r="JLP177" s="54"/>
      <c r="JLQ177" s="54"/>
      <c r="JLR177" s="54"/>
      <c r="JLS177" s="54"/>
      <c r="JLT177" s="54"/>
      <c r="JLU177" s="54"/>
      <c r="JLV177" s="54"/>
      <c r="JLW177" s="54"/>
      <c r="JLX177" s="54"/>
      <c r="JLY177" s="54"/>
      <c r="JLZ177" s="54"/>
      <c r="JMA177" s="54"/>
      <c r="JMB177" s="54"/>
      <c r="JMC177" s="54"/>
      <c r="JMD177" s="54"/>
      <c r="JME177" s="54"/>
      <c r="JMF177" s="54"/>
      <c r="JMG177" s="54"/>
      <c r="JMH177" s="54"/>
      <c r="JMI177" s="54"/>
      <c r="JMJ177" s="54"/>
      <c r="JMK177" s="54"/>
      <c r="JML177" s="54"/>
      <c r="JMM177" s="54"/>
      <c r="JMN177" s="54"/>
      <c r="JMO177" s="54"/>
      <c r="JMP177" s="54"/>
      <c r="JMQ177" s="54"/>
      <c r="JMR177" s="54"/>
      <c r="JMS177" s="54"/>
      <c r="JMT177" s="54"/>
      <c r="JMU177" s="54"/>
      <c r="JMV177" s="54"/>
      <c r="JMW177" s="54"/>
      <c r="JMX177" s="54"/>
      <c r="JMY177" s="54"/>
      <c r="JMZ177" s="54"/>
      <c r="JNA177" s="54"/>
      <c r="JNB177" s="54"/>
      <c r="JNC177" s="54"/>
      <c r="JND177" s="54"/>
      <c r="JNE177" s="54"/>
      <c r="JNF177" s="54"/>
      <c r="JNG177" s="54"/>
      <c r="JNH177" s="54"/>
      <c r="JNI177" s="54"/>
      <c r="JNJ177" s="54"/>
      <c r="JNK177" s="54"/>
      <c r="JNL177" s="54"/>
      <c r="JNM177" s="54"/>
      <c r="JNN177" s="54"/>
      <c r="JNO177" s="54"/>
      <c r="JNP177" s="54"/>
      <c r="JNQ177" s="54"/>
      <c r="JNR177" s="54"/>
      <c r="JNS177" s="54"/>
      <c r="JNT177" s="54"/>
      <c r="JNU177" s="54"/>
      <c r="JNV177" s="54"/>
      <c r="JNW177" s="54"/>
      <c r="JNX177" s="54"/>
      <c r="JNY177" s="54"/>
      <c r="JNZ177" s="54"/>
      <c r="JOA177" s="54"/>
      <c r="JOB177" s="54"/>
      <c r="JOC177" s="54"/>
      <c r="JOD177" s="54"/>
      <c r="JOE177" s="54"/>
      <c r="JOF177" s="54"/>
      <c r="JOG177" s="54"/>
      <c r="JOH177" s="54"/>
      <c r="JOI177" s="54"/>
      <c r="JOJ177" s="54"/>
      <c r="JOK177" s="54"/>
      <c r="JOL177" s="54"/>
      <c r="JOM177" s="54"/>
      <c r="JON177" s="54"/>
      <c r="JOO177" s="54"/>
      <c r="JOP177" s="54"/>
      <c r="JOQ177" s="54"/>
      <c r="JOR177" s="54"/>
      <c r="JOS177" s="54"/>
      <c r="JOT177" s="54"/>
      <c r="JOU177" s="54"/>
      <c r="JOV177" s="54"/>
      <c r="JOW177" s="54"/>
      <c r="JOX177" s="54"/>
      <c r="JOY177" s="54"/>
      <c r="JOZ177" s="54"/>
      <c r="JPA177" s="54"/>
      <c r="JPB177" s="54"/>
      <c r="JPC177" s="54"/>
      <c r="JPD177" s="54"/>
      <c r="JPE177" s="54"/>
      <c r="JPF177" s="54"/>
      <c r="JPG177" s="54"/>
      <c r="JPH177" s="54"/>
      <c r="JPI177" s="54"/>
      <c r="JPJ177" s="54"/>
      <c r="JPK177" s="54"/>
      <c r="JPL177" s="54"/>
      <c r="JPM177" s="54"/>
      <c r="JPN177" s="54"/>
      <c r="JPO177" s="54"/>
      <c r="JPP177" s="54"/>
      <c r="JPQ177" s="54"/>
      <c r="JPR177" s="54"/>
      <c r="JPS177" s="54"/>
      <c r="JPT177" s="54"/>
      <c r="JPU177" s="54"/>
      <c r="JPV177" s="54"/>
      <c r="JPW177" s="54"/>
      <c r="JPX177" s="54"/>
      <c r="JPY177" s="54"/>
      <c r="JPZ177" s="54"/>
      <c r="JQA177" s="54"/>
      <c r="JQB177" s="54"/>
      <c r="JQC177" s="54"/>
      <c r="JQD177" s="54"/>
      <c r="JQE177" s="54"/>
      <c r="JQF177" s="54"/>
      <c r="JQG177" s="54"/>
      <c r="JQH177" s="54"/>
      <c r="JQI177" s="54"/>
      <c r="JQJ177" s="54"/>
      <c r="JQK177" s="54"/>
      <c r="JQL177" s="54"/>
      <c r="JQM177" s="54"/>
      <c r="JQN177" s="54"/>
      <c r="JQO177" s="54"/>
      <c r="JQP177" s="54"/>
      <c r="JQQ177" s="54"/>
      <c r="JQR177" s="54"/>
      <c r="JQS177" s="54"/>
      <c r="JQT177" s="54"/>
      <c r="JQU177" s="54"/>
      <c r="JQV177" s="54"/>
      <c r="JQW177" s="54"/>
      <c r="JQX177" s="54"/>
      <c r="JQY177" s="54"/>
      <c r="JQZ177" s="54"/>
      <c r="JRA177" s="54"/>
      <c r="JRB177" s="54"/>
      <c r="JRC177" s="54"/>
      <c r="JRD177" s="54"/>
      <c r="JRE177" s="54"/>
      <c r="JRF177" s="54"/>
      <c r="JRG177" s="54"/>
      <c r="JRH177" s="54"/>
      <c r="JRI177" s="54"/>
      <c r="JRJ177" s="54"/>
      <c r="JRK177" s="54"/>
      <c r="JRL177" s="54"/>
      <c r="JRM177" s="54"/>
      <c r="JRN177" s="54"/>
      <c r="JRO177" s="54"/>
      <c r="JRP177" s="54"/>
      <c r="JRQ177" s="54"/>
      <c r="JRR177" s="54"/>
      <c r="JRS177" s="54"/>
      <c r="JRT177" s="54"/>
      <c r="JRU177" s="54"/>
      <c r="JRV177" s="54"/>
      <c r="JRW177" s="54"/>
      <c r="JRX177" s="54"/>
      <c r="JRY177" s="54"/>
      <c r="JRZ177" s="54"/>
      <c r="JSA177" s="54"/>
      <c r="JSB177" s="54"/>
      <c r="JSC177" s="54"/>
      <c r="JSD177" s="54"/>
      <c r="JSE177" s="54"/>
      <c r="JSF177" s="54"/>
      <c r="JSG177" s="54"/>
      <c r="JSH177" s="54"/>
      <c r="JSI177" s="54"/>
      <c r="JSJ177" s="54"/>
      <c r="JSK177" s="54"/>
      <c r="JSL177" s="54"/>
      <c r="JSM177" s="54"/>
      <c r="JSN177" s="54"/>
      <c r="JSO177" s="54"/>
      <c r="JSP177" s="54"/>
      <c r="JSQ177" s="54"/>
      <c r="JSR177" s="54"/>
      <c r="JSS177" s="54"/>
      <c r="JST177" s="54"/>
      <c r="JSU177" s="54"/>
      <c r="JSV177" s="54"/>
      <c r="JSW177" s="54"/>
      <c r="JSX177" s="54"/>
      <c r="JSY177" s="54"/>
      <c r="JSZ177" s="54"/>
      <c r="JTA177" s="54"/>
      <c r="JTB177" s="54"/>
      <c r="JTC177" s="54"/>
      <c r="JTD177" s="54"/>
      <c r="JTE177" s="54"/>
      <c r="JTF177" s="54"/>
      <c r="JTG177" s="54"/>
      <c r="JTH177" s="54"/>
      <c r="JTI177" s="54"/>
      <c r="JTJ177" s="54"/>
      <c r="JTK177" s="54"/>
      <c r="JTL177" s="54"/>
      <c r="JTM177" s="54"/>
      <c r="JTN177" s="54"/>
      <c r="JTO177" s="54"/>
      <c r="JTP177" s="54"/>
      <c r="JTQ177" s="54"/>
      <c r="JTR177" s="54"/>
      <c r="JTS177" s="54"/>
      <c r="JTT177" s="54"/>
      <c r="JTU177" s="54"/>
      <c r="JTV177" s="54"/>
      <c r="JTW177" s="54"/>
      <c r="JTX177" s="54"/>
      <c r="JTY177" s="54"/>
      <c r="JTZ177" s="54"/>
      <c r="JUA177" s="54"/>
      <c r="JUB177" s="54"/>
      <c r="JUC177" s="54"/>
      <c r="JUD177" s="54"/>
      <c r="JUE177" s="54"/>
      <c r="JUF177" s="54"/>
      <c r="JUG177" s="54"/>
      <c r="JUH177" s="54"/>
      <c r="JUI177" s="54"/>
      <c r="JUJ177" s="54"/>
      <c r="JUK177" s="54"/>
      <c r="JUL177" s="54"/>
      <c r="JUM177" s="54"/>
      <c r="JUN177" s="54"/>
      <c r="JUO177" s="54"/>
      <c r="JUP177" s="54"/>
      <c r="JUQ177" s="54"/>
      <c r="JUR177" s="54"/>
      <c r="JUS177" s="54"/>
      <c r="JUT177" s="54"/>
      <c r="JUU177" s="54"/>
      <c r="JUV177" s="54"/>
      <c r="JUW177" s="54"/>
      <c r="JUX177" s="54"/>
      <c r="JUY177" s="54"/>
      <c r="JUZ177" s="54"/>
      <c r="JVA177" s="54"/>
      <c r="JVB177" s="54"/>
      <c r="JVC177" s="54"/>
      <c r="JVD177" s="54"/>
      <c r="JVE177" s="54"/>
      <c r="JVF177" s="54"/>
      <c r="JVG177" s="54"/>
      <c r="JVH177" s="54"/>
      <c r="JVI177" s="54"/>
      <c r="JVJ177" s="54"/>
      <c r="JVK177" s="54"/>
      <c r="JVL177" s="54"/>
      <c r="JVM177" s="54"/>
      <c r="JVN177" s="54"/>
      <c r="JVO177" s="54"/>
      <c r="JVP177" s="54"/>
      <c r="JVQ177" s="54"/>
      <c r="JVR177" s="54"/>
      <c r="JVS177" s="54"/>
      <c r="JVT177" s="54"/>
      <c r="JVU177" s="54"/>
      <c r="JVV177" s="54"/>
      <c r="JVW177" s="54"/>
      <c r="JVX177" s="54"/>
      <c r="JVY177" s="54"/>
      <c r="JVZ177" s="54"/>
      <c r="JWA177" s="54"/>
      <c r="JWB177" s="54"/>
      <c r="JWC177" s="54"/>
      <c r="JWD177" s="54"/>
      <c r="JWE177" s="54"/>
      <c r="JWF177" s="54"/>
      <c r="JWG177" s="54"/>
      <c r="JWH177" s="54"/>
      <c r="JWI177" s="54"/>
      <c r="JWJ177" s="54"/>
      <c r="JWK177" s="54"/>
      <c r="JWL177" s="54"/>
      <c r="JWM177" s="54"/>
      <c r="JWN177" s="54"/>
      <c r="JWO177" s="54"/>
      <c r="JWP177" s="54"/>
      <c r="JWQ177" s="54"/>
      <c r="JWR177" s="54"/>
      <c r="JWS177" s="54"/>
      <c r="JWT177" s="54"/>
      <c r="JWU177" s="54"/>
      <c r="JWV177" s="54"/>
      <c r="JWW177" s="54"/>
      <c r="JWX177" s="54"/>
      <c r="JWY177" s="54"/>
      <c r="JWZ177" s="54"/>
      <c r="JXA177" s="54"/>
      <c r="JXB177" s="54"/>
      <c r="JXC177" s="54"/>
      <c r="JXD177" s="54"/>
      <c r="JXE177" s="54"/>
      <c r="JXF177" s="54"/>
      <c r="JXG177" s="54"/>
      <c r="JXH177" s="54"/>
      <c r="JXI177" s="54"/>
      <c r="JXJ177" s="54"/>
      <c r="JXK177" s="54"/>
      <c r="JXL177" s="54"/>
      <c r="JXM177" s="54"/>
      <c r="JXN177" s="54"/>
      <c r="JXO177" s="54"/>
      <c r="JXP177" s="54"/>
      <c r="JXQ177" s="54"/>
      <c r="JXR177" s="54"/>
      <c r="JXS177" s="54"/>
      <c r="JXT177" s="54"/>
      <c r="JXU177" s="54"/>
      <c r="JXV177" s="54"/>
      <c r="JXW177" s="54"/>
      <c r="JXX177" s="54"/>
      <c r="JXY177" s="54"/>
      <c r="JXZ177" s="54"/>
      <c r="JYA177" s="54"/>
      <c r="JYB177" s="54"/>
      <c r="JYC177" s="54"/>
      <c r="JYD177" s="54"/>
      <c r="JYE177" s="54"/>
      <c r="JYF177" s="54"/>
      <c r="JYG177" s="54"/>
      <c r="JYH177" s="54"/>
      <c r="JYI177" s="54"/>
      <c r="JYJ177" s="54"/>
      <c r="JYK177" s="54"/>
      <c r="JYL177" s="54"/>
      <c r="JYM177" s="54"/>
      <c r="JYN177" s="54"/>
      <c r="JYO177" s="54"/>
      <c r="JYP177" s="54"/>
      <c r="JYQ177" s="54"/>
      <c r="JYR177" s="54"/>
      <c r="JYS177" s="54"/>
      <c r="JYT177" s="54"/>
      <c r="JYU177" s="54"/>
      <c r="JYV177" s="54"/>
      <c r="JYW177" s="54"/>
      <c r="JYX177" s="54"/>
      <c r="JYY177" s="54"/>
      <c r="JYZ177" s="54"/>
      <c r="JZA177" s="54"/>
      <c r="JZB177" s="54"/>
      <c r="JZC177" s="54"/>
      <c r="JZD177" s="54"/>
      <c r="JZE177" s="54"/>
      <c r="JZF177" s="54"/>
      <c r="JZG177" s="54"/>
      <c r="JZH177" s="54"/>
      <c r="JZI177" s="54"/>
      <c r="JZJ177" s="54"/>
      <c r="JZK177" s="54"/>
      <c r="JZL177" s="54"/>
      <c r="JZM177" s="54"/>
      <c r="JZN177" s="54"/>
      <c r="JZO177" s="54"/>
      <c r="JZP177" s="54"/>
      <c r="JZQ177" s="54"/>
      <c r="JZR177" s="54"/>
      <c r="JZS177" s="54"/>
      <c r="JZT177" s="54"/>
      <c r="JZU177" s="54"/>
      <c r="JZV177" s="54"/>
      <c r="JZW177" s="54"/>
      <c r="JZX177" s="54"/>
      <c r="JZY177" s="54"/>
      <c r="JZZ177" s="54"/>
      <c r="KAA177" s="54"/>
      <c r="KAB177" s="54"/>
      <c r="KAC177" s="54"/>
      <c r="KAD177" s="54"/>
      <c r="KAE177" s="54"/>
      <c r="KAF177" s="54"/>
      <c r="KAG177" s="54"/>
      <c r="KAH177" s="54"/>
      <c r="KAI177" s="54"/>
      <c r="KAJ177" s="54"/>
      <c r="KAK177" s="54"/>
      <c r="KAL177" s="54"/>
      <c r="KAM177" s="54"/>
      <c r="KAN177" s="54"/>
      <c r="KAO177" s="54"/>
      <c r="KAP177" s="54"/>
      <c r="KAQ177" s="54"/>
      <c r="KAR177" s="54"/>
      <c r="KAS177" s="54"/>
      <c r="KAT177" s="54"/>
      <c r="KAU177" s="54"/>
      <c r="KAV177" s="54"/>
      <c r="KAW177" s="54"/>
      <c r="KAX177" s="54"/>
      <c r="KAY177" s="54"/>
      <c r="KAZ177" s="54"/>
      <c r="KBA177" s="54"/>
      <c r="KBB177" s="54"/>
      <c r="KBC177" s="54"/>
      <c r="KBD177" s="54"/>
      <c r="KBE177" s="54"/>
      <c r="KBF177" s="54"/>
      <c r="KBG177" s="54"/>
      <c r="KBH177" s="54"/>
      <c r="KBI177" s="54"/>
      <c r="KBJ177" s="54"/>
      <c r="KBK177" s="54"/>
      <c r="KBL177" s="54"/>
      <c r="KBM177" s="54"/>
      <c r="KBN177" s="54"/>
      <c r="KBO177" s="54"/>
      <c r="KBP177" s="54"/>
      <c r="KBQ177" s="54"/>
      <c r="KBR177" s="54"/>
      <c r="KBS177" s="54"/>
      <c r="KBT177" s="54"/>
      <c r="KBU177" s="54"/>
      <c r="KBV177" s="54"/>
      <c r="KBW177" s="54"/>
      <c r="KBX177" s="54"/>
      <c r="KBY177" s="54"/>
      <c r="KBZ177" s="54"/>
      <c r="KCA177" s="54"/>
      <c r="KCB177" s="54"/>
      <c r="KCC177" s="54"/>
      <c r="KCD177" s="54"/>
      <c r="KCE177" s="54"/>
      <c r="KCF177" s="54"/>
      <c r="KCG177" s="54"/>
      <c r="KCH177" s="54"/>
      <c r="KCI177" s="54"/>
      <c r="KCJ177" s="54"/>
      <c r="KCK177" s="54"/>
      <c r="KCL177" s="54"/>
      <c r="KCM177" s="54"/>
      <c r="KCN177" s="54"/>
      <c r="KCO177" s="54"/>
      <c r="KCP177" s="54"/>
      <c r="KCQ177" s="54"/>
      <c r="KCR177" s="54"/>
      <c r="KCS177" s="54"/>
      <c r="KCT177" s="54"/>
      <c r="KCU177" s="54"/>
      <c r="KCV177" s="54"/>
      <c r="KCW177" s="54"/>
      <c r="KCX177" s="54"/>
      <c r="KCY177" s="54"/>
      <c r="KCZ177" s="54"/>
      <c r="KDA177" s="54"/>
      <c r="KDB177" s="54"/>
      <c r="KDC177" s="54"/>
      <c r="KDD177" s="54"/>
      <c r="KDE177" s="54"/>
      <c r="KDF177" s="54"/>
      <c r="KDG177" s="54"/>
      <c r="KDH177" s="54"/>
      <c r="KDI177" s="54"/>
      <c r="KDJ177" s="54"/>
      <c r="KDK177" s="54"/>
      <c r="KDL177" s="54"/>
      <c r="KDM177" s="54"/>
      <c r="KDN177" s="54"/>
      <c r="KDO177" s="54"/>
      <c r="KDP177" s="54"/>
      <c r="KDQ177" s="54"/>
      <c r="KDR177" s="54"/>
      <c r="KDS177" s="54"/>
      <c r="KDT177" s="54"/>
      <c r="KDU177" s="54"/>
      <c r="KDV177" s="54"/>
      <c r="KDW177" s="54"/>
      <c r="KDX177" s="54"/>
      <c r="KDY177" s="54"/>
      <c r="KDZ177" s="54"/>
      <c r="KEA177" s="54"/>
      <c r="KEB177" s="54"/>
      <c r="KEC177" s="54"/>
      <c r="KED177" s="54"/>
      <c r="KEE177" s="54"/>
      <c r="KEF177" s="54"/>
      <c r="KEG177" s="54"/>
      <c r="KEH177" s="54"/>
      <c r="KEI177" s="54"/>
      <c r="KEJ177" s="54"/>
      <c r="KEK177" s="54"/>
      <c r="KEL177" s="54"/>
      <c r="KEM177" s="54"/>
      <c r="KEN177" s="54"/>
      <c r="KEO177" s="54"/>
      <c r="KEP177" s="54"/>
      <c r="KEQ177" s="54"/>
      <c r="KER177" s="54"/>
      <c r="KES177" s="54"/>
      <c r="KET177" s="54"/>
      <c r="KEU177" s="54"/>
      <c r="KEV177" s="54"/>
      <c r="KEW177" s="54"/>
      <c r="KEX177" s="54"/>
      <c r="KEY177" s="54"/>
      <c r="KEZ177" s="54"/>
      <c r="KFA177" s="54"/>
      <c r="KFB177" s="54"/>
      <c r="KFC177" s="54"/>
      <c r="KFD177" s="54"/>
      <c r="KFE177" s="54"/>
      <c r="KFF177" s="54"/>
      <c r="KFG177" s="54"/>
      <c r="KFH177" s="54"/>
      <c r="KFI177" s="54"/>
      <c r="KFJ177" s="54"/>
      <c r="KFK177" s="54"/>
      <c r="KFL177" s="54"/>
      <c r="KFM177" s="54"/>
      <c r="KFN177" s="54"/>
      <c r="KFO177" s="54"/>
      <c r="KFP177" s="54"/>
      <c r="KFQ177" s="54"/>
      <c r="KFR177" s="54"/>
      <c r="KFS177" s="54"/>
      <c r="KFT177" s="54"/>
      <c r="KFU177" s="54"/>
      <c r="KFV177" s="54"/>
      <c r="KFW177" s="54"/>
      <c r="KFX177" s="54"/>
      <c r="KFY177" s="54"/>
      <c r="KFZ177" s="54"/>
      <c r="KGA177" s="54"/>
      <c r="KGB177" s="54"/>
      <c r="KGC177" s="54"/>
      <c r="KGD177" s="54"/>
      <c r="KGE177" s="54"/>
      <c r="KGF177" s="54"/>
      <c r="KGG177" s="54"/>
      <c r="KGH177" s="54"/>
      <c r="KGI177" s="54"/>
      <c r="KGJ177" s="54"/>
      <c r="KGK177" s="54"/>
      <c r="KGL177" s="54"/>
      <c r="KGM177" s="54"/>
      <c r="KGN177" s="54"/>
      <c r="KGO177" s="54"/>
      <c r="KGP177" s="54"/>
      <c r="KGQ177" s="54"/>
      <c r="KGR177" s="54"/>
      <c r="KGS177" s="54"/>
      <c r="KGT177" s="54"/>
      <c r="KGU177" s="54"/>
      <c r="KGV177" s="54"/>
      <c r="KGW177" s="54"/>
      <c r="KGX177" s="54"/>
      <c r="KGY177" s="54"/>
      <c r="KGZ177" s="54"/>
      <c r="KHA177" s="54"/>
      <c r="KHB177" s="54"/>
      <c r="KHC177" s="54"/>
      <c r="KHD177" s="54"/>
      <c r="KHE177" s="54"/>
      <c r="KHF177" s="54"/>
      <c r="KHG177" s="54"/>
      <c r="KHH177" s="54"/>
      <c r="KHI177" s="54"/>
      <c r="KHJ177" s="54"/>
      <c r="KHK177" s="54"/>
      <c r="KHL177" s="54"/>
      <c r="KHM177" s="54"/>
      <c r="KHN177" s="54"/>
      <c r="KHO177" s="54"/>
      <c r="KHP177" s="54"/>
      <c r="KHQ177" s="54"/>
      <c r="KHR177" s="54"/>
      <c r="KHS177" s="54"/>
      <c r="KHT177" s="54"/>
      <c r="KHU177" s="54"/>
      <c r="KHV177" s="54"/>
      <c r="KHW177" s="54"/>
      <c r="KHX177" s="54"/>
      <c r="KHY177" s="54"/>
      <c r="KHZ177" s="54"/>
      <c r="KIA177" s="54"/>
      <c r="KIB177" s="54"/>
      <c r="KIC177" s="54"/>
      <c r="KID177" s="54"/>
      <c r="KIE177" s="54"/>
      <c r="KIF177" s="54"/>
      <c r="KIG177" s="54"/>
      <c r="KIH177" s="54"/>
      <c r="KII177" s="54"/>
      <c r="KIJ177" s="54"/>
      <c r="KIK177" s="54"/>
      <c r="KIL177" s="54"/>
      <c r="KIM177" s="54"/>
      <c r="KIN177" s="54"/>
      <c r="KIO177" s="54"/>
      <c r="KIP177" s="54"/>
      <c r="KIQ177" s="54"/>
      <c r="KIR177" s="54"/>
      <c r="KIS177" s="54"/>
      <c r="KIT177" s="54"/>
      <c r="KIU177" s="54"/>
      <c r="KIV177" s="54"/>
      <c r="KIW177" s="54"/>
      <c r="KIX177" s="54"/>
      <c r="KIY177" s="54"/>
      <c r="KIZ177" s="54"/>
      <c r="KJA177" s="54"/>
      <c r="KJB177" s="54"/>
      <c r="KJC177" s="54"/>
      <c r="KJD177" s="54"/>
      <c r="KJE177" s="54"/>
      <c r="KJF177" s="54"/>
      <c r="KJG177" s="54"/>
      <c r="KJH177" s="54"/>
      <c r="KJI177" s="54"/>
      <c r="KJJ177" s="54"/>
      <c r="KJK177" s="54"/>
      <c r="KJL177" s="54"/>
      <c r="KJM177" s="54"/>
      <c r="KJN177" s="54"/>
      <c r="KJO177" s="54"/>
      <c r="KJP177" s="54"/>
      <c r="KJQ177" s="54"/>
      <c r="KJR177" s="54"/>
      <c r="KJS177" s="54"/>
      <c r="KJT177" s="54"/>
      <c r="KJU177" s="54"/>
      <c r="KJV177" s="54"/>
      <c r="KJW177" s="54"/>
      <c r="KJX177" s="54"/>
      <c r="KJY177" s="54"/>
      <c r="KJZ177" s="54"/>
      <c r="KKA177" s="54"/>
      <c r="KKB177" s="54"/>
      <c r="KKC177" s="54"/>
      <c r="KKD177" s="54"/>
      <c r="KKE177" s="54"/>
      <c r="KKF177" s="54"/>
      <c r="KKG177" s="54"/>
      <c r="KKH177" s="54"/>
      <c r="KKI177" s="54"/>
      <c r="KKJ177" s="54"/>
      <c r="KKK177" s="54"/>
      <c r="KKL177" s="54"/>
      <c r="KKM177" s="54"/>
      <c r="KKN177" s="54"/>
      <c r="KKO177" s="54"/>
      <c r="KKP177" s="54"/>
      <c r="KKQ177" s="54"/>
      <c r="KKR177" s="54"/>
      <c r="KKS177" s="54"/>
      <c r="KKT177" s="54"/>
      <c r="KKU177" s="54"/>
      <c r="KKV177" s="54"/>
      <c r="KKW177" s="54"/>
      <c r="KKX177" s="54"/>
      <c r="KKY177" s="54"/>
      <c r="KKZ177" s="54"/>
      <c r="KLA177" s="54"/>
      <c r="KLB177" s="54"/>
      <c r="KLC177" s="54"/>
      <c r="KLD177" s="54"/>
      <c r="KLE177" s="54"/>
      <c r="KLF177" s="54"/>
      <c r="KLG177" s="54"/>
      <c r="KLH177" s="54"/>
      <c r="KLI177" s="54"/>
      <c r="KLJ177" s="54"/>
      <c r="KLK177" s="54"/>
      <c r="KLL177" s="54"/>
      <c r="KLM177" s="54"/>
      <c r="KLN177" s="54"/>
      <c r="KLO177" s="54"/>
      <c r="KLP177" s="54"/>
      <c r="KLQ177" s="54"/>
      <c r="KLR177" s="54"/>
      <c r="KLS177" s="54"/>
      <c r="KLT177" s="54"/>
      <c r="KLU177" s="54"/>
      <c r="KLV177" s="54"/>
      <c r="KLW177" s="54"/>
      <c r="KLX177" s="54"/>
      <c r="KLY177" s="54"/>
      <c r="KLZ177" s="54"/>
      <c r="KMA177" s="54"/>
      <c r="KMB177" s="54"/>
      <c r="KMC177" s="54"/>
      <c r="KMD177" s="54"/>
      <c r="KME177" s="54"/>
      <c r="KMF177" s="54"/>
      <c r="KMG177" s="54"/>
      <c r="KMH177" s="54"/>
      <c r="KMI177" s="54"/>
      <c r="KMJ177" s="54"/>
      <c r="KMK177" s="54"/>
      <c r="KML177" s="54"/>
      <c r="KMM177" s="54"/>
      <c r="KMN177" s="54"/>
      <c r="KMO177" s="54"/>
      <c r="KMP177" s="54"/>
      <c r="KMQ177" s="54"/>
      <c r="KMR177" s="54"/>
      <c r="KMS177" s="54"/>
      <c r="KMT177" s="54"/>
      <c r="KMU177" s="54"/>
      <c r="KMV177" s="54"/>
      <c r="KMW177" s="54"/>
      <c r="KMX177" s="54"/>
      <c r="KMY177" s="54"/>
      <c r="KMZ177" s="54"/>
      <c r="KNA177" s="54"/>
      <c r="KNB177" s="54"/>
      <c r="KNC177" s="54"/>
      <c r="KND177" s="54"/>
      <c r="KNE177" s="54"/>
      <c r="KNF177" s="54"/>
      <c r="KNG177" s="54"/>
      <c r="KNH177" s="54"/>
      <c r="KNI177" s="54"/>
      <c r="KNJ177" s="54"/>
      <c r="KNK177" s="54"/>
      <c r="KNL177" s="54"/>
      <c r="KNM177" s="54"/>
      <c r="KNN177" s="54"/>
      <c r="KNO177" s="54"/>
      <c r="KNP177" s="54"/>
      <c r="KNQ177" s="54"/>
      <c r="KNR177" s="54"/>
      <c r="KNS177" s="54"/>
      <c r="KNT177" s="54"/>
      <c r="KNU177" s="54"/>
      <c r="KNV177" s="54"/>
      <c r="KNW177" s="54"/>
      <c r="KNX177" s="54"/>
      <c r="KNY177" s="54"/>
      <c r="KNZ177" s="54"/>
      <c r="KOA177" s="54"/>
      <c r="KOB177" s="54"/>
      <c r="KOC177" s="54"/>
      <c r="KOD177" s="54"/>
      <c r="KOE177" s="54"/>
      <c r="KOF177" s="54"/>
      <c r="KOG177" s="54"/>
      <c r="KOH177" s="54"/>
      <c r="KOI177" s="54"/>
      <c r="KOJ177" s="54"/>
      <c r="KOK177" s="54"/>
      <c r="KOL177" s="54"/>
      <c r="KOM177" s="54"/>
      <c r="KON177" s="54"/>
      <c r="KOO177" s="54"/>
      <c r="KOP177" s="54"/>
      <c r="KOQ177" s="54"/>
      <c r="KOR177" s="54"/>
      <c r="KOS177" s="54"/>
      <c r="KOT177" s="54"/>
      <c r="KOU177" s="54"/>
      <c r="KOV177" s="54"/>
      <c r="KOW177" s="54"/>
      <c r="KOX177" s="54"/>
      <c r="KOY177" s="54"/>
      <c r="KOZ177" s="54"/>
      <c r="KPA177" s="54"/>
      <c r="KPB177" s="54"/>
      <c r="KPC177" s="54"/>
      <c r="KPD177" s="54"/>
      <c r="KPE177" s="54"/>
      <c r="KPF177" s="54"/>
      <c r="KPG177" s="54"/>
      <c r="KPH177" s="54"/>
      <c r="KPI177" s="54"/>
      <c r="KPJ177" s="54"/>
      <c r="KPK177" s="54"/>
      <c r="KPL177" s="54"/>
      <c r="KPM177" s="54"/>
      <c r="KPN177" s="54"/>
      <c r="KPO177" s="54"/>
      <c r="KPP177" s="54"/>
      <c r="KPQ177" s="54"/>
      <c r="KPR177" s="54"/>
      <c r="KPS177" s="54"/>
      <c r="KPT177" s="54"/>
      <c r="KPU177" s="54"/>
      <c r="KPV177" s="54"/>
      <c r="KPW177" s="54"/>
      <c r="KPX177" s="54"/>
      <c r="KPY177" s="54"/>
      <c r="KPZ177" s="54"/>
      <c r="KQA177" s="54"/>
      <c r="KQB177" s="54"/>
      <c r="KQC177" s="54"/>
      <c r="KQD177" s="54"/>
      <c r="KQE177" s="54"/>
      <c r="KQF177" s="54"/>
      <c r="KQG177" s="54"/>
      <c r="KQH177" s="54"/>
      <c r="KQI177" s="54"/>
      <c r="KQJ177" s="54"/>
      <c r="KQK177" s="54"/>
      <c r="KQL177" s="54"/>
      <c r="KQM177" s="54"/>
      <c r="KQN177" s="54"/>
      <c r="KQO177" s="54"/>
      <c r="KQP177" s="54"/>
      <c r="KQQ177" s="54"/>
      <c r="KQR177" s="54"/>
      <c r="KQS177" s="54"/>
      <c r="KQT177" s="54"/>
      <c r="KQU177" s="54"/>
      <c r="KQV177" s="54"/>
      <c r="KQW177" s="54"/>
      <c r="KQX177" s="54"/>
      <c r="KQY177" s="54"/>
      <c r="KQZ177" s="54"/>
      <c r="KRA177" s="54"/>
      <c r="KRB177" s="54"/>
      <c r="KRC177" s="54"/>
      <c r="KRD177" s="54"/>
      <c r="KRE177" s="54"/>
      <c r="KRF177" s="54"/>
      <c r="KRG177" s="54"/>
      <c r="KRH177" s="54"/>
      <c r="KRI177" s="54"/>
      <c r="KRJ177" s="54"/>
      <c r="KRK177" s="54"/>
      <c r="KRL177" s="54"/>
      <c r="KRM177" s="54"/>
      <c r="KRN177" s="54"/>
      <c r="KRO177" s="54"/>
      <c r="KRP177" s="54"/>
      <c r="KRQ177" s="54"/>
      <c r="KRR177" s="54"/>
      <c r="KRS177" s="54"/>
      <c r="KRT177" s="54"/>
      <c r="KRU177" s="54"/>
      <c r="KRV177" s="54"/>
      <c r="KRW177" s="54"/>
      <c r="KRX177" s="54"/>
      <c r="KRY177" s="54"/>
      <c r="KRZ177" s="54"/>
      <c r="KSA177" s="54"/>
      <c r="KSB177" s="54"/>
      <c r="KSC177" s="54"/>
      <c r="KSD177" s="54"/>
      <c r="KSE177" s="54"/>
      <c r="KSF177" s="54"/>
      <c r="KSG177" s="54"/>
      <c r="KSH177" s="54"/>
      <c r="KSI177" s="54"/>
      <c r="KSJ177" s="54"/>
      <c r="KSK177" s="54"/>
      <c r="KSL177" s="54"/>
      <c r="KSM177" s="54"/>
      <c r="KSN177" s="54"/>
      <c r="KSO177" s="54"/>
      <c r="KSP177" s="54"/>
      <c r="KSQ177" s="54"/>
      <c r="KSR177" s="54"/>
      <c r="KSS177" s="54"/>
      <c r="KST177" s="54"/>
      <c r="KSU177" s="54"/>
      <c r="KSV177" s="54"/>
      <c r="KSW177" s="54"/>
      <c r="KSX177" s="54"/>
      <c r="KSY177" s="54"/>
      <c r="KSZ177" s="54"/>
      <c r="KTA177" s="54"/>
      <c r="KTB177" s="54"/>
      <c r="KTC177" s="54"/>
      <c r="KTD177" s="54"/>
      <c r="KTE177" s="54"/>
      <c r="KTF177" s="54"/>
      <c r="KTG177" s="54"/>
      <c r="KTH177" s="54"/>
      <c r="KTI177" s="54"/>
      <c r="KTJ177" s="54"/>
      <c r="KTK177" s="54"/>
      <c r="KTL177" s="54"/>
      <c r="KTM177" s="54"/>
      <c r="KTN177" s="54"/>
      <c r="KTO177" s="54"/>
      <c r="KTP177" s="54"/>
      <c r="KTQ177" s="54"/>
      <c r="KTR177" s="54"/>
      <c r="KTS177" s="54"/>
      <c r="KTT177" s="54"/>
      <c r="KTU177" s="54"/>
      <c r="KTV177" s="54"/>
      <c r="KTW177" s="54"/>
      <c r="KTX177" s="54"/>
      <c r="KTY177" s="54"/>
      <c r="KTZ177" s="54"/>
      <c r="KUA177" s="54"/>
      <c r="KUB177" s="54"/>
      <c r="KUC177" s="54"/>
      <c r="KUD177" s="54"/>
      <c r="KUE177" s="54"/>
      <c r="KUF177" s="54"/>
      <c r="KUG177" s="54"/>
      <c r="KUH177" s="54"/>
      <c r="KUI177" s="54"/>
      <c r="KUJ177" s="54"/>
      <c r="KUK177" s="54"/>
      <c r="KUL177" s="54"/>
      <c r="KUM177" s="54"/>
      <c r="KUN177" s="54"/>
      <c r="KUO177" s="54"/>
      <c r="KUP177" s="54"/>
      <c r="KUQ177" s="54"/>
      <c r="KUR177" s="54"/>
      <c r="KUS177" s="54"/>
      <c r="KUT177" s="54"/>
      <c r="KUU177" s="54"/>
      <c r="KUV177" s="54"/>
      <c r="KUW177" s="54"/>
      <c r="KUX177" s="54"/>
      <c r="KUY177" s="54"/>
      <c r="KUZ177" s="54"/>
      <c r="KVA177" s="54"/>
      <c r="KVB177" s="54"/>
      <c r="KVC177" s="54"/>
      <c r="KVD177" s="54"/>
      <c r="KVE177" s="54"/>
      <c r="KVF177" s="54"/>
      <c r="KVG177" s="54"/>
      <c r="KVH177" s="54"/>
      <c r="KVI177" s="54"/>
      <c r="KVJ177" s="54"/>
      <c r="KVK177" s="54"/>
      <c r="KVL177" s="54"/>
      <c r="KVM177" s="54"/>
      <c r="KVN177" s="54"/>
      <c r="KVO177" s="54"/>
      <c r="KVP177" s="54"/>
      <c r="KVQ177" s="54"/>
      <c r="KVR177" s="54"/>
      <c r="KVS177" s="54"/>
      <c r="KVT177" s="54"/>
      <c r="KVU177" s="54"/>
      <c r="KVV177" s="54"/>
      <c r="KVW177" s="54"/>
      <c r="KVX177" s="54"/>
      <c r="KVY177" s="54"/>
      <c r="KVZ177" s="54"/>
      <c r="KWA177" s="54"/>
      <c r="KWB177" s="54"/>
      <c r="KWC177" s="54"/>
      <c r="KWD177" s="54"/>
      <c r="KWE177" s="54"/>
      <c r="KWF177" s="54"/>
      <c r="KWG177" s="54"/>
      <c r="KWH177" s="54"/>
      <c r="KWI177" s="54"/>
      <c r="KWJ177" s="54"/>
      <c r="KWK177" s="54"/>
      <c r="KWL177" s="54"/>
      <c r="KWM177" s="54"/>
      <c r="KWN177" s="54"/>
      <c r="KWO177" s="54"/>
      <c r="KWP177" s="54"/>
      <c r="KWQ177" s="54"/>
      <c r="KWR177" s="54"/>
      <c r="KWS177" s="54"/>
      <c r="KWT177" s="54"/>
      <c r="KWU177" s="54"/>
      <c r="KWV177" s="54"/>
      <c r="KWW177" s="54"/>
      <c r="KWX177" s="54"/>
      <c r="KWY177" s="54"/>
      <c r="KWZ177" s="54"/>
      <c r="KXA177" s="54"/>
      <c r="KXB177" s="54"/>
      <c r="KXC177" s="54"/>
      <c r="KXD177" s="54"/>
      <c r="KXE177" s="54"/>
      <c r="KXF177" s="54"/>
      <c r="KXG177" s="54"/>
      <c r="KXH177" s="54"/>
      <c r="KXI177" s="54"/>
      <c r="KXJ177" s="54"/>
      <c r="KXK177" s="54"/>
      <c r="KXL177" s="54"/>
      <c r="KXM177" s="54"/>
      <c r="KXN177" s="54"/>
      <c r="KXO177" s="54"/>
      <c r="KXP177" s="54"/>
      <c r="KXQ177" s="54"/>
      <c r="KXR177" s="54"/>
      <c r="KXS177" s="54"/>
      <c r="KXT177" s="54"/>
      <c r="KXU177" s="54"/>
      <c r="KXV177" s="54"/>
      <c r="KXW177" s="54"/>
      <c r="KXX177" s="54"/>
      <c r="KXY177" s="54"/>
      <c r="KXZ177" s="54"/>
      <c r="KYA177" s="54"/>
      <c r="KYB177" s="54"/>
      <c r="KYC177" s="54"/>
      <c r="KYD177" s="54"/>
      <c r="KYE177" s="54"/>
      <c r="KYF177" s="54"/>
      <c r="KYG177" s="54"/>
      <c r="KYH177" s="54"/>
      <c r="KYI177" s="54"/>
      <c r="KYJ177" s="54"/>
      <c r="KYK177" s="54"/>
      <c r="KYL177" s="54"/>
      <c r="KYM177" s="54"/>
      <c r="KYN177" s="54"/>
      <c r="KYO177" s="54"/>
      <c r="KYP177" s="54"/>
      <c r="KYQ177" s="54"/>
      <c r="KYR177" s="54"/>
      <c r="KYS177" s="54"/>
      <c r="KYT177" s="54"/>
      <c r="KYU177" s="54"/>
      <c r="KYV177" s="54"/>
      <c r="KYW177" s="54"/>
      <c r="KYX177" s="54"/>
      <c r="KYY177" s="54"/>
      <c r="KYZ177" s="54"/>
      <c r="KZA177" s="54"/>
      <c r="KZB177" s="54"/>
      <c r="KZC177" s="54"/>
      <c r="KZD177" s="54"/>
      <c r="KZE177" s="54"/>
      <c r="KZF177" s="54"/>
      <c r="KZG177" s="54"/>
      <c r="KZH177" s="54"/>
      <c r="KZI177" s="54"/>
      <c r="KZJ177" s="54"/>
      <c r="KZK177" s="54"/>
      <c r="KZL177" s="54"/>
      <c r="KZM177" s="54"/>
      <c r="KZN177" s="54"/>
      <c r="KZO177" s="54"/>
      <c r="KZP177" s="54"/>
      <c r="KZQ177" s="54"/>
      <c r="KZR177" s="54"/>
      <c r="KZS177" s="54"/>
      <c r="KZT177" s="54"/>
      <c r="KZU177" s="54"/>
      <c r="KZV177" s="54"/>
      <c r="KZW177" s="54"/>
      <c r="KZX177" s="54"/>
      <c r="KZY177" s="54"/>
      <c r="KZZ177" s="54"/>
      <c r="LAA177" s="54"/>
      <c r="LAB177" s="54"/>
      <c r="LAC177" s="54"/>
      <c r="LAD177" s="54"/>
      <c r="LAE177" s="54"/>
      <c r="LAF177" s="54"/>
      <c r="LAG177" s="54"/>
      <c r="LAH177" s="54"/>
      <c r="LAI177" s="54"/>
      <c r="LAJ177" s="54"/>
      <c r="LAK177" s="54"/>
      <c r="LAL177" s="54"/>
      <c r="LAM177" s="54"/>
      <c r="LAN177" s="54"/>
      <c r="LAO177" s="54"/>
      <c r="LAP177" s="54"/>
      <c r="LAQ177" s="54"/>
      <c r="LAR177" s="54"/>
      <c r="LAS177" s="54"/>
      <c r="LAT177" s="54"/>
      <c r="LAU177" s="54"/>
      <c r="LAV177" s="54"/>
      <c r="LAW177" s="54"/>
      <c r="LAX177" s="54"/>
      <c r="LAY177" s="54"/>
      <c r="LAZ177" s="54"/>
      <c r="LBA177" s="54"/>
      <c r="LBB177" s="54"/>
      <c r="LBC177" s="54"/>
      <c r="LBD177" s="54"/>
      <c r="LBE177" s="54"/>
      <c r="LBF177" s="54"/>
      <c r="LBG177" s="54"/>
      <c r="LBH177" s="54"/>
      <c r="LBI177" s="54"/>
      <c r="LBJ177" s="54"/>
      <c r="LBK177" s="54"/>
      <c r="LBL177" s="54"/>
      <c r="LBM177" s="54"/>
      <c r="LBN177" s="54"/>
      <c r="LBO177" s="54"/>
      <c r="LBP177" s="54"/>
      <c r="LBQ177" s="54"/>
      <c r="LBR177" s="54"/>
      <c r="LBS177" s="54"/>
      <c r="LBT177" s="54"/>
      <c r="LBU177" s="54"/>
      <c r="LBV177" s="54"/>
      <c r="LBW177" s="54"/>
      <c r="LBX177" s="54"/>
      <c r="LBY177" s="54"/>
      <c r="LBZ177" s="54"/>
      <c r="LCA177" s="54"/>
      <c r="LCB177" s="54"/>
      <c r="LCC177" s="54"/>
      <c r="LCD177" s="54"/>
      <c r="LCE177" s="54"/>
      <c r="LCF177" s="54"/>
      <c r="LCG177" s="54"/>
      <c r="LCH177" s="54"/>
      <c r="LCI177" s="54"/>
      <c r="LCJ177" s="54"/>
      <c r="LCK177" s="54"/>
      <c r="LCL177" s="54"/>
      <c r="LCM177" s="54"/>
      <c r="LCN177" s="54"/>
      <c r="LCO177" s="54"/>
      <c r="LCP177" s="54"/>
      <c r="LCQ177" s="54"/>
      <c r="LCR177" s="54"/>
      <c r="LCS177" s="54"/>
      <c r="LCT177" s="54"/>
      <c r="LCU177" s="54"/>
      <c r="LCV177" s="54"/>
      <c r="LCW177" s="54"/>
      <c r="LCX177" s="54"/>
      <c r="LCY177" s="54"/>
      <c r="LCZ177" s="54"/>
      <c r="LDA177" s="54"/>
      <c r="LDB177" s="54"/>
      <c r="LDC177" s="54"/>
      <c r="LDD177" s="54"/>
      <c r="LDE177" s="54"/>
      <c r="LDF177" s="54"/>
      <c r="LDG177" s="54"/>
      <c r="LDH177" s="54"/>
      <c r="LDI177" s="54"/>
      <c r="LDJ177" s="54"/>
      <c r="LDK177" s="54"/>
      <c r="LDL177" s="54"/>
      <c r="LDM177" s="54"/>
      <c r="LDN177" s="54"/>
      <c r="LDO177" s="54"/>
      <c r="LDP177" s="54"/>
      <c r="LDQ177" s="54"/>
      <c r="LDR177" s="54"/>
      <c r="LDS177" s="54"/>
      <c r="LDT177" s="54"/>
      <c r="LDU177" s="54"/>
      <c r="LDV177" s="54"/>
      <c r="LDW177" s="54"/>
      <c r="LDX177" s="54"/>
      <c r="LDY177" s="54"/>
      <c r="LDZ177" s="54"/>
      <c r="LEA177" s="54"/>
      <c r="LEB177" s="54"/>
      <c r="LEC177" s="54"/>
      <c r="LED177" s="54"/>
      <c r="LEE177" s="54"/>
      <c r="LEF177" s="54"/>
      <c r="LEG177" s="54"/>
      <c r="LEH177" s="54"/>
      <c r="LEI177" s="54"/>
      <c r="LEJ177" s="54"/>
      <c r="LEK177" s="54"/>
      <c r="LEL177" s="54"/>
      <c r="LEM177" s="54"/>
      <c r="LEN177" s="54"/>
      <c r="LEO177" s="54"/>
      <c r="LEP177" s="54"/>
      <c r="LEQ177" s="54"/>
      <c r="LER177" s="54"/>
      <c r="LES177" s="54"/>
      <c r="LET177" s="54"/>
      <c r="LEU177" s="54"/>
      <c r="LEV177" s="54"/>
      <c r="LEW177" s="54"/>
      <c r="LEX177" s="54"/>
      <c r="LEY177" s="54"/>
      <c r="LEZ177" s="54"/>
      <c r="LFA177" s="54"/>
      <c r="LFB177" s="54"/>
      <c r="LFC177" s="54"/>
      <c r="LFD177" s="54"/>
      <c r="LFE177" s="54"/>
      <c r="LFF177" s="54"/>
      <c r="LFG177" s="54"/>
      <c r="LFH177" s="54"/>
      <c r="LFI177" s="54"/>
      <c r="LFJ177" s="54"/>
      <c r="LFK177" s="54"/>
      <c r="LFL177" s="54"/>
      <c r="LFM177" s="54"/>
      <c r="LFN177" s="54"/>
      <c r="LFO177" s="54"/>
      <c r="LFP177" s="54"/>
      <c r="LFQ177" s="54"/>
      <c r="LFR177" s="54"/>
      <c r="LFS177" s="54"/>
      <c r="LFT177" s="54"/>
      <c r="LFU177" s="54"/>
      <c r="LFV177" s="54"/>
      <c r="LFW177" s="54"/>
      <c r="LFX177" s="54"/>
      <c r="LFY177" s="54"/>
      <c r="LFZ177" s="54"/>
      <c r="LGA177" s="54"/>
      <c r="LGB177" s="54"/>
      <c r="LGC177" s="54"/>
      <c r="LGD177" s="54"/>
      <c r="LGE177" s="54"/>
      <c r="LGF177" s="54"/>
      <c r="LGG177" s="54"/>
      <c r="LGH177" s="54"/>
      <c r="LGI177" s="54"/>
      <c r="LGJ177" s="54"/>
      <c r="LGK177" s="54"/>
      <c r="LGL177" s="54"/>
      <c r="LGM177" s="54"/>
      <c r="LGN177" s="54"/>
      <c r="LGO177" s="54"/>
      <c r="LGP177" s="54"/>
      <c r="LGQ177" s="54"/>
      <c r="LGR177" s="54"/>
      <c r="LGS177" s="54"/>
      <c r="LGT177" s="54"/>
      <c r="LGU177" s="54"/>
      <c r="LGV177" s="54"/>
      <c r="LGW177" s="54"/>
      <c r="LGX177" s="54"/>
      <c r="LGY177" s="54"/>
      <c r="LGZ177" s="54"/>
      <c r="LHA177" s="54"/>
      <c r="LHB177" s="54"/>
      <c r="LHC177" s="54"/>
      <c r="LHD177" s="54"/>
      <c r="LHE177" s="54"/>
      <c r="LHF177" s="54"/>
      <c r="LHG177" s="54"/>
      <c r="LHH177" s="54"/>
      <c r="LHI177" s="54"/>
      <c r="LHJ177" s="54"/>
      <c r="LHK177" s="54"/>
      <c r="LHL177" s="54"/>
      <c r="LHM177" s="54"/>
      <c r="LHN177" s="54"/>
      <c r="LHO177" s="54"/>
      <c r="LHP177" s="54"/>
      <c r="LHQ177" s="54"/>
      <c r="LHR177" s="54"/>
      <c r="LHS177" s="54"/>
      <c r="LHT177" s="54"/>
      <c r="LHU177" s="54"/>
      <c r="LHV177" s="54"/>
      <c r="LHW177" s="54"/>
      <c r="LHX177" s="54"/>
      <c r="LHY177" s="54"/>
      <c r="LHZ177" s="54"/>
      <c r="LIA177" s="54"/>
      <c r="LIB177" s="54"/>
      <c r="LIC177" s="54"/>
      <c r="LID177" s="54"/>
      <c r="LIE177" s="54"/>
      <c r="LIF177" s="54"/>
      <c r="LIG177" s="54"/>
      <c r="LIH177" s="54"/>
      <c r="LII177" s="54"/>
      <c r="LIJ177" s="54"/>
      <c r="LIK177" s="54"/>
      <c r="LIL177" s="54"/>
      <c r="LIM177" s="54"/>
      <c r="LIN177" s="54"/>
      <c r="LIO177" s="54"/>
      <c r="LIP177" s="54"/>
      <c r="LIQ177" s="54"/>
      <c r="LIR177" s="54"/>
      <c r="LIS177" s="54"/>
      <c r="LIT177" s="54"/>
      <c r="LIU177" s="54"/>
      <c r="LIV177" s="54"/>
      <c r="LIW177" s="54"/>
      <c r="LIX177" s="54"/>
      <c r="LIY177" s="54"/>
      <c r="LIZ177" s="54"/>
      <c r="LJA177" s="54"/>
      <c r="LJB177" s="54"/>
      <c r="LJC177" s="54"/>
      <c r="LJD177" s="54"/>
      <c r="LJE177" s="54"/>
      <c r="LJF177" s="54"/>
      <c r="LJG177" s="54"/>
      <c r="LJH177" s="54"/>
      <c r="LJI177" s="54"/>
      <c r="LJJ177" s="54"/>
      <c r="LJK177" s="54"/>
      <c r="LJL177" s="54"/>
      <c r="LJM177" s="54"/>
      <c r="LJN177" s="54"/>
      <c r="LJO177" s="54"/>
      <c r="LJP177" s="54"/>
      <c r="LJQ177" s="54"/>
      <c r="LJR177" s="54"/>
      <c r="LJS177" s="54"/>
      <c r="LJT177" s="54"/>
      <c r="LJU177" s="54"/>
      <c r="LJV177" s="54"/>
      <c r="LJW177" s="54"/>
      <c r="LJX177" s="54"/>
      <c r="LJY177" s="54"/>
      <c r="LJZ177" s="54"/>
      <c r="LKA177" s="54"/>
      <c r="LKB177" s="54"/>
      <c r="LKC177" s="54"/>
      <c r="LKD177" s="54"/>
      <c r="LKE177" s="54"/>
      <c r="LKF177" s="54"/>
      <c r="LKG177" s="54"/>
      <c r="LKH177" s="54"/>
      <c r="LKI177" s="54"/>
      <c r="LKJ177" s="54"/>
      <c r="LKK177" s="54"/>
      <c r="LKL177" s="54"/>
      <c r="LKM177" s="54"/>
      <c r="LKN177" s="54"/>
      <c r="LKO177" s="54"/>
      <c r="LKP177" s="54"/>
      <c r="LKQ177" s="54"/>
      <c r="LKR177" s="54"/>
      <c r="LKS177" s="54"/>
      <c r="LKT177" s="54"/>
      <c r="LKU177" s="54"/>
      <c r="LKV177" s="54"/>
      <c r="LKW177" s="54"/>
      <c r="LKX177" s="54"/>
      <c r="LKY177" s="54"/>
      <c r="LKZ177" s="54"/>
      <c r="LLA177" s="54"/>
      <c r="LLB177" s="54"/>
      <c r="LLC177" s="54"/>
      <c r="LLD177" s="54"/>
      <c r="LLE177" s="54"/>
      <c r="LLF177" s="54"/>
      <c r="LLG177" s="54"/>
      <c r="LLH177" s="54"/>
      <c r="LLI177" s="54"/>
      <c r="LLJ177" s="54"/>
      <c r="LLK177" s="54"/>
      <c r="LLL177" s="54"/>
      <c r="LLM177" s="54"/>
      <c r="LLN177" s="54"/>
      <c r="LLO177" s="54"/>
      <c r="LLP177" s="54"/>
      <c r="LLQ177" s="54"/>
      <c r="LLR177" s="54"/>
      <c r="LLS177" s="54"/>
      <c r="LLT177" s="54"/>
      <c r="LLU177" s="54"/>
      <c r="LLV177" s="54"/>
      <c r="LLW177" s="54"/>
      <c r="LLX177" s="54"/>
      <c r="LLY177" s="54"/>
      <c r="LLZ177" s="54"/>
      <c r="LMA177" s="54"/>
      <c r="LMB177" s="54"/>
      <c r="LMC177" s="54"/>
      <c r="LMD177" s="54"/>
      <c r="LME177" s="54"/>
      <c r="LMF177" s="54"/>
      <c r="LMG177" s="54"/>
      <c r="LMH177" s="54"/>
      <c r="LMI177" s="54"/>
      <c r="LMJ177" s="54"/>
      <c r="LMK177" s="54"/>
      <c r="LML177" s="54"/>
      <c r="LMM177" s="54"/>
      <c r="LMN177" s="54"/>
      <c r="LMO177" s="54"/>
      <c r="LMP177" s="54"/>
      <c r="LMQ177" s="54"/>
      <c r="LMR177" s="54"/>
      <c r="LMS177" s="54"/>
      <c r="LMT177" s="54"/>
      <c r="LMU177" s="54"/>
      <c r="LMV177" s="54"/>
      <c r="LMW177" s="54"/>
      <c r="LMX177" s="54"/>
      <c r="LMY177" s="54"/>
      <c r="LMZ177" s="54"/>
      <c r="LNA177" s="54"/>
      <c r="LNB177" s="54"/>
      <c r="LNC177" s="54"/>
      <c r="LND177" s="54"/>
      <c r="LNE177" s="54"/>
      <c r="LNF177" s="54"/>
      <c r="LNG177" s="54"/>
      <c r="LNH177" s="54"/>
      <c r="LNI177" s="54"/>
      <c r="LNJ177" s="54"/>
      <c r="LNK177" s="54"/>
      <c r="LNL177" s="54"/>
      <c r="LNM177" s="54"/>
      <c r="LNN177" s="54"/>
      <c r="LNO177" s="54"/>
      <c r="LNP177" s="54"/>
      <c r="LNQ177" s="54"/>
      <c r="LNR177" s="54"/>
      <c r="LNS177" s="54"/>
      <c r="LNT177" s="54"/>
      <c r="LNU177" s="54"/>
      <c r="LNV177" s="54"/>
      <c r="LNW177" s="54"/>
      <c r="LNX177" s="54"/>
      <c r="LNY177" s="54"/>
      <c r="LNZ177" s="54"/>
      <c r="LOA177" s="54"/>
      <c r="LOB177" s="54"/>
      <c r="LOC177" s="54"/>
      <c r="LOD177" s="54"/>
      <c r="LOE177" s="54"/>
      <c r="LOF177" s="54"/>
      <c r="LOG177" s="54"/>
      <c r="LOH177" s="54"/>
      <c r="LOI177" s="54"/>
      <c r="LOJ177" s="54"/>
      <c r="LOK177" s="54"/>
      <c r="LOL177" s="54"/>
      <c r="LOM177" s="54"/>
      <c r="LON177" s="54"/>
      <c r="LOO177" s="54"/>
      <c r="LOP177" s="54"/>
      <c r="LOQ177" s="54"/>
      <c r="LOR177" s="54"/>
      <c r="LOS177" s="54"/>
      <c r="LOT177" s="54"/>
      <c r="LOU177" s="54"/>
      <c r="LOV177" s="54"/>
      <c r="LOW177" s="54"/>
      <c r="LOX177" s="54"/>
      <c r="LOY177" s="54"/>
      <c r="LOZ177" s="54"/>
      <c r="LPA177" s="54"/>
      <c r="LPB177" s="54"/>
      <c r="LPC177" s="54"/>
      <c r="LPD177" s="54"/>
      <c r="LPE177" s="54"/>
      <c r="LPF177" s="54"/>
      <c r="LPG177" s="54"/>
      <c r="LPH177" s="54"/>
      <c r="LPI177" s="54"/>
      <c r="LPJ177" s="54"/>
      <c r="LPK177" s="54"/>
      <c r="LPL177" s="54"/>
      <c r="LPM177" s="54"/>
      <c r="LPN177" s="54"/>
      <c r="LPO177" s="54"/>
      <c r="LPP177" s="54"/>
      <c r="LPQ177" s="54"/>
      <c r="LPR177" s="54"/>
      <c r="LPS177" s="54"/>
      <c r="LPT177" s="54"/>
      <c r="LPU177" s="54"/>
      <c r="LPV177" s="54"/>
      <c r="LPW177" s="54"/>
      <c r="LPX177" s="54"/>
      <c r="LPY177" s="54"/>
      <c r="LPZ177" s="54"/>
      <c r="LQA177" s="54"/>
      <c r="LQB177" s="54"/>
      <c r="LQC177" s="54"/>
      <c r="LQD177" s="54"/>
      <c r="LQE177" s="54"/>
      <c r="LQF177" s="54"/>
      <c r="LQG177" s="54"/>
      <c r="LQH177" s="54"/>
      <c r="LQI177" s="54"/>
      <c r="LQJ177" s="54"/>
      <c r="LQK177" s="54"/>
      <c r="LQL177" s="54"/>
      <c r="LQM177" s="54"/>
      <c r="LQN177" s="54"/>
      <c r="LQO177" s="54"/>
      <c r="LQP177" s="54"/>
      <c r="LQQ177" s="54"/>
      <c r="LQR177" s="54"/>
      <c r="LQS177" s="54"/>
      <c r="LQT177" s="54"/>
      <c r="LQU177" s="54"/>
      <c r="LQV177" s="54"/>
      <c r="LQW177" s="54"/>
      <c r="LQX177" s="54"/>
      <c r="LQY177" s="54"/>
      <c r="LQZ177" s="54"/>
      <c r="LRA177" s="54"/>
      <c r="LRB177" s="54"/>
      <c r="LRC177" s="54"/>
      <c r="LRD177" s="54"/>
      <c r="LRE177" s="54"/>
      <c r="LRF177" s="54"/>
      <c r="LRG177" s="54"/>
      <c r="LRH177" s="54"/>
      <c r="LRI177" s="54"/>
      <c r="LRJ177" s="54"/>
      <c r="LRK177" s="54"/>
      <c r="LRL177" s="54"/>
      <c r="LRM177" s="54"/>
      <c r="LRN177" s="54"/>
      <c r="LRO177" s="54"/>
      <c r="LRP177" s="54"/>
      <c r="LRQ177" s="54"/>
      <c r="LRR177" s="54"/>
      <c r="LRS177" s="54"/>
      <c r="LRT177" s="54"/>
      <c r="LRU177" s="54"/>
      <c r="LRV177" s="54"/>
      <c r="LRW177" s="54"/>
      <c r="LRX177" s="54"/>
      <c r="LRY177" s="54"/>
      <c r="LRZ177" s="54"/>
      <c r="LSA177" s="54"/>
      <c r="LSB177" s="54"/>
      <c r="LSC177" s="54"/>
      <c r="LSD177" s="54"/>
      <c r="LSE177" s="54"/>
      <c r="LSF177" s="54"/>
      <c r="LSG177" s="54"/>
      <c r="LSH177" s="54"/>
      <c r="LSI177" s="54"/>
      <c r="LSJ177" s="54"/>
      <c r="LSK177" s="54"/>
      <c r="LSL177" s="54"/>
      <c r="LSM177" s="54"/>
      <c r="LSN177" s="54"/>
      <c r="LSO177" s="54"/>
      <c r="LSP177" s="54"/>
      <c r="LSQ177" s="54"/>
      <c r="LSR177" s="54"/>
      <c r="LSS177" s="54"/>
      <c r="LST177" s="54"/>
      <c r="LSU177" s="54"/>
      <c r="LSV177" s="54"/>
      <c r="LSW177" s="54"/>
      <c r="LSX177" s="54"/>
      <c r="LSY177" s="54"/>
      <c r="LSZ177" s="54"/>
      <c r="LTA177" s="54"/>
      <c r="LTB177" s="54"/>
      <c r="LTC177" s="54"/>
      <c r="LTD177" s="54"/>
      <c r="LTE177" s="54"/>
      <c r="LTF177" s="54"/>
      <c r="LTG177" s="54"/>
      <c r="LTH177" s="54"/>
      <c r="LTI177" s="54"/>
      <c r="LTJ177" s="54"/>
      <c r="LTK177" s="54"/>
      <c r="LTL177" s="54"/>
      <c r="LTM177" s="54"/>
      <c r="LTN177" s="54"/>
      <c r="LTO177" s="54"/>
      <c r="LTP177" s="54"/>
      <c r="LTQ177" s="54"/>
      <c r="LTR177" s="54"/>
      <c r="LTS177" s="54"/>
      <c r="LTT177" s="54"/>
      <c r="LTU177" s="54"/>
      <c r="LTV177" s="54"/>
      <c r="LTW177" s="54"/>
      <c r="LTX177" s="54"/>
      <c r="LTY177" s="54"/>
      <c r="LTZ177" s="54"/>
      <c r="LUA177" s="54"/>
      <c r="LUB177" s="54"/>
      <c r="LUC177" s="54"/>
      <c r="LUD177" s="54"/>
      <c r="LUE177" s="54"/>
      <c r="LUF177" s="54"/>
      <c r="LUG177" s="54"/>
      <c r="LUH177" s="54"/>
      <c r="LUI177" s="54"/>
      <c r="LUJ177" s="54"/>
      <c r="LUK177" s="54"/>
      <c r="LUL177" s="54"/>
      <c r="LUM177" s="54"/>
      <c r="LUN177" s="54"/>
      <c r="LUO177" s="54"/>
      <c r="LUP177" s="54"/>
      <c r="LUQ177" s="54"/>
      <c r="LUR177" s="54"/>
      <c r="LUS177" s="54"/>
      <c r="LUT177" s="54"/>
      <c r="LUU177" s="54"/>
      <c r="LUV177" s="54"/>
      <c r="LUW177" s="54"/>
      <c r="LUX177" s="54"/>
      <c r="LUY177" s="54"/>
      <c r="LUZ177" s="54"/>
      <c r="LVA177" s="54"/>
      <c r="LVB177" s="54"/>
      <c r="LVC177" s="54"/>
      <c r="LVD177" s="54"/>
      <c r="LVE177" s="54"/>
      <c r="LVF177" s="54"/>
      <c r="LVG177" s="54"/>
      <c r="LVH177" s="54"/>
      <c r="LVI177" s="54"/>
      <c r="LVJ177" s="54"/>
      <c r="LVK177" s="54"/>
      <c r="LVL177" s="54"/>
      <c r="LVM177" s="54"/>
      <c r="LVN177" s="54"/>
      <c r="LVO177" s="54"/>
      <c r="LVP177" s="54"/>
      <c r="LVQ177" s="54"/>
      <c r="LVR177" s="54"/>
      <c r="LVS177" s="54"/>
      <c r="LVT177" s="54"/>
      <c r="LVU177" s="54"/>
      <c r="LVV177" s="54"/>
      <c r="LVW177" s="54"/>
      <c r="LVX177" s="54"/>
      <c r="LVY177" s="54"/>
      <c r="LVZ177" s="54"/>
      <c r="LWA177" s="54"/>
      <c r="LWB177" s="54"/>
      <c r="LWC177" s="54"/>
      <c r="LWD177" s="54"/>
      <c r="LWE177" s="54"/>
      <c r="LWF177" s="54"/>
      <c r="LWG177" s="54"/>
      <c r="LWH177" s="54"/>
      <c r="LWI177" s="54"/>
      <c r="LWJ177" s="54"/>
      <c r="LWK177" s="54"/>
      <c r="LWL177" s="54"/>
      <c r="LWM177" s="54"/>
      <c r="LWN177" s="54"/>
      <c r="LWO177" s="54"/>
      <c r="LWP177" s="54"/>
      <c r="LWQ177" s="54"/>
      <c r="LWR177" s="54"/>
      <c r="LWS177" s="54"/>
      <c r="LWT177" s="54"/>
      <c r="LWU177" s="54"/>
      <c r="LWV177" s="54"/>
      <c r="LWW177" s="54"/>
      <c r="LWX177" s="54"/>
      <c r="LWY177" s="54"/>
      <c r="LWZ177" s="54"/>
      <c r="LXA177" s="54"/>
      <c r="LXB177" s="54"/>
      <c r="LXC177" s="54"/>
      <c r="LXD177" s="54"/>
      <c r="LXE177" s="54"/>
      <c r="LXF177" s="54"/>
      <c r="LXG177" s="54"/>
      <c r="LXH177" s="54"/>
      <c r="LXI177" s="54"/>
      <c r="LXJ177" s="54"/>
      <c r="LXK177" s="54"/>
      <c r="LXL177" s="54"/>
      <c r="LXM177" s="54"/>
      <c r="LXN177" s="54"/>
      <c r="LXO177" s="54"/>
      <c r="LXP177" s="54"/>
      <c r="LXQ177" s="54"/>
      <c r="LXR177" s="54"/>
      <c r="LXS177" s="54"/>
      <c r="LXT177" s="54"/>
      <c r="LXU177" s="54"/>
      <c r="LXV177" s="54"/>
      <c r="LXW177" s="54"/>
      <c r="LXX177" s="54"/>
      <c r="LXY177" s="54"/>
      <c r="LXZ177" s="54"/>
      <c r="LYA177" s="54"/>
      <c r="LYB177" s="54"/>
      <c r="LYC177" s="54"/>
      <c r="LYD177" s="54"/>
      <c r="LYE177" s="54"/>
      <c r="LYF177" s="54"/>
      <c r="LYG177" s="54"/>
      <c r="LYH177" s="54"/>
      <c r="LYI177" s="54"/>
      <c r="LYJ177" s="54"/>
      <c r="LYK177" s="54"/>
      <c r="LYL177" s="54"/>
      <c r="LYM177" s="54"/>
      <c r="LYN177" s="54"/>
      <c r="LYO177" s="54"/>
      <c r="LYP177" s="54"/>
      <c r="LYQ177" s="54"/>
      <c r="LYR177" s="54"/>
      <c r="LYS177" s="54"/>
      <c r="LYT177" s="54"/>
      <c r="LYU177" s="54"/>
      <c r="LYV177" s="54"/>
      <c r="LYW177" s="54"/>
      <c r="LYX177" s="54"/>
      <c r="LYY177" s="54"/>
      <c r="LYZ177" s="54"/>
      <c r="LZA177" s="54"/>
      <c r="LZB177" s="54"/>
      <c r="LZC177" s="54"/>
      <c r="LZD177" s="54"/>
      <c r="LZE177" s="54"/>
      <c r="LZF177" s="54"/>
      <c r="LZG177" s="54"/>
      <c r="LZH177" s="54"/>
      <c r="LZI177" s="54"/>
      <c r="LZJ177" s="54"/>
      <c r="LZK177" s="54"/>
      <c r="LZL177" s="54"/>
      <c r="LZM177" s="54"/>
      <c r="LZN177" s="54"/>
      <c r="LZO177" s="54"/>
      <c r="LZP177" s="54"/>
      <c r="LZQ177" s="54"/>
      <c r="LZR177" s="54"/>
      <c r="LZS177" s="54"/>
      <c r="LZT177" s="54"/>
      <c r="LZU177" s="54"/>
      <c r="LZV177" s="54"/>
      <c r="LZW177" s="54"/>
      <c r="LZX177" s="54"/>
      <c r="LZY177" s="54"/>
      <c r="LZZ177" s="54"/>
      <c r="MAA177" s="54"/>
      <c r="MAB177" s="54"/>
      <c r="MAC177" s="54"/>
      <c r="MAD177" s="54"/>
      <c r="MAE177" s="54"/>
      <c r="MAF177" s="54"/>
      <c r="MAG177" s="54"/>
      <c r="MAH177" s="54"/>
      <c r="MAI177" s="54"/>
      <c r="MAJ177" s="54"/>
      <c r="MAK177" s="54"/>
      <c r="MAL177" s="54"/>
      <c r="MAM177" s="54"/>
      <c r="MAN177" s="54"/>
      <c r="MAO177" s="54"/>
      <c r="MAP177" s="54"/>
      <c r="MAQ177" s="54"/>
      <c r="MAR177" s="54"/>
      <c r="MAS177" s="54"/>
      <c r="MAT177" s="54"/>
      <c r="MAU177" s="54"/>
      <c r="MAV177" s="54"/>
      <c r="MAW177" s="54"/>
      <c r="MAX177" s="54"/>
      <c r="MAY177" s="54"/>
      <c r="MAZ177" s="54"/>
      <c r="MBA177" s="54"/>
      <c r="MBB177" s="54"/>
      <c r="MBC177" s="54"/>
      <c r="MBD177" s="54"/>
      <c r="MBE177" s="54"/>
      <c r="MBF177" s="54"/>
      <c r="MBG177" s="54"/>
      <c r="MBH177" s="54"/>
      <c r="MBI177" s="54"/>
      <c r="MBJ177" s="54"/>
      <c r="MBK177" s="54"/>
      <c r="MBL177" s="54"/>
      <c r="MBM177" s="54"/>
      <c r="MBN177" s="54"/>
      <c r="MBO177" s="54"/>
      <c r="MBP177" s="54"/>
      <c r="MBQ177" s="54"/>
      <c r="MBR177" s="54"/>
      <c r="MBS177" s="54"/>
      <c r="MBT177" s="54"/>
      <c r="MBU177" s="54"/>
      <c r="MBV177" s="54"/>
      <c r="MBW177" s="54"/>
      <c r="MBX177" s="54"/>
      <c r="MBY177" s="54"/>
      <c r="MBZ177" s="54"/>
      <c r="MCA177" s="54"/>
      <c r="MCB177" s="54"/>
      <c r="MCC177" s="54"/>
      <c r="MCD177" s="54"/>
      <c r="MCE177" s="54"/>
      <c r="MCF177" s="54"/>
      <c r="MCG177" s="54"/>
      <c r="MCH177" s="54"/>
      <c r="MCI177" s="54"/>
      <c r="MCJ177" s="54"/>
      <c r="MCK177" s="54"/>
      <c r="MCL177" s="54"/>
      <c r="MCM177" s="54"/>
      <c r="MCN177" s="54"/>
      <c r="MCO177" s="54"/>
      <c r="MCP177" s="54"/>
      <c r="MCQ177" s="54"/>
      <c r="MCR177" s="54"/>
      <c r="MCS177" s="54"/>
      <c r="MCT177" s="54"/>
      <c r="MCU177" s="54"/>
      <c r="MCV177" s="54"/>
      <c r="MCW177" s="54"/>
      <c r="MCX177" s="54"/>
      <c r="MCY177" s="54"/>
      <c r="MCZ177" s="54"/>
      <c r="MDA177" s="54"/>
      <c r="MDB177" s="54"/>
      <c r="MDC177" s="54"/>
      <c r="MDD177" s="54"/>
      <c r="MDE177" s="54"/>
      <c r="MDF177" s="54"/>
      <c r="MDG177" s="54"/>
      <c r="MDH177" s="54"/>
      <c r="MDI177" s="54"/>
      <c r="MDJ177" s="54"/>
      <c r="MDK177" s="54"/>
      <c r="MDL177" s="54"/>
      <c r="MDM177" s="54"/>
      <c r="MDN177" s="54"/>
      <c r="MDO177" s="54"/>
      <c r="MDP177" s="54"/>
      <c r="MDQ177" s="54"/>
      <c r="MDR177" s="54"/>
      <c r="MDS177" s="54"/>
      <c r="MDT177" s="54"/>
      <c r="MDU177" s="54"/>
      <c r="MDV177" s="54"/>
      <c r="MDW177" s="54"/>
      <c r="MDX177" s="54"/>
      <c r="MDY177" s="54"/>
      <c r="MDZ177" s="54"/>
      <c r="MEA177" s="54"/>
      <c r="MEB177" s="54"/>
      <c r="MEC177" s="54"/>
      <c r="MED177" s="54"/>
      <c r="MEE177" s="54"/>
      <c r="MEF177" s="54"/>
      <c r="MEG177" s="54"/>
      <c r="MEH177" s="54"/>
      <c r="MEI177" s="54"/>
      <c r="MEJ177" s="54"/>
      <c r="MEK177" s="54"/>
      <c r="MEL177" s="54"/>
      <c r="MEM177" s="54"/>
      <c r="MEN177" s="54"/>
      <c r="MEO177" s="54"/>
      <c r="MEP177" s="54"/>
      <c r="MEQ177" s="54"/>
      <c r="MER177" s="54"/>
      <c r="MES177" s="54"/>
      <c r="MET177" s="54"/>
      <c r="MEU177" s="54"/>
      <c r="MEV177" s="54"/>
      <c r="MEW177" s="54"/>
      <c r="MEX177" s="54"/>
      <c r="MEY177" s="54"/>
      <c r="MEZ177" s="54"/>
      <c r="MFA177" s="54"/>
      <c r="MFB177" s="54"/>
      <c r="MFC177" s="54"/>
      <c r="MFD177" s="54"/>
      <c r="MFE177" s="54"/>
      <c r="MFF177" s="54"/>
      <c r="MFG177" s="54"/>
      <c r="MFH177" s="54"/>
      <c r="MFI177" s="54"/>
      <c r="MFJ177" s="54"/>
      <c r="MFK177" s="54"/>
      <c r="MFL177" s="54"/>
      <c r="MFM177" s="54"/>
      <c r="MFN177" s="54"/>
      <c r="MFO177" s="54"/>
      <c r="MFP177" s="54"/>
      <c r="MFQ177" s="54"/>
      <c r="MFR177" s="54"/>
      <c r="MFS177" s="54"/>
      <c r="MFT177" s="54"/>
      <c r="MFU177" s="54"/>
      <c r="MFV177" s="54"/>
      <c r="MFW177" s="54"/>
      <c r="MFX177" s="54"/>
      <c r="MFY177" s="54"/>
      <c r="MFZ177" s="54"/>
      <c r="MGA177" s="54"/>
      <c r="MGB177" s="54"/>
      <c r="MGC177" s="54"/>
      <c r="MGD177" s="54"/>
      <c r="MGE177" s="54"/>
      <c r="MGF177" s="54"/>
      <c r="MGG177" s="54"/>
      <c r="MGH177" s="54"/>
      <c r="MGI177" s="54"/>
      <c r="MGJ177" s="54"/>
      <c r="MGK177" s="54"/>
      <c r="MGL177" s="54"/>
      <c r="MGM177" s="54"/>
      <c r="MGN177" s="54"/>
      <c r="MGO177" s="54"/>
      <c r="MGP177" s="54"/>
      <c r="MGQ177" s="54"/>
      <c r="MGR177" s="54"/>
      <c r="MGS177" s="54"/>
      <c r="MGT177" s="54"/>
      <c r="MGU177" s="54"/>
      <c r="MGV177" s="54"/>
      <c r="MGW177" s="54"/>
      <c r="MGX177" s="54"/>
      <c r="MGY177" s="54"/>
      <c r="MGZ177" s="54"/>
      <c r="MHA177" s="54"/>
      <c r="MHB177" s="54"/>
      <c r="MHC177" s="54"/>
      <c r="MHD177" s="54"/>
      <c r="MHE177" s="54"/>
      <c r="MHF177" s="54"/>
      <c r="MHG177" s="54"/>
      <c r="MHH177" s="54"/>
      <c r="MHI177" s="54"/>
      <c r="MHJ177" s="54"/>
      <c r="MHK177" s="54"/>
      <c r="MHL177" s="54"/>
      <c r="MHM177" s="54"/>
      <c r="MHN177" s="54"/>
      <c r="MHO177" s="54"/>
      <c r="MHP177" s="54"/>
      <c r="MHQ177" s="54"/>
      <c r="MHR177" s="54"/>
      <c r="MHS177" s="54"/>
      <c r="MHT177" s="54"/>
      <c r="MHU177" s="54"/>
      <c r="MHV177" s="54"/>
      <c r="MHW177" s="54"/>
      <c r="MHX177" s="54"/>
      <c r="MHY177" s="54"/>
      <c r="MHZ177" s="54"/>
      <c r="MIA177" s="54"/>
      <c r="MIB177" s="54"/>
      <c r="MIC177" s="54"/>
      <c r="MID177" s="54"/>
      <c r="MIE177" s="54"/>
      <c r="MIF177" s="54"/>
      <c r="MIG177" s="54"/>
      <c r="MIH177" s="54"/>
      <c r="MII177" s="54"/>
      <c r="MIJ177" s="54"/>
      <c r="MIK177" s="54"/>
      <c r="MIL177" s="54"/>
      <c r="MIM177" s="54"/>
      <c r="MIN177" s="54"/>
      <c r="MIO177" s="54"/>
      <c r="MIP177" s="54"/>
      <c r="MIQ177" s="54"/>
      <c r="MIR177" s="54"/>
      <c r="MIS177" s="54"/>
      <c r="MIT177" s="54"/>
      <c r="MIU177" s="54"/>
      <c r="MIV177" s="54"/>
      <c r="MIW177" s="54"/>
      <c r="MIX177" s="54"/>
      <c r="MIY177" s="54"/>
      <c r="MIZ177" s="54"/>
      <c r="MJA177" s="54"/>
      <c r="MJB177" s="54"/>
      <c r="MJC177" s="54"/>
      <c r="MJD177" s="54"/>
      <c r="MJE177" s="54"/>
      <c r="MJF177" s="54"/>
      <c r="MJG177" s="54"/>
      <c r="MJH177" s="54"/>
      <c r="MJI177" s="54"/>
      <c r="MJJ177" s="54"/>
      <c r="MJK177" s="54"/>
      <c r="MJL177" s="54"/>
      <c r="MJM177" s="54"/>
      <c r="MJN177" s="54"/>
      <c r="MJO177" s="54"/>
      <c r="MJP177" s="54"/>
      <c r="MJQ177" s="54"/>
      <c r="MJR177" s="54"/>
      <c r="MJS177" s="54"/>
      <c r="MJT177" s="54"/>
      <c r="MJU177" s="54"/>
      <c r="MJV177" s="54"/>
      <c r="MJW177" s="54"/>
      <c r="MJX177" s="54"/>
      <c r="MJY177" s="54"/>
      <c r="MJZ177" s="54"/>
      <c r="MKA177" s="54"/>
      <c r="MKB177" s="54"/>
      <c r="MKC177" s="54"/>
      <c r="MKD177" s="54"/>
      <c r="MKE177" s="54"/>
      <c r="MKF177" s="54"/>
      <c r="MKG177" s="54"/>
      <c r="MKH177" s="54"/>
      <c r="MKI177" s="54"/>
      <c r="MKJ177" s="54"/>
      <c r="MKK177" s="54"/>
      <c r="MKL177" s="54"/>
      <c r="MKM177" s="54"/>
      <c r="MKN177" s="54"/>
      <c r="MKO177" s="54"/>
      <c r="MKP177" s="54"/>
      <c r="MKQ177" s="54"/>
      <c r="MKR177" s="54"/>
      <c r="MKS177" s="54"/>
      <c r="MKT177" s="54"/>
      <c r="MKU177" s="54"/>
      <c r="MKV177" s="54"/>
      <c r="MKW177" s="54"/>
      <c r="MKX177" s="54"/>
      <c r="MKY177" s="54"/>
      <c r="MKZ177" s="54"/>
      <c r="MLA177" s="54"/>
      <c r="MLB177" s="54"/>
      <c r="MLC177" s="54"/>
      <c r="MLD177" s="54"/>
      <c r="MLE177" s="54"/>
      <c r="MLF177" s="54"/>
      <c r="MLG177" s="54"/>
      <c r="MLH177" s="54"/>
      <c r="MLI177" s="54"/>
      <c r="MLJ177" s="54"/>
      <c r="MLK177" s="54"/>
      <c r="MLL177" s="54"/>
      <c r="MLM177" s="54"/>
      <c r="MLN177" s="54"/>
      <c r="MLO177" s="54"/>
      <c r="MLP177" s="54"/>
      <c r="MLQ177" s="54"/>
      <c r="MLR177" s="54"/>
      <c r="MLS177" s="54"/>
      <c r="MLT177" s="54"/>
      <c r="MLU177" s="54"/>
      <c r="MLV177" s="54"/>
      <c r="MLW177" s="54"/>
      <c r="MLX177" s="54"/>
      <c r="MLY177" s="54"/>
      <c r="MLZ177" s="54"/>
      <c r="MMA177" s="54"/>
      <c r="MMB177" s="54"/>
      <c r="MMC177" s="54"/>
      <c r="MMD177" s="54"/>
      <c r="MME177" s="54"/>
      <c r="MMF177" s="54"/>
      <c r="MMG177" s="54"/>
      <c r="MMH177" s="54"/>
      <c r="MMI177" s="54"/>
      <c r="MMJ177" s="54"/>
      <c r="MMK177" s="54"/>
      <c r="MML177" s="54"/>
      <c r="MMM177" s="54"/>
      <c r="MMN177" s="54"/>
      <c r="MMO177" s="54"/>
      <c r="MMP177" s="54"/>
      <c r="MMQ177" s="54"/>
      <c r="MMR177" s="54"/>
      <c r="MMS177" s="54"/>
      <c r="MMT177" s="54"/>
      <c r="MMU177" s="54"/>
      <c r="MMV177" s="54"/>
      <c r="MMW177" s="54"/>
      <c r="MMX177" s="54"/>
      <c r="MMY177" s="54"/>
      <c r="MMZ177" s="54"/>
      <c r="MNA177" s="54"/>
      <c r="MNB177" s="54"/>
      <c r="MNC177" s="54"/>
      <c r="MND177" s="54"/>
      <c r="MNE177" s="54"/>
      <c r="MNF177" s="54"/>
      <c r="MNG177" s="54"/>
      <c r="MNH177" s="54"/>
      <c r="MNI177" s="54"/>
      <c r="MNJ177" s="54"/>
      <c r="MNK177" s="54"/>
      <c r="MNL177" s="54"/>
      <c r="MNM177" s="54"/>
      <c r="MNN177" s="54"/>
      <c r="MNO177" s="54"/>
      <c r="MNP177" s="54"/>
      <c r="MNQ177" s="54"/>
      <c r="MNR177" s="54"/>
      <c r="MNS177" s="54"/>
      <c r="MNT177" s="54"/>
      <c r="MNU177" s="54"/>
      <c r="MNV177" s="54"/>
      <c r="MNW177" s="54"/>
      <c r="MNX177" s="54"/>
      <c r="MNY177" s="54"/>
      <c r="MNZ177" s="54"/>
      <c r="MOA177" s="54"/>
      <c r="MOB177" s="54"/>
      <c r="MOC177" s="54"/>
      <c r="MOD177" s="54"/>
      <c r="MOE177" s="54"/>
      <c r="MOF177" s="54"/>
      <c r="MOG177" s="54"/>
      <c r="MOH177" s="54"/>
      <c r="MOI177" s="54"/>
      <c r="MOJ177" s="54"/>
      <c r="MOK177" s="54"/>
      <c r="MOL177" s="54"/>
      <c r="MOM177" s="54"/>
      <c r="MON177" s="54"/>
      <c r="MOO177" s="54"/>
      <c r="MOP177" s="54"/>
      <c r="MOQ177" s="54"/>
      <c r="MOR177" s="54"/>
      <c r="MOS177" s="54"/>
      <c r="MOT177" s="54"/>
      <c r="MOU177" s="54"/>
      <c r="MOV177" s="54"/>
      <c r="MOW177" s="54"/>
      <c r="MOX177" s="54"/>
      <c r="MOY177" s="54"/>
      <c r="MOZ177" s="54"/>
      <c r="MPA177" s="54"/>
      <c r="MPB177" s="54"/>
      <c r="MPC177" s="54"/>
      <c r="MPD177" s="54"/>
      <c r="MPE177" s="54"/>
      <c r="MPF177" s="54"/>
      <c r="MPG177" s="54"/>
      <c r="MPH177" s="54"/>
      <c r="MPI177" s="54"/>
      <c r="MPJ177" s="54"/>
      <c r="MPK177" s="54"/>
      <c r="MPL177" s="54"/>
      <c r="MPM177" s="54"/>
      <c r="MPN177" s="54"/>
      <c r="MPO177" s="54"/>
      <c r="MPP177" s="54"/>
      <c r="MPQ177" s="54"/>
      <c r="MPR177" s="54"/>
      <c r="MPS177" s="54"/>
      <c r="MPT177" s="54"/>
      <c r="MPU177" s="54"/>
      <c r="MPV177" s="54"/>
      <c r="MPW177" s="54"/>
      <c r="MPX177" s="54"/>
      <c r="MPY177" s="54"/>
      <c r="MPZ177" s="54"/>
      <c r="MQA177" s="54"/>
      <c r="MQB177" s="54"/>
      <c r="MQC177" s="54"/>
      <c r="MQD177" s="54"/>
      <c r="MQE177" s="54"/>
      <c r="MQF177" s="54"/>
      <c r="MQG177" s="54"/>
      <c r="MQH177" s="54"/>
      <c r="MQI177" s="54"/>
      <c r="MQJ177" s="54"/>
      <c r="MQK177" s="54"/>
      <c r="MQL177" s="54"/>
      <c r="MQM177" s="54"/>
      <c r="MQN177" s="54"/>
      <c r="MQO177" s="54"/>
      <c r="MQP177" s="54"/>
      <c r="MQQ177" s="54"/>
      <c r="MQR177" s="54"/>
      <c r="MQS177" s="54"/>
      <c r="MQT177" s="54"/>
      <c r="MQU177" s="54"/>
      <c r="MQV177" s="54"/>
      <c r="MQW177" s="54"/>
      <c r="MQX177" s="54"/>
      <c r="MQY177" s="54"/>
      <c r="MQZ177" s="54"/>
      <c r="MRA177" s="54"/>
      <c r="MRB177" s="54"/>
      <c r="MRC177" s="54"/>
      <c r="MRD177" s="54"/>
      <c r="MRE177" s="54"/>
      <c r="MRF177" s="54"/>
      <c r="MRG177" s="54"/>
      <c r="MRH177" s="54"/>
      <c r="MRI177" s="54"/>
      <c r="MRJ177" s="54"/>
      <c r="MRK177" s="54"/>
      <c r="MRL177" s="54"/>
      <c r="MRM177" s="54"/>
      <c r="MRN177" s="54"/>
      <c r="MRO177" s="54"/>
      <c r="MRP177" s="54"/>
      <c r="MRQ177" s="54"/>
      <c r="MRR177" s="54"/>
      <c r="MRS177" s="54"/>
      <c r="MRT177" s="54"/>
      <c r="MRU177" s="54"/>
      <c r="MRV177" s="54"/>
      <c r="MRW177" s="54"/>
      <c r="MRX177" s="54"/>
      <c r="MRY177" s="54"/>
      <c r="MRZ177" s="54"/>
      <c r="MSA177" s="54"/>
      <c r="MSB177" s="54"/>
      <c r="MSC177" s="54"/>
      <c r="MSD177" s="54"/>
      <c r="MSE177" s="54"/>
      <c r="MSF177" s="54"/>
      <c r="MSG177" s="54"/>
      <c r="MSH177" s="54"/>
      <c r="MSI177" s="54"/>
      <c r="MSJ177" s="54"/>
      <c r="MSK177" s="54"/>
      <c r="MSL177" s="54"/>
      <c r="MSM177" s="54"/>
      <c r="MSN177" s="54"/>
      <c r="MSO177" s="54"/>
      <c r="MSP177" s="54"/>
      <c r="MSQ177" s="54"/>
      <c r="MSR177" s="54"/>
      <c r="MSS177" s="54"/>
      <c r="MST177" s="54"/>
      <c r="MSU177" s="54"/>
      <c r="MSV177" s="54"/>
      <c r="MSW177" s="54"/>
      <c r="MSX177" s="54"/>
      <c r="MSY177" s="54"/>
      <c r="MSZ177" s="54"/>
      <c r="MTA177" s="54"/>
      <c r="MTB177" s="54"/>
      <c r="MTC177" s="54"/>
      <c r="MTD177" s="54"/>
      <c r="MTE177" s="54"/>
      <c r="MTF177" s="54"/>
      <c r="MTG177" s="54"/>
      <c r="MTH177" s="54"/>
      <c r="MTI177" s="54"/>
      <c r="MTJ177" s="54"/>
      <c r="MTK177" s="54"/>
      <c r="MTL177" s="54"/>
      <c r="MTM177" s="54"/>
      <c r="MTN177" s="54"/>
      <c r="MTO177" s="54"/>
      <c r="MTP177" s="54"/>
      <c r="MTQ177" s="54"/>
      <c r="MTR177" s="54"/>
      <c r="MTS177" s="54"/>
      <c r="MTT177" s="54"/>
      <c r="MTU177" s="54"/>
      <c r="MTV177" s="54"/>
      <c r="MTW177" s="54"/>
      <c r="MTX177" s="54"/>
      <c r="MTY177" s="54"/>
      <c r="MTZ177" s="54"/>
      <c r="MUA177" s="54"/>
      <c r="MUB177" s="54"/>
      <c r="MUC177" s="54"/>
      <c r="MUD177" s="54"/>
      <c r="MUE177" s="54"/>
      <c r="MUF177" s="54"/>
      <c r="MUG177" s="54"/>
      <c r="MUH177" s="54"/>
      <c r="MUI177" s="54"/>
      <c r="MUJ177" s="54"/>
      <c r="MUK177" s="54"/>
      <c r="MUL177" s="54"/>
      <c r="MUM177" s="54"/>
      <c r="MUN177" s="54"/>
      <c r="MUO177" s="54"/>
      <c r="MUP177" s="54"/>
      <c r="MUQ177" s="54"/>
      <c r="MUR177" s="54"/>
      <c r="MUS177" s="54"/>
      <c r="MUT177" s="54"/>
      <c r="MUU177" s="54"/>
      <c r="MUV177" s="54"/>
      <c r="MUW177" s="54"/>
      <c r="MUX177" s="54"/>
      <c r="MUY177" s="54"/>
      <c r="MUZ177" s="54"/>
      <c r="MVA177" s="54"/>
      <c r="MVB177" s="54"/>
      <c r="MVC177" s="54"/>
      <c r="MVD177" s="54"/>
      <c r="MVE177" s="54"/>
      <c r="MVF177" s="54"/>
      <c r="MVG177" s="54"/>
      <c r="MVH177" s="54"/>
      <c r="MVI177" s="54"/>
      <c r="MVJ177" s="54"/>
      <c r="MVK177" s="54"/>
      <c r="MVL177" s="54"/>
      <c r="MVM177" s="54"/>
      <c r="MVN177" s="54"/>
      <c r="MVO177" s="54"/>
      <c r="MVP177" s="54"/>
      <c r="MVQ177" s="54"/>
      <c r="MVR177" s="54"/>
      <c r="MVS177" s="54"/>
      <c r="MVT177" s="54"/>
      <c r="MVU177" s="54"/>
      <c r="MVV177" s="54"/>
      <c r="MVW177" s="54"/>
      <c r="MVX177" s="54"/>
      <c r="MVY177" s="54"/>
      <c r="MVZ177" s="54"/>
      <c r="MWA177" s="54"/>
      <c r="MWB177" s="54"/>
      <c r="MWC177" s="54"/>
      <c r="MWD177" s="54"/>
      <c r="MWE177" s="54"/>
      <c r="MWF177" s="54"/>
      <c r="MWG177" s="54"/>
      <c r="MWH177" s="54"/>
      <c r="MWI177" s="54"/>
      <c r="MWJ177" s="54"/>
      <c r="MWK177" s="54"/>
      <c r="MWL177" s="54"/>
      <c r="MWM177" s="54"/>
      <c r="MWN177" s="54"/>
      <c r="MWO177" s="54"/>
      <c r="MWP177" s="54"/>
      <c r="MWQ177" s="54"/>
      <c r="MWR177" s="54"/>
      <c r="MWS177" s="54"/>
      <c r="MWT177" s="54"/>
      <c r="MWU177" s="54"/>
      <c r="MWV177" s="54"/>
      <c r="MWW177" s="54"/>
      <c r="MWX177" s="54"/>
      <c r="MWY177" s="54"/>
      <c r="MWZ177" s="54"/>
      <c r="MXA177" s="54"/>
      <c r="MXB177" s="54"/>
      <c r="MXC177" s="54"/>
      <c r="MXD177" s="54"/>
      <c r="MXE177" s="54"/>
      <c r="MXF177" s="54"/>
      <c r="MXG177" s="54"/>
      <c r="MXH177" s="54"/>
      <c r="MXI177" s="54"/>
      <c r="MXJ177" s="54"/>
      <c r="MXK177" s="54"/>
      <c r="MXL177" s="54"/>
      <c r="MXM177" s="54"/>
      <c r="MXN177" s="54"/>
      <c r="MXO177" s="54"/>
      <c r="MXP177" s="54"/>
      <c r="MXQ177" s="54"/>
      <c r="MXR177" s="54"/>
      <c r="MXS177" s="54"/>
      <c r="MXT177" s="54"/>
      <c r="MXU177" s="54"/>
      <c r="MXV177" s="54"/>
      <c r="MXW177" s="54"/>
      <c r="MXX177" s="54"/>
      <c r="MXY177" s="54"/>
      <c r="MXZ177" s="54"/>
      <c r="MYA177" s="54"/>
      <c r="MYB177" s="54"/>
      <c r="MYC177" s="54"/>
      <c r="MYD177" s="54"/>
      <c r="MYE177" s="54"/>
      <c r="MYF177" s="54"/>
      <c r="MYG177" s="54"/>
      <c r="MYH177" s="54"/>
      <c r="MYI177" s="54"/>
      <c r="MYJ177" s="54"/>
      <c r="MYK177" s="54"/>
      <c r="MYL177" s="54"/>
      <c r="MYM177" s="54"/>
      <c r="MYN177" s="54"/>
      <c r="MYO177" s="54"/>
      <c r="MYP177" s="54"/>
      <c r="MYQ177" s="54"/>
      <c r="MYR177" s="54"/>
      <c r="MYS177" s="54"/>
      <c r="MYT177" s="54"/>
      <c r="MYU177" s="54"/>
      <c r="MYV177" s="54"/>
      <c r="MYW177" s="54"/>
      <c r="MYX177" s="54"/>
      <c r="MYY177" s="54"/>
      <c r="MYZ177" s="54"/>
      <c r="MZA177" s="54"/>
      <c r="MZB177" s="54"/>
      <c r="MZC177" s="54"/>
      <c r="MZD177" s="54"/>
      <c r="MZE177" s="54"/>
      <c r="MZF177" s="54"/>
      <c r="MZG177" s="54"/>
      <c r="MZH177" s="54"/>
      <c r="MZI177" s="54"/>
      <c r="MZJ177" s="54"/>
      <c r="MZK177" s="54"/>
      <c r="MZL177" s="54"/>
      <c r="MZM177" s="54"/>
      <c r="MZN177" s="54"/>
      <c r="MZO177" s="54"/>
      <c r="MZP177" s="54"/>
      <c r="MZQ177" s="54"/>
      <c r="MZR177" s="54"/>
      <c r="MZS177" s="54"/>
      <c r="MZT177" s="54"/>
      <c r="MZU177" s="54"/>
      <c r="MZV177" s="54"/>
      <c r="MZW177" s="54"/>
      <c r="MZX177" s="54"/>
      <c r="MZY177" s="54"/>
      <c r="MZZ177" s="54"/>
      <c r="NAA177" s="54"/>
      <c r="NAB177" s="54"/>
      <c r="NAC177" s="54"/>
      <c r="NAD177" s="54"/>
      <c r="NAE177" s="54"/>
      <c r="NAF177" s="54"/>
      <c r="NAG177" s="54"/>
      <c r="NAH177" s="54"/>
      <c r="NAI177" s="54"/>
      <c r="NAJ177" s="54"/>
      <c r="NAK177" s="54"/>
      <c r="NAL177" s="54"/>
      <c r="NAM177" s="54"/>
      <c r="NAN177" s="54"/>
      <c r="NAO177" s="54"/>
      <c r="NAP177" s="54"/>
      <c r="NAQ177" s="54"/>
      <c r="NAR177" s="54"/>
      <c r="NAS177" s="54"/>
      <c r="NAT177" s="54"/>
      <c r="NAU177" s="54"/>
      <c r="NAV177" s="54"/>
      <c r="NAW177" s="54"/>
      <c r="NAX177" s="54"/>
      <c r="NAY177" s="54"/>
      <c r="NAZ177" s="54"/>
      <c r="NBA177" s="54"/>
      <c r="NBB177" s="54"/>
      <c r="NBC177" s="54"/>
      <c r="NBD177" s="54"/>
      <c r="NBE177" s="54"/>
      <c r="NBF177" s="54"/>
      <c r="NBG177" s="54"/>
      <c r="NBH177" s="54"/>
      <c r="NBI177" s="54"/>
      <c r="NBJ177" s="54"/>
      <c r="NBK177" s="54"/>
      <c r="NBL177" s="54"/>
      <c r="NBM177" s="54"/>
      <c r="NBN177" s="54"/>
      <c r="NBO177" s="54"/>
      <c r="NBP177" s="54"/>
      <c r="NBQ177" s="54"/>
      <c r="NBR177" s="54"/>
      <c r="NBS177" s="54"/>
      <c r="NBT177" s="54"/>
      <c r="NBU177" s="54"/>
      <c r="NBV177" s="54"/>
      <c r="NBW177" s="54"/>
      <c r="NBX177" s="54"/>
      <c r="NBY177" s="54"/>
      <c r="NBZ177" s="54"/>
      <c r="NCA177" s="54"/>
      <c r="NCB177" s="54"/>
      <c r="NCC177" s="54"/>
      <c r="NCD177" s="54"/>
      <c r="NCE177" s="54"/>
      <c r="NCF177" s="54"/>
      <c r="NCG177" s="54"/>
      <c r="NCH177" s="54"/>
      <c r="NCI177" s="54"/>
      <c r="NCJ177" s="54"/>
      <c r="NCK177" s="54"/>
      <c r="NCL177" s="54"/>
      <c r="NCM177" s="54"/>
      <c r="NCN177" s="54"/>
      <c r="NCO177" s="54"/>
      <c r="NCP177" s="54"/>
      <c r="NCQ177" s="54"/>
      <c r="NCR177" s="54"/>
      <c r="NCS177" s="54"/>
      <c r="NCT177" s="54"/>
      <c r="NCU177" s="54"/>
      <c r="NCV177" s="54"/>
      <c r="NCW177" s="54"/>
      <c r="NCX177" s="54"/>
      <c r="NCY177" s="54"/>
      <c r="NCZ177" s="54"/>
      <c r="NDA177" s="54"/>
      <c r="NDB177" s="54"/>
      <c r="NDC177" s="54"/>
      <c r="NDD177" s="54"/>
      <c r="NDE177" s="54"/>
      <c r="NDF177" s="54"/>
      <c r="NDG177" s="54"/>
      <c r="NDH177" s="54"/>
      <c r="NDI177" s="54"/>
      <c r="NDJ177" s="54"/>
      <c r="NDK177" s="54"/>
      <c r="NDL177" s="54"/>
      <c r="NDM177" s="54"/>
      <c r="NDN177" s="54"/>
      <c r="NDO177" s="54"/>
      <c r="NDP177" s="54"/>
      <c r="NDQ177" s="54"/>
      <c r="NDR177" s="54"/>
      <c r="NDS177" s="54"/>
      <c r="NDT177" s="54"/>
      <c r="NDU177" s="54"/>
      <c r="NDV177" s="54"/>
      <c r="NDW177" s="54"/>
      <c r="NDX177" s="54"/>
      <c r="NDY177" s="54"/>
      <c r="NDZ177" s="54"/>
      <c r="NEA177" s="54"/>
      <c r="NEB177" s="54"/>
      <c r="NEC177" s="54"/>
      <c r="NED177" s="54"/>
      <c r="NEE177" s="54"/>
      <c r="NEF177" s="54"/>
      <c r="NEG177" s="54"/>
      <c r="NEH177" s="54"/>
      <c r="NEI177" s="54"/>
      <c r="NEJ177" s="54"/>
      <c r="NEK177" s="54"/>
      <c r="NEL177" s="54"/>
      <c r="NEM177" s="54"/>
      <c r="NEN177" s="54"/>
      <c r="NEO177" s="54"/>
      <c r="NEP177" s="54"/>
      <c r="NEQ177" s="54"/>
      <c r="NER177" s="54"/>
      <c r="NES177" s="54"/>
      <c r="NET177" s="54"/>
      <c r="NEU177" s="54"/>
      <c r="NEV177" s="54"/>
      <c r="NEW177" s="54"/>
      <c r="NEX177" s="54"/>
      <c r="NEY177" s="54"/>
      <c r="NEZ177" s="54"/>
      <c r="NFA177" s="54"/>
      <c r="NFB177" s="54"/>
      <c r="NFC177" s="54"/>
      <c r="NFD177" s="54"/>
      <c r="NFE177" s="54"/>
      <c r="NFF177" s="54"/>
      <c r="NFG177" s="54"/>
      <c r="NFH177" s="54"/>
      <c r="NFI177" s="54"/>
      <c r="NFJ177" s="54"/>
      <c r="NFK177" s="54"/>
      <c r="NFL177" s="54"/>
      <c r="NFM177" s="54"/>
      <c r="NFN177" s="54"/>
      <c r="NFO177" s="54"/>
      <c r="NFP177" s="54"/>
      <c r="NFQ177" s="54"/>
      <c r="NFR177" s="54"/>
      <c r="NFS177" s="54"/>
      <c r="NFT177" s="54"/>
      <c r="NFU177" s="54"/>
      <c r="NFV177" s="54"/>
      <c r="NFW177" s="54"/>
      <c r="NFX177" s="54"/>
      <c r="NFY177" s="54"/>
      <c r="NFZ177" s="54"/>
      <c r="NGA177" s="54"/>
      <c r="NGB177" s="54"/>
      <c r="NGC177" s="54"/>
      <c r="NGD177" s="54"/>
      <c r="NGE177" s="54"/>
      <c r="NGF177" s="54"/>
      <c r="NGG177" s="54"/>
      <c r="NGH177" s="54"/>
      <c r="NGI177" s="54"/>
      <c r="NGJ177" s="54"/>
      <c r="NGK177" s="54"/>
      <c r="NGL177" s="54"/>
      <c r="NGM177" s="54"/>
      <c r="NGN177" s="54"/>
      <c r="NGO177" s="54"/>
      <c r="NGP177" s="54"/>
      <c r="NGQ177" s="54"/>
      <c r="NGR177" s="54"/>
      <c r="NGS177" s="54"/>
      <c r="NGT177" s="54"/>
      <c r="NGU177" s="54"/>
      <c r="NGV177" s="54"/>
      <c r="NGW177" s="54"/>
      <c r="NGX177" s="54"/>
      <c r="NGY177" s="54"/>
      <c r="NGZ177" s="54"/>
      <c r="NHA177" s="54"/>
      <c r="NHB177" s="54"/>
      <c r="NHC177" s="54"/>
      <c r="NHD177" s="54"/>
      <c r="NHE177" s="54"/>
      <c r="NHF177" s="54"/>
      <c r="NHG177" s="54"/>
      <c r="NHH177" s="54"/>
      <c r="NHI177" s="54"/>
      <c r="NHJ177" s="54"/>
      <c r="NHK177" s="54"/>
      <c r="NHL177" s="54"/>
      <c r="NHM177" s="54"/>
      <c r="NHN177" s="54"/>
      <c r="NHO177" s="54"/>
      <c r="NHP177" s="54"/>
      <c r="NHQ177" s="54"/>
      <c r="NHR177" s="54"/>
      <c r="NHS177" s="54"/>
      <c r="NHT177" s="54"/>
      <c r="NHU177" s="54"/>
      <c r="NHV177" s="54"/>
      <c r="NHW177" s="54"/>
      <c r="NHX177" s="54"/>
      <c r="NHY177" s="54"/>
      <c r="NHZ177" s="54"/>
      <c r="NIA177" s="54"/>
      <c r="NIB177" s="54"/>
      <c r="NIC177" s="54"/>
      <c r="NID177" s="54"/>
      <c r="NIE177" s="54"/>
      <c r="NIF177" s="54"/>
      <c r="NIG177" s="54"/>
      <c r="NIH177" s="54"/>
      <c r="NII177" s="54"/>
      <c r="NIJ177" s="54"/>
      <c r="NIK177" s="54"/>
      <c r="NIL177" s="54"/>
      <c r="NIM177" s="54"/>
      <c r="NIN177" s="54"/>
      <c r="NIO177" s="54"/>
      <c r="NIP177" s="54"/>
      <c r="NIQ177" s="54"/>
      <c r="NIR177" s="54"/>
      <c r="NIS177" s="54"/>
      <c r="NIT177" s="54"/>
      <c r="NIU177" s="54"/>
      <c r="NIV177" s="54"/>
      <c r="NIW177" s="54"/>
      <c r="NIX177" s="54"/>
      <c r="NIY177" s="54"/>
      <c r="NIZ177" s="54"/>
      <c r="NJA177" s="54"/>
      <c r="NJB177" s="54"/>
      <c r="NJC177" s="54"/>
      <c r="NJD177" s="54"/>
      <c r="NJE177" s="54"/>
      <c r="NJF177" s="54"/>
      <c r="NJG177" s="54"/>
      <c r="NJH177" s="54"/>
      <c r="NJI177" s="54"/>
      <c r="NJJ177" s="54"/>
      <c r="NJK177" s="54"/>
      <c r="NJL177" s="54"/>
      <c r="NJM177" s="54"/>
      <c r="NJN177" s="54"/>
      <c r="NJO177" s="54"/>
      <c r="NJP177" s="54"/>
      <c r="NJQ177" s="54"/>
      <c r="NJR177" s="54"/>
      <c r="NJS177" s="54"/>
      <c r="NJT177" s="54"/>
      <c r="NJU177" s="54"/>
      <c r="NJV177" s="54"/>
      <c r="NJW177" s="54"/>
      <c r="NJX177" s="54"/>
      <c r="NJY177" s="54"/>
      <c r="NJZ177" s="54"/>
      <c r="NKA177" s="54"/>
      <c r="NKB177" s="54"/>
      <c r="NKC177" s="54"/>
      <c r="NKD177" s="54"/>
      <c r="NKE177" s="54"/>
      <c r="NKF177" s="54"/>
      <c r="NKG177" s="54"/>
      <c r="NKH177" s="54"/>
      <c r="NKI177" s="54"/>
      <c r="NKJ177" s="54"/>
      <c r="NKK177" s="54"/>
      <c r="NKL177" s="54"/>
      <c r="NKM177" s="54"/>
      <c r="NKN177" s="54"/>
      <c r="NKO177" s="54"/>
      <c r="NKP177" s="54"/>
      <c r="NKQ177" s="54"/>
      <c r="NKR177" s="54"/>
      <c r="NKS177" s="54"/>
      <c r="NKT177" s="54"/>
      <c r="NKU177" s="54"/>
      <c r="NKV177" s="54"/>
      <c r="NKW177" s="54"/>
      <c r="NKX177" s="54"/>
      <c r="NKY177" s="54"/>
      <c r="NKZ177" s="54"/>
      <c r="NLA177" s="54"/>
      <c r="NLB177" s="54"/>
      <c r="NLC177" s="54"/>
      <c r="NLD177" s="54"/>
      <c r="NLE177" s="54"/>
      <c r="NLF177" s="54"/>
      <c r="NLG177" s="54"/>
      <c r="NLH177" s="54"/>
      <c r="NLI177" s="54"/>
      <c r="NLJ177" s="54"/>
      <c r="NLK177" s="54"/>
      <c r="NLL177" s="54"/>
      <c r="NLM177" s="54"/>
      <c r="NLN177" s="54"/>
      <c r="NLO177" s="54"/>
      <c r="NLP177" s="54"/>
      <c r="NLQ177" s="54"/>
      <c r="NLR177" s="54"/>
      <c r="NLS177" s="54"/>
      <c r="NLT177" s="54"/>
      <c r="NLU177" s="54"/>
      <c r="NLV177" s="54"/>
      <c r="NLW177" s="54"/>
      <c r="NLX177" s="54"/>
      <c r="NLY177" s="54"/>
      <c r="NLZ177" s="54"/>
      <c r="NMA177" s="54"/>
      <c r="NMB177" s="54"/>
      <c r="NMC177" s="54"/>
      <c r="NMD177" s="54"/>
      <c r="NME177" s="54"/>
      <c r="NMF177" s="54"/>
      <c r="NMG177" s="54"/>
      <c r="NMH177" s="54"/>
      <c r="NMI177" s="54"/>
      <c r="NMJ177" s="54"/>
      <c r="NMK177" s="54"/>
      <c r="NML177" s="54"/>
      <c r="NMM177" s="54"/>
      <c r="NMN177" s="54"/>
      <c r="NMO177" s="54"/>
      <c r="NMP177" s="54"/>
      <c r="NMQ177" s="54"/>
      <c r="NMR177" s="54"/>
      <c r="NMS177" s="54"/>
      <c r="NMT177" s="54"/>
      <c r="NMU177" s="54"/>
      <c r="NMV177" s="54"/>
      <c r="NMW177" s="54"/>
      <c r="NMX177" s="54"/>
      <c r="NMY177" s="54"/>
      <c r="NMZ177" s="54"/>
      <c r="NNA177" s="54"/>
      <c r="NNB177" s="54"/>
      <c r="NNC177" s="54"/>
      <c r="NND177" s="54"/>
      <c r="NNE177" s="54"/>
      <c r="NNF177" s="54"/>
      <c r="NNG177" s="54"/>
      <c r="NNH177" s="54"/>
      <c r="NNI177" s="54"/>
      <c r="NNJ177" s="54"/>
      <c r="NNK177" s="54"/>
      <c r="NNL177" s="54"/>
      <c r="NNM177" s="54"/>
      <c r="NNN177" s="54"/>
      <c r="NNO177" s="54"/>
      <c r="NNP177" s="54"/>
      <c r="NNQ177" s="54"/>
      <c r="NNR177" s="54"/>
      <c r="NNS177" s="54"/>
      <c r="NNT177" s="54"/>
      <c r="NNU177" s="54"/>
      <c r="NNV177" s="54"/>
      <c r="NNW177" s="54"/>
      <c r="NNX177" s="54"/>
      <c r="NNY177" s="54"/>
      <c r="NNZ177" s="54"/>
      <c r="NOA177" s="54"/>
      <c r="NOB177" s="54"/>
      <c r="NOC177" s="54"/>
      <c r="NOD177" s="54"/>
      <c r="NOE177" s="54"/>
      <c r="NOF177" s="54"/>
      <c r="NOG177" s="54"/>
      <c r="NOH177" s="54"/>
      <c r="NOI177" s="54"/>
      <c r="NOJ177" s="54"/>
      <c r="NOK177" s="54"/>
      <c r="NOL177" s="54"/>
      <c r="NOM177" s="54"/>
      <c r="NON177" s="54"/>
      <c r="NOO177" s="54"/>
      <c r="NOP177" s="54"/>
      <c r="NOQ177" s="54"/>
      <c r="NOR177" s="54"/>
      <c r="NOS177" s="54"/>
      <c r="NOT177" s="54"/>
      <c r="NOU177" s="54"/>
      <c r="NOV177" s="54"/>
      <c r="NOW177" s="54"/>
      <c r="NOX177" s="54"/>
      <c r="NOY177" s="54"/>
      <c r="NOZ177" s="54"/>
      <c r="NPA177" s="54"/>
      <c r="NPB177" s="54"/>
      <c r="NPC177" s="54"/>
      <c r="NPD177" s="54"/>
      <c r="NPE177" s="54"/>
      <c r="NPF177" s="54"/>
      <c r="NPG177" s="54"/>
      <c r="NPH177" s="54"/>
      <c r="NPI177" s="54"/>
      <c r="NPJ177" s="54"/>
      <c r="NPK177" s="54"/>
      <c r="NPL177" s="54"/>
      <c r="NPM177" s="54"/>
      <c r="NPN177" s="54"/>
      <c r="NPO177" s="54"/>
      <c r="NPP177" s="54"/>
      <c r="NPQ177" s="54"/>
      <c r="NPR177" s="54"/>
      <c r="NPS177" s="54"/>
      <c r="NPT177" s="54"/>
      <c r="NPU177" s="54"/>
      <c r="NPV177" s="54"/>
      <c r="NPW177" s="54"/>
      <c r="NPX177" s="54"/>
      <c r="NPY177" s="54"/>
      <c r="NPZ177" s="54"/>
      <c r="NQA177" s="54"/>
      <c r="NQB177" s="54"/>
      <c r="NQC177" s="54"/>
      <c r="NQD177" s="54"/>
      <c r="NQE177" s="54"/>
      <c r="NQF177" s="54"/>
      <c r="NQG177" s="54"/>
      <c r="NQH177" s="54"/>
      <c r="NQI177" s="54"/>
      <c r="NQJ177" s="54"/>
      <c r="NQK177" s="54"/>
      <c r="NQL177" s="54"/>
      <c r="NQM177" s="54"/>
      <c r="NQN177" s="54"/>
      <c r="NQO177" s="54"/>
      <c r="NQP177" s="54"/>
      <c r="NQQ177" s="54"/>
      <c r="NQR177" s="54"/>
      <c r="NQS177" s="54"/>
      <c r="NQT177" s="54"/>
      <c r="NQU177" s="54"/>
      <c r="NQV177" s="54"/>
      <c r="NQW177" s="54"/>
      <c r="NQX177" s="54"/>
      <c r="NQY177" s="54"/>
      <c r="NQZ177" s="54"/>
      <c r="NRA177" s="54"/>
      <c r="NRB177" s="54"/>
      <c r="NRC177" s="54"/>
      <c r="NRD177" s="54"/>
      <c r="NRE177" s="54"/>
      <c r="NRF177" s="54"/>
      <c r="NRG177" s="54"/>
      <c r="NRH177" s="54"/>
      <c r="NRI177" s="54"/>
      <c r="NRJ177" s="54"/>
      <c r="NRK177" s="54"/>
      <c r="NRL177" s="54"/>
      <c r="NRM177" s="54"/>
      <c r="NRN177" s="54"/>
      <c r="NRO177" s="54"/>
      <c r="NRP177" s="54"/>
      <c r="NRQ177" s="54"/>
      <c r="NRR177" s="54"/>
      <c r="NRS177" s="54"/>
      <c r="NRT177" s="54"/>
      <c r="NRU177" s="54"/>
      <c r="NRV177" s="54"/>
      <c r="NRW177" s="54"/>
      <c r="NRX177" s="54"/>
      <c r="NRY177" s="54"/>
      <c r="NRZ177" s="54"/>
      <c r="NSA177" s="54"/>
      <c r="NSB177" s="54"/>
      <c r="NSC177" s="54"/>
      <c r="NSD177" s="54"/>
      <c r="NSE177" s="54"/>
      <c r="NSF177" s="54"/>
      <c r="NSG177" s="54"/>
      <c r="NSH177" s="54"/>
      <c r="NSI177" s="54"/>
      <c r="NSJ177" s="54"/>
      <c r="NSK177" s="54"/>
      <c r="NSL177" s="54"/>
      <c r="NSM177" s="54"/>
      <c r="NSN177" s="54"/>
      <c r="NSO177" s="54"/>
      <c r="NSP177" s="54"/>
      <c r="NSQ177" s="54"/>
      <c r="NSR177" s="54"/>
      <c r="NSS177" s="54"/>
      <c r="NST177" s="54"/>
      <c r="NSU177" s="54"/>
      <c r="NSV177" s="54"/>
      <c r="NSW177" s="54"/>
      <c r="NSX177" s="54"/>
      <c r="NSY177" s="54"/>
      <c r="NSZ177" s="54"/>
      <c r="NTA177" s="54"/>
      <c r="NTB177" s="54"/>
      <c r="NTC177" s="54"/>
      <c r="NTD177" s="54"/>
      <c r="NTE177" s="54"/>
      <c r="NTF177" s="54"/>
      <c r="NTG177" s="54"/>
      <c r="NTH177" s="54"/>
      <c r="NTI177" s="54"/>
      <c r="NTJ177" s="54"/>
      <c r="NTK177" s="54"/>
      <c r="NTL177" s="54"/>
      <c r="NTM177" s="54"/>
      <c r="NTN177" s="54"/>
      <c r="NTO177" s="54"/>
      <c r="NTP177" s="54"/>
      <c r="NTQ177" s="54"/>
      <c r="NTR177" s="54"/>
      <c r="NTS177" s="54"/>
      <c r="NTT177" s="54"/>
      <c r="NTU177" s="54"/>
      <c r="NTV177" s="54"/>
      <c r="NTW177" s="54"/>
      <c r="NTX177" s="54"/>
      <c r="NTY177" s="54"/>
      <c r="NTZ177" s="54"/>
      <c r="NUA177" s="54"/>
      <c r="NUB177" s="54"/>
      <c r="NUC177" s="54"/>
      <c r="NUD177" s="54"/>
      <c r="NUE177" s="54"/>
      <c r="NUF177" s="54"/>
      <c r="NUG177" s="54"/>
      <c r="NUH177" s="54"/>
      <c r="NUI177" s="54"/>
      <c r="NUJ177" s="54"/>
      <c r="NUK177" s="54"/>
      <c r="NUL177" s="54"/>
      <c r="NUM177" s="54"/>
      <c r="NUN177" s="54"/>
      <c r="NUO177" s="54"/>
      <c r="NUP177" s="54"/>
      <c r="NUQ177" s="54"/>
      <c r="NUR177" s="54"/>
      <c r="NUS177" s="54"/>
      <c r="NUT177" s="54"/>
      <c r="NUU177" s="54"/>
      <c r="NUV177" s="54"/>
      <c r="NUW177" s="54"/>
      <c r="NUX177" s="54"/>
      <c r="NUY177" s="54"/>
      <c r="NUZ177" s="54"/>
      <c r="NVA177" s="54"/>
      <c r="NVB177" s="54"/>
      <c r="NVC177" s="54"/>
      <c r="NVD177" s="54"/>
      <c r="NVE177" s="54"/>
      <c r="NVF177" s="54"/>
      <c r="NVG177" s="54"/>
      <c r="NVH177" s="54"/>
      <c r="NVI177" s="54"/>
      <c r="NVJ177" s="54"/>
      <c r="NVK177" s="54"/>
      <c r="NVL177" s="54"/>
      <c r="NVM177" s="54"/>
      <c r="NVN177" s="54"/>
      <c r="NVO177" s="54"/>
      <c r="NVP177" s="54"/>
      <c r="NVQ177" s="54"/>
      <c r="NVR177" s="54"/>
      <c r="NVS177" s="54"/>
      <c r="NVT177" s="54"/>
      <c r="NVU177" s="54"/>
      <c r="NVV177" s="54"/>
      <c r="NVW177" s="54"/>
      <c r="NVX177" s="54"/>
      <c r="NVY177" s="54"/>
      <c r="NVZ177" s="54"/>
      <c r="NWA177" s="54"/>
      <c r="NWB177" s="54"/>
      <c r="NWC177" s="54"/>
      <c r="NWD177" s="54"/>
      <c r="NWE177" s="54"/>
      <c r="NWF177" s="54"/>
      <c r="NWG177" s="54"/>
      <c r="NWH177" s="54"/>
      <c r="NWI177" s="54"/>
      <c r="NWJ177" s="54"/>
      <c r="NWK177" s="54"/>
      <c r="NWL177" s="54"/>
      <c r="NWM177" s="54"/>
      <c r="NWN177" s="54"/>
      <c r="NWO177" s="54"/>
      <c r="NWP177" s="54"/>
      <c r="NWQ177" s="54"/>
      <c r="NWR177" s="54"/>
      <c r="NWS177" s="54"/>
      <c r="NWT177" s="54"/>
      <c r="NWU177" s="54"/>
      <c r="NWV177" s="54"/>
      <c r="NWW177" s="54"/>
      <c r="NWX177" s="54"/>
      <c r="NWY177" s="54"/>
      <c r="NWZ177" s="54"/>
      <c r="NXA177" s="54"/>
      <c r="NXB177" s="54"/>
      <c r="NXC177" s="54"/>
      <c r="NXD177" s="54"/>
      <c r="NXE177" s="54"/>
      <c r="NXF177" s="54"/>
      <c r="NXG177" s="54"/>
      <c r="NXH177" s="54"/>
      <c r="NXI177" s="54"/>
      <c r="NXJ177" s="54"/>
      <c r="NXK177" s="54"/>
      <c r="NXL177" s="54"/>
      <c r="NXM177" s="54"/>
      <c r="NXN177" s="54"/>
      <c r="NXO177" s="54"/>
      <c r="NXP177" s="54"/>
      <c r="NXQ177" s="54"/>
      <c r="NXR177" s="54"/>
      <c r="NXS177" s="54"/>
      <c r="NXT177" s="54"/>
      <c r="NXU177" s="54"/>
      <c r="NXV177" s="54"/>
      <c r="NXW177" s="54"/>
      <c r="NXX177" s="54"/>
      <c r="NXY177" s="54"/>
      <c r="NXZ177" s="54"/>
      <c r="NYA177" s="54"/>
      <c r="NYB177" s="54"/>
      <c r="NYC177" s="54"/>
      <c r="NYD177" s="54"/>
      <c r="NYE177" s="54"/>
      <c r="NYF177" s="54"/>
      <c r="NYG177" s="54"/>
      <c r="NYH177" s="54"/>
      <c r="NYI177" s="54"/>
      <c r="NYJ177" s="54"/>
      <c r="NYK177" s="54"/>
      <c r="NYL177" s="54"/>
      <c r="NYM177" s="54"/>
      <c r="NYN177" s="54"/>
      <c r="NYO177" s="54"/>
      <c r="NYP177" s="54"/>
      <c r="NYQ177" s="54"/>
      <c r="NYR177" s="54"/>
      <c r="NYS177" s="54"/>
      <c r="NYT177" s="54"/>
      <c r="NYU177" s="54"/>
      <c r="NYV177" s="54"/>
      <c r="NYW177" s="54"/>
      <c r="NYX177" s="54"/>
      <c r="NYY177" s="54"/>
      <c r="NYZ177" s="54"/>
      <c r="NZA177" s="54"/>
      <c r="NZB177" s="54"/>
      <c r="NZC177" s="54"/>
      <c r="NZD177" s="54"/>
      <c r="NZE177" s="54"/>
      <c r="NZF177" s="54"/>
      <c r="NZG177" s="54"/>
      <c r="NZH177" s="54"/>
      <c r="NZI177" s="54"/>
      <c r="NZJ177" s="54"/>
      <c r="NZK177" s="54"/>
      <c r="NZL177" s="54"/>
      <c r="NZM177" s="54"/>
      <c r="NZN177" s="54"/>
      <c r="NZO177" s="54"/>
      <c r="NZP177" s="54"/>
      <c r="NZQ177" s="54"/>
      <c r="NZR177" s="54"/>
      <c r="NZS177" s="54"/>
      <c r="NZT177" s="54"/>
      <c r="NZU177" s="54"/>
      <c r="NZV177" s="54"/>
      <c r="NZW177" s="54"/>
      <c r="NZX177" s="54"/>
      <c r="NZY177" s="54"/>
      <c r="NZZ177" s="54"/>
      <c r="OAA177" s="54"/>
      <c r="OAB177" s="54"/>
      <c r="OAC177" s="54"/>
      <c r="OAD177" s="54"/>
      <c r="OAE177" s="54"/>
      <c r="OAF177" s="54"/>
      <c r="OAG177" s="54"/>
      <c r="OAH177" s="54"/>
      <c r="OAI177" s="54"/>
      <c r="OAJ177" s="54"/>
      <c r="OAK177" s="54"/>
      <c r="OAL177" s="54"/>
      <c r="OAM177" s="54"/>
      <c r="OAN177" s="54"/>
      <c r="OAO177" s="54"/>
      <c r="OAP177" s="54"/>
      <c r="OAQ177" s="54"/>
      <c r="OAR177" s="54"/>
      <c r="OAS177" s="54"/>
      <c r="OAT177" s="54"/>
      <c r="OAU177" s="54"/>
      <c r="OAV177" s="54"/>
      <c r="OAW177" s="54"/>
      <c r="OAX177" s="54"/>
      <c r="OAY177" s="54"/>
      <c r="OAZ177" s="54"/>
      <c r="OBA177" s="54"/>
      <c r="OBB177" s="54"/>
      <c r="OBC177" s="54"/>
      <c r="OBD177" s="54"/>
      <c r="OBE177" s="54"/>
      <c r="OBF177" s="54"/>
      <c r="OBG177" s="54"/>
      <c r="OBH177" s="54"/>
      <c r="OBI177" s="54"/>
      <c r="OBJ177" s="54"/>
      <c r="OBK177" s="54"/>
      <c r="OBL177" s="54"/>
      <c r="OBM177" s="54"/>
      <c r="OBN177" s="54"/>
      <c r="OBO177" s="54"/>
      <c r="OBP177" s="54"/>
      <c r="OBQ177" s="54"/>
      <c r="OBR177" s="54"/>
      <c r="OBS177" s="54"/>
      <c r="OBT177" s="54"/>
      <c r="OBU177" s="54"/>
      <c r="OBV177" s="54"/>
      <c r="OBW177" s="54"/>
      <c r="OBX177" s="54"/>
      <c r="OBY177" s="54"/>
      <c r="OBZ177" s="54"/>
      <c r="OCA177" s="54"/>
      <c r="OCB177" s="54"/>
      <c r="OCC177" s="54"/>
      <c r="OCD177" s="54"/>
      <c r="OCE177" s="54"/>
      <c r="OCF177" s="54"/>
      <c r="OCG177" s="54"/>
      <c r="OCH177" s="54"/>
      <c r="OCI177" s="54"/>
      <c r="OCJ177" s="54"/>
      <c r="OCK177" s="54"/>
      <c r="OCL177" s="54"/>
      <c r="OCM177" s="54"/>
      <c r="OCN177" s="54"/>
      <c r="OCO177" s="54"/>
      <c r="OCP177" s="54"/>
      <c r="OCQ177" s="54"/>
      <c r="OCR177" s="54"/>
      <c r="OCS177" s="54"/>
      <c r="OCT177" s="54"/>
      <c r="OCU177" s="54"/>
      <c r="OCV177" s="54"/>
      <c r="OCW177" s="54"/>
      <c r="OCX177" s="54"/>
      <c r="OCY177" s="54"/>
      <c r="OCZ177" s="54"/>
      <c r="ODA177" s="54"/>
      <c r="ODB177" s="54"/>
      <c r="ODC177" s="54"/>
      <c r="ODD177" s="54"/>
      <c r="ODE177" s="54"/>
      <c r="ODF177" s="54"/>
      <c r="ODG177" s="54"/>
      <c r="ODH177" s="54"/>
      <c r="ODI177" s="54"/>
      <c r="ODJ177" s="54"/>
      <c r="ODK177" s="54"/>
      <c r="ODL177" s="54"/>
      <c r="ODM177" s="54"/>
      <c r="ODN177" s="54"/>
      <c r="ODO177" s="54"/>
      <c r="ODP177" s="54"/>
      <c r="ODQ177" s="54"/>
      <c r="ODR177" s="54"/>
      <c r="ODS177" s="54"/>
      <c r="ODT177" s="54"/>
      <c r="ODU177" s="54"/>
      <c r="ODV177" s="54"/>
      <c r="ODW177" s="54"/>
      <c r="ODX177" s="54"/>
      <c r="ODY177" s="54"/>
      <c r="ODZ177" s="54"/>
      <c r="OEA177" s="54"/>
      <c r="OEB177" s="54"/>
      <c r="OEC177" s="54"/>
      <c r="OED177" s="54"/>
      <c r="OEE177" s="54"/>
      <c r="OEF177" s="54"/>
      <c r="OEG177" s="54"/>
      <c r="OEH177" s="54"/>
      <c r="OEI177" s="54"/>
      <c r="OEJ177" s="54"/>
      <c r="OEK177" s="54"/>
      <c r="OEL177" s="54"/>
      <c r="OEM177" s="54"/>
      <c r="OEN177" s="54"/>
      <c r="OEO177" s="54"/>
      <c r="OEP177" s="54"/>
      <c r="OEQ177" s="54"/>
      <c r="OER177" s="54"/>
      <c r="OES177" s="54"/>
      <c r="OET177" s="54"/>
      <c r="OEU177" s="54"/>
      <c r="OEV177" s="54"/>
      <c r="OEW177" s="54"/>
      <c r="OEX177" s="54"/>
      <c r="OEY177" s="54"/>
      <c r="OEZ177" s="54"/>
      <c r="OFA177" s="54"/>
      <c r="OFB177" s="54"/>
      <c r="OFC177" s="54"/>
      <c r="OFD177" s="54"/>
      <c r="OFE177" s="54"/>
      <c r="OFF177" s="54"/>
      <c r="OFG177" s="54"/>
      <c r="OFH177" s="54"/>
      <c r="OFI177" s="54"/>
      <c r="OFJ177" s="54"/>
      <c r="OFK177" s="54"/>
      <c r="OFL177" s="54"/>
      <c r="OFM177" s="54"/>
      <c r="OFN177" s="54"/>
      <c r="OFO177" s="54"/>
      <c r="OFP177" s="54"/>
      <c r="OFQ177" s="54"/>
      <c r="OFR177" s="54"/>
      <c r="OFS177" s="54"/>
      <c r="OFT177" s="54"/>
      <c r="OFU177" s="54"/>
      <c r="OFV177" s="54"/>
      <c r="OFW177" s="54"/>
      <c r="OFX177" s="54"/>
      <c r="OFY177" s="54"/>
      <c r="OFZ177" s="54"/>
      <c r="OGA177" s="54"/>
      <c r="OGB177" s="54"/>
      <c r="OGC177" s="54"/>
      <c r="OGD177" s="54"/>
      <c r="OGE177" s="54"/>
      <c r="OGF177" s="54"/>
      <c r="OGG177" s="54"/>
      <c r="OGH177" s="54"/>
      <c r="OGI177" s="54"/>
      <c r="OGJ177" s="54"/>
      <c r="OGK177" s="54"/>
      <c r="OGL177" s="54"/>
      <c r="OGM177" s="54"/>
      <c r="OGN177" s="54"/>
      <c r="OGO177" s="54"/>
      <c r="OGP177" s="54"/>
      <c r="OGQ177" s="54"/>
      <c r="OGR177" s="54"/>
      <c r="OGS177" s="54"/>
      <c r="OGT177" s="54"/>
      <c r="OGU177" s="54"/>
      <c r="OGV177" s="54"/>
      <c r="OGW177" s="54"/>
      <c r="OGX177" s="54"/>
      <c r="OGY177" s="54"/>
      <c r="OGZ177" s="54"/>
      <c r="OHA177" s="54"/>
      <c r="OHB177" s="54"/>
      <c r="OHC177" s="54"/>
      <c r="OHD177" s="54"/>
      <c r="OHE177" s="54"/>
      <c r="OHF177" s="54"/>
      <c r="OHG177" s="54"/>
      <c r="OHH177" s="54"/>
      <c r="OHI177" s="54"/>
      <c r="OHJ177" s="54"/>
      <c r="OHK177" s="54"/>
      <c r="OHL177" s="54"/>
      <c r="OHM177" s="54"/>
      <c r="OHN177" s="54"/>
      <c r="OHO177" s="54"/>
      <c r="OHP177" s="54"/>
      <c r="OHQ177" s="54"/>
      <c r="OHR177" s="54"/>
      <c r="OHS177" s="54"/>
      <c r="OHT177" s="54"/>
      <c r="OHU177" s="54"/>
      <c r="OHV177" s="54"/>
      <c r="OHW177" s="54"/>
      <c r="OHX177" s="54"/>
      <c r="OHY177" s="54"/>
      <c r="OHZ177" s="54"/>
      <c r="OIA177" s="54"/>
      <c r="OIB177" s="54"/>
      <c r="OIC177" s="54"/>
      <c r="OID177" s="54"/>
      <c r="OIE177" s="54"/>
      <c r="OIF177" s="54"/>
      <c r="OIG177" s="54"/>
      <c r="OIH177" s="54"/>
      <c r="OII177" s="54"/>
      <c r="OIJ177" s="54"/>
      <c r="OIK177" s="54"/>
      <c r="OIL177" s="54"/>
      <c r="OIM177" s="54"/>
      <c r="OIN177" s="54"/>
      <c r="OIO177" s="54"/>
      <c r="OIP177" s="54"/>
      <c r="OIQ177" s="54"/>
      <c r="OIR177" s="54"/>
      <c r="OIS177" s="54"/>
      <c r="OIT177" s="54"/>
      <c r="OIU177" s="54"/>
      <c r="OIV177" s="54"/>
      <c r="OIW177" s="54"/>
      <c r="OIX177" s="54"/>
      <c r="OIY177" s="54"/>
      <c r="OIZ177" s="54"/>
      <c r="OJA177" s="54"/>
      <c r="OJB177" s="54"/>
      <c r="OJC177" s="54"/>
      <c r="OJD177" s="54"/>
      <c r="OJE177" s="54"/>
      <c r="OJF177" s="54"/>
      <c r="OJG177" s="54"/>
      <c r="OJH177" s="54"/>
      <c r="OJI177" s="54"/>
      <c r="OJJ177" s="54"/>
      <c r="OJK177" s="54"/>
      <c r="OJL177" s="54"/>
      <c r="OJM177" s="54"/>
      <c r="OJN177" s="54"/>
      <c r="OJO177" s="54"/>
      <c r="OJP177" s="54"/>
      <c r="OJQ177" s="54"/>
      <c r="OJR177" s="54"/>
      <c r="OJS177" s="54"/>
      <c r="OJT177" s="54"/>
      <c r="OJU177" s="54"/>
      <c r="OJV177" s="54"/>
      <c r="OJW177" s="54"/>
      <c r="OJX177" s="54"/>
      <c r="OJY177" s="54"/>
      <c r="OJZ177" s="54"/>
      <c r="OKA177" s="54"/>
      <c r="OKB177" s="54"/>
      <c r="OKC177" s="54"/>
      <c r="OKD177" s="54"/>
      <c r="OKE177" s="54"/>
      <c r="OKF177" s="54"/>
      <c r="OKG177" s="54"/>
      <c r="OKH177" s="54"/>
      <c r="OKI177" s="54"/>
      <c r="OKJ177" s="54"/>
      <c r="OKK177" s="54"/>
      <c r="OKL177" s="54"/>
      <c r="OKM177" s="54"/>
      <c r="OKN177" s="54"/>
      <c r="OKO177" s="54"/>
      <c r="OKP177" s="54"/>
      <c r="OKQ177" s="54"/>
      <c r="OKR177" s="54"/>
      <c r="OKS177" s="54"/>
      <c r="OKT177" s="54"/>
      <c r="OKU177" s="54"/>
      <c r="OKV177" s="54"/>
      <c r="OKW177" s="54"/>
      <c r="OKX177" s="54"/>
      <c r="OKY177" s="54"/>
      <c r="OKZ177" s="54"/>
      <c r="OLA177" s="54"/>
      <c r="OLB177" s="54"/>
      <c r="OLC177" s="54"/>
      <c r="OLD177" s="54"/>
      <c r="OLE177" s="54"/>
      <c r="OLF177" s="54"/>
      <c r="OLG177" s="54"/>
      <c r="OLH177" s="54"/>
      <c r="OLI177" s="54"/>
      <c r="OLJ177" s="54"/>
      <c r="OLK177" s="54"/>
      <c r="OLL177" s="54"/>
      <c r="OLM177" s="54"/>
      <c r="OLN177" s="54"/>
      <c r="OLO177" s="54"/>
      <c r="OLP177" s="54"/>
      <c r="OLQ177" s="54"/>
      <c r="OLR177" s="54"/>
      <c r="OLS177" s="54"/>
      <c r="OLT177" s="54"/>
      <c r="OLU177" s="54"/>
      <c r="OLV177" s="54"/>
      <c r="OLW177" s="54"/>
      <c r="OLX177" s="54"/>
      <c r="OLY177" s="54"/>
      <c r="OLZ177" s="54"/>
      <c r="OMA177" s="54"/>
      <c r="OMB177" s="54"/>
      <c r="OMC177" s="54"/>
      <c r="OMD177" s="54"/>
      <c r="OME177" s="54"/>
      <c r="OMF177" s="54"/>
      <c r="OMG177" s="54"/>
      <c r="OMH177" s="54"/>
      <c r="OMI177" s="54"/>
      <c r="OMJ177" s="54"/>
      <c r="OMK177" s="54"/>
      <c r="OML177" s="54"/>
      <c r="OMM177" s="54"/>
      <c r="OMN177" s="54"/>
      <c r="OMO177" s="54"/>
      <c r="OMP177" s="54"/>
      <c r="OMQ177" s="54"/>
      <c r="OMR177" s="54"/>
      <c r="OMS177" s="54"/>
      <c r="OMT177" s="54"/>
      <c r="OMU177" s="54"/>
      <c r="OMV177" s="54"/>
      <c r="OMW177" s="54"/>
      <c r="OMX177" s="54"/>
      <c r="OMY177" s="54"/>
      <c r="OMZ177" s="54"/>
      <c r="ONA177" s="54"/>
      <c r="ONB177" s="54"/>
      <c r="ONC177" s="54"/>
      <c r="OND177" s="54"/>
      <c r="ONE177" s="54"/>
      <c r="ONF177" s="54"/>
      <c r="ONG177" s="54"/>
      <c r="ONH177" s="54"/>
      <c r="ONI177" s="54"/>
      <c r="ONJ177" s="54"/>
      <c r="ONK177" s="54"/>
      <c r="ONL177" s="54"/>
      <c r="ONM177" s="54"/>
      <c r="ONN177" s="54"/>
      <c r="ONO177" s="54"/>
      <c r="ONP177" s="54"/>
      <c r="ONQ177" s="54"/>
      <c r="ONR177" s="54"/>
      <c r="ONS177" s="54"/>
      <c r="ONT177" s="54"/>
      <c r="ONU177" s="54"/>
      <c r="ONV177" s="54"/>
      <c r="ONW177" s="54"/>
      <c r="ONX177" s="54"/>
      <c r="ONY177" s="54"/>
      <c r="ONZ177" s="54"/>
      <c r="OOA177" s="54"/>
      <c r="OOB177" s="54"/>
      <c r="OOC177" s="54"/>
      <c r="OOD177" s="54"/>
      <c r="OOE177" s="54"/>
      <c r="OOF177" s="54"/>
      <c r="OOG177" s="54"/>
      <c r="OOH177" s="54"/>
      <c r="OOI177" s="54"/>
      <c r="OOJ177" s="54"/>
      <c r="OOK177" s="54"/>
      <c r="OOL177" s="54"/>
      <c r="OOM177" s="54"/>
      <c r="OON177" s="54"/>
      <c r="OOO177" s="54"/>
      <c r="OOP177" s="54"/>
      <c r="OOQ177" s="54"/>
      <c r="OOR177" s="54"/>
      <c r="OOS177" s="54"/>
      <c r="OOT177" s="54"/>
      <c r="OOU177" s="54"/>
      <c r="OOV177" s="54"/>
      <c r="OOW177" s="54"/>
      <c r="OOX177" s="54"/>
      <c r="OOY177" s="54"/>
      <c r="OOZ177" s="54"/>
      <c r="OPA177" s="54"/>
      <c r="OPB177" s="54"/>
      <c r="OPC177" s="54"/>
      <c r="OPD177" s="54"/>
      <c r="OPE177" s="54"/>
      <c r="OPF177" s="54"/>
      <c r="OPG177" s="54"/>
      <c r="OPH177" s="54"/>
      <c r="OPI177" s="54"/>
      <c r="OPJ177" s="54"/>
      <c r="OPK177" s="54"/>
      <c r="OPL177" s="54"/>
      <c r="OPM177" s="54"/>
      <c r="OPN177" s="54"/>
      <c r="OPO177" s="54"/>
      <c r="OPP177" s="54"/>
      <c r="OPQ177" s="54"/>
      <c r="OPR177" s="54"/>
      <c r="OPS177" s="54"/>
      <c r="OPT177" s="54"/>
      <c r="OPU177" s="54"/>
      <c r="OPV177" s="54"/>
      <c r="OPW177" s="54"/>
      <c r="OPX177" s="54"/>
      <c r="OPY177" s="54"/>
      <c r="OPZ177" s="54"/>
      <c r="OQA177" s="54"/>
      <c r="OQB177" s="54"/>
      <c r="OQC177" s="54"/>
      <c r="OQD177" s="54"/>
      <c r="OQE177" s="54"/>
      <c r="OQF177" s="54"/>
      <c r="OQG177" s="54"/>
      <c r="OQH177" s="54"/>
      <c r="OQI177" s="54"/>
      <c r="OQJ177" s="54"/>
      <c r="OQK177" s="54"/>
      <c r="OQL177" s="54"/>
      <c r="OQM177" s="54"/>
      <c r="OQN177" s="54"/>
      <c r="OQO177" s="54"/>
      <c r="OQP177" s="54"/>
      <c r="OQQ177" s="54"/>
      <c r="OQR177" s="54"/>
      <c r="OQS177" s="54"/>
      <c r="OQT177" s="54"/>
      <c r="OQU177" s="54"/>
      <c r="OQV177" s="54"/>
      <c r="OQW177" s="54"/>
      <c r="OQX177" s="54"/>
      <c r="OQY177" s="54"/>
      <c r="OQZ177" s="54"/>
      <c r="ORA177" s="54"/>
      <c r="ORB177" s="54"/>
      <c r="ORC177" s="54"/>
      <c r="ORD177" s="54"/>
      <c r="ORE177" s="54"/>
      <c r="ORF177" s="54"/>
      <c r="ORG177" s="54"/>
      <c r="ORH177" s="54"/>
      <c r="ORI177" s="54"/>
      <c r="ORJ177" s="54"/>
      <c r="ORK177" s="54"/>
      <c r="ORL177" s="54"/>
      <c r="ORM177" s="54"/>
      <c r="ORN177" s="54"/>
      <c r="ORO177" s="54"/>
      <c r="ORP177" s="54"/>
      <c r="ORQ177" s="54"/>
      <c r="ORR177" s="54"/>
      <c r="ORS177" s="54"/>
      <c r="ORT177" s="54"/>
      <c r="ORU177" s="54"/>
      <c r="ORV177" s="54"/>
      <c r="ORW177" s="54"/>
      <c r="ORX177" s="54"/>
      <c r="ORY177" s="54"/>
      <c r="ORZ177" s="54"/>
      <c r="OSA177" s="54"/>
      <c r="OSB177" s="54"/>
      <c r="OSC177" s="54"/>
      <c r="OSD177" s="54"/>
      <c r="OSE177" s="54"/>
      <c r="OSF177" s="54"/>
      <c r="OSG177" s="54"/>
      <c r="OSH177" s="54"/>
      <c r="OSI177" s="54"/>
      <c r="OSJ177" s="54"/>
      <c r="OSK177" s="54"/>
      <c r="OSL177" s="54"/>
      <c r="OSM177" s="54"/>
      <c r="OSN177" s="54"/>
      <c r="OSO177" s="54"/>
      <c r="OSP177" s="54"/>
      <c r="OSQ177" s="54"/>
      <c r="OSR177" s="54"/>
      <c r="OSS177" s="54"/>
      <c r="OST177" s="54"/>
      <c r="OSU177" s="54"/>
      <c r="OSV177" s="54"/>
      <c r="OSW177" s="54"/>
      <c r="OSX177" s="54"/>
      <c r="OSY177" s="54"/>
      <c r="OSZ177" s="54"/>
      <c r="OTA177" s="54"/>
      <c r="OTB177" s="54"/>
      <c r="OTC177" s="54"/>
      <c r="OTD177" s="54"/>
      <c r="OTE177" s="54"/>
      <c r="OTF177" s="54"/>
      <c r="OTG177" s="54"/>
      <c r="OTH177" s="54"/>
      <c r="OTI177" s="54"/>
      <c r="OTJ177" s="54"/>
      <c r="OTK177" s="54"/>
      <c r="OTL177" s="54"/>
      <c r="OTM177" s="54"/>
      <c r="OTN177" s="54"/>
      <c r="OTO177" s="54"/>
      <c r="OTP177" s="54"/>
      <c r="OTQ177" s="54"/>
      <c r="OTR177" s="54"/>
      <c r="OTS177" s="54"/>
      <c r="OTT177" s="54"/>
      <c r="OTU177" s="54"/>
      <c r="OTV177" s="54"/>
      <c r="OTW177" s="54"/>
      <c r="OTX177" s="54"/>
      <c r="OTY177" s="54"/>
      <c r="OTZ177" s="54"/>
      <c r="OUA177" s="54"/>
      <c r="OUB177" s="54"/>
      <c r="OUC177" s="54"/>
      <c r="OUD177" s="54"/>
      <c r="OUE177" s="54"/>
      <c r="OUF177" s="54"/>
      <c r="OUG177" s="54"/>
      <c r="OUH177" s="54"/>
      <c r="OUI177" s="54"/>
      <c r="OUJ177" s="54"/>
      <c r="OUK177" s="54"/>
      <c r="OUL177" s="54"/>
      <c r="OUM177" s="54"/>
      <c r="OUN177" s="54"/>
      <c r="OUO177" s="54"/>
      <c r="OUP177" s="54"/>
      <c r="OUQ177" s="54"/>
      <c r="OUR177" s="54"/>
      <c r="OUS177" s="54"/>
      <c r="OUT177" s="54"/>
      <c r="OUU177" s="54"/>
      <c r="OUV177" s="54"/>
      <c r="OUW177" s="54"/>
      <c r="OUX177" s="54"/>
      <c r="OUY177" s="54"/>
      <c r="OUZ177" s="54"/>
      <c r="OVA177" s="54"/>
      <c r="OVB177" s="54"/>
      <c r="OVC177" s="54"/>
      <c r="OVD177" s="54"/>
      <c r="OVE177" s="54"/>
      <c r="OVF177" s="54"/>
      <c r="OVG177" s="54"/>
      <c r="OVH177" s="54"/>
      <c r="OVI177" s="54"/>
      <c r="OVJ177" s="54"/>
      <c r="OVK177" s="54"/>
      <c r="OVL177" s="54"/>
      <c r="OVM177" s="54"/>
      <c r="OVN177" s="54"/>
      <c r="OVO177" s="54"/>
      <c r="OVP177" s="54"/>
      <c r="OVQ177" s="54"/>
      <c r="OVR177" s="54"/>
      <c r="OVS177" s="54"/>
      <c r="OVT177" s="54"/>
      <c r="OVU177" s="54"/>
      <c r="OVV177" s="54"/>
      <c r="OVW177" s="54"/>
      <c r="OVX177" s="54"/>
      <c r="OVY177" s="54"/>
      <c r="OVZ177" s="54"/>
      <c r="OWA177" s="54"/>
      <c r="OWB177" s="54"/>
      <c r="OWC177" s="54"/>
      <c r="OWD177" s="54"/>
      <c r="OWE177" s="54"/>
      <c r="OWF177" s="54"/>
      <c r="OWG177" s="54"/>
      <c r="OWH177" s="54"/>
      <c r="OWI177" s="54"/>
      <c r="OWJ177" s="54"/>
      <c r="OWK177" s="54"/>
      <c r="OWL177" s="54"/>
      <c r="OWM177" s="54"/>
      <c r="OWN177" s="54"/>
      <c r="OWO177" s="54"/>
      <c r="OWP177" s="54"/>
      <c r="OWQ177" s="54"/>
      <c r="OWR177" s="54"/>
      <c r="OWS177" s="54"/>
      <c r="OWT177" s="54"/>
      <c r="OWU177" s="54"/>
      <c r="OWV177" s="54"/>
      <c r="OWW177" s="54"/>
      <c r="OWX177" s="54"/>
      <c r="OWY177" s="54"/>
      <c r="OWZ177" s="54"/>
      <c r="OXA177" s="54"/>
      <c r="OXB177" s="54"/>
      <c r="OXC177" s="54"/>
      <c r="OXD177" s="54"/>
      <c r="OXE177" s="54"/>
      <c r="OXF177" s="54"/>
      <c r="OXG177" s="54"/>
      <c r="OXH177" s="54"/>
      <c r="OXI177" s="54"/>
      <c r="OXJ177" s="54"/>
      <c r="OXK177" s="54"/>
      <c r="OXL177" s="54"/>
      <c r="OXM177" s="54"/>
      <c r="OXN177" s="54"/>
      <c r="OXO177" s="54"/>
      <c r="OXP177" s="54"/>
      <c r="OXQ177" s="54"/>
      <c r="OXR177" s="54"/>
      <c r="OXS177" s="54"/>
      <c r="OXT177" s="54"/>
      <c r="OXU177" s="54"/>
      <c r="OXV177" s="54"/>
      <c r="OXW177" s="54"/>
      <c r="OXX177" s="54"/>
      <c r="OXY177" s="54"/>
      <c r="OXZ177" s="54"/>
      <c r="OYA177" s="54"/>
      <c r="OYB177" s="54"/>
      <c r="OYC177" s="54"/>
      <c r="OYD177" s="54"/>
      <c r="OYE177" s="54"/>
      <c r="OYF177" s="54"/>
      <c r="OYG177" s="54"/>
      <c r="OYH177" s="54"/>
      <c r="OYI177" s="54"/>
      <c r="OYJ177" s="54"/>
      <c r="OYK177" s="54"/>
      <c r="OYL177" s="54"/>
      <c r="OYM177" s="54"/>
      <c r="OYN177" s="54"/>
      <c r="OYO177" s="54"/>
      <c r="OYP177" s="54"/>
      <c r="OYQ177" s="54"/>
      <c r="OYR177" s="54"/>
      <c r="OYS177" s="54"/>
      <c r="OYT177" s="54"/>
      <c r="OYU177" s="54"/>
      <c r="OYV177" s="54"/>
      <c r="OYW177" s="54"/>
      <c r="OYX177" s="54"/>
      <c r="OYY177" s="54"/>
      <c r="OYZ177" s="54"/>
      <c r="OZA177" s="54"/>
      <c r="OZB177" s="54"/>
      <c r="OZC177" s="54"/>
      <c r="OZD177" s="54"/>
      <c r="OZE177" s="54"/>
      <c r="OZF177" s="54"/>
      <c r="OZG177" s="54"/>
      <c r="OZH177" s="54"/>
      <c r="OZI177" s="54"/>
      <c r="OZJ177" s="54"/>
      <c r="OZK177" s="54"/>
      <c r="OZL177" s="54"/>
      <c r="OZM177" s="54"/>
      <c r="OZN177" s="54"/>
      <c r="OZO177" s="54"/>
      <c r="OZP177" s="54"/>
      <c r="OZQ177" s="54"/>
      <c r="OZR177" s="54"/>
      <c r="OZS177" s="54"/>
      <c r="OZT177" s="54"/>
      <c r="OZU177" s="54"/>
      <c r="OZV177" s="54"/>
      <c r="OZW177" s="54"/>
      <c r="OZX177" s="54"/>
      <c r="OZY177" s="54"/>
      <c r="OZZ177" s="54"/>
      <c r="PAA177" s="54"/>
      <c r="PAB177" s="54"/>
      <c r="PAC177" s="54"/>
      <c r="PAD177" s="54"/>
      <c r="PAE177" s="54"/>
      <c r="PAF177" s="54"/>
      <c r="PAG177" s="54"/>
      <c r="PAH177" s="54"/>
      <c r="PAI177" s="54"/>
      <c r="PAJ177" s="54"/>
      <c r="PAK177" s="54"/>
      <c r="PAL177" s="54"/>
      <c r="PAM177" s="54"/>
      <c r="PAN177" s="54"/>
      <c r="PAO177" s="54"/>
      <c r="PAP177" s="54"/>
      <c r="PAQ177" s="54"/>
      <c r="PAR177" s="54"/>
      <c r="PAS177" s="54"/>
      <c r="PAT177" s="54"/>
      <c r="PAU177" s="54"/>
      <c r="PAV177" s="54"/>
      <c r="PAW177" s="54"/>
      <c r="PAX177" s="54"/>
      <c r="PAY177" s="54"/>
      <c r="PAZ177" s="54"/>
      <c r="PBA177" s="54"/>
      <c r="PBB177" s="54"/>
      <c r="PBC177" s="54"/>
      <c r="PBD177" s="54"/>
      <c r="PBE177" s="54"/>
      <c r="PBF177" s="54"/>
      <c r="PBG177" s="54"/>
      <c r="PBH177" s="54"/>
      <c r="PBI177" s="54"/>
      <c r="PBJ177" s="54"/>
      <c r="PBK177" s="54"/>
      <c r="PBL177" s="54"/>
      <c r="PBM177" s="54"/>
      <c r="PBN177" s="54"/>
      <c r="PBO177" s="54"/>
      <c r="PBP177" s="54"/>
      <c r="PBQ177" s="54"/>
      <c r="PBR177" s="54"/>
      <c r="PBS177" s="54"/>
      <c r="PBT177" s="54"/>
      <c r="PBU177" s="54"/>
      <c r="PBV177" s="54"/>
      <c r="PBW177" s="54"/>
      <c r="PBX177" s="54"/>
      <c r="PBY177" s="54"/>
      <c r="PBZ177" s="54"/>
      <c r="PCA177" s="54"/>
      <c r="PCB177" s="54"/>
      <c r="PCC177" s="54"/>
      <c r="PCD177" s="54"/>
      <c r="PCE177" s="54"/>
      <c r="PCF177" s="54"/>
      <c r="PCG177" s="54"/>
      <c r="PCH177" s="54"/>
      <c r="PCI177" s="54"/>
      <c r="PCJ177" s="54"/>
      <c r="PCK177" s="54"/>
      <c r="PCL177" s="54"/>
      <c r="PCM177" s="54"/>
      <c r="PCN177" s="54"/>
      <c r="PCO177" s="54"/>
      <c r="PCP177" s="54"/>
      <c r="PCQ177" s="54"/>
      <c r="PCR177" s="54"/>
      <c r="PCS177" s="54"/>
      <c r="PCT177" s="54"/>
      <c r="PCU177" s="54"/>
      <c r="PCV177" s="54"/>
      <c r="PCW177" s="54"/>
      <c r="PCX177" s="54"/>
      <c r="PCY177" s="54"/>
      <c r="PCZ177" s="54"/>
      <c r="PDA177" s="54"/>
      <c r="PDB177" s="54"/>
      <c r="PDC177" s="54"/>
      <c r="PDD177" s="54"/>
      <c r="PDE177" s="54"/>
      <c r="PDF177" s="54"/>
      <c r="PDG177" s="54"/>
      <c r="PDH177" s="54"/>
      <c r="PDI177" s="54"/>
      <c r="PDJ177" s="54"/>
      <c r="PDK177" s="54"/>
      <c r="PDL177" s="54"/>
      <c r="PDM177" s="54"/>
      <c r="PDN177" s="54"/>
      <c r="PDO177" s="54"/>
      <c r="PDP177" s="54"/>
      <c r="PDQ177" s="54"/>
      <c r="PDR177" s="54"/>
      <c r="PDS177" s="54"/>
      <c r="PDT177" s="54"/>
      <c r="PDU177" s="54"/>
      <c r="PDV177" s="54"/>
      <c r="PDW177" s="54"/>
      <c r="PDX177" s="54"/>
      <c r="PDY177" s="54"/>
      <c r="PDZ177" s="54"/>
      <c r="PEA177" s="54"/>
      <c r="PEB177" s="54"/>
      <c r="PEC177" s="54"/>
      <c r="PED177" s="54"/>
      <c r="PEE177" s="54"/>
      <c r="PEF177" s="54"/>
      <c r="PEG177" s="54"/>
      <c r="PEH177" s="54"/>
      <c r="PEI177" s="54"/>
      <c r="PEJ177" s="54"/>
      <c r="PEK177" s="54"/>
      <c r="PEL177" s="54"/>
      <c r="PEM177" s="54"/>
      <c r="PEN177" s="54"/>
      <c r="PEO177" s="54"/>
      <c r="PEP177" s="54"/>
      <c r="PEQ177" s="54"/>
      <c r="PER177" s="54"/>
      <c r="PES177" s="54"/>
      <c r="PET177" s="54"/>
      <c r="PEU177" s="54"/>
      <c r="PEV177" s="54"/>
      <c r="PEW177" s="54"/>
      <c r="PEX177" s="54"/>
      <c r="PEY177" s="54"/>
      <c r="PEZ177" s="54"/>
      <c r="PFA177" s="54"/>
      <c r="PFB177" s="54"/>
      <c r="PFC177" s="54"/>
      <c r="PFD177" s="54"/>
      <c r="PFE177" s="54"/>
      <c r="PFF177" s="54"/>
      <c r="PFG177" s="54"/>
      <c r="PFH177" s="54"/>
      <c r="PFI177" s="54"/>
      <c r="PFJ177" s="54"/>
      <c r="PFK177" s="54"/>
      <c r="PFL177" s="54"/>
      <c r="PFM177" s="54"/>
      <c r="PFN177" s="54"/>
      <c r="PFO177" s="54"/>
      <c r="PFP177" s="54"/>
      <c r="PFQ177" s="54"/>
      <c r="PFR177" s="54"/>
      <c r="PFS177" s="54"/>
      <c r="PFT177" s="54"/>
      <c r="PFU177" s="54"/>
      <c r="PFV177" s="54"/>
      <c r="PFW177" s="54"/>
      <c r="PFX177" s="54"/>
      <c r="PFY177" s="54"/>
      <c r="PFZ177" s="54"/>
      <c r="PGA177" s="54"/>
      <c r="PGB177" s="54"/>
      <c r="PGC177" s="54"/>
      <c r="PGD177" s="54"/>
      <c r="PGE177" s="54"/>
      <c r="PGF177" s="54"/>
      <c r="PGG177" s="54"/>
      <c r="PGH177" s="54"/>
      <c r="PGI177" s="54"/>
      <c r="PGJ177" s="54"/>
      <c r="PGK177" s="54"/>
      <c r="PGL177" s="54"/>
      <c r="PGM177" s="54"/>
      <c r="PGN177" s="54"/>
      <c r="PGO177" s="54"/>
      <c r="PGP177" s="54"/>
      <c r="PGQ177" s="54"/>
      <c r="PGR177" s="54"/>
      <c r="PGS177" s="54"/>
      <c r="PGT177" s="54"/>
      <c r="PGU177" s="54"/>
      <c r="PGV177" s="54"/>
      <c r="PGW177" s="54"/>
      <c r="PGX177" s="54"/>
      <c r="PGY177" s="54"/>
      <c r="PGZ177" s="54"/>
      <c r="PHA177" s="54"/>
      <c r="PHB177" s="54"/>
      <c r="PHC177" s="54"/>
      <c r="PHD177" s="54"/>
      <c r="PHE177" s="54"/>
      <c r="PHF177" s="54"/>
      <c r="PHG177" s="54"/>
      <c r="PHH177" s="54"/>
      <c r="PHI177" s="54"/>
      <c r="PHJ177" s="54"/>
      <c r="PHK177" s="54"/>
      <c r="PHL177" s="54"/>
      <c r="PHM177" s="54"/>
      <c r="PHN177" s="54"/>
      <c r="PHO177" s="54"/>
      <c r="PHP177" s="54"/>
      <c r="PHQ177" s="54"/>
      <c r="PHR177" s="54"/>
      <c r="PHS177" s="54"/>
      <c r="PHT177" s="54"/>
      <c r="PHU177" s="54"/>
      <c r="PHV177" s="54"/>
      <c r="PHW177" s="54"/>
      <c r="PHX177" s="54"/>
      <c r="PHY177" s="54"/>
      <c r="PHZ177" s="54"/>
      <c r="PIA177" s="54"/>
      <c r="PIB177" s="54"/>
      <c r="PIC177" s="54"/>
      <c r="PID177" s="54"/>
      <c r="PIE177" s="54"/>
      <c r="PIF177" s="54"/>
      <c r="PIG177" s="54"/>
      <c r="PIH177" s="54"/>
      <c r="PII177" s="54"/>
      <c r="PIJ177" s="54"/>
      <c r="PIK177" s="54"/>
      <c r="PIL177" s="54"/>
      <c r="PIM177" s="54"/>
      <c r="PIN177" s="54"/>
      <c r="PIO177" s="54"/>
      <c r="PIP177" s="54"/>
      <c r="PIQ177" s="54"/>
      <c r="PIR177" s="54"/>
      <c r="PIS177" s="54"/>
      <c r="PIT177" s="54"/>
      <c r="PIU177" s="54"/>
      <c r="PIV177" s="54"/>
      <c r="PIW177" s="54"/>
      <c r="PIX177" s="54"/>
      <c r="PIY177" s="54"/>
      <c r="PIZ177" s="54"/>
      <c r="PJA177" s="54"/>
      <c r="PJB177" s="54"/>
      <c r="PJC177" s="54"/>
      <c r="PJD177" s="54"/>
      <c r="PJE177" s="54"/>
      <c r="PJF177" s="54"/>
      <c r="PJG177" s="54"/>
      <c r="PJH177" s="54"/>
      <c r="PJI177" s="54"/>
      <c r="PJJ177" s="54"/>
      <c r="PJK177" s="54"/>
      <c r="PJL177" s="54"/>
      <c r="PJM177" s="54"/>
      <c r="PJN177" s="54"/>
      <c r="PJO177" s="54"/>
      <c r="PJP177" s="54"/>
      <c r="PJQ177" s="54"/>
      <c r="PJR177" s="54"/>
      <c r="PJS177" s="54"/>
      <c r="PJT177" s="54"/>
      <c r="PJU177" s="54"/>
      <c r="PJV177" s="54"/>
      <c r="PJW177" s="54"/>
      <c r="PJX177" s="54"/>
      <c r="PJY177" s="54"/>
      <c r="PJZ177" s="54"/>
      <c r="PKA177" s="54"/>
      <c r="PKB177" s="54"/>
      <c r="PKC177" s="54"/>
      <c r="PKD177" s="54"/>
      <c r="PKE177" s="54"/>
      <c r="PKF177" s="54"/>
      <c r="PKG177" s="54"/>
      <c r="PKH177" s="54"/>
      <c r="PKI177" s="54"/>
      <c r="PKJ177" s="54"/>
      <c r="PKK177" s="54"/>
      <c r="PKL177" s="54"/>
      <c r="PKM177" s="54"/>
      <c r="PKN177" s="54"/>
      <c r="PKO177" s="54"/>
      <c r="PKP177" s="54"/>
      <c r="PKQ177" s="54"/>
      <c r="PKR177" s="54"/>
      <c r="PKS177" s="54"/>
      <c r="PKT177" s="54"/>
      <c r="PKU177" s="54"/>
      <c r="PKV177" s="54"/>
      <c r="PKW177" s="54"/>
      <c r="PKX177" s="54"/>
      <c r="PKY177" s="54"/>
      <c r="PKZ177" s="54"/>
      <c r="PLA177" s="54"/>
      <c r="PLB177" s="54"/>
      <c r="PLC177" s="54"/>
      <c r="PLD177" s="54"/>
      <c r="PLE177" s="54"/>
      <c r="PLF177" s="54"/>
      <c r="PLG177" s="54"/>
      <c r="PLH177" s="54"/>
      <c r="PLI177" s="54"/>
      <c r="PLJ177" s="54"/>
      <c r="PLK177" s="54"/>
      <c r="PLL177" s="54"/>
      <c r="PLM177" s="54"/>
      <c r="PLN177" s="54"/>
      <c r="PLO177" s="54"/>
      <c r="PLP177" s="54"/>
      <c r="PLQ177" s="54"/>
      <c r="PLR177" s="54"/>
      <c r="PLS177" s="54"/>
      <c r="PLT177" s="54"/>
      <c r="PLU177" s="54"/>
      <c r="PLV177" s="54"/>
      <c r="PLW177" s="54"/>
      <c r="PLX177" s="54"/>
      <c r="PLY177" s="54"/>
      <c r="PLZ177" s="54"/>
      <c r="PMA177" s="54"/>
      <c r="PMB177" s="54"/>
      <c r="PMC177" s="54"/>
      <c r="PMD177" s="54"/>
      <c r="PME177" s="54"/>
      <c r="PMF177" s="54"/>
      <c r="PMG177" s="54"/>
      <c r="PMH177" s="54"/>
      <c r="PMI177" s="54"/>
      <c r="PMJ177" s="54"/>
      <c r="PMK177" s="54"/>
      <c r="PML177" s="54"/>
      <c r="PMM177" s="54"/>
      <c r="PMN177" s="54"/>
      <c r="PMO177" s="54"/>
      <c r="PMP177" s="54"/>
      <c r="PMQ177" s="54"/>
      <c r="PMR177" s="54"/>
      <c r="PMS177" s="54"/>
      <c r="PMT177" s="54"/>
      <c r="PMU177" s="54"/>
      <c r="PMV177" s="54"/>
      <c r="PMW177" s="54"/>
      <c r="PMX177" s="54"/>
      <c r="PMY177" s="54"/>
      <c r="PMZ177" s="54"/>
      <c r="PNA177" s="54"/>
      <c r="PNB177" s="54"/>
      <c r="PNC177" s="54"/>
      <c r="PND177" s="54"/>
      <c r="PNE177" s="54"/>
      <c r="PNF177" s="54"/>
      <c r="PNG177" s="54"/>
      <c r="PNH177" s="54"/>
      <c r="PNI177" s="54"/>
      <c r="PNJ177" s="54"/>
      <c r="PNK177" s="54"/>
      <c r="PNL177" s="54"/>
      <c r="PNM177" s="54"/>
      <c r="PNN177" s="54"/>
      <c r="PNO177" s="54"/>
      <c r="PNP177" s="54"/>
      <c r="PNQ177" s="54"/>
      <c r="PNR177" s="54"/>
      <c r="PNS177" s="54"/>
      <c r="PNT177" s="54"/>
      <c r="PNU177" s="54"/>
      <c r="PNV177" s="54"/>
      <c r="PNW177" s="54"/>
      <c r="PNX177" s="54"/>
      <c r="PNY177" s="54"/>
      <c r="PNZ177" s="54"/>
      <c r="POA177" s="54"/>
      <c r="POB177" s="54"/>
      <c r="POC177" s="54"/>
      <c r="POD177" s="54"/>
      <c r="POE177" s="54"/>
      <c r="POF177" s="54"/>
      <c r="POG177" s="54"/>
      <c r="POH177" s="54"/>
      <c r="POI177" s="54"/>
      <c r="POJ177" s="54"/>
      <c r="POK177" s="54"/>
      <c r="POL177" s="54"/>
      <c r="POM177" s="54"/>
      <c r="PON177" s="54"/>
      <c r="POO177" s="54"/>
      <c r="POP177" s="54"/>
      <c r="POQ177" s="54"/>
      <c r="POR177" s="54"/>
      <c r="POS177" s="54"/>
      <c r="POT177" s="54"/>
      <c r="POU177" s="54"/>
      <c r="POV177" s="54"/>
      <c r="POW177" s="54"/>
      <c r="POX177" s="54"/>
      <c r="POY177" s="54"/>
      <c r="POZ177" s="54"/>
      <c r="PPA177" s="54"/>
      <c r="PPB177" s="54"/>
      <c r="PPC177" s="54"/>
      <c r="PPD177" s="54"/>
      <c r="PPE177" s="54"/>
      <c r="PPF177" s="54"/>
      <c r="PPG177" s="54"/>
      <c r="PPH177" s="54"/>
      <c r="PPI177" s="54"/>
      <c r="PPJ177" s="54"/>
      <c r="PPK177" s="54"/>
      <c r="PPL177" s="54"/>
      <c r="PPM177" s="54"/>
      <c r="PPN177" s="54"/>
      <c r="PPO177" s="54"/>
      <c r="PPP177" s="54"/>
      <c r="PPQ177" s="54"/>
      <c r="PPR177" s="54"/>
      <c r="PPS177" s="54"/>
      <c r="PPT177" s="54"/>
      <c r="PPU177" s="54"/>
      <c r="PPV177" s="54"/>
      <c r="PPW177" s="54"/>
      <c r="PPX177" s="54"/>
      <c r="PPY177" s="54"/>
      <c r="PPZ177" s="54"/>
      <c r="PQA177" s="54"/>
      <c r="PQB177" s="54"/>
      <c r="PQC177" s="54"/>
      <c r="PQD177" s="54"/>
      <c r="PQE177" s="54"/>
      <c r="PQF177" s="54"/>
      <c r="PQG177" s="54"/>
      <c r="PQH177" s="54"/>
      <c r="PQI177" s="54"/>
      <c r="PQJ177" s="54"/>
      <c r="PQK177" s="54"/>
      <c r="PQL177" s="54"/>
      <c r="PQM177" s="54"/>
      <c r="PQN177" s="54"/>
      <c r="PQO177" s="54"/>
      <c r="PQP177" s="54"/>
      <c r="PQQ177" s="54"/>
      <c r="PQR177" s="54"/>
      <c r="PQS177" s="54"/>
      <c r="PQT177" s="54"/>
      <c r="PQU177" s="54"/>
      <c r="PQV177" s="54"/>
      <c r="PQW177" s="54"/>
      <c r="PQX177" s="54"/>
      <c r="PQY177" s="54"/>
      <c r="PQZ177" s="54"/>
      <c r="PRA177" s="54"/>
      <c r="PRB177" s="54"/>
      <c r="PRC177" s="54"/>
      <c r="PRD177" s="54"/>
      <c r="PRE177" s="54"/>
      <c r="PRF177" s="54"/>
      <c r="PRG177" s="54"/>
      <c r="PRH177" s="54"/>
      <c r="PRI177" s="54"/>
      <c r="PRJ177" s="54"/>
      <c r="PRK177" s="54"/>
      <c r="PRL177" s="54"/>
      <c r="PRM177" s="54"/>
      <c r="PRN177" s="54"/>
      <c r="PRO177" s="54"/>
      <c r="PRP177" s="54"/>
      <c r="PRQ177" s="54"/>
      <c r="PRR177" s="54"/>
      <c r="PRS177" s="54"/>
      <c r="PRT177" s="54"/>
      <c r="PRU177" s="54"/>
      <c r="PRV177" s="54"/>
      <c r="PRW177" s="54"/>
      <c r="PRX177" s="54"/>
      <c r="PRY177" s="54"/>
      <c r="PRZ177" s="54"/>
      <c r="PSA177" s="54"/>
      <c r="PSB177" s="54"/>
      <c r="PSC177" s="54"/>
      <c r="PSD177" s="54"/>
      <c r="PSE177" s="54"/>
      <c r="PSF177" s="54"/>
      <c r="PSG177" s="54"/>
      <c r="PSH177" s="54"/>
      <c r="PSI177" s="54"/>
      <c r="PSJ177" s="54"/>
      <c r="PSK177" s="54"/>
      <c r="PSL177" s="54"/>
      <c r="PSM177" s="54"/>
      <c r="PSN177" s="54"/>
      <c r="PSO177" s="54"/>
      <c r="PSP177" s="54"/>
      <c r="PSQ177" s="54"/>
      <c r="PSR177" s="54"/>
      <c r="PSS177" s="54"/>
      <c r="PST177" s="54"/>
      <c r="PSU177" s="54"/>
      <c r="PSV177" s="54"/>
      <c r="PSW177" s="54"/>
      <c r="PSX177" s="54"/>
      <c r="PSY177" s="54"/>
      <c r="PSZ177" s="54"/>
      <c r="PTA177" s="54"/>
      <c r="PTB177" s="54"/>
      <c r="PTC177" s="54"/>
      <c r="PTD177" s="54"/>
      <c r="PTE177" s="54"/>
      <c r="PTF177" s="54"/>
      <c r="PTG177" s="54"/>
      <c r="PTH177" s="54"/>
      <c r="PTI177" s="54"/>
      <c r="PTJ177" s="54"/>
      <c r="PTK177" s="54"/>
      <c r="PTL177" s="54"/>
      <c r="PTM177" s="54"/>
      <c r="PTN177" s="54"/>
      <c r="PTO177" s="54"/>
      <c r="PTP177" s="54"/>
      <c r="PTQ177" s="54"/>
      <c r="PTR177" s="54"/>
      <c r="PTS177" s="54"/>
      <c r="PTT177" s="54"/>
      <c r="PTU177" s="54"/>
      <c r="PTV177" s="54"/>
      <c r="PTW177" s="54"/>
      <c r="PTX177" s="54"/>
      <c r="PTY177" s="54"/>
      <c r="PTZ177" s="54"/>
      <c r="PUA177" s="54"/>
      <c r="PUB177" s="54"/>
      <c r="PUC177" s="54"/>
      <c r="PUD177" s="54"/>
      <c r="PUE177" s="54"/>
      <c r="PUF177" s="54"/>
      <c r="PUG177" s="54"/>
      <c r="PUH177" s="54"/>
      <c r="PUI177" s="54"/>
      <c r="PUJ177" s="54"/>
      <c r="PUK177" s="54"/>
      <c r="PUL177" s="54"/>
      <c r="PUM177" s="54"/>
      <c r="PUN177" s="54"/>
      <c r="PUO177" s="54"/>
      <c r="PUP177" s="54"/>
      <c r="PUQ177" s="54"/>
      <c r="PUR177" s="54"/>
      <c r="PUS177" s="54"/>
      <c r="PUT177" s="54"/>
      <c r="PUU177" s="54"/>
      <c r="PUV177" s="54"/>
      <c r="PUW177" s="54"/>
      <c r="PUX177" s="54"/>
      <c r="PUY177" s="54"/>
      <c r="PUZ177" s="54"/>
      <c r="PVA177" s="54"/>
      <c r="PVB177" s="54"/>
      <c r="PVC177" s="54"/>
      <c r="PVD177" s="54"/>
      <c r="PVE177" s="54"/>
      <c r="PVF177" s="54"/>
      <c r="PVG177" s="54"/>
      <c r="PVH177" s="54"/>
      <c r="PVI177" s="54"/>
      <c r="PVJ177" s="54"/>
      <c r="PVK177" s="54"/>
      <c r="PVL177" s="54"/>
      <c r="PVM177" s="54"/>
      <c r="PVN177" s="54"/>
      <c r="PVO177" s="54"/>
      <c r="PVP177" s="54"/>
      <c r="PVQ177" s="54"/>
      <c r="PVR177" s="54"/>
      <c r="PVS177" s="54"/>
      <c r="PVT177" s="54"/>
      <c r="PVU177" s="54"/>
      <c r="PVV177" s="54"/>
      <c r="PVW177" s="54"/>
      <c r="PVX177" s="54"/>
      <c r="PVY177" s="54"/>
      <c r="PVZ177" s="54"/>
      <c r="PWA177" s="54"/>
      <c r="PWB177" s="54"/>
      <c r="PWC177" s="54"/>
      <c r="PWD177" s="54"/>
      <c r="PWE177" s="54"/>
      <c r="PWF177" s="54"/>
      <c r="PWG177" s="54"/>
      <c r="PWH177" s="54"/>
      <c r="PWI177" s="54"/>
      <c r="PWJ177" s="54"/>
      <c r="PWK177" s="54"/>
      <c r="PWL177" s="54"/>
      <c r="PWM177" s="54"/>
      <c r="PWN177" s="54"/>
      <c r="PWO177" s="54"/>
      <c r="PWP177" s="54"/>
      <c r="PWQ177" s="54"/>
      <c r="PWR177" s="54"/>
      <c r="PWS177" s="54"/>
      <c r="PWT177" s="54"/>
      <c r="PWU177" s="54"/>
      <c r="PWV177" s="54"/>
      <c r="PWW177" s="54"/>
      <c r="PWX177" s="54"/>
      <c r="PWY177" s="54"/>
      <c r="PWZ177" s="54"/>
      <c r="PXA177" s="54"/>
      <c r="PXB177" s="54"/>
      <c r="PXC177" s="54"/>
      <c r="PXD177" s="54"/>
      <c r="PXE177" s="54"/>
      <c r="PXF177" s="54"/>
      <c r="PXG177" s="54"/>
      <c r="PXH177" s="54"/>
      <c r="PXI177" s="54"/>
      <c r="PXJ177" s="54"/>
      <c r="PXK177" s="54"/>
      <c r="PXL177" s="54"/>
      <c r="PXM177" s="54"/>
      <c r="PXN177" s="54"/>
      <c r="PXO177" s="54"/>
      <c r="PXP177" s="54"/>
      <c r="PXQ177" s="54"/>
      <c r="PXR177" s="54"/>
      <c r="PXS177" s="54"/>
      <c r="PXT177" s="54"/>
      <c r="PXU177" s="54"/>
      <c r="PXV177" s="54"/>
      <c r="PXW177" s="54"/>
      <c r="PXX177" s="54"/>
      <c r="PXY177" s="54"/>
      <c r="PXZ177" s="54"/>
      <c r="PYA177" s="54"/>
      <c r="PYB177" s="54"/>
      <c r="PYC177" s="54"/>
      <c r="PYD177" s="54"/>
      <c r="PYE177" s="54"/>
      <c r="PYF177" s="54"/>
      <c r="PYG177" s="54"/>
      <c r="PYH177" s="54"/>
      <c r="PYI177" s="54"/>
      <c r="PYJ177" s="54"/>
      <c r="PYK177" s="54"/>
      <c r="PYL177" s="54"/>
      <c r="PYM177" s="54"/>
      <c r="PYN177" s="54"/>
      <c r="PYO177" s="54"/>
      <c r="PYP177" s="54"/>
      <c r="PYQ177" s="54"/>
      <c r="PYR177" s="54"/>
      <c r="PYS177" s="54"/>
      <c r="PYT177" s="54"/>
      <c r="PYU177" s="54"/>
      <c r="PYV177" s="54"/>
      <c r="PYW177" s="54"/>
      <c r="PYX177" s="54"/>
      <c r="PYY177" s="54"/>
      <c r="PYZ177" s="54"/>
      <c r="PZA177" s="54"/>
      <c r="PZB177" s="54"/>
      <c r="PZC177" s="54"/>
      <c r="PZD177" s="54"/>
      <c r="PZE177" s="54"/>
      <c r="PZF177" s="54"/>
      <c r="PZG177" s="54"/>
      <c r="PZH177" s="54"/>
      <c r="PZI177" s="54"/>
      <c r="PZJ177" s="54"/>
      <c r="PZK177" s="54"/>
      <c r="PZL177" s="54"/>
      <c r="PZM177" s="54"/>
      <c r="PZN177" s="54"/>
      <c r="PZO177" s="54"/>
      <c r="PZP177" s="54"/>
      <c r="PZQ177" s="54"/>
      <c r="PZR177" s="54"/>
      <c r="PZS177" s="54"/>
      <c r="PZT177" s="54"/>
      <c r="PZU177" s="54"/>
      <c r="PZV177" s="54"/>
      <c r="PZW177" s="54"/>
      <c r="PZX177" s="54"/>
      <c r="PZY177" s="54"/>
      <c r="PZZ177" s="54"/>
      <c r="QAA177" s="54"/>
      <c r="QAB177" s="54"/>
      <c r="QAC177" s="54"/>
      <c r="QAD177" s="54"/>
      <c r="QAE177" s="54"/>
      <c r="QAF177" s="54"/>
      <c r="QAG177" s="54"/>
      <c r="QAH177" s="54"/>
      <c r="QAI177" s="54"/>
      <c r="QAJ177" s="54"/>
      <c r="QAK177" s="54"/>
      <c r="QAL177" s="54"/>
      <c r="QAM177" s="54"/>
      <c r="QAN177" s="54"/>
      <c r="QAO177" s="54"/>
      <c r="QAP177" s="54"/>
      <c r="QAQ177" s="54"/>
      <c r="QAR177" s="54"/>
      <c r="QAS177" s="54"/>
      <c r="QAT177" s="54"/>
      <c r="QAU177" s="54"/>
      <c r="QAV177" s="54"/>
      <c r="QAW177" s="54"/>
      <c r="QAX177" s="54"/>
      <c r="QAY177" s="54"/>
      <c r="QAZ177" s="54"/>
      <c r="QBA177" s="54"/>
      <c r="QBB177" s="54"/>
      <c r="QBC177" s="54"/>
      <c r="QBD177" s="54"/>
      <c r="QBE177" s="54"/>
      <c r="QBF177" s="54"/>
      <c r="QBG177" s="54"/>
      <c r="QBH177" s="54"/>
      <c r="QBI177" s="54"/>
      <c r="QBJ177" s="54"/>
      <c r="QBK177" s="54"/>
      <c r="QBL177" s="54"/>
      <c r="QBM177" s="54"/>
      <c r="QBN177" s="54"/>
      <c r="QBO177" s="54"/>
      <c r="QBP177" s="54"/>
      <c r="QBQ177" s="54"/>
      <c r="QBR177" s="54"/>
      <c r="QBS177" s="54"/>
      <c r="QBT177" s="54"/>
      <c r="QBU177" s="54"/>
      <c r="QBV177" s="54"/>
      <c r="QBW177" s="54"/>
      <c r="QBX177" s="54"/>
      <c r="QBY177" s="54"/>
      <c r="QBZ177" s="54"/>
      <c r="QCA177" s="54"/>
      <c r="QCB177" s="54"/>
      <c r="QCC177" s="54"/>
      <c r="QCD177" s="54"/>
      <c r="QCE177" s="54"/>
      <c r="QCF177" s="54"/>
      <c r="QCG177" s="54"/>
      <c r="QCH177" s="54"/>
      <c r="QCI177" s="54"/>
      <c r="QCJ177" s="54"/>
      <c r="QCK177" s="54"/>
      <c r="QCL177" s="54"/>
      <c r="QCM177" s="54"/>
      <c r="QCN177" s="54"/>
      <c r="QCO177" s="54"/>
      <c r="QCP177" s="54"/>
      <c r="QCQ177" s="54"/>
      <c r="QCR177" s="54"/>
      <c r="QCS177" s="54"/>
      <c r="QCT177" s="54"/>
      <c r="QCU177" s="54"/>
      <c r="QCV177" s="54"/>
      <c r="QCW177" s="54"/>
      <c r="QCX177" s="54"/>
      <c r="QCY177" s="54"/>
      <c r="QCZ177" s="54"/>
      <c r="QDA177" s="54"/>
      <c r="QDB177" s="54"/>
      <c r="QDC177" s="54"/>
      <c r="QDD177" s="54"/>
      <c r="QDE177" s="54"/>
      <c r="QDF177" s="54"/>
      <c r="QDG177" s="54"/>
      <c r="QDH177" s="54"/>
      <c r="QDI177" s="54"/>
      <c r="QDJ177" s="54"/>
      <c r="QDK177" s="54"/>
      <c r="QDL177" s="54"/>
      <c r="QDM177" s="54"/>
      <c r="QDN177" s="54"/>
      <c r="QDO177" s="54"/>
      <c r="QDP177" s="54"/>
      <c r="QDQ177" s="54"/>
      <c r="QDR177" s="54"/>
      <c r="QDS177" s="54"/>
      <c r="QDT177" s="54"/>
      <c r="QDU177" s="54"/>
      <c r="QDV177" s="54"/>
      <c r="QDW177" s="54"/>
      <c r="QDX177" s="54"/>
      <c r="QDY177" s="54"/>
      <c r="QDZ177" s="54"/>
      <c r="QEA177" s="54"/>
      <c r="QEB177" s="54"/>
      <c r="QEC177" s="54"/>
      <c r="QED177" s="54"/>
      <c r="QEE177" s="54"/>
      <c r="QEF177" s="54"/>
      <c r="QEG177" s="54"/>
      <c r="QEH177" s="54"/>
      <c r="QEI177" s="54"/>
      <c r="QEJ177" s="54"/>
      <c r="QEK177" s="54"/>
      <c r="QEL177" s="54"/>
      <c r="QEM177" s="54"/>
      <c r="QEN177" s="54"/>
      <c r="QEO177" s="54"/>
      <c r="QEP177" s="54"/>
      <c r="QEQ177" s="54"/>
      <c r="QER177" s="54"/>
      <c r="QES177" s="54"/>
      <c r="QET177" s="54"/>
      <c r="QEU177" s="54"/>
      <c r="QEV177" s="54"/>
      <c r="QEW177" s="54"/>
      <c r="QEX177" s="54"/>
      <c r="QEY177" s="54"/>
      <c r="QEZ177" s="54"/>
      <c r="QFA177" s="54"/>
      <c r="QFB177" s="54"/>
      <c r="QFC177" s="54"/>
      <c r="QFD177" s="54"/>
      <c r="QFE177" s="54"/>
      <c r="QFF177" s="54"/>
      <c r="QFG177" s="54"/>
      <c r="QFH177" s="54"/>
      <c r="QFI177" s="54"/>
      <c r="QFJ177" s="54"/>
      <c r="QFK177" s="54"/>
      <c r="QFL177" s="54"/>
      <c r="QFM177" s="54"/>
      <c r="QFN177" s="54"/>
      <c r="QFO177" s="54"/>
      <c r="QFP177" s="54"/>
      <c r="QFQ177" s="54"/>
      <c r="QFR177" s="54"/>
      <c r="QFS177" s="54"/>
      <c r="QFT177" s="54"/>
      <c r="QFU177" s="54"/>
      <c r="QFV177" s="54"/>
      <c r="QFW177" s="54"/>
      <c r="QFX177" s="54"/>
      <c r="QFY177" s="54"/>
      <c r="QFZ177" s="54"/>
      <c r="QGA177" s="54"/>
      <c r="QGB177" s="54"/>
      <c r="QGC177" s="54"/>
      <c r="QGD177" s="54"/>
      <c r="QGE177" s="54"/>
      <c r="QGF177" s="54"/>
      <c r="QGG177" s="54"/>
      <c r="QGH177" s="54"/>
      <c r="QGI177" s="54"/>
      <c r="QGJ177" s="54"/>
      <c r="QGK177" s="54"/>
      <c r="QGL177" s="54"/>
      <c r="QGM177" s="54"/>
      <c r="QGN177" s="54"/>
      <c r="QGO177" s="54"/>
      <c r="QGP177" s="54"/>
      <c r="QGQ177" s="54"/>
      <c r="QGR177" s="54"/>
      <c r="QGS177" s="54"/>
      <c r="QGT177" s="54"/>
      <c r="QGU177" s="54"/>
      <c r="QGV177" s="54"/>
      <c r="QGW177" s="54"/>
      <c r="QGX177" s="54"/>
      <c r="QGY177" s="54"/>
      <c r="QGZ177" s="54"/>
      <c r="QHA177" s="54"/>
      <c r="QHB177" s="54"/>
      <c r="QHC177" s="54"/>
      <c r="QHD177" s="54"/>
      <c r="QHE177" s="54"/>
      <c r="QHF177" s="54"/>
      <c r="QHG177" s="54"/>
      <c r="QHH177" s="54"/>
      <c r="QHI177" s="54"/>
      <c r="QHJ177" s="54"/>
      <c r="QHK177" s="54"/>
      <c r="QHL177" s="54"/>
      <c r="QHM177" s="54"/>
      <c r="QHN177" s="54"/>
      <c r="QHO177" s="54"/>
      <c r="QHP177" s="54"/>
      <c r="QHQ177" s="54"/>
      <c r="QHR177" s="54"/>
      <c r="QHS177" s="54"/>
      <c r="QHT177" s="54"/>
      <c r="QHU177" s="54"/>
      <c r="QHV177" s="54"/>
      <c r="QHW177" s="54"/>
      <c r="QHX177" s="54"/>
      <c r="QHY177" s="54"/>
      <c r="QHZ177" s="54"/>
      <c r="QIA177" s="54"/>
      <c r="QIB177" s="54"/>
      <c r="QIC177" s="54"/>
      <c r="QID177" s="54"/>
      <c r="QIE177" s="54"/>
      <c r="QIF177" s="54"/>
      <c r="QIG177" s="54"/>
      <c r="QIH177" s="54"/>
      <c r="QII177" s="54"/>
      <c r="QIJ177" s="54"/>
      <c r="QIK177" s="54"/>
      <c r="QIL177" s="54"/>
      <c r="QIM177" s="54"/>
      <c r="QIN177" s="54"/>
      <c r="QIO177" s="54"/>
      <c r="QIP177" s="54"/>
      <c r="QIQ177" s="54"/>
      <c r="QIR177" s="54"/>
      <c r="QIS177" s="54"/>
      <c r="QIT177" s="54"/>
      <c r="QIU177" s="54"/>
      <c r="QIV177" s="54"/>
      <c r="QIW177" s="54"/>
      <c r="QIX177" s="54"/>
      <c r="QIY177" s="54"/>
      <c r="QIZ177" s="54"/>
      <c r="QJA177" s="54"/>
      <c r="QJB177" s="54"/>
      <c r="QJC177" s="54"/>
      <c r="QJD177" s="54"/>
      <c r="QJE177" s="54"/>
      <c r="QJF177" s="54"/>
      <c r="QJG177" s="54"/>
      <c r="QJH177" s="54"/>
      <c r="QJI177" s="54"/>
      <c r="QJJ177" s="54"/>
      <c r="QJK177" s="54"/>
      <c r="QJL177" s="54"/>
      <c r="QJM177" s="54"/>
      <c r="QJN177" s="54"/>
      <c r="QJO177" s="54"/>
      <c r="QJP177" s="54"/>
      <c r="QJQ177" s="54"/>
      <c r="QJR177" s="54"/>
      <c r="QJS177" s="54"/>
      <c r="QJT177" s="54"/>
      <c r="QJU177" s="54"/>
      <c r="QJV177" s="54"/>
      <c r="QJW177" s="54"/>
      <c r="QJX177" s="54"/>
      <c r="QJY177" s="54"/>
      <c r="QJZ177" s="54"/>
      <c r="QKA177" s="54"/>
      <c r="QKB177" s="54"/>
      <c r="QKC177" s="54"/>
      <c r="QKD177" s="54"/>
      <c r="QKE177" s="54"/>
      <c r="QKF177" s="54"/>
      <c r="QKG177" s="54"/>
      <c r="QKH177" s="54"/>
      <c r="QKI177" s="54"/>
      <c r="QKJ177" s="54"/>
      <c r="QKK177" s="54"/>
      <c r="QKL177" s="54"/>
      <c r="QKM177" s="54"/>
      <c r="QKN177" s="54"/>
      <c r="QKO177" s="54"/>
      <c r="QKP177" s="54"/>
      <c r="QKQ177" s="54"/>
      <c r="QKR177" s="54"/>
      <c r="QKS177" s="54"/>
      <c r="QKT177" s="54"/>
      <c r="QKU177" s="54"/>
      <c r="QKV177" s="54"/>
      <c r="QKW177" s="54"/>
      <c r="QKX177" s="54"/>
      <c r="QKY177" s="54"/>
      <c r="QKZ177" s="54"/>
      <c r="QLA177" s="54"/>
      <c r="QLB177" s="54"/>
      <c r="QLC177" s="54"/>
      <c r="QLD177" s="54"/>
      <c r="QLE177" s="54"/>
      <c r="QLF177" s="54"/>
      <c r="QLG177" s="54"/>
      <c r="QLH177" s="54"/>
      <c r="QLI177" s="54"/>
      <c r="QLJ177" s="54"/>
      <c r="QLK177" s="54"/>
      <c r="QLL177" s="54"/>
      <c r="QLM177" s="54"/>
      <c r="QLN177" s="54"/>
      <c r="QLO177" s="54"/>
      <c r="QLP177" s="54"/>
      <c r="QLQ177" s="54"/>
      <c r="QLR177" s="54"/>
      <c r="QLS177" s="54"/>
      <c r="QLT177" s="54"/>
      <c r="QLU177" s="54"/>
      <c r="QLV177" s="54"/>
      <c r="QLW177" s="54"/>
      <c r="QLX177" s="54"/>
      <c r="QLY177" s="54"/>
      <c r="QLZ177" s="54"/>
      <c r="QMA177" s="54"/>
      <c r="QMB177" s="54"/>
      <c r="QMC177" s="54"/>
      <c r="QMD177" s="54"/>
      <c r="QME177" s="54"/>
      <c r="QMF177" s="54"/>
      <c r="QMG177" s="54"/>
      <c r="QMH177" s="54"/>
      <c r="QMI177" s="54"/>
      <c r="QMJ177" s="54"/>
      <c r="QMK177" s="54"/>
      <c r="QML177" s="54"/>
      <c r="QMM177" s="54"/>
      <c r="QMN177" s="54"/>
      <c r="QMO177" s="54"/>
      <c r="QMP177" s="54"/>
      <c r="QMQ177" s="54"/>
      <c r="QMR177" s="54"/>
      <c r="QMS177" s="54"/>
      <c r="QMT177" s="54"/>
      <c r="QMU177" s="54"/>
      <c r="QMV177" s="54"/>
      <c r="QMW177" s="54"/>
      <c r="QMX177" s="54"/>
      <c r="QMY177" s="54"/>
      <c r="QMZ177" s="54"/>
      <c r="QNA177" s="54"/>
      <c r="QNB177" s="54"/>
      <c r="QNC177" s="54"/>
      <c r="QND177" s="54"/>
      <c r="QNE177" s="54"/>
      <c r="QNF177" s="54"/>
      <c r="QNG177" s="54"/>
      <c r="QNH177" s="54"/>
      <c r="QNI177" s="54"/>
      <c r="QNJ177" s="54"/>
      <c r="QNK177" s="54"/>
      <c r="QNL177" s="54"/>
      <c r="QNM177" s="54"/>
      <c r="QNN177" s="54"/>
      <c r="QNO177" s="54"/>
      <c r="QNP177" s="54"/>
      <c r="QNQ177" s="54"/>
      <c r="QNR177" s="54"/>
      <c r="QNS177" s="54"/>
      <c r="QNT177" s="54"/>
      <c r="QNU177" s="54"/>
      <c r="QNV177" s="54"/>
      <c r="QNW177" s="54"/>
      <c r="QNX177" s="54"/>
      <c r="QNY177" s="54"/>
      <c r="QNZ177" s="54"/>
      <c r="QOA177" s="54"/>
      <c r="QOB177" s="54"/>
      <c r="QOC177" s="54"/>
      <c r="QOD177" s="54"/>
      <c r="QOE177" s="54"/>
      <c r="QOF177" s="54"/>
      <c r="QOG177" s="54"/>
      <c r="QOH177" s="54"/>
      <c r="QOI177" s="54"/>
      <c r="QOJ177" s="54"/>
      <c r="QOK177" s="54"/>
      <c r="QOL177" s="54"/>
      <c r="QOM177" s="54"/>
      <c r="QON177" s="54"/>
      <c r="QOO177" s="54"/>
      <c r="QOP177" s="54"/>
      <c r="QOQ177" s="54"/>
      <c r="QOR177" s="54"/>
      <c r="QOS177" s="54"/>
      <c r="QOT177" s="54"/>
      <c r="QOU177" s="54"/>
      <c r="QOV177" s="54"/>
      <c r="QOW177" s="54"/>
      <c r="QOX177" s="54"/>
      <c r="QOY177" s="54"/>
      <c r="QOZ177" s="54"/>
      <c r="QPA177" s="54"/>
      <c r="QPB177" s="54"/>
      <c r="QPC177" s="54"/>
      <c r="QPD177" s="54"/>
      <c r="QPE177" s="54"/>
      <c r="QPF177" s="54"/>
      <c r="QPG177" s="54"/>
      <c r="QPH177" s="54"/>
      <c r="QPI177" s="54"/>
      <c r="QPJ177" s="54"/>
      <c r="QPK177" s="54"/>
      <c r="QPL177" s="54"/>
      <c r="QPM177" s="54"/>
      <c r="QPN177" s="54"/>
      <c r="QPO177" s="54"/>
      <c r="QPP177" s="54"/>
      <c r="QPQ177" s="54"/>
      <c r="QPR177" s="54"/>
      <c r="QPS177" s="54"/>
      <c r="QPT177" s="54"/>
      <c r="QPU177" s="54"/>
      <c r="QPV177" s="54"/>
      <c r="QPW177" s="54"/>
      <c r="QPX177" s="54"/>
      <c r="QPY177" s="54"/>
      <c r="QPZ177" s="54"/>
      <c r="QQA177" s="54"/>
      <c r="QQB177" s="54"/>
      <c r="QQC177" s="54"/>
      <c r="QQD177" s="54"/>
      <c r="QQE177" s="54"/>
      <c r="QQF177" s="54"/>
      <c r="QQG177" s="54"/>
      <c r="QQH177" s="54"/>
      <c r="QQI177" s="54"/>
      <c r="QQJ177" s="54"/>
      <c r="QQK177" s="54"/>
      <c r="QQL177" s="54"/>
      <c r="QQM177" s="54"/>
      <c r="QQN177" s="54"/>
      <c r="QQO177" s="54"/>
      <c r="QQP177" s="54"/>
      <c r="QQQ177" s="54"/>
      <c r="QQR177" s="54"/>
      <c r="QQS177" s="54"/>
      <c r="QQT177" s="54"/>
      <c r="QQU177" s="54"/>
      <c r="QQV177" s="54"/>
      <c r="QQW177" s="54"/>
      <c r="QQX177" s="54"/>
      <c r="QQY177" s="54"/>
      <c r="QQZ177" s="54"/>
      <c r="QRA177" s="54"/>
      <c r="QRB177" s="54"/>
      <c r="QRC177" s="54"/>
      <c r="QRD177" s="54"/>
      <c r="QRE177" s="54"/>
      <c r="QRF177" s="54"/>
      <c r="QRG177" s="54"/>
      <c r="QRH177" s="54"/>
      <c r="QRI177" s="54"/>
      <c r="QRJ177" s="54"/>
      <c r="QRK177" s="54"/>
      <c r="QRL177" s="54"/>
      <c r="QRM177" s="54"/>
      <c r="QRN177" s="54"/>
      <c r="QRO177" s="54"/>
      <c r="QRP177" s="54"/>
      <c r="QRQ177" s="54"/>
      <c r="QRR177" s="54"/>
      <c r="QRS177" s="54"/>
      <c r="QRT177" s="54"/>
      <c r="QRU177" s="54"/>
      <c r="QRV177" s="54"/>
      <c r="QRW177" s="54"/>
      <c r="QRX177" s="54"/>
      <c r="QRY177" s="54"/>
      <c r="QRZ177" s="54"/>
      <c r="QSA177" s="54"/>
      <c r="QSB177" s="54"/>
      <c r="QSC177" s="54"/>
      <c r="QSD177" s="54"/>
      <c r="QSE177" s="54"/>
      <c r="QSF177" s="54"/>
      <c r="QSG177" s="54"/>
      <c r="QSH177" s="54"/>
      <c r="QSI177" s="54"/>
      <c r="QSJ177" s="54"/>
      <c r="QSK177" s="54"/>
      <c r="QSL177" s="54"/>
      <c r="QSM177" s="54"/>
      <c r="QSN177" s="54"/>
      <c r="QSO177" s="54"/>
      <c r="QSP177" s="54"/>
      <c r="QSQ177" s="54"/>
      <c r="QSR177" s="54"/>
      <c r="QSS177" s="54"/>
      <c r="QST177" s="54"/>
      <c r="QSU177" s="54"/>
      <c r="QSV177" s="54"/>
      <c r="QSW177" s="54"/>
      <c r="QSX177" s="54"/>
      <c r="QSY177" s="54"/>
      <c r="QSZ177" s="54"/>
      <c r="QTA177" s="54"/>
      <c r="QTB177" s="54"/>
      <c r="QTC177" s="54"/>
      <c r="QTD177" s="54"/>
      <c r="QTE177" s="54"/>
      <c r="QTF177" s="54"/>
      <c r="QTG177" s="54"/>
      <c r="QTH177" s="54"/>
      <c r="QTI177" s="54"/>
      <c r="QTJ177" s="54"/>
      <c r="QTK177" s="54"/>
      <c r="QTL177" s="54"/>
      <c r="QTM177" s="54"/>
      <c r="QTN177" s="54"/>
      <c r="QTO177" s="54"/>
      <c r="QTP177" s="54"/>
      <c r="QTQ177" s="54"/>
      <c r="QTR177" s="54"/>
      <c r="QTS177" s="54"/>
      <c r="QTT177" s="54"/>
      <c r="QTU177" s="54"/>
      <c r="QTV177" s="54"/>
      <c r="QTW177" s="54"/>
      <c r="QTX177" s="54"/>
      <c r="QTY177" s="54"/>
      <c r="QTZ177" s="54"/>
      <c r="QUA177" s="54"/>
      <c r="QUB177" s="54"/>
      <c r="QUC177" s="54"/>
      <c r="QUD177" s="54"/>
      <c r="QUE177" s="54"/>
      <c r="QUF177" s="54"/>
      <c r="QUG177" s="54"/>
      <c r="QUH177" s="54"/>
      <c r="QUI177" s="54"/>
      <c r="QUJ177" s="54"/>
      <c r="QUK177" s="54"/>
      <c r="QUL177" s="54"/>
      <c r="QUM177" s="54"/>
      <c r="QUN177" s="54"/>
      <c r="QUO177" s="54"/>
      <c r="QUP177" s="54"/>
      <c r="QUQ177" s="54"/>
      <c r="QUR177" s="54"/>
      <c r="QUS177" s="54"/>
      <c r="QUT177" s="54"/>
      <c r="QUU177" s="54"/>
      <c r="QUV177" s="54"/>
      <c r="QUW177" s="54"/>
      <c r="QUX177" s="54"/>
      <c r="QUY177" s="54"/>
      <c r="QUZ177" s="54"/>
      <c r="QVA177" s="54"/>
      <c r="QVB177" s="54"/>
      <c r="QVC177" s="54"/>
      <c r="QVD177" s="54"/>
      <c r="QVE177" s="54"/>
      <c r="QVF177" s="54"/>
      <c r="QVG177" s="54"/>
      <c r="QVH177" s="54"/>
      <c r="QVI177" s="54"/>
      <c r="QVJ177" s="54"/>
      <c r="QVK177" s="54"/>
      <c r="QVL177" s="54"/>
      <c r="QVM177" s="54"/>
      <c r="QVN177" s="54"/>
      <c r="QVO177" s="54"/>
      <c r="QVP177" s="54"/>
      <c r="QVQ177" s="54"/>
      <c r="QVR177" s="54"/>
      <c r="QVS177" s="54"/>
      <c r="QVT177" s="54"/>
      <c r="QVU177" s="54"/>
      <c r="QVV177" s="54"/>
      <c r="QVW177" s="54"/>
      <c r="QVX177" s="54"/>
      <c r="QVY177" s="54"/>
      <c r="QVZ177" s="54"/>
      <c r="QWA177" s="54"/>
      <c r="QWB177" s="54"/>
      <c r="QWC177" s="54"/>
      <c r="QWD177" s="54"/>
      <c r="QWE177" s="54"/>
      <c r="QWF177" s="54"/>
      <c r="QWG177" s="54"/>
      <c r="QWH177" s="54"/>
      <c r="QWI177" s="54"/>
      <c r="QWJ177" s="54"/>
      <c r="QWK177" s="54"/>
      <c r="QWL177" s="54"/>
      <c r="QWM177" s="54"/>
      <c r="QWN177" s="54"/>
      <c r="QWO177" s="54"/>
      <c r="QWP177" s="54"/>
      <c r="QWQ177" s="54"/>
      <c r="QWR177" s="54"/>
      <c r="QWS177" s="54"/>
      <c r="QWT177" s="54"/>
      <c r="QWU177" s="54"/>
      <c r="QWV177" s="54"/>
      <c r="QWW177" s="54"/>
      <c r="QWX177" s="54"/>
      <c r="QWY177" s="54"/>
      <c r="QWZ177" s="54"/>
      <c r="QXA177" s="54"/>
      <c r="QXB177" s="54"/>
      <c r="QXC177" s="54"/>
      <c r="QXD177" s="54"/>
      <c r="QXE177" s="54"/>
      <c r="QXF177" s="54"/>
      <c r="QXG177" s="54"/>
      <c r="QXH177" s="54"/>
      <c r="QXI177" s="54"/>
      <c r="QXJ177" s="54"/>
      <c r="QXK177" s="54"/>
      <c r="QXL177" s="54"/>
      <c r="QXM177" s="54"/>
      <c r="QXN177" s="54"/>
      <c r="QXO177" s="54"/>
      <c r="QXP177" s="54"/>
      <c r="QXQ177" s="54"/>
      <c r="QXR177" s="54"/>
      <c r="QXS177" s="54"/>
      <c r="QXT177" s="54"/>
      <c r="QXU177" s="54"/>
      <c r="QXV177" s="54"/>
      <c r="QXW177" s="54"/>
      <c r="QXX177" s="54"/>
      <c r="QXY177" s="54"/>
      <c r="QXZ177" s="54"/>
      <c r="QYA177" s="54"/>
      <c r="QYB177" s="54"/>
      <c r="QYC177" s="54"/>
      <c r="QYD177" s="54"/>
      <c r="QYE177" s="54"/>
      <c r="QYF177" s="54"/>
      <c r="QYG177" s="54"/>
      <c r="QYH177" s="54"/>
      <c r="QYI177" s="54"/>
      <c r="QYJ177" s="54"/>
      <c r="QYK177" s="54"/>
      <c r="QYL177" s="54"/>
      <c r="QYM177" s="54"/>
      <c r="QYN177" s="54"/>
      <c r="QYO177" s="54"/>
      <c r="QYP177" s="54"/>
      <c r="QYQ177" s="54"/>
      <c r="QYR177" s="54"/>
      <c r="QYS177" s="54"/>
      <c r="QYT177" s="54"/>
      <c r="QYU177" s="54"/>
      <c r="QYV177" s="54"/>
      <c r="QYW177" s="54"/>
      <c r="QYX177" s="54"/>
      <c r="QYY177" s="54"/>
      <c r="QYZ177" s="54"/>
      <c r="QZA177" s="54"/>
      <c r="QZB177" s="54"/>
      <c r="QZC177" s="54"/>
      <c r="QZD177" s="54"/>
      <c r="QZE177" s="54"/>
      <c r="QZF177" s="54"/>
      <c r="QZG177" s="54"/>
      <c r="QZH177" s="54"/>
      <c r="QZI177" s="54"/>
      <c r="QZJ177" s="54"/>
      <c r="QZK177" s="54"/>
      <c r="QZL177" s="54"/>
      <c r="QZM177" s="54"/>
      <c r="QZN177" s="54"/>
      <c r="QZO177" s="54"/>
      <c r="QZP177" s="54"/>
      <c r="QZQ177" s="54"/>
      <c r="QZR177" s="54"/>
      <c r="QZS177" s="54"/>
      <c r="QZT177" s="54"/>
      <c r="QZU177" s="54"/>
      <c r="QZV177" s="54"/>
      <c r="QZW177" s="54"/>
      <c r="QZX177" s="54"/>
      <c r="QZY177" s="54"/>
      <c r="QZZ177" s="54"/>
      <c r="RAA177" s="54"/>
      <c r="RAB177" s="54"/>
      <c r="RAC177" s="54"/>
      <c r="RAD177" s="54"/>
      <c r="RAE177" s="54"/>
      <c r="RAF177" s="54"/>
      <c r="RAG177" s="54"/>
      <c r="RAH177" s="54"/>
      <c r="RAI177" s="54"/>
      <c r="RAJ177" s="54"/>
      <c r="RAK177" s="54"/>
      <c r="RAL177" s="54"/>
      <c r="RAM177" s="54"/>
      <c r="RAN177" s="54"/>
      <c r="RAO177" s="54"/>
      <c r="RAP177" s="54"/>
      <c r="RAQ177" s="54"/>
      <c r="RAR177" s="54"/>
      <c r="RAS177" s="54"/>
      <c r="RAT177" s="54"/>
      <c r="RAU177" s="54"/>
      <c r="RAV177" s="54"/>
      <c r="RAW177" s="54"/>
      <c r="RAX177" s="54"/>
      <c r="RAY177" s="54"/>
      <c r="RAZ177" s="54"/>
      <c r="RBA177" s="54"/>
      <c r="RBB177" s="54"/>
      <c r="RBC177" s="54"/>
      <c r="RBD177" s="54"/>
      <c r="RBE177" s="54"/>
      <c r="RBF177" s="54"/>
      <c r="RBG177" s="54"/>
      <c r="RBH177" s="54"/>
      <c r="RBI177" s="54"/>
      <c r="RBJ177" s="54"/>
      <c r="RBK177" s="54"/>
      <c r="RBL177" s="54"/>
      <c r="RBM177" s="54"/>
      <c r="RBN177" s="54"/>
      <c r="RBO177" s="54"/>
      <c r="RBP177" s="54"/>
      <c r="RBQ177" s="54"/>
      <c r="RBR177" s="54"/>
      <c r="RBS177" s="54"/>
      <c r="RBT177" s="54"/>
      <c r="RBU177" s="54"/>
      <c r="RBV177" s="54"/>
      <c r="RBW177" s="54"/>
      <c r="RBX177" s="54"/>
      <c r="RBY177" s="54"/>
      <c r="RBZ177" s="54"/>
      <c r="RCA177" s="54"/>
      <c r="RCB177" s="54"/>
      <c r="RCC177" s="54"/>
      <c r="RCD177" s="54"/>
      <c r="RCE177" s="54"/>
      <c r="RCF177" s="54"/>
      <c r="RCG177" s="54"/>
      <c r="RCH177" s="54"/>
      <c r="RCI177" s="54"/>
      <c r="RCJ177" s="54"/>
      <c r="RCK177" s="54"/>
      <c r="RCL177" s="54"/>
      <c r="RCM177" s="54"/>
      <c r="RCN177" s="54"/>
      <c r="RCO177" s="54"/>
      <c r="RCP177" s="54"/>
      <c r="RCQ177" s="54"/>
      <c r="RCR177" s="54"/>
      <c r="RCS177" s="54"/>
      <c r="RCT177" s="54"/>
      <c r="RCU177" s="54"/>
      <c r="RCV177" s="54"/>
      <c r="RCW177" s="54"/>
      <c r="RCX177" s="54"/>
      <c r="RCY177" s="54"/>
      <c r="RCZ177" s="54"/>
      <c r="RDA177" s="54"/>
      <c r="RDB177" s="54"/>
      <c r="RDC177" s="54"/>
      <c r="RDD177" s="54"/>
      <c r="RDE177" s="54"/>
      <c r="RDF177" s="54"/>
      <c r="RDG177" s="54"/>
      <c r="RDH177" s="54"/>
      <c r="RDI177" s="54"/>
      <c r="RDJ177" s="54"/>
      <c r="RDK177" s="54"/>
      <c r="RDL177" s="54"/>
      <c r="RDM177" s="54"/>
      <c r="RDN177" s="54"/>
      <c r="RDO177" s="54"/>
      <c r="RDP177" s="54"/>
      <c r="RDQ177" s="54"/>
      <c r="RDR177" s="54"/>
      <c r="RDS177" s="54"/>
      <c r="RDT177" s="54"/>
      <c r="RDU177" s="54"/>
      <c r="RDV177" s="54"/>
      <c r="RDW177" s="54"/>
      <c r="RDX177" s="54"/>
      <c r="RDY177" s="54"/>
      <c r="RDZ177" s="54"/>
      <c r="REA177" s="54"/>
      <c r="REB177" s="54"/>
      <c r="REC177" s="54"/>
      <c r="RED177" s="54"/>
      <c r="REE177" s="54"/>
      <c r="REF177" s="54"/>
      <c r="REG177" s="54"/>
      <c r="REH177" s="54"/>
      <c r="REI177" s="54"/>
      <c r="REJ177" s="54"/>
      <c r="REK177" s="54"/>
      <c r="REL177" s="54"/>
      <c r="REM177" s="54"/>
      <c r="REN177" s="54"/>
      <c r="REO177" s="54"/>
      <c r="REP177" s="54"/>
      <c r="REQ177" s="54"/>
      <c r="RER177" s="54"/>
      <c r="RES177" s="54"/>
      <c r="RET177" s="54"/>
      <c r="REU177" s="54"/>
      <c r="REV177" s="54"/>
      <c r="REW177" s="54"/>
      <c r="REX177" s="54"/>
      <c r="REY177" s="54"/>
      <c r="REZ177" s="54"/>
      <c r="RFA177" s="54"/>
      <c r="RFB177" s="54"/>
      <c r="RFC177" s="54"/>
      <c r="RFD177" s="54"/>
      <c r="RFE177" s="54"/>
      <c r="RFF177" s="54"/>
      <c r="RFG177" s="54"/>
      <c r="RFH177" s="54"/>
      <c r="RFI177" s="54"/>
      <c r="RFJ177" s="54"/>
      <c r="RFK177" s="54"/>
      <c r="RFL177" s="54"/>
      <c r="RFM177" s="54"/>
      <c r="RFN177" s="54"/>
      <c r="RFO177" s="54"/>
      <c r="RFP177" s="54"/>
      <c r="RFQ177" s="54"/>
      <c r="RFR177" s="54"/>
      <c r="RFS177" s="54"/>
      <c r="RFT177" s="54"/>
      <c r="RFU177" s="54"/>
      <c r="RFV177" s="54"/>
      <c r="RFW177" s="54"/>
      <c r="RFX177" s="54"/>
      <c r="RFY177" s="54"/>
      <c r="RFZ177" s="54"/>
      <c r="RGA177" s="54"/>
      <c r="RGB177" s="54"/>
      <c r="RGC177" s="54"/>
      <c r="RGD177" s="54"/>
      <c r="RGE177" s="54"/>
      <c r="RGF177" s="54"/>
      <c r="RGG177" s="54"/>
      <c r="RGH177" s="54"/>
      <c r="RGI177" s="54"/>
      <c r="RGJ177" s="54"/>
      <c r="RGK177" s="54"/>
      <c r="RGL177" s="54"/>
      <c r="RGM177" s="54"/>
      <c r="RGN177" s="54"/>
      <c r="RGO177" s="54"/>
      <c r="RGP177" s="54"/>
      <c r="RGQ177" s="54"/>
      <c r="RGR177" s="54"/>
      <c r="RGS177" s="54"/>
      <c r="RGT177" s="54"/>
      <c r="RGU177" s="54"/>
      <c r="RGV177" s="54"/>
      <c r="RGW177" s="54"/>
      <c r="RGX177" s="54"/>
      <c r="RGY177" s="54"/>
      <c r="RGZ177" s="54"/>
      <c r="RHA177" s="54"/>
      <c r="RHB177" s="54"/>
      <c r="RHC177" s="54"/>
      <c r="RHD177" s="54"/>
      <c r="RHE177" s="54"/>
      <c r="RHF177" s="54"/>
      <c r="RHG177" s="54"/>
      <c r="RHH177" s="54"/>
      <c r="RHI177" s="54"/>
      <c r="RHJ177" s="54"/>
      <c r="RHK177" s="54"/>
      <c r="RHL177" s="54"/>
      <c r="RHM177" s="54"/>
      <c r="RHN177" s="54"/>
      <c r="RHO177" s="54"/>
      <c r="RHP177" s="54"/>
      <c r="RHQ177" s="54"/>
      <c r="RHR177" s="54"/>
      <c r="RHS177" s="54"/>
      <c r="RHT177" s="54"/>
      <c r="RHU177" s="54"/>
      <c r="RHV177" s="54"/>
      <c r="RHW177" s="54"/>
      <c r="RHX177" s="54"/>
      <c r="RHY177" s="54"/>
      <c r="RHZ177" s="54"/>
      <c r="RIA177" s="54"/>
      <c r="RIB177" s="54"/>
      <c r="RIC177" s="54"/>
      <c r="RID177" s="54"/>
      <c r="RIE177" s="54"/>
      <c r="RIF177" s="54"/>
      <c r="RIG177" s="54"/>
      <c r="RIH177" s="54"/>
      <c r="RII177" s="54"/>
      <c r="RIJ177" s="54"/>
      <c r="RIK177" s="54"/>
      <c r="RIL177" s="54"/>
      <c r="RIM177" s="54"/>
      <c r="RIN177" s="54"/>
      <c r="RIO177" s="54"/>
      <c r="RIP177" s="54"/>
      <c r="RIQ177" s="54"/>
      <c r="RIR177" s="54"/>
      <c r="RIS177" s="54"/>
      <c r="RIT177" s="54"/>
      <c r="RIU177" s="54"/>
      <c r="RIV177" s="54"/>
      <c r="RIW177" s="54"/>
      <c r="RIX177" s="54"/>
      <c r="RIY177" s="54"/>
      <c r="RIZ177" s="54"/>
      <c r="RJA177" s="54"/>
      <c r="RJB177" s="54"/>
      <c r="RJC177" s="54"/>
      <c r="RJD177" s="54"/>
      <c r="RJE177" s="54"/>
      <c r="RJF177" s="54"/>
      <c r="RJG177" s="54"/>
      <c r="RJH177" s="54"/>
      <c r="RJI177" s="54"/>
      <c r="RJJ177" s="54"/>
      <c r="RJK177" s="54"/>
      <c r="RJL177" s="54"/>
      <c r="RJM177" s="54"/>
      <c r="RJN177" s="54"/>
      <c r="RJO177" s="54"/>
      <c r="RJP177" s="54"/>
      <c r="RJQ177" s="54"/>
      <c r="RJR177" s="54"/>
      <c r="RJS177" s="54"/>
      <c r="RJT177" s="54"/>
      <c r="RJU177" s="54"/>
      <c r="RJV177" s="54"/>
      <c r="RJW177" s="54"/>
      <c r="RJX177" s="54"/>
      <c r="RJY177" s="54"/>
      <c r="RJZ177" s="54"/>
      <c r="RKA177" s="54"/>
      <c r="RKB177" s="54"/>
      <c r="RKC177" s="54"/>
      <c r="RKD177" s="54"/>
      <c r="RKE177" s="54"/>
      <c r="RKF177" s="54"/>
      <c r="RKG177" s="54"/>
      <c r="RKH177" s="54"/>
      <c r="RKI177" s="54"/>
      <c r="RKJ177" s="54"/>
      <c r="RKK177" s="54"/>
      <c r="RKL177" s="54"/>
      <c r="RKM177" s="54"/>
      <c r="RKN177" s="54"/>
      <c r="RKO177" s="54"/>
      <c r="RKP177" s="54"/>
      <c r="RKQ177" s="54"/>
      <c r="RKR177" s="54"/>
      <c r="RKS177" s="54"/>
      <c r="RKT177" s="54"/>
      <c r="RKU177" s="54"/>
      <c r="RKV177" s="54"/>
      <c r="RKW177" s="54"/>
      <c r="RKX177" s="54"/>
      <c r="RKY177" s="54"/>
      <c r="RKZ177" s="54"/>
      <c r="RLA177" s="54"/>
      <c r="RLB177" s="54"/>
      <c r="RLC177" s="54"/>
      <c r="RLD177" s="54"/>
      <c r="RLE177" s="54"/>
      <c r="RLF177" s="54"/>
      <c r="RLG177" s="54"/>
      <c r="RLH177" s="54"/>
      <c r="RLI177" s="54"/>
      <c r="RLJ177" s="54"/>
      <c r="RLK177" s="54"/>
      <c r="RLL177" s="54"/>
      <c r="RLM177" s="54"/>
      <c r="RLN177" s="54"/>
      <c r="RLO177" s="54"/>
      <c r="RLP177" s="54"/>
      <c r="RLQ177" s="54"/>
      <c r="RLR177" s="54"/>
      <c r="RLS177" s="54"/>
      <c r="RLT177" s="54"/>
      <c r="RLU177" s="54"/>
      <c r="RLV177" s="54"/>
      <c r="RLW177" s="54"/>
      <c r="RLX177" s="54"/>
      <c r="RLY177" s="54"/>
      <c r="RLZ177" s="54"/>
      <c r="RMA177" s="54"/>
      <c r="RMB177" s="54"/>
      <c r="RMC177" s="54"/>
      <c r="RMD177" s="54"/>
      <c r="RME177" s="54"/>
      <c r="RMF177" s="54"/>
      <c r="RMG177" s="54"/>
      <c r="RMH177" s="54"/>
      <c r="RMI177" s="54"/>
      <c r="RMJ177" s="54"/>
      <c r="RMK177" s="54"/>
      <c r="RML177" s="54"/>
      <c r="RMM177" s="54"/>
      <c r="RMN177" s="54"/>
      <c r="RMO177" s="54"/>
      <c r="RMP177" s="54"/>
      <c r="RMQ177" s="54"/>
      <c r="RMR177" s="54"/>
      <c r="RMS177" s="54"/>
      <c r="RMT177" s="54"/>
      <c r="RMU177" s="54"/>
      <c r="RMV177" s="54"/>
      <c r="RMW177" s="54"/>
      <c r="RMX177" s="54"/>
      <c r="RMY177" s="54"/>
      <c r="RMZ177" s="54"/>
      <c r="RNA177" s="54"/>
      <c r="RNB177" s="54"/>
      <c r="RNC177" s="54"/>
      <c r="RND177" s="54"/>
      <c r="RNE177" s="54"/>
      <c r="RNF177" s="54"/>
      <c r="RNG177" s="54"/>
      <c r="RNH177" s="54"/>
      <c r="RNI177" s="54"/>
      <c r="RNJ177" s="54"/>
      <c r="RNK177" s="54"/>
      <c r="RNL177" s="54"/>
      <c r="RNM177" s="54"/>
      <c r="RNN177" s="54"/>
      <c r="RNO177" s="54"/>
      <c r="RNP177" s="54"/>
      <c r="RNQ177" s="54"/>
      <c r="RNR177" s="54"/>
      <c r="RNS177" s="54"/>
      <c r="RNT177" s="54"/>
      <c r="RNU177" s="54"/>
      <c r="RNV177" s="54"/>
      <c r="RNW177" s="54"/>
      <c r="RNX177" s="54"/>
      <c r="RNY177" s="54"/>
      <c r="RNZ177" s="54"/>
      <c r="ROA177" s="54"/>
      <c r="ROB177" s="54"/>
      <c r="ROC177" s="54"/>
      <c r="ROD177" s="54"/>
      <c r="ROE177" s="54"/>
      <c r="ROF177" s="54"/>
      <c r="ROG177" s="54"/>
      <c r="ROH177" s="54"/>
      <c r="ROI177" s="54"/>
      <c r="ROJ177" s="54"/>
      <c r="ROK177" s="54"/>
      <c r="ROL177" s="54"/>
      <c r="ROM177" s="54"/>
      <c r="RON177" s="54"/>
      <c r="ROO177" s="54"/>
      <c r="ROP177" s="54"/>
      <c r="ROQ177" s="54"/>
      <c r="ROR177" s="54"/>
      <c r="ROS177" s="54"/>
      <c r="ROT177" s="54"/>
      <c r="ROU177" s="54"/>
      <c r="ROV177" s="54"/>
      <c r="ROW177" s="54"/>
      <c r="ROX177" s="54"/>
      <c r="ROY177" s="54"/>
      <c r="ROZ177" s="54"/>
      <c r="RPA177" s="54"/>
      <c r="RPB177" s="54"/>
      <c r="RPC177" s="54"/>
      <c r="RPD177" s="54"/>
      <c r="RPE177" s="54"/>
      <c r="RPF177" s="54"/>
      <c r="RPG177" s="54"/>
      <c r="RPH177" s="54"/>
      <c r="RPI177" s="54"/>
      <c r="RPJ177" s="54"/>
      <c r="RPK177" s="54"/>
      <c r="RPL177" s="54"/>
      <c r="RPM177" s="54"/>
      <c r="RPN177" s="54"/>
      <c r="RPO177" s="54"/>
      <c r="RPP177" s="54"/>
      <c r="RPQ177" s="54"/>
      <c r="RPR177" s="54"/>
      <c r="RPS177" s="54"/>
      <c r="RPT177" s="54"/>
      <c r="RPU177" s="54"/>
      <c r="RPV177" s="54"/>
      <c r="RPW177" s="54"/>
      <c r="RPX177" s="54"/>
      <c r="RPY177" s="54"/>
      <c r="RPZ177" s="54"/>
      <c r="RQA177" s="54"/>
      <c r="RQB177" s="54"/>
      <c r="RQC177" s="54"/>
      <c r="RQD177" s="54"/>
      <c r="RQE177" s="54"/>
      <c r="RQF177" s="54"/>
      <c r="RQG177" s="54"/>
      <c r="RQH177" s="54"/>
      <c r="RQI177" s="54"/>
      <c r="RQJ177" s="54"/>
      <c r="RQK177" s="54"/>
      <c r="RQL177" s="54"/>
      <c r="RQM177" s="54"/>
      <c r="RQN177" s="54"/>
      <c r="RQO177" s="54"/>
      <c r="RQP177" s="54"/>
      <c r="RQQ177" s="54"/>
      <c r="RQR177" s="54"/>
      <c r="RQS177" s="54"/>
      <c r="RQT177" s="54"/>
      <c r="RQU177" s="54"/>
      <c r="RQV177" s="54"/>
      <c r="RQW177" s="54"/>
      <c r="RQX177" s="54"/>
      <c r="RQY177" s="54"/>
      <c r="RQZ177" s="54"/>
      <c r="RRA177" s="54"/>
      <c r="RRB177" s="54"/>
      <c r="RRC177" s="54"/>
      <c r="RRD177" s="54"/>
      <c r="RRE177" s="54"/>
      <c r="RRF177" s="54"/>
      <c r="RRG177" s="54"/>
      <c r="RRH177" s="54"/>
      <c r="RRI177" s="54"/>
      <c r="RRJ177" s="54"/>
      <c r="RRK177" s="54"/>
      <c r="RRL177" s="54"/>
      <c r="RRM177" s="54"/>
      <c r="RRN177" s="54"/>
      <c r="RRO177" s="54"/>
      <c r="RRP177" s="54"/>
      <c r="RRQ177" s="54"/>
      <c r="RRR177" s="54"/>
      <c r="RRS177" s="54"/>
      <c r="RRT177" s="54"/>
      <c r="RRU177" s="54"/>
      <c r="RRV177" s="54"/>
      <c r="RRW177" s="54"/>
      <c r="RRX177" s="54"/>
      <c r="RRY177" s="54"/>
      <c r="RRZ177" s="54"/>
      <c r="RSA177" s="54"/>
      <c r="RSB177" s="54"/>
      <c r="RSC177" s="54"/>
      <c r="RSD177" s="54"/>
      <c r="RSE177" s="54"/>
      <c r="RSF177" s="54"/>
      <c r="RSG177" s="54"/>
      <c r="RSH177" s="54"/>
      <c r="RSI177" s="54"/>
      <c r="RSJ177" s="54"/>
      <c r="RSK177" s="54"/>
      <c r="RSL177" s="54"/>
      <c r="RSM177" s="54"/>
      <c r="RSN177" s="54"/>
      <c r="RSO177" s="54"/>
      <c r="RSP177" s="54"/>
      <c r="RSQ177" s="54"/>
      <c r="RSR177" s="54"/>
      <c r="RSS177" s="54"/>
      <c r="RST177" s="54"/>
      <c r="RSU177" s="54"/>
      <c r="RSV177" s="54"/>
      <c r="RSW177" s="54"/>
      <c r="RSX177" s="54"/>
      <c r="RSY177" s="54"/>
      <c r="RSZ177" s="54"/>
      <c r="RTA177" s="54"/>
      <c r="RTB177" s="54"/>
      <c r="RTC177" s="54"/>
      <c r="RTD177" s="54"/>
      <c r="RTE177" s="54"/>
      <c r="RTF177" s="54"/>
      <c r="RTG177" s="54"/>
      <c r="RTH177" s="54"/>
      <c r="RTI177" s="54"/>
      <c r="RTJ177" s="54"/>
      <c r="RTK177" s="54"/>
      <c r="RTL177" s="54"/>
      <c r="RTM177" s="54"/>
      <c r="RTN177" s="54"/>
      <c r="RTO177" s="54"/>
      <c r="RTP177" s="54"/>
      <c r="RTQ177" s="54"/>
      <c r="RTR177" s="54"/>
      <c r="RTS177" s="54"/>
      <c r="RTT177" s="54"/>
      <c r="RTU177" s="54"/>
      <c r="RTV177" s="54"/>
      <c r="RTW177" s="54"/>
      <c r="RTX177" s="54"/>
      <c r="RTY177" s="54"/>
      <c r="RTZ177" s="54"/>
      <c r="RUA177" s="54"/>
      <c r="RUB177" s="54"/>
      <c r="RUC177" s="54"/>
      <c r="RUD177" s="54"/>
      <c r="RUE177" s="54"/>
      <c r="RUF177" s="54"/>
      <c r="RUG177" s="54"/>
      <c r="RUH177" s="54"/>
      <c r="RUI177" s="54"/>
      <c r="RUJ177" s="54"/>
      <c r="RUK177" s="54"/>
      <c r="RUL177" s="54"/>
      <c r="RUM177" s="54"/>
      <c r="RUN177" s="54"/>
      <c r="RUO177" s="54"/>
      <c r="RUP177" s="54"/>
      <c r="RUQ177" s="54"/>
      <c r="RUR177" s="54"/>
      <c r="RUS177" s="54"/>
      <c r="RUT177" s="54"/>
      <c r="RUU177" s="54"/>
      <c r="RUV177" s="54"/>
      <c r="RUW177" s="54"/>
      <c r="RUX177" s="54"/>
      <c r="RUY177" s="54"/>
      <c r="RUZ177" s="54"/>
      <c r="RVA177" s="54"/>
      <c r="RVB177" s="54"/>
      <c r="RVC177" s="54"/>
      <c r="RVD177" s="54"/>
      <c r="RVE177" s="54"/>
      <c r="RVF177" s="54"/>
      <c r="RVG177" s="54"/>
      <c r="RVH177" s="54"/>
      <c r="RVI177" s="54"/>
      <c r="RVJ177" s="54"/>
      <c r="RVK177" s="54"/>
      <c r="RVL177" s="54"/>
      <c r="RVM177" s="54"/>
      <c r="RVN177" s="54"/>
      <c r="RVO177" s="54"/>
      <c r="RVP177" s="54"/>
      <c r="RVQ177" s="54"/>
      <c r="RVR177" s="54"/>
      <c r="RVS177" s="54"/>
      <c r="RVT177" s="54"/>
      <c r="RVU177" s="54"/>
      <c r="RVV177" s="54"/>
      <c r="RVW177" s="54"/>
      <c r="RVX177" s="54"/>
      <c r="RVY177" s="54"/>
      <c r="RVZ177" s="54"/>
      <c r="RWA177" s="54"/>
      <c r="RWB177" s="54"/>
      <c r="RWC177" s="54"/>
      <c r="RWD177" s="54"/>
      <c r="RWE177" s="54"/>
      <c r="RWF177" s="54"/>
      <c r="RWG177" s="54"/>
      <c r="RWH177" s="54"/>
      <c r="RWI177" s="54"/>
      <c r="RWJ177" s="54"/>
      <c r="RWK177" s="54"/>
      <c r="RWL177" s="54"/>
      <c r="RWM177" s="54"/>
      <c r="RWN177" s="54"/>
      <c r="RWO177" s="54"/>
      <c r="RWP177" s="54"/>
      <c r="RWQ177" s="54"/>
      <c r="RWR177" s="54"/>
      <c r="RWS177" s="54"/>
      <c r="RWT177" s="54"/>
      <c r="RWU177" s="54"/>
      <c r="RWV177" s="54"/>
      <c r="RWW177" s="54"/>
      <c r="RWX177" s="54"/>
      <c r="RWY177" s="54"/>
      <c r="RWZ177" s="54"/>
      <c r="RXA177" s="54"/>
      <c r="RXB177" s="54"/>
      <c r="RXC177" s="54"/>
      <c r="RXD177" s="54"/>
      <c r="RXE177" s="54"/>
      <c r="RXF177" s="54"/>
      <c r="RXG177" s="54"/>
      <c r="RXH177" s="54"/>
      <c r="RXI177" s="54"/>
      <c r="RXJ177" s="54"/>
      <c r="RXK177" s="54"/>
      <c r="RXL177" s="54"/>
      <c r="RXM177" s="54"/>
      <c r="RXN177" s="54"/>
      <c r="RXO177" s="54"/>
      <c r="RXP177" s="54"/>
      <c r="RXQ177" s="54"/>
      <c r="RXR177" s="54"/>
      <c r="RXS177" s="54"/>
      <c r="RXT177" s="54"/>
      <c r="RXU177" s="54"/>
      <c r="RXV177" s="54"/>
      <c r="RXW177" s="54"/>
      <c r="RXX177" s="54"/>
      <c r="RXY177" s="54"/>
      <c r="RXZ177" s="54"/>
      <c r="RYA177" s="54"/>
      <c r="RYB177" s="54"/>
      <c r="RYC177" s="54"/>
      <c r="RYD177" s="54"/>
      <c r="RYE177" s="54"/>
      <c r="RYF177" s="54"/>
      <c r="RYG177" s="54"/>
      <c r="RYH177" s="54"/>
      <c r="RYI177" s="54"/>
      <c r="RYJ177" s="54"/>
      <c r="RYK177" s="54"/>
      <c r="RYL177" s="54"/>
      <c r="RYM177" s="54"/>
      <c r="RYN177" s="54"/>
      <c r="RYO177" s="54"/>
      <c r="RYP177" s="54"/>
      <c r="RYQ177" s="54"/>
      <c r="RYR177" s="54"/>
      <c r="RYS177" s="54"/>
      <c r="RYT177" s="54"/>
      <c r="RYU177" s="54"/>
      <c r="RYV177" s="54"/>
      <c r="RYW177" s="54"/>
      <c r="RYX177" s="54"/>
      <c r="RYY177" s="54"/>
      <c r="RYZ177" s="54"/>
      <c r="RZA177" s="54"/>
      <c r="RZB177" s="54"/>
      <c r="RZC177" s="54"/>
      <c r="RZD177" s="54"/>
      <c r="RZE177" s="54"/>
      <c r="RZF177" s="54"/>
      <c r="RZG177" s="54"/>
      <c r="RZH177" s="54"/>
      <c r="RZI177" s="54"/>
      <c r="RZJ177" s="54"/>
      <c r="RZK177" s="54"/>
      <c r="RZL177" s="54"/>
      <c r="RZM177" s="54"/>
      <c r="RZN177" s="54"/>
      <c r="RZO177" s="54"/>
      <c r="RZP177" s="54"/>
      <c r="RZQ177" s="54"/>
      <c r="RZR177" s="54"/>
      <c r="RZS177" s="54"/>
      <c r="RZT177" s="54"/>
      <c r="RZU177" s="54"/>
      <c r="RZV177" s="54"/>
      <c r="RZW177" s="54"/>
      <c r="RZX177" s="54"/>
      <c r="RZY177" s="54"/>
      <c r="RZZ177" s="54"/>
      <c r="SAA177" s="54"/>
      <c r="SAB177" s="54"/>
      <c r="SAC177" s="54"/>
      <c r="SAD177" s="54"/>
      <c r="SAE177" s="54"/>
      <c r="SAF177" s="54"/>
      <c r="SAG177" s="54"/>
      <c r="SAH177" s="54"/>
      <c r="SAI177" s="54"/>
      <c r="SAJ177" s="54"/>
      <c r="SAK177" s="54"/>
      <c r="SAL177" s="54"/>
      <c r="SAM177" s="54"/>
      <c r="SAN177" s="54"/>
      <c r="SAO177" s="54"/>
      <c r="SAP177" s="54"/>
      <c r="SAQ177" s="54"/>
      <c r="SAR177" s="54"/>
      <c r="SAS177" s="54"/>
      <c r="SAT177" s="54"/>
      <c r="SAU177" s="54"/>
      <c r="SAV177" s="54"/>
      <c r="SAW177" s="54"/>
      <c r="SAX177" s="54"/>
      <c r="SAY177" s="54"/>
      <c r="SAZ177" s="54"/>
      <c r="SBA177" s="54"/>
      <c r="SBB177" s="54"/>
      <c r="SBC177" s="54"/>
      <c r="SBD177" s="54"/>
      <c r="SBE177" s="54"/>
      <c r="SBF177" s="54"/>
      <c r="SBG177" s="54"/>
      <c r="SBH177" s="54"/>
      <c r="SBI177" s="54"/>
      <c r="SBJ177" s="54"/>
      <c r="SBK177" s="54"/>
      <c r="SBL177" s="54"/>
      <c r="SBM177" s="54"/>
      <c r="SBN177" s="54"/>
      <c r="SBO177" s="54"/>
      <c r="SBP177" s="54"/>
      <c r="SBQ177" s="54"/>
      <c r="SBR177" s="54"/>
      <c r="SBS177" s="54"/>
      <c r="SBT177" s="54"/>
      <c r="SBU177" s="54"/>
      <c r="SBV177" s="54"/>
      <c r="SBW177" s="54"/>
      <c r="SBX177" s="54"/>
      <c r="SBY177" s="54"/>
      <c r="SBZ177" s="54"/>
      <c r="SCA177" s="54"/>
      <c r="SCB177" s="54"/>
      <c r="SCC177" s="54"/>
      <c r="SCD177" s="54"/>
      <c r="SCE177" s="54"/>
      <c r="SCF177" s="54"/>
      <c r="SCG177" s="54"/>
      <c r="SCH177" s="54"/>
      <c r="SCI177" s="54"/>
      <c r="SCJ177" s="54"/>
      <c r="SCK177" s="54"/>
      <c r="SCL177" s="54"/>
      <c r="SCM177" s="54"/>
      <c r="SCN177" s="54"/>
      <c r="SCO177" s="54"/>
      <c r="SCP177" s="54"/>
      <c r="SCQ177" s="54"/>
      <c r="SCR177" s="54"/>
      <c r="SCS177" s="54"/>
      <c r="SCT177" s="54"/>
      <c r="SCU177" s="54"/>
      <c r="SCV177" s="54"/>
      <c r="SCW177" s="54"/>
      <c r="SCX177" s="54"/>
      <c r="SCY177" s="54"/>
      <c r="SCZ177" s="54"/>
      <c r="SDA177" s="54"/>
      <c r="SDB177" s="54"/>
      <c r="SDC177" s="54"/>
      <c r="SDD177" s="54"/>
      <c r="SDE177" s="54"/>
      <c r="SDF177" s="54"/>
      <c r="SDG177" s="54"/>
      <c r="SDH177" s="54"/>
      <c r="SDI177" s="54"/>
      <c r="SDJ177" s="54"/>
      <c r="SDK177" s="54"/>
      <c r="SDL177" s="54"/>
      <c r="SDM177" s="54"/>
      <c r="SDN177" s="54"/>
      <c r="SDO177" s="54"/>
      <c r="SDP177" s="54"/>
      <c r="SDQ177" s="54"/>
      <c r="SDR177" s="54"/>
      <c r="SDS177" s="54"/>
      <c r="SDT177" s="54"/>
      <c r="SDU177" s="54"/>
      <c r="SDV177" s="54"/>
      <c r="SDW177" s="54"/>
      <c r="SDX177" s="54"/>
      <c r="SDY177" s="54"/>
      <c r="SDZ177" s="54"/>
      <c r="SEA177" s="54"/>
      <c r="SEB177" s="54"/>
      <c r="SEC177" s="54"/>
      <c r="SED177" s="54"/>
      <c r="SEE177" s="54"/>
      <c r="SEF177" s="54"/>
      <c r="SEG177" s="54"/>
      <c r="SEH177" s="54"/>
      <c r="SEI177" s="54"/>
      <c r="SEJ177" s="54"/>
      <c r="SEK177" s="54"/>
      <c r="SEL177" s="54"/>
      <c r="SEM177" s="54"/>
      <c r="SEN177" s="54"/>
      <c r="SEO177" s="54"/>
      <c r="SEP177" s="54"/>
      <c r="SEQ177" s="54"/>
      <c r="SER177" s="54"/>
      <c r="SES177" s="54"/>
      <c r="SET177" s="54"/>
      <c r="SEU177" s="54"/>
      <c r="SEV177" s="54"/>
      <c r="SEW177" s="54"/>
      <c r="SEX177" s="54"/>
      <c r="SEY177" s="54"/>
      <c r="SEZ177" s="54"/>
      <c r="SFA177" s="54"/>
      <c r="SFB177" s="54"/>
      <c r="SFC177" s="54"/>
      <c r="SFD177" s="54"/>
      <c r="SFE177" s="54"/>
      <c r="SFF177" s="54"/>
      <c r="SFG177" s="54"/>
      <c r="SFH177" s="54"/>
      <c r="SFI177" s="54"/>
      <c r="SFJ177" s="54"/>
      <c r="SFK177" s="54"/>
      <c r="SFL177" s="54"/>
      <c r="SFM177" s="54"/>
      <c r="SFN177" s="54"/>
      <c r="SFO177" s="54"/>
      <c r="SFP177" s="54"/>
      <c r="SFQ177" s="54"/>
      <c r="SFR177" s="54"/>
      <c r="SFS177" s="54"/>
      <c r="SFT177" s="54"/>
      <c r="SFU177" s="54"/>
      <c r="SFV177" s="54"/>
      <c r="SFW177" s="54"/>
      <c r="SFX177" s="54"/>
      <c r="SFY177" s="54"/>
      <c r="SFZ177" s="54"/>
      <c r="SGA177" s="54"/>
      <c r="SGB177" s="54"/>
      <c r="SGC177" s="54"/>
      <c r="SGD177" s="54"/>
      <c r="SGE177" s="54"/>
      <c r="SGF177" s="54"/>
      <c r="SGG177" s="54"/>
      <c r="SGH177" s="54"/>
      <c r="SGI177" s="54"/>
      <c r="SGJ177" s="54"/>
      <c r="SGK177" s="54"/>
      <c r="SGL177" s="54"/>
      <c r="SGM177" s="54"/>
      <c r="SGN177" s="54"/>
      <c r="SGO177" s="54"/>
      <c r="SGP177" s="54"/>
      <c r="SGQ177" s="54"/>
      <c r="SGR177" s="54"/>
      <c r="SGS177" s="54"/>
      <c r="SGT177" s="54"/>
      <c r="SGU177" s="54"/>
      <c r="SGV177" s="54"/>
      <c r="SGW177" s="54"/>
      <c r="SGX177" s="54"/>
      <c r="SGY177" s="54"/>
      <c r="SGZ177" s="54"/>
      <c r="SHA177" s="54"/>
      <c r="SHB177" s="54"/>
      <c r="SHC177" s="54"/>
      <c r="SHD177" s="54"/>
      <c r="SHE177" s="54"/>
      <c r="SHF177" s="54"/>
      <c r="SHG177" s="54"/>
      <c r="SHH177" s="54"/>
      <c r="SHI177" s="54"/>
      <c r="SHJ177" s="54"/>
      <c r="SHK177" s="54"/>
      <c r="SHL177" s="54"/>
      <c r="SHM177" s="54"/>
      <c r="SHN177" s="54"/>
      <c r="SHO177" s="54"/>
      <c r="SHP177" s="54"/>
      <c r="SHQ177" s="54"/>
      <c r="SHR177" s="54"/>
      <c r="SHS177" s="54"/>
      <c r="SHT177" s="54"/>
      <c r="SHU177" s="54"/>
      <c r="SHV177" s="54"/>
      <c r="SHW177" s="54"/>
      <c r="SHX177" s="54"/>
      <c r="SHY177" s="54"/>
      <c r="SHZ177" s="54"/>
      <c r="SIA177" s="54"/>
      <c r="SIB177" s="54"/>
      <c r="SIC177" s="54"/>
      <c r="SID177" s="54"/>
      <c r="SIE177" s="54"/>
      <c r="SIF177" s="54"/>
      <c r="SIG177" s="54"/>
      <c r="SIH177" s="54"/>
      <c r="SII177" s="54"/>
      <c r="SIJ177" s="54"/>
      <c r="SIK177" s="54"/>
      <c r="SIL177" s="54"/>
      <c r="SIM177" s="54"/>
      <c r="SIN177" s="54"/>
      <c r="SIO177" s="54"/>
      <c r="SIP177" s="54"/>
      <c r="SIQ177" s="54"/>
      <c r="SIR177" s="54"/>
      <c r="SIS177" s="54"/>
      <c r="SIT177" s="54"/>
      <c r="SIU177" s="54"/>
      <c r="SIV177" s="54"/>
      <c r="SIW177" s="54"/>
      <c r="SIX177" s="54"/>
      <c r="SIY177" s="54"/>
      <c r="SIZ177" s="54"/>
      <c r="SJA177" s="54"/>
      <c r="SJB177" s="54"/>
      <c r="SJC177" s="54"/>
      <c r="SJD177" s="54"/>
      <c r="SJE177" s="54"/>
      <c r="SJF177" s="54"/>
      <c r="SJG177" s="54"/>
      <c r="SJH177" s="54"/>
      <c r="SJI177" s="54"/>
      <c r="SJJ177" s="54"/>
      <c r="SJK177" s="54"/>
      <c r="SJL177" s="54"/>
      <c r="SJM177" s="54"/>
      <c r="SJN177" s="54"/>
      <c r="SJO177" s="54"/>
      <c r="SJP177" s="54"/>
      <c r="SJQ177" s="54"/>
      <c r="SJR177" s="54"/>
      <c r="SJS177" s="54"/>
      <c r="SJT177" s="54"/>
      <c r="SJU177" s="54"/>
      <c r="SJV177" s="54"/>
      <c r="SJW177" s="54"/>
      <c r="SJX177" s="54"/>
      <c r="SJY177" s="54"/>
      <c r="SJZ177" s="54"/>
      <c r="SKA177" s="54"/>
      <c r="SKB177" s="54"/>
      <c r="SKC177" s="54"/>
      <c r="SKD177" s="54"/>
      <c r="SKE177" s="54"/>
      <c r="SKF177" s="54"/>
      <c r="SKG177" s="54"/>
      <c r="SKH177" s="54"/>
      <c r="SKI177" s="54"/>
      <c r="SKJ177" s="54"/>
      <c r="SKK177" s="54"/>
      <c r="SKL177" s="54"/>
      <c r="SKM177" s="54"/>
      <c r="SKN177" s="54"/>
      <c r="SKO177" s="54"/>
      <c r="SKP177" s="54"/>
      <c r="SKQ177" s="54"/>
      <c r="SKR177" s="54"/>
      <c r="SKS177" s="54"/>
      <c r="SKT177" s="54"/>
      <c r="SKU177" s="54"/>
      <c r="SKV177" s="54"/>
      <c r="SKW177" s="54"/>
      <c r="SKX177" s="54"/>
      <c r="SKY177" s="54"/>
      <c r="SKZ177" s="54"/>
      <c r="SLA177" s="54"/>
      <c r="SLB177" s="54"/>
      <c r="SLC177" s="54"/>
      <c r="SLD177" s="54"/>
      <c r="SLE177" s="54"/>
      <c r="SLF177" s="54"/>
      <c r="SLG177" s="54"/>
      <c r="SLH177" s="54"/>
      <c r="SLI177" s="54"/>
      <c r="SLJ177" s="54"/>
      <c r="SLK177" s="54"/>
      <c r="SLL177" s="54"/>
      <c r="SLM177" s="54"/>
      <c r="SLN177" s="54"/>
      <c r="SLO177" s="54"/>
      <c r="SLP177" s="54"/>
      <c r="SLQ177" s="54"/>
      <c r="SLR177" s="54"/>
      <c r="SLS177" s="54"/>
      <c r="SLT177" s="54"/>
      <c r="SLU177" s="54"/>
      <c r="SLV177" s="54"/>
      <c r="SLW177" s="54"/>
      <c r="SLX177" s="54"/>
      <c r="SLY177" s="54"/>
      <c r="SLZ177" s="54"/>
      <c r="SMA177" s="54"/>
      <c r="SMB177" s="54"/>
      <c r="SMC177" s="54"/>
      <c r="SMD177" s="54"/>
      <c r="SME177" s="54"/>
      <c r="SMF177" s="54"/>
      <c r="SMG177" s="54"/>
      <c r="SMH177" s="54"/>
      <c r="SMI177" s="54"/>
      <c r="SMJ177" s="54"/>
      <c r="SMK177" s="54"/>
      <c r="SML177" s="54"/>
      <c r="SMM177" s="54"/>
      <c r="SMN177" s="54"/>
      <c r="SMO177" s="54"/>
      <c r="SMP177" s="54"/>
      <c r="SMQ177" s="54"/>
      <c r="SMR177" s="54"/>
      <c r="SMS177" s="54"/>
      <c r="SMT177" s="54"/>
      <c r="SMU177" s="54"/>
      <c r="SMV177" s="54"/>
      <c r="SMW177" s="54"/>
      <c r="SMX177" s="54"/>
      <c r="SMY177" s="54"/>
      <c r="SMZ177" s="54"/>
      <c r="SNA177" s="54"/>
      <c r="SNB177" s="54"/>
      <c r="SNC177" s="54"/>
      <c r="SND177" s="54"/>
      <c r="SNE177" s="54"/>
      <c r="SNF177" s="54"/>
      <c r="SNG177" s="54"/>
      <c r="SNH177" s="54"/>
      <c r="SNI177" s="54"/>
      <c r="SNJ177" s="54"/>
      <c r="SNK177" s="54"/>
      <c r="SNL177" s="54"/>
      <c r="SNM177" s="54"/>
      <c r="SNN177" s="54"/>
      <c r="SNO177" s="54"/>
      <c r="SNP177" s="54"/>
      <c r="SNQ177" s="54"/>
      <c r="SNR177" s="54"/>
      <c r="SNS177" s="54"/>
      <c r="SNT177" s="54"/>
      <c r="SNU177" s="54"/>
      <c r="SNV177" s="54"/>
      <c r="SNW177" s="54"/>
      <c r="SNX177" s="54"/>
      <c r="SNY177" s="54"/>
      <c r="SNZ177" s="54"/>
      <c r="SOA177" s="54"/>
      <c r="SOB177" s="54"/>
      <c r="SOC177" s="54"/>
      <c r="SOD177" s="54"/>
      <c r="SOE177" s="54"/>
      <c r="SOF177" s="54"/>
      <c r="SOG177" s="54"/>
      <c r="SOH177" s="54"/>
      <c r="SOI177" s="54"/>
      <c r="SOJ177" s="54"/>
      <c r="SOK177" s="54"/>
      <c r="SOL177" s="54"/>
      <c r="SOM177" s="54"/>
      <c r="SON177" s="54"/>
      <c r="SOO177" s="54"/>
      <c r="SOP177" s="54"/>
      <c r="SOQ177" s="54"/>
      <c r="SOR177" s="54"/>
      <c r="SOS177" s="54"/>
      <c r="SOT177" s="54"/>
      <c r="SOU177" s="54"/>
      <c r="SOV177" s="54"/>
      <c r="SOW177" s="54"/>
      <c r="SOX177" s="54"/>
      <c r="SOY177" s="54"/>
      <c r="SOZ177" s="54"/>
      <c r="SPA177" s="54"/>
      <c r="SPB177" s="54"/>
      <c r="SPC177" s="54"/>
      <c r="SPD177" s="54"/>
      <c r="SPE177" s="54"/>
      <c r="SPF177" s="54"/>
      <c r="SPG177" s="54"/>
      <c r="SPH177" s="54"/>
      <c r="SPI177" s="54"/>
      <c r="SPJ177" s="54"/>
      <c r="SPK177" s="54"/>
      <c r="SPL177" s="54"/>
      <c r="SPM177" s="54"/>
      <c r="SPN177" s="54"/>
      <c r="SPO177" s="54"/>
      <c r="SPP177" s="54"/>
      <c r="SPQ177" s="54"/>
      <c r="SPR177" s="54"/>
      <c r="SPS177" s="54"/>
      <c r="SPT177" s="54"/>
      <c r="SPU177" s="54"/>
      <c r="SPV177" s="54"/>
      <c r="SPW177" s="54"/>
      <c r="SPX177" s="54"/>
      <c r="SPY177" s="54"/>
      <c r="SPZ177" s="54"/>
      <c r="SQA177" s="54"/>
      <c r="SQB177" s="54"/>
      <c r="SQC177" s="54"/>
      <c r="SQD177" s="54"/>
      <c r="SQE177" s="54"/>
      <c r="SQF177" s="54"/>
      <c r="SQG177" s="54"/>
      <c r="SQH177" s="54"/>
      <c r="SQI177" s="54"/>
      <c r="SQJ177" s="54"/>
      <c r="SQK177" s="54"/>
      <c r="SQL177" s="54"/>
      <c r="SQM177" s="54"/>
      <c r="SQN177" s="54"/>
      <c r="SQO177" s="54"/>
      <c r="SQP177" s="54"/>
      <c r="SQQ177" s="54"/>
      <c r="SQR177" s="54"/>
      <c r="SQS177" s="54"/>
      <c r="SQT177" s="54"/>
      <c r="SQU177" s="54"/>
      <c r="SQV177" s="54"/>
      <c r="SQW177" s="54"/>
      <c r="SQX177" s="54"/>
      <c r="SQY177" s="54"/>
      <c r="SQZ177" s="54"/>
      <c r="SRA177" s="54"/>
      <c r="SRB177" s="54"/>
      <c r="SRC177" s="54"/>
      <c r="SRD177" s="54"/>
      <c r="SRE177" s="54"/>
      <c r="SRF177" s="54"/>
      <c r="SRG177" s="54"/>
      <c r="SRH177" s="54"/>
      <c r="SRI177" s="54"/>
      <c r="SRJ177" s="54"/>
      <c r="SRK177" s="54"/>
      <c r="SRL177" s="54"/>
      <c r="SRM177" s="54"/>
      <c r="SRN177" s="54"/>
      <c r="SRO177" s="54"/>
      <c r="SRP177" s="54"/>
      <c r="SRQ177" s="54"/>
      <c r="SRR177" s="54"/>
      <c r="SRS177" s="54"/>
      <c r="SRT177" s="54"/>
      <c r="SRU177" s="54"/>
      <c r="SRV177" s="54"/>
      <c r="SRW177" s="54"/>
      <c r="SRX177" s="54"/>
      <c r="SRY177" s="54"/>
      <c r="SRZ177" s="54"/>
      <c r="SSA177" s="54"/>
      <c r="SSB177" s="54"/>
      <c r="SSC177" s="54"/>
      <c r="SSD177" s="54"/>
      <c r="SSE177" s="54"/>
      <c r="SSF177" s="54"/>
      <c r="SSG177" s="54"/>
      <c r="SSH177" s="54"/>
      <c r="SSI177" s="54"/>
      <c r="SSJ177" s="54"/>
      <c r="SSK177" s="54"/>
      <c r="SSL177" s="54"/>
      <c r="SSM177" s="54"/>
      <c r="SSN177" s="54"/>
      <c r="SSO177" s="54"/>
      <c r="SSP177" s="54"/>
      <c r="SSQ177" s="54"/>
      <c r="SSR177" s="54"/>
      <c r="SSS177" s="54"/>
      <c r="SST177" s="54"/>
      <c r="SSU177" s="54"/>
      <c r="SSV177" s="54"/>
      <c r="SSW177" s="54"/>
      <c r="SSX177" s="54"/>
      <c r="SSY177" s="54"/>
      <c r="SSZ177" s="54"/>
      <c r="STA177" s="54"/>
      <c r="STB177" s="54"/>
      <c r="STC177" s="54"/>
      <c r="STD177" s="54"/>
    </row>
    <row r="178" spans="1:13368" s="6" customFormat="1" x14ac:dyDescent="0.2">
      <c r="A178" s="36" t="s">
        <v>209</v>
      </c>
      <c r="B178" s="27" t="s">
        <v>210</v>
      </c>
      <c r="C178" s="46">
        <v>34181</v>
      </c>
      <c r="D178" s="46">
        <v>34181</v>
      </c>
      <c r="E178" s="47">
        <v>33279.06</v>
      </c>
      <c r="F178" s="47">
        <v>97.361282583891594</v>
      </c>
    </row>
    <row r="179" spans="1:13368" s="6" customFormat="1" x14ac:dyDescent="0.2">
      <c r="A179" s="37" t="s">
        <v>213</v>
      </c>
      <c r="B179" s="27" t="s">
        <v>214</v>
      </c>
      <c r="C179" s="38"/>
      <c r="D179" s="38"/>
      <c r="E179" s="13">
        <v>33279.06</v>
      </c>
      <c r="F179" s="38"/>
    </row>
    <row r="180" spans="1:13368" s="6" customFormat="1" x14ac:dyDescent="0.2">
      <c r="A180" s="36" t="s">
        <v>219</v>
      </c>
      <c r="B180" s="27" t="s">
        <v>220</v>
      </c>
      <c r="C180" s="46">
        <v>596141</v>
      </c>
      <c r="D180" s="46">
        <v>532838</v>
      </c>
      <c r="E180" s="47">
        <v>507749.09</v>
      </c>
      <c r="F180" s="47">
        <v>95.291456315052599</v>
      </c>
    </row>
    <row r="181" spans="1:13368" s="6" customFormat="1" x14ac:dyDescent="0.2">
      <c r="A181" s="37" t="s">
        <v>223</v>
      </c>
      <c r="B181" s="27" t="s">
        <v>224</v>
      </c>
      <c r="C181" s="38"/>
      <c r="D181" s="38"/>
      <c r="E181" s="13">
        <v>53556.47</v>
      </c>
      <c r="F181" s="38"/>
    </row>
    <row r="182" spans="1:13368" s="6" customFormat="1" x14ac:dyDescent="0.2">
      <c r="A182" s="37" t="s">
        <v>227</v>
      </c>
      <c r="B182" s="27" t="s">
        <v>228</v>
      </c>
      <c r="C182" s="38"/>
      <c r="D182" s="38"/>
      <c r="E182" s="13">
        <v>109249.08</v>
      </c>
      <c r="F182" s="38"/>
    </row>
    <row r="183" spans="1:13368" s="6" customFormat="1" x14ac:dyDescent="0.2">
      <c r="A183" s="37" t="s">
        <v>229</v>
      </c>
      <c r="B183" s="27" t="s">
        <v>230</v>
      </c>
      <c r="C183" s="38"/>
      <c r="D183" s="38"/>
      <c r="E183" s="13">
        <v>324080.59000000003</v>
      </c>
      <c r="F183" s="38"/>
    </row>
    <row r="184" spans="1:13368" s="6" customFormat="1" x14ac:dyDescent="0.2">
      <c r="A184" s="37" t="s">
        <v>231</v>
      </c>
      <c r="B184" s="27" t="s">
        <v>232</v>
      </c>
      <c r="C184" s="38"/>
      <c r="D184" s="38"/>
      <c r="E184" s="13">
        <v>12737.95</v>
      </c>
      <c r="F184" s="38"/>
    </row>
    <row r="185" spans="1:13368" s="6" customFormat="1" x14ac:dyDescent="0.2">
      <c r="A185" s="37" t="s">
        <v>237</v>
      </c>
      <c r="B185" s="27" t="s">
        <v>238</v>
      </c>
      <c r="C185" s="38"/>
      <c r="D185" s="38"/>
      <c r="E185" s="13">
        <v>8125</v>
      </c>
      <c r="F185" s="38"/>
    </row>
    <row r="186" spans="1:13368" s="6" customFormat="1" ht="25.5" x14ac:dyDescent="0.2">
      <c r="A186" s="31" t="s">
        <v>269</v>
      </c>
      <c r="B186" s="32" t="s">
        <v>270</v>
      </c>
      <c r="C186" s="45">
        <v>262256</v>
      </c>
      <c r="D186" s="45">
        <v>102256</v>
      </c>
      <c r="E186" s="42">
        <v>71412.45</v>
      </c>
      <c r="F186" s="42">
        <v>69.836928884368604</v>
      </c>
      <c r="G186" s="5"/>
      <c r="H186" s="5"/>
      <c r="I186" s="5"/>
      <c r="J186" s="5"/>
      <c r="K186" s="5"/>
    </row>
    <row r="187" spans="1:13368" s="6" customFormat="1" ht="13.5" x14ac:dyDescent="0.25">
      <c r="A187" s="50" t="s">
        <v>25</v>
      </c>
      <c r="B187" s="51" t="s">
        <v>24</v>
      </c>
      <c r="C187" s="52">
        <v>262256</v>
      </c>
      <c r="D187" s="52">
        <v>102256</v>
      </c>
      <c r="E187" s="53">
        <v>71412.45</v>
      </c>
      <c r="F187" s="53">
        <v>69.836928884368604</v>
      </c>
      <c r="G187" s="54"/>
      <c r="H187" s="54"/>
      <c r="I187" s="54"/>
      <c r="J187" s="54"/>
      <c r="K187" s="54"/>
      <c r="L187" s="54"/>
      <c r="M187" s="54"/>
      <c r="N187" s="54"/>
      <c r="O187" s="54"/>
      <c r="P187" s="54"/>
      <c r="Q187" s="54"/>
      <c r="R187" s="54"/>
      <c r="S187" s="54"/>
      <c r="T187" s="54"/>
      <c r="U187" s="54"/>
      <c r="V187" s="54"/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54"/>
      <c r="CH187" s="54"/>
      <c r="CI187" s="54"/>
      <c r="CJ187" s="54"/>
      <c r="CK187" s="54"/>
      <c r="CL187" s="54"/>
      <c r="CM187" s="54"/>
      <c r="CN187" s="54"/>
      <c r="CO187" s="54"/>
      <c r="CP187" s="54"/>
      <c r="CQ187" s="54"/>
      <c r="CR187" s="54"/>
      <c r="CS187" s="54"/>
      <c r="CT187" s="54"/>
      <c r="CU187" s="54"/>
      <c r="CV187" s="54"/>
      <c r="CW187" s="54"/>
      <c r="CX187" s="54"/>
      <c r="CY187" s="54"/>
      <c r="CZ187" s="54"/>
      <c r="DA187" s="54"/>
      <c r="DB187" s="54"/>
      <c r="DC187" s="54"/>
      <c r="DD187" s="54"/>
      <c r="DE187" s="54"/>
      <c r="DF187" s="54"/>
      <c r="DG187" s="54"/>
      <c r="DH187" s="54"/>
      <c r="DI187" s="54"/>
      <c r="DJ187" s="54"/>
      <c r="DK187" s="54"/>
      <c r="DL187" s="54"/>
      <c r="DM187" s="54"/>
      <c r="DN187" s="54"/>
      <c r="DO187" s="54"/>
      <c r="DP187" s="54"/>
      <c r="DQ187" s="54"/>
      <c r="DR187" s="54"/>
      <c r="DS187" s="54"/>
      <c r="DT187" s="54"/>
      <c r="DU187" s="54"/>
      <c r="DV187" s="54"/>
      <c r="DW187" s="54"/>
      <c r="DX187" s="54"/>
      <c r="DY187" s="54"/>
      <c r="DZ187" s="54"/>
      <c r="EA187" s="54"/>
      <c r="EB187" s="54"/>
      <c r="EC187" s="54"/>
      <c r="ED187" s="54"/>
      <c r="EE187" s="54"/>
      <c r="EF187" s="54"/>
      <c r="EG187" s="54"/>
      <c r="EH187" s="54"/>
      <c r="EI187" s="54"/>
      <c r="EJ187" s="54"/>
      <c r="EK187" s="54"/>
      <c r="EL187" s="54"/>
      <c r="EM187" s="54"/>
      <c r="EN187" s="54"/>
      <c r="EO187" s="54"/>
      <c r="EP187" s="54"/>
      <c r="EQ187" s="54"/>
      <c r="ER187" s="54"/>
      <c r="ES187" s="54"/>
      <c r="ET187" s="54"/>
      <c r="EU187" s="54"/>
      <c r="EV187" s="54"/>
      <c r="EW187" s="54"/>
      <c r="EX187" s="54"/>
      <c r="EY187" s="54"/>
      <c r="EZ187" s="54"/>
      <c r="FA187" s="54"/>
      <c r="FB187" s="54"/>
      <c r="FC187" s="54"/>
      <c r="FD187" s="54"/>
      <c r="FE187" s="54"/>
      <c r="FF187" s="54"/>
      <c r="FG187" s="54"/>
      <c r="FH187" s="54"/>
      <c r="FI187" s="54"/>
      <c r="FJ187" s="54"/>
      <c r="FK187" s="54"/>
      <c r="FL187" s="54"/>
      <c r="FM187" s="54"/>
      <c r="FN187" s="54"/>
      <c r="FO187" s="54"/>
      <c r="FP187" s="54"/>
      <c r="FQ187" s="54"/>
      <c r="FR187" s="54"/>
      <c r="FS187" s="54"/>
      <c r="FT187" s="54"/>
      <c r="FU187" s="54"/>
      <c r="FV187" s="54"/>
      <c r="FW187" s="54"/>
      <c r="FX187" s="54"/>
      <c r="FY187" s="54"/>
      <c r="FZ187" s="54"/>
      <c r="GA187" s="54"/>
      <c r="GB187" s="54"/>
      <c r="GC187" s="54"/>
      <c r="GD187" s="54"/>
      <c r="GE187" s="54"/>
      <c r="GF187" s="54"/>
      <c r="GG187" s="54"/>
      <c r="GH187" s="54"/>
      <c r="GI187" s="54"/>
      <c r="GJ187" s="54"/>
      <c r="GK187" s="54"/>
      <c r="GL187" s="54"/>
      <c r="GM187" s="54"/>
      <c r="GN187" s="54"/>
      <c r="GO187" s="54"/>
      <c r="GP187" s="54"/>
      <c r="GQ187" s="54"/>
      <c r="GR187" s="54"/>
      <c r="GS187" s="54"/>
      <c r="GT187" s="54"/>
      <c r="GU187" s="54"/>
      <c r="GV187" s="54"/>
      <c r="GW187" s="54"/>
      <c r="GX187" s="54"/>
      <c r="GY187" s="54"/>
      <c r="GZ187" s="54"/>
      <c r="HA187" s="54"/>
      <c r="HB187" s="54"/>
      <c r="HC187" s="54"/>
      <c r="HD187" s="54"/>
      <c r="HE187" s="54"/>
      <c r="HF187" s="54"/>
      <c r="HG187" s="54"/>
      <c r="HH187" s="54"/>
      <c r="HI187" s="54"/>
      <c r="HJ187" s="54"/>
      <c r="HK187" s="54"/>
      <c r="HL187" s="54"/>
      <c r="HM187" s="54"/>
      <c r="HN187" s="54"/>
      <c r="HO187" s="54"/>
      <c r="HP187" s="54"/>
      <c r="HQ187" s="54"/>
      <c r="HR187" s="54"/>
      <c r="HS187" s="54"/>
      <c r="HT187" s="54"/>
      <c r="HU187" s="54"/>
      <c r="HV187" s="54"/>
      <c r="HW187" s="54"/>
      <c r="HX187" s="54"/>
      <c r="HY187" s="54"/>
      <c r="HZ187" s="54"/>
      <c r="IA187" s="54"/>
      <c r="IB187" s="54"/>
      <c r="IC187" s="54"/>
      <c r="ID187" s="54"/>
      <c r="IE187" s="54"/>
      <c r="IF187" s="54"/>
      <c r="IG187" s="54"/>
      <c r="IH187" s="54"/>
      <c r="II187" s="54"/>
      <c r="IJ187" s="54"/>
      <c r="IK187" s="54"/>
      <c r="IL187" s="54"/>
      <c r="IM187" s="54"/>
      <c r="IN187" s="54"/>
      <c r="IO187" s="54"/>
      <c r="IP187" s="54"/>
      <c r="IQ187" s="54"/>
      <c r="IR187" s="54"/>
      <c r="IS187" s="54"/>
      <c r="IT187" s="54"/>
      <c r="IU187" s="54"/>
      <c r="IV187" s="54"/>
      <c r="IW187" s="54"/>
      <c r="IX187" s="54"/>
      <c r="IY187" s="54"/>
      <c r="IZ187" s="54"/>
      <c r="JA187" s="54"/>
      <c r="JB187" s="54"/>
      <c r="JC187" s="54"/>
      <c r="JD187" s="54"/>
      <c r="JE187" s="54"/>
      <c r="JF187" s="54"/>
      <c r="JG187" s="54"/>
      <c r="JH187" s="54"/>
      <c r="JI187" s="54"/>
      <c r="JJ187" s="54"/>
      <c r="JK187" s="54"/>
      <c r="JL187" s="54"/>
      <c r="JM187" s="54"/>
      <c r="JN187" s="54"/>
      <c r="JO187" s="54"/>
      <c r="JP187" s="54"/>
      <c r="JQ187" s="54"/>
      <c r="JR187" s="54"/>
      <c r="JS187" s="54"/>
      <c r="JT187" s="54"/>
      <c r="JU187" s="54"/>
      <c r="JV187" s="54"/>
      <c r="JW187" s="54"/>
      <c r="JX187" s="54"/>
      <c r="JY187" s="54"/>
      <c r="JZ187" s="54"/>
      <c r="KA187" s="54"/>
      <c r="KB187" s="54"/>
      <c r="KC187" s="54"/>
      <c r="KD187" s="54"/>
      <c r="KE187" s="54"/>
      <c r="KF187" s="54"/>
      <c r="KG187" s="54"/>
      <c r="KH187" s="54"/>
      <c r="KI187" s="54"/>
      <c r="KJ187" s="54"/>
      <c r="KK187" s="54"/>
      <c r="KL187" s="54"/>
      <c r="KM187" s="54"/>
      <c r="KN187" s="54"/>
      <c r="KO187" s="54"/>
      <c r="KP187" s="54"/>
      <c r="KQ187" s="54"/>
      <c r="KR187" s="54"/>
      <c r="KS187" s="54"/>
      <c r="KT187" s="54"/>
      <c r="KU187" s="54"/>
      <c r="KV187" s="54"/>
      <c r="KW187" s="54"/>
      <c r="KX187" s="54"/>
      <c r="KY187" s="54"/>
      <c r="KZ187" s="54"/>
      <c r="LA187" s="54"/>
      <c r="LB187" s="54"/>
      <c r="LC187" s="54"/>
      <c r="LD187" s="54"/>
      <c r="LE187" s="54"/>
      <c r="LF187" s="54"/>
      <c r="LG187" s="54"/>
      <c r="LH187" s="54"/>
      <c r="LI187" s="54"/>
      <c r="LJ187" s="54"/>
      <c r="LK187" s="54"/>
      <c r="LL187" s="54"/>
      <c r="LM187" s="54"/>
      <c r="LN187" s="54"/>
      <c r="LO187" s="54"/>
      <c r="LP187" s="54"/>
      <c r="LQ187" s="54"/>
      <c r="LR187" s="54"/>
      <c r="LS187" s="54"/>
      <c r="LT187" s="54"/>
      <c r="LU187" s="54"/>
      <c r="LV187" s="54"/>
      <c r="LW187" s="54"/>
      <c r="LX187" s="54"/>
      <c r="LY187" s="54"/>
      <c r="LZ187" s="54"/>
      <c r="MA187" s="54"/>
      <c r="MB187" s="54"/>
      <c r="MC187" s="54"/>
      <c r="MD187" s="54"/>
      <c r="ME187" s="54"/>
      <c r="MF187" s="54"/>
      <c r="MG187" s="54"/>
      <c r="MH187" s="54"/>
      <c r="MI187" s="54"/>
      <c r="MJ187" s="54"/>
      <c r="MK187" s="54"/>
      <c r="ML187" s="54"/>
      <c r="MM187" s="54"/>
      <c r="MN187" s="54"/>
      <c r="MO187" s="54"/>
      <c r="MP187" s="54"/>
      <c r="MQ187" s="54"/>
      <c r="MR187" s="54"/>
      <c r="MS187" s="54"/>
      <c r="MT187" s="54"/>
      <c r="MU187" s="54"/>
      <c r="MV187" s="54"/>
      <c r="MW187" s="54"/>
      <c r="MX187" s="54"/>
      <c r="MY187" s="54"/>
      <c r="MZ187" s="54"/>
      <c r="NA187" s="54"/>
      <c r="NB187" s="54"/>
      <c r="NC187" s="54"/>
      <c r="ND187" s="54"/>
      <c r="NE187" s="54"/>
      <c r="NF187" s="54"/>
      <c r="NG187" s="54"/>
      <c r="NH187" s="54"/>
      <c r="NI187" s="54"/>
      <c r="NJ187" s="54"/>
      <c r="NK187" s="54"/>
      <c r="NL187" s="54"/>
      <c r="NM187" s="54"/>
      <c r="NN187" s="54"/>
      <c r="NO187" s="54"/>
      <c r="NP187" s="54"/>
      <c r="NQ187" s="54"/>
      <c r="NR187" s="54"/>
      <c r="NS187" s="54"/>
      <c r="NT187" s="54"/>
      <c r="NU187" s="54"/>
      <c r="NV187" s="54"/>
      <c r="NW187" s="54"/>
      <c r="NX187" s="54"/>
      <c r="NY187" s="54"/>
      <c r="NZ187" s="54"/>
      <c r="OA187" s="54"/>
      <c r="OB187" s="54"/>
      <c r="OC187" s="54"/>
      <c r="OD187" s="54"/>
      <c r="OE187" s="54"/>
      <c r="OF187" s="54"/>
      <c r="OG187" s="54"/>
      <c r="OH187" s="54"/>
      <c r="OI187" s="54"/>
      <c r="OJ187" s="54"/>
      <c r="OK187" s="54"/>
      <c r="OL187" s="54"/>
      <c r="OM187" s="54"/>
      <c r="ON187" s="54"/>
      <c r="OO187" s="54"/>
      <c r="OP187" s="54"/>
      <c r="OQ187" s="54"/>
      <c r="OR187" s="54"/>
      <c r="OS187" s="54"/>
      <c r="OT187" s="54"/>
      <c r="OU187" s="54"/>
      <c r="OV187" s="54"/>
      <c r="OW187" s="54"/>
      <c r="OX187" s="54"/>
      <c r="OY187" s="54"/>
      <c r="OZ187" s="54"/>
      <c r="PA187" s="54"/>
      <c r="PB187" s="54"/>
      <c r="PC187" s="54"/>
      <c r="PD187" s="54"/>
      <c r="PE187" s="54"/>
      <c r="PF187" s="54"/>
      <c r="PG187" s="54"/>
      <c r="PH187" s="54"/>
      <c r="PI187" s="54"/>
      <c r="PJ187" s="54"/>
      <c r="PK187" s="54"/>
      <c r="PL187" s="54"/>
      <c r="PM187" s="54"/>
      <c r="PN187" s="54"/>
      <c r="PO187" s="54"/>
      <c r="PP187" s="54"/>
      <c r="PQ187" s="54"/>
      <c r="PR187" s="54"/>
      <c r="PS187" s="54"/>
      <c r="PT187" s="54"/>
      <c r="PU187" s="54"/>
      <c r="PV187" s="54"/>
      <c r="PW187" s="54"/>
      <c r="PX187" s="54"/>
      <c r="PY187" s="54"/>
      <c r="PZ187" s="54"/>
      <c r="QA187" s="54"/>
      <c r="QB187" s="54"/>
      <c r="QC187" s="54"/>
      <c r="QD187" s="54"/>
      <c r="QE187" s="54"/>
      <c r="QF187" s="54"/>
      <c r="QG187" s="54"/>
      <c r="QH187" s="54"/>
      <c r="QI187" s="54"/>
      <c r="QJ187" s="54"/>
      <c r="QK187" s="54"/>
      <c r="QL187" s="54"/>
      <c r="QM187" s="54"/>
      <c r="QN187" s="54"/>
      <c r="QO187" s="54"/>
      <c r="QP187" s="54"/>
      <c r="QQ187" s="54"/>
      <c r="QR187" s="54"/>
      <c r="QS187" s="54"/>
      <c r="QT187" s="54"/>
      <c r="QU187" s="54"/>
      <c r="QV187" s="54"/>
      <c r="QW187" s="54"/>
      <c r="QX187" s="54"/>
      <c r="QY187" s="54"/>
      <c r="QZ187" s="54"/>
      <c r="RA187" s="54"/>
      <c r="RB187" s="54"/>
      <c r="RC187" s="54"/>
      <c r="RD187" s="54"/>
      <c r="RE187" s="54"/>
      <c r="RF187" s="54"/>
      <c r="RG187" s="54"/>
      <c r="RH187" s="54"/>
      <c r="RI187" s="54"/>
      <c r="RJ187" s="54"/>
      <c r="RK187" s="54"/>
      <c r="RL187" s="54"/>
      <c r="RM187" s="54"/>
      <c r="RN187" s="54"/>
      <c r="RO187" s="54"/>
      <c r="RP187" s="54"/>
      <c r="RQ187" s="54"/>
      <c r="RR187" s="54"/>
      <c r="RS187" s="54"/>
      <c r="RT187" s="54"/>
      <c r="RU187" s="54"/>
      <c r="RV187" s="54"/>
      <c r="RW187" s="54"/>
      <c r="RX187" s="54"/>
      <c r="RY187" s="54"/>
      <c r="RZ187" s="54"/>
      <c r="SA187" s="54"/>
      <c r="SB187" s="54"/>
      <c r="SC187" s="54"/>
      <c r="SD187" s="54"/>
      <c r="SE187" s="54"/>
      <c r="SF187" s="54"/>
      <c r="SG187" s="54"/>
      <c r="SH187" s="54"/>
      <c r="SI187" s="54"/>
      <c r="SJ187" s="54"/>
      <c r="SK187" s="54"/>
      <c r="SL187" s="54"/>
      <c r="SM187" s="54"/>
      <c r="SN187" s="54"/>
      <c r="SO187" s="54"/>
      <c r="SP187" s="54"/>
      <c r="SQ187" s="54"/>
      <c r="SR187" s="54"/>
      <c r="SS187" s="54"/>
      <c r="ST187" s="54"/>
      <c r="SU187" s="54"/>
      <c r="SV187" s="54"/>
      <c r="SW187" s="54"/>
      <c r="SX187" s="54"/>
      <c r="SY187" s="54"/>
      <c r="SZ187" s="54"/>
      <c r="TA187" s="54"/>
      <c r="TB187" s="54"/>
      <c r="TC187" s="54"/>
      <c r="TD187" s="54"/>
      <c r="TE187" s="54"/>
      <c r="TF187" s="54"/>
      <c r="TG187" s="54"/>
      <c r="TH187" s="54"/>
      <c r="TI187" s="54"/>
      <c r="TJ187" s="54"/>
      <c r="TK187" s="54"/>
      <c r="TL187" s="54"/>
      <c r="TM187" s="54"/>
      <c r="TN187" s="54"/>
      <c r="TO187" s="54"/>
      <c r="TP187" s="54"/>
      <c r="TQ187" s="54"/>
      <c r="TR187" s="54"/>
      <c r="TS187" s="54"/>
      <c r="TT187" s="54"/>
      <c r="TU187" s="54"/>
      <c r="TV187" s="54"/>
      <c r="TW187" s="54"/>
      <c r="TX187" s="54"/>
      <c r="TY187" s="54"/>
      <c r="TZ187" s="54"/>
      <c r="UA187" s="54"/>
      <c r="UB187" s="54"/>
      <c r="UC187" s="54"/>
      <c r="UD187" s="54"/>
      <c r="UE187" s="54"/>
      <c r="UF187" s="54"/>
      <c r="UG187" s="54"/>
      <c r="UH187" s="54"/>
      <c r="UI187" s="54"/>
      <c r="UJ187" s="54"/>
      <c r="UK187" s="54"/>
      <c r="UL187" s="54"/>
      <c r="UM187" s="54"/>
      <c r="UN187" s="54"/>
      <c r="UO187" s="54"/>
      <c r="UP187" s="54"/>
      <c r="UQ187" s="54"/>
      <c r="UR187" s="54"/>
      <c r="US187" s="54"/>
      <c r="UT187" s="54"/>
      <c r="UU187" s="54"/>
      <c r="UV187" s="54"/>
      <c r="UW187" s="54"/>
      <c r="UX187" s="54"/>
      <c r="UY187" s="54"/>
      <c r="UZ187" s="54"/>
      <c r="VA187" s="54"/>
      <c r="VB187" s="54"/>
      <c r="VC187" s="54"/>
      <c r="VD187" s="54"/>
      <c r="VE187" s="54"/>
      <c r="VF187" s="54"/>
      <c r="VG187" s="54"/>
      <c r="VH187" s="54"/>
      <c r="VI187" s="54"/>
      <c r="VJ187" s="54"/>
      <c r="VK187" s="54"/>
      <c r="VL187" s="54"/>
      <c r="VM187" s="54"/>
      <c r="VN187" s="54"/>
      <c r="VO187" s="54"/>
      <c r="VP187" s="54"/>
      <c r="VQ187" s="54"/>
      <c r="VR187" s="54"/>
      <c r="VS187" s="54"/>
      <c r="VT187" s="54"/>
      <c r="VU187" s="54"/>
      <c r="VV187" s="54"/>
      <c r="VW187" s="54"/>
      <c r="VX187" s="54"/>
      <c r="VY187" s="54"/>
      <c r="VZ187" s="54"/>
      <c r="WA187" s="54"/>
      <c r="WB187" s="54"/>
      <c r="WC187" s="54"/>
      <c r="WD187" s="54"/>
      <c r="WE187" s="54"/>
      <c r="WF187" s="54"/>
      <c r="WG187" s="54"/>
      <c r="WH187" s="54"/>
      <c r="WI187" s="54"/>
      <c r="WJ187" s="54"/>
      <c r="WK187" s="54"/>
      <c r="WL187" s="54"/>
      <c r="WM187" s="54"/>
      <c r="WN187" s="54"/>
      <c r="WO187" s="54"/>
      <c r="WP187" s="54"/>
      <c r="WQ187" s="54"/>
      <c r="WR187" s="54"/>
      <c r="WS187" s="54"/>
      <c r="WT187" s="54"/>
      <c r="WU187" s="54"/>
      <c r="WV187" s="54"/>
      <c r="WW187" s="54"/>
      <c r="WX187" s="54"/>
      <c r="WY187" s="54"/>
      <c r="WZ187" s="54"/>
      <c r="XA187" s="54"/>
      <c r="XB187" s="54"/>
      <c r="XC187" s="54"/>
      <c r="XD187" s="54"/>
      <c r="XE187" s="54"/>
      <c r="XF187" s="54"/>
      <c r="XG187" s="54"/>
      <c r="XH187" s="54"/>
      <c r="XI187" s="54"/>
      <c r="XJ187" s="54"/>
      <c r="XK187" s="54"/>
      <c r="XL187" s="54"/>
      <c r="XM187" s="54"/>
      <c r="XN187" s="54"/>
      <c r="XO187" s="54"/>
      <c r="XP187" s="54"/>
      <c r="XQ187" s="54"/>
      <c r="XR187" s="54"/>
      <c r="XS187" s="54"/>
      <c r="XT187" s="54"/>
      <c r="XU187" s="54"/>
      <c r="XV187" s="54"/>
      <c r="XW187" s="54"/>
      <c r="XX187" s="54"/>
      <c r="XY187" s="54"/>
      <c r="XZ187" s="54"/>
      <c r="YA187" s="54"/>
      <c r="YB187" s="54"/>
      <c r="YC187" s="54"/>
      <c r="YD187" s="54"/>
      <c r="YE187" s="54"/>
      <c r="YF187" s="54"/>
      <c r="YG187" s="54"/>
      <c r="YH187" s="54"/>
      <c r="YI187" s="54"/>
      <c r="YJ187" s="54"/>
      <c r="YK187" s="54"/>
      <c r="YL187" s="54"/>
      <c r="YM187" s="54"/>
      <c r="YN187" s="54"/>
      <c r="YO187" s="54"/>
      <c r="YP187" s="54"/>
      <c r="YQ187" s="54"/>
      <c r="YR187" s="54"/>
      <c r="YS187" s="54"/>
      <c r="YT187" s="54"/>
      <c r="YU187" s="54"/>
      <c r="YV187" s="54"/>
      <c r="YW187" s="54"/>
      <c r="YX187" s="54"/>
      <c r="YY187" s="54"/>
      <c r="YZ187" s="54"/>
      <c r="ZA187" s="54"/>
      <c r="ZB187" s="54"/>
      <c r="ZC187" s="54"/>
      <c r="ZD187" s="54"/>
      <c r="ZE187" s="54"/>
      <c r="ZF187" s="54"/>
      <c r="ZG187" s="54"/>
      <c r="ZH187" s="54"/>
      <c r="ZI187" s="54"/>
      <c r="ZJ187" s="54"/>
      <c r="ZK187" s="54"/>
      <c r="ZL187" s="54"/>
      <c r="ZM187" s="54"/>
      <c r="ZN187" s="54"/>
      <c r="ZO187" s="54"/>
      <c r="ZP187" s="54"/>
      <c r="ZQ187" s="54"/>
      <c r="ZR187" s="54"/>
      <c r="ZS187" s="54"/>
      <c r="ZT187" s="54"/>
      <c r="ZU187" s="54"/>
      <c r="ZV187" s="54"/>
      <c r="ZW187" s="54"/>
      <c r="ZX187" s="54"/>
      <c r="ZY187" s="54"/>
      <c r="ZZ187" s="54"/>
      <c r="AAA187" s="54"/>
      <c r="AAB187" s="54"/>
      <c r="AAC187" s="54"/>
      <c r="AAD187" s="54"/>
      <c r="AAE187" s="54"/>
      <c r="AAF187" s="54"/>
      <c r="AAG187" s="54"/>
      <c r="AAH187" s="54"/>
      <c r="AAI187" s="54"/>
      <c r="AAJ187" s="54"/>
      <c r="AAK187" s="54"/>
      <c r="AAL187" s="54"/>
      <c r="AAM187" s="54"/>
      <c r="AAN187" s="54"/>
      <c r="AAO187" s="54"/>
      <c r="AAP187" s="54"/>
      <c r="AAQ187" s="54"/>
      <c r="AAR187" s="54"/>
      <c r="AAS187" s="54"/>
      <c r="AAT187" s="54"/>
      <c r="AAU187" s="54"/>
      <c r="AAV187" s="54"/>
      <c r="AAW187" s="54"/>
      <c r="AAX187" s="54"/>
      <c r="AAY187" s="54"/>
      <c r="AAZ187" s="54"/>
      <c r="ABA187" s="54"/>
      <c r="ABB187" s="54"/>
      <c r="ABC187" s="54"/>
      <c r="ABD187" s="54"/>
      <c r="ABE187" s="54"/>
      <c r="ABF187" s="54"/>
      <c r="ABG187" s="54"/>
      <c r="ABH187" s="54"/>
      <c r="ABI187" s="54"/>
      <c r="ABJ187" s="54"/>
      <c r="ABK187" s="54"/>
      <c r="ABL187" s="54"/>
      <c r="ABM187" s="54"/>
      <c r="ABN187" s="54"/>
      <c r="ABO187" s="54"/>
      <c r="ABP187" s="54"/>
      <c r="ABQ187" s="54"/>
      <c r="ABR187" s="54"/>
      <c r="ABS187" s="54"/>
      <c r="ABT187" s="54"/>
      <c r="ABU187" s="54"/>
      <c r="ABV187" s="54"/>
      <c r="ABW187" s="54"/>
      <c r="ABX187" s="54"/>
      <c r="ABY187" s="54"/>
      <c r="ABZ187" s="54"/>
      <c r="ACA187" s="54"/>
      <c r="ACB187" s="54"/>
      <c r="ACC187" s="54"/>
      <c r="ACD187" s="54"/>
      <c r="ACE187" s="54"/>
      <c r="ACF187" s="54"/>
      <c r="ACG187" s="54"/>
      <c r="ACH187" s="54"/>
      <c r="ACI187" s="54"/>
      <c r="ACJ187" s="54"/>
      <c r="ACK187" s="54"/>
      <c r="ACL187" s="54"/>
      <c r="ACM187" s="54"/>
      <c r="ACN187" s="54"/>
      <c r="ACO187" s="54"/>
      <c r="ACP187" s="54"/>
      <c r="ACQ187" s="54"/>
      <c r="ACR187" s="54"/>
      <c r="ACS187" s="54"/>
      <c r="ACT187" s="54"/>
      <c r="ACU187" s="54"/>
      <c r="ACV187" s="54"/>
      <c r="ACW187" s="54"/>
      <c r="ACX187" s="54"/>
      <c r="ACY187" s="54"/>
      <c r="ACZ187" s="54"/>
      <c r="ADA187" s="54"/>
      <c r="ADB187" s="54"/>
      <c r="ADC187" s="54"/>
      <c r="ADD187" s="54"/>
      <c r="ADE187" s="54"/>
      <c r="ADF187" s="54"/>
      <c r="ADG187" s="54"/>
      <c r="ADH187" s="54"/>
      <c r="ADI187" s="54"/>
      <c r="ADJ187" s="54"/>
      <c r="ADK187" s="54"/>
      <c r="ADL187" s="54"/>
      <c r="ADM187" s="54"/>
      <c r="ADN187" s="54"/>
      <c r="ADO187" s="54"/>
      <c r="ADP187" s="54"/>
      <c r="ADQ187" s="54"/>
      <c r="ADR187" s="54"/>
      <c r="ADS187" s="54"/>
      <c r="ADT187" s="54"/>
      <c r="ADU187" s="54"/>
      <c r="ADV187" s="54"/>
      <c r="ADW187" s="54"/>
      <c r="ADX187" s="54"/>
      <c r="ADY187" s="54"/>
      <c r="ADZ187" s="54"/>
      <c r="AEA187" s="54"/>
      <c r="AEB187" s="54"/>
      <c r="AEC187" s="54"/>
      <c r="AED187" s="54"/>
      <c r="AEE187" s="54"/>
      <c r="AEF187" s="54"/>
      <c r="AEG187" s="54"/>
      <c r="AEH187" s="54"/>
      <c r="AEI187" s="54"/>
      <c r="AEJ187" s="54"/>
      <c r="AEK187" s="54"/>
      <c r="AEL187" s="54"/>
      <c r="AEM187" s="54"/>
      <c r="AEN187" s="54"/>
      <c r="AEO187" s="54"/>
      <c r="AEP187" s="54"/>
      <c r="AEQ187" s="54"/>
      <c r="AER187" s="54"/>
      <c r="AES187" s="54"/>
      <c r="AET187" s="54"/>
      <c r="AEU187" s="54"/>
      <c r="AEV187" s="54"/>
      <c r="AEW187" s="54"/>
      <c r="AEX187" s="54"/>
      <c r="AEY187" s="54"/>
      <c r="AEZ187" s="54"/>
      <c r="AFA187" s="54"/>
      <c r="AFB187" s="54"/>
      <c r="AFC187" s="54"/>
      <c r="AFD187" s="54"/>
      <c r="AFE187" s="54"/>
      <c r="AFF187" s="54"/>
      <c r="AFG187" s="54"/>
      <c r="AFH187" s="54"/>
      <c r="AFI187" s="54"/>
      <c r="AFJ187" s="54"/>
      <c r="AFK187" s="54"/>
      <c r="AFL187" s="54"/>
      <c r="AFM187" s="54"/>
      <c r="AFN187" s="54"/>
      <c r="AFO187" s="54"/>
      <c r="AFP187" s="54"/>
      <c r="AFQ187" s="54"/>
      <c r="AFR187" s="54"/>
      <c r="AFS187" s="54"/>
      <c r="AFT187" s="54"/>
      <c r="AFU187" s="54"/>
      <c r="AFV187" s="54"/>
      <c r="AFW187" s="54"/>
      <c r="AFX187" s="54"/>
      <c r="AFY187" s="54"/>
      <c r="AFZ187" s="54"/>
      <c r="AGA187" s="54"/>
      <c r="AGB187" s="54"/>
      <c r="AGC187" s="54"/>
      <c r="AGD187" s="54"/>
      <c r="AGE187" s="54"/>
      <c r="AGF187" s="54"/>
      <c r="AGG187" s="54"/>
      <c r="AGH187" s="54"/>
      <c r="AGI187" s="54"/>
      <c r="AGJ187" s="54"/>
      <c r="AGK187" s="54"/>
      <c r="AGL187" s="54"/>
      <c r="AGM187" s="54"/>
      <c r="AGN187" s="54"/>
      <c r="AGO187" s="54"/>
      <c r="AGP187" s="54"/>
      <c r="AGQ187" s="54"/>
      <c r="AGR187" s="54"/>
      <c r="AGS187" s="54"/>
      <c r="AGT187" s="54"/>
      <c r="AGU187" s="54"/>
      <c r="AGV187" s="54"/>
      <c r="AGW187" s="54"/>
      <c r="AGX187" s="54"/>
      <c r="AGY187" s="54"/>
      <c r="AGZ187" s="54"/>
      <c r="AHA187" s="54"/>
      <c r="AHB187" s="54"/>
      <c r="AHC187" s="54"/>
      <c r="AHD187" s="54"/>
      <c r="AHE187" s="54"/>
      <c r="AHF187" s="54"/>
      <c r="AHG187" s="54"/>
      <c r="AHH187" s="54"/>
      <c r="AHI187" s="54"/>
      <c r="AHJ187" s="54"/>
      <c r="AHK187" s="54"/>
      <c r="AHL187" s="54"/>
      <c r="AHM187" s="54"/>
      <c r="AHN187" s="54"/>
      <c r="AHO187" s="54"/>
      <c r="AHP187" s="54"/>
      <c r="AHQ187" s="54"/>
      <c r="AHR187" s="54"/>
      <c r="AHS187" s="54"/>
      <c r="AHT187" s="54"/>
      <c r="AHU187" s="54"/>
      <c r="AHV187" s="54"/>
      <c r="AHW187" s="54"/>
      <c r="AHX187" s="54"/>
      <c r="AHY187" s="54"/>
      <c r="AHZ187" s="54"/>
      <c r="AIA187" s="54"/>
      <c r="AIB187" s="54"/>
      <c r="AIC187" s="54"/>
      <c r="AID187" s="54"/>
      <c r="AIE187" s="54"/>
      <c r="AIF187" s="54"/>
      <c r="AIG187" s="54"/>
      <c r="AIH187" s="54"/>
      <c r="AII187" s="54"/>
      <c r="AIJ187" s="54"/>
      <c r="AIK187" s="54"/>
      <c r="AIL187" s="54"/>
      <c r="AIM187" s="54"/>
      <c r="AIN187" s="54"/>
      <c r="AIO187" s="54"/>
      <c r="AIP187" s="54"/>
      <c r="AIQ187" s="54"/>
      <c r="AIR187" s="54"/>
      <c r="AIS187" s="54"/>
      <c r="AIT187" s="54"/>
      <c r="AIU187" s="54"/>
      <c r="AIV187" s="54"/>
      <c r="AIW187" s="54"/>
      <c r="AIX187" s="54"/>
      <c r="AIY187" s="54"/>
      <c r="AIZ187" s="54"/>
      <c r="AJA187" s="54"/>
      <c r="AJB187" s="54"/>
      <c r="AJC187" s="54"/>
      <c r="AJD187" s="54"/>
      <c r="AJE187" s="54"/>
      <c r="AJF187" s="54"/>
      <c r="AJG187" s="54"/>
      <c r="AJH187" s="54"/>
      <c r="AJI187" s="54"/>
      <c r="AJJ187" s="54"/>
      <c r="AJK187" s="54"/>
      <c r="AJL187" s="54"/>
      <c r="AJM187" s="54"/>
      <c r="AJN187" s="54"/>
      <c r="AJO187" s="54"/>
      <c r="AJP187" s="54"/>
      <c r="AJQ187" s="54"/>
      <c r="AJR187" s="54"/>
      <c r="AJS187" s="54"/>
      <c r="AJT187" s="54"/>
      <c r="AJU187" s="54"/>
      <c r="AJV187" s="54"/>
      <c r="AJW187" s="54"/>
      <c r="AJX187" s="54"/>
      <c r="AJY187" s="54"/>
      <c r="AJZ187" s="54"/>
      <c r="AKA187" s="54"/>
      <c r="AKB187" s="54"/>
      <c r="AKC187" s="54"/>
      <c r="AKD187" s="54"/>
      <c r="AKE187" s="54"/>
      <c r="AKF187" s="54"/>
      <c r="AKG187" s="54"/>
      <c r="AKH187" s="54"/>
      <c r="AKI187" s="54"/>
      <c r="AKJ187" s="54"/>
      <c r="AKK187" s="54"/>
      <c r="AKL187" s="54"/>
      <c r="AKM187" s="54"/>
      <c r="AKN187" s="54"/>
      <c r="AKO187" s="54"/>
      <c r="AKP187" s="54"/>
      <c r="AKQ187" s="54"/>
      <c r="AKR187" s="54"/>
      <c r="AKS187" s="54"/>
      <c r="AKT187" s="54"/>
      <c r="AKU187" s="54"/>
      <c r="AKV187" s="54"/>
      <c r="AKW187" s="54"/>
      <c r="AKX187" s="54"/>
      <c r="AKY187" s="54"/>
      <c r="AKZ187" s="54"/>
      <c r="ALA187" s="54"/>
      <c r="ALB187" s="54"/>
      <c r="ALC187" s="54"/>
      <c r="ALD187" s="54"/>
      <c r="ALE187" s="54"/>
      <c r="ALF187" s="54"/>
      <c r="ALG187" s="54"/>
      <c r="ALH187" s="54"/>
      <c r="ALI187" s="54"/>
      <c r="ALJ187" s="54"/>
      <c r="ALK187" s="54"/>
      <c r="ALL187" s="54"/>
      <c r="ALM187" s="54"/>
      <c r="ALN187" s="54"/>
      <c r="ALO187" s="54"/>
      <c r="ALP187" s="54"/>
      <c r="ALQ187" s="54"/>
      <c r="ALR187" s="54"/>
      <c r="ALS187" s="54"/>
      <c r="ALT187" s="54"/>
      <c r="ALU187" s="54"/>
      <c r="ALV187" s="54"/>
      <c r="ALW187" s="54"/>
      <c r="ALX187" s="54"/>
      <c r="ALY187" s="54"/>
      <c r="ALZ187" s="54"/>
      <c r="AMA187" s="54"/>
      <c r="AMB187" s="54"/>
      <c r="AMC187" s="54"/>
      <c r="AMD187" s="54"/>
      <c r="AME187" s="54"/>
      <c r="AMF187" s="54"/>
      <c r="AMG187" s="54"/>
      <c r="AMH187" s="54"/>
      <c r="AMI187" s="54"/>
      <c r="AMJ187" s="54"/>
      <c r="AMK187" s="54"/>
      <c r="AML187" s="54"/>
      <c r="AMM187" s="54"/>
      <c r="AMN187" s="54"/>
      <c r="AMO187" s="54"/>
      <c r="AMP187" s="54"/>
      <c r="AMQ187" s="54"/>
      <c r="AMR187" s="54"/>
      <c r="AMS187" s="54"/>
      <c r="AMT187" s="54"/>
      <c r="AMU187" s="54"/>
      <c r="AMV187" s="54"/>
      <c r="AMW187" s="54"/>
      <c r="AMX187" s="54"/>
      <c r="AMY187" s="54"/>
      <c r="AMZ187" s="54"/>
      <c r="ANA187" s="54"/>
      <c r="ANB187" s="54"/>
      <c r="ANC187" s="54"/>
      <c r="AND187" s="54"/>
      <c r="ANE187" s="54"/>
      <c r="ANF187" s="54"/>
      <c r="ANG187" s="54"/>
      <c r="ANH187" s="54"/>
      <c r="ANI187" s="54"/>
      <c r="ANJ187" s="54"/>
      <c r="ANK187" s="54"/>
      <c r="ANL187" s="54"/>
      <c r="ANM187" s="54"/>
      <c r="ANN187" s="54"/>
      <c r="ANO187" s="54"/>
      <c r="ANP187" s="54"/>
      <c r="ANQ187" s="54"/>
      <c r="ANR187" s="54"/>
      <c r="ANS187" s="54"/>
      <c r="ANT187" s="54"/>
      <c r="ANU187" s="54"/>
      <c r="ANV187" s="54"/>
      <c r="ANW187" s="54"/>
      <c r="ANX187" s="54"/>
      <c r="ANY187" s="54"/>
      <c r="ANZ187" s="54"/>
      <c r="AOA187" s="54"/>
      <c r="AOB187" s="54"/>
      <c r="AOC187" s="54"/>
      <c r="AOD187" s="54"/>
      <c r="AOE187" s="54"/>
      <c r="AOF187" s="54"/>
      <c r="AOG187" s="54"/>
      <c r="AOH187" s="54"/>
      <c r="AOI187" s="54"/>
      <c r="AOJ187" s="54"/>
      <c r="AOK187" s="54"/>
      <c r="AOL187" s="54"/>
      <c r="AOM187" s="54"/>
      <c r="AON187" s="54"/>
      <c r="AOO187" s="54"/>
      <c r="AOP187" s="54"/>
      <c r="AOQ187" s="54"/>
      <c r="AOR187" s="54"/>
      <c r="AOS187" s="54"/>
      <c r="AOT187" s="54"/>
      <c r="AOU187" s="54"/>
      <c r="AOV187" s="54"/>
      <c r="AOW187" s="54"/>
      <c r="AOX187" s="54"/>
      <c r="AOY187" s="54"/>
      <c r="AOZ187" s="54"/>
      <c r="APA187" s="54"/>
      <c r="APB187" s="54"/>
      <c r="APC187" s="54"/>
      <c r="APD187" s="54"/>
      <c r="APE187" s="54"/>
      <c r="APF187" s="54"/>
      <c r="APG187" s="54"/>
      <c r="APH187" s="54"/>
      <c r="API187" s="54"/>
      <c r="APJ187" s="54"/>
      <c r="APK187" s="54"/>
      <c r="APL187" s="54"/>
      <c r="APM187" s="54"/>
      <c r="APN187" s="54"/>
      <c r="APO187" s="54"/>
      <c r="APP187" s="54"/>
      <c r="APQ187" s="54"/>
      <c r="APR187" s="54"/>
      <c r="APS187" s="54"/>
      <c r="APT187" s="54"/>
      <c r="APU187" s="54"/>
      <c r="APV187" s="54"/>
      <c r="APW187" s="54"/>
      <c r="APX187" s="54"/>
      <c r="APY187" s="54"/>
      <c r="APZ187" s="54"/>
      <c r="AQA187" s="54"/>
      <c r="AQB187" s="54"/>
      <c r="AQC187" s="54"/>
      <c r="AQD187" s="54"/>
      <c r="AQE187" s="54"/>
      <c r="AQF187" s="54"/>
      <c r="AQG187" s="54"/>
      <c r="AQH187" s="54"/>
      <c r="AQI187" s="54"/>
      <c r="AQJ187" s="54"/>
      <c r="AQK187" s="54"/>
      <c r="AQL187" s="54"/>
      <c r="AQM187" s="54"/>
      <c r="AQN187" s="54"/>
      <c r="AQO187" s="54"/>
      <c r="AQP187" s="54"/>
      <c r="AQQ187" s="54"/>
      <c r="AQR187" s="54"/>
      <c r="AQS187" s="54"/>
      <c r="AQT187" s="54"/>
      <c r="AQU187" s="54"/>
      <c r="AQV187" s="54"/>
      <c r="AQW187" s="54"/>
      <c r="AQX187" s="54"/>
      <c r="AQY187" s="54"/>
      <c r="AQZ187" s="54"/>
      <c r="ARA187" s="54"/>
      <c r="ARB187" s="54"/>
      <c r="ARC187" s="54"/>
      <c r="ARD187" s="54"/>
      <c r="ARE187" s="54"/>
      <c r="ARF187" s="54"/>
      <c r="ARG187" s="54"/>
      <c r="ARH187" s="54"/>
      <c r="ARI187" s="54"/>
      <c r="ARJ187" s="54"/>
      <c r="ARK187" s="54"/>
      <c r="ARL187" s="54"/>
      <c r="ARM187" s="54"/>
      <c r="ARN187" s="54"/>
      <c r="ARO187" s="54"/>
      <c r="ARP187" s="54"/>
      <c r="ARQ187" s="54"/>
      <c r="ARR187" s="54"/>
      <c r="ARS187" s="54"/>
      <c r="ART187" s="54"/>
      <c r="ARU187" s="54"/>
      <c r="ARV187" s="54"/>
      <c r="ARW187" s="54"/>
      <c r="ARX187" s="54"/>
      <c r="ARY187" s="54"/>
      <c r="ARZ187" s="54"/>
      <c r="ASA187" s="54"/>
      <c r="ASB187" s="54"/>
      <c r="ASC187" s="54"/>
      <c r="ASD187" s="54"/>
      <c r="ASE187" s="54"/>
      <c r="ASF187" s="54"/>
      <c r="ASG187" s="54"/>
      <c r="ASH187" s="54"/>
      <c r="ASI187" s="54"/>
      <c r="ASJ187" s="54"/>
      <c r="ASK187" s="54"/>
      <c r="ASL187" s="54"/>
      <c r="ASM187" s="54"/>
      <c r="ASN187" s="54"/>
      <c r="ASO187" s="54"/>
      <c r="ASP187" s="54"/>
      <c r="ASQ187" s="54"/>
      <c r="ASR187" s="54"/>
      <c r="ASS187" s="54"/>
      <c r="AST187" s="54"/>
      <c r="ASU187" s="54"/>
      <c r="ASV187" s="54"/>
      <c r="ASW187" s="54"/>
      <c r="ASX187" s="54"/>
      <c r="ASY187" s="54"/>
      <c r="ASZ187" s="54"/>
      <c r="ATA187" s="54"/>
      <c r="ATB187" s="54"/>
      <c r="ATC187" s="54"/>
      <c r="ATD187" s="54"/>
      <c r="ATE187" s="54"/>
      <c r="ATF187" s="54"/>
      <c r="ATG187" s="54"/>
      <c r="ATH187" s="54"/>
      <c r="ATI187" s="54"/>
      <c r="ATJ187" s="54"/>
      <c r="ATK187" s="54"/>
      <c r="ATL187" s="54"/>
      <c r="ATM187" s="54"/>
      <c r="ATN187" s="54"/>
      <c r="ATO187" s="54"/>
      <c r="ATP187" s="54"/>
      <c r="ATQ187" s="54"/>
      <c r="ATR187" s="54"/>
      <c r="ATS187" s="54"/>
      <c r="ATT187" s="54"/>
      <c r="ATU187" s="54"/>
      <c r="ATV187" s="54"/>
      <c r="ATW187" s="54"/>
      <c r="ATX187" s="54"/>
      <c r="ATY187" s="54"/>
      <c r="ATZ187" s="54"/>
      <c r="AUA187" s="54"/>
      <c r="AUB187" s="54"/>
      <c r="AUC187" s="54"/>
      <c r="AUD187" s="54"/>
      <c r="AUE187" s="54"/>
      <c r="AUF187" s="54"/>
      <c r="AUG187" s="54"/>
      <c r="AUH187" s="54"/>
      <c r="AUI187" s="54"/>
      <c r="AUJ187" s="54"/>
      <c r="AUK187" s="54"/>
      <c r="AUL187" s="54"/>
      <c r="AUM187" s="54"/>
      <c r="AUN187" s="54"/>
      <c r="AUO187" s="54"/>
      <c r="AUP187" s="54"/>
      <c r="AUQ187" s="54"/>
      <c r="AUR187" s="54"/>
      <c r="AUS187" s="54"/>
      <c r="AUT187" s="54"/>
      <c r="AUU187" s="54"/>
      <c r="AUV187" s="54"/>
      <c r="AUW187" s="54"/>
      <c r="AUX187" s="54"/>
      <c r="AUY187" s="54"/>
      <c r="AUZ187" s="54"/>
      <c r="AVA187" s="54"/>
      <c r="AVB187" s="54"/>
      <c r="AVC187" s="54"/>
      <c r="AVD187" s="54"/>
      <c r="AVE187" s="54"/>
      <c r="AVF187" s="54"/>
      <c r="AVG187" s="54"/>
      <c r="AVH187" s="54"/>
      <c r="AVI187" s="54"/>
      <c r="AVJ187" s="54"/>
      <c r="AVK187" s="54"/>
      <c r="AVL187" s="54"/>
      <c r="AVM187" s="54"/>
      <c r="AVN187" s="54"/>
      <c r="AVO187" s="54"/>
      <c r="AVP187" s="54"/>
      <c r="AVQ187" s="54"/>
      <c r="AVR187" s="54"/>
      <c r="AVS187" s="54"/>
      <c r="AVT187" s="54"/>
      <c r="AVU187" s="54"/>
      <c r="AVV187" s="54"/>
      <c r="AVW187" s="54"/>
      <c r="AVX187" s="54"/>
      <c r="AVY187" s="54"/>
      <c r="AVZ187" s="54"/>
      <c r="AWA187" s="54"/>
      <c r="AWB187" s="54"/>
      <c r="AWC187" s="54"/>
      <c r="AWD187" s="54"/>
      <c r="AWE187" s="54"/>
      <c r="AWF187" s="54"/>
      <c r="AWG187" s="54"/>
      <c r="AWH187" s="54"/>
      <c r="AWI187" s="54"/>
      <c r="AWJ187" s="54"/>
      <c r="AWK187" s="54"/>
      <c r="AWL187" s="54"/>
      <c r="AWM187" s="54"/>
      <c r="AWN187" s="54"/>
      <c r="AWO187" s="54"/>
      <c r="AWP187" s="54"/>
      <c r="AWQ187" s="54"/>
      <c r="AWR187" s="54"/>
      <c r="AWS187" s="54"/>
      <c r="AWT187" s="54"/>
      <c r="AWU187" s="54"/>
      <c r="AWV187" s="54"/>
      <c r="AWW187" s="54"/>
      <c r="AWX187" s="54"/>
      <c r="AWY187" s="54"/>
      <c r="AWZ187" s="54"/>
      <c r="AXA187" s="54"/>
      <c r="AXB187" s="54"/>
      <c r="AXC187" s="54"/>
      <c r="AXD187" s="54"/>
      <c r="AXE187" s="54"/>
      <c r="AXF187" s="54"/>
      <c r="AXG187" s="54"/>
      <c r="AXH187" s="54"/>
      <c r="AXI187" s="54"/>
      <c r="AXJ187" s="54"/>
      <c r="AXK187" s="54"/>
      <c r="AXL187" s="54"/>
      <c r="AXM187" s="54"/>
      <c r="AXN187" s="54"/>
      <c r="AXO187" s="54"/>
      <c r="AXP187" s="54"/>
      <c r="AXQ187" s="54"/>
      <c r="AXR187" s="54"/>
      <c r="AXS187" s="54"/>
      <c r="AXT187" s="54"/>
      <c r="AXU187" s="54"/>
      <c r="AXV187" s="54"/>
      <c r="AXW187" s="54"/>
      <c r="AXX187" s="54"/>
      <c r="AXY187" s="54"/>
      <c r="AXZ187" s="54"/>
      <c r="AYA187" s="54"/>
      <c r="AYB187" s="54"/>
      <c r="AYC187" s="54"/>
      <c r="AYD187" s="54"/>
      <c r="AYE187" s="54"/>
      <c r="AYF187" s="54"/>
      <c r="AYG187" s="54"/>
      <c r="AYH187" s="54"/>
      <c r="AYI187" s="54"/>
      <c r="AYJ187" s="54"/>
      <c r="AYK187" s="54"/>
      <c r="AYL187" s="54"/>
      <c r="AYM187" s="54"/>
      <c r="AYN187" s="54"/>
      <c r="AYO187" s="54"/>
      <c r="AYP187" s="54"/>
      <c r="AYQ187" s="54"/>
      <c r="AYR187" s="54"/>
      <c r="AYS187" s="54"/>
      <c r="AYT187" s="54"/>
      <c r="AYU187" s="54"/>
      <c r="AYV187" s="54"/>
      <c r="AYW187" s="54"/>
      <c r="AYX187" s="54"/>
      <c r="AYY187" s="54"/>
      <c r="AYZ187" s="54"/>
      <c r="AZA187" s="54"/>
      <c r="AZB187" s="54"/>
      <c r="AZC187" s="54"/>
      <c r="AZD187" s="54"/>
      <c r="AZE187" s="54"/>
      <c r="AZF187" s="54"/>
      <c r="AZG187" s="54"/>
      <c r="AZH187" s="54"/>
      <c r="AZI187" s="54"/>
      <c r="AZJ187" s="54"/>
      <c r="AZK187" s="54"/>
      <c r="AZL187" s="54"/>
      <c r="AZM187" s="54"/>
      <c r="AZN187" s="54"/>
      <c r="AZO187" s="54"/>
      <c r="AZP187" s="54"/>
      <c r="AZQ187" s="54"/>
      <c r="AZR187" s="54"/>
      <c r="AZS187" s="54"/>
      <c r="AZT187" s="54"/>
      <c r="AZU187" s="54"/>
      <c r="AZV187" s="54"/>
      <c r="AZW187" s="54"/>
      <c r="AZX187" s="54"/>
      <c r="AZY187" s="54"/>
      <c r="AZZ187" s="54"/>
      <c r="BAA187" s="54"/>
      <c r="BAB187" s="54"/>
      <c r="BAC187" s="54"/>
      <c r="BAD187" s="54"/>
      <c r="BAE187" s="54"/>
      <c r="BAF187" s="54"/>
      <c r="BAG187" s="54"/>
      <c r="BAH187" s="54"/>
      <c r="BAI187" s="54"/>
      <c r="BAJ187" s="54"/>
      <c r="BAK187" s="54"/>
      <c r="BAL187" s="54"/>
      <c r="BAM187" s="54"/>
      <c r="BAN187" s="54"/>
      <c r="BAO187" s="54"/>
      <c r="BAP187" s="54"/>
      <c r="BAQ187" s="54"/>
      <c r="BAR187" s="54"/>
      <c r="BAS187" s="54"/>
      <c r="BAT187" s="54"/>
      <c r="BAU187" s="54"/>
      <c r="BAV187" s="54"/>
      <c r="BAW187" s="54"/>
      <c r="BAX187" s="54"/>
      <c r="BAY187" s="54"/>
      <c r="BAZ187" s="54"/>
      <c r="BBA187" s="54"/>
      <c r="BBB187" s="54"/>
      <c r="BBC187" s="54"/>
      <c r="BBD187" s="54"/>
      <c r="BBE187" s="54"/>
      <c r="BBF187" s="54"/>
      <c r="BBG187" s="54"/>
      <c r="BBH187" s="54"/>
      <c r="BBI187" s="54"/>
      <c r="BBJ187" s="54"/>
      <c r="BBK187" s="54"/>
      <c r="BBL187" s="54"/>
      <c r="BBM187" s="54"/>
      <c r="BBN187" s="54"/>
      <c r="BBO187" s="54"/>
      <c r="BBP187" s="54"/>
      <c r="BBQ187" s="54"/>
      <c r="BBR187" s="54"/>
      <c r="BBS187" s="54"/>
      <c r="BBT187" s="54"/>
      <c r="BBU187" s="54"/>
      <c r="BBV187" s="54"/>
      <c r="BBW187" s="54"/>
      <c r="BBX187" s="54"/>
      <c r="BBY187" s="54"/>
      <c r="BBZ187" s="54"/>
      <c r="BCA187" s="54"/>
      <c r="BCB187" s="54"/>
      <c r="BCC187" s="54"/>
      <c r="BCD187" s="54"/>
      <c r="BCE187" s="54"/>
      <c r="BCF187" s="54"/>
      <c r="BCG187" s="54"/>
      <c r="BCH187" s="54"/>
      <c r="BCI187" s="54"/>
      <c r="BCJ187" s="54"/>
      <c r="BCK187" s="54"/>
      <c r="BCL187" s="54"/>
      <c r="BCM187" s="54"/>
      <c r="BCN187" s="54"/>
      <c r="BCO187" s="54"/>
      <c r="BCP187" s="54"/>
      <c r="BCQ187" s="54"/>
      <c r="BCR187" s="54"/>
      <c r="BCS187" s="54"/>
      <c r="BCT187" s="54"/>
      <c r="BCU187" s="54"/>
      <c r="BCV187" s="54"/>
      <c r="BCW187" s="54"/>
      <c r="BCX187" s="54"/>
      <c r="BCY187" s="54"/>
      <c r="BCZ187" s="54"/>
      <c r="BDA187" s="54"/>
      <c r="BDB187" s="54"/>
      <c r="BDC187" s="54"/>
      <c r="BDD187" s="54"/>
      <c r="BDE187" s="54"/>
      <c r="BDF187" s="54"/>
      <c r="BDG187" s="54"/>
      <c r="BDH187" s="54"/>
      <c r="BDI187" s="54"/>
      <c r="BDJ187" s="54"/>
      <c r="BDK187" s="54"/>
      <c r="BDL187" s="54"/>
      <c r="BDM187" s="54"/>
      <c r="BDN187" s="54"/>
      <c r="BDO187" s="54"/>
      <c r="BDP187" s="54"/>
      <c r="BDQ187" s="54"/>
      <c r="BDR187" s="54"/>
      <c r="BDS187" s="54"/>
      <c r="BDT187" s="54"/>
      <c r="BDU187" s="54"/>
      <c r="BDV187" s="54"/>
      <c r="BDW187" s="54"/>
      <c r="BDX187" s="54"/>
      <c r="BDY187" s="54"/>
      <c r="BDZ187" s="54"/>
      <c r="BEA187" s="54"/>
      <c r="BEB187" s="54"/>
      <c r="BEC187" s="54"/>
      <c r="BED187" s="54"/>
      <c r="BEE187" s="54"/>
      <c r="BEF187" s="54"/>
      <c r="BEG187" s="54"/>
      <c r="BEH187" s="54"/>
      <c r="BEI187" s="54"/>
      <c r="BEJ187" s="54"/>
      <c r="BEK187" s="54"/>
      <c r="BEL187" s="54"/>
      <c r="BEM187" s="54"/>
      <c r="BEN187" s="54"/>
      <c r="BEO187" s="54"/>
      <c r="BEP187" s="54"/>
      <c r="BEQ187" s="54"/>
      <c r="BER187" s="54"/>
      <c r="BES187" s="54"/>
      <c r="BET187" s="54"/>
      <c r="BEU187" s="54"/>
      <c r="BEV187" s="54"/>
      <c r="BEW187" s="54"/>
      <c r="BEX187" s="54"/>
      <c r="BEY187" s="54"/>
      <c r="BEZ187" s="54"/>
      <c r="BFA187" s="54"/>
      <c r="BFB187" s="54"/>
      <c r="BFC187" s="54"/>
      <c r="BFD187" s="54"/>
      <c r="BFE187" s="54"/>
      <c r="BFF187" s="54"/>
      <c r="BFG187" s="54"/>
      <c r="BFH187" s="54"/>
      <c r="BFI187" s="54"/>
      <c r="BFJ187" s="54"/>
      <c r="BFK187" s="54"/>
      <c r="BFL187" s="54"/>
      <c r="BFM187" s="54"/>
      <c r="BFN187" s="54"/>
      <c r="BFO187" s="54"/>
      <c r="BFP187" s="54"/>
      <c r="BFQ187" s="54"/>
      <c r="BFR187" s="54"/>
      <c r="BFS187" s="54"/>
      <c r="BFT187" s="54"/>
      <c r="BFU187" s="54"/>
      <c r="BFV187" s="54"/>
      <c r="BFW187" s="54"/>
      <c r="BFX187" s="54"/>
      <c r="BFY187" s="54"/>
      <c r="BFZ187" s="54"/>
      <c r="BGA187" s="54"/>
      <c r="BGB187" s="54"/>
      <c r="BGC187" s="54"/>
      <c r="BGD187" s="54"/>
      <c r="BGE187" s="54"/>
      <c r="BGF187" s="54"/>
      <c r="BGG187" s="54"/>
      <c r="BGH187" s="54"/>
      <c r="BGI187" s="54"/>
      <c r="BGJ187" s="54"/>
      <c r="BGK187" s="54"/>
      <c r="BGL187" s="54"/>
      <c r="BGM187" s="54"/>
      <c r="BGN187" s="54"/>
      <c r="BGO187" s="54"/>
      <c r="BGP187" s="54"/>
      <c r="BGQ187" s="54"/>
      <c r="BGR187" s="54"/>
      <c r="BGS187" s="54"/>
      <c r="BGT187" s="54"/>
      <c r="BGU187" s="54"/>
      <c r="BGV187" s="54"/>
      <c r="BGW187" s="54"/>
      <c r="BGX187" s="54"/>
      <c r="BGY187" s="54"/>
      <c r="BGZ187" s="54"/>
      <c r="BHA187" s="54"/>
      <c r="BHB187" s="54"/>
      <c r="BHC187" s="54"/>
      <c r="BHD187" s="54"/>
      <c r="BHE187" s="54"/>
      <c r="BHF187" s="54"/>
      <c r="BHG187" s="54"/>
      <c r="BHH187" s="54"/>
      <c r="BHI187" s="54"/>
      <c r="BHJ187" s="54"/>
      <c r="BHK187" s="54"/>
      <c r="BHL187" s="54"/>
      <c r="BHM187" s="54"/>
      <c r="BHN187" s="54"/>
      <c r="BHO187" s="54"/>
      <c r="BHP187" s="54"/>
      <c r="BHQ187" s="54"/>
      <c r="BHR187" s="54"/>
      <c r="BHS187" s="54"/>
      <c r="BHT187" s="54"/>
      <c r="BHU187" s="54"/>
      <c r="BHV187" s="54"/>
      <c r="BHW187" s="54"/>
      <c r="BHX187" s="54"/>
      <c r="BHY187" s="54"/>
      <c r="BHZ187" s="54"/>
      <c r="BIA187" s="54"/>
      <c r="BIB187" s="54"/>
      <c r="BIC187" s="54"/>
      <c r="BID187" s="54"/>
      <c r="BIE187" s="54"/>
      <c r="BIF187" s="54"/>
      <c r="BIG187" s="54"/>
      <c r="BIH187" s="54"/>
      <c r="BII187" s="54"/>
      <c r="BIJ187" s="54"/>
      <c r="BIK187" s="54"/>
      <c r="BIL187" s="54"/>
      <c r="BIM187" s="54"/>
      <c r="BIN187" s="54"/>
      <c r="BIO187" s="54"/>
      <c r="BIP187" s="54"/>
      <c r="BIQ187" s="54"/>
      <c r="BIR187" s="54"/>
      <c r="BIS187" s="54"/>
      <c r="BIT187" s="54"/>
      <c r="BIU187" s="54"/>
      <c r="BIV187" s="54"/>
      <c r="BIW187" s="54"/>
      <c r="BIX187" s="54"/>
      <c r="BIY187" s="54"/>
      <c r="BIZ187" s="54"/>
      <c r="BJA187" s="54"/>
      <c r="BJB187" s="54"/>
      <c r="BJC187" s="54"/>
      <c r="BJD187" s="54"/>
      <c r="BJE187" s="54"/>
      <c r="BJF187" s="54"/>
      <c r="BJG187" s="54"/>
      <c r="BJH187" s="54"/>
      <c r="BJI187" s="54"/>
      <c r="BJJ187" s="54"/>
      <c r="BJK187" s="54"/>
      <c r="BJL187" s="54"/>
      <c r="BJM187" s="54"/>
      <c r="BJN187" s="54"/>
      <c r="BJO187" s="54"/>
      <c r="BJP187" s="54"/>
      <c r="BJQ187" s="54"/>
      <c r="BJR187" s="54"/>
      <c r="BJS187" s="54"/>
      <c r="BJT187" s="54"/>
      <c r="BJU187" s="54"/>
      <c r="BJV187" s="54"/>
      <c r="BJW187" s="54"/>
      <c r="BJX187" s="54"/>
      <c r="BJY187" s="54"/>
      <c r="BJZ187" s="54"/>
      <c r="BKA187" s="54"/>
      <c r="BKB187" s="54"/>
      <c r="BKC187" s="54"/>
      <c r="BKD187" s="54"/>
      <c r="BKE187" s="54"/>
      <c r="BKF187" s="54"/>
      <c r="BKG187" s="54"/>
      <c r="BKH187" s="54"/>
      <c r="BKI187" s="54"/>
      <c r="BKJ187" s="54"/>
      <c r="BKK187" s="54"/>
      <c r="BKL187" s="54"/>
      <c r="BKM187" s="54"/>
      <c r="BKN187" s="54"/>
      <c r="BKO187" s="54"/>
      <c r="BKP187" s="54"/>
      <c r="BKQ187" s="54"/>
      <c r="BKR187" s="54"/>
      <c r="BKS187" s="54"/>
      <c r="BKT187" s="54"/>
      <c r="BKU187" s="54"/>
      <c r="BKV187" s="54"/>
      <c r="BKW187" s="54"/>
      <c r="BKX187" s="54"/>
      <c r="BKY187" s="54"/>
      <c r="BKZ187" s="54"/>
      <c r="BLA187" s="54"/>
      <c r="BLB187" s="54"/>
      <c r="BLC187" s="54"/>
      <c r="BLD187" s="54"/>
      <c r="BLE187" s="54"/>
      <c r="BLF187" s="54"/>
      <c r="BLG187" s="54"/>
      <c r="BLH187" s="54"/>
      <c r="BLI187" s="54"/>
      <c r="BLJ187" s="54"/>
      <c r="BLK187" s="54"/>
      <c r="BLL187" s="54"/>
      <c r="BLM187" s="54"/>
      <c r="BLN187" s="54"/>
      <c r="BLO187" s="54"/>
      <c r="BLP187" s="54"/>
      <c r="BLQ187" s="54"/>
      <c r="BLR187" s="54"/>
      <c r="BLS187" s="54"/>
      <c r="BLT187" s="54"/>
      <c r="BLU187" s="54"/>
      <c r="BLV187" s="54"/>
      <c r="BLW187" s="54"/>
      <c r="BLX187" s="54"/>
      <c r="BLY187" s="54"/>
      <c r="BLZ187" s="54"/>
      <c r="BMA187" s="54"/>
      <c r="BMB187" s="54"/>
      <c r="BMC187" s="54"/>
      <c r="BMD187" s="54"/>
      <c r="BME187" s="54"/>
      <c r="BMF187" s="54"/>
      <c r="BMG187" s="54"/>
      <c r="BMH187" s="54"/>
      <c r="BMI187" s="54"/>
      <c r="BMJ187" s="54"/>
      <c r="BMK187" s="54"/>
      <c r="BML187" s="54"/>
      <c r="BMM187" s="54"/>
      <c r="BMN187" s="54"/>
      <c r="BMO187" s="54"/>
      <c r="BMP187" s="54"/>
      <c r="BMQ187" s="54"/>
      <c r="BMR187" s="54"/>
      <c r="BMS187" s="54"/>
      <c r="BMT187" s="54"/>
      <c r="BMU187" s="54"/>
      <c r="BMV187" s="54"/>
      <c r="BMW187" s="54"/>
      <c r="BMX187" s="54"/>
      <c r="BMY187" s="54"/>
      <c r="BMZ187" s="54"/>
      <c r="BNA187" s="54"/>
      <c r="BNB187" s="54"/>
      <c r="BNC187" s="54"/>
      <c r="BND187" s="54"/>
      <c r="BNE187" s="54"/>
      <c r="BNF187" s="54"/>
      <c r="BNG187" s="54"/>
      <c r="BNH187" s="54"/>
      <c r="BNI187" s="54"/>
      <c r="BNJ187" s="54"/>
      <c r="BNK187" s="54"/>
      <c r="BNL187" s="54"/>
      <c r="BNM187" s="54"/>
      <c r="BNN187" s="54"/>
      <c r="BNO187" s="54"/>
      <c r="BNP187" s="54"/>
      <c r="BNQ187" s="54"/>
      <c r="BNR187" s="54"/>
      <c r="BNS187" s="54"/>
      <c r="BNT187" s="54"/>
      <c r="BNU187" s="54"/>
      <c r="BNV187" s="54"/>
      <c r="BNW187" s="54"/>
      <c r="BNX187" s="54"/>
      <c r="BNY187" s="54"/>
      <c r="BNZ187" s="54"/>
      <c r="BOA187" s="54"/>
      <c r="BOB187" s="54"/>
      <c r="BOC187" s="54"/>
      <c r="BOD187" s="54"/>
      <c r="BOE187" s="54"/>
      <c r="BOF187" s="54"/>
      <c r="BOG187" s="54"/>
      <c r="BOH187" s="54"/>
      <c r="BOI187" s="54"/>
      <c r="BOJ187" s="54"/>
      <c r="BOK187" s="54"/>
      <c r="BOL187" s="54"/>
      <c r="BOM187" s="54"/>
      <c r="BON187" s="54"/>
      <c r="BOO187" s="54"/>
      <c r="BOP187" s="54"/>
      <c r="BOQ187" s="54"/>
      <c r="BOR187" s="54"/>
      <c r="BOS187" s="54"/>
      <c r="BOT187" s="54"/>
      <c r="BOU187" s="54"/>
      <c r="BOV187" s="54"/>
      <c r="BOW187" s="54"/>
      <c r="BOX187" s="54"/>
      <c r="BOY187" s="54"/>
      <c r="BOZ187" s="54"/>
      <c r="BPA187" s="54"/>
      <c r="BPB187" s="54"/>
      <c r="BPC187" s="54"/>
      <c r="BPD187" s="54"/>
      <c r="BPE187" s="54"/>
      <c r="BPF187" s="54"/>
      <c r="BPG187" s="54"/>
      <c r="BPH187" s="54"/>
      <c r="BPI187" s="54"/>
      <c r="BPJ187" s="54"/>
      <c r="BPK187" s="54"/>
      <c r="BPL187" s="54"/>
      <c r="BPM187" s="54"/>
      <c r="BPN187" s="54"/>
      <c r="BPO187" s="54"/>
      <c r="BPP187" s="54"/>
      <c r="BPQ187" s="54"/>
      <c r="BPR187" s="54"/>
      <c r="BPS187" s="54"/>
      <c r="BPT187" s="54"/>
      <c r="BPU187" s="54"/>
      <c r="BPV187" s="54"/>
      <c r="BPW187" s="54"/>
      <c r="BPX187" s="54"/>
      <c r="BPY187" s="54"/>
      <c r="BPZ187" s="54"/>
      <c r="BQA187" s="54"/>
      <c r="BQB187" s="54"/>
      <c r="BQC187" s="54"/>
      <c r="BQD187" s="54"/>
      <c r="BQE187" s="54"/>
      <c r="BQF187" s="54"/>
      <c r="BQG187" s="54"/>
      <c r="BQH187" s="54"/>
      <c r="BQI187" s="54"/>
      <c r="BQJ187" s="54"/>
      <c r="BQK187" s="54"/>
      <c r="BQL187" s="54"/>
      <c r="BQM187" s="54"/>
      <c r="BQN187" s="54"/>
      <c r="BQO187" s="54"/>
      <c r="BQP187" s="54"/>
      <c r="BQQ187" s="54"/>
      <c r="BQR187" s="54"/>
      <c r="BQS187" s="54"/>
      <c r="BQT187" s="54"/>
      <c r="BQU187" s="54"/>
      <c r="BQV187" s="54"/>
      <c r="BQW187" s="54"/>
      <c r="BQX187" s="54"/>
      <c r="BQY187" s="54"/>
      <c r="BQZ187" s="54"/>
      <c r="BRA187" s="54"/>
      <c r="BRB187" s="54"/>
      <c r="BRC187" s="54"/>
      <c r="BRD187" s="54"/>
      <c r="BRE187" s="54"/>
      <c r="BRF187" s="54"/>
      <c r="BRG187" s="54"/>
      <c r="BRH187" s="54"/>
      <c r="BRI187" s="54"/>
      <c r="BRJ187" s="54"/>
      <c r="BRK187" s="54"/>
      <c r="BRL187" s="54"/>
      <c r="BRM187" s="54"/>
      <c r="BRN187" s="54"/>
      <c r="BRO187" s="54"/>
      <c r="BRP187" s="54"/>
      <c r="BRQ187" s="54"/>
      <c r="BRR187" s="54"/>
      <c r="BRS187" s="54"/>
      <c r="BRT187" s="54"/>
      <c r="BRU187" s="54"/>
      <c r="BRV187" s="54"/>
      <c r="BRW187" s="54"/>
      <c r="BRX187" s="54"/>
      <c r="BRY187" s="54"/>
      <c r="BRZ187" s="54"/>
      <c r="BSA187" s="54"/>
      <c r="BSB187" s="54"/>
      <c r="BSC187" s="54"/>
      <c r="BSD187" s="54"/>
      <c r="BSE187" s="54"/>
      <c r="BSF187" s="54"/>
      <c r="BSG187" s="54"/>
      <c r="BSH187" s="54"/>
      <c r="BSI187" s="54"/>
      <c r="BSJ187" s="54"/>
      <c r="BSK187" s="54"/>
      <c r="BSL187" s="54"/>
      <c r="BSM187" s="54"/>
      <c r="BSN187" s="54"/>
      <c r="BSO187" s="54"/>
      <c r="BSP187" s="54"/>
      <c r="BSQ187" s="54"/>
      <c r="BSR187" s="54"/>
      <c r="BSS187" s="54"/>
      <c r="BST187" s="54"/>
      <c r="BSU187" s="54"/>
      <c r="BSV187" s="54"/>
      <c r="BSW187" s="54"/>
      <c r="BSX187" s="54"/>
      <c r="BSY187" s="54"/>
      <c r="BSZ187" s="54"/>
      <c r="BTA187" s="54"/>
      <c r="BTB187" s="54"/>
      <c r="BTC187" s="54"/>
      <c r="BTD187" s="54"/>
      <c r="BTE187" s="54"/>
      <c r="BTF187" s="54"/>
      <c r="BTG187" s="54"/>
      <c r="BTH187" s="54"/>
      <c r="BTI187" s="54"/>
      <c r="BTJ187" s="54"/>
      <c r="BTK187" s="54"/>
      <c r="BTL187" s="54"/>
      <c r="BTM187" s="54"/>
      <c r="BTN187" s="54"/>
      <c r="BTO187" s="54"/>
      <c r="BTP187" s="54"/>
      <c r="BTQ187" s="54"/>
      <c r="BTR187" s="54"/>
      <c r="BTS187" s="54"/>
      <c r="BTT187" s="54"/>
      <c r="BTU187" s="54"/>
      <c r="BTV187" s="54"/>
      <c r="BTW187" s="54"/>
      <c r="BTX187" s="54"/>
      <c r="BTY187" s="54"/>
      <c r="BTZ187" s="54"/>
      <c r="BUA187" s="54"/>
      <c r="BUB187" s="54"/>
      <c r="BUC187" s="54"/>
      <c r="BUD187" s="54"/>
      <c r="BUE187" s="54"/>
      <c r="BUF187" s="54"/>
      <c r="BUG187" s="54"/>
      <c r="BUH187" s="54"/>
      <c r="BUI187" s="54"/>
      <c r="BUJ187" s="54"/>
      <c r="BUK187" s="54"/>
      <c r="BUL187" s="54"/>
      <c r="BUM187" s="54"/>
      <c r="BUN187" s="54"/>
      <c r="BUO187" s="54"/>
      <c r="BUP187" s="54"/>
      <c r="BUQ187" s="54"/>
      <c r="BUR187" s="54"/>
      <c r="BUS187" s="54"/>
      <c r="BUT187" s="54"/>
      <c r="BUU187" s="54"/>
      <c r="BUV187" s="54"/>
      <c r="BUW187" s="54"/>
      <c r="BUX187" s="54"/>
      <c r="BUY187" s="54"/>
      <c r="BUZ187" s="54"/>
      <c r="BVA187" s="54"/>
      <c r="BVB187" s="54"/>
      <c r="BVC187" s="54"/>
      <c r="BVD187" s="54"/>
      <c r="BVE187" s="54"/>
      <c r="BVF187" s="54"/>
      <c r="BVG187" s="54"/>
      <c r="BVH187" s="54"/>
      <c r="BVI187" s="54"/>
      <c r="BVJ187" s="54"/>
      <c r="BVK187" s="54"/>
      <c r="BVL187" s="54"/>
      <c r="BVM187" s="54"/>
      <c r="BVN187" s="54"/>
      <c r="BVO187" s="54"/>
      <c r="BVP187" s="54"/>
      <c r="BVQ187" s="54"/>
      <c r="BVR187" s="54"/>
      <c r="BVS187" s="54"/>
      <c r="BVT187" s="54"/>
      <c r="BVU187" s="54"/>
      <c r="BVV187" s="54"/>
      <c r="BVW187" s="54"/>
      <c r="BVX187" s="54"/>
      <c r="BVY187" s="54"/>
      <c r="BVZ187" s="54"/>
      <c r="BWA187" s="54"/>
      <c r="BWB187" s="54"/>
      <c r="BWC187" s="54"/>
      <c r="BWD187" s="54"/>
      <c r="BWE187" s="54"/>
      <c r="BWF187" s="54"/>
      <c r="BWG187" s="54"/>
      <c r="BWH187" s="54"/>
      <c r="BWI187" s="54"/>
      <c r="BWJ187" s="54"/>
      <c r="BWK187" s="54"/>
      <c r="BWL187" s="54"/>
      <c r="BWM187" s="54"/>
      <c r="BWN187" s="54"/>
      <c r="BWO187" s="54"/>
      <c r="BWP187" s="54"/>
      <c r="BWQ187" s="54"/>
      <c r="BWR187" s="54"/>
      <c r="BWS187" s="54"/>
      <c r="BWT187" s="54"/>
      <c r="BWU187" s="54"/>
      <c r="BWV187" s="54"/>
      <c r="BWW187" s="54"/>
      <c r="BWX187" s="54"/>
      <c r="BWY187" s="54"/>
      <c r="BWZ187" s="54"/>
      <c r="BXA187" s="54"/>
      <c r="BXB187" s="54"/>
      <c r="BXC187" s="54"/>
      <c r="BXD187" s="54"/>
      <c r="BXE187" s="54"/>
      <c r="BXF187" s="54"/>
      <c r="BXG187" s="54"/>
      <c r="BXH187" s="54"/>
      <c r="BXI187" s="54"/>
      <c r="BXJ187" s="54"/>
      <c r="BXK187" s="54"/>
      <c r="BXL187" s="54"/>
      <c r="BXM187" s="54"/>
      <c r="BXN187" s="54"/>
      <c r="BXO187" s="54"/>
      <c r="BXP187" s="54"/>
      <c r="BXQ187" s="54"/>
      <c r="BXR187" s="54"/>
      <c r="BXS187" s="54"/>
      <c r="BXT187" s="54"/>
      <c r="BXU187" s="54"/>
      <c r="BXV187" s="54"/>
      <c r="BXW187" s="54"/>
      <c r="BXX187" s="54"/>
      <c r="BXY187" s="54"/>
      <c r="BXZ187" s="54"/>
      <c r="BYA187" s="54"/>
      <c r="BYB187" s="54"/>
      <c r="BYC187" s="54"/>
      <c r="BYD187" s="54"/>
      <c r="BYE187" s="54"/>
      <c r="BYF187" s="54"/>
      <c r="BYG187" s="54"/>
      <c r="BYH187" s="54"/>
      <c r="BYI187" s="54"/>
      <c r="BYJ187" s="54"/>
      <c r="BYK187" s="54"/>
      <c r="BYL187" s="54"/>
      <c r="BYM187" s="54"/>
      <c r="BYN187" s="54"/>
      <c r="BYO187" s="54"/>
      <c r="BYP187" s="54"/>
      <c r="BYQ187" s="54"/>
      <c r="BYR187" s="54"/>
      <c r="BYS187" s="54"/>
      <c r="BYT187" s="54"/>
      <c r="BYU187" s="54"/>
      <c r="BYV187" s="54"/>
      <c r="BYW187" s="54"/>
      <c r="BYX187" s="54"/>
      <c r="BYY187" s="54"/>
      <c r="BYZ187" s="54"/>
      <c r="BZA187" s="54"/>
      <c r="BZB187" s="54"/>
      <c r="BZC187" s="54"/>
      <c r="BZD187" s="54"/>
      <c r="BZE187" s="54"/>
      <c r="BZF187" s="54"/>
      <c r="BZG187" s="54"/>
      <c r="BZH187" s="54"/>
      <c r="BZI187" s="54"/>
      <c r="BZJ187" s="54"/>
      <c r="BZK187" s="54"/>
      <c r="BZL187" s="54"/>
      <c r="BZM187" s="54"/>
      <c r="BZN187" s="54"/>
      <c r="BZO187" s="54"/>
      <c r="BZP187" s="54"/>
      <c r="BZQ187" s="54"/>
      <c r="BZR187" s="54"/>
      <c r="BZS187" s="54"/>
      <c r="BZT187" s="54"/>
      <c r="BZU187" s="54"/>
      <c r="BZV187" s="54"/>
      <c r="BZW187" s="54"/>
      <c r="BZX187" s="54"/>
      <c r="BZY187" s="54"/>
      <c r="BZZ187" s="54"/>
      <c r="CAA187" s="54"/>
      <c r="CAB187" s="54"/>
      <c r="CAC187" s="54"/>
      <c r="CAD187" s="54"/>
      <c r="CAE187" s="54"/>
      <c r="CAF187" s="54"/>
      <c r="CAG187" s="54"/>
      <c r="CAH187" s="54"/>
      <c r="CAI187" s="54"/>
      <c r="CAJ187" s="54"/>
      <c r="CAK187" s="54"/>
      <c r="CAL187" s="54"/>
      <c r="CAM187" s="54"/>
      <c r="CAN187" s="54"/>
      <c r="CAO187" s="54"/>
      <c r="CAP187" s="54"/>
      <c r="CAQ187" s="54"/>
      <c r="CAR187" s="54"/>
      <c r="CAS187" s="54"/>
      <c r="CAT187" s="54"/>
      <c r="CAU187" s="54"/>
      <c r="CAV187" s="54"/>
      <c r="CAW187" s="54"/>
      <c r="CAX187" s="54"/>
      <c r="CAY187" s="54"/>
      <c r="CAZ187" s="54"/>
      <c r="CBA187" s="54"/>
      <c r="CBB187" s="54"/>
      <c r="CBC187" s="54"/>
      <c r="CBD187" s="54"/>
      <c r="CBE187" s="54"/>
      <c r="CBF187" s="54"/>
      <c r="CBG187" s="54"/>
      <c r="CBH187" s="54"/>
      <c r="CBI187" s="54"/>
      <c r="CBJ187" s="54"/>
      <c r="CBK187" s="54"/>
      <c r="CBL187" s="54"/>
      <c r="CBM187" s="54"/>
      <c r="CBN187" s="54"/>
      <c r="CBO187" s="54"/>
      <c r="CBP187" s="54"/>
      <c r="CBQ187" s="54"/>
      <c r="CBR187" s="54"/>
      <c r="CBS187" s="54"/>
      <c r="CBT187" s="54"/>
      <c r="CBU187" s="54"/>
      <c r="CBV187" s="54"/>
      <c r="CBW187" s="54"/>
      <c r="CBX187" s="54"/>
      <c r="CBY187" s="54"/>
      <c r="CBZ187" s="54"/>
      <c r="CCA187" s="54"/>
      <c r="CCB187" s="54"/>
      <c r="CCC187" s="54"/>
      <c r="CCD187" s="54"/>
      <c r="CCE187" s="54"/>
      <c r="CCF187" s="54"/>
      <c r="CCG187" s="54"/>
      <c r="CCH187" s="54"/>
      <c r="CCI187" s="54"/>
      <c r="CCJ187" s="54"/>
      <c r="CCK187" s="54"/>
      <c r="CCL187" s="54"/>
      <c r="CCM187" s="54"/>
      <c r="CCN187" s="54"/>
      <c r="CCO187" s="54"/>
      <c r="CCP187" s="54"/>
      <c r="CCQ187" s="54"/>
      <c r="CCR187" s="54"/>
      <c r="CCS187" s="54"/>
      <c r="CCT187" s="54"/>
      <c r="CCU187" s="54"/>
      <c r="CCV187" s="54"/>
      <c r="CCW187" s="54"/>
      <c r="CCX187" s="54"/>
      <c r="CCY187" s="54"/>
      <c r="CCZ187" s="54"/>
      <c r="CDA187" s="54"/>
      <c r="CDB187" s="54"/>
      <c r="CDC187" s="54"/>
      <c r="CDD187" s="54"/>
      <c r="CDE187" s="54"/>
      <c r="CDF187" s="54"/>
      <c r="CDG187" s="54"/>
      <c r="CDH187" s="54"/>
      <c r="CDI187" s="54"/>
      <c r="CDJ187" s="54"/>
      <c r="CDK187" s="54"/>
      <c r="CDL187" s="54"/>
      <c r="CDM187" s="54"/>
      <c r="CDN187" s="54"/>
      <c r="CDO187" s="54"/>
      <c r="CDP187" s="54"/>
      <c r="CDQ187" s="54"/>
      <c r="CDR187" s="54"/>
      <c r="CDS187" s="54"/>
      <c r="CDT187" s="54"/>
      <c r="CDU187" s="54"/>
      <c r="CDV187" s="54"/>
      <c r="CDW187" s="54"/>
      <c r="CDX187" s="54"/>
      <c r="CDY187" s="54"/>
      <c r="CDZ187" s="54"/>
      <c r="CEA187" s="54"/>
      <c r="CEB187" s="54"/>
      <c r="CEC187" s="54"/>
      <c r="CED187" s="54"/>
      <c r="CEE187" s="54"/>
      <c r="CEF187" s="54"/>
      <c r="CEG187" s="54"/>
      <c r="CEH187" s="54"/>
      <c r="CEI187" s="54"/>
      <c r="CEJ187" s="54"/>
      <c r="CEK187" s="54"/>
      <c r="CEL187" s="54"/>
      <c r="CEM187" s="54"/>
      <c r="CEN187" s="54"/>
      <c r="CEO187" s="54"/>
      <c r="CEP187" s="54"/>
      <c r="CEQ187" s="54"/>
      <c r="CER187" s="54"/>
      <c r="CES187" s="54"/>
      <c r="CET187" s="54"/>
      <c r="CEU187" s="54"/>
      <c r="CEV187" s="54"/>
      <c r="CEW187" s="54"/>
      <c r="CEX187" s="54"/>
      <c r="CEY187" s="54"/>
      <c r="CEZ187" s="54"/>
      <c r="CFA187" s="54"/>
      <c r="CFB187" s="54"/>
      <c r="CFC187" s="54"/>
      <c r="CFD187" s="54"/>
      <c r="CFE187" s="54"/>
      <c r="CFF187" s="54"/>
      <c r="CFG187" s="54"/>
      <c r="CFH187" s="54"/>
      <c r="CFI187" s="54"/>
      <c r="CFJ187" s="54"/>
      <c r="CFK187" s="54"/>
      <c r="CFL187" s="54"/>
      <c r="CFM187" s="54"/>
      <c r="CFN187" s="54"/>
      <c r="CFO187" s="54"/>
      <c r="CFP187" s="54"/>
      <c r="CFQ187" s="54"/>
      <c r="CFR187" s="54"/>
      <c r="CFS187" s="54"/>
      <c r="CFT187" s="54"/>
      <c r="CFU187" s="54"/>
      <c r="CFV187" s="54"/>
      <c r="CFW187" s="54"/>
      <c r="CFX187" s="54"/>
      <c r="CFY187" s="54"/>
      <c r="CFZ187" s="54"/>
      <c r="CGA187" s="54"/>
      <c r="CGB187" s="54"/>
      <c r="CGC187" s="54"/>
      <c r="CGD187" s="54"/>
      <c r="CGE187" s="54"/>
      <c r="CGF187" s="54"/>
      <c r="CGG187" s="54"/>
      <c r="CGH187" s="54"/>
      <c r="CGI187" s="54"/>
      <c r="CGJ187" s="54"/>
      <c r="CGK187" s="54"/>
      <c r="CGL187" s="54"/>
      <c r="CGM187" s="54"/>
      <c r="CGN187" s="54"/>
      <c r="CGO187" s="54"/>
      <c r="CGP187" s="54"/>
      <c r="CGQ187" s="54"/>
      <c r="CGR187" s="54"/>
      <c r="CGS187" s="54"/>
      <c r="CGT187" s="54"/>
      <c r="CGU187" s="54"/>
      <c r="CGV187" s="54"/>
      <c r="CGW187" s="54"/>
      <c r="CGX187" s="54"/>
      <c r="CGY187" s="54"/>
      <c r="CGZ187" s="54"/>
      <c r="CHA187" s="54"/>
      <c r="CHB187" s="54"/>
      <c r="CHC187" s="54"/>
      <c r="CHD187" s="54"/>
      <c r="CHE187" s="54"/>
      <c r="CHF187" s="54"/>
      <c r="CHG187" s="54"/>
      <c r="CHH187" s="54"/>
      <c r="CHI187" s="54"/>
      <c r="CHJ187" s="54"/>
      <c r="CHK187" s="54"/>
      <c r="CHL187" s="54"/>
      <c r="CHM187" s="54"/>
      <c r="CHN187" s="54"/>
      <c r="CHO187" s="54"/>
      <c r="CHP187" s="54"/>
      <c r="CHQ187" s="54"/>
      <c r="CHR187" s="54"/>
      <c r="CHS187" s="54"/>
      <c r="CHT187" s="54"/>
      <c r="CHU187" s="54"/>
      <c r="CHV187" s="54"/>
      <c r="CHW187" s="54"/>
      <c r="CHX187" s="54"/>
      <c r="CHY187" s="54"/>
      <c r="CHZ187" s="54"/>
      <c r="CIA187" s="54"/>
      <c r="CIB187" s="54"/>
      <c r="CIC187" s="54"/>
      <c r="CID187" s="54"/>
      <c r="CIE187" s="54"/>
      <c r="CIF187" s="54"/>
      <c r="CIG187" s="54"/>
      <c r="CIH187" s="54"/>
      <c r="CII187" s="54"/>
      <c r="CIJ187" s="54"/>
      <c r="CIK187" s="54"/>
      <c r="CIL187" s="54"/>
      <c r="CIM187" s="54"/>
      <c r="CIN187" s="54"/>
      <c r="CIO187" s="54"/>
      <c r="CIP187" s="54"/>
      <c r="CIQ187" s="54"/>
      <c r="CIR187" s="54"/>
      <c r="CIS187" s="54"/>
      <c r="CIT187" s="54"/>
      <c r="CIU187" s="54"/>
      <c r="CIV187" s="54"/>
      <c r="CIW187" s="54"/>
      <c r="CIX187" s="54"/>
      <c r="CIY187" s="54"/>
      <c r="CIZ187" s="54"/>
      <c r="CJA187" s="54"/>
      <c r="CJB187" s="54"/>
      <c r="CJC187" s="54"/>
      <c r="CJD187" s="54"/>
      <c r="CJE187" s="54"/>
      <c r="CJF187" s="54"/>
      <c r="CJG187" s="54"/>
      <c r="CJH187" s="54"/>
      <c r="CJI187" s="54"/>
      <c r="CJJ187" s="54"/>
      <c r="CJK187" s="54"/>
      <c r="CJL187" s="54"/>
      <c r="CJM187" s="54"/>
      <c r="CJN187" s="54"/>
      <c r="CJO187" s="54"/>
      <c r="CJP187" s="54"/>
      <c r="CJQ187" s="54"/>
      <c r="CJR187" s="54"/>
      <c r="CJS187" s="54"/>
      <c r="CJT187" s="54"/>
      <c r="CJU187" s="54"/>
      <c r="CJV187" s="54"/>
      <c r="CJW187" s="54"/>
      <c r="CJX187" s="54"/>
      <c r="CJY187" s="54"/>
      <c r="CJZ187" s="54"/>
      <c r="CKA187" s="54"/>
      <c r="CKB187" s="54"/>
      <c r="CKC187" s="54"/>
      <c r="CKD187" s="54"/>
      <c r="CKE187" s="54"/>
      <c r="CKF187" s="54"/>
      <c r="CKG187" s="54"/>
      <c r="CKH187" s="54"/>
      <c r="CKI187" s="54"/>
      <c r="CKJ187" s="54"/>
      <c r="CKK187" s="54"/>
      <c r="CKL187" s="54"/>
      <c r="CKM187" s="54"/>
      <c r="CKN187" s="54"/>
      <c r="CKO187" s="54"/>
      <c r="CKP187" s="54"/>
      <c r="CKQ187" s="54"/>
      <c r="CKR187" s="54"/>
      <c r="CKS187" s="54"/>
      <c r="CKT187" s="54"/>
      <c r="CKU187" s="54"/>
      <c r="CKV187" s="54"/>
      <c r="CKW187" s="54"/>
      <c r="CKX187" s="54"/>
      <c r="CKY187" s="54"/>
      <c r="CKZ187" s="54"/>
      <c r="CLA187" s="54"/>
      <c r="CLB187" s="54"/>
      <c r="CLC187" s="54"/>
      <c r="CLD187" s="54"/>
      <c r="CLE187" s="54"/>
      <c r="CLF187" s="54"/>
      <c r="CLG187" s="54"/>
      <c r="CLH187" s="54"/>
      <c r="CLI187" s="54"/>
      <c r="CLJ187" s="54"/>
      <c r="CLK187" s="54"/>
      <c r="CLL187" s="54"/>
      <c r="CLM187" s="54"/>
      <c r="CLN187" s="54"/>
      <c r="CLO187" s="54"/>
      <c r="CLP187" s="54"/>
      <c r="CLQ187" s="54"/>
      <c r="CLR187" s="54"/>
      <c r="CLS187" s="54"/>
      <c r="CLT187" s="54"/>
      <c r="CLU187" s="54"/>
      <c r="CLV187" s="54"/>
      <c r="CLW187" s="54"/>
      <c r="CLX187" s="54"/>
      <c r="CLY187" s="54"/>
      <c r="CLZ187" s="54"/>
      <c r="CMA187" s="54"/>
      <c r="CMB187" s="54"/>
      <c r="CMC187" s="54"/>
      <c r="CMD187" s="54"/>
      <c r="CME187" s="54"/>
      <c r="CMF187" s="54"/>
      <c r="CMG187" s="54"/>
      <c r="CMH187" s="54"/>
      <c r="CMI187" s="54"/>
      <c r="CMJ187" s="54"/>
      <c r="CMK187" s="54"/>
      <c r="CML187" s="54"/>
      <c r="CMM187" s="54"/>
      <c r="CMN187" s="54"/>
      <c r="CMO187" s="54"/>
      <c r="CMP187" s="54"/>
      <c r="CMQ187" s="54"/>
      <c r="CMR187" s="54"/>
      <c r="CMS187" s="54"/>
      <c r="CMT187" s="54"/>
      <c r="CMU187" s="54"/>
      <c r="CMV187" s="54"/>
      <c r="CMW187" s="54"/>
      <c r="CMX187" s="54"/>
      <c r="CMY187" s="54"/>
      <c r="CMZ187" s="54"/>
      <c r="CNA187" s="54"/>
      <c r="CNB187" s="54"/>
      <c r="CNC187" s="54"/>
      <c r="CND187" s="54"/>
      <c r="CNE187" s="54"/>
      <c r="CNF187" s="54"/>
      <c r="CNG187" s="54"/>
      <c r="CNH187" s="54"/>
      <c r="CNI187" s="54"/>
      <c r="CNJ187" s="54"/>
      <c r="CNK187" s="54"/>
      <c r="CNL187" s="54"/>
      <c r="CNM187" s="54"/>
      <c r="CNN187" s="54"/>
      <c r="CNO187" s="54"/>
      <c r="CNP187" s="54"/>
      <c r="CNQ187" s="54"/>
      <c r="CNR187" s="54"/>
      <c r="CNS187" s="54"/>
      <c r="CNT187" s="54"/>
      <c r="CNU187" s="54"/>
      <c r="CNV187" s="54"/>
      <c r="CNW187" s="54"/>
      <c r="CNX187" s="54"/>
      <c r="CNY187" s="54"/>
      <c r="CNZ187" s="54"/>
      <c r="COA187" s="54"/>
      <c r="COB187" s="54"/>
      <c r="COC187" s="54"/>
      <c r="COD187" s="54"/>
      <c r="COE187" s="54"/>
      <c r="COF187" s="54"/>
      <c r="COG187" s="54"/>
      <c r="COH187" s="54"/>
      <c r="COI187" s="54"/>
      <c r="COJ187" s="54"/>
      <c r="COK187" s="54"/>
      <c r="COL187" s="54"/>
      <c r="COM187" s="54"/>
      <c r="CON187" s="54"/>
      <c r="COO187" s="54"/>
      <c r="COP187" s="54"/>
      <c r="COQ187" s="54"/>
      <c r="COR187" s="54"/>
      <c r="COS187" s="54"/>
      <c r="COT187" s="54"/>
      <c r="COU187" s="54"/>
      <c r="COV187" s="54"/>
      <c r="COW187" s="54"/>
      <c r="COX187" s="54"/>
      <c r="COY187" s="54"/>
      <c r="COZ187" s="54"/>
      <c r="CPA187" s="54"/>
      <c r="CPB187" s="54"/>
      <c r="CPC187" s="54"/>
      <c r="CPD187" s="54"/>
      <c r="CPE187" s="54"/>
      <c r="CPF187" s="54"/>
      <c r="CPG187" s="54"/>
      <c r="CPH187" s="54"/>
      <c r="CPI187" s="54"/>
      <c r="CPJ187" s="54"/>
      <c r="CPK187" s="54"/>
      <c r="CPL187" s="54"/>
      <c r="CPM187" s="54"/>
      <c r="CPN187" s="54"/>
      <c r="CPO187" s="54"/>
      <c r="CPP187" s="54"/>
      <c r="CPQ187" s="54"/>
      <c r="CPR187" s="54"/>
      <c r="CPS187" s="54"/>
      <c r="CPT187" s="54"/>
      <c r="CPU187" s="54"/>
      <c r="CPV187" s="54"/>
      <c r="CPW187" s="54"/>
      <c r="CPX187" s="54"/>
      <c r="CPY187" s="54"/>
      <c r="CPZ187" s="54"/>
      <c r="CQA187" s="54"/>
      <c r="CQB187" s="54"/>
      <c r="CQC187" s="54"/>
      <c r="CQD187" s="54"/>
      <c r="CQE187" s="54"/>
      <c r="CQF187" s="54"/>
      <c r="CQG187" s="54"/>
      <c r="CQH187" s="54"/>
      <c r="CQI187" s="54"/>
      <c r="CQJ187" s="54"/>
      <c r="CQK187" s="54"/>
      <c r="CQL187" s="54"/>
      <c r="CQM187" s="54"/>
      <c r="CQN187" s="54"/>
      <c r="CQO187" s="54"/>
      <c r="CQP187" s="54"/>
      <c r="CQQ187" s="54"/>
      <c r="CQR187" s="54"/>
      <c r="CQS187" s="54"/>
      <c r="CQT187" s="54"/>
      <c r="CQU187" s="54"/>
      <c r="CQV187" s="54"/>
      <c r="CQW187" s="54"/>
      <c r="CQX187" s="54"/>
      <c r="CQY187" s="54"/>
      <c r="CQZ187" s="54"/>
      <c r="CRA187" s="54"/>
      <c r="CRB187" s="54"/>
      <c r="CRC187" s="54"/>
      <c r="CRD187" s="54"/>
      <c r="CRE187" s="54"/>
      <c r="CRF187" s="54"/>
      <c r="CRG187" s="54"/>
      <c r="CRH187" s="54"/>
      <c r="CRI187" s="54"/>
      <c r="CRJ187" s="54"/>
      <c r="CRK187" s="54"/>
      <c r="CRL187" s="54"/>
      <c r="CRM187" s="54"/>
      <c r="CRN187" s="54"/>
      <c r="CRO187" s="54"/>
      <c r="CRP187" s="54"/>
      <c r="CRQ187" s="54"/>
      <c r="CRR187" s="54"/>
      <c r="CRS187" s="54"/>
      <c r="CRT187" s="54"/>
      <c r="CRU187" s="54"/>
      <c r="CRV187" s="54"/>
      <c r="CRW187" s="54"/>
      <c r="CRX187" s="54"/>
      <c r="CRY187" s="54"/>
      <c r="CRZ187" s="54"/>
      <c r="CSA187" s="54"/>
      <c r="CSB187" s="54"/>
      <c r="CSC187" s="54"/>
      <c r="CSD187" s="54"/>
      <c r="CSE187" s="54"/>
      <c r="CSF187" s="54"/>
      <c r="CSG187" s="54"/>
      <c r="CSH187" s="54"/>
      <c r="CSI187" s="54"/>
      <c r="CSJ187" s="54"/>
      <c r="CSK187" s="54"/>
      <c r="CSL187" s="54"/>
      <c r="CSM187" s="54"/>
      <c r="CSN187" s="54"/>
      <c r="CSO187" s="54"/>
      <c r="CSP187" s="54"/>
      <c r="CSQ187" s="54"/>
      <c r="CSR187" s="54"/>
      <c r="CSS187" s="54"/>
      <c r="CST187" s="54"/>
      <c r="CSU187" s="54"/>
      <c r="CSV187" s="54"/>
      <c r="CSW187" s="54"/>
      <c r="CSX187" s="54"/>
      <c r="CSY187" s="54"/>
      <c r="CSZ187" s="54"/>
      <c r="CTA187" s="54"/>
      <c r="CTB187" s="54"/>
      <c r="CTC187" s="54"/>
      <c r="CTD187" s="54"/>
      <c r="CTE187" s="54"/>
      <c r="CTF187" s="54"/>
      <c r="CTG187" s="54"/>
      <c r="CTH187" s="54"/>
      <c r="CTI187" s="54"/>
      <c r="CTJ187" s="54"/>
      <c r="CTK187" s="54"/>
      <c r="CTL187" s="54"/>
      <c r="CTM187" s="54"/>
      <c r="CTN187" s="54"/>
      <c r="CTO187" s="54"/>
      <c r="CTP187" s="54"/>
      <c r="CTQ187" s="54"/>
      <c r="CTR187" s="54"/>
      <c r="CTS187" s="54"/>
      <c r="CTT187" s="54"/>
      <c r="CTU187" s="54"/>
      <c r="CTV187" s="54"/>
      <c r="CTW187" s="54"/>
      <c r="CTX187" s="54"/>
      <c r="CTY187" s="54"/>
      <c r="CTZ187" s="54"/>
      <c r="CUA187" s="54"/>
      <c r="CUB187" s="54"/>
      <c r="CUC187" s="54"/>
      <c r="CUD187" s="54"/>
      <c r="CUE187" s="54"/>
      <c r="CUF187" s="54"/>
      <c r="CUG187" s="54"/>
      <c r="CUH187" s="54"/>
      <c r="CUI187" s="54"/>
      <c r="CUJ187" s="54"/>
      <c r="CUK187" s="54"/>
      <c r="CUL187" s="54"/>
      <c r="CUM187" s="54"/>
      <c r="CUN187" s="54"/>
      <c r="CUO187" s="54"/>
      <c r="CUP187" s="54"/>
      <c r="CUQ187" s="54"/>
      <c r="CUR187" s="54"/>
      <c r="CUS187" s="54"/>
      <c r="CUT187" s="54"/>
      <c r="CUU187" s="54"/>
      <c r="CUV187" s="54"/>
      <c r="CUW187" s="54"/>
      <c r="CUX187" s="54"/>
      <c r="CUY187" s="54"/>
      <c r="CUZ187" s="54"/>
      <c r="CVA187" s="54"/>
      <c r="CVB187" s="54"/>
      <c r="CVC187" s="54"/>
      <c r="CVD187" s="54"/>
      <c r="CVE187" s="54"/>
      <c r="CVF187" s="54"/>
      <c r="CVG187" s="54"/>
      <c r="CVH187" s="54"/>
      <c r="CVI187" s="54"/>
      <c r="CVJ187" s="54"/>
      <c r="CVK187" s="54"/>
      <c r="CVL187" s="54"/>
      <c r="CVM187" s="54"/>
      <c r="CVN187" s="54"/>
      <c r="CVO187" s="54"/>
      <c r="CVP187" s="54"/>
      <c r="CVQ187" s="54"/>
      <c r="CVR187" s="54"/>
      <c r="CVS187" s="54"/>
      <c r="CVT187" s="54"/>
      <c r="CVU187" s="54"/>
      <c r="CVV187" s="54"/>
      <c r="CVW187" s="54"/>
      <c r="CVX187" s="54"/>
      <c r="CVY187" s="54"/>
      <c r="CVZ187" s="54"/>
      <c r="CWA187" s="54"/>
      <c r="CWB187" s="54"/>
      <c r="CWC187" s="54"/>
      <c r="CWD187" s="54"/>
      <c r="CWE187" s="54"/>
      <c r="CWF187" s="54"/>
      <c r="CWG187" s="54"/>
      <c r="CWH187" s="54"/>
      <c r="CWI187" s="54"/>
      <c r="CWJ187" s="54"/>
      <c r="CWK187" s="54"/>
      <c r="CWL187" s="54"/>
      <c r="CWM187" s="54"/>
      <c r="CWN187" s="54"/>
      <c r="CWO187" s="54"/>
      <c r="CWP187" s="54"/>
      <c r="CWQ187" s="54"/>
      <c r="CWR187" s="54"/>
      <c r="CWS187" s="54"/>
      <c r="CWT187" s="54"/>
      <c r="CWU187" s="54"/>
      <c r="CWV187" s="54"/>
      <c r="CWW187" s="54"/>
      <c r="CWX187" s="54"/>
      <c r="CWY187" s="54"/>
      <c r="CWZ187" s="54"/>
      <c r="CXA187" s="54"/>
      <c r="CXB187" s="54"/>
      <c r="CXC187" s="54"/>
      <c r="CXD187" s="54"/>
      <c r="CXE187" s="54"/>
      <c r="CXF187" s="54"/>
      <c r="CXG187" s="54"/>
      <c r="CXH187" s="54"/>
      <c r="CXI187" s="54"/>
      <c r="CXJ187" s="54"/>
      <c r="CXK187" s="54"/>
      <c r="CXL187" s="54"/>
      <c r="CXM187" s="54"/>
      <c r="CXN187" s="54"/>
      <c r="CXO187" s="54"/>
      <c r="CXP187" s="54"/>
      <c r="CXQ187" s="54"/>
      <c r="CXR187" s="54"/>
      <c r="CXS187" s="54"/>
      <c r="CXT187" s="54"/>
      <c r="CXU187" s="54"/>
      <c r="CXV187" s="54"/>
      <c r="CXW187" s="54"/>
      <c r="CXX187" s="54"/>
      <c r="CXY187" s="54"/>
      <c r="CXZ187" s="54"/>
      <c r="CYA187" s="54"/>
      <c r="CYB187" s="54"/>
      <c r="CYC187" s="54"/>
      <c r="CYD187" s="54"/>
      <c r="CYE187" s="54"/>
      <c r="CYF187" s="54"/>
      <c r="CYG187" s="54"/>
      <c r="CYH187" s="54"/>
      <c r="CYI187" s="54"/>
      <c r="CYJ187" s="54"/>
      <c r="CYK187" s="54"/>
      <c r="CYL187" s="54"/>
      <c r="CYM187" s="54"/>
      <c r="CYN187" s="54"/>
      <c r="CYO187" s="54"/>
      <c r="CYP187" s="54"/>
      <c r="CYQ187" s="54"/>
      <c r="CYR187" s="54"/>
      <c r="CYS187" s="54"/>
      <c r="CYT187" s="54"/>
      <c r="CYU187" s="54"/>
      <c r="CYV187" s="54"/>
      <c r="CYW187" s="54"/>
      <c r="CYX187" s="54"/>
      <c r="CYY187" s="54"/>
      <c r="CYZ187" s="54"/>
      <c r="CZA187" s="54"/>
      <c r="CZB187" s="54"/>
      <c r="CZC187" s="54"/>
      <c r="CZD187" s="54"/>
      <c r="CZE187" s="54"/>
      <c r="CZF187" s="54"/>
      <c r="CZG187" s="54"/>
      <c r="CZH187" s="54"/>
      <c r="CZI187" s="54"/>
      <c r="CZJ187" s="54"/>
      <c r="CZK187" s="54"/>
      <c r="CZL187" s="54"/>
      <c r="CZM187" s="54"/>
      <c r="CZN187" s="54"/>
      <c r="CZO187" s="54"/>
      <c r="CZP187" s="54"/>
      <c r="CZQ187" s="54"/>
      <c r="CZR187" s="54"/>
      <c r="CZS187" s="54"/>
      <c r="CZT187" s="54"/>
      <c r="CZU187" s="54"/>
      <c r="CZV187" s="54"/>
      <c r="CZW187" s="54"/>
      <c r="CZX187" s="54"/>
      <c r="CZY187" s="54"/>
      <c r="CZZ187" s="54"/>
      <c r="DAA187" s="54"/>
      <c r="DAB187" s="54"/>
      <c r="DAC187" s="54"/>
      <c r="DAD187" s="54"/>
      <c r="DAE187" s="54"/>
      <c r="DAF187" s="54"/>
      <c r="DAG187" s="54"/>
      <c r="DAH187" s="54"/>
      <c r="DAI187" s="54"/>
      <c r="DAJ187" s="54"/>
      <c r="DAK187" s="54"/>
      <c r="DAL187" s="54"/>
      <c r="DAM187" s="54"/>
      <c r="DAN187" s="54"/>
      <c r="DAO187" s="54"/>
      <c r="DAP187" s="54"/>
      <c r="DAQ187" s="54"/>
      <c r="DAR187" s="54"/>
      <c r="DAS187" s="54"/>
      <c r="DAT187" s="54"/>
      <c r="DAU187" s="54"/>
      <c r="DAV187" s="54"/>
      <c r="DAW187" s="54"/>
      <c r="DAX187" s="54"/>
      <c r="DAY187" s="54"/>
      <c r="DAZ187" s="54"/>
      <c r="DBA187" s="54"/>
      <c r="DBB187" s="54"/>
      <c r="DBC187" s="54"/>
      <c r="DBD187" s="54"/>
      <c r="DBE187" s="54"/>
      <c r="DBF187" s="54"/>
      <c r="DBG187" s="54"/>
      <c r="DBH187" s="54"/>
      <c r="DBI187" s="54"/>
      <c r="DBJ187" s="54"/>
      <c r="DBK187" s="54"/>
      <c r="DBL187" s="54"/>
      <c r="DBM187" s="54"/>
      <c r="DBN187" s="54"/>
      <c r="DBO187" s="54"/>
      <c r="DBP187" s="54"/>
      <c r="DBQ187" s="54"/>
      <c r="DBR187" s="54"/>
      <c r="DBS187" s="54"/>
      <c r="DBT187" s="54"/>
      <c r="DBU187" s="54"/>
      <c r="DBV187" s="54"/>
      <c r="DBW187" s="54"/>
      <c r="DBX187" s="54"/>
      <c r="DBY187" s="54"/>
      <c r="DBZ187" s="54"/>
      <c r="DCA187" s="54"/>
      <c r="DCB187" s="54"/>
      <c r="DCC187" s="54"/>
      <c r="DCD187" s="54"/>
      <c r="DCE187" s="54"/>
      <c r="DCF187" s="54"/>
      <c r="DCG187" s="54"/>
      <c r="DCH187" s="54"/>
      <c r="DCI187" s="54"/>
      <c r="DCJ187" s="54"/>
      <c r="DCK187" s="54"/>
      <c r="DCL187" s="54"/>
      <c r="DCM187" s="54"/>
      <c r="DCN187" s="54"/>
      <c r="DCO187" s="54"/>
      <c r="DCP187" s="54"/>
      <c r="DCQ187" s="54"/>
      <c r="DCR187" s="54"/>
      <c r="DCS187" s="54"/>
      <c r="DCT187" s="54"/>
      <c r="DCU187" s="54"/>
      <c r="DCV187" s="54"/>
      <c r="DCW187" s="54"/>
      <c r="DCX187" s="54"/>
      <c r="DCY187" s="54"/>
      <c r="DCZ187" s="54"/>
      <c r="DDA187" s="54"/>
      <c r="DDB187" s="54"/>
      <c r="DDC187" s="54"/>
      <c r="DDD187" s="54"/>
      <c r="DDE187" s="54"/>
      <c r="DDF187" s="54"/>
      <c r="DDG187" s="54"/>
      <c r="DDH187" s="54"/>
      <c r="DDI187" s="54"/>
      <c r="DDJ187" s="54"/>
      <c r="DDK187" s="54"/>
      <c r="DDL187" s="54"/>
      <c r="DDM187" s="54"/>
      <c r="DDN187" s="54"/>
      <c r="DDO187" s="54"/>
      <c r="DDP187" s="54"/>
      <c r="DDQ187" s="54"/>
      <c r="DDR187" s="54"/>
      <c r="DDS187" s="54"/>
      <c r="DDT187" s="54"/>
      <c r="DDU187" s="54"/>
      <c r="DDV187" s="54"/>
      <c r="DDW187" s="54"/>
      <c r="DDX187" s="54"/>
      <c r="DDY187" s="54"/>
      <c r="DDZ187" s="54"/>
      <c r="DEA187" s="54"/>
      <c r="DEB187" s="54"/>
      <c r="DEC187" s="54"/>
      <c r="DED187" s="54"/>
      <c r="DEE187" s="54"/>
      <c r="DEF187" s="54"/>
      <c r="DEG187" s="54"/>
      <c r="DEH187" s="54"/>
      <c r="DEI187" s="54"/>
      <c r="DEJ187" s="54"/>
      <c r="DEK187" s="54"/>
      <c r="DEL187" s="54"/>
      <c r="DEM187" s="54"/>
      <c r="DEN187" s="54"/>
      <c r="DEO187" s="54"/>
      <c r="DEP187" s="54"/>
      <c r="DEQ187" s="54"/>
      <c r="DER187" s="54"/>
      <c r="DES187" s="54"/>
      <c r="DET187" s="54"/>
      <c r="DEU187" s="54"/>
      <c r="DEV187" s="54"/>
      <c r="DEW187" s="54"/>
      <c r="DEX187" s="54"/>
      <c r="DEY187" s="54"/>
      <c r="DEZ187" s="54"/>
      <c r="DFA187" s="54"/>
      <c r="DFB187" s="54"/>
      <c r="DFC187" s="54"/>
      <c r="DFD187" s="54"/>
      <c r="DFE187" s="54"/>
      <c r="DFF187" s="54"/>
      <c r="DFG187" s="54"/>
      <c r="DFH187" s="54"/>
      <c r="DFI187" s="54"/>
      <c r="DFJ187" s="54"/>
      <c r="DFK187" s="54"/>
      <c r="DFL187" s="54"/>
      <c r="DFM187" s="54"/>
      <c r="DFN187" s="54"/>
      <c r="DFO187" s="54"/>
      <c r="DFP187" s="54"/>
      <c r="DFQ187" s="54"/>
      <c r="DFR187" s="54"/>
      <c r="DFS187" s="54"/>
      <c r="DFT187" s="54"/>
      <c r="DFU187" s="54"/>
      <c r="DFV187" s="54"/>
      <c r="DFW187" s="54"/>
      <c r="DFX187" s="54"/>
      <c r="DFY187" s="54"/>
      <c r="DFZ187" s="54"/>
      <c r="DGA187" s="54"/>
      <c r="DGB187" s="54"/>
      <c r="DGC187" s="54"/>
      <c r="DGD187" s="54"/>
      <c r="DGE187" s="54"/>
      <c r="DGF187" s="54"/>
      <c r="DGG187" s="54"/>
      <c r="DGH187" s="54"/>
      <c r="DGI187" s="54"/>
      <c r="DGJ187" s="54"/>
      <c r="DGK187" s="54"/>
      <c r="DGL187" s="54"/>
      <c r="DGM187" s="54"/>
      <c r="DGN187" s="54"/>
      <c r="DGO187" s="54"/>
      <c r="DGP187" s="54"/>
      <c r="DGQ187" s="54"/>
      <c r="DGR187" s="54"/>
      <c r="DGS187" s="54"/>
      <c r="DGT187" s="54"/>
      <c r="DGU187" s="54"/>
      <c r="DGV187" s="54"/>
      <c r="DGW187" s="54"/>
      <c r="DGX187" s="54"/>
      <c r="DGY187" s="54"/>
      <c r="DGZ187" s="54"/>
      <c r="DHA187" s="54"/>
      <c r="DHB187" s="54"/>
      <c r="DHC187" s="54"/>
      <c r="DHD187" s="54"/>
      <c r="DHE187" s="54"/>
      <c r="DHF187" s="54"/>
      <c r="DHG187" s="54"/>
      <c r="DHH187" s="54"/>
      <c r="DHI187" s="54"/>
      <c r="DHJ187" s="54"/>
      <c r="DHK187" s="54"/>
      <c r="DHL187" s="54"/>
      <c r="DHM187" s="54"/>
      <c r="DHN187" s="54"/>
      <c r="DHO187" s="54"/>
      <c r="DHP187" s="54"/>
      <c r="DHQ187" s="54"/>
      <c r="DHR187" s="54"/>
      <c r="DHS187" s="54"/>
      <c r="DHT187" s="54"/>
      <c r="DHU187" s="54"/>
      <c r="DHV187" s="54"/>
      <c r="DHW187" s="54"/>
      <c r="DHX187" s="54"/>
      <c r="DHY187" s="54"/>
      <c r="DHZ187" s="54"/>
      <c r="DIA187" s="54"/>
      <c r="DIB187" s="54"/>
      <c r="DIC187" s="54"/>
      <c r="DID187" s="54"/>
      <c r="DIE187" s="54"/>
      <c r="DIF187" s="54"/>
      <c r="DIG187" s="54"/>
      <c r="DIH187" s="54"/>
      <c r="DII187" s="54"/>
      <c r="DIJ187" s="54"/>
      <c r="DIK187" s="54"/>
      <c r="DIL187" s="54"/>
      <c r="DIM187" s="54"/>
      <c r="DIN187" s="54"/>
      <c r="DIO187" s="54"/>
      <c r="DIP187" s="54"/>
      <c r="DIQ187" s="54"/>
      <c r="DIR187" s="54"/>
      <c r="DIS187" s="54"/>
      <c r="DIT187" s="54"/>
      <c r="DIU187" s="54"/>
      <c r="DIV187" s="54"/>
      <c r="DIW187" s="54"/>
      <c r="DIX187" s="54"/>
      <c r="DIY187" s="54"/>
      <c r="DIZ187" s="54"/>
      <c r="DJA187" s="54"/>
      <c r="DJB187" s="54"/>
      <c r="DJC187" s="54"/>
      <c r="DJD187" s="54"/>
      <c r="DJE187" s="54"/>
      <c r="DJF187" s="54"/>
      <c r="DJG187" s="54"/>
      <c r="DJH187" s="54"/>
      <c r="DJI187" s="54"/>
      <c r="DJJ187" s="54"/>
      <c r="DJK187" s="54"/>
      <c r="DJL187" s="54"/>
      <c r="DJM187" s="54"/>
      <c r="DJN187" s="54"/>
      <c r="DJO187" s="54"/>
      <c r="DJP187" s="54"/>
      <c r="DJQ187" s="54"/>
      <c r="DJR187" s="54"/>
      <c r="DJS187" s="54"/>
      <c r="DJT187" s="54"/>
      <c r="DJU187" s="54"/>
      <c r="DJV187" s="54"/>
      <c r="DJW187" s="54"/>
      <c r="DJX187" s="54"/>
      <c r="DJY187" s="54"/>
      <c r="DJZ187" s="54"/>
      <c r="DKA187" s="54"/>
      <c r="DKB187" s="54"/>
      <c r="DKC187" s="54"/>
      <c r="DKD187" s="54"/>
      <c r="DKE187" s="54"/>
      <c r="DKF187" s="54"/>
      <c r="DKG187" s="54"/>
      <c r="DKH187" s="54"/>
      <c r="DKI187" s="54"/>
      <c r="DKJ187" s="54"/>
      <c r="DKK187" s="54"/>
      <c r="DKL187" s="54"/>
      <c r="DKM187" s="54"/>
      <c r="DKN187" s="54"/>
      <c r="DKO187" s="54"/>
      <c r="DKP187" s="54"/>
      <c r="DKQ187" s="54"/>
      <c r="DKR187" s="54"/>
      <c r="DKS187" s="54"/>
      <c r="DKT187" s="54"/>
      <c r="DKU187" s="54"/>
      <c r="DKV187" s="54"/>
      <c r="DKW187" s="54"/>
      <c r="DKX187" s="54"/>
      <c r="DKY187" s="54"/>
      <c r="DKZ187" s="54"/>
      <c r="DLA187" s="54"/>
      <c r="DLB187" s="54"/>
      <c r="DLC187" s="54"/>
      <c r="DLD187" s="54"/>
      <c r="DLE187" s="54"/>
      <c r="DLF187" s="54"/>
      <c r="DLG187" s="54"/>
      <c r="DLH187" s="54"/>
      <c r="DLI187" s="54"/>
      <c r="DLJ187" s="54"/>
      <c r="DLK187" s="54"/>
      <c r="DLL187" s="54"/>
      <c r="DLM187" s="54"/>
      <c r="DLN187" s="54"/>
      <c r="DLO187" s="54"/>
      <c r="DLP187" s="54"/>
      <c r="DLQ187" s="54"/>
      <c r="DLR187" s="54"/>
      <c r="DLS187" s="54"/>
      <c r="DLT187" s="54"/>
      <c r="DLU187" s="54"/>
      <c r="DLV187" s="54"/>
      <c r="DLW187" s="54"/>
      <c r="DLX187" s="54"/>
      <c r="DLY187" s="54"/>
      <c r="DLZ187" s="54"/>
      <c r="DMA187" s="54"/>
      <c r="DMB187" s="54"/>
      <c r="DMC187" s="54"/>
      <c r="DMD187" s="54"/>
      <c r="DME187" s="54"/>
      <c r="DMF187" s="54"/>
      <c r="DMG187" s="54"/>
      <c r="DMH187" s="54"/>
      <c r="DMI187" s="54"/>
      <c r="DMJ187" s="54"/>
      <c r="DMK187" s="54"/>
      <c r="DML187" s="54"/>
      <c r="DMM187" s="54"/>
      <c r="DMN187" s="54"/>
      <c r="DMO187" s="54"/>
      <c r="DMP187" s="54"/>
      <c r="DMQ187" s="54"/>
      <c r="DMR187" s="54"/>
      <c r="DMS187" s="54"/>
      <c r="DMT187" s="54"/>
      <c r="DMU187" s="54"/>
      <c r="DMV187" s="54"/>
      <c r="DMW187" s="54"/>
      <c r="DMX187" s="54"/>
      <c r="DMY187" s="54"/>
      <c r="DMZ187" s="54"/>
      <c r="DNA187" s="54"/>
      <c r="DNB187" s="54"/>
      <c r="DNC187" s="54"/>
      <c r="DND187" s="54"/>
      <c r="DNE187" s="54"/>
      <c r="DNF187" s="54"/>
      <c r="DNG187" s="54"/>
      <c r="DNH187" s="54"/>
      <c r="DNI187" s="54"/>
      <c r="DNJ187" s="54"/>
      <c r="DNK187" s="54"/>
      <c r="DNL187" s="54"/>
      <c r="DNM187" s="54"/>
      <c r="DNN187" s="54"/>
      <c r="DNO187" s="54"/>
      <c r="DNP187" s="54"/>
      <c r="DNQ187" s="54"/>
      <c r="DNR187" s="54"/>
      <c r="DNS187" s="54"/>
      <c r="DNT187" s="54"/>
      <c r="DNU187" s="54"/>
      <c r="DNV187" s="54"/>
      <c r="DNW187" s="54"/>
      <c r="DNX187" s="54"/>
      <c r="DNY187" s="54"/>
      <c r="DNZ187" s="54"/>
      <c r="DOA187" s="54"/>
      <c r="DOB187" s="54"/>
      <c r="DOC187" s="54"/>
      <c r="DOD187" s="54"/>
      <c r="DOE187" s="54"/>
      <c r="DOF187" s="54"/>
      <c r="DOG187" s="54"/>
      <c r="DOH187" s="54"/>
      <c r="DOI187" s="54"/>
      <c r="DOJ187" s="54"/>
      <c r="DOK187" s="54"/>
      <c r="DOL187" s="54"/>
      <c r="DOM187" s="54"/>
      <c r="DON187" s="54"/>
      <c r="DOO187" s="54"/>
      <c r="DOP187" s="54"/>
      <c r="DOQ187" s="54"/>
      <c r="DOR187" s="54"/>
      <c r="DOS187" s="54"/>
      <c r="DOT187" s="54"/>
      <c r="DOU187" s="54"/>
      <c r="DOV187" s="54"/>
      <c r="DOW187" s="54"/>
      <c r="DOX187" s="54"/>
      <c r="DOY187" s="54"/>
      <c r="DOZ187" s="54"/>
      <c r="DPA187" s="54"/>
      <c r="DPB187" s="54"/>
      <c r="DPC187" s="54"/>
      <c r="DPD187" s="54"/>
      <c r="DPE187" s="54"/>
      <c r="DPF187" s="54"/>
      <c r="DPG187" s="54"/>
      <c r="DPH187" s="54"/>
      <c r="DPI187" s="54"/>
      <c r="DPJ187" s="54"/>
      <c r="DPK187" s="54"/>
      <c r="DPL187" s="54"/>
      <c r="DPM187" s="54"/>
      <c r="DPN187" s="54"/>
      <c r="DPO187" s="54"/>
      <c r="DPP187" s="54"/>
      <c r="DPQ187" s="54"/>
      <c r="DPR187" s="54"/>
      <c r="DPS187" s="54"/>
      <c r="DPT187" s="54"/>
      <c r="DPU187" s="54"/>
      <c r="DPV187" s="54"/>
      <c r="DPW187" s="54"/>
      <c r="DPX187" s="54"/>
      <c r="DPY187" s="54"/>
      <c r="DPZ187" s="54"/>
      <c r="DQA187" s="54"/>
      <c r="DQB187" s="54"/>
      <c r="DQC187" s="54"/>
      <c r="DQD187" s="54"/>
      <c r="DQE187" s="54"/>
      <c r="DQF187" s="54"/>
      <c r="DQG187" s="54"/>
      <c r="DQH187" s="54"/>
      <c r="DQI187" s="54"/>
      <c r="DQJ187" s="54"/>
      <c r="DQK187" s="54"/>
      <c r="DQL187" s="54"/>
      <c r="DQM187" s="54"/>
      <c r="DQN187" s="54"/>
      <c r="DQO187" s="54"/>
      <c r="DQP187" s="54"/>
      <c r="DQQ187" s="54"/>
      <c r="DQR187" s="54"/>
      <c r="DQS187" s="54"/>
      <c r="DQT187" s="54"/>
      <c r="DQU187" s="54"/>
      <c r="DQV187" s="54"/>
      <c r="DQW187" s="54"/>
      <c r="DQX187" s="54"/>
      <c r="DQY187" s="54"/>
      <c r="DQZ187" s="54"/>
      <c r="DRA187" s="54"/>
      <c r="DRB187" s="54"/>
      <c r="DRC187" s="54"/>
      <c r="DRD187" s="54"/>
      <c r="DRE187" s="54"/>
      <c r="DRF187" s="54"/>
      <c r="DRG187" s="54"/>
      <c r="DRH187" s="54"/>
      <c r="DRI187" s="54"/>
      <c r="DRJ187" s="54"/>
      <c r="DRK187" s="54"/>
      <c r="DRL187" s="54"/>
      <c r="DRM187" s="54"/>
      <c r="DRN187" s="54"/>
      <c r="DRO187" s="54"/>
      <c r="DRP187" s="54"/>
      <c r="DRQ187" s="54"/>
      <c r="DRR187" s="54"/>
      <c r="DRS187" s="54"/>
      <c r="DRT187" s="54"/>
      <c r="DRU187" s="54"/>
      <c r="DRV187" s="54"/>
      <c r="DRW187" s="54"/>
      <c r="DRX187" s="54"/>
      <c r="DRY187" s="54"/>
      <c r="DRZ187" s="54"/>
      <c r="DSA187" s="54"/>
      <c r="DSB187" s="54"/>
      <c r="DSC187" s="54"/>
      <c r="DSD187" s="54"/>
      <c r="DSE187" s="54"/>
      <c r="DSF187" s="54"/>
      <c r="DSG187" s="54"/>
      <c r="DSH187" s="54"/>
      <c r="DSI187" s="54"/>
      <c r="DSJ187" s="54"/>
      <c r="DSK187" s="54"/>
      <c r="DSL187" s="54"/>
      <c r="DSM187" s="54"/>
      <c r="DSN187" s="54"/>
      <c r="DSO187" s="54"/>
      <c r="DSP187" s="54"/>
      <c r="DSQ187" s="54"/>
      <c r="DSR187" s="54"/>
      <c r="DSS187" s="54"/>
      <c r="DST187" s="54"/>
      <c r="DSU187" s="54"/>
      <c r="DSV187" s="54"/>
      <c r="DSW187" s="54"/>
      <c r="DSX187" s="54"/>
      <c r="DSY187" s="54"/>
      <c r="DSZ187" s="54"/>
      <c r="DTA187" s="54"/>
      <c r="DTB187" s="54"/>
      <c r="DTC187" s="54"/>
      <c r="DTD187" s="54"/>
      <c r="DTE187" s="54"/>
      <c r="DTF187" s="54"/>
      <c r="DTG187" s="54"/>
      <c r="DTH187" s="54"/>
      <c r="DTI187" s="54"/>
      <c r="DTJ187" s="54"/>
      <c r="DTK187" s="54"/>
      <c r="DTL187" s="54"/>
      <c r="DTM187" s="54"/>
      <c r="DTN187" s="54"/>
      <c r="DTO187" s="54"/>
      <c r="DTP187" s="54"/>
      <c r="DTQ187" s="54"/>
      <c r="DTR187" s="54"/>
      <c r="DTS187" s="54"/>
      <c r="DTT187" s="54"/>
      <c r="DTU187" s="54"/>
      <c r="DTV187" s="54"/>
      <c r="DTW187" s="54"/>
      <c r="DTX187" s="54"/>
      <c r="DTY187" s="54"/>
      <c r="DTZ187" s="54"/>
      <c r="DUA187" s="54"/>
      <c r="DUB187" s="54"/>
      <c r="DUC187" s="54"/>
      <c r="DUD187" s="54"/>
      <c r="DUE187" s="54"/>
      <c r="DUF187" s="54"/>
      <c r="DUG187" s="54"/>
      <c r="DUH187" s="54"/>
      <c r="DUI187" s="54"/>
      <c r="DUJ187" s="54"/>
      <c r="DUK187" s="54"/>
      <c r="DUL187" s="54"/>
      <c r="DUM187" s="54"/>
      <c r="DUN187" s="54"/>
      <c r="DUO187" s="54"/>
      <c r="DUP187" s="54"/>
      <c r="DUQ187" s="54"/>
      <c r="DUR187" s="54"/>
      <c r="DUS187" s="54"/>
      <c r="DUT187" s="54"/>
      <c r="DUU187" s="54"/>
      <c r="DUV187" s="54"/>
      <c r="DUW187" s="54"/>
      <c r="DUX187" s="54"/>
      <c r="DUY187" s="54"/>
      <c r="DUZ187" s="54"/>
      <c r="DVA187" s="54"/>
      <c r="DVB187" s="54"/>
      <c r="DVC187" s="54"/>
      <c r="DVD187" s="54"/>
      <c r="DVE187" s="54"/>
      <c r="DVF187" s="54"/>
      <c r="DVG187" s="54"/>
      <c r="DVH187" s="54"/>
      <c r="DVI187" s="54"/>
      <c r="DVJ187" s="54"/>
      <c r="DVK187" s="54"/>
      <c r="DVL187" s="54"/>
      <c r="DVM187" s="54"/>
      <c r="DVN187" s="54"/>
      <c r="DVO187" s="54"/>
      <c r="DVP187" s="54"/>
      <c r="DVQ187" s="54"/>
      <c r="DVR187" s="54"/>
      <c r="DVS187" s="54"/>
      <c r="DVT187" s="54"/>
      <c r="DVU187" s="54"/>
      <c r="DVV187" s="54"/>
      <c r="DVW187" s="54"/>
      <c r="DVX187" s="54"/>
      <c r="DVY187" s="54"/>
      <c r="DVZ187" s="54"/>
      <c r="DWA187" s="54"/>
      <c r="DWB187" s="54"/>
      <c r="DWC187" s="54"/>
      <c r="DWD187" s="54"/>
      <c r="DWE187" s="54"/>
      <c r="DWF187" s="54"/>
      <c r="DWG187" s="54"/>
      <c r="DWH187" s="54"/>
      <c r="DWI187" s="54"/>
      <c r="DWJ187" s="54"/>
      <c r="DWK187" s="54"/>
      <c r="DWL187" s="54"/>
      <c r="DWM187" s="54"/>
      <c r="DWN187" s="54"/>
      <c r="DWO187" s="54"/>
      <c r="DWP187" s="54"/>
      <c r="DWQ187" s="54"/>
      <c r="DWR187" s="54"/>
      <c r="DWS187" s="54"/>
      <c r="DWT187" s="54"/>
      <c r="DWU187" s="54"/>
      <c r="DWV187" s="54"/>
      <c r="DWW187" s="54"/>
      <c r="DWX187" s="54"/>
      <c r="DWY187" s="54"/>
      <c r="DWZ187" s="54"/>
      <c r="DXA187" s="54"/>
      <c r="DXB187" s="54"/>
      <c r="DXC187" s="54"/>
      <c r="DXD187" s="54"/>
      <c r="DXE187" s="54"/>
      <c r="DXF187" s="54"/>
      <c r="DXG187" s="54"/>
      <c r="DXH187" s="54"/>
      <c r="DXI187" s="54"/>
      <c r="DXJ187" s="54"/>
      <c r="DXK187" s="54"/>
      <c r="DXL187" s="54"/>
      <c r="DXM187" s="54"/>
      <c r="DXN187" s="54"/>
      <c r="DXO187" s="54"/>
      <c r="DXP187" s="54"/>
      <c r="DXQ187" s="54"/>
      <c r="DXR187" s="54"/>
      <c r="DXS187" s="54"/>
      <c r="DXT187" s="54"/>
      <c r="DXU187" s="54"/>
      <c r="DXV187" s="54"/>
      <c r="DXW187" s="54"/>
      <c r="DXX187" s="54"/>
      <c r="DXY187" s="54"/>
      <c r="DXZ187" s="54"/>
      <c r="DYA187" s="54"/>
      <c r="DYB187" s="54"/>
      <c r="DYC187" s="54"/>
      <c r="DYD187" s="54"/>
      <c r="DYE187" s="54"/>
      <c r="DYF187" s="54"/>
      <c r="DYG187" s="54"/>
      <c r="DYH187" s="54"/>
      <c r="DYI187" s="54"/>
      <c r="DYJ187" s="54"/>
      <c r="DYK187" s="54"/>
      <c r="DYL187" s="54"/>
      <c r="DYM187" s="54"/>
      <c r="DYN187" s="54"/>
      <c r="DYO187" s="54"/>
      <c r="DYP187" s="54"/>
      <c r="DYQ187" s="54"/>
      <c r="DYR187" s="54"/>
      <c r="DYS187" s="54"/>
      <c r="DYT187" s="54"/>
      <c r="DYU187" s="54"/>
      <c r="DYV187" s="54"/>
      <c r="DYW187" s="54"/>
      <c r="DYX187" s="54"/>
      <c r="DYY187" s="54"/>
      <c r="DYZ187" s="54"/>
      <c r="DZA187" s="54"/>
      <c r="DZB187" s="54"/>
      <c r="DZC187" s="54"/>
      <c r="DZD187" s="54"/>
      <c r="DZE187" s="54"/>
      <c r="DZF187" s="54"/>
      <c r="DZG187" s="54"/>
      <c r="DZH187" s="54"/>
      <c r="DZI187" s="54"/>
      <c r="DZJ187" s="54"/>
      <c r="DZK187" s="54"/>
      <c r="DZL187" s="54"/>
      <c r="DZM187" s="54"/>
      <c r="DZN187" s="54"/>
      <c r="DZO187" s="54"/>
      <c r="DZP187" s="54"/>
      <c r="DZQ187" s="54"/>
      <c r="DZR187" s="54"/>
      <c r="DZS187" s="54"/>
      <c r="DZT187" s="54"/>
      <c r="DZU187" s="54"/>
      <c r="DZV187" s="54"/>
      <c r="DZW187" s="54"/>
      <c r="DZX187" s="54"/>
      <c r="DZY187" s="54"/>
      <c r="DZZ187" s="54"/>
      <c r="EAA187" s="54"/>
      <c r="EAB187" s="54"/>
      <c r="EAC187" s="54"/>
      <c r="EAD187" s="54"/>
      <c r="EAE187" s="54"/>
      <c r="EAF187" s="54"/>
      <c r="EAG187" s="54"/>
      <c r="EAH187" s="54"/>
      <c r="EAI187" s="54"/>
      <c r="EAJ187" s="54"/>
      <c r="EAK187" s="54"/>
      <c r="EAL187" s="54"/>
      <c r="EAM187" s="54"/>
      <c r="EAN187" s="54"/>
      <c r="EAO187" s="54"/>
      <c r="EAP187" s="54"/>
      <c r="EAQ187" s="54"/>
      <c r="EAR187" s="54"/>
      <c r="EAS187" s="54"/>
      <c r="EAT187" s="54"/>
      <c r="EAU187" s="54"/>
      <c r="EAV187" s="54"/>
      <c r="EAW187" s="54"/>
      <c r="EAX187" s="54"/>
      <c r="EAY187" s="54"/>
      <c r="EAZ187" s="54"/>
      <c r="EBA187" s="54"/>
      <c r="EBB187" s="54"/>
      <c r="EBC187" s="54"/>
      <c r="EBD187" s="54"/>
      <c r="EBE187" s="54"/>
      <c r="EBF187" s="54"/>
      <c r="EBG187" s="54"/>
      <c r="EBH187" s="54"/>
      <c r="EBI187" s="54"/>
      <c r="EBJ187" s="54"/>
      <c r="EBK187" s="54"/>
      <c r="EBL187" s="54"/>
      <c r="EBM187" s="54"/>
      <c r="EBN187" s="54"/>
      <c r="EBO187" s="54"/>
      <c r="EBP187" s="54"/>
      <c r="EBQ187" s="54"/>
      <c r="EBR187" s="54"/>
      <c r="EBS187" s="54"/>
      <c r="EBT187" s="54"/>
      <c r="EBU187" s="54"/>
      <c r="EBV187" s="54"/>
      <c r="EBW187" s="54"/>
      <c r="EBX187" s="54"/>
      <c r="EBY187" s="54"/>
      <c r="EBZ187" s="54"/>
      <c r="ECA187" s="54"/>
      <c r="ECB187" s="54"/>
      <c r="ECC187" s="54"/>
      <c r="ECD187" s="54"/>
      <c r="ECE187" s="54"/>
      <c r="ECF187" s="54"/>
      <c r="ECG187" s="54"/>
      <c r="ECH187" s="54"/>
      <c r="ECI187" s="54"/>
      <c r="ECJ187" s="54"/>
      <c r="ECK187" s="54"/>
      <c r="ECL187" s="54"/>
      <c r="ECM187" s="54"/>
      <c r="ECN187" s="54"/>
      <c r="ECO187" s="54"/>
      <c r="ECP187" s="54"/>
      <c r="ECQ187" s="54"/>
      <c r="ECR187" s="54"/>
      <c r="ECS187" s="54"/>
      <c r="ECT187" s="54"/>
      <c r="ECU187" s="54"/>
      <c r="ECV187" s="54"/>
      <c r="ECW187" s="54"/>
      <c r="ECX187" s="54"/>
      <c r="ECY187" s="54"/>
      <c r="ECZ187" s="54"/>
      <c r="EDA187" s="54"/>
      <c r="EDB187" s="54"/>
      <c r="EDC187" s="54"/>
      <c r="EDD187" s="54"/>
      <c r="EDE187" s="54"/>
      <c r="EDF187" s="54"/>
      <c r="EDG187" s="54"/>
      <c r="EDH187" s="54"/>
      <c r="EDI187" s="54"/>
      <c r="EDJ187" s="54"/>
      <c r="EDK187" s="54"/>
      <c r="EDL187" s="54"/>
      <c r="EDM187" s="54"/>
      <c r="EDN187" s="54"/>
      <c r="EDO187" s="54"/>
      <c r="EDP187" s="54"/>
      <c r="EDQ187" s="54"/>
      <c r="EDR187" s="54"/>
      <c r="EDS187" s="54"/>
      <c r="EDT187" s="54"/>
      <c r="EDU187" s="54"/>
      <c r="EDV187" s="54"/>
      <c r="EDW187" s="54"/>
      <c r="EDX187" s="54"/>
      <c r="EDY187" s="54"/>
      <c r="EDZ187" s="54"/>
      <c r="EEA187" s="54"/>
      <c r="EEB187" s="54"/>
      <c r="EEC187" s="54"/>
      <c r="EED187" s="54"/>
      <c r="EEE187" s="54"/>
      <c r="EEF187" s="54"/>
      <c r="EEG187" s="54"/>
      <c r="EEH187" s="54"/>
      <c r="EEI187" s="54"/>
      <c r="EEJ187" s="54"/>
      <c r="EEK187" s="54"/>
      <c r="EEL187" s="54"/>
      <c r="EEM187" s="54"/>
      <c r="EEN187" s="54"/>
      <c r="EEO187" s="54"/>
      <c r="EEP187" s="54"/>
      <c r="EEQ187" s="54"/>
      <c r="EER187" s="54"/>
      <c r="EES187" s="54"/>
      <c r="EET187" s="54"/>
      <c r="EEU187" s="54"/>
      <c r="EEV187" s="54"/>
      <c r="EEW187" s="54"/>
      <c r="EEX187" s="54"/>
      <c r="EEY187" s="54"/>
      <c r="EEZ187" s="54"/>
      <c r="EFA187" s="54"/>
      <c r="EFB187" s="54"/>
      <c r="EFC187" s="54"/>
      <c r="EFD187" s="54"/>
      <c r="EFE187" s="54"/>
      <c r="EFF187" s="54"/>
      <c r="EFG187" s="54"/>
      <c r="EFH187" s="54"/>
      <c r="EFI187" s="54"/>
      <c r="EFJ187" s="54"/>
      <c r="EFK187" s="54"/>
      <c r="EFL187" s="54"/>
      <c r="EFM187" s="54"/>
      <c r="EFN187" s="54"/>
      <c r="EFO187" s="54"/>
      <c r="EFP187" s="54"/>
      <c r="EFQ187" s="54"/>
      <c r="EFR187" s="54"/>
      <c r="EFS187" s="54"/>
      <c r="EFT187" s="54"/>
      <c r="EFU187" s="54"/>
      <c r="EFV187" s="54"/>
      <c r="EFW187" s="54"/>
      <c r="EFX187" s="54"/>
      <c r="EFY187" s="54"/>
      <c r="EFZ187" s="54"/>
      <c r="EGA187" s="54"/>
      <c r="EGB187" s="54"/>
      <c r="EGC187" s="54"/>
      <c r="EGD187" s="54"/>
      <c r="EGE187" s="54"/>
      <c r="EGF187" s="54"/>
      <c r="EGG187" s="54"/>
      <c r="EGH187" s="54"/>
      <c r="EGI187" s="54"/>
      <c r="EGJ187" s="54"/>
      <c r="EGK187" s="54"/>
      <c r="EGL187" s="54"/>
      <c r="EGM187" s="54"/>
      <c r="EGN187" s="54"/>
      <c r="EGO187" s="54"/>
      <c r="EGP187" s="54"/>
      <c r="EGQ187" s="54"/>
      <c r="EGR187" s="54"/>
      <c r="EGS187" s="54"/>
      <c r="EGT187" s="54"/>
      <c r="EGU187" s="54"/>
      <c r="EGV187" s="54"/>
      <c r="EGW187" s="54"/>
      <c r="EGX187" s="54"/>
      <c r="EGY187" s="54"/>
      <c r="EGZ187" s="54"/>
      <c r="EHA187" s="54"/>
      <c r="EHB187" s="54"/>
      <c r="EHC187" s="54"/>
      <c r="EHD187" s="54"/>
      <c r="EHE187" s="54"/>
      <c r="EHF187" s="54"/>
      <c r="EHG187" s="54"/>
      <c r="EHH187" s="54"/>
      <c r="EHI187" s="54"/>
      <c r="EHJ187" s="54"/>
      <c r="EHK187" s="54"/>
      <c r="EHL187" s="54"/>
      <c r="EHM187" s="54"/>
      <c r="EHN187" s="54"/>
      <c r="EHO187" s="54"/>
      <c r="EHP187" s="54"/>
      <c r="EHQ187" s="54"/>
      <c r="EHR187" s="54"/>
      <c r="EHS187" s="54"/>
      <c r="EHT187" s="54"/>
      <c r="EHU187" s="54"/>
      <c r="EHV187" s="54"/>
      <c r="EHW187" s="54"/>
      <c r="EHX187" s="54"/>
      <c r="EHY187" s="54"/>
      <c r="EHZ187" s="54"/>
      <c r="EIA187" s="54"/>
      <c r="EIB187" s="54"/>
      <c r="EIC187" s="54"/>
      <c r="EID187" s="54"/>
      <c r="EIE187" s="54"/>
      <c r="EIF187" s="54"/>
      <c r="EIG187" s="54"/>
      <c r="EIH187" s="54"/>
      <c r="EII187" s="54"/>
      <c r="EIJ187" s="54"/>
      <c r="EIK187" s="54"/>
      <c r="EIL187" s="54"/>
      <c r="EIM187" s="54"/>
      <c r="EIN187" s="54"/>
      <c r="EIO187" s="54"/>
      <c r="EIP187" s="54"/>
      <c r="EIQ187" s="54"/>
      <c r="EIR187" s="54"/>
      <c r="EIS187" s="54"/>
      <c r="EIT187" s="54"/>
      <c r="EIU187" s="54"/>
      <c r="EIV187" s="54"/>
      <c r="EIW187" s="54"/>
      <c r="EIX187" s="54"/>
      <c r="EIY187" s="54"/>
      <c r="EIZ187" s="54"/>
      <c r="EJA187" s="54"/>
      <c r="EJB187" s="54"/>
      <c r="EJC187" s="54"/>
      <c r="EJD187" s="54"/>
      <c r="EJE187" s="54"/>
      <c r="EJF187" s="54"/>
      <c r="EJG187" s="54"/>
      <c r="EJH187" s="54"/>
      <c r="EJI187" s="54"/>
      <c r="EJJ187" s="54"/>
      <c r="EJK187" s="54"/>
      <c r="EJL187" s="54"/>
      <c r="EJM187" s="54"/>
      <c r="EJN187" s="54"/>
      <c r="EJO187" s="54"/>
      <c r="EJP187" s="54"/>
      <c r="EJQ187" s="54"/>
      <c r="EJR187" s="54"/>
      <c r="EJS187" s="54"/>
      <c r="EJT187" s="54"/>
      <c r="EJU187" s="54"/>
      <c r="EJV187" s="54"/>
      <c r="EJW187" s="54"/>
      <c r="EJX187" s="54"/>
      <c r="EJY187" s="54"/>
      <c r="EJZ187" s="54"/>
      <c r="EKA187" s="54"/>
      <c r="EKB187" s="54"/>
      <c r="EKC187" s="54"/>
      <c r="EKD187" s="54"/>
      <c r="EKE187" s="54"/>
      <c r="EKF187" s="54"/>
      <c r="EKG187" s="54"/>
      <c r="EKH187" s="54"/>
      <c r="EKI187" s="54"/>
      <c r="EKJ187" s="54"/>
      <c r="EKK187" s="54"/>
      <c r="EKL187" s="54"/>
      <c r="EKM187" s="54"/>
      <c r="EKN187" s="54"/>
      <c r="EKO187" s="54"/>
      <c r="EKP187" s="54"/>
      <c r="EKQ187" s="54"/>
      <c r="EKR187" s="54"/>
      <c r="EKS187" s="54"/>
      <c r="EKT187" s="54"/>
      <c r="EKU187" s="54"/>
      <c r="EKV187" s="54"/>
      <c r="EKW187" s="54"/>
      <c r="EKX187" s="54"/>
      <c r="EKY187" s="54"/>
      <c r="EKZ187" s="54"/>
      <c r="ELA187" s="54"/>
      <c r="ELB187" s="54"/>
      <c r="ELC187" s="54"/>
      <c r="ELD187" s="54"/>
      <c r="ELE187" s="54"/>
      <c r="ELF187" s="54"/>
      <c r="ELG187" s="54"/>
      <c r="ELH187" s="54"/>
      <c r="ELI187" s="54"/>
      <c r="ELJ187" s="54"/>
      <c r="ELK187" s="54"/>
      <c r="ELL187" s="54"/>
      <c r="ELM187" s="54"/>
      <c r="ELN187" s="54"/>
      <c r="ELO187" s="54"/>
      <c r="ELP187" s="54"/>
      <c r="ELQ187" s="54"/>
      <c r="ELR187" s="54"/>
      <c r="ELS187" s="54"/>
      <c r="ELT187" s="54"/>
      <c r="ELU187" s="54"/>
      <c r="ELV187" s="54"/>
      <c r="ELW187" s="54"/>
      <c r="ELX187" s="54"/>
      <c r="ELY187" s="54"/>
      <c r="ELZ187" s="54"/>
      <c r="EMA187" s="54"/>
      <c r="EMB187" s="54"/>
      <c r="EMC187" s="54"/>
      <c r="EMD187" s="54"/>
      <c r="EME187" s="54"/>
      <c r="EMF187" s="54"/>
      <c r="EMG187" s="54"/>
      <c r="EMH187" s="54"/>
      <c r="EMI187" s="54"/>
      <c r="EMJ187" s="54"/>
      <c r="EMK187" s="54"/>
      <c r="EML187" s="54"/>
      <c r="EMM187" s="54"/>
      <c r="EMN187" s="54"/>
      <c r="EMO187" s="54"/>
      <c r="EMP187" s="54"/>
      <c r="EMQ187" s="54"/>
      <c r="EMR187" s="54"/>
      <c r="EMS187" s="54"/>
      <c r="EMT187" s="54"/>
      <c r="EMU187" s="54"/>
      <c r="EMV187" s="54"/>
      <c r="EMW187" s="54"/>
      <c r="EMX187" s="54"/>
      <c r="EMY187" s="54"/>
      <c r="EMZ187" s="54"/>
      <c r="ENA187" s="54"/>
      <c r="ENB187" s="54"/>
      <c r="ENC187" s="54"/>
      <c r="END187" s="54"/>
      <c r="ENE187" s="54"/>
      <c r="ENF187" s="54"/>
      <c r="ENG187" s="54"/>
      <c r="ENH187" s="54"/>
      <c r="ENI187" s="54"/>
      <c r="ENJ187" s="54"/>
      <c r="ENK187" s="54"/>
      <c r="ENL187" s="54"/>
      <c r="ENM187" s="54"/>
      <c r="ENN187" s="54"/>
      <c r="ENO187" s="54"/>
      <c r="ENP187" s="54"/>
      <c r="ENQ187" s="54"/>
      <c r="ENR187" s="54"/>
      <c r="ENS187" s="54"/>
      <c r="ENT187" s="54"/>
      <c r="ENU187" s="54"/>
      <c r="ENV187" s="54"/>
      <c r="ENW187" s="54"/>
      <c r="ENX187" s="54"/>
      <c r="ENY187" s="54"/>
      <c r="ENZ187" s="54"/>
      <c r="EOA187" s="54"/>
      <c r="EOB187" s="54"/>
      <c r="EOC187" s="54"/>
      <c r="EOD187" s="54"/>
      <c r="EOE187" s="54"/>
      <c r="EOF187" s="54"/>
      <c r="EOG187" s="54"/>
      <c r="EOH187" s="54"/>
      <c r="EOI187" s="54"/>
      <c r="EOJ187" s="54"/>
      <c r="EOK187" s="54"/>
      <c r="EOL187" s="54"/>
      <c r="EOM187" s="54"/>
      <c r="EON187" s="54"/>
      <c r="EOO187" s="54"/>
      <c r="EOP187" s="54"/>
      <c r="EOQ187" s="54"/>
      <c r="EOR187" s="54"/>
      <c r="EOS187" s="54"/>
      <c r="EOT187" s="54"/>
      <c r="EOU187" s="54"/>
      <c r="EOV187" s="54"/>
      <c r="EOW187" s="54"/>
      <c r="EOX187" s="54"/>
      <c r="EOY187" s="54"/>
      <c r="EOZ187" s="54"/>
      <c r="EPA187" s="54"/>
      <c r="EPB187" s="54"/>
      <c r="EPC187" s="54"/>
      <c r="EPD187" s="54"/>
      <c r="EPE187" s="54"/>
      <c r="EPF187" s="54"/>
      <c r="EPG187" s="54"/>
      <c r="EPH187" s="54"/>
      <c r="EPI187" s="54"/>
      <c r="EPJ187" s="54"/>
      <c r="EPK187" s="54"/>
      <c r="EPL187" s="54"/>
      <c r="EPM187" s="54"/>
      <c r="EPN187" s="54"/>
      <c r="EPO187" s="54"/>
      <c r="EPP187" s="54"/>
      <c r="EPQ187" s="54"/>
      <c r="EPR187" s="54"/>
      <c r="EPS187" s="54"/>
      <c r="EPT187" s="54"/>
      <c r="EPU187" s="54"/>
      <c r="EPV187" s="54"/>
      <c r="EPW187" s="54"/>
      <c r="EPX187" s="54"/>
      <c r="EPY187" s="54"/>
      <c r="EPZ187" s="54"/>
      <c r="EQA187" s="54"/>
      <c r="EQB187" s="54"/>
      <c r="EQC187" s="54"/>
      <c r="EQD187" s="54"/>
      <c r="EQE187" s="54"/>
      <c r="EQF187" s="54"/>
      <c r="EQG187" s="54"/>
      <c r="EQH187" s="54"/>
      <c r="EQI187" s="54"/>
      <c r="EQJ187" s="54"/>
      <c r="EQK187" s="54"/>
      <c r="EQL187" s="54"/>
      <c r="EQM187" s="54"/>
      <c r="EQN187" s="54"/>
      <c r="EQO187" s="54"/>
      <c r="EQP187" s="54"/>
      <c r="EQQ187" s="54"/>
      <c r="EQR187" s="54"/>
      <c r="EQS187" s="54"/>
      <c r="EQT187" s="54"/>
      <c r="EQU187" s="54"/>
      <c r="EQV187" s="54"/>
      <c r="EQW187" s="54"/>
      <c r="EQX187" s="54"/>
      <c r="EQY187" s="54"/>
      <c r="EQZ187" s="54"/>
      <c r="ERA187" s="54"/>
      <c r="ERB187" s="54"/>
      <c r="ERC187" s="54"/>
      <c r="ERD187" s="54"/>
      <c r="ERE187" s="54"/>
      <c r="ERF187" s="54"/>
      <c r="ERG187" s="54"/>
      <c r="ERH187" s="54"/>
      <c r="ERI187" s="54"/>
      <c r="ERJ187" s="54"/>
      <c r="ERK187" s="54"/>
      <c r="ERL187" s="54"/>
      <c r="ERM187" s="54"/>
      <c r="ERN187" s="54"/>
      <c r="ERO187" s="54"/>
      <c r="ERP187" s="54"/>
      <c r="ERQ187" s="54"/>
      <c r="ERR187" s="54"/>
      <c r="ERS187" s="54"/>
      <c r="ERT187" s="54"/>
      <c r="ERU187" s="54"/>
      <c r="ERV187" s="54"/>
      <c r="ERW187" s="54"/>
      <c r="ERX187" s="54"/>
      <c r="ERY187" s="54"/>
      <c r="ERZ187" s="54"/>
      <c r="ESA187" s="54"/>
      <c r="ESB187" s="54"/>
      <c r="ESC187" s="54"/>
      <c r="ESD187" s="54"/>
      <c r="ESE187" s="54"/>
      <c r="ESF187" s="54"/>
      <c r="ESG187" s="54"/>
      <c r="ESH187" s="54"/>
      <c r="ESI187" s="54"/>
      <c r="ESJ187" s="54"/>
      <c r="ESK187" s="54"/>
      <c r="ESL187" s="54"/>
      <c r="ESM187" s="54"/>
      <c r="ESN187" s="54"/>
      <c r="ESO187" s="54"/>
      <c r="ESP187" s="54"/>
      <c r="ESQ187" s="54"/>
      <c r="ESR187" s="54"/>
      <c r="ESS187" s="54"/>
      <c r="EST187" s="54"/>
      <c r="ESU187" s="54"/>
      <c r="ESV187" s="54"/>
      <c r="ESW187" s="54"/>
      <c r="ESX187" s="54"/>
      <c r="ESY187" s="54"/>
      <c r="ESZ187" s="54"/>
      <c r="ETA187" s="54"/>
      <c r="ETB187" s="54"/>
      <c r="ETC187" s="54"/>
      <c r="ETD187" s="54"/>
      <c r="ETE187" s="54"/>
      <c r="ETF187" s="54"/>
      <c r="ETG187" s="54"/>
      <c r="ETH187" s="54"/>
      <c r="ETI187" s="54"/>
      <c r="ETJ187" s="54"/>
      <c r="ETK187" s="54"/>
      <c r="ETL187" s="54"/>
      <c r="ETM187" s="54"/>
      <c r="ETN187" s="54"/>
      <c r="ETO187" s="54"/>
      <c r="ETP187" s="54"/>
      <c r="ETQ187" s="54"/>
      <c r="ETR187" s="54"/>
      <c r="ETS187" s="54"/>
      <c r="ETT187" s="54"/>
      <c r="ETU187" s="54"/>
      <c r="ETV187" s="54"/>
      <c r="ETW187" s="54"/>
      <c r="ETX187" s="54"/>
      <c r="ETY187" s="54"/>
      <c r="ETZ187" s="54"/>
      <c r="EUA187" s="54"/>
      <c r="EUB187" s="54"/>
      <c r="EUC187" s="54"/>
      <c r="EUD187" s="54"/>
      <c r="EUE187" s="54"/>
      <c r="EUF187" s="54"/>
      <c r="EUG187" s="54"/>
      <c r="EUH187" s="54"/>
      <c r="EUI187" s="54"/>
      <c r="EUJ187" s="54"/>
      <c r="EUK187" s="54"/>
      <c r="EUL187" s="54"/>
      <c r="EUM187" s="54"/>
      <c r="EUN187" s="54"/>
      <c r="EUO187" s="54"/>
      <c r="EUP187" s="54"/>
      <c r="EUQ187" s="54"/>
      <c r="EUR187" s="54"/>
      <c r="EUS187" s="54"/>
      <c r="EUT187" s="54"/>
      <c r="EUU187" s="54"/>
      <c r="EUV187" s="54"/>
      <c r="EUW187" s="54"/>
      <c r="EUX187" s="54"/>
      <c r="EUY187" s="54"/>
      <c r="EUZ187" s="54"/>
      <c r="EVA187" s="54"/>
      <c r="EVB187" s="54"/>
      <c r="EVC187" s="54"/>
      <c r="EVD187" s="54"/>
      <c r="EVE187" s="54"/>
      <c r="EVF187" s="54"/>
      <c r="EVG187" s="54"/>
      <c r="EVH187" s="54"/>
      <c r="EVI187" s="54"/>
      <c r="EVJ187" s="54"/>
      <c r="EVK187" s="54"/>
      <c r="EVL187" s="54"/>
      <c r="EVM187" s="54"/>
      <c r="EVN187" s="54"/>
      <c r="EVO187" s="54"/>
      <c r="EVP187" s="54"/>
      <c r="EVQ187" s="54"/>
      <c r="EVR187" s="54"/>
      <c r="EVS187" s="54"/>
      <c r="EVT187" s="54"/>
      <c r="EVU187" s="54"/>
      <c r="EVV187" s="54"/>
      <c r="EVW187" s="54"/>
      <c r="EVX187" s="54"/>
      <c r="EVY187" s="54"/>
      <c r="EVZ187" s="54"/>
      <c r="EWA187" s="54"/>
      <c r="EWB187" s="54"/>
      <c r="EWC187" s="54"/>
      <c r="EWD187" s="54"/>
      <c r="EWE187" s="54"/>
      <c r="EWF187" s="54"/>
      <c r="EWG187" s="54"/>
      <c r="EWH187" s="54"/>
      <c r="EWI187" s="54"/>
      <c r="EWJ187" s="54"/>
      <c r="EWK187" s="54"/>
      <c r="EWL187" s="54"/>
      <c r="EWM187" s="54"/>
      <c r="EWN187" s="54"/>
      <c r="EWO187" s="54"/>
      <c r="EWP187" s="54"/>
      <c r="EWQ187" s="54"/>
      <c r="EWR187" s="54"/>
      <c r="EWS187" s="54"/>
      <c r="EWT187" s="54"/>
      <c r="EWU187" s="54"/>
      <c r="EWV187" s="54"/>
      <c r="EWW187" s="54"/>
      <c r="EWX187" s="54"/>
      <c r="EWY187" s="54"/>
      <c r="EWZ187" s="54"/>
      <c r="EXA187" s="54"/>
      <c r="EXB187" s="54"/>
      <c r="EXC187" s="54"/>
      <c r="EXD187" s="54"/>
      <c r="EXE187" s="54"/>
      <c r="EXF187" s="54"/>
      <c r="EXG187" s="54"/>
      <c r="EXH187" s="54"/>
      <c r="EXI187" s="54"/>
      <c r="EXJ187" s="54"/>
      <c r="EXK187" s="54"/>
      <c r="EXL187" s="54"/>
      <c r="EXM187" s="54"/>
      <c r="EXN187" s="54"/>
      <c r="EXO187" s="54"/>
      <c r="EXP187" s="54"/>
      <c r="EXQ187" s="54"/>
      <c r="EXR187" s="54"/>
      <c r="EXS187" s="54"/>
      <c r="EXT187" s="54"/>
      <c r="EXU187" s="54"/>
      <c r="EXV187" s="54"/>
      <c r="EXW187" s="54"/>
      <c r="EXX187" s="54"/>
      <c r="EXY187" s="54"/>
      <c r="EXZ187" s="54"/>
      <c r="EYA187" s="54"/>
      <c r="EYB187" s="54"/>
      <c r="EYC187" s="54"/>
      <c r="EYD187" s="54"/>
      <c r="EYE187" s="54"/>
      <c r="EYF187" s="54"/>
      <c r="EYG187" s="54"/>
      <c r="EYH187" s="54"/>
      <c r="EYI187" s="54"/>
      <c r="EYJ187" s="54"/>
      <c r="EYK187" s="54"/>
      <c r="EYL187" s="54"/>
      <c r="EYM187" s="54"/>
      <c r="EYN187" s="54"/>
      <c r="EYO187" s="54"/>
      <c r="EYP187" s="54"/>
      <c r="EYQ187" s="54"/>
      <c r="EYR187" s="54"/>
      <c r="EYS187" s="54"/>
      <c r="EYT187" s="54"/>
      <c r="EYU187" s="54"/>
      <c r="EYV187" s="54"/>
      <c r="EYW187" s="54"/>
      <c r="EYX187" s="54"/>
      <c r="EYY187" s="54"/>
      <c r="EYZ187" s="54"/>
      <c r="EZA187" s="54"/>
      <c r="EZB187" s="54"/>
      <c r="EZC187" s="54"/>
      <c r="EZD187" s="54"/>
      <c r="EZE187" s="54"/>
      <c r="EZF187" s="54"/>
      <c r="EZG187" s="54"/>
      <c r="EZH187" s="54"/>
      <c r="EZI187" s="54"/>
      <c r="EZJ187" s="54"/>
      <c r="EZK187" s="54"/>
      <c r="EZL187" s="54"/>
      <c r="EZM187" s="54"/>
      <c r="EZN187" s="54"/>
      <c r="EZO187" s="54"/>
      <c r="EZP187" s="54"/>
      <c r="EZQ187" s="54"/>
      <c r="EZR187" s="54"/>
      <c r="EZS187" s="54"/>
      <c r="EZT187" s="54"/>
      <c r="EZU187" s="54"/>
      <c r="EZV187" s="54"/>
      <c r="EZW187" s="54"/>
      <c r="EZX187" s="54"/>
      <c r="EZY187" s="54"/>
      <c r="EZZ187" s="54"/>
      <c r="FAA187" s="54"/>
      <c r="FAB187" s="54"/>
      <c r="FAC187" s="54"/>
      <c r="FAD187" s="54"/>
      <c r="FAE187" s="54"/>
      <c r="FAF187" s="54"/>
      <c r="FAG187" s="54"/>
      <c r="FAH187" s="54"/>
      <c r="FAI187" s="54"/>
      <c r="FAJ187" s="54"/>
      <c r="FAK187" s="54"/>
      <c r="FAL187" s="54"/>
      <c r="FAM187" s="54"/>
      <c r="FAN187" s="54"/>
      <c r="FAO187" s="54"/>
      <c r="FAP187" s="54"/>
      <c r="FAQ187" s="54"/>
      <c r="FAR187" s="54"/>
      <c r="FAS187" s="54"/>
      <c r="FAT187" s="54"/>
      <c r="FAU187" s="54"/>
      <c r="FAV187" s="54"/>
      <c r="FAW187" s="54"/>
      <c r="FAX187" s="54"/>
      <c r="FAY187" s="54"/>
      <c r="FAZ187" s="54"/>
      <c r="FBA187" s="54"/>
      <c r="FBB187" s="54"/>
      <c r="FBC187" s="54"/>
      <c r="FBD187" s="54"/>
      <c r="FBE187" s="54"/>
      <c r="FBF187" s="54"/>
      <c r="FBG187" s="54"/>
      <c r="FBH187" s="54"/>
      <c r="FBI187" s="54"/>
      <c r="FBJ187" s="54"/>
      <c r="FBK187" s="54"/>
      <c r="FBL187" s="54"/>
      <c r="FBM187" s="54"/>
      <c r="FBN187" s="54"/>
      <c r="FBO187" s="54"/>
      <c r="FBP187" s="54"/>
      <c r="FBQ187" s="54"/>
      <c r="FBR187" s="54"/>
      <c r="FBS187" s="54"/>
      <c r="FBT187" s="54"/>
      <c r="FBU187" s="54"/>
      <c r="FBV187" s="54"/>
      <c r="FBW187" s="54"/>
      <c r="FBX187" s="54"/>
      <c r="FBY187" s="54"/>
      <c r="FBZ187" s="54"/>
      <c r="FCA187" s="54"/>
      <c r="FCB187" s="54"/>
      <c r="FCC187" s="54"/>
      <c r="FCD187" s="54"/>
      <c r="FCE187" s="54"/>
      <c r="FCF187" s="54"/>
      <c r="FCG187" s="54"/>
      <c r="FCH187" s="54"/>
      <c r="FCI187" s="54"/>
      <c r="FCJ187" s="54"/>
      <c r="FCK187" s="54"/>
      <c r="FCL187" s="54"/>
      <c r="FCM187" s="54"/>
      <c r="FCN187" s="54"/>
      <c r="FCO187" s="54"/>
      <c r="FCP187" s="54"/>
      <c r="FCQ187" s="54"/>
      <c r="FCR187" s="54"/>
      <c r="FCS187" s="54"/>
      <c r="FCT187" s="54"/>
      <c r="FCU187" s="54"/>
      <c r="FCV187" s="54"/>
      <c r="FCW187" s="54"/>
      <c r="FCX187" s="54"/>
      <c r="FCY187" s="54"/>
      <c r="FCZ187" s="54"/>
      <c r="FDA187" s="54"/>
      <c r="FDB187" s="54"/>
      <c r="FDC187" s="54"/>
      <c r="FDD187" s="54"/>
      <c r="FDE187" s="54"/>
      <c r="FDF187" s="54"/>
      <c r="FDG187" s="54"/>
      <c r="FDH187" s="54"/>
      <c r="FDI187" s="54"/>
      <c r="FDJ187" s="54"/>
      <c r="FDK187" s="54"/>
      <c r="FDL187" s="54"/>
      <c r="FDM187" s="54"/>
      <c r="FDN187" s="54"/>
      <c r="FDO187" s="54"/>
      <c r="FDP187" s="54"/>
      <c r="FDQ187" s="54"/>
      <c r="FDR187" s="54"/>
      <c r="FDS187" s="54"/>
      <c r="FDT187" s="54"/>
      <c r="FDU187" s="54"/>
      <c r="FDV187" s="54"/>
      <c r="FDW187" s="54"/>
      <c r="FDX187" s="54"/>
      <c r="FDY187" s="54"/>
      <c r="FDZ187" s="54"/>
      <c r="FEA187" s="54"/>
      <c r="FEB187" s="54"/>
      <c r="FEC187" s="54"/>
      <c r="FED187" s="54"/>
      <c r="FEE187" s="54"/>
      <c r="FEF187" s="54"/>
      <c r="FEG187" s="54"/>
      <c r="FEH187" s="54"/>
      <c r="FEI187" s="54"/>
      <c r="FEJ187" s="54"/>
      <c r="FEK187" s="54"/>
      <c r="FEL187" s="54"/>
      <c r="FEM187" s="54"/>
      <c r="FEN187" s="54"/>
      <c r="FEO187" s="54"/>
      <c r="FEP187" s="54"/>
      <c r="FEQ187" s="54"/>
      <c r="FER187" s="54"/>
      <c r="FES187" s="54"/>
      <c r="FET187" s="54"/>
      <c r="FEU187" s="54"/>
      <c r="FEV187" s="54"/>
      <c r="FEW187" s="54"/>
      <c r="FEX187" s="54"/>
      <c r="FEY187" s="54"/>
      <c r="FEZ187" s="54"/>
      <c r="FFA187" s="54"/>
      <c r="FFB187" s="54"/>
      <c r="FFC187" s="54"/>
      <c r="FFD187" s="54"/>
      <c r="FFE187" s="54"/>
      <c r="FFF187" s="54"/>
      <c r="FFG187" s="54"/>
      <c r="FFH187" s="54"/>
      <c r="FFI187" s="54"/>
      <c r="FFJ187" s="54"/>
      <c r="FFK187" s="54"/>
      <c r="FFL187" s="54"/>
      <c r="FFM187" s="54"/>
      <c r="FFN187" s="54"/>
      <c r="FFO187" s="54"/>
      <c r="FFP187" s="54"/>
      <c r="FFQ187" s="54"/>
      <c r="FFR187" s="54"/>
      <c r="FFS187" s="54"/>
      <c r="FFT187" s="54"/>
      <c r="FFU187" s="54"/>
      <c r="FFV187" s="54"/>
      <c r="FFW187" s="54"/>
      <c r="FFX187" s="54"/>
      <c r="FFY187" s="54"/>
      <c r="FFZ187" s="54"/>
      <c r="FGA187" s="54"/>
      <c r="FGB187" s="54"/>
      <c r="FGC187" s="54"/>
      <c r="FGD187" s="54"/>
      <c r="FGE187" s="54"/>
      <c r="FGF187" s="54"/>
      <c r="FGG187" s="54"/>
      <c r="FGH187" s="54"/>
      <c r="FGI187" s="54"/>
      <c r="FGJ187" s="54"/>
      <c r="FGK187" s="54"/>
      <c r="FGL187" s="54"/>
      <c r="FGM187" s="54"/>
      <c r="FGN187" s="54"/>
      <c r="FGO187" s="54"/>
      <c r="FGP187" s="54"/>
      <c r="FGQ187" s="54"/>
      <c r="FGR187" s="54"/>
      <c r="FGS187" s="54"/>
      <c r="FGT187" s="54"/>
      <c r="FGU187" s="54"/>
      <c r="FGV187" s="54"/>
      <c r="FGW187" s="54"/>
      <c r="FGX187" s="54"/>
      <c r="FGY187" s="54"/>
      <c r="FGZ187" s="54"/>
      <c r="FHA187" s="54"/>
      <c r="FHB187" s="54"/>
      <c r="FHC187" s="54"/>
      <c r="FHD187" s="54"/>
      <c r="FHE187" s="54"/>
      <c r="FHF187" s="54"/>
      <c r="FHG187" s="54"/>
      <c r="FHH187" s="54"/>
      <c r="FHI187" s="54"/>
      <c r="FHJ187" s="54"/>
      <c r="FHK187" s="54"/>
      <c r="FHL187" s="54"/>
      <c r="FHM187" s="54"/>
      <c r="FHN187" s="54"/>
      <c r="FHO187" s="54"/>
      <c r="FHP187" s="54"/>
      <c r="FHQ187" s="54"/>
      <c r="FHR187" s="54"/>
      <c r="FHS187" s="54"/>
      <c r="FHT187" s="54"/>
      <c r="FHU187" s="54"/>
      <c r="FHV187" s="54"/>
      <c r="FHW187" s="54"/>
      <c r="FHX187" s="54"/>
      <c r="FHY187" s="54"/>
      <c r="FHZ187" s="54"/>
      <c r="FIA187" s="54"/>
      <c r="FIB187" s="54"/>
      <c r="FIC187" s="54"/>
      <c r="FID187" s="54"/>
      <c r="FIE187" s="54"/>
      <c r="FIF187" s="54"/>
      <c r="FIG187" s="54"/>
      <c r="FIH187" s="54"/>
      <c r="FII187" s="54"/>
      <c r="FIJ187" s="54"/>
      <c r="FIK187" s="54"/>
      <c r="FIL187" s="54"/>
      <c r="FIM187" s="54"/>
      <c r="FIN187" s="54"/>
      <c r="FIO187" s="54"/>
      <c r="FIP187" s="54"/>
      <c r="FIQ187" s="54"/>
      <c r="FIR187" s="54"/>
      <c r="FIS187" s="54"/>
      <c r="FIT187" s="54"/>
      <c r="FIU187" s="54"/>
      <c r="FIV187" s="54"/>
      <c r="FIW187" s="54"/>
      <c r="FIX187" s="54"/>
      <c r="FIY187" s="54"/>
      <c r="FIZ187" s="54"/>
      <c r="FJA187" s="54"/>
      <c r="FJB187" s="54"/>
      <c r="FJC187" s="54"/>
      <c r="FJD187" s="54"/>
      <c r="FJE187" s="54"/>
      <c r="FJF187" s="54"/>
      <c r="FJG187" s="54"/>
      <c r="FJH187" s="54"/>
      <c r="FJI187" s="54"/>
      <c r="FJJ187" s="54"/>
      <c r="FJK187" s="54"/>
      <c r="FJL187" s="54"/>
      <c r="FJM187" s="54"/>
      <c r="FJN187" s="54"/>
      <c r="FJO187" s="54"/>
      <c r="FJP187" s="54"/>
      <c r="FJQ187" s="54"/>
      <c r="FJR187" s="54"/>
      <c r="FJS187" s="54"/>
      <c r="FJT187" s="54"/>
      <c r="FJU187" s="54"/>
      <c r="FJV187" s="54"/>
      <c r="FJW187" s="54"/>
      <c r="FJX187" s="54"/>
      <c r="FJY187" s="54"/>
      <c r="FJZ187" s="54"/>
      <c r="FKA187" s="54"/>
      <c r="FKB187" s="54"/>
      <c r="FKC187" s="54"/>
      <c r="FKD187" s="54"/>
      <c r="FKE187" s="54"/>
      <c r="FKF187" s="54"/>
      <c r="FKG187" s="54"/>
      <c r="FKH187" s="54"/>
      <c r="FKI187" s="54"/>
      <c r="FKJ187" s="54"/>
      <c r="FKK187" s="54"/>
      <c r="FKL187" s="54"/>
      <c r="FKM187" s="54"/>
      <c r="FKN187" s="54"/>
      <c r="FKO187" s="54"/>
      <c r="FKP187" s="54"/>
      <c r="FKQ187" s="54"/>
      <c r="FKR187" s="54"/>
      <c r="FKS187" s="54"/>
      <c r="FKT187" s="54"/>
      <c r="FKU187" s="54"/>
      <c r="FKV187" s="54"/>
      <c r="FKW187" s="54"/>
      <c r="FKX187" s="54"/>
      <c r="FKY187" s="54"/>
      <c r="FKZ187" s="54"/>
      <c r="FLA187" s="54"/>
      <c r="FLB187" s="54"/>
      <c r="FLC187" s="54"/>
      <c r="FLD187" s="54"/>
      <c r="FLE187" s="54"/>
      <c r="FLF187" s="54"/>
      <c r="FLG187" s="54"/>
      <c r="FLH187" s="54"/>
      <c r="FLI187" s="54"/>
      <c r="FLJ187" s="54"/>
      <c r="FLK187" s="54"/>
      <c r="FLL187" s="54"/>
      <c r="FLM187" s="54"/>
      <c r="FLN187" s="54"/>
      <c r="FLO187" s="54"/>
      <c r="FLP187" s="54"/>
      <c r="FLQ187" s="54"/>
      <c r="FLR187" s="54"/>
      <c r="FLS187" s="54"/>
      <c r="FLT187" s="54"/>
      <c r="FLU187" s="54"/>
      <c r="FLV187" s="54"/>
      <c r="FLW187" s="54"/>
      <c r="FLX187" s="54"/>
      <c r="FLY187" s="54"/>
      <c r="FLZ187" s="54"/>
      <c r="FMA187" s="54"/>
      <c r="FMB187" s="54"/>
      <c r="FMC187" s="54"/>
      <c r="FMD187" s="54"/>
      <c r="FME187" s="54"/>
      <c r="FMF187" s="54"/>
      <c r="FMG187" s="54"/>
      <c r="FMH187" s="54"/>
      <c r="FMI187" s="54"/>
      <c r="FMJ187" s="54"/>
      <c r="FMK187" s="54"/>
      <c r="FML187" s="54"/>
      <c r="FMM187" s="54"/>
      <c r="FMN187" s="54"/>
      <c r="FMO187" s="54"/>
      <c r="FMP187" s="54"/>
      <c r="FMQ187" s="54"/>
      <c r="FMR187" s="54"/>
      <c r="FMS187" s="54"/>
      <c r="FMT187" s="54"/>
      <c r="FMU187" s="54"/>
      <c r="FMV187" s="54"/>
      <c r="FMW187" s="54"/>
      <c r="FMX187" s="54"/>
      <c r="FMY187" s="54"/>
      <c r="FMZ187" s="54"/>
      <c r="FNA187" s="54"/>
      <c r="FNB187" s="54"/>
      <c r="FNC187" s="54"/>
      <c r="FND187" s="54"/>
      <c r="FNE187" s="54"/>
      <c r="FNF187" s="54"/>
      <c r="FNG187" s="54"/>
      <c r="FNH187" s="54"/>
      <c r="FNI187" s="54"/>
      <c r="FNJ187" s="54"/>
      <c r="FNK187" s="54"/>
      <c r="FNL187" s="54"/>
      <c r="FNM187" s="54"/>
      <c r="FNN187" s="54"/>
      <c r="FNO187" s="54"/>
      <c r="FNP187" s="54"/>
      <c r="FNQ187" s="54"/>
      <c r="FNR187" s="54"/>
      <c r="FNS187" s="54"/>
      <c r="FNT187" s="54"/>
      <c r="FNU187" s="54"/>
      <c r="FNV187" s="54"/>
      <c r="FNW187" s="54"/>
      <c r="FNX187" s="54"/>
      <c r="FNY187" s="54"/>
      <c r="FNZ187" s="54"/>
      <c r="FOA187" s="54"/>
      <c r="FOB187" s="54"/>
      <c r="FOC187" s="54"/>
      <c r="FOD187" s="54"/>
      <c r="FOE187" s="54"/>
      <c r="FOF187" s="54"/>
      <c r="FOG187" s="54"/>
      <c r="FOH187" s="54"/>
      <c r="FOI187" s="54"/>
      <c r="FOJ187" s="54"/>
      <c r="FOK187" s="54"/>
      <c r="FOL187" s="54"/>
      <c r="FOM187" s="54"/>
      <c r="FON187" s="54"/>
      <c r="FOO187" s="54"/>
      <c r="FOP187" s="54"/>
      <c r="FOQ187" s="54"/>
      <c r="FOR187" s="54"/>
      <c r="FOS187" s="54"/>
      <c r="FOT187" s="54"/>
      <c r="FOU187" s="54"/>
      <c r="FOV187" s="54"/>
      <c r="FOW187" s="54"/>
      <c r="FOX187" s="54"/>
      <c r="FOY187" s="54"/>
      <c r="FOZ187" s="54"/>
      <c r="FPA187" s="54"/>
      <c r="FPB187" s="54"/>
      <c r="FPC187" s="54"/>
      <c r="FPD187" s="54"/>
      <c r="FPE187" s="54"/>
      <c r="FPF187" s="54"/>
      <c r="FPG187" s="54"/>
      <c r="FPH187" s="54"/>
      <c r="FPI187" s="54"/>
      <c r="FPJ187" s="54"/>
      <c r="FPK187" s="54"/>
      <c r="FPL187" s="54"/>
      <c r="FPM187" s="54"/>
      <c r="FPN187" s="54"/>
      <c r="FPO187" s="54"/>
      <c r="FPP187" s="54"/>
      <c r="FPQ187" s="54"/>
      <c r="FPR187" s="54"/>
      <c r="FPS187" s="54"/>
      <c r="FPT187" s="54"/>
      <c r="FPU187" s="54"/>
      <c r="FPV187" s="54"/>
      <c r="FPW187" s="54"/>
      <c r="FPX187" s="54"/>
      <c r="FPY187" s="54"/>
      <c r="FPZ187" s="54"/>
      <c r="FQA187" s="54"/>
      <c r="FQB187" s="54"/>
      <c r="FQC187" s="54"/>
      <c r="FQD187" s="54"/>
      <c r="FQE187" s="54"/>
      <c r="FQF187" s="54"/>
      <c r="FQG187" s="54"/>
      <c r="FQH187" s="54"/>
      <c r="FQI187" s="54"/>
      <c r="FQJ187" s="54"/>
      <c r="FQK187" s="54"/>
      <c r="FQL187" s="54"/>
      <c r="FQM187" s="54"/>
      <c r="FQN187" s="54"/>
      <c r="FQO187" s="54"/>
      <c r="FQP187" s="54"/>
      <c r="FQQ187" s="54"/>
      <c r="FQR187" s="54"/>
      <c r="FQS187" s="54"/>
      <c r="FQT187" s="54"/>
      <c r="FQU187" s="54"/>
      <c r="FQV187" s="54"/>
      <c r="FQW187" s="54"/>
      <c r="FQX187" s="54"/>
      <c r="FQY187" s="54"/>
      <c r="FQZ187" s="54"/>
      <c r="FRA187" s="54"/>
      <c r="FRB187" s="54"/>
      <c r="FRC187" s="54"/>
      <c r="FRD187" s="54"/>
      <c r="FRE187" s="54"/>
      <c r="FRF187" s="54"/>
      <c r="FRG187" s="54"/>
      <c r="FRH187" s="54"/>
      <c r="FRI187" s="54"/>
      <c r="FRJ187" s="54"/>
      <c r="FRK187" s="54"/>
      <c r="FRL187" s="54"/>
      <c r="FRM187" s="54"/>
      <c r="FRN187" s="54"/>
      <c r="FRO187" s="54"/>
      <c r="FRP187" s="54"/>
      <c r="FRQ187" s="54"/>
      <c r="FRR187" s="54"/>
      <c r="FRS187" s="54"/>
      <c r="FRT187" s="54"/>
      <c r="FRU187" s="54"/>
      <c r="FRV187" s="54"/>
      <c r="FRW187" s="54"/>
      <c r="FRX187" s="54"/>
      <c r="FRY187" s="54"/>
      <c r="FRZ187" s="54"/>
      <c r="FSA187" s="54"/>
      <c r="FSB187" s="54"/>
      <c r="FSC187" s="54"/>
      <c r="FSD187" s="54"/>
      <c r="FSE187" s="54"/>
      <c r="FSF187" s="54"/>
      <c r="FSG187" s="54"/>
      <c r="FSH187" s="54"/>
      <c r="FSI187" s="54"/>
      <c r="FSJ187" s="54"/>
      <c r="FSK187" s="54"/>
      <c r="FSL187" s="54"/>
      <c r="FSM187" s="54"/>
      <c r="FSN187" s="54"/>
      <c r="FSO187" s="54"/>
      <c r="FSP187" s="54"/>
      <c r="FSQ187" s="54"/>
      <c r="FSR187" s="54"/>
      <c r="FSS187" s="54"/>
      <c r="FST187" s="54"/>
      <c r="FSU187" s="54"/>
      <c r="FSV187" s="54"/>
      <c r="FSW187" s="54"/>
      <c r="FSX187" s="54"/>
      <c r="FSY187" s="54"/>
      <c r="FSZ187" s="54"/>
      <c r="FTA187" s="54"/>
      <c r="FTB187" s="54"/>
      <c r="FTC187" s="54"/>
      <c r="FTD187" s="54"/>
      <c r="FTE187" s="54"/>
      <c r="FTF187" s="54"/>
      <c r="FTG187" s="54"/>
      <c r="FTH187" s="54"/>
      <c r="FTI187" s="54"/>
      <c r="FTJ187" s="54"/>
      <c r="FTK187" s="54"/>
      <c r="FTL187" s="54"/>
      <c r="FTM187" s="54"/>
      <c r="FTN187" s="54"/>
      <c r="FTO187" s="54"/>
      <c r="FTP187" s="54"/>
      <c r="FTQ187" s="54"/>
      <c r="FTR187" s="54"/>
      <c r="FTS187" s="54"/>
      <c r="FTT187" s="54"/>
      <c r="FTU187" s="54"/>
      <c r="FTV187" s="54"/>
      <c r="FTW187" s="54"/>
      <c r="FTX187" s="54"/>
      <c r="FTY187" s="54"/>
      <c r="FTZ187" s="54"/>
      <c r="FUA187" s="54"/>
      <c r="FUB187" s="54"/>
      <c r="FUC187" s="54"/>
      <c r="FUD187" s="54"/>
      <c r="FUE187" s="54"/>
      <c r="FUF187" s="54"/>
      <c r="FUG187" s="54"/>
      <c r="FUH187" s="54"/>
      <c r="FUI187" s="54"/>
      <c r="FUJ187" s="54"/>
      <c r="FUK187" s="54"/>
      <c r="FUL187" s="54"/>
      <c r="FUM187" s="54"/>
      <c r="FUN187" s="54"/>
      <c r="FUO187" s="54"/>
      <c r="FUP187" s="54"/>
      <c r="FUQ187" s="54"/>
      <c r="FUR187" s="54"/>
      <c r="FUS187" s="54"/>
      <c r="FUT187" s="54"/>
      <c r="FUU187" s="54"/>
      <c r="FUV187" s="54"/>
      <c r="FUW187" s="54"/>
      <c r="FUX187" s="54"/>
      <c r="FUY187" s="54"/>
      <c r="FUZ187" s="54"/>
      <c r="FVA187" s="54"/>
      <c r="FVB187" s="54"/>
      <c r="FVC187" s="54"/>
      <c r="FVD187" s="54"/>
      <c r="FVE187" s="54"/>
      <c r="FVF187" s="54"/>
      <c r="FVG187" s="54"/>
      <c r="FVH187" s="54"/>
      <c r="FVI187" s="54"/>
      <c r="FVJ187" s="54"/>
      <c r="FVK187" s="54"/>
      <c r="FVL187" s="54"/>
      <c r="FVM187" s="54"/>
      <c r="FVN187" s="54"/>
      <c r="FVO187" s="54"/>
      <c r="FVP187" s="54"/>
      <c r="FVQ187" s="54"/>
      <c r="FVR187" s="54"/>
      <c r="FVS187" s="54"/>
      <c r="FVT187" s="54"/>
      <c r="FVU187" s="54"/>
      <c r="FVV187" s="54"/>
      <c r="FVW187" s="54"/>
      <c r="FVX187" s="54"/>
      <c r="FVY187" s="54"/>
      <c r="FVZ187" s="54"/>
      <c r="FWA187" s="54"/>
      <c r="FWB187" s="54"/>
      <c r="FWC187" s="54"/>
      <c r="FWD187" s="54"/>
      <c r="FWE187" s="54"/>
      <c r="FWF187" s="54"/>
      <c r="FWG187" s="54"/>
      <c r="FWH187" s="54"/>
      <c r="FWI187" s="54"/>
      <c r="FWJ187" s="54"/>
      <c r="FWK187" s="54"/>
      <c r="FWL187" s="54"/>
      <c r="FWM187" s="54"/>
      <c r="FWN187" s="54"/>
      <c r="FWO187" s="54"/>
      <c r="FWP187" s="54"/>
      <c r="FWQ187" s="54"/>
      <c r="FWR187" s="54"/>
      <c r="FWS187" s="54"/>
      <c r="FWT187" s="54"/>
      <c r="FWU187" s="54"/>
      <c r="FWV187" s="54"/>
      <c r="FWW187" s="54"/>
      <c r="FWX187" s="54"/>
      <c r="FWY187" s="54"/>
      <c r="FWZ187" s="54"/>
      <c r="FXA187" s="54"/>
      <c r="FXB187" s="54"/>
      <c r="FXC187" s="54"/>
      <c r="FXD187" s="54"/>
      <c r="FXE187" s="54"/>
      <c r="FXF187" s="54"/>
      <c r="FXG187" s="54"/>
      <c r="FXH187" s="54"/>
      <c r="FXI187" s="54"/>
      <c r="FXJ187" s="54"/>
      <c r="FXK187" s="54"/>
      <c r="FXL187" s="54"/>
      <c r="FXM187" s="54"/>
      <c r="FXN187" s="54"/>
      <c r="FXO187" s="54"/>
      <c r="FXP187" s="54"/>
      <c r="FXQ187" s="54"/>
      <c r="FXR187" s="54"/>
      <c r="FXS187" s="54"/>
      <c r="FXT187" s="54"/>
      <c r="FXU187" s="54"/>
      <c r="FXV187" s="54"/>
      <c r="FXW187" s="54"/>
      <c r="FXX187" s="54"/>
      <c r="FXY187" s="54"/>
      <c r="FXZ187" s="54"/>
      <c r="FYA187" s="54"/>
      <c r="FYB187" s="54"/>
      <c r="FYC187" s="54"/>
      <c r="FYD187" s="54"/>
      <c r="FYE187" s="54"/>
      <c r="FYF187" s="54"/>
      <c r="FYG187" s="54"/>
      <c r="FYH187" s="54"/>
      <c r="FYI187" s="54"/>
      <c r="FYJ187" s="54"/>
      <c r="FYK187" s="54"/>
      <c r="FYL187" s="54"/>
      <c r="FYM187" s="54"/>
      <c r="FYN187" s="54"/>
      <c r="FYO187" s="54"/>
      <c r="FYP187" s="54"/>
      <c r="FYQ187" s="54"/>
      <c r="FYR187" s="54"/>
      <c r="FYS187" s="54"/>
      <c r="FYT187" s="54"/>
      <c r="FYU187" s="54"/>
      <c r="FYV187" s="54"/>
      <c r="FYW187" s="54"/>
      <c r="FYX187" s="54"/>
      <c r="FYY187" s="54"/>
      <c r="FYZ187" s="54"/>
      <c r="FZA187" s="54"/>
      <c r="FZB187" s="54"/>
      <c r="FZC187" s="54"/>
      <c r="FZD187" s="54"/>
      <c r="FZE187" s="54"/>
      <c r="FZF187" s="54"/>
      <c r="FZG187" s="54"/>
      <c r="FZH187" s="54"/>
      <c r="FZI187" s="54"/>
      <c r="FZJ187" s="54"/>
      <c r="FZK187" s="54"/>
      <c r="FZL187" s="54"/>
      <c r="FZM187" s="54"/>
      <c r="FZN187" s="54"/>
      <c r="FZO187" s="54"/>
      <c r="FZP187" s="54"/>
      <c r="FZQ187" s="54"/>
      <c r="FZR187" s="54"/>
      <c r="FZS187" s="54"/>
      <c r="FZT187" s="54"/>
      <c r="FZU187" s="54"/>
      <c r="FZV187" s="54"/>
      <c r="FZW187" s="54"/>
      <c r="FZX187" s="54"/>
      <c r="FZY187" s="54"/>
      <c r="FZZ187" s="54"/>
      <c r="GAA187" s="54"/>
      <c r="GAB187" s="54"/>
      <c r="GAC187" s="54"/>
      <c r="GAD187" s="54"/>
      <c r="GAE187" s="54"/>
      <c r="GAF187" s="54"/>
      <c r="GAG187" s="54"/>
      <c r="GAH187" s="54"/>
      <c r="GAI187" s="54"/>
      <c r="GAJ187" s="54"/>
      <c r="GAK187" s="54"/>
      <c r="GAL187" s="54"/>
      <c r="GAM187" s="54"/>
      <c r="GAN187" s="54"/>
      <c r="GAO187" s="54"/>
      <c r="GAP187" s="54"/>
      <c r="GAQ187" s="54"/>
      <c r="GAR187" s="54"/>
      <c r="GAS187" s="54"/>
      <c r="GAT187" s="54"/>
      <c r="GAU187" s="54"/>
      <c r="GAV187" s="54"/>
      <c r="GAW187" s="54"/>
      <c r="GAX187" s="54"/>
      <c r="GAY187" s="54"/>
      <c r="GAZ187" s="54"/>
      <c r="GBA187" s="54"/>
      <c r="GBB187" s="54"/>
      <c r="GBC187" s="54"/>
      <c r="GBD187" s="54"/>
      <c r="GBE187" s="54"/>
      <c r="GBF187" s="54"/>
      <c r="GBG187" s="54"/>
      <c r="GBH187" s="54"/>
      <c r="GBI187" s="54"/>
      <c r="GBJ187" s="54"/>
      <c r="GBK187" s="54"/>
      <c r="GBL187" s="54"/>
      <c r="GBM187" s="54"/>
      <c r="GBN187" s="54"/>
      <c r="GBO187" s="54"/>
      <c r="GBP187" s="54"/>
      <c r="GBQ187" s="54"/>
      <c r="GBR187" s="54"/>
      <c r="GBS187" s="54"/>
      <c r="GBT187" s="54"/>
      <c r="GBU187" s="54"/>
      <c r="GBV187" s="54"/>
      <c r="GBW187" s="54"/>
      <c r="GBX187" s="54"/>
      <c r="GBY187" s="54"/>
      <c r="GBZ187" s="54"/>
      <c r="GCA187" s="54"/>
      <c r="GCB187" s="54"/>
      <c r="GCC187" s="54"/>
      <c r="GCD187" s="54"/>
      <c r="GCE187" s="54"/>
      <c r="GCF187" s="54"/>
      <c r="GCG187" s="54"/>
      <c r="GCH187" s="54"/>
      <c r="GCI187" s="54"/>
      <c r="GCJ187" s="54"/>
      <c r="GCK187" s="54"/>
      <c r="GCL187" s="54"/>
      <c r="GCM187" s="54"/>
      <c r="GCN187" s="54"/>
      <c r="GCO187" s="54"/>
      <c r="GCP187" s="54"/>
      <c r="GCQ187" s="54"/>
      <c r="GCR187" s="54"/>
      <c r="GCS187" s="54"/>
      <c r="GCT187" s="54"/>
      <c r="GCU187" s="54"/>
      <c r="GCV187" s="54"/>
      <c r="GCW187" s="54"/>
      <c r="GCX187" s="54"/>
      <c r="GCY187" s="54"/>
      <c r="GCZ187" s="54"/>
      <c r="GDA187" s="54"/>
      <c r="GDB187" s="54"/>
      <c r="GDC187" s="54"/>
      <c r="GDD187" s="54"/>
      <c r="GDE187" s="54"/>
      <c r="GDF187" s="54"/>
      <c r="GDG187" s="54"/>
      <c r="GDH187" s="54"/>
      <c r="GDI187" s="54"/>
      <c r="GDJ187" s="54"/>
      <c r="GDK187" s="54"/>
      <c r="GDL187" s="54"/>
      <c r="GDM187" s="54"/>
      <c r="GDN187" s="54"/>
      <c r="GDO187" s="54"/>
      <c r="GDP187" s="54"/>
      <c r="GDQ187" s="54"/>
      <c r="GDR187" s="54"/>
      <c r="GDS187" s="54"/>
      <c r="GDT187" s="54"/>
      <c r="GDU187" s="54"/>
      <c r="GDV187" s="54"/>
      <c r="GDW187" s="54"/>
      <c r="GDX187" s="54"/>
      <c r="GDY187" s="54"/>
      <c r="GDZ187" s="54"/>
      <c r="GEA187" s="54"/>
      <c r="GEB187" s="54"/>
      <c r="GEC187" s="54"/>
      <c r="GED187" s="54"/>
      <c r="GEE187" s="54"/>
      <c r="GEF187" s="54"/>
      <c r="GEG187" s="54"/>
      <c r="GEH187" s="54"/>
      <c r="GEI187" s="54"/>
      <c r="GEJ187" s="54"/>
      <c r="GEK187" s="54"/>
      <c r="GEL187" s="54"/>
      <c r="GEM187" s="54"/>
      <c r="GEN187" s="54"/>
      <c r="GEO187" s="54"/>
      <c r="GEP187" s="54"/>
      <c r="GEQ187" s="54"/>
      <c r="GER187" s="54"/>
      <c r="GES187" s="54"/>
      <c r="GET187" s="54"/>
      <c r="GEU187" s="54"/>
      <c r="GEV187" s="54"/>
      <c r="GEW187" s="54"/>
      <c r="GEX187" s="54"/>
      <c r="GEY187" s="54"/>
      <c r="GEZ187" s="54"/>
      <c r="GFA187" s="54"/>
      <c r="GFB187" s="54"/>
      <c r="GFC187" s="54"/>
      <c r="GFD187" s="54"/>
      <c r="GFE187" s="54"/>
      <c r="GFF187" s="54"/>
      <c r="GFG187" s="54"/>
      <c r="GFH187" s="54"/>
      <c r="GFI187" s="54"/>
      <c r="GFJ187" s="54"/>
      <c r="GFK187" s="54"/>
      <c r="GFL187" s="54"/>
      <c r="GFM187" s="54"/>
      <c r="GFN187" s="54"/>
      <c r="GFO187" s="54"/>
      <c r="GFP187" s="54"/>
      <c r="GFQ187" s="54"/>
      <c r="GFR187" s="54"/>
      <c r="GFS187" s="54"/>
      <c r="GFT187" s="54"/>
      <c r="GFU187" s="54"/>
      <c r="GFV187" s="54"/>
      <c r="GFW187" s="54"/>
      <c r="GFX187" s="54"/>
      <c r="GFY187" s="54"/>
      <c r="GFZ187" s="54"/>
      <c r="GGA187" s="54"/>
      <c r="GGB187" s="54"/>
      <c r="GGC187" s="54"/>
      <c r="GGD187" s="54"/>
      <c r="GGE187" s="54"/>
      <c r="GGF187" s="54"/>
      <c r="GGG187" s="54"/>
      <c r="GGH187" s="54"/>
      <c r="GGI187" s="54"/>
      <c r="GGJ187" s="54"/>
      <c r="GGK187" s="54"/>
      <c r="GGL187" s="54"/>
      <c r="GGM187" s="54"/>
      <c r="GGN187" s="54"/>
      <c r="GGO187" s="54"/>
      <c r="GGP187" s="54"/>
      <c r="GGQ187" s="54"/>
      <c r="GGR187" s="54"/>
      <c r="GGS187" s="54"/>
      <c r="GGT187" s="54"/>
      <c r="GGU187" s="54"/>
      <c r="GGV187" s="54"/>
      <c r="GGW187" s="54"/>
      <c r="GGX187" s="54"/>
      <c r="GGY187" s="54"/>
      <c r="GGZ187" s="54"/>
      <c r="GHA187" s="54"/>
      <c r="GHB187" s="54"/>
      <c r="GHC187" s="54"/>
      <c r="GHD187" s="54"/>
      <c r="GHE187" s="54"/>
      <c r="GHF187" s="54"/>
      <c r="GHG187" s="54"/>
      <c r="GHH187" s="54"/>
      <c r="GHI187" s="54"/>
      <c r="GHJ187" s="54"/>
      <c r="GHK187" s="54"/>
      <c r="GHL187" s="54"/>
      <c r="GHM187" s="54"/>
      <c r="GHN187" s="54"/>
      <c r="GHO187" s="54"/>
      <c r="GHP187" s="54"/>
      <c r="GHQ187" s="54"/>
      <c r="GHR187" s="54"/>
      <c r="GHS187" s="54"/>
      <c r="GHT187" s="54"/>
      <c r="GHU187" s="54"/>
      <c r="GHV187" s="54"/>
      <c r="GHW187" s="54"/>
      <c r="GHX187" s="54"/>
      <c r="GHY187" s="54"/>
      <c r="GHZ187" s="54"/>
      <c r="GIA187" s="54"/>
      <c r="GIB187" s="54"/>
      <c r="GIC187" s="54"/>
      <c r="GID187" s="54"/>
      <c r="GIE187" s="54"/>
      <c r="GIF187" s="54"/>
      <c r="GIG187" s="54"/>
      <c r="GIH187" s="54"/>
      <c r="GII187" s="54"/>
      <c r="GIJ187" s="54"/>
      <c r="GIK187" s="54"/>
      <c r="GIL187" s="54"/>
      <c r="GIM187" s="54"/>
      <c r="GIN187" s="54"/>
      <c r="GIO187" s="54"/>
      <c r="GIP187" s="54"/>
      <c r="GIQ187" s="54"/>
      <c r="GIR187" s="54"/>
      <c r="GIS187" s="54"/>
      <c r="GIT187" s="54"/>
      <c r="GIU187" s="54"/>
      <c r="GIV187" s="54"/>
      <c r="GIW187" s="54"/>
      <c r="GIX187" s="54"/>
      <c r="GIY187" s="54"/>
      <c r="GIZ187" s="54"/>
      <c r="GJA187" s="54"/>
      <c r="GJB187" s="54"/>
      <c r="GJC187" s="54"/>
      <c r="GJD187" s="54"/>
      <c r="GJE187" s="54"/>
      <c r="GJF187" s="54"/>
      <c r="GJG187" s="54"/>
      <c r="GJH187" s="54"/>
      <c r="GJI187" s="54"/>
      <c r="GJJ187" s="54"/>
      <c r="GJK187" s="54"/>
      <c r="GJL187" s="54"/>
      <c r="GJM187" s="54"/>
      <c r="GJN187" s="54"/>
      <c r="GJO187" s="54"/>
      <c r="GJP187" s="54"/>
      <c r="GJQ187" s="54"/>
      <c r="GJR187" s="54"/>
      <c r="GJS187" s="54"/>
      <c r="GJT187" s="54"/>
      <c r="GJU187" s="54"/>
      <c r="GJV187" s="54"/>
      <c r="GJW187" s="54"/>
      <c r="GJX187" s="54"/>
      <c r="GJY187" s="54"/>
      <c r="GJZ187" s="54"/>
      <c r="GKA187" s="54"/>
      <c r="GKB187" s="54"/>
      <c r="GKC187" s="54"/>
      <c r="GKD187" s="54"/>
      <c r="GKE187" s="54"/>
      <c r="GKF187" s="54"/>
      <c r="GKG187" s="54"/>
      <c r="GKH187" s="54"/>
      <c r="GKI187" s="54"/>
      <c r="GKJ187" s="54"/>
      <c r="GKK187" s="54"/>
      <c r="GKL187" s="54"/>
      <c r="GKM187" s="54"/>
      <c r="GKN187" s="54"/>
      <c r="GKO187" s="54"/>
      <c r="GKP187" s="54"/>
      <c r="GKQ187" s="54"/>
      <c r="GKR187" s="54"/>
      <c r="GKS187" s="54"/>
      <c r="GKT187" s="54"/>
      <c r="GKU187" s="54"/>
      <c r="GKV187" s="54"/>
      <c r="GKW187" s="54"/>
      <c r="GKX187" s="54"/>
      <c r="GKY187" s="54"/>
      <c r="GKZ187" s="54"/>
      <c r="GLA187" s="54"/>
      <c r="GLB187" s="54"/>
      <c r="GLC187" s="54"/>
      <c r="GLD187" s="54"/>
      <c r="GLE187" s="54"/>
      <c r="GLF187" s="54"/>
      <c r="GLG187" s="54"/>
      <c r="GLH187" s="54"/>
      <c r="GLI187" s="54"/>
      <c r="GLJ187" s="54"/>
      <c r="GLK187" s="54"/>
      <c r="GLL187" s="54"/>
      <c r="GLM187" s="54"/>
      <c r="GLN187" s="54"/>
      <c r="GLO187" s="54"/>
      <c r="GLP187" s="54"/>
      <c r="GLQ187" s="54"/>
      <c r="GLR187" s="54"/>
      <c r="GLS187" s="54"/>
      <c r="GLT187" s="54"/>
      <c r="GLU187" s="54"/>
      <c r="GLV187" s="54"/>
      <c r="GLW187" s="54"/>
      <c r="GLX187" s="54"/>
      <c r="GLY187" s="54"/>
      <c r="GLZ187" s="54"/>
      <c r="GMA187" s="54"/>
      <c r="GMB187" s="54"/>
      <c r="GMC187" s="54"/>
      <c r="GMD187" s="54"/>
      <c r="GME187" s="54"/>
      <c r="GMF187" s="54"/>
      <c r="GMG187" s="54"/>
      <c r="GMH187" s="54"/>
      <c r="GMI187" s="54"/>
      <c r="GMJ187" s="54"/>
      <c r="GMK187" s="54"/>
      <c r="GML187" s="54"/>
      <c r="GMM187" s="54"/>
      <c r="GMN187" s="54"/>
      <c r="GMO187" s="54"/>
      <c r="GMP187" s="54"/>
      <c r="GMQ187" s="54"/>
      <c r="GMR187" s="54"/>
      <c r="GMS187" s="54"/>
      <c r="GMT187" s="54"/>
      <c r="GMU187" s="54"/>
      <c r="GMV187" s="54"/>
      <c r="GMW187" s="54"/>
      <c r="GMX187" s="54"/>
      <c r="GMY187" s="54"/>
      <c r="GMZ187" s="54"/>
      <c r="GNA187" s="54"/>
      <c r="GNB187" s="54"/>
      <c r="GNC187" s="54"/>
      <c r="GND187" s="54"/>
      <c r="GNE187" s="54"/>
      <c r="GNF187" s="54"/>
      <c r="GNG187" s="54"/>
      <c r="GNH187" s="54"/>
      <c r="GNI187" s="54"/>
      <c r="GNJ187" s="54"/>
      <c r="GNK187" s="54"/>
      <c r="GNL187" s="54"/>
      <c r="GNM187" s="54"/>
      <c r="GNN187" s="54"/>
      <c r="GNO187" s="54"/>
      <c r="GNP187" s="54"/>
      <c r="GNQ187" s="54"/>
      <c r="GNR187" s="54"/>
      <c r="GNS187" s="54"/>
      <c r="GNT187" s="54"/>
      <c r="GNU187" s="54"/>
      <c r="GNV187" s="54"/>
      <c r="GNW187" s="54"/>
      <c r="GNX187" s="54"/>
      <c r="GNY187" s="54"/>
      <c r="GNZ187" s="54"/>
      <c r="GOA187" s="54"/>
      <c r="GOB187" s="54"/>
      <c r="GOC187" s="54"/>
      <c r="GOD187" s="54"/>
      <c r="GOE187" s="54"/>
      <c r="GOF187" s="54"/>
      <c r="GOG187" s="54"/>
      <c r="GOH187" s="54"/>
      <c r="GOI187" s="54"/>
      <c r="GOJ187" s="54"/>
      <c r="GOK187" s="54"/>
      <c r="GOL187" s="54"/>
      <c r="GOM187" s="54"/>
      <c r="GON187" s="54"/>
      <c r="GOO187" s="54"/>
      <c r="GOP187" s="54"/>
      <c r="GOQ187" s="54"/>
      <c r="GOR187" s="54"/>
      <c r="GOS187" s="54"/>
      <c r="GOT187" s="54"/>
      <c r="GOU187" s="54"/>
      <c r="GOV187" s="54"/>
      <c r="GOW187" s="54"/>
      <c r="GOX187" s="54"/>
      <c r="GOY187" s="54"/>
      <c r="GOZ187" s="54"/>
      <c r="GPA187" s="54"/>
      <c r="GPB187" s="54"/>
      <c r="GPC187" s="54"/>
      <c r="GPD187" s="54"/>
      <c r="GPE187" s="54"/>
      <c r="GPF187" s="54"/>
      <c r="GPG187" s="54"/>
      <c r="GPH187" s="54"/>
      <c r="GPI187" s="54"/>
      <c r="GPJ187" s="54"/>
      <c r="GPK187" s="54"/>
      <c r="GPL187" s="54"/>
      <c r="GPM187" s="54"/>
      <c r="GPN187" s="54"/>
      <c r="GPO187" s="54"/>
      <c r="GPP187" s="54"/>
      <c r="GPQ187" s="54"/>
      <c r="GPR187" s="54"/>
      <c r="GPS187" s="54"/>
      <c r="GPT187" s="54"/>
      <c r="GPU187" s="54"/>
      <c r="GPV187" s="54"/>
      <c r="GPW187" s="54"/>
      <c r="GPX187" s="54"/>
      <c r="GPY187" s="54"/>
      <c r="GPZ187" s="54"/>
      <c r="GQA187" s="54"/>
      <c r="GQB187" s="54"/>
      <c r="GQC187" s="54"/>
      <c r="GQD187" s="54"/>
      <c r="GQE187" s="54"/>
      <c r="GQF187" s="54"/>
      <c r="GQG187" s="54"/>
      <c r="GQH187" s="54"/>
      <c r="GQI187" s="54"/>
      <c r="GQJ187" s="54"/>
      <c r="GQK187" s="54"/>
      <c r="GQL187" s="54"/>
      <c r="GQM187" s="54"/>
      <c r="GQN187" s="54"/>
      <c r="GQO187" s="54"/>
      <c r="GQP187" s="54"/>
      <c r="GQQ187" s="54"/>
      <c r="GQR187" s="54"/>
      <c r="GQS187" s="54"/>
      <c r="GQT187" s="54"/>
      <c r="GQU187" s="54"/>
      <c r="GQV187" s="54"/>
      <c r="GQW187" s="54"/>
      <c r="GQX187" s="54"/>
      <c r="GQY187" s="54"/>
      <c r="GQZ187" s="54"/>
      <c r="GRA187" s="54"/>
      <c r="GRB187" s="54"/>
      <c r="GRC187" s="54"/>
      <c r="GRD187" s="54"/>
      <c r="GRE187" s="54"/>
      <c r="GRF187" s="54"/>
      <c r="GRG187" s="54"/>
      <c r="GRH187" s="54"/>
      <c r="GRI187" s="54"/>
      <c r="GRJ187" s="54"/>
      <c r="GRK187" s="54"/>
      <c r="GRL187" s="54"/>
      <c r="GRM187" s="54"/>
      <c r="GRN187" s="54"/>
      <c r="GRO187" s="54"/>
      <c r="GRP187" s="54"/>
      <c r="GRQ187" s="54"/>
      <c r="GRR187" s="54"/>
      <c r="GRS187" s="54"/>
      <c r="GRT187" s="54"/>
      <c r="GRU187" s="54"/>
      <c r="GRV187" s="54"/>
      <c r="GRW187" s="54"/>
      <c r="GRX187" s="54"/>
      <c r="GRY187" s="54"/>
      <c r="GRZ187" s="54"/>
      <c r="GSA187" s="54"/>
      <c r="GSB187" s="54"/>
      <c r="GSC187" s="54"/>
      <c r="GSD187" s="54"/>
      <c r="GSE187" s="54"/>
      <c r="GSF187" s="54"/>
      <c r="GSG187" s="54"/>
      <c r="GSH187" s="54"/>
      <c r="GSI187" s="54"/>
      <c r="GSJ187" s="54"/>
      <c r="GSK187" s="54"/>
      <c r="GSL187" s="54"/>
      <c r="GSM187" s="54"/>
      <c r="GSN187" s="54"/>
      <c r="GSO187" s="54"/>
      <c r="GSP187" s="54"/>
      <c r="GSQ187" s="54"/>
      <c r="GSR187" s="54"/>
      <c r="GSS187" s="54"/>
      <c r="GST187" s="54"/>
      <c r="GSU187" s="54"/>
      <c r="GSV187" s="54"/>
      <c r="GSW187" s="54"/>
      <c r="GSX187" s="54"/>
      <c r="GSY187" s="54"/>
      <c r="GSZ187" s="54"/>
      <c r="GTA187" s="54"/>
      <c r="GTB187" s="54"/>
      <c r="GTC187" s="54"/>
      <c r="GTD187" s="54"/>
      <c r="GTE187" s="54"/>
      <c r="GTF187" s="54"/>
      <c r="GTG187" s="54"/>
      <c r="GTH187" s="54"/>
      <c r="GTI187" s="54"/>
      <c r="GTJ187" s="54"/>
      <c r="GTK187" s="54"/>
      <c r="GTL187" s="54"/>
      <c r="GTM187" s="54"/>
      <c r="GTN187" s="54"/>
      <c r="GTO187" s="54"/>
      <c r="GTP187" s="54"/>
      <c r="GTQ187" s="54"/>
      <c r="GTR187" s="54"/>
      <c r="GTS187" s="54"/>
      <c r="GTT187" s="54"/>
      <c r="GTU187" s="54"/>
      <c r="GTV187" s="54"/>
      <c r="GTW187" s="54"/>
      <c r="GTX187" s="54"/>
      <c r="GTY187" s="54"/>
      <c r="GTZ187" s="54"/>
      <c r="GUA187" s="54"/>
      <c r="GUB187" s="54"/>
      <c r="GUC187" s="54"/>
      <c r="GUD187" s="54"/>
      <c r="GUE187" s="54"/>
      <c r="GUF187" s="54"/>
      <c r="GUG187" s="54"/>
      <c r="GUH187" s="54"/>
      <c r="GUI187" s="54"/>
      <c r="GUJ187" s="54"/>
      <c r="GUK187" s="54"/>
      <c r="GUL187" s="54"/>
      <c r="GUM187" s="54"/>
      <c r="GUN187" s="54"/>
      <c r="GUO187" s="54"/>
      <c r="GUP187" s="54"/>
      <c r="GUQ187" s="54"/>
      <c r="GUR187" s="54"/>
      <c r="GUS187" s="54"/>
      <c r="GUT187" s="54"/>
      <c r="GUU187" s="54"/>
      <c r="GUV187" s="54"/>
      <c r="GUW187" s="54"/>
      <c r="GUX187" s="54"/>
      <c r="GUY187" s="54"/>
      <c r="GUZ187" s="54"/>
      <c r="GVA187" s="54"/>
      <c r="GVB187" s="54"/>
      <c r="GVC187" s="54"/>
      <c r="GVD187" s="54"/>
      <c r="GVE187" s="54"/>
      <c r="GVF187" s="54"/>
      <c r="GVG187" s="54"/>
      <c r="GVH187" s="54"/>
      <c r="GVI187" s="54"/>
      <c r="GVJ187" s="54"/>
      <c r="GVK187" s="54"/>
      <c r="GVL187" s="54"/>
      <c r="GVM187" s="54"/>
      <c r="GVN187" s="54"/>
      <c r="GVO187" s="54"/>
      <c r="GVP187" s="54"/>
      <c r="GVQ187" s="54"/>
      <c r="GVR187" s="54"/>
      <c r="GVS187" s="54"/>
      <c r="GVT187" s="54"/>
      <c r="GVU187" s="54"/>
      <c r="GVV187" s="54"/>
      <c r="GVW187" s="54"/>
      <c r="GVX187" s="54"/>
      <c r="GVY187" s="54"/>
      <c r="GVZ187" s="54"/>
      <c r="GWA187" s="54"/>
      <c r="GWB187" s="54"/>
      <c r="GWC187" s="54"/>
      <c r="GWD187" s="54"/>
      <c r="GWE187" s="54"/>
      <c r="GWF187" s="54"/>
      <c r="GWG187" s="54"/>
      <c r="GWH187" s="54"/>
      <c r="GWI187" s="54"/>
      <c r="GWJ187" s="54"/>
      <c r="GWK187" s="54"/>
      <c r="GWL187" s="54"/>
      <c r="GWM187" s="54"/>
      <c r="GWN187" s="54"/>
      <c r="GWO187" s="54"/>
      <c r="GWP187" s="54"/>
      <c r="GWQ187" s="54"/>
      <c r="GWR187" s="54"/>
      <c r="GWS187" s="54"/>
      <c r="GWT187" s="54"/>
      <c r="GWU187" s="54"/>
      <c r="GWV187" s="54"/>
      <c r="GWW187" s="54"/>
      <c r="GWX187" s="54"/>
      <c r="GWY187" s="54"/>
      <c r="GWZ187" s="54"/>
      <c r="GXA187" s="54"/>
      <c r="GXB187" s="54"/>
      <c r="GXC187" s="54"/>
      <c r="GXD187" s="54"/>
      <c r="GXE187" s="54"/>
      <c r="GXF187" s="54"/>
      <c r="GXG187" s="54"/>
      <c r="GXH187" s="54"/>
      <c r="GXI187" s="54"/>
      <c r="GXJ187" s="54"/>
      <c r="GXK187" s="54"/>
      <c r="GXL187" s="54"/>
      <c r="GXM187" s="54"/>
      <c r="GXN187" s="54"/>
      <c r="GXO187" s="54"/>
      <c r="GXP187" s="54"/>
      <c r="GXQ187" s="54"/>
      <c r="GXR187" s="54"/>
      <c r="GXS187" s="54"/>
      <c r="GXT187" s="54"/>
      <c r="GXU187" s="54"/>
      <c r="GXV187" s="54"/>
      <c r="GXW187" s="54"/>
      <c r="GXX187" s="54"/>
      <c r="GXY187" s="54"/>
      <c r="GXZ187" s="54"/>
      <c r="GYA187" s="54"/>
      <c r="GYB187" s="54"/>
      <c r="GYC187" s="54"/>
      <c r="GYD187" s="54"/>
      <c r="GYE187" s="54"/>
      <c r="GYF187" s="54"/>
      <c r="GYG187" s="54"/>
      <c r="GYH187" s="54"/>
      <c r="GYI187" s="54"/>
      <c r="GYJ187" s="54"/>
      <c r="GYK187" s="54"/>
      <c r="GYL187" s="54"/>
      <c r="GYM187" s="54"/>
      <c r="GYN187" s="54"/>
      <c r="GYO187" s="54"/>
      <c r="GYP187" s="54"/>
      <c r="GYQ187" s="54"/>
      <c r="GYR187" s="54"/>
      <c r="GYS187" s="54"/>
      <c r="GYT187" s="54"/>
      <c r="GYU187" s="54"/>
      <c r="GYV187" s="54"/>
      <c r="GYW187" s="54"/>
      <c r="GYX187" s="54"/>
      <c r="GYY187" s="54"/>
      <c r="GYZ187" s="54"/>
      <c r="GZA187" s="54"/>
      <c r="GZB187" s="54"/>
      <c r="GZC187" s="54"/>
      <c r="GZD187" s="54"/>
      <c r="GZE187" s="54"/>
      <c r="GZF187" s="54"/>
      <c r="GZG187" s="54"/>
      <c r="GZH187" s="54"/>
      <c r="GZI187" s="54"/>
      <c r="GZJ187" s="54"/>
      <c r="GZK187" s="54"/>
      <c r="GZL187" s="54"/>
      <c r="GZM187" s="54"/>
      <c r="GZN187" s="54"/>
      <c r="GZO187" s="54"/>
      <c r="GZP187" s="54"/>
      <c r="GZQ187" s="54"/>
      <c r="GZR187" s="54"/>
      <c r="GZS187" s="54"/>
      <c r="GZT187" s="54"/>
      <c r="GZU187" s="54"/>
      <c r="GZV187" s="54"/>
      <c r="GZW187" s="54"/>
      <c r="GZX187" s="54"/>
      <c r="GZY187" s="54"/>
      <c r="GZZ187" s="54"/>
      <c r="HAA187" s="54"/>
      <c r="HAB187" s="54"/>
      <c r="HAC187" s="54"/>
      <c r="HAD187" s="54"/>
      <c r="HAE187" s="54"/>
      <c r="HAF187" s="54"/>
      <c r="HAG187" s="54"/>
      <c r="HAH187" s="54"/>
      <c r="HAI187" s="54"/>
      <c r="HAJ187" s="54"/>
      <c r="HAK187" s="54"/>
      <c r="HAL187" s="54"/>
      <c r="HAM187" s="54"/>
      <c r="HAN187" s="54"/>
      <c r="HAO187" s="54"/>
      <c r="HAP187" s="54"/>
      <c r="HAQ187" s="54"/>
      <c r="HAR187" s="54"/>
      <c r="HAS187" s="54"/>
      <c r="HAT187" s="54"/>
      <c r="HAU187" s="54"/>
      <c r="HAV187" s="54"/>
      <c r="HAW187" s="54"/>
      <c r="HAX187" s="54"/>
      <c r="HAY187" s="54"/>
      <c r="HAZ187" s="54"/>
      <c r="HBA187" s="54"/>
      <c r="HBB187" s="54"/>
      <c r="HBC187" s="54"/>
      <c r="HBD187" s="54"/>
      <c r="HBE187" s="54"/>
      <c r="HBF187" s="54"/>
      <c r="HBG187" s="54"/>
      <c r="HBH187" s="54"/>
      <c r="HBI187" s="54"/>
      <c r="HBJ187" s="54"/>
      <c r="HBK187" s="54"/>
      <c r="HBL187" s="54"/>
      <c r="HBM187" s="54"/>
      <c r="HBN187" s="54"/>
      <c r="HBO187" s="54"/>
      <c r="HBP187" s="54"/>
      <c r="HBQ187" s="54"/>
      <c r="HBR187" s="54"/>
      <c r="HBS187" s="54"/>
      <c r="HBT187" s="54"/>
      <c r="HBU187" s="54"/>
      <c r="HBV187" s="54"/>
      <c r="HBW187" s="54"/>
      <c r="HBX187" s="54"/>
      <c r="HBY187" s="54"/>
      <c r="HBZ187" s="54"/>
      <c r="HCA187" s="54"/>
      <c r="HCB187" s="54"/>
      <c r="HCC187" s="54"/>
      <c r="HCD187" s="54"/>
      <c r="HCE187" s="54"/>
      <c r="HCF187" s="54"/>
      <c r="HCG187" s="54"/>
      <c r="HCH187" s="54"/>
      <c r="HCI187" s="54"/>
      <c r="HCJ187" s="54"/>
      <c r="HCK187" s="54"/>
      <c r="HCL187" s="54"/>
      <c r="HCM187" s="54"/>
      <c r="HCN187" s="54"/>
      <c r="HCO187" s="54"/>
      <c r="HCP187" s="54"/>
      <c r="HCQ187" s="54"/>
      <c r="HCR187" s="54"/>
      <c r="HCS187" s="54"/>
      <c r="HCT187" s="54"/>
      <c r="HCU187" s="54"/>
      <c r="HCV187" s="54"/>
      <c r="HCW187" s="54"/>
      <c r="HCX187" s="54"/>
      <c r="HCY187" s="54"/>
      <c r="HCZ187" s="54"/>
      <c r="HDA187" s="54"/>
      <c r="HDB187" s="54"/>
      <c r="HDC187" s="54"/>
      <c r="HDD187" s="54"/>
      <c r="HDE187" s="54"/>
      <c r="HDF187" s="54"/>
      <c r="HDG187" s="54"/>
      <c r="HDH187" s="54"/>
      <c r="HDI187" s="54"/>
      <c r="HDJ187" s="54"/>
      <c r="HDK187" s="54"/>
      <c r="HDL187" s="54"/>
      <c r="HDM187" s="54"/>
      <c r="HDN187" s="54"/>
      <c r="HDO187" s="54"/>
      <c r="HDP187" s="54"/>
      <c r="HDQ187" s="54"/>
      <c r="HDR187" s="54"/>
      <c r="HDS187" s="54"/>
      <c r="HDT187" s="54"/>
      <c r="HDU187" s="54"/>
      <c r="HDV187" s="54"/>
      <c r="HDW187" s="54"/>
      <c r="HDX187" s="54"/>
      <c r="HDY187" s="54"/>
      <c r="HDZ187" s="54"/>
      <c r="HEA187" s="54"/>
      <c r="HEB187" s="54"/>
      <c r="HEC187" s="54"/>
      <c r="HED187" s="54"/>
      <c r="HEE187" s="54"/>
      <c r="HEF187" s="54"/>
      <c r="HEG187" s="54"/>
      <c r="HEH187" s="54"/>
      <c r="HEI187" s="54"/>
      <c r="HEJ187" s="54"/>
      <c r="HEK187" s="54"/>
      <c r="HEL187" s="54"/>
      <c r="HEM187" s="54"/>
      <c r="HEN187" s="54"/>
      <c r="HEO187" s="54"/>
      <c r="HEP187" s="54"/>
      <c r="HEQ187" s="54"/>
      <c r="HER187" s="54"/>
      <c r="HES187" s="54"/>
      <c r="HET187" s="54"/>
      <c r="HEU187" s="54"/>
      <c r="HEV187" s="54"/>
      <c r="HEW187" s="54"/>
      <c r="HEX187" s="54"/>
      <c r="HEY187" s="54"/>
      <c r="HEZ187" s="54"/>
      <c r="HFA187" s="54"/>
      <c r="HFB187" s="54"/>
      <c r="HFC187" s="54"/>
      <c r="HFD187" s="54"/>
      <c r="HFE187" s="54"/>
      <c r="HFF187" s="54"/>
      <c r="HFG187" s="54"/>
      <c r="HFH187" s="54"/>
      <c r="HFI187" s="54"/>
      <c r="HFJ187" s="54"/>
      <c r="HFK187" s="54"/>
      <c r="HFL187" s="54"/>
      <c r="HFM187" s="54"/>
      <c r="HFN187" s="54"/>
      <c r="HFO187" s="54"/>
      <c r="HFP187" s="54"/>
      <c r="HFQ187" s="54"/>
      <c r="HFR187" s="54"/>
      <c r="HFS187" s="54"/>
      <c r="HFT187" s="54"/>
      <c r="HFU187" s="54"/>
      <c r="HFV187" s="54"/>
      <c r="HFW187" s="54"/>
      <c r="HFX187" s="54"/>
      <c r="HFY187" s="54"/>
      <c r="HFZ187" s="54"/>
      <c r="HGA187" s="54"/>
      <c r="HGB187" s="54"/>
      <c r="HGC187" s="54"/>
      <c r="HGD187" s="54"/>
      <c r="HGE187" s="54"/>
      <c r="HGF187" s="54"/>
      <c r="HGG187" s="54"/>
      <c r="HGH187" s="54"/>
      <c r="HGI187" s="54"/>
      <c r="HGJ187" s="54"/>
      <c r="HGK187" s="54"/>
      <c r="HGL187" s="54"/>
      <c r="HGM187" s="54"/>
      <c r="HGN187" s="54"/>
      <c r="HGO187" s="54"/>
      <c r="HGP187" s="54"/>
      <c r="HGQ187" s="54"/>
      <c r="HGR187" s="54"/>
      <c r="HGS187" s="54"/>
      <c r="HGT187" s="54"/>
      <c r="HGU187" s="54"/>
      <c r="HGV187" s="54"/>
      <c r="HGW187" s="54"/>
      <c r="HGX187" s="54"/>
      <c r="HGY187" s="54"/>
      <c r="HGZ187" s="54"/>
      <c r="HHA187" s="54"/>
      <c r="HHB187" s="54"/>
      <c r="HHC187" s="54"/>
      <c r="HHD187" s="54"/>
      <c r="HHE187" s="54"/>
      <c r="HHF187" s="54"/>
      <c r="HHG187" s="54"/>
      <c r="HHH187" s="54"/>
      <c r="HHI187" s="54"/>
      <c r="HHJ187" s="54"/>
      <c r="HHK187" s="54"/>
      <c r="HHL187" s="54"/>
      <c r="HHM187" s="54"/>
      <c r="HHN187" s="54"/>
      <c r="HHO187" s="54"/>
      <c r="HHP187" s="54"/>
      <c r="HHQ187" s="54"/>
      <c r="HHR187" s="54"/>
      <c r="HHS187" s="54"/>
      <c r="HHT187" s="54"/>
      <c r="HHU187" s="54"/>
      <c r="HHV187" s="54"/>
      <c r="HHW187" s="54"/>
      <c r="HHX187" s="54"/>
      <c r="HHY187" s="54"/>
      <c r="HHZ187" s="54"/>
      <c r="HIA187" s="54"/>
      <c r="HIB187" s="54"/>
      <c r="HIC187" s="54"/>
      <c r="HID187" s="54"/>
      <c r="HIE187" s="54"/>
      <c r="HIF187" s="54"/>
      <c r="HIG187" s="54"/>
      <c r="HIH187" s="54"/>
      <c r="HII187" s="54"/>
      <c r="HIJ187" s="54"/>
      <c r="HIK187" s="54"/>
      <c r="HIL187" s="54"/>
      <c r="HIM187" s="54"/>
      <c r="HIN187" s="54"/>
      <c r="HIO187" s="54"/>
      <c r="HIP187" s="54"/>
      <c r="HIQ187" s="54"/>
      <c r="HIR187" s="54"/>
      <c r="HIS187" s="54"/>
      <c r="HIT187" s="54"/>
      <c r="HIU187" s="54"/>
      <c r="HIV187" s="54"/>
      <c r="HIW187" s="54"/>
      <c r="HIX187" s="54"/>
      <c r="HIY187" s="54"/>
      <c r="HIZ187" s="54"/>
      <c r="HJA187" s="54"/>
      <c r="HJB187" s="54"/>
      <c r="HJC187" s="54"/>
      <c r="HJD187" s="54"/>
      <c r="HJE187" s="54"/>
      <c r="HJF187" s="54"/>
      <c r="HJG187" s="54"/>
      <c r="HJH187" s="54"/>
      <c r="HJI187" s="54"/>
      <c r="HJJ187" s="54"/>
      <c r="HJK187" s="54"/>
      <c r="HJL187" s="54"/>
      <c r="HJM187" s="54"/>
      <c r="HJN187" s="54"/>
      <c r="HJO187" s="54"/>
      <c r="HJP187" s="54"/>
      <c r="HJQ187" s="54"/>
      <c r="HJR187" s="54"/>
      <c r="HJS187" s="54"/>
      <c r="HJT187" s="54"/>
      <c r="HJU187" s="54"/>
      <c r="HJV187" s="54"/>
      <c r="HJW187" s="54"/>
      <c r="HJX187" s="54"/>
      <c r="HJY187" s="54"/>
      <c r="HJZ187" s="54"/>
      <c r="HKA187" s="54"/>
      <c r="HKB187" s="54"/>
      <c r="HKC187" s="54"/>
      <c r="HKD187" s="54"/>
      <c r="HKE187" s="54"/>
      <c r="HKF187" s="54"/>
      <c r="HKG187" s="54"/>
      <c r="HKH187" s="54"/>
      <c r="HKI187" s="54"/>
      <c r="HKJ187" s="54"/>
      <c r="HKK187" s="54"/>
      <c r="HKL187" s="54"/>
      <c r="HKM187" s="54"/>
      <c r="HKN187" s="54"/>
      <c r="HKO187" s="54"/>
      <c r="HKP187" s="54"/>
      <c r="HKQ187" s="54"/>
      <c r="HKR187" s="54"/>
      <c r="HKS187" s="54"/>
      <c r="HKT187" s="54"/>
      <c r="HKU187" s="54"/>
      <c r="HKV187" s="54"/>
      <c r="HKW187" s="54"/>
      <c r="HKX187" s="54"/>
      <c r="HKY187" s="54"/>
      <c r="HKZ187" s="54"/>
      <c r="HLA187" s="54"/>
      <c r="HLB187" s="54"/>
      <c r="HLC187" s="54"/>
      <c r="HLD187" s="54"/>
      <c r="HLE187" s="54"/>
      <c r="HLF187" s="54"/>
      <c r="HLG187" s="54"/>
      <c r="HLH187" s="54"/>
      <c r="HLI187" s="54"/>
      <c r="HLJ187" s="54"/>
      <c r="HLK187" s="54"/>
      <c r="HLL187" s="54"/>
      <c r="HLM187" s="54"/>
      <c r="HLN187" s="54"/>
      <c r="HLO187" s="54"/>
      <c r="HLP187" s="54"/>
      <c r="HLQ187" s="54"/>
      <c r="HLR187" s="54"/>
      <c r="HLS187" s="54"/>
      <c r="HLT187" s="54"/>
      <c r="HLU187" s="54"/>
      <c r="HLV187" s="54"/>
      <c r="HLW187" s="54"/>
      <c r="HLX187" s="54"/>
      <c r="HLY187" s="54"/>
      <c r="HLZ187" s="54"/>
      <c r="HMA187" s="54"/>
      <c r="HMB187" s="54"/>
      <c r="HMC187" s="54"/>
      <c r="HMD187" s="54"/>
      <c r="HME187" s="54"/>
      <c r="HMF187" s="54"/>
      <c r="HMG187" s="54"/>
      <c r="HMH187" s="54"/>
      <c r="HMI187" s="54"/>
      <c r="HMJ187" s="54"/>
      <c r="HMK187" s="54"/>
      <c r="HML187" s="54"/>
      <c r="HMM187" s="54"/>
      <c r="HMN187" s="54"/>
      <c r="HMO187" s="54"/>
      <c r="HMP187" s="54"/>
      <c r="HMQ187" s="54"/>
      <c r="HMR187" s="54"/>
      <c r="HMS187" s="54"/>
      <c r="HMT187" s="54"/>
      <c r="HMU187" s="54"/>
      <c r="HMV187" s="54"/>
      <c r="HMW187" s="54"/>
      <c r="HMX187" s="54"/>
      <c r="HMY187" s="54"/>
      <c r="HMZ187" s="54"/>
      <c r="HNA187" s="54"/>
      <c r="HNB187" s="54"/>
      <c r="HNC187" s="54"/>
      <c r="HND187" s="54"/>
      <c r="HNE187" s="54"/>
      <c r="HNF187" s="54"/>
      <c r="HNG187" s="54"/>
      <c r="HNH187" s="54"/>
      <c r="HNI187" s="54"/>
      <c r="HNJ187" s="54"/>
      <c r="HNK187" s="54"/>
      <c r="HNL187" s="54"/>
      <c r="HNM187" s="54"/>
      <c r="HNN187" s="54"/>
      <c r="HNO187" s="54"/>
      <c r="HNP187" s="54"/>
      <c r="HNQ187" s="54"/>
      <c r="HNR187" s="54"/>
      <c r="HNS187" s="54"/>
      <c r="HNT187" s="54"/>
      <c r="HNU187" s="54"/>
      <c r="HNV187" s="54"/>
      <c r="HNW187" s="54"/>
      <c r="HNX187" s="54"/>
      <c r="HNY187" s="54"/>
      <c r="HNZ187" s="54"/>
      <c r="HOA187" s="54"/>
      <c r="HOB187" s="54"/>
      <c r="HOC187" s="54"/>
      <c r="HOD187" s="54"/>
      <c r="HOE187" s="54"/>
      <c r="HOF187" s="54"/>
      <c r="HOG187" s="54"/>
      <c r="HOH187" s="54"/>
      <c r="HOI187" s="54"/>
      <c r="HOJ187" s="54"/>
      <c r="HOK187" s="54"/>
      <c r="HOL187" s="54"/>
      <c r="HOM187" s="54"/>
      <c r="HON187" s="54"/>
      <c r="HOO187" s="54"/>
      <c r="HOP187" s="54"/>
      <c r="HOQ187" s="54"/>
      <c r="HOR187" s="54"/>
      <c r="HOS187" s="54"/>
      <c r="HOT187" s="54"/>
      <c r="HOU187" s="54"/>
      <c r="HOV187" s="54"/>
      <c r="HOW187" s="54"/>
      <c r="HOX187" s="54"/>
      <c r="HOY187" s="54"/>
      <c r="HOZ187" s="54"/>
      <c r="HPA187" s="54"/>
      <c r="HPB187" s="54"/>
      <c r="HPC187" s="54"/>
      <c r="HPD187" s="54"/>
      <c r="HPE187" s="54"/>
      <c r="HPF187" s="54"/>
      <c r="HPG187" s="54"/>
      <c r="HPH187" s="54"/>
      <c r="HPI187" s="54"/>
      <c r="HPJ187" s="54"/>
      <c r="HPK187" s="54"/>
      <c r="HPL187" s="54"/>
      <c r="HPM187" s="54"/>
      <c r="HPN187" s="54"/>
      <c r="HPO187" s="54"/>
      <c r="HPP187" s="54"/>
      <c r="HPQ187" s="54"/>
      <c r="HPR187" s="54"/>
      <c r="HPS187" s="54"/>
      <c r="HPT187" s="54"/>
      <c r="HPU187" s="54"/>
      <c r="HPV187" s="54"/>
      <c r="HPW187" s="54"/>
      <c r="HPX187" s="54"/>
      <c r="HPY187" s="54"/>
      <c r="HPZ187" s="54"/>
      <c r="HQA187" s="54"/>
      <c r="HQB187" s="54"/>
      <c r="HQC187" s="54"/>
      <c r="HQD187" s="54"/>
      <c r="HQE187" s="54"/>
      <c r="HQF187" s="54"/>
      <c r="HQG187" s="54"/>
      <c r="HQH187" s="54"/>
      <c r="HQI187" s="54"/>
      <c r="HQJ187" s="54"/>
      <c r="HQK187" s="54"/>
      <c r="HQL187" s="54"/>
      <c r="HQM187" s="54"/>
      <c r="HQN187" s="54"/>
      <c r="HQO187" s="54"/>
      <c r="HQP187" s="54"/>
      <c r="HQQ187" s="54"/>
      <c r="HQR187" s="54"/>
      <c r="HQS187" s="54"/>
      <c r="HQT187" s="54"/>
      <c r="HQU187" s="54"/>
      <c r="HQV187" s="54"/>
      <c r="HQW187" s="54"/>
      <c r="HQX187" s="54"/>
      <c r="HQY187" s="54"/>
      <c r="HQZ187" s="54"/>
      <c r="HRA187" s="54"/>
      <c r="HRB187" s="54"/>
      <c r="HRC187" s="54"/>
      <c r="HRD187" s="54"/>
      <c r="HRE187" s="54"/>
      <c r="HRF187" s="54"/>
      <c r="HRG187" s="54"/>
      <c r="HRH187" s="54"/>
      <c r="HRI187" s="54"/>
      <c r="HRJ187" s="54"/>
      <c r="HRK187" s="54"/>
      <c r="HRL187" s="54"/>
      <c r="HRM187" s="54"/>
      <c r="HRN187" s="54"/>
      <c r="HRO187" s="54"/>
      <c r="HRP187" s="54"/>
      <c r="HRQ187" s="54"/>
      <c r="HRR187" s="54"/>
      <c r="HRS187" s="54"/>
      <c r="HRT187" s="54"/>
      <c r="HRU187" s="54"/>
      <c r="HRV187" s="54"/>
      <c r="HRW187" s="54"/>
      <c r="HRX187" s="54"/>
      <c r="HRY187" s="54"/>
      <c r="HRZ187" s="54"/>
      <c r="HSA187" s="54"/>
      <c r="HSB187" s="54"/>
      <c r="HSC187" s="54"/>
      <c r="HSD187" s="54"/>
      <c r="HSE187" s="54"/>
      <c r="HSF187" s="54"/>
      <c r="HSG187" s="54"/>
      <c r="HSH187" s="54"/>
      <c r="HSI187" s="54"/>
      <c r="HSJ187" s="54"/>
      <c r="HSK187" s="54"/>
      <c r="HSL187" s="54"/>
      <c r="HSM187" s="54"/>
      <c r="HSN187" s="54"/>
      <c r="HSO187" s="54"/>
      <c r="HSP187" s="54"/>
      <c r="HSQ187" s="54"/>
      <c r="HSR187" s="54"/>
      <c r="HSS187" s="54"/>
      <c r="HST187" s="54"/>
      <c r="HSU187" s="54"/>
      <c r="HSV187" s="54"/>
      <c r="HSW187" s="54"/>
      <c r="HSX187" s="54"/>
      <c r="HSY187" s="54"/>
      <c r="HSZ187" s="54"/>
      <c r="HTA187" s="54"/>
      <c r="HTB187" s="54"/>
      <c r="HTC187" s="54"/>
      <c r="HTD187" s="54"/>
      <c r="HTE187" s="54"/>
      <c r="HTF187" s="54"/>
      <c r="HTG187" s="54"/>
      <c r="HTH187" s="54"/>
      <c r="HTI187" s="54"/>
      <c r="HTJ187" s="54"/>
      <c r="HTK187" s="54"/>
      <c r="HTL187" s="54"/>
      <c r="HTM187" s="54"/>
      <c r="HTN187" s="54"/>
      <c r="HTO187" s="54"/>
      <c r="HTP187" s="54"/>
      <c r="HTQ187" s="54"/>
      <c r="HTR187" s="54"/>
      <c r="HTS187" s="54"/>
      <c r="HTT187" s="54"/>
      <c r="HTU187" s="54"/>
      <c r="HTV187" s="54"/>
      <c r="HTW187" s="54"/>
      <c r="HTX187" s="54"/>
      <c r="HTY187" s="54"/>
      <c r="HTZ187" s="54"/>
      <c r="HUA187" s="54"/>
      <c r="HUB187" s="54"/>
      <c r="HUC187" s="54"/>
      <c r="HUD187" s="54"/>
      <c r="HUE187" s="54"/>
      <c r="HUF187" s="54"/>
      <c r="HUG187" s="54"/>
      <c r="HUH187" s="54"/>
      <c r="HUI187" s="54"/>
      <c r="HUJ187" s="54"/>
      <c r="HUK187" s="54"/>
      <c r="HUL187" s="54"/>
      <c r="HUM187" s="54"/>
      <c r="HUN187" s="54"/>
      <c r="HUO187" s="54"/>
      <c r="HUP187" s="54"/>
      <c r="HUQ187" s="54"/>
      <c r="HUR187" s="54"/>
      <c r="HUS187" s="54"/>
      <c r="HUT187" s="54"/>
      <c r="HUU187" s="54"/>
      <c r="HUV187" s="54"/>
      <c r="HUW187" s="54"/>
      <c r="HUX187" s="54"/>
      <c r="HUY187" s="54"/>
      <c r="HUZ187" s="54"/>
      <c r="HVA187" s="54"/>
      <c r="HVB187" s="54"/>
      <c r="HVC187" s="54"/>
      <c r="HVD187" s="54"/>
      <c r="HVE187" s="54"/>
      <c r="HVF187" s="54"/>
      <c r="HVG187" s="54"/>
      <c r="HVH187" s="54"/>
      <c r="HVI187" s="54"/>
      <c r="HVJ187" s="54"/>
      <c r="HVK187" s="54"/>
      <c r="HVL187" s="54"/>
      <c r="HVM187" s="54"/>
      <c r="HVN187" s="54"/>
      <c r="HVO187" s="54"/>
      <c r="HVP187" s="54"/>
      <c r="HVQ187" s="54"/>
      <c r="HVR187" s="54"/>
      <c r="HVS187" s="54"/>
      <c r="HVT187" s="54"/>
      <c r="HVU187" s="54"/>
      <c r="HVV187" s="54"/>
      <c r="HVW187" s="54"/>
      <c r="HVX187" s="54"/>
      <c r="HVY187" s="54"/>
      <c r="HVZ187" s="54"/>
      <c r="HWA187" s="54"/>
      <c r="HWB187" s="54"/>
      <c r="HWC187" s="54"/>
      <c r="HWD187" s="54"/>
      <c r="HWE187" s="54"/>
      <c r="HWF187" s="54"/>
      <c r="HWG187" s="54"/>
      <c r="HWH187" s="54"/>
      <c r="HWI187" s="54"/>
      <c r="HWJ187" s="54"/>
      <c r="HWK187" s="54"/>
      <c r="HWL187" s="54"/>
      <c r="HWM187" s="54"/>
      <c r="HWN187" s="54"/>
      <c r="HWO187" s="54"/>
      <c r="HWP187" s="54"/>
      <c r="HWQ187" s="54"/>
      <c r="HWR187" s="54"/>
      <c r="HWS187" s="54"/>
      <c r="HWT187" s="54"/>
      <c r="HWU187" s="54"/>
      <c r="HWV187" s="54"/>
      <c r="HWW187" s="54"/>
      <c r="HWX187" s="54"/>
      <c r="HWY187" s="54"/>
      <c r="HWZ187" s="54"/>
      <c r="HXA187" s="54"/>
      <c r="HXB187" s="54"/>
      <c r="HXC187" s="54"/>
      <c r="HXD187" s="54"/>
      <c r="HXE187" s="54"/>
      <c r="HXF187" s="54"/>
      <c r="HXG187" s="54"/>
      <c r="HXH187" s="54"/>
      <c r="HXI187" s="54"/>
      <c r="HXJ187" s="54"/>
      <c r="HXK187" s="54"/>
      <c r="HXL187" s="54"/>
      <c r="HXM187" s="54"/>
      <c r="HXN187" s="54"/>
      <c r="HXO187" s="54"/>
      <c r="HXP187" s="54"/>
      <c r="HXQ187" s="54"/>
      <c r="HXR187" s="54"/>
      <c r="HXS187" s="54"/>
      <c r="HXT187" s="54"/>
      <c r="HXU187" s="54"/>
      <c r="HXV187" s="54"/>
      <c r="HXW187" s="54"/>
      <c r="HXX187" s="54"/>
      <c r="HXY187" s="54"/>
      <c r="HXZ187" s="54"/>
      <c r="HYA187" s="54"/>
      <c r="HYB187" s="54"/>
      <c r="HYC187" s="54"/>
      <c r="HYD187" s="54"/>
      <c r="HYE187" s="54"/>
      <c r="HYF187" s="54"/>
      <c r="HYG187" s="54"/>
      <c r="HYH187" s="54"/>
      <c r="HYI187" s="54"/>
      <c r="HYJ187" s="54"/>
      <c r="HYK187" s="54"/>
      <c r="HYL187" s="54"/>
      <c r="HYM187" s="54"/>
      <c r="HYN187" s="54"/>
      <c r="HYO187" s="54"/>
      <c r="HYP187" s="54"/>
      <c r="HYQ187" s="54"/>
      <c r="HYR187" s="54"/>
      <c r="HYS187" s="54"/>
      <c r="HYT187" s="54"/>
      <c r="HYU187" s="54"/>
      <c r="HYV187" s="54"/>
      <c r="HYW187" s="54"/>
      <c r="HYX187" s="54"/>
      <c r="HYY187" s="54"/>
      <c r="HYZ187" s="54"/>
      <c r="HZA187" s="54"/>
      <c r="HZB187" s="54"/>
      <c r="HZC187" s="54"/>
      <c r="HZD187" s="54"/>
      <c r="HZE187" s="54"/>
      <c r="HZF187" s="54"/>
      <c r="HZG187" s="54"/>
      <c r="HZH187" s="54"/>
      <c r="HZI187" s="54"/>
      <c r="HZJ187" s="54"/>
      <c r="HZK187" s="54"/>
      <c r="HZL187" s="54"/>
      <c r="HZM187" s="54"/>
      <c r="HZN187" s="54"/>
      <c r="HZO187" s="54"/>
      <c r="HZP187" s="54"/>
      <c r="HZQ187" s="54"/>
      <c r="HZR187" s="54"/>
      <c r="HZS187" s="54"/>
      <c r="HZT187" s="54"/>
      <c r="HZU187" s="54"/>
      <c r="HZV187" s="54"/>
      <c r="HZW187" s="54"/>
      <c r="HZX187" s="54"/>
      <c r="HZY187" s="54"/>
      <c r="HZZ187" s="54"/>
      <c r="IAA187" s="54"/>
      <c r="IAB187" s="54"/>
      <c r="IAC187" s="54"/>
      <c r="IAD187" s="54"/>
      <c r="IAE187" s="54"/>
      <c r="IAF187" s="54"/>
      <c r="IAG187" s="54"/>
      <c r="IAH187" s="54"/>
      <c r="IAI187" s="54"/>
      <c r="IAJ187" s="54"/>
      <c r="IAK187" s="54"/>
      <c r="IAL187" s="54"/>
      <c r="IAM187" s="54"/>
      <c r="IAN187" s="54"/>
      <c r="IAO187" s="54"/>
      <c r="IAP187" s="54"/>
      <c r="IAQ187" s="54"/>
      <c r="IAR187" s="54"/>
      <c r="IAS187" s="54"/>
      <c r="IAT187" s="54"/>
      <c r="IAU187" s="54"/>
      <c r="IAV187" s="54"/>
      <c r="IAW187" s="54"/>
      <c r="IAX187" s="54"/>
      <c r="IAY187" s="54"/>
      <c r="IAZ187" s="54"/>
      <c r="IBA187" s="54"/>
      <c r="IBB187" s="54"/>
      <c r="IBC187" s="54"/>
      <c r="IBD187" s="54"/>
      <c r="IBE187" s="54"/>
      <c r="IBF187" s="54"/>
      <c r="IBG187" s="54"/>
      <c r="IBH187" s="54"/>
      <c r="IBI187" s="54"/>
      <c r="IBJ187" s="54"/>
      <c r="IBK187" s="54"/>
      <c r="IBL187" s="54"/>
      <c r="IBM187" s="54"/>
      <c r="IBN187" s="54"/>
      <c r="IBO187" s="54"/>
      <c r="IBP187" s="54"/>
      <c r="IBQ187" s="54"/>
      <c r="IBR187" s="54"/>
      <c r="IBS187" s="54"/>
      <c r="IBT187" s="54"/>
      <c r="IBU187" s="54"/>
      <c r="IBV187" s="54"/>
      <c r="IBW187" s="54"/>
      <c r="IBX187" s="54"/>
      <c r="IBY187" s="54"/>
      <c r="IBZ187" s="54"/>
      <c r="ICA187" s="54"/>
      <c r="ICB187" s="54"/>
      <c r="ICC187" s="54"/>
      <c r="ICD187" s="54"/>
      <c r="ICE187" s="54"/>
      <c r="ICF187" s="54"/>
      <c r="ICG187" s="54"/>
      <c r="ICH187" s="54"/>
      <c r="ICI187" s="54"/>
      <c r="ICJ187" s="54"/>
      <c r="ICK187" s="54"/>
      <c r="ICL187" s="54"/>
      <c r="ICM187" s="54"/>
      <c r="ICN187" s="54"/>
      <c r="ICO187" s="54"/>
      <c r="ICP187" s="54"/>
      <c r="ICQ187" s="54"/>
      <c r="ICR187" s="54"/>
      <c r="ICS187" s="54"/>
      <c r="ICT187" s="54"/>
      <c r="ICU187" s="54"/>
      <c r="ICV187" s="54"/>
      <c r="ICW187" s="54"/>
      <c r="ICX187" s="54"/>
      <c r="ICY187" s="54"/>
      <c r="ICZ187" s="54"/>
      <c r="IDA187" s="54"/>
      <c r="IDB187" s="54"/>
      <c r="IDC187" s="54"/>
      <c r="IDD187" s="54"/>
      <c r="IDE187" s="54"/>
      <c r="IDF187" s="54"/>
      <c r="IDG187" s="54"/>
      <c r="IDH187" s="54"/>
      <c r="IDI187" s="54"/>
      <c r="IDJ187" s="54"/>
      <c r="IDK187" s="54"/>
      <c r="IDL187" s="54"/>
      <c r="IDM187" s="54"/>
      <c r="IDN187" s="54"/>
      <c r="IDO187" s="54"/>
      <c r="IDP187" s="54"/>
      <c r="IDQ187" s="54"/>
      <c r="IDR187" s="54"/>
      <c r="IDS187" s="54"/>
      <c r="IDT187" s="54"/>
      <c r="IDU187" s="54"/>
      <c r="IDV187" s="54"/>
      <c r="IDW187" s="54"/>
      <c r="IDX187" s="54"/>
      <c r="IDY187" s="54"/>
      <c r="IDZ187" s="54"/>
      <c r="IEA187" s="54"/>
      <c r="IEB187" s="54"/>
      <c r="IEC187" s="54"/>
      <c r="IED187" s="54"/>
      <c r="IEE187" s="54"/>
      <c r="IEF187" s="54"/>
      <c r="IEG187" s="54"/>
      <c r="IEH187" s="54"/>
      <c r="IEI187" s="54"/>
      <c r="IEJ187" s="54"/>
      <c r="IEK187" s="54"/>
      <c r="IEL187" s="54"/>
      <c r="IEM187" s="54"/>
      <c r="IEN187" s="54"/>
      <c r="IEO187" s="54"/>
      <c r="IEP187" s="54"/>
      <c r="IEQ187" s="54"/>
      <c r="IER187" s="54"/>
      <c r="IES187" s="54"/>
      <c r="IET187" s="54"/>
      <c r="IEU187" s="54"/>
      <c r="IEV187" s="54"/>
      <c r="IEW187" s="54"/>
      <c r="IEX187" s="54"/>
      <c r="IEY187" s="54"/>
      <c r="IEZ187" s="54"/>
      <c r="IFA187" s="54"/>
      <c r="IFB187" s="54"/>
      <c r="IFC187" s="54"/>
      <c r="IFD187" s="54"/>
      <c r="IFE187" s="54"/>
      <c r="IFF187" s="54"/>
      <c r="IFG187" s="54"/>
      <c r="IFH187" s="54"/>
      <c r="IFI187" s="54"/>
      <c r="IFJ187" s="54"/>
      <c r="IFK187" s="54"/>
      <c r="IFL187" s="54"/>
      <c r="IFM187" s="54"/>
      <c r="IFN187" s="54"/>
      <c r="IFO187" s="54"/>
      <c r="IFP187" s="54"/>
      <c r="IFQ187" s="54"/>
      <c r="IFR187" s="54"/>
      <c r="IFS187" s="54"/>
      <c r="IFT187" s="54"/>
      <c r="IFU187" s="54"/>
      <c r="IFV187" s="54"/>
      <c r="IFW187" s="54"/>
      <c r="IFX187" s="54"/>
      <c r="IFY187" s="54"/>
      <c r="IFZ187" s="54"/>
      <c r="IGA187" s="54"/>
      <c r="IGB187" s="54"/>
      <c r="IGC187" s="54"/>
      <c r="IGD187" s="54"/>
      <c r="IGE187" s="54"/>
      <c r="IGF187" s="54"/>
      <c r="IGG187" s="54"/>
      <c r="IGH187" s="54"/>
      <c r="IGI187" s="54"/>
      <c r="IGJ187" s="54"/>
      <c r="IGK187" s="54"/>
      <c r="IGL187" s="54"/>
      <c r="IGM187" s="54"/>
      <c r="IGN187" s="54"/>
      <c r="IGO187" s="54"/>
      <c r="IGP187" s="54"/>
      <c r="IGQ187" s="54"/>
      <c r="IGR187" s="54"/>
      <c r="IGS187" s="54"/>
      <c r="IGT187" s="54"/>
      <c r="IGU187" s="54"/>
      <c r="IGV187" s="54"/>
      <c r="IGW187" s="54"/>
      <c r="IGX187" s="54"/>
      <c r="IGY187" s="54"/>
      <c r="IGZ187" s="54"/>
      <c r="IHA187" s="54"/>
      <c r="IHB187" s="54"/>
      <c r="IHC187" s="54"/>
      <c r="IHD187" s="54"/>
      <c r="IHE187" s="54"/>
      <c r="IHF187" s="54"/>
      <c r="IHG187" s="54"/>
      <c r="IHH187" s="54"/>
      <c r="IHI187" s="54"/>
      <c r="IHJ187" s="54"/>
      <c r="IHK187" s="54"/>
      <c r="IHL187" s="54"/>
      <c r="IHM187" s="54"/>
      <c r="IHN187" s="54"/>
      <c r="IHO187" s="54"/>
      <c r="IHP187" s="54"/>
      <c r="IHQ187" s="54"/>
      <c r="IHR187" s="54"/>
      <c r="IHS187" s="54"/>
      <c r="IHT187" s="54"/>
      <c r="IHU187" s="54"/>
      <c r="IHV187" s="54"/>
      <c r="IHW187" s="54"/>
      <c r="IHX187" s="54"/>
      <c r="IHY187" s="54"/>
      <c r="IHZ187" s="54"/>
      <c r="IIA187" s="54"/>
      <c r="IIB187" s="54"/>
      <c r="IIC187" s="54"/>
      <c r="IID187" s="54"/>
      <c r="IIE187" s="54"/>
      <c r="IIF187" s="54"/>
      <c r="IIG187" s="54"/>
      <c r="IIH187" s="54"/>
      <c r="III187" s="54"/>
      <c r="IIJ187" s="54"/>
      <c r="IIK187" s="54"/>
      <c r="IIL187" s="54"/>
      <c r="IIM187" s="54"/>
      <c r="IIN187" s="54"/>
      <c r="IIO187" s="54"/>
      <c r="IIP187" s="54"/>
      <c r="IIQ187" s="54"/>
      <c r="IIR187" s="54"/>
      <c r="IIS187" s="54"/>
      <c r="IIT187" s="54"/>
      <c r="IIU187" s="54"/>
      <c r="IIV187" s="54"/>
      <c r="IIW187" s="54"/>
      <c r="IIX187" s="54"/>
      <c r="IIY187" s="54"/>
      <c r="IIZ187" s="54"/>
      <c r="IJA187" s="54"/>
      <c r="IJB187" s="54"/>
      <c r="IJC187" s="54"/>
      <c r="IJD187" s="54"/>
      <c r="IJE187" s="54"/>
      <c r="IJF187" s="54"/>
      <c r="IJG187" s="54"/>
      <c r="IJH187" s="54"/>
      <c r="IJI187" s="54"/>
      <c r="IJJ187" s="54"/>
      <c r="IJK187" s="54"/>
      <c r="IJL187" s="54"/>
      <c r="IJM187" s="54"/>
      <c r="IJN187" s="54"/>
      <c r="IJO187" s="54"/>
      <c r="IJP187" s="54"/>
      <c r="IJQ187" s="54"/>
      <c r="IJR187" s="54"/>
      <c r="IJS187" s="54"/>
      <c r="IJT187" s="54"/>
      <c r="IJU187" s="54"/>
      <c r="IJV187" s="54"/>
      <c r="IJW187" s="54"/>
      <c r="IJX187" s="54"/>
      <c r="IJY187" s="54"/>
      <c r="IJZ187" s="54"/>
      <c r="IKA187" s="54"/>
      <c r="IKB187" s="54"/>
      <c r="IKC187" s="54"/>
      <c r="IKD187" s="54"/>
      <c r="IKE187" s="54"/>
      <c r="IKF187" s="54"/>
      <c r="IKG187" s="54"/>
      <c r="IKH187" s="54"/>
      <c r="IKI187" s="54"/>
      <c r="IKJ187" s="54"/>
      <c r="IKK187" s="54"/>
      <c r="IKL187" s="54"/>
      <c r="IKM187" s="54"/>
      <c r="IKN187" s="54"/>
      <c r="IKO187" s="54"/>
      <c r="IKP187" s="54"/>
      <c r="IKQ187" s="54"/>
      <c r="IKR187" s="54"/>
      <c r="IKS187" s="54"/>
      <c r="IKT187" s="54"/>
      <c r="IKU187" s="54"/>
      <c r="IKV187" s="54"/>
      <c r="IKW187" s="54"/>
      <c r="IKX187" s="54"/>
      <c r="IKY187" s="54"/>
      <c r="IKZ187" s="54"/>
      <c r="ILA187" s="54"/>
      <c r="ILB187" s="54"/>
      <c r="ILC187" s="54"/>
      <c r="ILD187" s="54"/>
      <c r="ILE187" s="54"/>
      <c r="ILF187" s="54"/>
      <c r="ILG187" s="54"/>
      <c r="ILH187" s="54"/>
      <c r="ILI187" s="54"/>
      <c r="ILJ187" s="54"/>
      <c r="ILK187" s="54"/>
      <c r="ILL187" s="54"/>
      <c r="ILM187" s="54"/>
      <c r="ILN187" s="54"/>
      <c r="ILO187" s="54"/>
      <c r="ILP187" s="54"/>
      <c r="ILQ187" s="54"/>
      <c r="ILR187" s="54"/>
      <c r="ILS187" s="54"/>
      <c r="ILT187" s="54"/>
      <c r="ILU187" s="54"/>
      <c r="ILV187" s="54"/>
      <c r="ILW187" s="54"/>
      <c r="ILX187" s="54"/>
      <c r="ILY187" s="54"/>
      <c r="ILZ187" s="54"/>
      <c r="IMA187" s="54"/>
      <c r="IMB187" s="54"/>
      <c r="IMC187" s="54"/>
      <c r="IMD187" s="54"/>
      <c r="IME187" s="54"/>
      <c r="IMF187" s="54"/>
      <c r="IMG187" s="54"/>
      <c r="IMH187" s="54"/>
      <c r="IMI187" s="54"/>
      <c r="IMJ187" s="54"/>
      <c r="IMK187" s="54"/>
      <c r="IML187" s="54"/>
      <c r="IMM187" s="54"/>
      <c r="IMN187" s="54"/>
      <c r="IMO187" s="54"/>
      <c r="IMP187" s="54"/>
      <c r="IMQ187" s="54"/>
      <c r="IMR187" s="54"/>
      <c r="IMS187" s="54"/>
      <c r="IMT187" s="54"/>
      <c r="IMU187" s="54"/>
      <c r="IMV187" s="54"/>
      <c r="IMW187" s="54"/>
      <c r="IMX187" s="54"/>
      <c r="IMY187" s="54"/>
      <c r="IMZ187" s="54"/>
      <c r="INA187" s="54"/>
      <c r="INB187" s="54"/>
      <c r="INC187" s="54"/>
      <c r="IND187" s="54"/>
      <c r="INE187" s="54"/>
      <c r="INF187" s="54"/>
      <c r="ING187" s="54"/>
      <c r="INH187" s="54"/>
      <c r="INI187" s="54"/>
      <c r="INJ187" s="54"/>
      <c r="INK187" s="54"/>
      <c r="INL187" s="54"/>
      <c r="INM187" s="54"/>
      <c r="INN187" s="54"/>
      <c r="INO187" s="54"/>
      <c r="INP187" s="54"/>
      <c r="INQ187" s="54"/>
      <c r="INR187" s="54"/>
      <c r="INS187" s="54"/>
      <c r="INT187" s="54"/>
      <c r="INU187" s="54"/>
      <c r="INV187" s="54"/>
      <c r="INW187" s="54"/>
      <c r="INX187" s="54"/>
      <c r="INY187" s="54"/>
      <c r="INZ187" s="54"/>
      <c r="IOA187" s="54"/>
      <c r="IOB187" s="54"/>
      <c r="IOC187" s="54"/>
      <c r="IOD187" s="54"/>
      <c r="IOE187" s="54"/>
      <c r="IOF187" s="54"/>
      <c r="IOG187" s="54"/>
      <c r="IOH187" s="54"/>
      <c r="IOI187" s="54"/>
      <c r="IOJ187" s="54"/>
      <c r="IOK187" s="54"/>
      <c r="IOL187" s="54"/>
      <c r="IOM187" s="54"/>
      <c r="ION187" s="54"/>
      <c r="IOO187" s="54"/>
      <c r="IOP187" s="54"/>
      <c r="IOQ187" s="54"/>
      <c r="IOR187" s="54"/>
      <c r="IOS187" s="54"/>
      <c r="IOT187" s="54"/>
      <c r="IOU187" s="54"/>
      <c r="IOV187" s="54"/>
      <c r="IOW187" s="54"/>
      <c r="IOX187" s="54"/>
      <c r="IOY187" s="54"/>
      <c r="IOZ187" s="54"/>
      <c r="IPA187" s="54"/>
      <c r="IPB187" s="54"/>
      <c r="IPC187" s="54"/>
      <c r="IPD187" s="54"/>
      <c r="IPE187" s="54"/>
      <c r="IPF187" s="54"/>
      <c r="IPG187" s="54"/>
      <c r="IPH187" s="54"/>
      <c r="IPI187" s="54"/>
      <c r="IPJ187" s="54"/>
      <c r="IPK187" s="54"/>
      <c r="IPL187" s="54"/>
      <c r="IPM187" s="54"/>
      <c r="IPN187" s="54"/>
      <c r="IPO187" s="54"/>
      <c r="IPP187" s="54"/>
      <c r="IPQ187" s="54"/>
      <c r="IPR187" s="54"/>
      <c r="IPS187" s="54"/>
      <c r="IPT187" s="54"/>
      <c r="IPU187" s="54"/>
      <c r="IPV187" s="54"/>
      <c r="IPW187" s="54"/>
      <c r="IPX187" s="54"/>
      <c r="IPY187" s="54"/>
      <c r="IPZ187" s="54"/>
      <c r="IQA187" s="54"/>
      <c r="IQB187" s="54"/>
      <c r="IQC187" s="54"/>
      <c r="IQD187" s="54"/>
      <c r="IQE187" s="54"/>
      <c r="IQF187" s="54"/>
      <c r="IQG187" s="54"/>
      <c r="IQH187" s="54"/>
      <c r="IQI187" s="54"/>
      <c r="IQJ187" s="54"/>
      <c r="IQK187" s="54"/>
      <c r="IQL187" s="54"/>
      <c r="IQM187" s="54"/>
      <c r="IQN187" s="54"/>
      <c r="IQO187" s="54"/>
      <c r="IQP187" s="54"/>
      <c r="IQQ187" s="54"/>
      <c r="IQR187" s="54"/>
      <c r="IQS187" s="54"/>
      <c r="IQT187" s="54"/>
      <c r="IQU187" s="54"/>
      <c r="IQV187" s="54"/>
      <c r="IQW187" s="54"/>
      <c r="IQX187" s="54"/>
      <c r="IQY187" s="54"/>
      <c r="IQZ187" s="54"/>
      <c r="IRA187" s="54"/>
      <c r="IRB187" s="54"/>
      <c r="IRC187" s="54"/>
      <c r="IRD187" s="54"/>
      <c r="IRE187" s="54"/>
      <c r="IRF187" s="54"/>
      <c r="IRG187" s="54"/>
      <c r="IRH187" s="54"/>
      <c r="IRI187" s="54"/>
      <c r="IRJ187" s="54"/>
      <c r="IRK187" s="54"/>
      <c r="IRL187" s="54"/>
      <c r="IRM187" s="54"/>
      <c r="IRN187" s="54"/>
      <c r="IRO187" s="54"/>
      <c r="IRP187" s="54"/>
      <c r="IRQ187" s="54"/>
      <c r="IRR187" s="54"/>
      <c r="IRS187" s="54"/>
      <c r="IRT187" s="54"/>
      <c r="IRU187" s="54"/>
      <c r="IRV187" s="54"/>
      <c r="IRW187" s="54"/>
      <c r="IRX187" s="54"/>
      <c r="IRY187" s="54"/>
      <c r="IRZ187" s="54"/>
      <c r="ISA187" s="54"/>
      <c r="ISB187" s="54"/>
      <c r="ISC187" s="54"/>
      <c r="ISD187" s="54"/>
      <c r="ISE187" s="54"/>
      <c r="ISF187" s="54"/>
      <c r="ISG187" s="54"/>
      <c r="ISH187" s="54"/>
      <c r="ISI187" s="54"/>
      <c r="ISJ187" s="54"/>
      <c r="ISK187" s="54"/>
      <c r="ISL187" s="54"/>
      <c r="ISM187" s="54"/>
      <c r="ISN187" s="54"/>
      <c r="ISO187" s="54"/>
      <c r="ISP187" s="54"/>
      <c r="ISQ187" s="54"/>
      <c r="ISR187" s="54"/>
      <c r="ISS187" s="54"/>
      <c r="IST187" s="54"/>
      <c r="ISU187" s="54"/>
      <c r="ISV187" s="54"/>
      <c r="ISW187" s="54"/>
      <c r="ISX187" s="54"/>
      <c r="ISY187" s="54"/>
      <c r="ISZ187" s="54"/>
      <c r="ITA187" s="54"/>
      <c r="ITB187" s="54"/>
      <c r="ITC187" s="54"/>
      <c r="ITD187" s="54"/>
      <c r="ITE187" s="54"/>
      <c r="ITF187" s="54"/>
      <c r="ITG187" s="54"/>
      <c r="ITH187" s="54"/>
      <c r="ITI187" s="54"/>
      <c r="ITJ187" s="54"/>
      <c r="ITK187" s="54"/>
      <c r="ITL187" s="54"/>
      <c r="ITM187" s="54"/>
      <c r="ITN187" s="54"/>
      <c r="ITO187" s="54"/>
      <c r="ITP187" s="54"/>
      <c r="ITQ187" s="54"/>
      <c r="ITR187" s="54"/>
      <c r="ITS187" s="54"/>
      <c r="ITT187" s="54"/>
      <c r="ITU187" s="54"/>
      <c r="ITV187" s="54"/>
      <c r="ITW187" s="54"/>
      <c r="ITX187" s="54"/>
      <c r="ITY187" s="54"/>
      <c r="ITZ187" s="54"/>
      <c r="IUA187" s="54"/>
      <c r="IUB187" s="54"/>
      <c r="IUC187" s="54"/>
      <c r="IUD187" s="54"/>
      <c r="IUE187" s="54"/>
      <c r="IUF187" s="54"/>
      <c r="IUG187" s="54"/>
      <c r="IUH187" s="54"/>
      <c r="IUI187" s="54"/>
      <c r="IUJ187" s="54"/>
      <c r="IUK187" s="54"/>
      <c r="IUL187" s="54"/>
      <c r="IUM187" s="54"/>
      <c r="IUN187" s="54"/>
      <c r="IUO187" s="54"/>
      <c r="IUP187" s="54"/>
      <c r="IUQ187" s="54"/>
      <c r="IUR187" s="54"/>
      <c r="IUS187" s="54"/>
      <c r="IUT187" s="54"/>
      <c r="IUU187" s="54"/>
      <c r="IUV187" s="54"/>
      <c r="IUW187" s="54"/>
      <c r="IUX187" s="54"/>
      <c r="IUY187" s="54"/>
      <c r="IUZ187" s="54"/>
      <c r="IVA187" s="54"/>
      <c r="IVB187" s="54"/>
      <c r="IVC187" s="54"/>
      <c r="IVD187" s="54"/>
      <c r="IVE187" s="54"/>
      <c r="IVF187" s="54"/>
      <c r="IVG187" s="54"/>
      <c r="IVH187" s="54"/>
      <c r="IVI187" s="54"/>
      <c r="IVJ187" s="54"/>
      <c r="IVK187" s="54"/>
      <c r="IVL187" s="54"/>
      <c r="IVM187" s="54"/>
      <c r="IVN187" s="54"/>
      <c r="IVO187" s="54"/>
      <c r="IVP187" s="54"/>
      <c r="IVQ187" s="54"/>
      <c r="IVR187" s="54"/>
      <c r="IVS187" s="54"/>
      <c r="IVT187" s="54"/>
      <c r="IVU187" s="54"/>
      <c r="IVV187" s="54"/>
      <c r="IVW187" s="54"/>
      <c r="IVX187" s="54"/>
      <c r="IVY187" s="54"/>
      <c r="IVZ187" s="54"/>
      <c r="IWA187" s="54"/>
      <c r="IWB187" s="54"/>
      <c r="IWC187" s="54"/>
      <c r="IWD187" s="54"/>
      <c r="IWE187" s="54"/>
      <c r="IWF187" s="54"/>
      <c r="IWG187" s="54"/>
      <c r="IWH187" s="54"/>
      <c r="IWI187" s="54"/>
      <c r="IWJ187" s="54"/>
      <c r="IWK187" s="54"/>
      <c r="IWL187" s="54"/>
      <c r="IWM187" s="54"/>
      <c r="IWN187" s="54"/>
      <c r="IWO187" s="54"/>
      <c r="IWP187" s="54"/>
      <c r="IWQ187" s="54"/>
      <c r="IWR187" s="54"/>
      <c r="IWS187" s="54"/>
      <c r="IWT187" s="54"/>
      <c r="IWU187" s="54"/>
      <c r="IWV187" s="54"/>
      <c r="IWW187" s="54"/>
      <c r="IWX187" s="54"/>
      <c r="IWY187" s="54"/>
      <c r="IWZ187" s="54"/>
      <c r="IXA187" s="54"/>
      <c r="IXB187" s="54"/>
      <c r="IXC187" s="54"/>
      <c r="IXD187" s="54"/>
      <c r="IXE187" s="54"/>
      <c r="IXF187" s="54"/>
      <c r="IXG187" s="54"/>
      <c r="IXH187" s="54"/>
      <c r="IXI187" s="54"/>
      <c r="IXJ187" s="54"/>
      <c r="IXK187" s="54"/>
      <c r="IXL187" s="54"/>
      <c r="IXM187" s="54"/>
      <c r="IXN187" s="54"/>
      <c r="IXO187" s="54"/>
      <c r="IXP187" s="54"/>
      <c r="IXQ187" s="54"/>
      <c r="IXR187" s="54"/>
      <c r="IXS187" s="54"/>
      <c r="IXT187" s="54"/>
      <c r="IXU187" s="54"/>
      <c r="IXV187" s="54"/>
      <c r="IXW187" s="54"/>
      <c r="IXX187" s="54"/>
      <c r="IXY187" s="54"/>
      <c r="IXZ187" s="54"/>
      <c r="IYA187" s="54"/>
      <c r="IYB187" s="54"/>
      <c r="IYC187" s="54"/>
      <c r="IYD187" s="54"/>
      <c r="IYE187" s="54"/>
      <c r="IYF187" s="54"/>
      <c r="IYG187" s="54"/>
      <c r="IYH187" s="54"/>
      <c r="IYI187" s="54"/>
      <c r="IYJ187" s="54"/>
      <c r="IYK187" s="54"/>
      <c r="IYL187" s="54"/>
      <c r="IYM187" s="54"/>
      <c r="IYN187" s="54"/>
      <c r="IYO187" s="54"/>
      <c r="IYP187" s="54"/>
      <c r="IYQ187" s="54"/>
      <c r="IYR187" s="54"/>
      <c r="IYS187" s="54"/>
      <c r="IYT187" s="54"/>
      <c r="IYU187" s="54"/>
      <c r="IYV187" s="54"/>
      <c r="IYW187" s="54"/>
      <c r="IYX187" s="54"/>
      <c r="IYY187" s="54"/>
      <c r="IYZ187" s="54"/>
      <c r="IZA187" s="54"/>
      <c r="IZB187" s="54"/>
      <c r="IZC187" s="54"/>
      <c r="IZD187" s="54"/>
      <c r="IZE187" s="54"/>
      <c r="IZF187" s="54"/>
      <c r="IZG187" s="54"/>
      <c r="IZH187" s="54"/>
      <c r="IZI187" s="54"/>
      <c r="IZJ187" s="54"/>
      <c r="IZK187" s="54"/>
      <c r="IZL187" s="54"/>
      <c r="IZM187" s="54"/>
      <c r="IZN187" s="54"/>
      <c r="IZO187" s="54"/>
      <c r="IZP187" s="54"/>
      <c r="IZQ187" s="54"/>
      <c r="IZR187" s="54"/>
      <c r="IZS187" s="54"/>
      <c r="IZT187" s="54"/>
      <c r="IZU187" s="54"/>
      <c r="IZV187" s="54"/>
      <c r="IZW187" s="54"/>
      <c r="IZX187" s="54"/>
      <c r="IZY187" s="54"/>
      <c r="IZZ187" s="54"/>
      <c r="JAA187" s="54"/>
      <c r="JAB187" s="54"/>
      <c r="JAC187" s="54"/>
      <c r="JAD187" s="54"/>
      <c r="JAE187" s="54"/>
      <c r="JAF187" s="54"/>
      <c r="JAG187" s="54"/>
      <c r="JAH187" s="54"/>
      <c r="JAI187" s="54"/>
      <c r="JAJ187" s="54"/>
      <c r="JAK187" s="54"/>
      <c r="JAL187" s="54"/>
      <c r="JAM187" s="54"/>
      <c r="JAN187" s="54"/>
      <c r="JAO187" s="54"/>
      <c r="JAP187" s="54"/>
      <c r="JAQ187" s="54"/>
      <c r="JAR187" s="54"/>
      <c r="JAS187" s="54"/>
      <c r="JAT187" s="54"/>
      <c r="JAU187" s="54"/>
      <c r="JAV187" s="54"/>
      <c r="JAW187" s="54"/>
      <c r="JAX187" s="54"/>
      <c r="JAY187" s="54"/>
      <c r="JAZ187" s="54"/>
      <c r="JBA187" s="54"/>
      <c r="JBB187" s="54"/>
      <c r="JBC187" s="54"/>
      <c r="JBD187" s="54"/>
      <c r="JBE187" s="54"/>
      <c r="JBF187" s="54"/>
      <c r="JBG187" s="54"/>
      <c r="JBH187" s="54"/>
      <c r="JBI187" s="54"/>
      <c r="JBJ187" s="54"/>
      <c r="JBK187" s="54"/>
      <c r="JBL187" s="54"/>
      <c r="JBM187" s="54"/>
      <c r="JBN187" s="54"/>
      <c r="JBO187" s="54"/>
      <c r="JBP187" s="54"/>
      <c r="JBQ187" s="54"/>
      <c r="JBR187" s="54"/>
      <c r="JBS187" s="54"/>
      <c r="JBT187" s="54"/>
      <c r="JBU187" s="54"/>
      <c r="JBV187" s="54"/>
      <c r="JBW187" s="54"/>
      <c r="JBX187" s="54"/>
      <c r="JBY187" s="54"/>
      <c r="JBZ187" s="54"/>
      <c r="JCA187" s="54"/>
      <c r="JCB187" s="54"/>
      <c r="JCC187" s="54"/>
      <c r="JCD187" s="54"/>
      <c r="JCE187" s="54"/>
      <c r="JCF187" s="54"/>
      <c r="JCG187" s="54"/>
      <c r="JCH187" s="54"/>
      <c r="JCI187" s="54"/>
      <c r="JCJ187" s="54"/>
      <c r="JCK187" s="54"/>
      <c r="JCL187" s="54"/>
      <c r="JCM187" s="54"/>
      <c r="JCN187" s="54"/>
      <c r="JCO187" s="54"/>
      <c r="JCP187" s="54"/>
      <c r="JCQ187" s="54"/>
      <c r="JCR187" s="54"/>
      <c r="JCS187" s="54"/>
      <c r="JCT187" s="54"/>
      <c r="JCU187" s="54"/>
      <c r="JCV187" s="54"/>
      <c r="JCW187" s="54"/>
      <c r="JCX187" s="54"/>
      <c r="JCY187" s="54"/>
      <c r="JCZ187" s="54"/>
      <c r="JDA187" s="54"/>
      <c r="JDB187" s="54"/>
      <c r="JDC187" s="54"/>
      <c r="JDD187" s="54"/>
      <c r="JDE187" s="54"/>
      <c r="JDF187" s="54"/>
      <c r="JDG187" s="54"/>
      <c r="JDH187" s="54"/>
      <c r="JDI187" s="54"/>
      <c r="JDJ187" s="54"/>
      <c r="JDK187" s="54"/>
      <c r="JDL187" s="54"/>
      <c r="JDM187" s="54"/>
      <c r="JDN187" s="54"/>
      <c r="JDO187" s="54"/>
      <c r="JDP187" s="54"/>
      <c r="JDQ187" s="54"/>
      <c r="JDR187" s="54"/>
      <c r="JDS187" s="54"/>
      <c r="JDT187" s="54"/>
      <c r="JDU187" s="54"/>
      <c r="JDV187" s="54"/>
      <c r="JDW187" s="54"/>
      <c r="JDX187" s="54"/>
      <c r="JDY187" s="54"/>
      <c r="JDZ187" s="54"/>
      <c r="JEA187" s="54"/>
      <c r="JEB187" s="54"/>
      <c r="JEC187" s="54"/>
      <c r="JED187" s="54"/>
      <c r="JEE187" s="54"/>
      <c r="JEF187" s="54"/>
      <c r="JEG187" s="54"/>
      <c r="JEH187" s="54"/>
      <c r="JEI187" s="54"/>
      <c r="JEJ187" s="54"/>
      <c r="JEK187" s="54"/>
      <c r="JEL187" s="54"/>
      <c r="JEM187" s="54"/>
      <c r="JEN187" s="54"/>
      <c r="JEO187" s="54"/>
      <c r="JEP187" s="54"/>
      <c r="JEQ187" s="54"/>
      <c r="JER187" s="54"/>
      <c r="JES187" s="54"/>
      <c r="JET187" s="54"/>
      <c r="JEU187" s="54"/>
      <c r="JEV187" s="54"/>
      <c r="JEW187" s="54"/>
      <c r="JEX187" s="54"/>
      <c r="JEY187" s="54"/>
      <c r="JEZ187" s="54"/>
      <c r="JFA187" s="54"/>
      <c r="JFB187" s="54"/>
      <c r="JFC187" s="54"/>
      <c r="JFD187" s="54"/>
      <c r="JFE187" s="54"/>
      <c r="JFF187" s="54"/>
      <c r="JFG187" s="54"/>
      <c r="JFH187" s="54"/>
      <c r="JFI187" s="54"/>
      <c r="JFJ187" s="54"/>
      <c r="JFK187" s="54"/>
      <c r="JFL187" s="54"/>
      <c r="JFM187" s="54"/>
      <c r="JFN187" s="54"/>
      <c r="JFO187" s="54"/>
      <c r="JFP187" s="54"/>
      <c r="JFQ187" s="54"/>
      <c r="JFR187" s="54"/>
      <c r="JFS187" s="54"/>
      <c r="JFT187" s="54"/>
      <c r="JFU187" s="54"/>
      <c r="JFV187" s="54"/>
      <c r="JFW187" s="54"/>
      <c r="JFX187" s="54"/>
      <c r="JFY187" s="54"/>
      <c r="JFZ187" s="54"/>
      <c r="JGA187" s="54"/>
      <c r="JGB187" s="54"/>
      <c r="JGC187" s="54"/>
      <c r="JGD187" s="54"/>
      <c r="JGE187" s="54"/>
      <c r="JGF187" s="54"/>
      <c r="JGG187" s="54"/>
      <c r="JGH187" s="54"/>
      <c r="JGI187" s="54"/>
      <c r="JGJ187" s="54"/>
      <c r="JGK187" s="54"/>
      <c r="JGL187" s="54"/>
      <c r="JGM187" s="54"/>
      <c r="JGN187" s="54"/>
      <c r="JGO187" s="54"/>
      <c r="JGP187" s="54"/>
      <c r="JGQ187" s="54"/>
      <c r="JGR187" s="54"/>
      <c r="JGS187" s="54"/>
      <c r="JGT187" s="54"/>
      <c r="JGU187" s="54"/>
      <c r="JGV187" s="54"/>
      <c r="JGW187" s="54"/>
      <c r="JGX187" s="54"/>
      <c r="JGY187" s="54"/>
      <c r="JGZ187" s="54"/>
      <c r="JHA187" s="54"/>
      <c r="JHB187" s="54"/>
      <c r="JHC187" s="54"/>
      <c r="JHD187" s="54"/>
      <c r="JHE187" s="54"/>
      <c r="JHF187" s="54"/>
      <c r="JHG187" s="54"/>
      <c r="JHH187" s="54"/>
      <c r="JHI187" s="54"/>
      <c r="JHJ187" s="54"/>
      <c r="JHK187" s="54"/>
      <c r="JHL187" s="54"/>
      <c r="JHM187" s="54"/>
      <c r="JHN187" s="54"/>
      <c r="JHO187" s="54"/>
      <c r="JHP187" s="54"/>
      <c r="JHQ187" s="54"/>
      <c r="JHR187" s="54"/>
      <c r="JHS187" s="54"/>
      <c r="JHT187" s="54"/>
      <c r="JHU187" s="54"/>
      <c r="JHV187" s="54"/>
      <c r="JHW187" s="54"/>
      <c r="JHX187" s="54"/>
      <c r="JHY187" s="54"/>
      <c r="JHZ187" s="54"/>
      <c r="JIA187" s="54"/>
      <c r="JIB187" s="54"/>
      <c r="JIC187" s="54"/>
      <c r="JID187" s="54"/>
      <c r="JIE187" s="54"/>
      <c r="JIF187" s="54"/>
      <c r="JIG187" s="54"/>
      <c r="JIH187" s="54"/>
      <c r="JII187" s="54"/>
      <c r="JIJ187" s="54"/>
      <c r="JIK187" s="54"/>
      <c r="JIL187" s="54"/>
      <c r="JIM187" s="54"/>
      <c r="JIN187" s="54"/>
      <c r="JIO187" s="54"/>
      <c r="JIP187" s="54"/>
      <c r="JIQ187" s="54"/>
      <c r="JIR187" s="54"/>
      <c r="JIS187" s="54"/>
      <c r="JIT187" s="54"/>
      <c r="JIU187" s="54"/>
      <c r="JIV187" s="54"/>
      <c r="JIW187" s="54"/>
      <c r="JIX187" s="54"/>
      <c r="JIY187" s="54"/>
      <c r="JIZ187" s="54"/>
      <c r="JJA187" s="54"/>
      <c r="JJB187" s="54"/>
      <c r="JJC187" s="54"/>
      <c r="JJD187" s="54"/>
      <c r="JJE187" s="54"/>
      <c r="JJF187" s="54"/>
      <c r="JJG187" s="54"/>
      <c r="JJH187" s="54"/>
      <c r="JJI187" s="54"/>
      <c r="JJJ187" s="54"/>
      <c r="JJK187" s="54"/>
      <c r="JJL187" s="54"/>
      <c r="JJM187" s="54"/>
      <c r="JJN187" s="54"/>
      <c r="JJO187" s="54"/>
      <c r="JJP187" s="54"/>
      <c r="JJQ187" s="54"/>
      <c r="JJR187" s="54"/>
      <c r="JJS187" s="54"/>
      <c r="JJT187" s="54"/>
      <c r="JJU187" s="54"/>
      <c r="JJV187" s="54"/>
      <c r="JJW187" s="54"/>
      <c r="JJX187" s="54"/>
      <c r="JJY187" s="54"/>
      <c r="JJZ187" s="54"/>
      <c r="JKA187" s="54"/>
      <c r="JKB187" s="54"/>
      <c r="JKC187" s="54"/>
      <c r="JKD187" s="54"/>
      <c r="JKE187" s="54"/>
      <c r="JKF187" s="54"/>
      <c r="JKG187" s="54"/>
      <c r="JKH187" s="54"/>
      <c r="JKI187" s="54"/>
      <c r="JKJ187" s="54"/>
      <c r="JKK187" s="54"/>
      <c r="JKL187" s="54"/>
      <c r="JKM187" s="54"/>
      <c r="JKN187" s="54"/>
      <c r="JKO187" s="54"/>
      <c r="JKP187" s="54"/>
      <c r="JKQ187" s="54"/>
      <c r="JKR187" s="54"/>
      <c r="JKS187" s="54"/>
      <c r="JKT187" s="54"/>
      <c r="JKU187" s="54"/>
      <c r="JKV187" s="54"/>
      <c r="JKW187" s="54"/>
      <c r="JKX187" s="54"/>
      <c r="JKY187" s="54"/>
      <c r="JKZ187" s="54"/>
      <c r="JLA187" s="54"/>
      <c r="JLB187" s="54"/>
      <c r="JLC187" s="54"/>
      <c r="JLD187" s="54"/>
      <c r="JLE187" s="54"/>
      <c r="JLF187" s="54"/>
      <c r="JLG187" s="54"/>
      <c r="JLH187" s="54"/>
      <c r="JLI187" s="54"/>
      <c r="JLJ187" s="54"/>
      <c r="JLK187" s="54"/>
      <c r="JLL187" s="54"/>
      <c r="JLM187" s="54"/>
      <c r="JLN187" s="54"/>
      <c r="JLO187" s="54"/>
      <c r="JLP187" s="54"/>
      <c r="JLQ187" s="54"/>
      <c r="JLR187" s="54"/>
      <c r="JLS187" s="54"/>
      <c r="JLT187" s="54"/>
      <c r="JLU187" s="54"/>
      <c r="JLV187" s="54"/>
      <c r="JLW187" s="54"/>
      <c r="JLX187" s="54"/>
      <c r="JLY187" s="54"/>
      <c r="JLZ187" s="54"/>
      <c r="JMA187" s="54"/>
      <c r="JMB187" s="54"/>
      <c r="JMC187" s="54"/>
      <c r="JMD187" s="54"/>
      <c r="JME187" s="54"/>
      <c r="JMF187" s="54"/>
      <c r="JMG187" s="54"/>
      <c r="JMH187" s="54"/>
      <c r="JMI187" s="54"/>
      <c r="JMJ187" s="54"/>
      <c r="JMK187" s="54"/>
      <c r="JML187" s="54"/>
      <c r="JMM187" s="54"/>
      <c r="JMN187" s="54"/>
      <c r="JMO187" s="54"/>
      <c r="JMP187" s="54"/>
      <c r="JMQ187" s="54"/>
      <c r="JMR187" s="54"/>
      <c r="JMS187" s="54"/>
      <c r="JMT187" s="54"/>
      <c r="JMU187" s="54"/>
      <c r="JMV187" s="54"/>
      <c r="JMW187" s="54"/>
      <c r="JMX187" s="54"/>
      <c r="JMY187" s="54"/>
      <c r="JMZ187" s="54"/>
      <c r="JNA187" s="54"/>
      <c r="JNB187" s="54"/>
      <c r="JNC187" s="54"/>
      <c r="JND187" s="54"/>
      <c r="JNE187" s="54"/>
      <c r="JNF187" s="54"/>
      <c r="JNG187" s="54"/>
      <c r="JNH187" s="54"/>
      <c r="JNI187" s="54"/>
      <c r="JNJ187" s="54"/>
      <c r="JNK187" s="54"/>
      <c r="JNL187" s="54"/>
      <c r="JNM187" s="54"/>
      <c r="JNN187" s="54"/>
      <c r="JNO187" s="54"/>
      <c r="JNP187" s="54"/>
      <c r="JNQ187" s="54"/>
      <c r="JNR187" s="54"/>
      <c r="JNS187" s="54"/>
      <c r="JNT187" s="54"/>
      <c r="JNU187" s="54"/>
      <c r="JNV187" s="54"/>
      <c r="JNW187" s="54"/>
      <c r="JNX187" s="54"/>
      <c r="JNY187" s="54"/>
      <c r="JNZ187" s="54"/>
      <c r="JOA187" s="54"/>
      <c r="JOB187" s="54"/>
      <c r="JOC187" s="54"/>
      <c r="JOD187" s="54"/>
      <c r="JOE187" s="54"/>
      <c r="JOF187" s="54"/>
      <c r="JOG187" s="54"/>
      <c r="JOH187" s="54"/>
      <c r="JOI187" s="54"/>
      <c r="JOJ187" s="54"/>
      <c r="JOK187" s="54"/>
      <c r="JOL187" s="54"/>
      <c r="JOM187" s="54"/>
      <c r="JON187" s="54"/>
      <c r="JOO187" s="54"/>
      <c r="JOP187" s="54"/>
      <c r="JOQ187" s="54"/>
      <c r="JOR187" s="54"/>
      <c r="JOS187" s="54"/>
      <c r="JOT187" s="54"/>
      <c r="JOU187" s="54"/>
      <c r="JOV187" s="54"/>
      <c r="JOW187" s="54"/>
      <c r="JOX187" s="54"/>
      <c r="JOY187" s="54"/>
      <c r="JOZ187" s="54"/>
      <c r="JPA187" s="54"/>
      <c r="JPB187" s="54"/>
      <c r="JPC187" s="54"/>
      <c r="JPD187" s="54"/>
      <c r="JPE187" s="54"/>
      <c r="JPF187" s="54"/>
      <c r="JPG187" s="54"/>
      <c r="JPH187" s="54"/>
      <c r="JPI187" s="54"/>
      <c r="JPJ187" s="54"/>
      <c r="JPK187" s="54"/>
      <c r="JPL187" s="54"/>
      <c r="JPM187" s="54"/>
      <c r="JPN187" s="54"/>
      <c r="JPO187" s="54"/>
      <c r="JPP187" s="54"/>
      <c r="JPQ187" s="54"/>
      <c r="JPR187" s="54"/>
      <c r="JPS187" s="54"/>
      <c r="JPT187" s="54"/>
      <c r="JPU187" s="54"/>
      <c r="JPV187" s="54"/>
      <c r="JPW187" s="54"/>
      <c r="JPX187" s="54"/>
      <c r="JPY187" s="54"/>
      <c r="JPZ187" s="54"/>
      <c r="JQA187" s="54"/>
      <c r="JQB187" s="54"/>
      <c r="JQC187" s="54"/>
      <c r="JQD187" s="54"/>
      <c r="JQE187" s="54"/>
      <c r="JQF187" s="54"/>
      <c r="JQG187" s="54"/>
      <c r="JQH187" s="54"/>
      <c r="JQI187" s="54"/>
      <c r="JQJ187" s="54"/>
      <c r="JQK187" s="54"/>
      <c r="JQL187" s="54"/>
      <c r="JQM187" s="54"/>
      <c r="JQN187" s="54"/>
      <c r="JQO187" s="54"/>
      <c r="JQP187" s="54"/>
      <c r="JQQ187" s="54"/>
      <c r="JQR187" s="54"/>
      <c r="JQS187" s="54"/>
      <c r="JQT187" s="54"/>
      <c r="JQU187" s="54"/>
      <c r="JQV187" s="54"/>
      <c r="JQW187" s="54"/>
      <c r="JQX187" s="54"/>
      <c r="JQY187" s="54"/>
      <c r="JQZ187" s="54"/>
      <c r="JRA187" s="54"/>
      <c r="JRB187" s="54"/>
      <c r="JRC187" s="54"/>
      <c r="JRD187" s="54"/>
      <c r="JRE187" s="54"/>
      <c r="JRF187" s="54"/>
      <c r="JRG187" s="54"/>
      <c r="JRH187" s="54"/>
      <c r="JRI187" s="54"/>
      <c r="JRJ187" s="54"/>
      <c r="JRK187" s="54"/>
      <c r="JRL187" s="54"/>
      <c r="JRM187" s="54"/>
      <c r="JRN187" s="54"/>
      <c r="JRO187" s="54"/>
      <c r="JRP187" s="54"/>
      <c r="JRQ187" s="54"/>
      <c r="JRR187" s="54"/>
      <c r="JRS187" s="54"/>
      <c r="JRT187" s="54"/>
      <c r="JRU187" s="54"/>
      <c r="JRV187" s="54"/>
      <c r="JRW187" s="54"/>
      <c r="JRX187" s="54"/>
      <c r="JRY187" s="54"/>
      <c r="JRZ187" s="54"/>
      <c r="JSA187" s="54"/>
      <c r="JSB187" s="54"/>
      <c r="JSC187" s="54"/>
      <c r="JSD187" s="54"/>
      <c r="JSE187" s="54"/>
      <c r="JSF187" s="54"/>
      <c r="JSG187" s="54"/>
      <c r="JSH187" s="54"/>
      <c r="JSI187" s="54"/>
      <c r="JSJ187" s="54"/>
      <c r="JSK187" s="54"/>
      <c r="JSL187" s="54"/>
      <c r="JSM187" s="54"/>
      <c r="JSN187" s="54"/>
      <c r="JSO187" s="54"/>
      <c r="JSP187" s="54"/>
      <c r="JSQ187" s="54"/>
      <c r="JSR187" s="54"/>
      <c r="JSS187" s="54"/>
      <c r="JST187" s="54"/>
      <c r="JSU187" s="54"/>
      <c r="JSV187" s="54"/>
      <c r="JSW187" s="54"/>
      <c r="JSX187" s="54"/>
      <c r="JSY187" s="54"/>
      <c r="JSZ187" s="54"/>
      <c r="JTA187" s="54"/>
      <c r="JTB187" s="54"/>
      <c r="JTC187" s="54"/>
      <c r="JTD187" s="54"/>
      <c r="JTE187" s="54"/>
      <c r="JTF187" s="54"/>
      <c r="JTG187" s="54"/>
      <c r="JTH187" s="54"/>
      <c r="JTI187" s="54"/>
      <c r="JTJ187" s="54"/>
      <c r="JTK187" s="54"/>
      <c r="JTL187" s="54"/>
      <c r="JTM187" s="54"/>
      <c r="JTN187" s="54"/>
      <c r="JTO187" s="54"/>
      <c r="JTP187" s="54"/>
      <c r="JTQ187" s="54"/>
      <c r="JTR187" s="54"/>
      <c r="JTS187" s="54"/>
      <c r="JTT187" s="54"/>
      <c r="JTU187" s="54"/>
      <c r="JTV187" s="54"/>
      <c r="JTW187" s="54"/>
      <c r="JTX187" s="54"/>
      <c r="JTY187" s="54"/>
      <c r="JTZ187" s="54"/>
      <c r="JUA187" s="54"/>
      <c r="JUB187" s="54"/>
      <c r="JUC187" s="54"/>
      <c r="JUD187" s="54"/>
      <c r="JUE187" s="54"/>
      <c r="JUF187" s="54"/>
      <c r="JUG187" s="54"/>
      <c r="JUH187" s="54"/>
      <c r="JUI187" s="54"/>
      <c r="JUJ187" s="54"/>
      <c r="JUK187" s="54"/>
      <c r="JUL187" s="54"/>
      <c r="JUM187" s="54"/>
      <c r="JUN187" s="54"/>
      <c r="JUO187" s="54"/>
      <c r="JUP187" s="54"/>
      <c r="JUQ187" s="54"/>
      <c r="JUR187" s="54"/>
      <c r="JUS187" s="54"/>
      <c r="JUT187" s="54"/>
      <c r="JUU187" s="54"/>
      <c r="JUV187" s="54"/>
      <c r="JUW187" s="54"/>
      <c r="JUX187" s="54"/>
      <c r="JUY187" s="54"/>
      <c r="JUZ187" s="54"/>
      <c r="JVA187" s="54"/>
      <c r="JVB187" s="54"/>
      <c r="JVC187" s="54"/>
      <c r="JVD187" s="54"/>
      <c r="JVE187" s="54"/>
      <c r="JVF187" s="54"/>
      <c r="JVG187" s="54"/>
      <c r="JVH187" s="54"/>
      <c r="JVI187" s="54"/>
      <c r="JVJ187" s="54"/>
      <c r="JVK187" s="54"/>
      <c r="JVL187" s="54"/>
      <c r="JVM187" s="54"/>
      <c r="JVN187" s="54"/>
      <c r="JVO187" s="54"/>
      <c r="JVP187" s="54"/>
      <c r="JVQ187" s="54"/>
      <c r="JVR187" s="54"/>
      <c r="JVS187" s="54"/>
      <c r="JVT187" s="54"/>
      <c r="JVU187" s="54"/>
      <c r="JVV187" s="54"/>
      <c r="JVW187" s="54"/>
      <c r="JVX187" s="54"/>
      <c r="JVY187" s="54"/>
      <c r="JVZ187" s="54"/>
      <c r="JWA187" s="54"/>
      <c r="JWB187" s="54"/>
      <c r="JWC187" s="54"/>
      <c r="JWD187" s="54"/>
      <c r="JWE187" s="54"/>
      <c r="JWF187" s="54"/>
      <c r="JWG187" s="54"/>
      <c r="JWH187" s="54"/>
      <c r="JWI187" s="54"/>
      <c r="JWJ187" s="54"/>
      <c r="JWK187" s="54"/>
      <c r="JWL187" s="54"/>
      <c r="JWM187" s="54"/>
      <c r="JWN187" s="54"/>
      <c r="JWO187" s="54"/>
      <c r="JWP187" s="54"/>
      <c r="JWQ187" s="54"/>
      <c r="JWR187" s="54"/>
      <c r="JWS187" s="54"/>
      <c r="JWT187" s="54"/>
      <c r="JWU187" s="54"/>
      <c r="JWV187" s="54"/>
      <c r="JWW187" s="54"/>
      <c r="JWX187" s="54"/>
      <c r="JWY187" s="54"/>
      <c r="JWZ187" s="54"/>
      <c r="JXA187" s="54"/>
      <c r="JXB187" s="54"/>
      <c r="JXC187" s="54"/>
      <c r="JXD187" s="54"/>
      <c r="JXE187" s="54"/>
      <c r="JXF187" s="54"/>
      <c r="JXG187" s="54"/>
      <c r="JXH187" s="54"/>
      <c r="JXI187" s="54"/>
      <c r="JXJ187" s="54"/>
      <c r="JXK187" s="54"/>
      <c r="JXL187" s="54"/>
      <c r="JXM187" s="54"/>
      <c r="JXN187" s="54"/>
      <c r="JXO187" s="54"/>
      <c r="JXP187" s="54"/>
      <c r="JXQ187" s="54"/>
      <c r="JXR187" s="54"/>
      <c r="JXS187" s="54"/>
      <c r="JXT187" s="54"/>
      <c r="JXU187" s="54"/>
      <c r="JXV187" s="54"/>
      <c r="JXW187" s="54"/>
      <c r="JXX187" s="54"/>
      <c r="JXY187" s="54"/>
      <c r="JXZ187" s="54"/>
      <c r="JYA187" s="54"/>
      <c r="JYB187" s="54"/>
      <c r="JYC187" s="54"/>
      <c r="JYD187" s="54"/>
      <c r="JYE187" s="54"/>
      <c r="JYF187" s="54"/>
      <c r="JYG187" s="54"/>
      <c r="JYH187" s="54"/>
      <c r="JYI187" s="54"/>
      <c r="JYJ187" s="54"/>
      <c r="JYK187" s="54"/>
      <c r="JYL187" s="54"/>
      <c r="JYM187" s="54"/>
      <c r="JYN187" s="54"/>
      <c r="JYO187" s="54"/>
      <c r="JYP187" s="54"/>
      <c r="JYQ187" s="54"/>
      <c r="JYR187" s="54"/>
      <c r="JYS187" s="54"/>
      <c r="JYT187" s="54"/>
      <c r="JYU187" s="54"/>
      <c r="JYV187" s="54"/>
      <c r="JYW187" s="54"/>
      <c r="JYX187" s="54"/>
      <c r="JYY187" s="54"/>
      <c r="JYZ187" s="54"/>
      <c r="JZA187" s="54"/>
      <c r="JZB187" s="54"/>
      <c r="JZC187" s="54"/>
      <c r="JZD187" s="54"/>
      <c r="JZE187" s="54"/>
      <c r="JZF187" s="54"/>
      <c r="JZG187" s="54"/>
      <c r="JZH187" s="54"/>
      <c r="JZI187" s="54"/>
      <c r="JZJ187" s="54"/>
      <c r="JZK187" s="54"/>
      <c r="JZL187" s="54"/>
      <c r="JZM187" s="54"/>
      <c r="JZN187" s="54"/>
      <c r="JZO187" s="54"/>
      <c r="JZP187" s="54"/>
      <c r="JZQ187" s="54"/>
      <c r="JZR187" s="54"/>
      <c r="JZS187" s="54"/>
      <c r="JZT187" s="54"/>
      <c r="JZU187" s="54"/>
      <c r="JZV187" s="54"/>
      <c r="JZW187" s="54"/>
      <c r="JZX187" s="54"/>
      <c r="JZY187" s="54"/>
      <c r="JZZ187" s="54"/>
      <c r="KAA187" s="54"/>
      <c r="KAB187" s="54"/>
      <c r="KAC187" s="54"/>
      <c r="KAD187" s="54"/>
      <c r="KAE187" s="54"/>
      <c r="KAF187" s="54"/>
      <c r="KAG187" s="54"/>
      <c r="KAH187" s="54"/>
      <c r="KAI187" s="54"/>
      <c r="KAJ187" s="54"/>
      <c r="KAK187" s="54"/>
      <c r="KAL187" s="54"/>
      <c r="KAM187" s="54"/>
      <c r="KAN187" s="54"/>
      <c r="KAO187" s="54"/>
      <c r="KAP187" s="54"/>
      <c r="KAQ187" s="54"/>
      <c r="KAR187" s="54"/>
      <c r="KAS187" s="54"/>
      <c r="KAT187" s="54"/>
      <c r="KAU187" s="54"/>
      <c r="KAV187" s="54"/>
      <c r="KAW187" s="54"/>
      <c r="KAX187" s="54"/>
      <c r="KAY187" s="54"/>
      <c r="KAZ187" s="54"/>
      <c r="KBA187" s="54"/>
      <c r="KBB187" s="54"/>
      <c r="KBC187" s="54"/>
      <c r="KBD187" s="54"/>
      <c r="KBE187" s="54"/>
      <c r="KBF187" s="54"/>
      <c r="KBG187" s="54"/>
      <c r="KBH187" s="54"/>
      <c r="KBI187" s="54"/>
      <c r="KBJ187" s="54"/>
      <c r="KBK187" s="54"/>
      <c r="KBL187" s="54"/>
      <c r="KBM187" s="54"/>
      <c r="KBN187" s="54"/>
      <c r="KBO187" s="54"/>
      <c r="KBP187" s="54"/>
      <c r="KBQ187" s="54"/>
      <c r="KBR187" s="54"/>
      <c r="KBS187" s="54"/>
      <c r="KBT187" s="54"/>
      <c r="KBU187" s="54"/>
      <c r="KBV187" s="54"/>
      <c r="KBW187" s="54"/>
      <c r="KBX187" s="54"/>
      <c r="KBY187" s="54"/>
      <c r="KBZ187" s="54"/>
      <c r="KCA187" s="54"/>
      <c r="KCB187" s="54"/>
      <c r="KCC187" s="54"/>
      <c r="KCD187" s="54"/>
      <c r="KCE187" s="54"/>
      <c r="KCF187" s="54"/>
      <c r="KCG187" s="54"/>
      <c r="KCH187" s="54"/>
      <c r="KCI187" s="54"/>
      <c r="KCJ187" s="54"/>
      <c r="KCK187" s="54"/>
      <c r="KCL187" s="54"/>
      <c r="KCM187" s="54"/>
      <c r="KCN187" s="54"/>
      <c r="KCO187" s="54"/>
      <c r="KCP187" s="54"/>
      <c r="KCQ187" s="54"/>
      <c r="KCR187" s="54"/>
      <c r="KCS187" s="54"/>
      <c r="KCT187" s="54"/>
      <c r="KCU187" s="54"/>
      <c r="KCV187" s="54"/>
      <c r="KCW187" s="54"/>
      <c r="KCX187" s="54"/>
      <c r="KCY187" s="54"/>
      <c r="KCZ187" s="54"/>
      <c r="KDA187" s="54"/>
      <c r="KDB187" s="54"/>
      <c r="KDC187" s="54"/>
      <c r="KDD187" s="54"/>
      <c r="KDE187" s="54"/>
      <c r="KDF187" s="54"/>
      <c r="KDG187" s="54"/>
      <c r="KDH187" s="54"/>
      <c r="KDI187" s="54"/>
      <c r="KDJ187" s="54"/>
      <c r="KDK187" s="54"/>
      <c r="KDL187" s="54"/>
      <c r="KDM187" s="54"/>
      <c r="KDN187" s="54"/>
      <c r="KDO187" s="54"/>
      <c r="KDP187" s="54"/>
      <c r="KDQ187" s="54"/>
      <c r="KDR187" s="54"/>
      <c r="KDS187" s="54"/>
      <c r="KDT187" s="54"/>
      <c r="KDU187" s="54"/>
      <c r="KDV187" s="54"/>
      <c r="KDW187" s="54"/>
      <c r="KDX187" s="54"/>
      <c r="KDY187" s="54"/>
      <c r="KDZ187" s="54"/>
      <c r="KEA187" s="54"/>
      <c r="KEB187" s="54"/>
      <c r="KEC187" s="54"/>
      <c r="KED187" s="54"/>
      <c r="KEE187" s="54"/>
      <c r="KEF187" s="54"/>
      <c r="KEG187" s="54"/>
      <c r="KEH187" s="54"/>
      <c r="KEI187" s="54"/>
      <c r="KEJ187" s="54"/>
      <c r="KEK187" s="54"/>
      <c r="KEL187" s="54"/>
      <c r="KEM187" s="54"/>
      <c r="KEN187" s="54"/>
      <c r="KEO187" s="54"/>
      <c r="KEP187" s="54"/>
      <c r="KEQ187" s="54"/>
      <c r="KER187" s="54"/>
      <c r="KES187" s="54"/>
      <c r="KET187" s="54"/>
      <c r="KEU187" s="54"/>
      <c r="KEV187" s="54"/>
      <c r="KEW187" s="54"/>
      <c r="KEX187" s="54"/>
      <c r="KEY187" s="54"/>
      <c r="KEZ187" s="54"/>
      <c r="KFA187" s="54"/>
      <c r="KFB187" s="54"/>
      <c r="KFC187" s="54"/>
      <c r="KFD187" s="54"/>
      <c r="KFE187" s="54"/>
      <c r="KFF187" s="54"/>
      <c r="KFG187" s="54"/>
      <c r="KFH187" s="54"/>
      <c r="KFI187" s="54"/>
      <c r="KFJ187" s="54"/>
      <c r="KFK187" s="54"/>
      <c r="KFL187" s="54"/>
      <c r="KFM187" s="54"/>
      <c r="KFN187" s="54"/>
      <c r="KFO187" s="54"/>
      <c r="KFP187" s="54"/>
      <c r="KFQ187" s="54"/>
      <c r="KFR187" s="54"/>
      <c r="KFS187" s="54"/>
      <c r="KFT187" s="54"/>
      <c r="KFU187" s="54"/>
      <c r="KFV187" s="54"/>
      <c r="KFW187" s="54"/>
      <c r="KFX187" s="54"/>
      <c r="KFY187" s="54"/>
      <c r="KFZ187" s="54"/>
      <c r="KGA187" s="54"/>
      <c r="KGB187" s="54"/>
      <c r="KGC187" s="54"/>
      <c r="KGD187" s="54"/>
      <c r="KGE187" s="54"/>
      <c r="KGF187" s="54"/>
      <c r="KGG187" s="54"/>
      <c r="KGH187" s="54"/>
      <c r="KGI187" s="54"/>
      <c r="KGJ187" s="54"/>
      <c r="KGK187" s="54"/>
      <c r="KGL187" s="54"/>
      <c r="KGM187" s="54"/>
      <c r="KGN187" s="54"/>
      <c r="KGO187" s="54"/>
      <c r="KGP187" s="54"/>
      <c r="KGQ187" s="54"/>
      <c r="KGR187" s="54"/>
      <c r="KGS187" s="54"/>
      <c r="KGT187" s="54"/>
      <c r="KGU187" s="54"/>
      <c r="KGV187" s="54"/>
      <c r="KGW187" s="54"/>
      <c r="KGX187" s="54"/>
      <c r="KGY187" s="54"/>
      <c r="KGZ187" s="54"/>
      <c r="KHA187" s="54"/>
      <c r="KHB187" s="54"/>
      <c r="KHC187" s="54"/>
      <c r="KHD187" s="54"/>
      <c r="KHE187" s="54"/>
      <c r="KHF187" s="54"/>
      <c r="KHG187" s="54"/>
      <c r="KHH187" s="54"/>
      <c r="KHI187" s="54"/>
      <c r="KHJ187" s="54"/>
      <c r="KHK187" s="54"/>
      <c r="KHL187" s="54"/>
      <c r="KHM187" s="54"/>
      <c r="KHN187" s="54"/>
      <c r="KHO187" s="54"/>
      <c r="KHP187" s="54"/>
      <c r="KHQ187" s="54"/>
      <c r="KHR187" s="54"/>
      <c r="KHS187" s="54"/>
      <c r="KHT187" s="54"/>
      <c r="KHU187" s="54"/>
      <c r="KHV187" s="54"/>
      <c r="KHW187" s="54"/>
      <c r="KHX187" s="54"/>
      <c r="KHY187" s="54"/>
      <c r="KHZ187" s="54"/>
      <c r="KIA187" s="54"/>
      <c r="KIB187" s="54"/>
      <c r="KIC187" s="54"/>
      <c r="KID187" s="54"/>
      <c r="KIE187" s="54"/>
      <c r="KIF187" s="54"/>
      <c r="KIG187" s="54"/>
      <c r="KIH187" s="54"/>
      <c r="KII187" s="54"/>
      <c r="KIJ187" s="54"/>
      <c r="KIK187" s="54"/>
      <c r="KIL187" s="54"/>
      <c r="KIM187" s="54"/>
      <c r="KIN187" s="54"/>
      <c r="KIO187" s="54"/>
      <c r="KIP187" s="54"/>
      <c r="KIQ187" s="54"/>
      <c r="KIR187" s="54"/>
      <c r="KIS187" s="54"/>
      <c r="KIT187" s="54"/>
      <c r="KIU187" s="54"/>
      <c r="KIV187" s="54"/>
      <c r="KIW187" s="54"/>
      <c r="KIX187" s="54"/>
      <c r="KIY187" s="54"/>
      <c r="KIZ187" s="54"/>
      <c r="KJA187" s="54"/>
      <c r="KJB187" s="54"/>
      <c r="KJC187" s="54"/>
      <c r="KJD187" s="54"/>
      <c r="KJE187" s="54"/>
      <c r="KJF187" s="54"/>
      <c r="KJG187" s="54"/>
      <c r="KJH187" s="54"/>
      <c r="KJI187" s="54"/>
      <c r="KJJ187" s="54"/>
      <c r="KJK187" s="54"/>
      <c r="KJL187" s="54"/>
      <c r="KJM187" s="54"/>
      <c r="KJN187" s="54"/>
      <c r="KJO187" s="54"/>
      <c r="KJP187" s="54"/>
      <c r="KJQ187" s="54"/>
      <c r="KJR187" s="54"/>
      <c r="KJS187" s="54"/>
      <c r="KJT187" s="54"/>
      <c r="KJU187" s="54"/>
      <c r="KJV187" s="54"/>
      <c r="KJW187" s="54"/>
      <c r="KJX187" s="54"/>
      <c r="KJY187" s="54"/>
      <c r="KJZ187" s="54"/>
      <c r="KKA187" s="54"/>
      <c r="KKB187" s="54"/>
      <c r="KKC187" s="54"/>
      <c r="KKD187" s="54"/>
      <c r="KKE187" s="54"/>
      <c r="KKF187" s="54"/>
      <c r="KKG187" s="54"/>
      <c r="KKH187" s="54"/>
      <c r="KKI187" s="54"/>
      <c r="KKJ187" s="54"/>
      <c r="KKK187" s="54"/>
      <c r="KKL187" s="54"/>
      <c r="KKM187" s="54"/>
      <c r="KKN187" s="54"/>
      <c r="KKO187" s="54"/>
      <c r="KKP187" s="54"/>
      <c r="KKQ187" s="54"/>
      <c r="KKR187" s="54"/>
      <c r="KKS187" s="54"/>
      <c r="KKT187" s="54"/>
      <c r="KKU187" s="54"/>
      <c r="KKV187" s="54"/>
      <c r="KKW187" s="54"/>
      <c r="KKX187" s="54"/>
      <c r="KKY187" s="54"/>
      <c r="KKZ187" s="54"/>
      <c r="KLA187" s="54"/>
      <c r="KLB187" s="54"/>
      <c r="KLC187" s="54"/>
      <c r="KLD187" s="54"/>
      <c r="KLE187" s="54"/>
      <c r="KLF187" s="54"/>
      <c r="KLG187" s="54"/>
      <c r="KLH187" s="54"/>
      <c r="KLI187" s="54"/>
      <c r="KLJ187" s="54"/>
      <c r="KLK187" s="54"/>
      <c r="KLL187" s="54"/>
      <c r="KLM187" s="54"/>
      <c r="KLN187" s="54"/>
      <c r="KLO187" s="54"/>
      <c r="KLP187" s="54"/>
      <c r="KLQ187" s="54"/>
      <c r="KLR187" s="54"/>
      <c r="KLS187" s="54"/>
      <c r="KLT187" s="54"/>
      <c r="KLU187" s="54"/>
      <c r="KLV187" s="54"/>
      <c r="KLW187" s="54"/>
      <c r="KLX187" s="54"/>
      <c r="KLY187" s="54"/>
      <c r="KLZ187" s="54"/>
      <c r="KMA187" s="54"/>
      <c r="KMB187" s="54"/>
      <c r="KMC187" s="54"/>
      <c r="KMD187" s="54"/>
      <c r="KME187" s="54"/>
      <c r="KMF187" s="54"/>
      <c r="KMG187" s="54"/>
      <c r="KMH187" s="54"/>
      <c r="KMI187" s="54"/>
      <c r="KMJ187" s="54"/>
      <c r="KMK187" s="54"/>
      <c r="KML187" s="54"/>
      <c r="KMM187" s="54"/>
      <c r="KMN187" s="54"/>
      <c r="KMO187" s="54"/>
      <c r="KMP187" s="54"/>
      <c r="KMQ187" s="54"/>
      <c r="KMR187" s="54"/>
      <c r="KMS187" s="54"/>
      <c r="KMT187" s="54"/>
      <c r="KMU187" s="54"/>
      <c r="KMV187" s="54"/>
      <c r="KMW187" s="54"/>
      <c r="KMX187" s="54"/>
      <c r="KMY187" s="54"/>
      <c r="KMZ187" s="54"/>
      <c r="KNA187" s="54"/>
      <c r="KNB187" s="54"/>
      <c r="KNC187" s="54"/>
      <c r="KND187" s="54"/>
      <c r="KNE187" s="54"/>
      <c r="KNF187" s="54"/>
      <c r="KNG187" s="54"/>
      <c r="KNH187" s="54"/>
      <c r="KNI187" s="54"/>
      <c r="KNJ187" s="54"/>
      <c r="KNK187" s="54"/>
      <c r="KNL187" s="54"/>
      <c r="KNM187" s="54"/>
      <c r="KNN187" s="54"/>
      <c r="KNO187" s="54"/>
      <c r="KNP187" s="54"/>
      <c r="KNQ187" s="54"/>
      <c r="KNR187" s="54"/>
      <c r="KNS187" s="54"/>
      <c r="KNT187" s="54"/>
      <c r="KNU187" s="54"/>
      <c r="KNV187" s="54"/>
      <c r="KNW187" s="54"/>
      <c r="KNX187" s="54"/>
      <c r="KNY187" s="54"/>
      <c r="KNZ187" s="54"/>
      <c r="KOA187" s="54"/>
      <c r="KOB187" s="54"/>
      <c r="KOC187" s="54"/>
      <c r="KOD187" s="54"/>
      <c r="KOE187" s="54"/>
      <c r="KOF187" s="54"/>
      <c r="KOG187" s="54"/>
      <c r="KOH187" s="54"/>
      <c r="KOI187" s="54"/>
      <c r="KOJ187" s="54"/>
      <c r="KOK187" s="54"/>
      <c r="KOL187" s="54"/>
      <c r="KOM187" s="54"/>
      <c r="KON187" s="54"/>
      <c r="KOO187" s="54"/>
      <c r="KOP187" s="54"/>
      <c r="KOQ187" s="54"/>
      <c r="KOR187" s="54"/>
      <c r="KOS187" s="54"/>
      <c r="KOT187" s="54"/>
      <c r="KOU187" s="54"/>
      <c r="KOV187" s="54"/>
      <c r="KOW187" s="54"/>
      <c r="KOX187" s="54"/>
      <c r="KOY187" s="54"/>
      <c r="KOZ187" s="54"/>
      <c r="KPA187" s="54"/>
      <c r="KPB187" s="54"/>
      <c r="KPC187" s="54"/>
      <c r="KPD187" s="54"/>
      <c r="KPE187" s="54"/>
      <c r="KPF187" s="54"/>
      <c r="KPG187" s="54"/>
      <c r="KPH187" s="54"/>
      <c r="KPI187" s="54"/>
      <c r="KPJ187" s="54"/>
      <c r="KPK187" s="54"/>
      <c r="KPL187" s="54"/>
      <c r="KPM187" s="54"/>
      <c r="KPN187" s="54"/>
      <c r="KPO187" s="54"/>
      <c r="KPP187" s="54"/>
      <c r="KPQ187" s="54"/>
      <c r="KPR187" s="54"/>
      <c r="KPS187" s="54"/>
      <c r="KPT187" s="54"/>
      <c r="KPU187" s="54"/>
      <c r="KPV187" s="54"/>
      <c r="KPW187" s="54"/>
      <c r="KPX187" s="54"/>
      <c r="KPY187" s="54"/>
      <c r="KPZ187" s="54"/>
      <c r="KQA187" s="54"/>
      <c r="KQB187" s="54"/>
      <c r="KQC187" s="54"/>
      <c r="KQD187" s="54"/>
      <c r="KQE187" s="54"/>
      <c r="KQF187" s="54"/>
      <c r="KQG187" s="54"/>
      <c r="KQH187" s="54"/>
      <c r="KQI187" s="54"/>
      <c r="KQJ187" s="54"/>
      <c r="KQK187" s="54"/>
      <c r="KQL187" s="54"/>
      <c r="KQM187" s="54"/>
      <c r="KQN187" s="54"/>
      <c r="KQO187" s="54"/>
      <c r="KQP187" s="54"/>
      <c r="KQQ187" s="54"/>
      <c r="KQR187" s="54"/>
      <c r="KQS187" s="54"/>
      <c r="KQT187" s="54"/>
      <c r="KQU187" s="54"/>
      <c r="KQV187" s="54"/>
      <c r="KQW187" s="54"/>
      <c r="KQX187" s="54"/>
      <c r="KQY187" s="54"/>
      <c r="KQZ187" s="54"/>
      <c r="KRA187" s="54"/>
      <c r="KRB187" s="54"/>
      <c r="KRC187" s="54"/>
      <c r="KRD187" s="54"/>
      <c r="KRE187" s="54"/>
      <c r="KRF187" s="54"/>
      <c r="KRG187" s="54"/>
      <c r="KRH187" s="54"/>
      <c r="KRI187" s="54"/>
      <c r="KRJ187" s="54"/>
      <c r="KRK187" s="54"/>
      <c r="KRL187" s="54"/>
      <c r="KRM187" s="54"/>
      <c r="KRN187" s="54"/>
      <c r="KRO187" s="54"/>
      <c r="KRP187" s="54"/>
      <c r="KRQ187" s="54"/>
      <c r="KRR187" s="54"/>
      <c r="KRS187" s="54"/>
      <c r="KRT187" s="54"/>
      <c r="KRU187" s="54"/>
      <c r="KRV187" s="54"/>
      <c r="KRW187" s="54"/>
      <c r="KRX187" s="54"/>
      <c r="KRY187" s="54"/>
      <c r="KRZ187" s="54"/>
      <c r="KSA187" s="54"/>
      <c r="KSB187" s="54"/>
      <c r="KSC187" s="54"/>
      <c r="KSD187" s="54"/>
      <c r="KSE187" s="54"/>
      <c r="KSF187" s="54"/>
      <c r="KSG187" s="54"/>
      <c r="KSH187" s="54"/>
      <c r="KSI187" s="54"/>
      <c r="KSJ187" s="54"/>
      <c r="KSK187" s="54"/>
      <c r="KSL187" s="54"/>
      <c r="KSM187" s="54"/>
      <c r="KSN187" s="54"/>
      <c r="KSO187" s="54"/>
      <c r="KSP187" s="54"/>
      <c r="KSQ187" s="54"/>
      <c r="KSR187" s="54"/>
      <c r="KSS187" s="54"/>
      <c r="KST187" s="54"/>
      <c r="KSU187" s="54"/>
      <c r="KSV187" s="54"/>
      <c r="KSW187" s="54"/>
      <c r="KSX187" s="54"/>
      <c r="KSY187" s="54"/>
      <c r="KSZ187" s="54"/>
      <c r="KTA187" s="54"/>
      <c r="KTB187" s="54"/>
      <c r="KTC187" s="54"/>
      <c r="KTD187" s="54"/>
      <c r="KTE187" s="54"/>
      <c r="KTF187" s="54"/>
      <c r="KTG187" s="54"/>
      <c r="KTH187" s="54"/>
      <c r="KTI187" s="54"/>
      <c r="KTJ187" s="54"/>
      <c r="KTK187" s="54"/>
      <c r="KTL187" s="54"/>
      <c r="KTM187" s="54"/>
      <c r="KTN187" s="54"/>
      <c r="KTO187" s="54"/>
      <c r="KTP187" s="54"/>
      <c r="KTQ187" s="54"/>
      <c r="KTR187" s="54"/>
      <c r="KTS187" s="54"/>
      <c r="KTT187" s="54"/>
      <c r="KTU187" s="54"/>
      <c r="KTV187" s="54"/>
      <c r="KTW187" s="54"/>
      <c r="KTX187" s="54"/>
      <c r="KTY187" s="54"/>
      <c r="KTZ187" s="54"/>
      <c r="KUA187" s="54"/>
      <c r="KUB187" s="54"/>
      <c r="KUC187" s="54"/>
      <c r="KUD187" s="54"/>
      <c r="KUE187" s="54"/>
      <c r="KUF187" s="54"/>
      <c r="KUG187" s="54"/>
      <c r="KUH187" s="54"/>
      <c r="KUI187" s="54"/>
      <c r="KUJ187" s="54"/>
      <c r="KUK187" s="54"/>
      <c r="KUL187" s="54"/>
      <c r="KUM187" s="54"/>
      <c r="KUN187" s="54"/>
      <c r="KUO187" s="54"/>
      <c r="KUP187" s="54"/>
      <c r="KUQ187" s="54"/>
      <c r="KUR187" s="54"/>
      <c r="KUS187" s="54"/>
      <c r="KUT187" s="54"/>
      <c r="KUU187" s="54"/>
      <c r="KUV187" s="54"/>
      <c r="KUW187" s="54"/>
      <c r="KUX187" s="54"/>
      <c r="KUY187" s="54"/>
      <c r="KUZ187" s="54"/>
      <c r="KVA187" s="54"/>
      <c r="KVB187" s="54"/>
      <c r="KVC187" s="54"/>
      <c r="KVD187" s="54"/>
      <c r="KVE187" s="54"/>
      <c r="KVF187" s="54"/>
      <c r="KVG187" s="54"/>
      <c r="KVH187" s="54"/>
      <c r="KVI187" s="54"/>
      <c r="KVJ187" s="54"/>
      <c r="KVK187" s="54"/>
      <c r="KVL187" s="54"/>
      <c r="KVM187" s="54"/>
      <c r="KVN187" s="54"/>
      <c r="KVO187" s="54"/>
      <c r="KVP187" s="54"/>
      <c r="KVQ187" s="54"/>
      <c r="KVR187" s="54"/>
      <c r="KVS187" s="54"/>
      <c r="KVT187" s="54"/>
      <c r="KVU187" s="54"/>
      <c r="KVV187" s="54"/>
      <c r="KVW187" s="54"/>
      <c r="KVX187" s="54"/>
      <c r="KVY187" s="54"/>
      <c r="KVZ187" s="54"/>
      <c r="KWA187" s="54"/>
      <c r="KWB187" s="54"/>
      <c r="KWC187" s="54"/>
      <c r="KWD187" s="54"/>
      <c r="KWE187" s="54"/>
      <c r="KWF187" s="54"/>
      <c r="KWG187" s="54"/>
      <c r="KWH187" s="54"/>
      <c r="KWI187" s="54"/>
      <c r="KWJ187" s="54"/>
      <c r="KWK187" s="54"/>
      <c r="KWL187" s="54"/>
      <c r="KWM187" s="54"/>
      <c r="KWN187" s="54"/>
      <c r="KWO187" s="54"/>
      <c r="KWP187" s="54"/>
      <c r="KWQ187" s="54"/>
      <c r="KWR187" s="54"/>
      <c r="KWS187" s="54"/>
      <c r="KWT187" s="54"/>
      <c r="KWU187" s="54"/>
      <c r="KWV187" s="54"/>
      <c r="KWW187" s="54"/>
      <c r="KWX187" s="54"/>
      <c r="KWY187" s="54"/>
      <c r="KWZ187" s="54"/>
      <c r="KXA187" s="54"/>
      <c r="KXB187" s="54"/>
      <c r="KXC187" s="54"/>
      <c r="KXD187" s="54"/>
      <c r="KXE187" s="54"/>
      <c r="KXF187" s="54"/>
      <c r="KXG187" s="54"/>
      <c r="KXH187" s="54"/>
      <c r="KXI187" s="54"/>
      <c r="KXJ187" s="54"/>
      <c r="KXK187" s="54"/>
      <c r="KXL187" s="54"/>
      <c r="KXM187" s="54"/>
      <c r="KXN187" s="54"/>
      <c r="KXO187" s="54"/>
      <c r="KXP187" s="54"/>
      <c r="KXQ187" s="54"/>
      <c r="KXR187" s="54"/>
      <c r="KXS187" s="54"/>
      <c r="KXT187" s="54"/>
      <c r="KXU187" s="54"/>
      <c r="KXV187" s="54"/>
      <c r="KXW187" s="54"/>
      <c r="KXX187" s="54"/>
      <c r="KXY187" s="54"/>
      <c r="KXZ187" s="54"/>
      <c r="KYA187" s="54"/>
      <c r="KYB187" s="54"/>
      <c r="KYC187" s="54"/>
      <c r="KYD187" s="54"/>
      <c r="KYE187" s="54"/>
      <c r="KYF187" s="54"/>
      <c r="KYG187" s="54"/>
      <c r="KYH187" s="54"/>
      <c r="KYI187" s="54"/>
      <c r="KYJ187" s="54"/>
      <c r="KYK187" s="54"/>
      <c r="KYL187" s="54"/>
      <c r="KYM187" s="54"/>
      <c r="KYN187" s="54"/>
      <c r="KYO187" s="54"/>
      <c r="KYP187" s="54"/>
      <c r="KYQ187" s="54"/>
      <c r="KYR187" s="54"/>
      <c r="KYS187" s="54"/>
      <c r="KYT187" s="54"/>
      <c r="KYU187" s="54"/>
      <c r="KYV187" s="54"/>
      <c r="KYW187" s="54"/>
      <c r="KYX187" s="54"/>
      <c r="KYY187" s="54"/>
      <c r="KYZ187" s="54"/>
      <c r="KZA187" s="54"/>
      <c r="KZB187" s="54"/>
      <c r="KZC187" s="54"/>
      <c r="KZD187" s="54"/>
      <c r="KZE187" s="54"/>
      <c r="KZF187" s="54"/>
      <c r="KZG187" s="54"/>
      <c r="KZH187" s="54"/>
      <c r="KZI187" s="54"/>
      <c r="KZJ187" s="54"/>
      <c r="KZK187" s="54"/>
      <c r="KZL187" s="54"/>
      <c r="KZM187" s="54"/>
      <c r="KZN187" s="54"/>
      <c r="KZO187" s="54"/>
      <c r="KZP187" s="54"/>
      <c r="KZQ187" s="54"/>
      <c r="KZR187" s="54"/>
      <c r="KZS187" s="54"/>
      <c r="KZT187" s="54"/>
      <c r="KZU187" s="54"/>
      <c r="KZV187" s="54"/>
      <c r="KZW187" s="54"/>
      <c r="KZX187" s="54"/>
      <c r="KZY187" s="54"/>
      <c r="KZZ187" s="54"/>
      <c r="LAA187" s="54"/>
      <c r="LAB187" s="54"/>
      <c r="LAC187" s="54"/>
      <c r="LAD187" s="54"/>
      <c r="LAE187" s="54"/>
      <c r="LAF187" s="54"/>
      <c r="LAG187" s="54"/>
      <c r="LAH187" s="54"/>
      <c r="LAI187" s="54"/>
      <c r="LAJ187" s="54"/>
      <c r="LAK187" s="54"/>
      <c r="LAL187" s="54"/>
      <c r="LAM187" s="54"/>
      <c r="LAN187" s="54"/>
      <c r="LAO187" s="54"/>
      <c r="LAP187" s="54"/>
      <c r="LAQ187" s="54"/>
      <c r="LAR187" s="54"/>
      <c r="LAS187" s="54"/>
      <c r="LAT187" s="54"/>
      <c r="LAU187" s="54"/>
      <c r="LAV187" s="54"/>
      <c r="LAW187" s="54"/>
      <c r="LAX187" s="54"/>
      <c r="LAY187" s="54"/>
      <c r="LAZ187" s="54"/>
      <c r="LBA187" s="54"/>
      <c r="LBB187" s="54"/>
      <c r="LBC187" s="54"/>
      <c r="LBD187" s="54"/>
      <c r="LBE187" s="54"/>
      <c r="LBF187" s="54"/>
      <c r="LBG187" s="54"/>
      <c r="LBH187" s="54"/>
      <c r="LBI187" s="54"/>
      <c r="LBJ187" s="54"/>
      <c r="LBK187" s="54"/>
      <c r="LBL187" s="54"/>
      <c r="LBM187" s="54"/>
      <c r="LBN187" s="54"/>
      <c r="LBO187" s="54"/>
      <c r="LBP187" s="54"/>
      <c r="LBQ187" s="54"/>
      <c r="LBR187" s="54"/>
      <c r="LBS187" s="54"/>
      <c r="LBT187" s="54"/>
      <c r="LBU187" s="54"/>
      <c r="LBV187" s="54"/>
      <c r="LBW187" s="54"/>
      <c r="LBX187" s="54"/>
      <c r="LBY187" s="54"/>
      <c r="LBZ187" s="54"/>
      <c r="LCA187" s="54"/>
      <c r="LCB187" s="54"/>
      <c r="LCC187" s="54"/>
      <c r="LCD187" s="54"/>
      <c r="LCE187" s="54"/>
      <c r="LCF187" s="54"/>
      <c r="LCG187" s="54"/>
      <c r="LCH187" s="54"/>
      <c r="LCI187" s="54"/>
      <c r="LCJ187" s="54"/>
      <c r="LCK187" s="54"/>
      <c r="LCL187" s="54"/>
      <c r="LCM187" s="54"/>
      <c r="LCN187" s="54"/>
      <c r="LCO187" s="54"/>
      <c r="LCP187" s="54"/>
      <c r="LCQ187" s="54"/>
      <c r="LCR187" s="54"/>
      <c r="LCS187" s="54"/>
      <c r="LCT187" s="54"/>
      <c r="LCU187" s="54"/>
      <c r="LCV187" s="54"/>
      <c r="LCW187" s="54"/>
      <c r="LCX187" s="54"/>
      <c r="LCY187" s="54"/>
      <c r="LCZ187" s="54"/>
      <c r="LDA187" s="54"/>
      <c r="LDB187" s="54"/>
      <c r="LDC187" s="54"/>
      <c r="LDD187" s="54"/>
      <c r="LDE187" s="54"/>
      <c r="LDF187" s="54"/>
      <c r="LDG187" s="54"/>
      <c r="LDH187" s="54"/>
      <c r="LDI187" s="54"/>
      <c r="LDJ187" s="54"/>
      <c r="LDK187" s="54"/>
      <c r="LDL187" s="54"/>
      <c r="LDM187" s="54"/>
      <c r="LDN187" s="54"/>
      <c r="LDO187" s="54"/>
      <c r="LDP187" s="54"/>
      <c r="LDQ187" s="54"/>
      <c r="LDR187" s="54"/>
      <c r="LDS187" s="54"/>
      <c r="LDT187" s="54"/>
      <c r="LDU187" s="54"/>
      <c r="LDV187" s="54"/>
      <c r="LDW187" s="54"/>
      <c r="LDX187" s="54"/>
      <c r="LDY187" s="54"/>
      <c r="LDZ187" s="54"/>
      <c r="LEA187" s="54"/>
      <c r="LEB187" s="54"/>
      <c r="LEC187" s="54"/>
      <c r="LED187" s="54"/>
      <c r="LEE187" s="54"/>
      <c r="LEF187" s="54"/>
      <c r="LEG187" s="54"/>
      <c r="LEH187" s="54"/>
      <c r="LEI187" s="54"/>
      <c r="LEJ187" s="54"/>
      <c r="LEK187" s="54"/>
      <c r="LEL187" s="54"/>
      <c r="LEM187" s="54"/>
      <c r="LEN187" s="54"/>
      <c r="LEO187" s="54"/>
      <c r="LEP187" s="54"/>
      <c r="LEQ187" s="54"/>
      <c r="LER187" s="54"/>
      <c r="LES187" s="54"/>
      <c r="LET187" s="54"/>
      <c r="LEU187" s="54"/>
      <c r="LEV187" s="54"/>
      <c r="LEW187" s="54"/>
      <c r="LEX187" s="54"/>
      <c r="LEY187" s="54"/>
      <c r="LEZ187" s="54"/>
      <c r="LFA187" s="54"/>
      <c r="LFB187" s="54"/>
      <c r="LFC187" s="54"/>
      <c r="LFD187" s="54"/>
      <c r="LFE187" s="54"/>
      <c r="LFF187" s="54"/>
      <c r="LFG187" s="54"/>
      <c r="LFH187" s="54"/>
      <c r="LFI187" s="54"/>
      <c r="LFJ187" s="54"/>
      <c r="LFK187" s="54"/>
      <c r="LFL187" s="54"/>
      <c r="LFM187" s="54"/>
      <c r="LFN187" s="54"/>
      <c r="LFO187" s="54"/>
      <c r="LFP187" s="54"/>
      <c r="LFQ187" s="54"/>
      <c r="LFR187" s="54"/>
      <c r="LFS187" s="54"/>
      <c r="LFT187" s="54"/>
      <c r="LFU187" s="54"/>
      <c r="LFV187" s="54"/>
      <c r="LFW187" s="54"/>
      <c r="LFX187" s="54"/>
      <c r="LFY187" s="54"/>
      <c r="LFZ187" s="54"/>
      <c r="LGA187" s="54"/>
      <c r="LGB187" s="54"/>
      <c r="LGC187" s="54"/>
      <c r="LGD187" s="54"/>
      <c r="LGE187" s="54"/>
      <c r="LGF187" s="54"/>
      <c r="LGG187" s="54"/>
      <c r="LGH187" s="54"/>
      <c r="LGI187" s="54"/>
      <c r="LGJ187" s="54"/>
      <c r="LGK187" s="54"/>
      <c r="LGL187" s="54"/>
      <c r="LGM187" s="54"/>
      <c r="LGN187" s="54"/>
      <c r="LGO187" s="54"/>
      <c r="LGP187" s="54"/>
      <c r="LGQ187" s="54"/>
      <c r="LGR187" s="54"/>
      <c r="LGS187" s="54"/>
      <c r="LGT187" s="54"/>
      <c r="LGU187" s="54"/>
      <c r="LGV187" s="54"/>
      <c r="LGW187" s="54"/>
      <c r="LGX187" s="54"/>
      <c r="LGY187" s="54"/>
      <c r="LGZ187" s="54"/>
      <c r="LHA187" s="54"/>
      <c r="LHB187" s="54"/>
      <c r="LHC187" s="54"/>
      <c r="LHD187" s="54"/>
      <c r="LHE187" s="54"/>
      <c r="LHF187" s="54"/>
      <c r="LHG187" s="54"/>
      <c r="LHH187" s="54"/>
      <c r="LHI187" s="54"/>
      <c r="LHJ187" s="54"/>
      <c r="LHK187" s="54"/>
      <c r="LHL187" s="54"/>
      <c r="LHM187" s="54"/>
      <c r="LHN187" s="54"/>
      <c r="LHO187" s="54"/>
      <c r="LHP187" s="54"/>
      <c r="LHQ187" s="54"/>
      <c r="LHR187" s="54"/>
      <c r="LHS187" s="54"/>
      <c r="LHT187" s="54"/>
      <c r="LHU187" s="54"/>
      <c r="LHV187" s="54"/>
      <c r="LHW187" s="54"/>
      <c r="LHX187" s="54"/>
      <c r="LHY187" s="54"/>
      <c r="LHZ187" s="54"/>
      <c r="LIA187" s="54"/>
      <c r="LIB187" s="54"/>
      <c r="LIC187" s="54"/>
      <c r="LID187" s="54"/>
      <c r="LIE187" s="54"/>
      <c r="LIF187" s="54"/>
      <c r="LIG187" s="54"/>
      <c r="LIH187" s="54"/>
      <c r="LII187" s="54"/>
      <c r="LIJ187" s="54"/>
      <c r="LIK187" s="54"/>
      <c r="LIL187" s="54"/>
      <c r="LIM187" s="54"/>
      <c r="LIN187" s="54"/>
      <c r="LIO187" s="54"/>
      <c r="LIP187" s="54"/>
      <c r="LIQ187" s="54"/>
      <c r="LIR187" s="54"/>
      <c r="LIS187" s="54"/>
      <c r="LIT187" s="54"/>
      <c r="LIU187" s="54"/>
      <c r="LIV187" s="54"/>
      <c r="LIW187" s="54"/>
      <c r="LIX187" s="54"/>
      <c r="LIY187" s="54"/>
      <c r="LIZ187" s="54"/>
      <c r="LJA187" s="54"/>
      <c r="LJB187" s="54"/>
      <c r="LJC187" s="54"/>
      <c r="LJD187" s="54"/>
      <c r="LJE187" s="54"/>
      <c r="LJF187" s="54"/>
      <c r="LJG187" s="54"/>
      <c r="LJH187" s="54"/>
      <c r="LJI187" s="54"/>
      <c r="LJJ187" s="54"/>
      <c r="LJK187" s="54"/>
      <c r="LJL187" s="54"/>
      <c r="LJM187" s="54"/>
      <c r="LJN187" s="54"/>
      <c r="LJO187" s="54"/>
      <c r="LJP187" s="54"/>
      <c r="LJQ187" s="54"/>
      <c r="LJR187" s="54"/>
      <c r="LJS187" s="54"/>
      <c r="LJT187" s="54"/>
      <c r="LJU187" s="54"/>
      <c r="LJV187" s="54"/>
      <c r="LJW187" s="54"/>
      <c r="LJX187" s="54"/>
      <c r="LJY187" s="54"/>
      <c r="LJZ187" s="54"/>
      <c r="LKA187" s="54"/>
      <c r="LKB187" s="54"/>
      <c r="LKC187" s="54"/>
      <c r="LKD187" s="54"/>
      <c r="LKE187" s="54"/>
      <c r="LKF187" s="54"/>
      <c r="LKG187" s="54"/>
      <c r="LKH187" s="54"/>
      <c r="LKI187" s="54"/>
      <c r="LKJ187" s="54"/>
      <c r="LKK187" s="54"/>
      <c r="LKL187" s="54"/>
      <c r="LKM187" s="54"/>
      <c r="LKN187" s="54"/>
      <c r="LKO187" s="54"/>
      <c r="LKP187" s="54"/>
      <c r="LKQ187" s="54"/>
      <c r="LKR187" s="54"/>
      <c r="LKS187" s="54"/>
      <c r="LKT187" s="54"/>
      <c r="LKU187" s="54"/>
      <c r="LKV187" s="54"/>
      <c r="LKW187" s="54"/>
      <c r="LKX187" s="54"/>
      <c r="LKY187" s="54"/>
      <c r="LKZ187" s="54"/>
      <c r="LLA187" s="54"/>
      <c r="LLB187" s="54"/>
      <c r="LLC187" s="54"/>
      <c r="LLD187" s="54"/>
      <c r="LLE187" s="54"/>
      <c r="LLF187" s="54"/>
      <c r="LLG187" s="54"/>
      <c r="LLH187" s="54"/>
      <c r="LLI187" s="54"/>
      <c r="LLJ187" s="54"/>
      <c r="LLK187" s="54"/>
      <c r="LLL187" s="54"/>
      <c r="LLM187" s="54"/>
      <c r="LLN187" s="54"/>
      <c r="LLO187" s="54"/>
      <c r="LLP187" s="54"/>
      <c r="LLQ187" s="54"/>
      <c r="LLR187" s="54"/>
      <c r="LLS187" s="54"/>
      <c r="LLT187" s="54"/>
      <c r="LLU187" s="54"/>
      <c r="LLV187" s="54"/>
      <c r="LLW187" s="54"/>
      <c r="LLX187" s="54"/>
      <c r="LLY187" s="54"/>
      <c r="LLZ187" s="54"/>
      <c r="LMA187" s="54"/>
      <c r="LMB187" s="54"/>
      <c r="LMC187" s="54"/>
      <c r="LMD187" s="54"/>
      <c r="LME187" s="54"/>
      <c r="LMF187" s="54"/>
      <c r="LMG187" s="54"/>
      <c r="LMH187" s="54"/>
      <c r="LMI187" s="54"/>
      <c r="LMJ187" s="54"/>
      <c r="LMK187" s="54"/>
      <c r="LML187" s="54"/>
      <c r="LMM187" s="54"/>
      <c r="LMN187" s="54"/>
      <c r="LMO187" s="54"/>
      <c r="LMP187" s="54"/>
      <c r="LMQ187" s="54"/>
      <c r="LMR187" s="54"/>
      <c r="LMS187" s="54"/>
      <c r="LMT187" s="54"/>
      <c r="LMU187" s="54"/>
      <c r="LMV187" s="54"/>
      <c r="LMW187" s="54"/>
      <c r="LMX187" s="54"/>
      <c r="LMY187" s="54"/>
      <c r="LMZ187" s="54"/>
      <c r="LNA187" s="54"/>
      <c r="LNB187" s="54"/>
      <c r="LNC187" s="54"/>
      <c r="LND187" s="54"/>
      <c r="LNE187" s="54"/>
      <c r="LNF187" s="54"/>
      <c r="LNG187" s="54"/>
      <c r="LNH187" s="54"/>
      <c r="LNI187" s="54"/>
      <c r="LNJ187" s="54"/>
      <c r="LNK187" s="54"/>
      <c r="LNL187" s="54"/>
      <c r="LNM187" s="54"/>
      <c r="LNN187" s="54"/>
      <c r="LNO187" s="54"/>
      <c r="LNP187" s="54"/>
      <c r="LNQ187" s="54"/>
      <c r="LNR187" s="54"/>
      <c r="LNS187" s="54"/>
      <c r="LNT187" s="54"/>
      <c r="LNU187" s="54"/>
      <c r="LNV187" s="54"/>
      <c r="LNW187" s="54"/>
      <c r="LNX187" s="54"/>
      <c r="LNY187" s="54"/>
      <c r="LNZ187" s="54"/>
      <c r="LOA187" s="54"/>
      <c r="LOB187" s="54"/>
      <c r="LOC187" s="54"/>
      <c r="LOD187" s="54"/>
      <c r="LOE187" s="54"/>
      <c r="LOF187" s="54"/>
      <c r="LOG187" s="54"/>
      <c r="LOH187" s="54"/>
      <c r="LOI187" s="54"/>
      <c r="LOJ187" s="54"/>
      <c r="LOK187" s="54"/>
      <c r="LOL187" s="54"/>
      <c r="LOM187" s="54"/>
      <c r="LON187" s="54"/>
      <c r="LOO187" s="54"/>
      <c r="LOP187" s="54"/>
      <c r="LOQ187" s="54"/>
      <c r="LOR187" s="54"/>
      <c r="LOS187" s="54"/>
      <c r="LOT187" s="54"/>
      <c r="LOU187" s="54"/>
      <c r="LOV187" s="54"/>
      <c r="LOW187" s="54"/>
      <c r="LOX187" s="54"/>
      <c r="LOY187" s="54"/>
      <c r="LOZ187" s="54"/>
      <c r="LPA187" s="54"/>
      <c r="LPB187" s="54"/>
      <c r="LPC187" s="54"/>
      <c r="LPD187" s="54"/>
      <c r="LPE187" s="54"/>
      <c r="LPF187" s="54"/>
      <c r="LPG187" s="54"/>
      <c r="LPH187" s="54"/>
      <c r="LPI187" s="54"/>
      <c r="LPJ187" s="54"/>
      <c r="LPK187" s="54"/>
      <c r="LPL187" s="54"/>
      <c r="LPM187" s="54"/>
      <c r="LPN187" s="54"/>
      <c r="LPO187" s="54"/>
      <c r="LPP187" s="54"/>
      <c r="LPQ187" s="54"/>
      <c r="LPR187" s="54"/>
      <c r="LPS187" s="54"/>
      <c r="LPT187" s="54"/>
      <c r="LPU187" s="54"/>
      <c r="LPV187" s="54"/>
      <c r="LPW187" s="54"/>
      <c r="LPX187" s="54"/>
      <c r="LPY187" s="54"/>
      <c r="LPZ187" s="54"/>
      <c r="LQA187" s="54"/>
      <c r="LQB187" s="54"/>
      <c r="LQC187" s="54"/>
      <c r="LQD187" s="54"/>
      <c r="LQE187" s="54"/>
      <c r="LQF187" s="54"/>
      <c r="LQG187" s="54"/>
      <c r="LQH187" s="54"/>
      <c r="LQI187" s="54"/>
      <c r="LQJ187" s="54"/>
      <c r="LQK187" s="54"/>
      <c r="LQL187" s="54"/>
      <c r="LQM187" s="54"/>
      <c r="LQN187" s="54"/>
      <c r="LQO187" s="54"/>
      <c r="LQP187" s="54"/>
      <c r="LQQ187" s="54"/>
      <c r="LQR187" s="54"/>
      <c r="LQS187" s="54"/>
      <c r="LQT187" s="54"/>
      <c r="LQU187" s="54"/>
      <c r="LQV187" s="54"/>
      <c r="LQW187" s="54"/>
      <c r="LQX187" s="54"/>
      <c r="LQY187" s="54"/>
      <c r="LQZ187" s="54"/>
      <c r="LRA187" s="54"/>
      <c r="LRB187" s="54"/>
      <c r="LRC187" s="54"/>
      <c r="LRD187" s="54"/>
      <c r="LRE187" s="54"/>
      <c r="LRF187" s="54"/>
      <c r="LRG187" s="54"/>
      <c r="LRH187" s="54"/>
      <c r="LRI187" s="54"/>
      <c r="LRJ187" s="54"/>
      <c r="LRK187" s="54"/>
      <c r="LRL187" s="54"/>
      <c r="LRM187" s="54"/>
      <c r="LRN187" s="54"/>
      <c r="LRO187" s="54"/>
      <c r="LRP187" s="54"/>
      <c r="LRQ187" s="54"/>
      <c r="LRR187" s="54"/>
      <c r="LRS187" s="54"/>
      <c r="LRT187" s="54"/>
      <c r="LRU187" s="54"/>
      <c r="LRV187" s="54"/>
      <c r="LRW187" s="54"/>
      <c r="LRX187" s="54"/>
      <c r="LRY187" s="54"/>
      <c r="LRZ187" s="54"/>
      <c r="LSA187" s="54"/>
      <c r="LSB187" s="54"/>
      <c r="LSC187" s="54"/>
      <c r="LSD187" s="54"/>
      <c r="LSE187" s="54"/>
      <c r="LSF187" s="54"/>
      <c r="LSG187" s="54"/>
      <c r="LSH187" s="54"/>
      <c r="LSI187" s="54"/>
      <c r="LSJ187" s="54"/>
      <c r="LSK187" s="54"/>
      <c r="LSL187" s="54"/>
      <c r="LSM187" s="54"/>
      <c r="LSN187" s="54"/>
      <c r="LSO187" s="54"/>
      <c r="LSP187" s="54"/>
      <c r="LSQ187" s="54"/>
      <c r="LSR187" s="54"/>
      <c r="LSS187" s="54"/>
      <c r="LST187" s="54"/>
      <c r="LSU187" s="54"/>
      <c r="LSV187" s="54"/>
      <c r="LSW187" s="54"/>
      <c r="LSX187" s="54"/>
      <c r="LSY187" s="54"/>
      <c r="LSZ187" s="54"/>
      <c r="LTA187" s="54"/>
      <c r="LTB187" s="54"/>
      <c r="LTC187" s="54"/>
      <c r="LTD187" s="54"/>
      <c r="LTE187" s="54"/>
      <c r="LTF187" s="54"/>
      <c r="LTG187" s="54"/>
      <c r="LTH187" s="54"/>
      <c r="LTI187" s="54"/>
      <c r="LTJ187" s="54"/>
      <c r="LTK187" s="54"/>
      <c r="LTL187" s="54"/>
      <c r="LTM187" s="54"/>
      <c r="LTN187" s="54"/>
      <c r="LTO187" s="54"/>
      <c r="LTP187" s="54"/>
      <c r="LTQ187" s="54"/>
      <c r="LTR187" s="54"/>
      <c r="LTS187" s="54"/>
      <c r="LTT187" s="54"/>
      <c r="LTU187" s="54"/>
      <c r="LTV187" s="54"/>
      <c r="LTW187" s="54"/>
      <c r="LTX187" s="54"/>
      <c r="LTY187" s="54"/>
      <c r="LTZ187" s="54"/>
      <c r="LUA187" s="54"/>
      <c r="LUB187" s="54"/>
      <c r="LUC187" s="54"/>
      <c r="LUD187" s="54"/>
      <c r="LUE187" s="54"/>
      <c r="LUF187" s="54"/>
      <c r="LUG187" s="54"/>
      <c r="LUH187" s="54"/>
      <c r="LUI187" s="54"/>
      <c r="LUJ187" s="54"/>
      <c r="LUK187" s="54"/>
      <c r="LUL187" s="54"/>
      <c r="LUM187" s="54"/>
      <c r="LUN187" s="54"/>
      <c r="LUO187" s="54"/>
      <c r="LUP187" s="54"/>
      <c r="LUQ187" s="54"/>
      <c r="LUR187" s="54"/>
      <c r="LUS187" s="54"/>
      <c r="LUT187" s="54"/>
      <c r="LUU187" s="54"/>
      <c r="LUV187" s="54"/>
      <c r="LUW187" s="54"/>
      <c r="LUX187" s="54"/>
      <c r="LUY187" s="54"/>
      <c r="LUZ187" s="54"/>
      <c r="LVA187" s="54"/>
      <c r="LVB187" s="54"/>
      <c r="LVC187" s="54"/>
      <c r="LVD187" s="54"/>
      <c r="LVE187" s="54"/>
      <c r="LVF187" s="54"/>
      <c r="LVG187" s="54"/>
      <c r="LVH187" s="54"/>
      <c r="LVI187" s="54"/>
      <c r="LVJ187" s="54"/>
      <c r="LVK187" s="54"/>
      <c r="LVL187" s="54"/>
      <c r="LVM187" s="54"/>
      <c r="LVN187" s="54"/>
      <c r="LVO187" s="54"/>
      <c r="LVP187" s="54"/>
      <c r="LVQ187" s="54"/>
      <c r="LVR187" s="54"/>
      <c r="LVS187" s="54"/>
      <c r="LVT187" s="54"/>
      <c r="LVU187" s="54"/>
      <c r="LVV187" s="54"/>
      <c r="LVW187" s="54"/>
      <c r="LVX187" s="54"/>
      <c r="LVY187" s="54"/>
      <c r="LVZ187" s="54"/>
      <c r="LWA187" s="54"/>
      <c r="LWB187" s="54"/>
      <c r="LWC187" s="54"/>
      <c r="LWD187" s="54"/>
      <c r="LWE187" s="54"/>
      <c r="LWF187" s="54"/>
      <c r="LWG187" s="54"/>
      <c r="LWH187" s="54"/>
      <c r="LWI187" s="54"/>
      <c r="LWJ187" s="54"/>
      <c r="LWK187" s="54"/>
      <c r="LWL187" s="54"/>
      <c r="LWM187" s="54"/>
      <c r="LWN187" s="54"/>
      <c r="LWO187" s="54"/>
      <c r="LWP187" s="54"/>
      <c r="LWQ187" s="54"/>
      <c r="LWR187" s="54"/>
      <c r="LWS187" s="54"/>
      <c r="LWT187" s="54"/>
      <c r="LWU187" s="54"/>
      <c r="LWV187" s="54"/>
      <c r="LWW187" s="54"/>
      <c r="LWX187" s="54"/>
      <c r="LWY187" s="54"/>
      <c r="LWZ187" s="54"/>
      <c r="LXA187" s="54"/>
      <c r="LXB187" s="54"/>
      <c r="LXC187" s="54"/>
      <c r="LXD187" s="54"/>
      <c r="LXE187" s="54"/>
      <c r="LXF187" s="54"/>
      <c r="LXG187" s="54"/>
      <c r="LXH187" s="54"/>
      <c r="LXI187" s="54"/>
      <c r="LXJ187" s="54"/>
      <c r="LXK187" s="54"/>
      <c r="LXL187" s="54"/>
      <c r="LXM187" s="54"/>
      <c r="LXN187" s="54"/>
      <c r="LXO187" s="54"/>
      <c r="LXP187" s="54"/>
      <c r="LXQ187" s="54"/>
      <c r="LXR187" s="54"/>
      <c r="LXS187" s="54"/>
      <c r="LXT187" s="54"/>
      <c r="LXU187" s="54"/>
      <c r="LXV187" s="54"/>
      <c r="LXW187" s="54"/>
      <c r="LXX187" s="54"/>
      <c r="LXY187" s="54"/>
      <c r="LXZ187" s="54"/>
      <c r="LYA187" s="54"/>
      <c r="LYB187" s="54"/>
      <c r="LYC187" s="54"/>
      <c r="LYD187" s="54"/>
      <c r="LYE187" s="54"/>
      <c r="LYF187" s="54"/>
      <c r="LYG187" s="54"/>
      <c r="LYH187" s="54"/>
      <c r="LYI187" s="54"/>
      <c r="LYJ187" s="54"/>
      <c r="LYK187" s="54"/>
      <c r="LYL187" s="54"/>
      <c r="LYM187" s="54"/>
      <c r="LYN187" s="54"/>
      <c r="LYO187" s="54"/>
      <c r="LYP187" s="54"/>
      <c r="LYQ187" s="54"/>
      <c r="LYR187" s="54"/>
      <c r="LYS187" s="54"/>
      <c r="LYT187" s="54"/>
      <c r="LYU187" s="54"/>
      <c r="LYV187" s="54"/>
      <c r="LYW187" s="54"/>
      <c r="LYX187" s="54"/>
      <c r="LYY187" s="54"/>
      <c r="LYZ187" s="54"/>
      <c r="LZA187" s="54"/>
      <c r="LZB187" s="54"/>
      <c r="LZC187" s="54"/>
      <c r="LZD187" s="54"/>
      <c r="LZE187" s="54"/>
      <c r="LZF187" s="54"/>
      <c r="LZG187" s="54"/>
      <c r="LZH187" s="54"/>
      <c r="LZI187" s="54"/>
      <c r="LZJ187" s="54"/>
      <c r="LZK187" s="54"/>
      <c r="LZL187" s="54"/>
      <c r="LZM187" s="54"/>
      <c r="LZN187" s="54"/>
      <c r="LZO187" s="54"/>
      <c r="LZP187" s="54"/>
      <c r="LZQ187" s="54"/>
      <c r="LZR187" s="54"/>
      <c r="LZS187" s="54"/>
      <c r="LZT187" s="54"/>
      <c r="LZU187" s="54"/>
      <c r="LZV187" s="54"/>
      <c r="LZW187" s="54"/>
      <c r="LZX187" s="54"/>
      <c r="LZY187" s="54"/>
      <c r="LZZ187" s="54"/>
      <c r="MAA187" s="54"/>
      <c r="MAB187" s="54"/>
      <c r="MAC187" s="54"/>
      <c r="MAD187" s="54"/>
      <c r="MAE187" s="54"/>
      <c r="MAF187" s="54"/>
      <c r="MAG187" s="54"/>
      <c r="MAH187" s="54"/>
      <c r="MAI187" s="54"/>
      <c r="MAJ187" s="54"/>
      <c r="MAK187" s="54"/>
      <c r="MAL187" s="54"/>
      <c r="MAM187" s="54"/>
      <c r="MAN187" s="54"/>
      <c r="MAO187" s="54"/>
      <c r="MAP187" s="54"/>
      <c r="MAQ187" s="54"/>
      <c r="MAR187" s="54"/>
      <c r="MAS187" s="54"/>
      <c r="MAT187" s="54"/>
      <c r="MAU187" s="54"/>
      <c r="MAV187" s="54"/>
      <c r="MAW187" s="54"/>
      <c r="MAX187" s="54"/>
      <c r="MAY187" s="54"/>
      <c r="MAZ187" s="54"/>
      <c r="MBA187" s="54"/>
      <c r="MBB187" s="54"/>
      <c r="MBC187" s="54"/>
      <c r="MBD187" s="54"/>
      <c r="MBE187" s="54"/>
      <c r="MBF187" s="54"/>
      <c r="MBG187" s="54"/>
      <c r="MBH187" s="54"/>
      <c r="MBI187" s="54"/>
      <c r="MBJ187" s="54"/>
      <c r="MBK187" s="54"/>
      <c r="MBL187" s="54"/>
      <c r="MBM187" s="54"/>
      <c r="MBN187" s="54"/>
      <c r="MBO187" s="54"/>
      <c r="MBP187" s="54"/>
      <c r="MBQ187" s="54"/>
      <c r="MBR187" s="54"/>
      <c r="MBS187" s="54"/>
      <c r="MBT187" s="54"/>
      <c r="MBU187" s="54"/>
      <c r="MBV187" s="54"/>
      <c r="MBW187" s="54"/>
      <c r="MBX187" s="54"/>
      <c r="MBY187" s="54"/>
      <c r="MBZ187" s="54"/>
      <c r="MCA187" s="54"/>
      <c r="MCB187" s="54"/>
      <c r="MCC187" s="54"/>
      <c r="MCD187" s="54"/>
      <c r="MCE187" s="54"/>
      <c r="MCF187" s="54"/>
      <c r="MCG187" s="54"/>
      <c r="MCH187" s="54"/>
      <c r="MCI187" s="54"/>
      <c r="MCJ187" s="54"/>
      <c r="MCK187" s="54"/>
      <c r="MCL187" s="54"/>
      <c r="MCM187" s="54"/>
      <c r="MCN187" s="54"/>
      <c r="MCO187" s="54"/>
      <c r="MCP187" s="54"/>
      <c r="MCQ187" s="54"/>
      <c r="MCR187" s="54"/>
      <c r="MCS187" s="54"/>
      <c r="MCT187" s="54"/>
      <c r="MCU187" s="54"/>
      <c r="MCV187" s="54"/>
      <c r="MCW187" s="54"/>
      <c r="MCX187" s="54"/>
      <c r="MCY187" s="54"/>
      <c r="MCZ187" s="54"/>
      <c r="MDA187" s="54"/>
      <c r="MDB187" s="54"/>
      <c r="MDC187" s="54"/>
      <c r="MDD187" s="54"/>
      <c r="MDE187" s="54"/>
      <c r="MDF187" s="54"/>
      <c r="MDG187" s="54"/>
      <c r="MDH187" s="54"/>
      <c r="MDI187" s="54"/>
      <c r="MDJ187" s="54"/>
      <c r="MDK187" s="54"/>
      <c r="MDL187" s="54"/>
      <c r="MDM187" s="54"/>
      <c r="MDN187" s="54"/>
      <c r="MDO187" s="54"/>
      <c r="MDP187" s="54"/>
      <c r="MDQ187" s="54"/>
      <c r="MDR187" s="54"/>
      <c r="MDS187" s="54"/>
      <c r="MDT187" s="54"/>
      <c r="MDU187" s="54"/>
      <c r="MDV187" s="54"/>
      <c r="MDW187" s="54"/>
      <c r="MDX187" s="54"/>
      <c r="MDY187" s="54"/>
      <c r="MDZ187" s="54"/>
      <c r="MEA187" s="54"/>
      <c r="MEB187" s="54"/>
      <c r="MEC187" s="54"/>
      <c r="MED187" s="54"/>
      <c r="MEE187" s="54"/>
      <c r="MEF187" s="54"/>
      <c r="MEG187" s="54"/>
      <c r="MEH187" s="54"/>
      <c r="MEI187" s="54"/>
      <c r="MEJ187" s="54"/>
      <c r="MEK187" s="54"/>
      <c r="MEL187" s="54"/>
      <c r="MEM187" s="54"/>
      <c r="MEN187" s="54"/>
      <c r="MEO187" s="54"/>
      <c r="MEP187" s="54"/>
      <c r="MEQ187" s="54"/>
      <c r="MER187" s="54"/>
      <c r="MES187" s="54"/>
      <c r="MET187" s="54"/>
      <c r="MEU187" s="54"/>
      <c r="MEV187" s="54"/>
      <c r="MEW187" s="54"/>
      <c r="MEX187" s="54"/>
      <c r="MEY187" s="54"/>
      <c r="MEZ187" s="54"/>
      <c r="MFA187" s="54"/>
      <c r="MFB187" s="54"/>
      <c r="MFC187" s="54"/>
      <c r="MFD187" s="54"/>
      <c r="MFE187" s="54"/>
      <c r="MFF187" s="54"/>
      <c r="MFG187" s="54"/>
      <c r="MFH187" s="54"/>
      <c r="MFI187" s="54"/>
      <c r="MFJ187" s="54"/>
      <c r="MFK187" s="54"/>
      <c r="MFL187" s="54"/>
      <c r="MFM187" s="54"/>
      <c r="MFN187" s="54"/>
      <c r="MFO187" s="54"/>
      <c r="MFP187" s="54"/>
      <c r="MFQ187" s="54"/>
      <c r="MFR187" s="54"/>
      <c r="MFS187" s="54"/>
      <c r="MFT187" s="54"/>
      <c r="MFU187" s="54"/>
      <c r="MFV187" s="54"/>
      <c r="MFW187" s="54"/>
      <c r="MFX187" s="54"/>
      <c r="MFY187" s="54"/>
      <c r="MFZ187" s="54"/>
      <c r="MGA187" s="54"/>
      <c r="MGB187" s="54"/>
      <c r="MGC187" s="54"/>
      <c r="MGD187" s="54"/>
      <c r="MGE187" s="54"/>
      <c r="MGF187" s="54"/>
      <c r="MGG187" s="54"/>
      <c r="MGH187" s="54"/>
      <c r="MGI187" s="54"/>
      <c r="MGJ187" s="54"/>
      <c r="MGK187" s="54"/>
      <c r="MGL187" s="54"/>
      <c r="MGM187" s="54"/>
      <c r="MGN187" s="54"/>
      <c r="MGO187" s="54"/>
      <c r="MGP187" s="54"/>
      <c r="MGQ187" s="54"/>
      <c r="MGR187" s="54"/>
      <c r="MGS187" s="54"/>
      <c r="MGT187" s="54"/>
      <c r="MGU187" s="54"/>
      <c r="MGV187" s="54"/>
      <c r="MGW187" s="54"/>
      <c r="MGX187" s="54"/>
      <c r="MGY187" s="54"/>
      <c r="MGZ187" s="54"/>
      <c r="MHA187" s="54"/>
      <c r="MHB187" s="54"/>
      <c r="MHC187" s="54"/>
      <c r="MHD187" s="54"/>
      <c r="MHE187" s="54"/>
      <c r="MHF187" s="54"/>
      <c r="MHG187" s="54"/>
      <c r="MHH187" s="54"/>
      <c r="MHI187" s="54"/>
      <c r="MHJ187" s="54"/>
      <c r="MHK187" s="54"/>
      <c r="MHL187" s="54"/>
      <c r="MHM187" s="54"/>
      <c r="MHN187" s="54"/>
      <c r="MHO187" s="54"/>
      <c r="MHP187" s="54"/>
      <c r="MHQ187" s="54"/>
      <c r="MHR187" s="54"/>
      <c r="MHS187" s="54"/>
      <c r="MHT187" s="54"/>
      <c r="MHU187" s="54"/>
      <c r="MHV187" s="54"/>
      <c r="MHW187" s="54"/>
      <c r="MHX187" s="54"/>
      <c r="MHY187" s="54"/>
      <c r="MHZ187" s="54"/>
      <c r="MIA187" s="54"/>
      <c r="MIB187" s="54"/>
      <c r="MIC187" s="54"/>
      <c r="MID187" s="54"/>
      <c r="MIE187" s="54"/>
      <c r="MIF187" s="54"/>
      <c r="MIG187" s="54"/>
      <c r="MIH187" s="54"/>
      <c r="MII187" s="54"/>
      <c r="MIJ187" s="54"/>
      <c r="MIK187" s="54"/>
      <c r="MIL187" s="54"/>
      <c r="MIM187" s="54"/>
      <c r="MIN187" s="54"/>
      <c r="MIO187" s="54"/>
      <c r="MIP187" s="54"/>
      <c r="MIQ187" s="54"/>
      <c r="MIR187" s="54"/>
      <c r="MIS187" s="54"/>
      <c r="MIT187" s="54"/>
      <c r="MIU187" s="54"/>
      <c r="MIV187" s="54"/>
      <c r="MIW187" s="54"/>
      <c r="MIX187" s="54"/>
      <c r="MIY187" s="54"/>
      <c r="MIZ187" s="54"/>
      <c r="MJA187" s="54"/>
      <c r="MJB187" s="54"/>
      <c r="MJC187" s="54"/>
      <c r="MJD187" s="54"/>
      <c r="MJE187" s="54"/>
      <c r="MJF187" s="54"/>
      <c r="MJG187" s="54"/>
      <c r="MJH187" s="54"/>
      <c r="MJI187" s="54"/>
      <c r="MJJ187" s="54"/>
      <c r="MJK187" s="54"/>
      <c r="MJL187" s="54"/>
      <c r="MJM187" s="54"/>
      <c r="MJN187" s="54"/>
      <c r="MJO187" s="54"/>
      <c r="MJP187" s="54"/>
      <c r="MJQ187" s="54"/>
      <c r="MJR187" s="54"/>
      <c r="MJS187" s="54"/>
      <c r="MJT187" s="54"/>
      <c r="MJU187" s="54"/>
      <c r="MJV187" s="54"/>
      <c r="MJW187" s="54"/>
      <c r="MJX187" s="54"/>
      <c r="MJY187" s="54"/>
      <c r="MJZ187" s="54"/>
      <c r="MKA187" s="54"/>
      <c r="MKB187" s="54"/>
      <c r="MKC187" s="54"/>
      <c r="MKD187" s="54"/>
      <c r="MKE187" s="54"/>
      <c r="MKF187" s="54"/>
      <c r="MKG187" s="54"/>
      <c r="MKH187" s="54"/>
      <c r="MKI187" s="54"/>
      <c r="MKJ187" s="54"/>
      <c r="MKK187" s="54"/>
      <c r="MKL187" s="54"/>
      <c r="MKM187" s="54"/>
      <c r="MKN187" s="54"/>
      <c r="MKO187" s="54"/>
      <c r="MKP187" s="54"/>
      <c r="MKQ187" s="54"/>
      <c r="MKR187" s="54"/>
      <c r="MKS187" s="54"/>
      <c r="MKT187" s="54"/>
      <c r="MKU187" s="54"/>
      <c r="MKV187" s="54"/>
      <c r="MKW187" s="54"/>
      <c r="MKX187" s="54"/>
      <c r="MKY187" s="54"/>
      <c r="MKZ187" s="54"/>
      <c r="MLA187" s="54"/>
      <c r="MLB187" s="54"/>
      <c r="MLC187" s="54"/>
      <c r="MLD187" s="54"/>
      <c r="MLE187" s="54"/>
      <c r="MLF187" s="54"/>
      <c r="MLG187" s="54"/>
      <c r="MLH187" s="54"/>
      <c r="MLI187" s="54"/>
      <c r="MLJ187" s="54"/>
      <c r="MLK187" s="54"/>
      <c r="MLL187" s="54"/>
      <c r="MLM187" s="54"/>
      <c r="MLN187" s="54"/>
      <c r="MLO187" s="54"/>
      <c r="MLP187" s="54"/>
      <c r="MLQ187" s="54"/>
      <c r="MLR187" s="54"/>
      <c r="MLS187" s="54"/>
      <c r="MLT187" s="54"/>
      <c r="MLU187" s="54"/>
      <c r="MLV187" s="54"/>
      <c r="MLW187" s="54"/>
      <c r="MLX187" s="54"/>
      <c r="MLY187" s="54"/>
      <c r="MLZ187" s="54"/>
      <c r="MMA187" s="54"/>
      <c r="MMB187" s="54"/>
      <c r="MMC187" s="54"/>
      <c r="MMD187" s="54"/>
      <c r="MME187" s="54"/>
      <c r="MMF187" s="54"/>
      <c r="MMG187" s="54"/>
      <c r="MMH187" s="54"/>
      <c r="MMI187" s="54"/>
      <c r="MMJ187" s="54"/>
      <c r="MMK187" s="54"/>
      <c r="MML187" s="54"/>
      <c r="MMM187" s="54"/>
      <c r="MMN187" s="54"/>
      <c r="MMO187" s="54"/>
      <c r="MMP187" s="54"/>
      <c r="MMQ187" s="54"/>
      <c r="MMR187" s="54"/>
      <c r="MMS187" s="54"/>
      <c r="MMT187" s="54"/>
      <c r="MMU187" s="54"/>
      <c r="MMV187" s="54"/>
      <c r="MMW187" s="54"/>
      <c r="MMX187" s="54"/>
      <c r="MMY187" s="54"/>
      <c r="MMZ187" s="54"/>
      <c r="MNA187" s="54"/>
      <c r="MNB187" s="54"/>
      <c r="MNC187" s="54"/>
      <c r="MND187" s="54"/>
      <c r="MNE187" s="54"/>
      <c r="MNF187" s="54"/>
      <c r="MNG187" s="54"/>
      <c r="MNH187" s="54"/>
      <c r="MNI187" s="54"/>
      <c r="MNJ187" s="54"/>
      <c r="MNK187" s="54"/>
      <c r="MNL187" s="54"/>
      <c r="MNM187" s="54"/>
      <c r="MNN187" s="54"/>
      <c r="MNO187" s="54"/>
      <c r="MNP187" s="54"/>
      <c r="MNQ187" s="54"/>
      <c r="MNR187" s="54"/>
      <c r="MNS187" s="54"/>
      <c r="MNT187" s="54"/>
      <c r="MNU187" s="54"/>
      <c r="MNV187" s="54"/>
      <c r="MNW187" s="54"/>
      <c r="MNX187" s="54"/>
      <c r="MNY187" s="54"/>
      <c r="MNZ187" s="54"/>
      <c r="MOA187" s="54"/>
      <c r="MOB187" s="54"/>
      <c r="MOC187" s="54"/>
      <c r="MOD187" s="54"/>
      <c r="MOE187" s="54"/>
      <c r="MOF187" s="54"/>
      <c r="MOG187" s="54"/>
      <c r="MOH187" s="54"/>
      <c r="MOI187" s="54"/>
      <c r="MOJ187" s="54"/>
      <c r="MOK187" s="54"/>
      <c r="MOL187" s="54"/>
      <c r="MOM187" s="54"/>
      <c r="MON187" s="54"/>
      <c r="MOO187" s="54"/>
      <c r="MOP187" s="54"/>
      <c r="MOQ187" s="54"/>
      <c r="MOR187" s="54"/>
      <c r="MOS187" s="54"/>
      <c r="MOT187" s="54"/>
      <c r="MOU187" s="54"/>
      <c r="MOV187" s="54"/>
      <c r="MOW187" s="54"/>
      <c r="MOX187" s="54"/>
      <c r="MOY187" s="54"/>
      <c r="MOZ187" s="54"/>
      <c r="MPA187" s="54"/>
      <c r="MPB187" s="54"/>
      <c r="MPC187" s="54"/>
      <c r="MPD187" s="54"/>
      <c r="MPE187" s="54"/>
      <c r="MPF187" s="54"/>
      <c r="MPG187" s="54"/>
      <c r="MPH187" s="54"/>
      <c r="MPI187" s="54"/>
      <c r="MPJ187" s="54"/>
      <c r="MPK187" s="54"/>
      <c r="MPL187" s="54"/>
      <c r="MPM187" s="54"/>
      <c r="MPN187" s="54"/>
      <c r="MPO187" s="54"/>
      <c r="MPP187" s="54"/>
      <c r="MPQ187" s="54"/>
      <c r="MPR187" s="54"/>
      <c r="MPS187" s="54"/>
      <c r="MPT187" s="54"/>
      <c r="MPU187" s="54"/>
      <c r="MPV187" s="54"/>
      <c r="MPW187" s="54"/>
      <c r="MPX187" s="54"/>
      <c r="MPY187" s="54"/>
      <c r="MPZ187" s="54"/>
      <c r="MQA187" s="54"/>
      <c r="MQB187" s="54"/>
      <c r="MQC187" s="54"/>
      <c r="MQD187" s="54"/>
      <c r="MQE187" s="54"/>
      <c r="MQF187" s="54"/>
      <c r="MQG187" s="54"/>
      <c r="MQH187" s="54"/>
      <c r="MQI187" s="54"/>
      <c r="MQJ187" s="54"/>
      <c r="MQK187" s="54"/>
      <c r="MQL187" s="54"/>
      <c r="MQM187" s="54"/>
      <c r="MQN187" s="54"/>
      <c r="MQO187" s="54"/>
      <c r="MQP187" s="54"/>
      <c r="MQQ187" s="54"/>
      <c r="MQR187" s="54"/>
      <c r="MQS187" s="54"/>
      <c r="MQT187" s="54"/>
      <c r="MQU187" s="54"/>
      <c r="MQV187" s="54"/>
      <c r="MQW187" s="54"/>
      <c r="MQX187" s="54"/>
      <c r="MQY187" s="54"/>
      <c r="MQZ187" s="54"/>
      <c r="MRA187" s="54"/>
      <c r="MRB187" s="54"/>
      <c r="MRC187" s="54"/>
      <c r="MRD187" s="54"/>
      <c r="MRE187" s="54"/>
      <c r="MRF187" s="54"/>
      <c r="MRG187" s="54"/>
      <c r="MRH187" s="54"/>
      <c r="MRI187" s="54"/>
      <c r="MRJ187" s="54"/>
      <c r="MRK187" s="54"/>
      <c r="MRL187" s="54"/>
      <c r="MRM187" s="54"/>
      <c r="MRN187" s="54"/>
      <c r="MRO187" s="54"/>
      <c r="MRP187" s="54"/>
      <c r="MRQ187" s="54"/>
      <c r="MRR187" s="54"/>
      <c r="MRS187" s="54"/>
      <c r="MRT187" s="54"/>
      <c r="MRU187" s="54"/>
      <c r="MRV187" s="54"/>
      <c r="MRW187" s="54"/>
      <c r="MRX187" s="54"/>
      <c r="MRY187" s="54"/>
      <c r="MRZ187" s="54"/>
      <c r="MSA187" s="54"/>
      <c r="MSB187" s="54"/>
      <c r="MSC187" s="54"/>
      <c r="MSD187" s="54"/>
      <c r="MSE187" s="54"/>
      <c r="MSF187" s="54"/>
      <c r="MSG187" s="54"/>
      <c r="MSH187" s="54"/>
      <c r="MSI187" s="54"/>
      <c r="MSJ187" s="54"/>
      <c r="MSK187" s="54"/>
      <c r="MSL187" s="54"/>
      <c r="MSM187" s="54"/>
      <c r="MSN187" s="54"/>
      <c r="MSO187" s="54"/>
      <c r="MSP187" s="54"/>
      <c r="MSQ187" s="54"/>
      <c r="MSR187" s="54"/>
      <c r="MSS187" s="54"/>
      <c r="MST187" s="54"/>
      <c r="MSU187" s="54"/>
      <c r="MSV187" s="54"/>
      <c r="MSW187" s="54"/>
      <c r="MSX187" s="54"/>
      <c r="MSY187" s="54"/>
      <c r="MSZ187" s="54"/>
      <c r="MTA187" s="54"/>
      <c r="MTB187" s="54"/>
      <c r="MTC187" s="54"/>
      <c r="MTD187" s="54"/>
      <c r="MTE187" s="54"/>
      <c r="MTF187" s="54"/>
      <c r="MTG187" s="54"/>
      <c r="MTH187" s="54"/>
      <c r="MTI187" s="54"/>
      <c r="MTJ187" s="54"/>
      <c r="MTK187" s="54"/>
      <c r="MTL187" s="54"/>
      <c r="MTM187" s="54"/>
      <c r="MTN187" s="54"/>
      <c r="MTO187" s="54"/>
      <c r="MTP187" s="54"/>
      <c r="MTQ187" s="54"/>
      <c r="MTR187" s="54"/>
      <c r="MTS187" s="54"/>
      <c r="MTT187" s="54"/>
      <c r="MTU187" s="54"/>
      <c r="MTV187" s="54"/>
      <c r="MTW187" s="54"/>
      <c r="MTX187" s="54"/>
      <c r="MTY187" s="54"/>
      <c r="MTZ187" s="54"/>
      <c r="MUA187" s="54"/>
      <c r="MUB187" s="54"/>
      <c r="MUC187" s="54"/>
      <c r="MUD187" s="54"/>
      <c r="MUE187" s="54"/>
      <c r="MUF187" s="54"/>
      <c r="MUG187" s="54"/>
      <c r="MUH187" s="54"/>
      <c r="MUI187" s="54"/>
      <c r="MUJ187" s="54"/>
      <c r="MUK187" s="54"/>
      <c r="MUL187" s="54"/>
      <c r="MUM187" s="54"/>
      <c r="MUN187" s="54"/>
      <c r="MUO187" s="54"/>
      <c r="MUP187" s="54"/>
      <c r="MUQ187" s="54"/>
      <c r="MUR187" s="54"/>
      <c r="MUS187" s="54"/>
      <c r="MUT187" s="54"/>
      <c r="MUU187" s="54"/>
      <c r="MUV187" s="54"/>
      <c r="MUW187" s="54"/>
      <c r="MUX187" s="54"/>
      <c r="MUY187" s="54"/>
      <c r="MUZ187" s="54"/>
      <c r="MVA187" s="54"/>
      <c r="MVB187" s="54"/>
      <c r="MVC187" s="54"/>
      <c r="MVD187" s="54"/>
      <c r="MVE187" s="54"/>
      <c r="MVF187" s="54"/>
      <c r="MVG187" s="54"/>
      <c r="MVH187" s="54"/>
      <c r="MVI187" s="54"/>
      <c r="MVJ187" s="54"/>
      <c r="MVK187" s="54"/>
      <c r="MVL187" s="54"/>
      <c r="MVM187" s="54"/>
      <c r="MVN187" s="54"/>
      <c r="MVO187" s="54"/>
      <c r="MVP187" s="54"/>
      <c r="MVQ187" s="54"/>
      <c r="MVR187" s="54"/>
      <c r="MVS187" s="54"/>
      <c r="MVT187" s="54"/>
      <c r="MVU187" s="54"/>
      <c r="MVV187" s="54"/>
      <c r="MVW187" s="54"/>
      <c r="MVX187" s="54"/>
      <c r="MVY187" s="54"/>
      <c r="MVZ187" s="54"/>
      <c r="MWA187" s="54"/>
      <c r="MWB187" s="54"/>
      <c r="MWC187" s="54"/>
      <c r="MWD187" s="54"/>
      <c r="MWE187" s="54"/>
      <c r="MWF187" s="54"/>
      <c r="MWG187" s="54"/>
      <c r="MWH187" s="54"/>
      <c r="MWI187" s="54"/>
      <c r="MWJ187" s="54"/>
      <c r="MWK187" s="54"/>
      <c r="MWL187" s="54"/>
      <c r="MWM187" s="54"/>
      <c r="MWN187" s="54"/>
      <c r="MWO187" s="54"/>
      <c r="MWP187" s="54"/>
      <c r="MWQ187" s="54"/>
      <c r="MWR187" s="54"/>
      <c r="MWS187" s="54"/>
      <c r="MWT187" s="54"/>
      <c r="MWU187" s="54"/>
      <c r="MWV187" s="54"/>
      <c r="MWW187" s="54"/>
      <c r="MWX187" s="54"/>
      <c r="MWY187" s="54"/>
      <c r="MWZ187" s="54"/>
      <c r="MXA187" s="54"/>
      <c r="MXB187" s="54"/>
      <c r="MXC187" s="54"/>
      <c r="MXD187" s="54"/>
      <c r="MXE187" s="54"/>
      <c r="MXF187" s="54"/>
      <c r="MXG187" s="54"/>
      <c r="MXH187" s="54"/>
      <c r="MXI187" s="54"/>
      <c r="MXJ187" s="54"/>
      <c r="MXK187" s="54"/>
      <c r="MXL187" s="54"/>
      <c r="MXM187" s="54"/>
      <c r="MXN187" s="54"/>
      <c r="MXO187" s="54"/>
      <c r="MXP187" s="54"/>
      <c r="MXQ187" s="54"/>
      <c r="MXR187" s="54"/>
      <c r="MXS187" s="54"/>
      <c r="MXT187" s="54"/>
      <c r="MXU187" s="54"/>
      <c r="MXV187" s="54"/>
      <c r="MXW187" s="54"/>
      <c r="MXX187" s="54"/>
      <c r="MXY187" s="54"/>
      <c r="MXZ187" s="54"/>
      <c r="MYA187" s="54"/>
      <c r="MYB187" s="54"/>
      <c r="MYC187" s="54"/>
      <c r="MYD187" s="54"/>
      <c r="MYE187" s="54"/>
      <c r="MYF187" s="54"/>
      <c r="MYG187" s="54"/>
      <c r="MYH187" s="54"/>
      <c r="MYI187" s="54"/>
      <c r="MYJ187" s="54"/>
      <c r="MYK187" s="54"/>
      <c r="MYL187" s="54"/>
      <c r="MYM187" s="54"/>
      <c r="MYN187" s="54"/>
      <c r="MYO187" s="54"/>
      <c r="MYP187" s="54"/>
      <c r="MYQ187" s="54"/>
      <c r="MYR187" s="54"/>
      <c r="MYS187" s="54"/>
      <c r="MYT187" s="54"/>
      <c r="MYU187" s="54"/>
      <c r="MYV187" s="54"/>
      <c r="MYW187" s="54"/>
      <c r="MYX187" s="54"/>
      <c r="MYY187" s="54"/>
      <c r="MYZ187" s="54"/>
      <c r="MZA187" s="54"/>
      <c r="MZB187" s="54"/>
      <c r="MZC187" s="54"/>
      <c r="MZD187" s="54"/>
      <c r="MZE187" s="54"/>
      <c r="MZF187" s="54"/>
      <c r="MZG187" s="54"/>
      <c r="MZH187" s="54"/>
      <c r="MZI187" s="54"/>
      <c r="MZJ187" s="54"/>
      <c r="MZK187" s="54"/>
      <c r="MZL187" s="54"/>
      <c r="MZM187" s="54"/>
      <c r="MZN187" s="54"/>
      <c r="MZO187" s="54"/>
      <c r="MZP187" s="54"/>
      <c r="MZQ187" s="54"/>
      <c r="MZR187" s="54"/>
      <c r="MZS187" s="54"/>
      <c r="MZT187" s="54"/>
      <c r="MZU187" s="54"/>
      <c r="MZV187" s="54"/>
      <c r="MZW187" s="54"/>
      <c r="MZX187" s="54"/>
      <c r="MZY187" s="54"/>
      <c r="MZZ187" s="54"/>
      <c r="NAA187" s="54"/>
      <c r="NAB187" s="54"/>
      <c r="NAC187" s="54"/>
      <c r="NAD187" s="54"/>
      <c r="NAE187" s="54"/>
      <c r="NAF187" s="54"/>
      <c r="NAG187" s="54"/>
      <c r="NAH187" s="54"/>
      <c r="NAI187" s="54"/>
      <c r="NAJ187" s="54"/>
      <c r="NAK187" s="54"/>
      <c r="NAL187" s="54"/>
      <c r="NAM187" s="54"/>
      <c r="NAN187" s="54"/>
      <c r="NAO187" s="54"/>
      <c r="NAP187" s="54"/>
      <c r="NAQ187" s="54"/>
      <c r="NAR187" s="54"/>
      <c r="NAS187" s="54"/>
      <c r="NAT187" s="54"/>
      <c r="NAU187" s="54"/>
      <c r="NAV187" s="54"/>
      <c r="NAW187" s="54"/>
      <c r="NAX187" s="54"/>
      <c r="NAY187" s="54"/>
      <c r="NAZ187" s="54"/>
      <c r="NBA187" s="54"/>
      <c r="NBB187" s="54"/>
      <c r="NBC187" s="54"/>
      <c r="NBD187" s="54"/>
      <c r="NBE187" s="54"/>
      <c r="NBF187" s="54"/>
      <c r="NBG187" s="54"/>
      <c r="NBH187" s="54"/>
      <c r="NBI187" s="54"/>
      <c r="NBJ187" s="54"/>
      <c r="NBK187" s="54"/>
      <c r="NBL187" s="54"/>
      <c r="NBM187" s="54"/>
      <c r="NBN187" s="54"/>
      <c r="NBO187" s="54"/>
      <c r="NBP187" s="54"/>
      <c r="NBQ187" s="54"/>
      <c r="NBR187" s="54"/>
      <c r="NBS187" s="54"/>
      <c r="NBT187" s="54"/>
      <c r="NBU187" s="54"/>
      <c r="NBV187" s="54"/>
      <c r="NBW187" s="54"/>
      <c r="NBX187" s="54"/>
      <c r="NBY187" s="54"/>
      <c r="NBZ187" s="54"/>
      <c r="NCA187" s="54"/>
      <c r="NCB187" s="54"/>
      <c r="NCC187" s="54"/>
      <c r="NCD187" s="54"/>
      <c r="NCE187" s="54"/>
      <c r="NCF187" s="54"/>
      <c r="NCG187" s="54"/>
      <c r="NCH187" s="54"/>
      <c r="NCI187" s="54"/>
      <c r="NCJ187" s="54"/>
      <c r="NCK187" s="54"/>
      <c r="NCL187" s="54"/>
      <c r="NCM187" s="54"/>
      <c r="NCN187" s="54"/>
      <c r="NCO187" s="54"/>
      <c r="NCP187" s="54"/>
      <c r="NCQ187" s="54"/>
      <c r="NCR187" s="54"/>
      <c r="NCS187" s="54"/>
      <c r="NCT187" s="54"/>
      <c r="NCU187" s="54"/>
      <c r="NCV187" s="54"/>
      <c r="NCW187" s="54"/>
      <c r="NCX187" s="54"/>
      <c r="NCY187" s="54"/>
      <c r="NCZ187" s="54"/>
      <c r="NDA187" s="54"/>
      <c r="NDB187" s="54"/>
      <c r="NDC187" s="54"/>
      <c r="NDD187" s="54"/>
      <c r="NDE187" s="54"/>
      <c r="NDF187" s="54"/>
      <c r="NDG187" s="54"/>
      <c r="NDH187" s="54"/>
      <c r="NDI187" s="54"/>
      <c r="NDJ187" s="54"/>
      <c r="NDK187" s="54"/>
      <c r="NDL187" s="54"/>
      <c r="NDM187" s="54"/>
      <c r="NDN187" s="54"/>
      <c r="NDO187" s="54"/>
      <c r="NDP187" s="54"/>
      <c r="NDQ187" s="54"/>
      <c r="NDR187" s="54"/>
      <c r="NDS187" s="54"/>
      <c r="NDT187" s="54"/>
      <c r="NDU187" s="54"/>
      <c r="NDV187" s="54"/>
      <c r="NDW187" s="54"/>
      <c r="NDX187" s="54"/>
      <c r="NDY187" s="54"/>
      <c r="NDZ187" s="54"/>
      <c r="NEA187" s="54"/>
      <c r="NEB187" s="54"/>
      <c r="NEC187" s="54"/>
      <c r="NED187" s="54"/>
      <c r="NEE187" s="54"/>
      <c r="NEF187" s="54"/>
      <c r="NEG187" s="54"/>
      <c r="NEH187" s="54"/>
      <c r="NEI187" s="54"/>
      <c r="NEJ187" s="54"/>
      <c r="NEK187" s="54"/>
      <c r="NEL187" s="54"/>
      <c r="NEM187" s="54"/>
      <c r="NEN187" s="54"/>
      <c r="NEO187" s="54"/>
      <c r="NEP187" s="54"/>
      <c r="NEQ187" s="54"/>
      <c r="NER187" s="54"/>
      <c r="NES187" s="54"/>
      <c r="NET187" s="54"/>
      <c r="NEU187" s="54"/>
      <c r="NEV187" s="54"/>
      <c r="NEW187" s="54"/>
      <c r="NEX187" s="54"/>
      <c r="NEY187" s="54"/>
      <c r="NEZ187" s="54"/>
      <c r="NFA187" s="54"/>
      <c r="NFB187" s="54"/>
      <c r="NFC187" s="54"/>
      <c r="NFD187" s="54"/>
      <c r="NFE187" s="54"/>
      <c r="NFF187" s="54"/>
      <c r="NFG187" s="54"/>
      <c r="NFH187" s="54"/>
      <c r="NFI187" s="54"/>
      <c r="NFJ187" s="54"/>
      <c r="NFK187" s="54"/>
      <c r="NFL187" s="54"/>
      <c r="NFM187" s="54"/>
      <c r="NFN187" s="54"/>
      <c r="NFO187" s="54"/>
      <c r="NFP187" s="54"/>
      <c r="NFQ187" s="54"/>
      <c r="NFR187" s="54"/>
      <c r="NFS187" s="54"/>
      <c r="NFT187" s="54"/>
      <c r="NFU187" s="54"/>
      <c r="NFV187" s="54"/>
      <c r="NFW187" s="54"/>
      <c r="NFX187" s="54"/>
      <c r="NFY187" s="54"/>
      <c r="NFZ187" s="54"/>
      <c r="NGA187" s="54"/>
      <c r="NGB187" s="54"/>
      <c r="NGC187" s="54"/>
      <c r="NGD187" s="54"/>
      <c r="NGE187" s="54"/>
      <c r="NGF187" s="54"/>
      <c r="NGG187" s="54"/>
      <c r="NGH187" s="54"/>
      <c r="NGI187" s="54"/>
      <c r="NGJ187" s="54"/>
      <c r="NGK187" s="54"/>
      <c r="NGL187" s="54"/>
      <c r="NGM187" s="54"/>
      <c r="NGN187" s="54"/>
      <c r="NGO187" s="54"/>
      <c r="NGP187" s="54"/>
      <c r="NGQ187" s="54"/>
      <c r="NGR187" s="54"/>
      <c r="NGS187" s="54"/>
      <c r="NGT187" s="54"/>
      <c r="NGU187" s="54"/>
      <c r="NGV187" s="54"/>
      <c r="NGW187" s="54"/>
      <c r="NGX187" s="54"/>
      <c r="NGY187" s="54"/>
      <c r="NGZ187" s="54"/>
      <c r="NHA187" s="54"/>
      <c r="NHB187" s="54"/>
      <c r="NHC187" s="54"/>
      <c r="NHD187" s="54"/>
      <c r="NHE187" s="54"/>
      <c r="NHF187" s="54"/>
      <c r="NHG187" s="54"/>
      <c r="NHH187" s="54"/>
      <c r="NHI187" s="54"/>
      <c r="NHJ187" s="54"/>
      <c r="NHK187" s="54"/>
      <c r="NHL187" s="54"/>
      <c r="NHM187" s="54"/>
      <c r="NHN187" s="54"/>
      <c r="NHO187" s="54"/>
      <c r="NHP187" s="54"/>
      <c r="NHQ187" s="54"/>
      <c r="NHR187" s="54"/>
      <c r="NHS187" s="54"/>
      <c r="NHT187" s="54"/>
      <c r="NHU187" s="54"/>
      <c r="NHV187" s="54"/>
      <c r="NHW187" s="54"/>
      <c r="NHX187" s="54"/>
      <c r="NHY187" s="54"/>
      <c r="NHZ187" s="54"/>
      <c r="NIA187" s="54"/>
      <c r="NIB187" s="54"/>
      <c r="NIC187" s="54"/>
      <c r="NID187" s="54"/>
      <c r="NIE187" s="54"/>
      <c r="NIF187" s="54"/>
      <c r="NIG187" s="54"/>
      <c r="NIH187" s="54"/>
      <c r="NII187" s="54"/>
      <c r="NIJ187" s="54"/>
      <c r="NIK187" s="54"/>
      <c r="NIL187" s="54"/>
      <c r="NIM187" s="54"/>
      <c r="NIN187" s="54"/>
      <c r="NIO187" s="54"/>
      <c r="NIP187" s="54"/>
      <c r="NIQ187" s="54"/>
      <c r="NIR187" s="54"/>
      <c r="NIS187" s="54"/>
      <c r="NIT187" s="54"/>
      <c r="NIU187" s="54"/>
      <c r="NIV187" s="54"/>
      <c r="NIW187" s="54"/>
      <c r="NIX187" s="54"/>
      <c r="NIY187" s="54"/>
      <c r="NIZ187" s="54"/>
      <c r="NJA187" s="54"/>
      <c r="NJB187" s="54"/>
      <c r="NJC187" s="54"/>
      <c r="NJD187" s="54"/>
      <c r="NJE187" s="54"/>
      <c r="NJF187" s="54"/>
      <c r="NJG187" s="54"/>
      <c r="NJH187" s="54"/>
      <c r="NJI187" s="54"/>
      <c r="NJJ187" s="54"/>
      <c r="NJK187" s="54"/>
      <c r="NJL187" s="54"/>
      <c r="NJM187" s="54"/>
      <c r="NJN187" s="54"/>
      <c r="NJO187" s="54"/>
      <c r="NJP187" s="54"/>
      <c r="NJQ187" s="54"/>
      <c r="NJR187" s="54"/>
      <c r="NJS187" s="54"/>
      <c r="NJT187" s="54"/>
      <c r="NJU187" s="54"/>
      <c r="NJV187" s="54"/>
      <c r="NJW187" s="54"/>
      <c r="NJX187" s="54"/>
      <c r="NJY187" s="54"/>
      <c r="NJZ187" s="54"/>
      <c r="NKA187" s="54"/>
      <c r="NKB187" s="54"/>
      <c r="NKC187" s="54"/>
      <c r="NKD187" s="54"/>
      <c r="NKE187" s="54"/>
      <c r="NKF187" s="54"/>
      <c r="NKG187" s="54"/>
      <c r="NKH187" s="54"/>
      <c r="NKI187" s="54"/>
      <c r="NKJ187" s="54"/>
      <c r="NKK187" s="54"/>
      <c r="NKL187" s="54"/>
      <c r="NKM187" s="54"/>
      <c r="NKN187" s="54"/>
      <c r="NKO187" s="54"/>
      <c r="NKP187" s="54"/>
      <c r="NKQ187" s="54"/>
      <c r="NKR187" s="54"/>
      <c r="NKS187" s="54"/>
      <c r="NKT187" s="54"/>
      <c r="NKU187" s="54"/>
      <c r="NKV187" s="54"/>
      <c r="NKW187" s="54"/>
      <c r="NKX187" s="54"/>
      <c r="NKY187" s="54"/>
      <c r="NKZ187" s="54"/>
      <c r="NLA187" s="54"/>
      <c r="NLB187" s="54"/>
      <c r="NLC187" s="54"/>
      <c r="NLD187" s="54"/>
      <c r="NLE187" s="54"/>
      <c r="NLF187" s="54"/>
      <c r="NLG187" s="54"/>
      <c r="NLH187" s="54"/>
      <c r="NLI187" s="54"/>
      <c r="NLJ187" s="54"/>
      <c r="NLK187" s="54"/>
      <c r="NLL187" s="54"/>
      <c r="NLM187" s="54"/>
      <c r="NLN187" s="54"/>
      <c r="NLO187" s="54"/>
      <c r="NLP187" s="54"/>
      <c r="NLQ187" s="54"/>
      <c r="NLR187" s="54"/>
      <c r="NLS187" s="54"/>
      <c r="NLT187" s="54"/>
      <c r="NLU187" s="54"/>
      <c r="NLV187" s="54"/>
      <c r="NLW187" s="54"/>
      <c r="NLX187" s="54"/>
      <c r="NLY187" s="54"/>
      <c r="NLZ187" s="54"/>
      <c r="NMA187" s="54"/>
      <c r="NMB187" s="54"/>
      <c r="NMC187" s="54"/>
      <c r="NMD187" s="54"/>
      <c r="NME187" s="54"/>
      <c r="NMF187" s="54"/>
      <c r="NMG187" s="54"/>
      <c r="NMH187" s="54"/>
      <c r="NMI187" s="54"/>
      <c r="NMJ187" s="54"/>
      <c r="NMK187" s="54"/>
      <c r="NML187" s="54"/>
      <c r="NMM187" s="54"/>
      <c r="NMN187" s="54"/>
      <c r="NMO187" s="54"/>
      <c r="NMP187" s="54"/>
      <c r="NMQ187" s="54"/>
      <c r="NMR187" s="54"/>
      <c r="NMS187" s="54"/>
      <c r="NMT187" s="54"/>
      <c r="NMU187" s="54"/>
      <c r="NMV187" s="54"/>
      <c r="NMW187" s="54"/>
      <c r="NMX187" s="54"/>
      <c r="NMY187" s="54"/>
      <c r="NMZ187" s="54"/>
      <c r="NNA187" s="54"/>
      <c r="NNB187" s="54"/>
      <c r="NNC187" s="54"/>
      <c r="NND187" s="54"/>
      <c r="NNE187" s="54"/>
      <c r="NNF187" s="54"/>
      <c r="NNG187" s="54"/>
      <c r="NNH187" s="54"/>
      <c r="NNI187" s="54"/>
      <c r="NNJ187" s="54"/>
      <c r="NNK187" s="54"/>
      <c r="NNL187" s="54"/>
      <c r="NNM187" s="54"/>
      <c r="NNN187" s="54"/>
      <c r="NNO187" s="54"/>
      <c r="NNP187" s="54"/>
      <c r="NNQ187" s="54"/>
      <c r="NNR187" s="54"/>
      <c r="NNS187" s="54"/>
      <c r="NNT187" s="54"/>
      <c r="NNU187" s="54"/>
      <c r="NNV187" s="54"/>
      <c r="NNW187" s="54"/>
      <c r="NNX187" s="54"/>
      <c r="NNY187" s="54"/>
      <c r="NNZ187" s="54"/>
      <c r="NOA187" s="54"/>
      <c r="NOB187" s="54"/>
      <c r="NOC187" s="54"/>
      <c r="NOD187" s="54"/>
      <c r="NOE187" s="54"/>
      <c r="NOF187" s="54"/>
      <c r="NOG187" s="54"/>
      <c r="NOH187" s="54"/>
      <c r="NOI187" s="54"/>
      <c r="NOJ187" s="54"/>
      <c r="NOK187" s="54"/>
      <c r="NOL187" s="54"/>
      <c r="NOM187" s="54"/>
      <c r="NON187" s="54"/>
      <c r="NOO187" s="54"/>
      <c r="NOP187" s="54"/>
      <c r="NOQ187" s="54"/>
      <c r="NOR187" s="54"/>
      <c r="NOS187" s="54"/>
      <c r="NOT187" s="54"/>
      <c r="NOU187" s="54"/>
      <c r="NOV187" s="54"/>
      <c r="NOW187" s="54"/>
      <c r="NOX187" s="54"/>
      <c r="NOY187" s="54"/>
      <c r="NOZ187" s="54"/>
      <c r="NPA187" s="54"/>
      <c r="NPB187" s="54"/>
      <c r="NPC187" s="54"/>
      <c r="NPD187" s="54"/>
      <c r="NPE187" s="54"/>
      <c r="NPF187" s="54"/>
      <c r="NPG187" s="54"/>
      <c r="NPH187" s="54"/>
      <c r="NPI187" s="54"/>
      <c r="NPJ187" s="54"/>
      <c r="NPK187" s="54"/>
      <c r="NPL187" s="54"/>
      <c r="NPM187" s="54"/>
      <c r="NPN187" s="54"/>
      <c r="NPO187" s="54"/>
      <c r="NPP187" s="54"/>
      <c r="NPQ187" s="54"/>
      <c r="NPR187" s="54"/>
      <c r="NPS187" s="54"/>
      <c r="NPT187" s="54"/>
      <c r="NPU187" s="54"/>
      <c r="NPV187" s="54"/>
      <c r="NPW187" s="54"/>
      <c r="NPX187" s="54"/>
      <c r="NPY187" s="54"/>
      <c r="NPZ187" s="54"/>
      <c r="NQA187" s="54"/>
      <c r="NQB187" s="54"/>
      <c r="NQC187" s="54"/>
      <c r="NQD187" s="54"/>
      <c r="NQE187" s="54"/>
      <c r="NQF187" s="54"/>
      <c r="NQG187" s="54"/>
      <c r="NQH187" s="54"/>
      <c r="NQI187" s="54"/>
      <c r="NQJ187" s="54"/>
      <c r="NQK187" s="54"/>
      <c r="NQL187" s="54"/>
      <c r="NQM187" s="54"/>
      <c r="NQN187" s="54"/>
      <c r="NQO187" s="54"/>
      <c r="NQP187" s="54"/>
      <c r="NQQ187" s="54"/>
      <c r="NQR187" s="54"/>
      <c r="NQS187" s="54"/>
      <c r="NQT187" s="54"/>
      <c r="NQU187" s="54"/>
      <c r="NQV187" s="54"/>
      <c r="NQW187" s="54"/>
      <c r="NQX187" s="54"/>
      <c r="NQY187" s="54"/>
      <c r="NQZ187" s="54"/>
      <c r="NRA187" s="54"/>
      <c r="NRB187" s="54"/>
      <c r="NRC187" s="54"/>
      <c r="NRD187" s="54"/>
      <c r="NRE187" s="54"/>
      <c r="NRF187" s="54"/>
      <c r="NRG187" s="54"/>
      <c r="NRH187" s="54"/>
      <c r="NRI187" s="54"/>
      <c r="NRJ187" s="54"/>
      <c r="NRK187" s="54"/>
      <c r="NRL187" s="54"/>
      <c r="NRM187" s="54"/>
      <c r="NRN187" s="54"/>
      <c r="NRO187" s="54"/>
      <c r="NRP187" s="54"/>
      <c r="NRQ187" s="54"/>
      <c r="NRR187" s="54"/>
      <c r="NRS187" s="54"/>
      <c r="NRT187" s="54"/>
      <c r="NRU187" s="54"/>
      <c r="NRV187" s="54"/>
      <c r="NRW187" s="54"/>
      <c r="NRX187" s="54"/>
      <c r="NRY187" s="54"/>
      <c r="NRZ187" s="54"/>
      <c r="NSA187" s="54"/>
      <c r="NSB187" s="54"/>
      <c r="NSC187" s="54"/>
      <c r="NSD187" s="54"/>
      <c r="NSE187" s="54"/>
      <c r="NSF187" s="54"/>
      <c r="NSG187" s="54"/>
      <c r="NSH187" s="54"/>
      <c r="NSI187" s="54"/>
      <c r="NSJ187" s="54"/>
      <c r="NSK187" s="54"/>
      <c r="NSL187" s="54"/>
      <c r="NSM187" s="54"/>
      <c r="NSN187" s="54"/>
      <c r="NSO187" s="54"/>
      <c r="NSP187" s="54"/>
      <c r="NSQ187" s="54"/>
      <c r="NSR187" s="54"/>
      <c r="NSS187" s="54"/>
      <c r="NST187" s="54"/>
      <c r="NSU187" s="54"/>
      <c r="NSV187" s="54"/>
      <c r="NSW187" s="54"/>
      <c r="NSX187" s="54"/>
      <c r="NSY187" s="54"/>
      <c r="NSZ187" s="54"/>
      <c r="NTA187" s="54"/>
      <c r="NTB187" s="54"/>
      <c r="NTC187" s="54"/>
      <c r="NTD187" s="54"/>
      <c r="NTE187" s="54"/>
      <c r="NTF187" s="54"/>
      <c r="NTG187" s="54"/>
      <c r="NTH187" s="54"/>
      <c r="NTI187" s="54"/>
      <c r="NTJ187" s="54"/>
      <c r="NTK187" s="54"/>
      <c r="NTL187" s="54"/>
      <c r="NTM187" s="54"/>
      <c r="NTN187" s="54"/>
      <c r="NTO187" s="54"/>
      <c r="NTP187" s="54"/>
      <c r="NTQ187" s="54"/>
      <c r="NTR187" s="54"/>
      <c r="NTS187" s="54"/>
      <c r="NTT187" s="54"/>
      <c r="NTU187" s="54"/>
      <c r="NTV187" s="54"/>
      <c r="NTW187" s="54"/>
      <c r="NTX187" s="54"/>
      <c r="NTY187" s="54"/>
      <c r="NTZ187" s="54"/>
      <c r="NUA187" s="54"/>
      <c r="NUB187" s="54"/>
      <c r="NUC187" s="54"/>
      <c r="NUD187" s="54"/>
      <c r="NUE187" s="54"/>
      <c r="NUF187" s="54"/>
      <c r="NUG187" s="54"/>
      <c r="NUH187" s="54"/>
      <c r="NUI187" s="54"/>
      <c r="NUJ187" s="54"/>
      <c r="NUK187" s="54"/>
      <c r="NUL187" s="54"/>
      <c r="NUM187" s="54"/>
      <c r="NUN187" s="54"/>
      <c r="NUO187" s="54"/>
      <c r="NUP187" s="54"/>
      <c r="NUQ187" s="54"/>
      <c r="NUR187" s="54"/>
      <c r="NUS187" s="54"/>
      <c r="NUT187" s="54"/>
      <c r="NUU187" s="54"/>
      <c r="NUV187" s="54"/>
      <c r="NUW187" s="54"/>
      <c r="NUX187" s="54"/>
      <c r="NUY187" s="54"/>
      <c r="NUZ187" s="54"/>
      <c r="NVA187" s="54"/>
      <c r="NVB187" s="54"/>
      <c r="NVC187" s="54"/>
      <c r="NVD187" s="54"/>
      <c r="NVE187" s="54"/>
      <c r="NVF187" s="54"/>
      <c r="NVG187" s="54"/>
      <c r="NVH187" s="54"/>
      <c r="NVI187" s="54"/>
      <c r="NVJ187" s="54"/>
      <c r="NVK187" s="54"/>
      <c r="NVL187" s="54"/>
      <c r="NVM187" s="54"/>
      <c r="NVN187" s="54"/>
      <c r="NVO187" s="54"/>
      <c r="NVP187" s="54"/>
      <c r="NVQ187" s="54"/>
      <c r="NVR187" s="54"/>
      <c r="NVS187" s="54"/>
      <c r="NVT187" s="54"/>
      <c r="NVU187" s="54"/>
      <c r="NVV187" s="54"/>
      <c r="NVW187" s="54"/>
      <c r="NVX187" s="54"/>
      <c r="NVY187" s="54"/>
      <c r="NVZ187" s="54"/>
      <c r="NWA187" s="54"/>
      <c r="NWB187" s="54"/>
      <c r="NWC187" s="54"/>
      <c r="NWD187" s="54"/>
      <c r="NWE187" s="54"/>
      <c r="NWF187" s="54"/>
      <c r="NWG187" s="54"/>
      <c r="NWH187" s="54"/>
      <c r="NWI187" s="54"/>
      <c r="NWJ187" s="54"/>
      <c r="NWK187" s="54"/>
      <c r="NWL187" s="54"/>
      <c r="NWM187" s="54"/>
      <c r="NWN187" s="54"/>
      <c r="NWO187" s="54"/>
      <c r="NWP187" s="54"/>
      <c r="NWQ187" s="54"/>
      <c r="NWR187" s="54"/>
      <c r="NWS187" s="54"/>
      <c r="NWT187" s="54"/>
      <c r="NWU187" s="54"/>
      <c r="NWV187" s="54"/>
      <c r="NWW187" s="54"/>
      <c r="NWX187" s="54"/>
      <c r="NWY187" s="54"/>
      <c r="NWZ187" s="54"/>
      <c r="NXA187" s="54"/>
      <c r="NXB187" s="54"/>
      <c r="NXC187" s="54"/>
      <c r="NXD187" s="54"/>
      <c r="NXE187" s="54"/>
      <c r="NXF187" s="54"/>
      <c r="NXG187" s="54"/>
      <c r="NXH187" s="54"/>
      <c r="NXI187" s="54"/>
      <c r="NXJ187" s="54"/>
      <c r="NXK187" s="54"/>
      <c r="NXL187" s="54"/>
      <c r="NXM187" s="54"/>
      <c r="NXN187" s="54"/>
      <c r="NXO187" s="54"/>
      <c r="NXP187" s="54"/>
      <c r="NXQ187" s="54"/>
      <c r="NXR187" s="54"/>
      <c r="NXS187" s="54"/>
      <c r="NXT187" s="54"/>
      <c r="NXU187" s="54"/>
      <c r="NXV187" s="54"/>
      <c r="NXW187" s="54"/>
      <c r="NXX187" s="54"/>
      <c r="NXY187" s="54"/>
      <c r="NXZ187" s="54"/>
      <c r="NYA187" s="54"/>
      <c r="NYB187" s="54"/>
      <c r="NYC187" s="54"/>
      <c r="NYD187" s="54"/>
      <c r="NYE187" s="54"/>
      <c r="NYF187" s="54"/>
      <c r="NYG187" s="54"/>
      <c r="NYH187" s="54"/>
      <c r="NYI187" s="54"/>
      <c r="NYJ187" s="54"/>
      <c r="NYK187" s="54"/>
      <c r="NYL187" s="54"/>
      <c r="NYM187" s="54"/>
      <c r="NYN187" s="54"/>
      <c r="NYO187" s="54"/>
      <c r="NYP187" s="54"/>
      <c r="NYQ187" s="54"/>
      <c r="NYR187" s="54"/>
      <c r="NYS187" s="54"/>
      <c r="NYT187" s="54"/>
      <c r="NYU187" s="54"/>
      <c r="NYV187" s="54"/>
      <c r="NYW187" s="54"/>
      <c r="NYX187" s="54"/>
      <c r="NYY187" s="54"/>
      <c r="NYZ187" s="54"/>
      <c r="NZA187" s="54"/>
      <c r="NZB187" s="54"/>
      <c r="NZC187" s="54"/>
      <c r="NZD187" s="54"/>
      <c r="NZE187" s="54"/>
      <c r="NZF187" s="54"/>
      <c r="NZG187" s="54"/>
      <c r="NZH187" s="54"/>
      <c r="NZI187" s="54"/>
      <c r="NZJ187" s="54"/>
      <c r="NZK187" s="54"/>
      <c r="NZL187" s="54"/>
      <c r="NZM187" s="54"/>
      <c r="NZN187" s="54"/>
      <c r="NZO187" s="54"/>
      <c r="NZP187" s="54"/>
      <c r="NZQ187" s="54"/>
      <c r="NZR187" s="54"/>
      <c r="NZS187" s="54"/>
      <c r="NZT187" s="54"/>
      <c r="NZU187" s="54"/>
      <c r="NZV187" s="54"/>
      <c r="NZW187" s="54"/>
      <c r="NZX187" s="54"/>
      <c r="NZY187" s="54"/>
      <c r="NZZ187" s="54"/>
      <c r="OAA187" s="54"/>
      <c r="OAB187" s="54"/>
      <c r="OAC187" s="54"/>
      <c r="OAD187" s="54"/>
      <c r="OAE187" s="54"/>
      <c r="OAF187" s="54"/>
      <c r="OAG187" s="54"/>
      <c r="OAH187" s="54"/>
      <c r="OAI187" s="54"/>
      <c r="OAJ187" s="54"/>
      <c r="OAK187" s="54"/>
      <c r="OAL187" s="54"/>
      <c r="OAM187" s="54"/>
      <c r="OAN187" s="54"/>
      <c r="OAO187" s="54"/>
      <c r="OAP187" s="54"/>
      <c r="OAQ187" s="54"/>
      <c r="OAR187" s="54"/>
      <c r="OAS187" s="54"/>
      <c r="OAT187" s="54"/>
      <c r="OAU187" s="54"/>
      <c r="OAV187" s="54"/>
      <c r="OAW187" s="54"/>
      <c r="OAX187" s="54"/>
      <c r="OAY187" s="54"/>
      <c r="OAZ187" s="54"/>
      <c r="OBA187" s="54"/>
      <c r="OBB187" s="54"/>
      <c r="OBC187" s="54"/>
      <c r="OBD187" s="54"/>
      <c r="OBE187" s="54"/>
      <c r="OBF187" s="54"/>
      <c r="OBG187" s="54"/>
      <c r="OBH187" s="54"/>
      <c r="OBI187" s="54"/>
      <c r="OBJ187" s="54"/>
      <c r="OBK187" s="54"/>
      <c r="OBL187" s="54"/>
      <c r="OBM187" s="54"/>
      <c r="OBN187" s="54"/>
      <c r="OBO187" s="54"/>
      <c r="OBP187" s="54"/>
      <c r="OBQ187" s="54"/>
      <c r="OBR187" s="54"/>
      <c r="OBS187" s="54"/>
      <c r="OBT187" s="54"/>
      <c r="OBU187" s="54"/>
      <c r="OBV187" s="54"/>
      <c r="OBW187" s="54"/>
      <c r="OBX187" s="54"/>
      <c r="OBY187" s="54"/>
      <c r="OBZ187" s="54"/>
      <c r="OCA187" s="54"/>
      <c r="OCB187" s="54"/>
      <c r="OCC187" s="54"/>
      <c r="OCD187" s="54"/>
      <c r="OCE187" s="54"/>
      <c r="OCF187" s="54"/>
      <c r="OCG187" s="54"/>
      <c r="OCH187" s="54"/>
      <c r="OCI187" s="54"/>
      <c r="OCJ187" s="54"/>
      <c r="OCK187" s="54"/>
      <c r="OCL187" s="54"/>
      <c r="OCM187" s="54"/>
      <c r="OCN187" s="54"/>
      <c r="OCO187" s="54"/>
      <c r="OCP187" s="54"/>
      <c r="OCQ187" s="54"/>
      <c r="OCR187" s="54"/>
      <c r="OCS187" s="54"/>
      <c r="OCT187" s="54"/>
      <c r="OCU187" s="54"/>
      <c r="OCV187" s="54"/>
      <c r="OCW187" s="54"/>
      <c r="OCX187" s="54"/>
      <c r="OCY187" s="54"/>
      <c r="OCZ187" s="54"/>
      <c r="ODA187" s="54"/>
      <c r="ODB187" s="54"/>
      <c r="ODC187" s="54"/>
      <c r="ODD187" s="54"/>
      <c r="ODE187" s="54"/>
      <c r="ODF187" s="54"/>
      <c r="ODG187" s="54"/>
      <c r="ODH187" s="54"/>
      <c r="ODI187" s="54"/>
      <c r="ODJ187" s="54"/>
      <c r="ODK187" s="54"/>
      <c r="ODL187" s="54"/>
      <c r="ODM187" s="54"/>
      <c r="ODN187" s="54"/>
      <c r="ODO187" s="54"/>
      <c r="ODP187" s="54"/>
      <c r="ODQ187" s="54"/>
      <c r="ODR187" s="54"/>
      <c r="ODS187" s="54"/>
      <c r="ODT187" s="54"/>
      <c r="ODU187" s="54"/>
      <c r="ODV187" s="54"/>
      <c r="ODW187" s="54"/>
      <c r="ODX187" s="54"/>
      <c r="ODY187" s="54"/>
      <c r="ODZ187" s="54"/>
      <c r="OEA187" s="54"/>
      <c r="OEB187" s="54"/>
      <c r="OEC187" s="54"/>
      <c r="OED187" s="54"/>
      <c r="OEE187" s="54"/>
      <c r="OEF187" s="54"/>
      <c r="OEG187" s="54"/>
      <c r="OEH187" s="54"/>
      <c r="OEI187" s="54"/>
      <c r="OEJ187" s="54"/>
      <c r="OEK187" s="54"/>
      <c r="OEL187" s="54"/>
      <c r="OEM187" s="54"/>
      <c r="OEN187" s="54"/>
      <c r="OEO187" s="54"/>
      <c r="OEP187" s="54"/>
      <c r="OEQ187" s="54"/>
      <c r="OER187" s="54"/>
      <c r="OES187" s="54"/>
      <c r="OET187" s="54"/>
      <c r="OEU187" s="54"/>
      <c r="OEV187" s="54"/>
      <c r="OEW187" s="54"/>
      <c r="OEX187" s="54"/>
      <c r="OEY187" s="54"/>
      <c r="OEZ187" s="54"/>
      <c r="OFA187" s="54"/>
      <c r="OFB187" s="54"/>
      <c r="OFC187" s="54"/>
      <c r="OFD187" s="54"/>
      <c r="OFE187" s="54"/>
      <c r="OFF187" s="54"/>
      <c r="OFG187" s="54"/>
      <c r="OFH187" s="54"/>
      <c r="OFI187" s="54"/>
      <c r="OFJ187" s="54"/>
      <c r="OFK187" s="54"/>
      <c r="OFL187" s="54"/>
      <c r="OFM187" s="54"/>
      <c r="OFN187" s="54"/>
      <c r="OFO187" s="54"/>
      <c r="OFP187" s="54"/>
      <c r="OFQ187" s="54"/>
      <c r="OFR187" s="54"/>
      <c r="OFS187" s="54"/>
      <c r="OFT187" s="54"/>
      <c r="OFU187" s="54"/>
      <c r="OFV187" s="54"/>
      <c r="OFW187" s="54"/>
      <c r="OFX187" s="54"/>
      <c r="OFY187" s="54"/>
      <c r="OFZ187" s="54"/>
      <c r="OGA187" s="54"/>
      <c r="OGB187" s="54"/>
      <c r="OGC187" s="54"/>
      <c r="OGD187" s="54"/>
      <c r="OGE187" s="54"/>
      <c r="OGF187" s="54"/>
      <c r="OGG187" s="54"/>
      <c r="OGH187" s="54"/>
      <c r="OGI187" s="54"/>
      <c r="OGJ187" s="54"/>
      <c r="OGK187" s="54"/>
      <c r="OGL187" s="54"/>
      <c r="OGM187" s="54"/>
      <c r="OGN187" s="54"/>
      <c r="OGO187" s="54"/>
      <c r="OGP187" s="54"/>
      <c r="OGQ187" s="54"/>
      <c r="OGR187" s="54"/>
      <c r="OGS187" s="54"/>
      <c r="OGT187" s="54"/>
      <c r="OGU187" s="54"/>
      <c r="OGV187" s="54"/>
      <c r="OGW187" s="54"/>
      <c r="OGX187" s="54"/>
      <c r="OGY187" s="54"/>
      <c r="OGZ187" s="54"/>
      <c r="OHA187" s="54"/>
      <c r="OHB187" s="54"/>
      <c r="OHC187" s="54"/>
      <c r="OHD187" s="54"/>
      <c r="OHE187" s="54"/>
      <c r="OHF187" s="54"/>
      <c r="OHG187" s="54"/>
      <c r="OHH187" s="54"/>
      <c r="OHI187" s="54"/>
      <c r="OHJ187" s="54"/>
      <c r="OHK187" s="54"/>
      <c r="OHL187" s="54"/>
      <c r="OHM187" s="54"/>
      <c r="OHN187" s="54"/>
      <c r="OHO187" s="54"/>
      <c r="OHP187" s="54"/>
      <c r="OHQ187" s="54"/>
      <c r="OHR187" s="54"/>
      <c r="OHS187" s="54"/>
      <c r="OHT187" s="54"/>
      <c r="OHU187" s="54"/>
      <c r="OHV187" s="54"/>
      <c r="OHW187" s="54"/>
      <c r="OHX187" s="54"/>
      <c r="OHY187" s="54"/>
      <c r="OHZ187" s="54"/>
      <c r="OIA187" s="54"/>
      <c r="OIB187" s="54"/>
      <c r="OIC187" s="54"/>
      <c r="OID187" s="54"/>
      <c r="OIE187" s="54"/>
      <c r="OIF187" s="54"/>
      <c r="OIG187" s="54"/>
      <c r="OIH187" s="54"/>
      <c r="OII187" s="54"/>
      <c r="OIJ187" s="54"/>
      <c r="OIK187" s="54"/>
      <c r="OIL187" s="54"/>
      <c r="OIM187" s="54"/>
      <c r="OIN187" s="54"/>
      <c r="OIO187" s="54"/>
      <c r="OIP187" s="54"/>
      <c r="OIQ187" s="54"/>
      <c r="OIR187" s="54"/>
      <c r="OIS187" s="54"/>
      <c r="OIT187" s="54"/>
      <c r="OIU187" s="54"/>
      <c r="OIV187" s="54"/>
      <c r="OIW187" s="54"/>
      <c r="OIX187" s="54"/>
      <c r="OIY187" s="54"/>
      <c r="OIZ187" s="54"/>
      <c r="OJA187" s="54"/>
      <c r="OJB187" s="54"/>
      <c r="OJC187" s="54"/>
      <c r="OJD187" s="54"/>
      <c r="OJE187" s="54"/>
      <c r="OJF187" s="54"/>
      <c r="OJG187" s="54"/>
      <c r="OJH187" s="54"/>
      <c r="OJI187" s="54"/>
      <c r="OJJ187" s="54"/>
      <c r="OJK187" s="54"/>
      <c r="OJL187" s="54"/>
      <c r="OJM187" s="54"/>
      <c r="OJN187" s="54"/>
      <c r="OJO187" s="54"/>
      <c r="OJP187" s="54"/>
      <c r="OJQ187" s="54"/>
      <c r="OJR187" s="54"/>
      <c r="OJS187" s="54"/>
      <c r="OJT187" s="54"/>
      <c r="OJU187" s="54"/>
      <c r="OJV187" s="54"/>
      <c r="OJW187" s="54"/>
      <c r="OJX187" s="54"/>
      <c r="OJY187" s="54"/>
      <c r="OJZ187" s="54"/>
      <c r="OKA187" s="54"/>
      <c r="OKB187" s="54"/>
      <c r="OKC187" s="54"/>
      <c r="OKD187" s="54"/>
      <c r="OKE187" s="54"/>
      <c r="OKF187" s="54"/>
      <c r="OKG187" s="54"/>
      <c r="OKH187" s="54"/>
      <c r="OKI187" s="54"/>
      <c r="OKJ187" s="54"/>
      <c r="OKK187" s="54"/>
      <c r="OKL187" s="54"/>
      <c r="OKM187" s="54"/>
      <c r="OKN187" s="54"/>
      <c r="OKO187" s="54"/>
      <c r="OKP187" s="54"/>
      <c r="OKQ187" s="54"/>
      <c r="OKR187" s="54"/>
      <c r="OKS187" s="54"/>
      <c r="OKT187" s="54"/>
      <c r="OKU187" s="54"/>
      <c r="OKV187" s="54"/>
      <c r="OKW187" s="54"/>
      <c r="OKX187" s="54"/>
      <c r="OKY187" s="54"/>
      <c r="OKZ187" s="54"/>
      <c r="OLA187" s="54"/>
      <c r="OLB187" s="54"/>
      <c r="OLC187" s="54"/>
      <c r="OLD187" s="54"/>
      <c r="OLE187" s="54"/>
      <c r="OLF187" s="54"/>
      <c r="OLG187" s="54"/>
      <c r="OLH187" s="54"/>
      <c r="OLI187" s="54"/>
      <c r="OLJ187" s="54"/>
      <c r="OLK187" s="54"/>
      <c r="OLL187" s="54"/>
      <c r="OLM187" s="54"/>
      <c r="OLN187" s="54"/>
      <c r="OLO187" s="54"/>
      <c r="OLP187" s="54"/>
      <c r="OLQ187" s="54"/>
      <c r="OLR187" s="54"/>
      <c r="OLS187" s="54"/>
      <c r="OLT187" s="54"/>
      <c r="OLU187" s="54"/>
      <c r="OLV187" s="54"/>
      <c r="OLW187" s="54"/>
      <c r="OLX187" s="54"/>
      <c r="OLY187" s="54"/>
      <c r="OLZ187" s="54"/>
      <c r="OMA187" s="54"/>
      <c r="OMB187" s="54"/>
      <c r="OMC187" s="54"/>
      <c r="OMD187" s="54"/>
      <c r="OME187" s="54"/>
      <c r="OMF187" s="54"/>
      <c r="OMG187" s="54"/>
      <c r="OMH187" s="54"/>
      <c r="OMI187" s="54"/>
      <c r="OMJ187" s="54"/>
      <c r="OMK187" s="54"/>
      <c r="OML187" s="54"/>
      <c r="OMM187" s="54"/>
      <c r="OMN187" s="54"/>
      <c r="OMO187" s="54"/>
      <c r="OMP187" s="54"/>
      <c r="OMQ187" s="54"/>
      <c r="OMR187" s="54"/>
      <c r="OMS187" s="54"/>
      <c r="OMT187" s="54"/>
      <c r="OMU187" s="54"/>
      <c r="OMV187" s="54"/>
      <c r="OMW187" s="54"/>
      <c r="OMX187" s="54"/>
      <c r="OMY187" s="54"/>
      <c r="OMZ187" s="54"/>
      <c r="ONA187" s="54"/>
      <c r="ONB187" s="54"/>
      <c r="ONC187" s="54"/>
      <c r="OND187" s="54"/>
      <c r="ONE187" s="54"/>
      <c r="ONF187" s="54"/>
      <c r="ONG187" s="54"/>
      <c r="ONH187" s="54"/>
      <c r="ONI187" s="54"/>
      <c r="ONJ187" s="54"/>
      <c r="ONK187" s="54"/>
      <c r="ONL187" s="54"/>
      <c r="ONM187" s="54"/>
      <c r="ONN187" s="54"/>
      <c r="ONO187" s="54"/>
      <c r="ONP187" s="54"/>
      <c r="ONQ187" s="54"/>
      <c r="ONR187" s="54"/>
      <c r="ONS187" s="54"/>
      <c r="ONT187" s="54"/>
      <c r="ONU187" s="54"/>
      <c r="ONV187" s="54"/>
      <c r="ONW187" s="54"/>
      <c r="ONX187" s="54"/>
      <c r="ONY187" s="54"/>
      <c r="ONZ187" s="54"/>
      <c r="OOA187" s="54"/>
      <c r="OOB187" s="54"/>
      <c r="OOC187" s="54"/>
      <c r="OOD187" s="54"/>
      <c r="OOE187" s="54"/>
      <c r="OOF187" s="54"/>
      <c r="OOG187" s="54"/>
      <c r="OOH187" s="54"/>
      <c r="OOI187" s="54"/>
      <c r="OOJ187" s="54"/>
      <c r="OOK187" s="54"/>
      <c r="OOL187" s="54"/>
      <c r="OOM187" s="54"/>
      <c r="OON187" s="54"/>
      <c r="OOO187" s="54"/>
      <c r="OOP187" s="54"/>
      <c r="OOQ187" s="54"/>
      <c r="OOR187" s="54"/>
      <c r="OOS187" s="54"/>
      <c r="OOT187" s="54"/>
      <c r="OOU187" s="54"/>
      <c r="OOV187" s="54"/>
      <c r="OOW187" s="54"/>
      <c r="OOX187" s="54"/>
      <c r="OOY187" s="54"/>
      <c r="OOZ187" s="54"/>
      <c r="OPA187" s="54"/>
      <c r="OPB187" s="54"/>
      <c r="OPC187" s="54"/>
      <c r="OPD187" s="54"/>
      <c r="OPE187" s="54"/>
      <c r="OPF187" s="54"/>
      <c r="OPG187" s="54"/>
      <c r="OPH187" s="54"/>
      <c r="OPI187" s="54"/>
      <c r="OPJ187" s="54"/>
      <c r="OPK187" s="54"/>
      <c r="OPL187" s="54"/>
      <c r="OPM187" s="54"/>
      <c r="OPN187" s="54"/>
      <c r="OPO187" s="54"/>
      <c r="OPP187" s="54"/>
      <c r="OPQ187" s="54"/>
      <c r="OPR187" s="54"/>
      <c r="OPS187" s="54"/>
      <c r="OPT187" s="54"/>
      <c r="OPU187" s="54"/>
      <c r="OPV187" s="54"/>
      <c r="OPW187" s="54"/>
      <c r="OPX187" s="54"/>
      <c r="OPY187" s="54"/>
      <c r="OPZ187" s="54"/>
      <c r="OQA187" s="54"/>
      <c r="OQB187" s="54"/>
      <c r="OQC187" s="54"/>
      <c r="OQD187" s="54"/>
      <c r="OQE187" s="54"/>
      <c r="OQF187" s="54"/>
      <c r="OQG187" s="54"/>
      <c r="OQH187" s="54"/>
      <c r="OQI187" s="54"/>
      <c r="OQJ187" s="54"/>
      <c r="OQK187" s="54"/>
      <c r="OQL187" s="54"/>
      <c r="OQM187" s="54"/>
      <c r="OQN187" s="54"/>
      <c r="OQO187" s="54"/>
      <c r="OQP187" s="54"/>
      <c r="OQQ187" s="54"/>
      <c r="OQR187" s="54"/>
      <c r="OQS187" s="54"/>
      <c r="OQT187" s="54"/>
      <c r="OQU187" s="54"/>
      <c r="OQV187" s="54"/>
      <c r="OQW187" s="54"/>
      <c r="OQX187" s="54"/>
      <c r="OQY187" s="54"/>
      <c r="OQZ187" s="54"/>
      <c r="ORA187" s="54"/>
      <c r="ORB187" s="54"/>
      <c r="ORC187" s="54"/>
      <c r="ORD187" s="54"/>
      <c r="ORE187" s="54"/>
      <c r="ORF187" s="54"/>
      <c r="ORG187" s="54"/>
      <c r="ORH187" s="54"/>
      <c r="ORI187" s="54"/>
      <c r="ORJ187" s="54"/>
      <c r="ORK187" s="54"/>
      <c r="ORL187" s="54"/>
      <c r="ORM187" s="54"/>
      <c r="ORN187" s="54"/>
      <c r="ORO187" s="54"/>
      <c r="ORP187" s="54"/>
      <c r="ORQ187" s="54"/>
      <c r="ORR187" s="54"/>
      <c r="ORS187" s="54"/>
      <c r="ORT187" s="54"/>
      <c r="ORU187" s="54"/>
      <c r="ORV187" s="54"/>
      <c r="ORW187" s="54"/>
      <c r="ORX187" s="54"/>
      <c r="ORY187" s="54"/>
      <c r="ORZ187" s="54"/>
      <c r="OSA187" s="54"/>
      <c r="OSB187" s="54"/>
      <c r="OSC187" s="54"/>
      <c r="OSD187" s="54"/>
      <c r="OSE187" s="54"/>
      <c r="OSF187" s="54"/>
      <c r="OSG187" s="54"/>
      <c r="OSH187" s="54"/>
      <c r="OSI187" s="54"/>
      <c r="OSJ187" s="54"/>
      <c r="OSK187" s="54"/>
      <c r="OSL187" s="54"/>
      <c r="OSM187" s="54"/>
      <c r="OSN187" s="54"/>
      <c r="OSO187" s="54"/>
      <c r="OSP187" s="54"/>
      <c r="OSQ187" s="54"/>
      <c r="OSR187" s="54"/>
      <c r="OSS187" s="54"/>
      <c r="OST187" s="54"/>
      <c r="OSU187" s="54"/>
      <c r="OSV187" s="54"/>
      <c r="OSW187" s="54"/>
      <c r="OSX187" s="54"/>
      <c r="OSY187" s="54"/>
      <c r="OSZ187" s="54"/>
      <c r="OTA187" s="54"/>
      <c r="OTB187" s="54"/>
      <c r="OTC187" s="54"/>
      <c r="OTD187" s="54"/>
      <c r="OTE187" s="54"/>
      <c r="OTF187" s="54"/>
      <c r="OTG187" s="54"/>
      <c r="OTH187" s="54"/>
      <c r="OTI187" s="54"/>
      <c r="OTJ187" s="54"/>
      <c r="OTK187" s="54"/>
      <c r="OTL187" s="54"/>
      <c r="OTM187" s="54"/>
      <c r="OTN187" s="54"/>
      <c r="OTO187" s="54"/>
      <c r="OTP187" s="54"/>
      <c r="OTQ187" s="54"/>
      <c r="OTR187" s="54"/>
      <c r="OTS187" s="54"/>
      <c r="OTT187" s="54"/>
      <c r="OTU187" s="54"/>
      <c r="OTV187" s="54"/>
      <c r="OTW187" s="54"/>
      <c r="OTX187" s="54"/>
      <c r="OTY187" s="54"/>
      <c r="OTZ187" s="54"/>
      <c r="OUA187" s="54"/>
      <c r="OUB187" s="54"/>
      <c r="OUC187" s="54"/>
      <c r="OUD187" s="54"/>
      <c r="OUE187" s="54"/>
      <c r="OUF187" s="54"/>
      <c r="OUG187" s="54"/>
      <c r="OUH187" s="54"/>
      <c r="OUI187" s="54"/>
      <c r="OUJ187" s="54"/>
      <c r="OUK187" s="54"/>
      <c r="OUL187" s="54"/>
      <c r="OUM187" s="54"/>
      <c r="OUN187" s="54"/>
      <c r="OUO187" s="54"/>
      <c r="OUP187" s="54"/>
      <c r="OUQ187" s="54"/>
      <c r="OUR187" s="54"/>
      <c r="OUS187" s="54"/>
      <c r="OUT187" s="54"/>
      <c r="OUU187" s="54"/>
      <c r="OUV187" s="54"/>
      <c r="OUW187" s="54"/>
      <c r="OUX187" s="54"/>
      <c r="OUY187" s="54"/>
      <c r="OUZ187" s="54"/>
      <c r="OVA187" s="54"/>
      <c r="OVB187" s="54"/>
      <c r="OVC187" s="54"/>
      <c r="OVD187" s="54"/>
      <c r="OVE187" s="54"/>
      <c r="OVF187" s="54"/>
      <c r="OVG187" s="54"/>
      <c r="OVH187" s="54"/>
      <c r="OVI187" s="54"/>
      <c r="OVJ187" s="54"/>
      <c r="OVK187" s="54"/>
      <c r="OVL187" s="54"/>
      <c r="OVM187" s="54"/>
      <c r="OVN187" s="54"/>
      <c r="OVO187" s="54"/>
      <c r="OVP187" s="54"/>
      <c r="OVQ187" s="54"/>
      <c r="OVR187" s="54"/>
      <c r="OVS187" s="54"/>
      <c r="OVT187" s="54"/>
      <c r="OVU187" s="54"/>
      <c r="OVV187" s="54"/>
      <c r="OVW187" s="54"/>
      <c r="OVX187" s="54"/>
      <c r="OVY187" s="54"/>
      <c r="OVZ187" s="54"/>
      <c r="OWA187" s="54"/>
      <c r="OWB187" s="54"/>
      <c r="OWC187" s="54"/>
      <c r="OWD187" s="54"/>
      <c r="OWE187" s="54"/>
      <c r="OWF187" s="54"/>
      <c r="OWG187" s="54"/>
      <c r="OWH187" s="54"/>
      <c r="OWI187" s="54"/>
      <c r="OWJ187" s="54"/>
      <c r="OWK187" s="54"/>
      <c r="OWL187" s="54"/>
      <c r="OWM187" s="54"/>
      <c r="OWN187" s="54"/>
      <c r="OWO187" s="54"/>
      <c r="OWP187" s="54"/>
      <c r="OWQ187" s="54"/>
      <c r="OWR187" s="54"/>
      <c r="OWS187" s="54"/>
      <c r="OWT187" s="54"/>
      <c r="OWU187" s="54"/>
      <c r="OWV187" s="54"/>
      <c r="OWW187" s="54"/>
      <c r="OWX187" s="54"/>
      <c r="OWY187" s="54"/>
      <c r="OWZ187" s="54"/>
      <c r="OXA187" s="54"/>
      <c r="OXB187" s="54"/>
      <c r="OXC187" s="54"/>
      <c r="OXD187" s="54"/>
      <c r="OXE187" s="54"/>
      <c r="OXF187" s="54"/>
      <c r="OXG187" s="54"/>
      <c r="OXH187" s="54"/>
      <c r="OXI187" s="54"/>
      <c r="OXJ187" s="54"/>
      <c r="OXK187" s="54"/>
      <c r="OXL187" s="54"/>
      <c r="OXM187" s="54"/>
      <c r="OXN187" s="54"/>
      <c r="OXO187" s="54"/>
      <c r="OXP187" s="54"/>
      <c r="OXQ187" s="54"/>
      <c r="OXR187" s="54"/>
      <c r="OXS187" s="54"/>
      <c r="OXT187" s="54"/>
      <c r="OXU187" s="54"/>
      <c r="OXV187" s="54"/>
      <c r="OXW187" s="54"/>
      <c r="OXX187" s="54"/>
      <c r="OXY187" s="54"/>
      <c r="OXZ187" s="54"/>
      <c r="OYA187" s="54"/>
      <c r="OYB187" s="54"/>
      <c r="OYC187" s="54"/>
      <c r="OYD187" s="54"/>
      <c r="OYE187" s="54"/>
      <c r="OYF187" s="54"/>
      <c r="OYG187" s="54"/>
      <c r="OYH187" s="54"/>
      <c r="OYI187" s="54"/>
      <c r="OYJ187" s="54"/>
      <c r="OYK187" s="54"/>
      <c r="OYL187" s="54"/>
      <c r="OYM187" s="54"/>
      <c r="OYN187" s="54"/>
      <c r="OYO187" s="54"/>
      <c r="OYP187" s="54"/>
      <c r="OYQ187" s="54"/>
      <c r="OYR187" s="54"/>
      <c r="OYS187" s="54"/>
      <c r="OYT187" s="54"/>
      <c r="OYU187" s="54"/>
      <c r="OYV187" s="54"/>
      <c r="OYW187" s="54"/>
      <c r="OYX187" s="54"/>
      <c r="OYY187" s="54"/>
      <c r="OYZ187" s="54"/>
      <c r="OZA187" s="54"/>
      <c r="OZB187" s="54"/>
      <c r="OZC187" s="54"/>
      <c r="OZD187" s="54"/>
      <c r="OZE187" s="54"/>
      <c r="OZF187" s="54"/>
      <c r="OZG187" s="54"/>
      <c r="OZH187" s="54"/>
      <c r="OZI187" s="54"/>
      <c r="OZJ187" s="54"/>
      <c r="OZK187" s="54"/>
      <c r="OZL187" s="54"/>
      <c r="OZM187" s="54"/>
      <c r="OZN187" s="54"/>
      <c r="OZO187" s="54"/>
      <c r="OZP187" s="54"/>
      <c r="OZQ187" s="54"/>
      <c r="OZR187" s="54"/>
      <c r="OZS187" s="54"/>
      <c r="OZT187" s="54"/>
      <c r="OZU187" s="54"/>
      <c r="OZV187" s="54"/>
      <c r="OZW187" s="54"/>
      <c r="OZX187" s="54"/>
      <c r="OZY187" s="54"/>
      <c r="OZZ187" s="54"/>
      <c r="PAA187" s="54"/>
      <c r="PAB187" s="54"/>
      <c r="PAC187" s="54"/>
      <c r="PAD187" s="54"/>
      <c r="PAE187" s="54"/>
      <c r="PAF187" s="54"/>
      <c r="PAG187" s="54"/>
      <c r="PAH187" s="54"/>
      <c r="PAI187" s="54"/>
      <c r="PAJ187" s="54"/>
      <c r="PAK187" s="54"/>
      <c r="PAL187" s="54"/>
      <c r="PAM187" s="54"/>
      <c r="PAN187" s="54"/>
      <c r="PAO187" s="54"/>
      <c r="PAP187" s="54"/>
      <c r="PAQ187" s="54"/>
      <c r="PAR187" s="54"/>
      <c r="PAS187" s="54"/>
      <c r="PAT187" s="54"/>
      <c r="PAU187" s="54"/>
      <c r="PAV187" s="54"/>
      <c r="PAW187" s="54"/>
      <c r="PAX187" s="54"/>
      <c r="PAY187" s="54"/>
      <c r="PAZ187" s="54"/>
      <c r="PBA187" s="54"/>
      <c r="PBB187" s="54"/>
      <c r="PBC187" s="54"/>
      <c r="PBD187" s="54"/>
      <c r="PBE187" s="54"/>
      <c r="PBF187" s="54"/>
      <c r="PBG187" s="54"/>
      <c r="PBH187" s="54"/>
      <c r="PBI187" s="54"/>
      <c r="PBJ187" s="54"/>
      <c r="PBK187" s="54"/>
      <c r="PBL187" s="54"/>
      <c r="PBM187" s="54"/>
      <c r="PBN187" s="54"/>
      <c r="PBO187" s="54"/>
      <c r="PBP187" s="54"/>
      <c r="PBQ187" s="54"/>
      <c r="PBR187" s="54"/>
      <c r="PBS187" s="54"/>
      <c r="PBT187" s="54"/>
      <c r="PBU187" s="54"/>
      <c r="PBV187" s="54"/>
      <c r="PBW187" s="54"/>
      <c r="PBX187" s="54"/>
      <c r="PBY187" s="54"/>
      <c r="PBZ187" s="54"/>
      <c r="PCA187" s="54"/>
      <c r="PCB187" s="54"/>
      <c r="PCC187" s="54"/>
      <c r="PCD187" s="54"/>
      <c r="PCE187" s="54"/>
      <c r="PCF187" s="54"/>
      <c r="PCG187" s="54"/>
      <c r="PCH187" s="54"/>
      <c r="PCI187" s="54"/>
      <c r="PCJ187" s="54"/>
      <c r="PCK187" s="54"/>
      <c r="PCL187" s="54"/>
      <c r="PCM187" s="54"/>
      <c r="PCN187" s="54"/>
      <c r="PCO187" s="54"/>
      <c r="PCP187" s="54"/>
      <c r="PCQ187" s="54"/>
      <c r="PCR187" s="54"/>
      <c r="PCS187" s="54"/>
      <c r="PCT187" s="54"/>
      <c r="PCU187" s="54"/>
      <c r="PCV187" s="54"/>
      <c r="PCW187" s="54"/>
      <c r="PCX187" s="54"/>
      <c r="PCY187" s="54"/>
      <c r="PCZ187" s="54"/>
      <c r="PDA187" s="54"/>
      <c r="PDB187" s="54"/>
      <c r="PDC187" s="54"/>
      <c r="PDD187" s="54"/>
      <c r="PDE187" s="54"/>
      <c r="PDF187" s="54"/>
      <c r="PDG187" s="54"/>
      <c r="PDH187" s="54"/>
      <c r="PDI187" s="54"/>
      <c r="PDJ187" s="54"/>
      <c r="PDK187" s="54"/>
      <c r="PDL187" s="54"/>
      <c r="PDM187" s="54"/>
      <c r="PDN187" s="54"/>
      <c r="PDO187" s="54"/>
      <c r="PDP187" s="54"/>
      <c r="PDQ187" s="54"/>
      <c r="PDR187" s="54"/>
      <c r="PDS187" s="54"/>
      <c r="PDT187" s="54"/>
      <c r="PDU187" s="54"/>
      <c r="PDV187" s="54"/>
      <c r="PDW187" s="54"/>
      <c r="PDX187" s="54"/>
      <c r="PDY187" s="54"/>
      <c r="PDZ187" s="54"/>
      <c r="PEA187" s="54"/>
      <c r="PEB187" s="54"/>
      <c r="PEC187" s="54"/>
      <c r="PED187" s="54"/>
      <c r="PEE187" s="54"/>
      <c r="PEF187" s="54"/>
      <c r="PEG187" s="54"/>
      <c r="PEH187" s="54"/>
      <c r="PEI187" s="54"/>
      <c r="PEJ187" s="54"/>
      <c r="PEK187" s="54"/>
      <c r="PEL187" s="54"/>
      <c r="PEM187" s="54"/>
      <c r="PEN187" s="54"/>
      <c r="PEO187" s="54"/>
      <c r="PEP187" s="54"/>
      <c r="PEQ187" s="54"/>
      <c r="PER187" s="54"/>
      <c r="PES187" s="54"/>
      <c r="PET187" s="54"/>
      <c r="PEU187" s="54"/>
      <c r="PEV187" s="54"/>
      <c r="PEW187" s="54"/>
      <c r="PEX187" s="54"/>
      <c r="PEY187" s="54"/>
      <c r="PEZ187" s="54"/>
      <c r="PFA187" s="54"/>
      <c r="PFB187" s="54"/>
      <c r="PFC187" s="54"/>
      <c r="PFD187" s="54"/>
      <c r="PFE187" s="54"/>
      <c r="PFF187" s="54"/>
      <c r="PFG187" s="54"/>
      <c r="PFH187" s="54"/>
      <c r="PFI187" s="54"/>
      <c r="PFJ187" s="54"/>
      <c r="PFK187" s="54"/>
      <c r="PFL187" s="54"/>
      <c r="PFM187" s="54"/>
      <c r="PFN187" s="54"/>
      <c r="PFO187" s="54"/>
      <c r="PFP187" s="54"/>
      <c r="PFQ187" s="54"/>
      <c r="PFR187" s="54"/>
      <c r="PFS187" s="54"/>
      <c r="PFT187" s="54"/>
      <c r="PFU187" s="54"/>
      <c r="PFV187" s="54"/>
      <c r="PFW187" s="54"/>
      <c r="PFX187" s="54"/>
      <c r="PFY187" s="54"/>
      <c r="PFZ187" s="54"/>
      <c r="PGA187" s="54"/>
      <c r="PGB187" s="54"/>
      <c r="PGC187" s="54"/>
      <c r="PGD187" s="54"/>
      <c r="PGE187" s="54"/>
      <c r="PGF187" s="54"/>
      <c r="PGG187" s="54"/>
      <c r="PGH187" s="54"/>
      <c r="PGI187" s="54"/>
      <c r="PGJ187" s="54"/>
      <c r="PGK187" s="54"/>
      <c r="PGL187" s="54"/>
      <c r="PGM187" s="54"/>
      <c r="PGN187" s="54"/>
      <c r="PGO187" s="54"/>
      <c r="PGP187" s="54"/>
      <c r="PGQ187" s="54"/>
      <c r="PGR187" s="54"/>
      <c r="PGS187" s="54"/>
      <c r="PGT187" s="54"/>
      <c r="PGU187" s="54"/>
      <c r="PGV187" s="54"/>
      <c r="PGW187" s="54"/>
      <c r="PGX187" s="54"/>
      <c r="PGY187" s="54"/>
      <c r="PGZ187" s="54"/>
      <c r="PHA187" s="54"/>
      <c r="PHB187" s="54"/>
      <c r="PHC187" s="54"/>
      <c r="PHD187" s="54"/>
      <c r="PHE187" s="54"/>
      <c r="PHF187" s="54"/>
      <c r="PHG187" s="54"/>
      <c r="PHH187" s="54"/>
      <c r="PHI187" s="54"/>
      <c r="PHJ187" s="54"/>
      <c r="PHK187" s="54"/>
      <c r="PHL187" s="54"/>
      <c r="PHM187" s="54"/>
      <c r="PHN187" s="54"/>
      <c r="PHO187" s="54"/>
      <c r="PHP187" s="54"/>
      <c r="PHQ187" s="54"/>
      <c r="PHR187" s="54"/>
      <c r="PHS187" s="54"/>
      <c r="PHT187" s="54"/>
      <c r="PHU187" s="54"/>
      <c r="PHV187" s="54"/>
      <c r="PHW187" s="54"/>
      <c r="PHX187" s="54"/>
      <c r="PHY187" s="54"/>
      <c r="PHZ187" s="54"/>
      <c r="PIA187" s="54"/>
      <c r="PIB187" s="54"/>
      <c r="PIC187" s="54"/>
      <c r="PID187" s="54"/>
      <c r="PIE187" s="54"/>
      <c r="PIF187" s="54"/>
      <c r="PIG187" s="54"/>
      <c r="PIH187" s="54"/>
      <c r="PII187" s="54"/>
      <c r="PIJ187" s="54"/>
      <c r="PIK187" s="54"/>
      <c r="PIL187" s="54"/>
      <c r="PIM187" s="54"/>
      <c r="PIN187" s="54"/>
      <c r="PIO187" s="54"/>
      <c r="PIP187" s="54"/>
      <c r="PIQ187" s="54"/>
      <c r="PIR187" s="54"/>
      <c r="PIS187" s="54"/>
      <c r="PIT187" s="54"/>
      <c r="PIU187" s="54"/>
      <c r="PIV187" s="54"/>
      <c r="PIW187" s="54"/>
      <c r="PIX187" s="54"/>
      <c r="PIY187" s="54"/>
      <c r="PIZ187" s="54"/>
      <c r="PJA187" s="54"/>
      <c r="PJB187" s="54"/>
      <c r="PJC187" s="54"/>
      <c r="PJD187" s="54"/>
      <c r="PJE187" s="54"/>
      <c r="PJF187" s="54"/>
      <c r="PJG187" s="54"/>
      <c r="PJH187" s="54"/>
      <c r="PJI187" s="54"/>
      <c r="PJJ187" s="54"/>
      <c r="PJK187" s="54"/>
      <c r="PJL187" s="54"/>
      <c r="PJM187" s="54"/>
      <c r="PJN187" s="54"/>
      <c r="PJO187" s="54"/>
      <c r="PJP187" s="54"/>
      <c r="PJQ187" s="54"/>
      <c r="PJR187" s="54"/>
      <c r="PJS187" s="54"/>
      <c r="PJT187" s="54"/>
      <c r="PJU187" s="54"/>
      <c r="PJV187" s="54"/>
      <c r="PJW187" s="54"/>
      <c r="PJX187" s="54"/>
      <c r="PJY187" s="54"/>
      <c r="PJZ187" s="54"/>
      <c r="PKA187" s="54"/>
      <c r="PKB187" s="54"/>
      <c r="PKC187" s="54"/>
      <c r="PKD187" s="54"/>
      <c r="PKE187" s="54"/>
      <c r="PKF187" s="54"/>
      <c r="PKG187" s="54"/>
      <c r="PKH187" s="54"/>
      <c r="PKI187" s="54"/>
      <c r="PKJ187" s="54"/>
      <c r="PKK187" s="54"/>
      <c r="PKL187" s="54"/>
      <c r="PKM187" s="54"/>
      <c r="PKN187" s="54"/>
      <c r="PKO187" s="54"/>
      <c r="PKP187" s="54"/>
      <c r="PKQ187" s="54"/>
      <c r="PKR187" s="54"/>
      <c r="PKS187" s="54"/>
      <c r="PKT187" s="54"/>
      <c r="PKU187" s="54"/>
      <c r="PKV187" s="54"/>
      <c r="PKW187" s="54"/>
      <c r="PKX187" s="54"/>
      <c r="PKY187" s="54"/>
      <c r="PKZ187" s="54"/>
      <c r="PLA187" s="54"/>
      <c r="PLB187" s="54"/>
      <c r="PLC187" s="54"/>
      <c r="PLD187" s="54"/>
      <c r="PLE187" s="54"/>
      <c r="PLF187" s="54"/>
      <c r="PLG187" s="54"/>
      <c r="PLH187" s="54"/>
      <c r="PLI187" s="54"/>
      <c r="PLJ187" s="54"/>
      <c r="PLK187" s="54"/>
      <c r="PLL187" s="54"/>
      <c r="PLM187" s="54"/>
      <c r="PLN187" s="54"/>
      <c r="PLO187" s="54"/>
      <c r="PLP187" s="54"/>
      <c r="PLQ187" s="54"/>
      <c r="PLR187" s="54"/>
      <c r="PLS187" s="54"/>
      <c r="PLT187" s="54"/>
      <c r="PLU187" s="54"/>
      <c r="PLV187" s="54"/>
      <c r="PLW187" s="54"/>
      <c r="PLX187" s="54"/>
      <c r="PLY187" s="54"/>
      <c r="PLZ187" s="54"/>
      <c r="PMA187" s="54"/>
      <c r="PMB187" s="54"/>
      <c r="PMC187" s="54"/>
      <c r="PMD187" s="54"/>
      <c r="PME187" s="54"/>
      <c r="PMF187" s="54"/>
      <c r="PMG187" s="54"/>
      <c r="PMH187" s="54"/>
      <c r="PMI187" s="54"/>
      <c r="PMJ187" s="54"/>
      <c r="PMK187" s="54"/>
      <c r="PML187" s="54"/>
      <c r="PMM187" s="54"/>
      <c r="PMN187" s="54"/>
      <c r="PMO187" s="54"/>
      <c r="PMP187" s="54"/>
      <c r="PMQ187" s="54"/>
      <c r="PMR187" s="54"/>
      <c r="PMS187" s="54"/>
      <c r="PMT187" s="54"/>
      <c r="PMU187" s="54"/>
      <c r="PMV187" s="54"/>
      <c r="PMW187" s="54"/>
      <c r="PMX187" s="54"/>
      <c r="PMY187" s="54"/>
      <c r="PMZ187" s="54"/>
      <c r="PNA187" s="54"/>
      <c r="PNB187" s="54"/>
      <c r="PNC187" s="54"/>
      <c r="PND187" s="54"/>
      <c r="PNE187" s="54"/>
      <c r="PNF187" s="54"/>
      <c r="PNG187" s="54"/>
      <c r="PNH187" s="54"/>
      <c r="PNI187" s="54"/>
      <c r="PNJ187" s="54"/>
      <c r="PNK187" s="54"/>
      <c r="PNL187" s="54"/>
      <c r="PNM187" s="54"/>
      <c r="PNN187" s="54"/>
      <c r="PNO187" s="54"/>
      <c r="PNP187" s="54"/>
      <c r="PNQ187" s="54"/>
      <c r="PNR187" s="54"/>
      <c r="PNS187" s="54"/>
      <c r="PNT187" s="54"/>
      <c r="PNU187" s="54"/>
      <c r="PNV187" s="54"/>
      <c r="PNW187" s="54"/>
      <c r="PNX187" s="54"/>
      <c r="PNY187" s="54"/>
      <c r="PNZ187" s="54"/>
      <c r="POA187" s="54"/>
      <c r="POB187" s="54"/>
      <c r="POC187" s="54"/>
      <c r="POD187" s="54"/>
      <c r="POE187" s="54"/>
      <c r="POF187" s="54"/>
      <c r="POG187" s="54"/>
      <c r="POH187" s="54"/>
      <c r="POI187" s="54"/>
      <c r="POJ187" s="54"/>
      <c r="POK187" s="54"/>
      <c r="POL187" s="54"/>
      <c r="POM187" s="54"/>
      <c r="PON187" s="54"/>
      <c r="POO187" s="54"/>
      <c r="POP187" s="54"/>
      <c r="POQ187" s="54"/>
      <c r="POR187" s="54"/>
      <c r="POS187" s="54"/>
      <c r="POT187" s="54"/>
      <c r="POU187" s="54"/>
      <c r="POV187" s="54"/>
      <c r="POW187" s="54"/>
      <c r="POX187" s="54"/>
      <c r="POY187" s="54"/>
      <c r="POZ187" s="54"/>
      <c r="PPA187" s="54"/>
      <c r="PPB187" s="54"/>
      <c r="PPC187" s="54"/>
      <c r="PPD187" s="54"/>
      <c r="PPE187" s="54"/>
      <c r="PPF187" s="54"/>
      <c r="PPG187" s="54"/>
      <c r="PPH187" s="54"/>
      <c r="PPI187" s="54"/>
      <c r="PPJ187" s="54"/>
      <c r="PPK187" s="54"/>
      <c r="PPL187" s="54"/>
      <c r="PPM187" s="54"/>
      <c r="PPN187" s="54"/>
      <c r="PPO187" s="54"/>
      <c r="PPP187" s="54"/>
      <c r="PPQ187" s="54"/>
      <c r="PPR187" s="54"/>
      <c r="PPS187" s="54"/>
      <c r="PPT187" s="54"/>
      <c r="PPU187" s="54"/>
      <c r="PPV187" s="54"/>
      <c r="PPW187" s="54"/>
      <c r="PPX187" s="54"/>
      <c r="PPY187" s="54"/>
      <c r="PPZ187" s="54"/>
      <c r="PQA187" s="54"/>
      <c r="PQB187" s="54"/>
      <c r="PQC187" s="54"/>
      <c r="PQD187" s="54"/>
      <c r="PQE187" s="54"/>
      <c r="PQF187" s="54"/>
      <c r="PQG187" s="54"/>
      <c r="PQH187" s="54"/>
      <c r="PQI187" s="54"/>
      <c r="PQJ187" s="54"/>
      <c r="PQK187" s="54"/>
      <c r="PQL187" s="54"/>
      <c r="PQM187" s="54"/>
      <c r="PQN187" s="54"/>
      <c r="PQO187" s="54"/>
      <c r="PQP187" s="54"/>
      <c r="PQQ187" s="54"/>
      <c r="PQR187" s="54"/>
      <c r="PQS187" s="54"/>
      <c r="PQT187" s="54"/>
      <c r="PQU187" s="54"/>
      <c r="PQV187" s="54"/>
      <c r="PQW187" s="54"/>
      <c r="PQX187" s="54"/>
      <c r="PQY187" s="54"/>
      <c r="PQZ187" s="54"/>
      <c r="PRA187" s="54"/>
      <c r="PRB187" s="54"/>
      <c r="PRC187" s="54"/>
      <c r="PRD187" s="54"/>
      <c r="PRE187" s="54"/>
      <c r="PRF187" s="54"/>
      <c r="PRG187" s="54"/>
      <c r="PRH187" s="54"/>
      <c r="PRI187" s="54"/>
      <c r="PRJ187" s="54"/>
      <c r="PRK187" s="54"/>
      <c r="PRL187" s="54"/>
      <c r="PRM187" s="54"/>
      <c r="PRN187" s="54"/>
      <c r="PRO187" s="54"/>
      <c r="PRP187" s="54"/>
      <c r="PRQ187" s="54"/>
      <c r="PRR187" s="54"/>
      <c r="PRS187" s="54"/>
      <c r="PRT187" s="54"/>
      <c r="PRU187" s="54"/>
      <c r="PRV187" s="54"/>
      <c r="PRW187" s="54"/>
      <c r="PRX187" s="54"/>
      <c r="PRY187" s="54"/>
      <c r="PRZ187" s="54"/>
      <c r="PSA187" s="54"/>
      <c r="PSB187" s="54"/>
      <c r="PSC187" s="54"/>
      <c r="PSD187" s="54"/>
      <c r="PSE187" s="54"/>
      <c r="PSF187" s="54"/>
      <c r="PSG187" s="54"/>
      <c r="PSH187" s="54"/>
      <c r="PSI187" s="54"/>
      <c r="PSJ187" s="54"/>
      <c r="PSK187" s="54"/>
      <c r="PSL187" s="54"/>
      <c r="PSM187" s="54"/>
      <c r="PSN187" s="54"/>
      <c r="PSO187" s="54"/>
      <c r="PSP187" s="54"/>
      <c r="PSQ187" s="54"/>
      <c r="PSR187" s="54"/>
      <c r="PSS187" s="54"/>
      <c r="PST187" s="54"/>
      <c r="PSU187" s="54"/>
      <c r="PSV187" s="54"/>
      <c r="PSW187" s="54"/>
      <c r="PSX187" s="54"/>
      <c r="PSY187" s="54"/>
      <c r="PSZ187" s="54"/>
      <c r="PTA187" s="54"/>
      <c r="PTB187" s="54"/>
      <c r="PTC187" s="54"/>
      <c r="PTD187" s="54"/>
      <c r="PTE187" s="54"/>
      <c r="PTF187" s="54"/>
      <c r="PTG187" s="54"/>
      <c r="PTH187" s="54"/>
      <c r="PTI187" s="54"/>
      <c r="PTJ187" s="54"/>
      <c r="PTK187" s="54"/>
      <c r="PTL187" s="54"/>
      <c r="PTM187" s="54"/>
      <c r="PTN187" s="54"/>
      <c r="PTO187" s="54"/>
      <c r="PTP187" s="54"/>
      <c r="PTQ187" s="54"/>
      <c r="PTR187" s="54"/>
      <c r="PTS187" s="54"/>
      <c r="PTT187" s="54"/>
      <c r="PTU187" s="54"/>
      <c r="PTV187" s="54"/>
      <c r="PTW187" s="54"/>
      <c r="PTX187" s="54"/>
      <c r="PTY187" s="54"/>
      <c r="PTZ187" s="54"/>
      <c r="PUA187" s="54"/>
      <c r="PUB187" s="54"/>
      <c r="PUC187" s="54"/>
      <c r="PUD187" s="54"/>
      <c r="PUE187" s="54"/>
      <c r="PUF187" s="54"/>
      <c r="PUG187" s="54"/>
      <c r="PUH187" s="54"/>
      <c r="PUI187" s="54"/>
      <c r="PUJ187" s="54"/>
      <c r="PUK187" s="54"/>
      <c r="PUL187" s="54"/>
      <c r="PUM187" s="54"/>
      <c r="PUN187" s="54"/>
      <c r="PUO187" s="54"/>
      <c r="PUP187" s="54"/>
      <c r="PUQ187" s="54"/>
      <c r="PUR187" s="54"/>
      <c r="PUS187" s="54"/>
      <c r="PUT187" s="54"/>
      <c r="PUU187" s="54"/>
      <c r="PUV187" s="54"/>
      <c r="PUW187" s="54"/>
      <c r="PUX187" s="54"/>
      <c r="PUY187" s="54"/>
      <c r="PUZ187" s="54"/>
      <c r="PVA187" s="54"/>
      <c r="PVB187" s="54"/>
      <c r="PVC187" s="54"/>
      <c r="PVD187" s="54"/>
      <c r="PVE187" s="54"/>
      <c r="PVF187" s="54"/>
      <c r="PVG187" s="54"/>
      <c r="PVH187" s="54"/>
      <c r="PVI187" s="54"/>
      <c r="PVJ187" s="54"/>
      <c r="PVK187" s="54"/>
      <c r="PVL187" s="54"/>
      <c r="PVM187" s="54"/>
      <c r="PVN187" s="54"/>
      <c r="PVO187" s="54"/>
      <c r="PVP187" s="54"/>
      <c r="PVQ187" s="54"/>
      <c r="PVR187" s="54"/>
      <c r="PVS187" s="54"/>
      <c r="PVT187" s="54"/>
      <c r="PVU187" s="54"/>
      <c r="PVV187" s="54"/>
      <c r="PVW187" s="54"/>
      <c r="PVX187" s="54"/>
      <c r="PVY187" s="54"/>
      <c r="PVZ187" s="54"/>
      <c r="PWA187" s="54"/>
      <c r="PWB187" s="54"/>
      <c r="PWC187" s="54"/>
      <c r="PWD187" s="54"/>
      <c r="PWE187" s="54"/>
      <c r="PWF187" s="54"/>
      <c r="PWG187" s="54"/>
      <c r="PWH187" s="54"/>
      <c r="PWI187" s="54"/>
      <c r="PWJ187" s="54"/>
      <c r="PWK187" s="54"/>
      <c r="PWL187" s="54"/>
      <c r="PWM187" s="54"/>
      <c r="PWN187" s="54"/>
      <c r="PWO187" s="54"/>
      <c r="PWP187" s="54"/>
      <c r="PWQ187" s="54"/>
      <c r="PWR187" s="54"/>
      <c r="PWS187" s="54"/>
      <c r="PWT187" s="54"/>
      <c r="PWU187" s="54"/>
      <c r="PWV187" s="54"/>
      <c r="PWW187" s="54"/>
      <c r="PWX187" s="54"/>
      <c r="PWY187" s="54"/>
      <c r="PWZ187" s="54"/>
      <c r="PXA187" s="54"/>
      <c r="PXB187" s="54"/>
      <c r="PXC187" s="54"/>
      <c r="PXD187" s="54"/>
      <c r="PXE187" s="54"/>
      <c r="PXF187" s="54"/>
      <c r="PXG187" s="54"/>
      <c r="PXH187" s="54"/>
      <c r="PXI187" s="54"/>
      <c r="PXJ187" s="54"/>
      <c r="PXK187" s="54"/>
      <c r="PXL187" s="54"/>
      <c r="PXM187" s="54"/>
      <c r="PXN187" s="54"/>
      <c r="PXO187" s="54"/>
      <c r="PXP187" s="54"/>
      <c r="PXQ187" s="54"/>
      <c r="PXR187" s="54"/>
      <c r="PXS187" s="54"/>
      <c r="PXT187" s="54"/>
      <c r="PXU187" s="54"/>
      <c r="PXV187" s="54"/>
      <c r="PXW187" s="54"/>
      <c r="PXX187" s="54"/>
      <c r="PXY187" s="54"/>
      <c r="PXZ187" s="54"/>
      <c r="PYA187" s="54"/>
      <c r="PYB187" s="54"/>
      <c r="PYC187" s="54"/>
      <c r="PYD187" s="54"/>
      <c r="PYE187" s="54"/>
      <c r="PYF187" s="54"/>
      <c r="PYG187" s="54"/>
      <c r="PYH187" s="54"/>
      <c r="PYI187" s="54"/>
      <c r="PYJ187" s="54"/>
      <c r="PYK187" s="54"/>
      <c r="PYL187" s="54"/>
      <c r="PYM187" s="54"/>
      <c r="PYN187" s="54"/>
      <c r="PYO187" s="54"/>
      <c r="PYP187" s="54"/>
      <c r="PYQ187" s="54"/>
      <c r="PYR187" s="54"/>
      <c r="PYS187" s="54"/>
      <c r="PYT187" s="54"/>
      <c r="PYU187" s="54"/>
      <c r="PYV187" s="54"/>
      <c r="PYW187" s="54"/>
      <c r="PYX187" s="54"/>
      <c r="PYY187" s="54"/>
      <c r="PYZ187" s="54"/>
      <c r="PZA187" s="54"/>
      <c r="PZB187" s="54"/>
      <c r="PZC187" s="54"/>
      <c r="PZD187" s="54"/>
      <c r="PZE187" s="54"/>
      <c r="PZF187" s="54"/>
      <c r="PZG187" s="54"/>
      <c r="PZH187" s="54"/>
      <c r="PZI187" s="54"/>
      <c r="PZJ187" s="54"/>
      <c r="PZK187" s="54"/>
      <c r="PZL187" s="54"/>
      <c r="PZM187" s="54"/>
      <c r="PZN187" s="54"/>
      <c r="PZO187" s="54"/>
      <c r="PZP187" s="54"/>
      <c r="PZQ187" s="54"/>
      <c r="PZR187" s="54"/>
      <c r="PZS187" s="54"/>
      <c r="PZT187" s="54"/>
      <c r="PZU187" s="54"/>
      <c r="PZV187" s="54"/>
      <c r="PZW187" s="54"/>
      <c r="PZX187" s="54"/>
      <c r="PZY187" s="54"/>
      <c r="PZZ187" s="54"/>
      <c r="QAA187" s="54"/>
      <c r="QAB187" s="54"/>
      <c r="QAC187" s="54"/>
      <c r="QAD187" s="54"/>
      <c r="QAE187" s="54"/>
      <c r="QAF187" s="54"/>
      <c r="QAG187" s="54"/>
      <c r="QAH187" s="54"/>
      <c r="QAI187" s="54"/>
      <c r="QAJ187" s="54"/>
      <c r="QAK187" s="54"/>
      <c r="QAL187" s="54"/>
      <c r="QAM187" s="54"/>
      <c r="QAN187" s="54"/>
      <c r="QAO187" s="54"/>
      <c r="QAP187" s="54"/>
      <c r="QAQ187" s="54"/>
      <c r="QAR187" s="54"/>
      <c r="QAS187" s="54"/>
      <c r="QAT187" s="54"/>
      <c r="QAU187" s="54"/>
      <c r="QAV187" s="54"/>
      <c r="QAW187" s="54"/>
      <c r="QAX187" s="54"/>
      <c r="QAY187" s="54"/>
      <c r="QAZ187" s="54"/>
      <c r="QBA187" s="54"/>
      <c r="QBB187" s="54"/>
      <c r="QBC187" s="54"/>
      <c r="QBD187" s="54"/>
      <c r="QBE187" s="54"/>
      <c r="QBF187" s="54"/>
      <c r="QBG187" s="54"/>
      <c r="QBH187" s="54"/>
      <c r="QBI187" s="54"/>
      <c r="QBJ187" s="54"/>
      <c r="QBK187" s="54"/>
      <c r="QBL187" s="54"/>
      <c r="QBM187" s="54"/>
      <c r="QBN187" s="54"/>
      <c r="QBO187" s="54"/>
      <c r="QBP187" s="54"/>
      <c r="QBQ187" s="54"/>
      <c r="QBR187" s="54"/>
      <c r="QBS187" s="54"/>
      <c r="QBT187" s="54"/>
      <c r="QBU187" s="54"/>
      <c r="QBV187" s="54"/>
      <c r="QBW187" s="54"/>
      <c r="QBX187" s="54"/>
      <c r="QBY187" s="54"/>
      <c r="QBZ187" s="54"/>
      <c r="QCA187" s="54"/>
      <c r="QCB187" s="54"/>
      <c r="QCC187" s="54"/>
      <c r="QCD187" s="54"/>
      <c r="QCE187" s="54"/>
      <c r="QCF187" s="54"/>
      <c r="QCG187" s="54"/>
      <c r="QCH187" s="54"/>
      <c r="QCI187" s="54"/>
      <c r="QCJ187" s="54"/>
      <c r="QCK187" s="54"/>
      <c r="QCL187" s="54"/>
      <c r="QCM187" s="54"/>
      <c r="QCN187" s="54"/>
      <c r="QCO187" s="54"/>
      <c r="QCP187" s="54"/>
      <c r="QCQ187" s="54"/>
      <c r="QCR187" s="54"/>
      <c r="QCS187" s="54"/>
      <c r="QCT187" s="54"/>
      <c r="QCU187" s="54"/>
      <c r="QCV187" s="54"/>
      <c r="QCW187" s="54"/>
      <c r="QCX187" s="54"/>
      <c r="QCY187" s="54"/>
      <c r="QCZ187" s="54"/>
      <c r="QDA187" s="54"/>
      <c r="QDB187" s="54"/>
      <c r="QDC187" s="54"/>
      <c r="QDD187" s="54"/>
      <c r="QDE187" s="54"/>
      <c r="QDF187" s="54"/>
      <c r="QDG187" s="54"/>
      <c r="QDH187" s="54"/>
      <c r="QDI187" s="54"/>
      <c r="QDJ187" s="54"/>
      <c r="QDK187" s="54"/>
      <c r="QDL187" s="54"/>
      <c r="QDM187" s="54"/>
      <c r="QDN187" s="54"/>
      <c r="QDO187" s="54"/>
      <c r="QDP187" s="54"/>
      <c r="QDQ187" s="54"/>
      <c r="QDR187" s="54"/>
      <c r="QDS187" s="54"/>
      <c r="QDT187" s="54"/>
      <c r="QDU187" s="54"/>
      <c r="QDV187" s="54"/>
      <c r="QDW187" s="54"/>
      <c r="QDX187" s="54"/>
      <c r="QDY187" s="54"/>
      <c r="QDZ187" s="54"/>
      <c r="QEA187" s="54"/>
      <c r="QEB187" s="54"/>
      <c r="QEC187" s="54"/>
      <c r="QED187" s="54"/>
      <c r="QEE187" s="54"/>
      <c r="QEF187" s="54"/>
      <c r="QEG187" s="54"/>
      <c r="QEH187" s="54"/>
      <c r="QEI187" s="54"/>
      <c r="QEJ187" s="54"/>
      <c r="QEK187" s="54"/>
      <c r="QEL187" s="54"/>
      <c r="QEM187" s="54"/>
      <c r="QEN187" s="54"/>
      <c r="QEO187" s="54"/>
      <c r="QEP187" s="54"/>
      <c r="QEQ187" s="54"/>
      <c r="QER187" s="54"/>
      <c r="QES187" s="54"/>
      <c r="QET187" s="54"/>
      <c r="QEU187" s="54"/>
      <c r="QEV187" s="54"/>
      <c r="QEW187" s="54"/>
      <c r="QEX187" s="54"/>
      <c r="QEY187" s="54"/>
      <c r="QEZ187" s="54"/>
      <c r="QFA187" s="54"/>
      <c r="QFB187" s="54"/>
      <c r="QFC187" s="54"/>
      <c r="QFD187" s="54"/>
      <c r="QFE187" s="54"/>
      <c r="QFF187" s="54"/>
      <c r="QFG187" s="54"/>
      <c r="QFH187" s="54"/>
      <c r="QFI187" s="54"/>
      <c r="QFJ187" s="54"/>
      <c r="QFK187" s="54"/>
      <c r="QFL187" s="54"/>
      <c r="QFM187" s="54"/>
      <c r="QFN187" s="54"/>
      <c r="QFO187" s="54"/>
      <c r="QFP187" s="54"/>
      <c r="QFQ187" s="54"/>
      <c r="QFR187" s="54"/>
      <c r="QFS187" s="54"/>
      <c r="QFT187" s="54"/>
      <c r="QFU187" s="54"/>
      <c r="QFV187" s="54"/>
      <c r="QFW187" s="54"/>
      <c r="QFX187" s="54"/>
      <c r="QFY187" s="54"/>
      <c r="QFZ187" s="54"/>
      <c r="QGA187" s="54"/>
      <c r="QGB187" s="54"/>
      <c r="QGC187" s="54"/>
      <c r="QGD187" s="54"/>
      <c r="QGE187" s="54"/>
      <c r="QGF187" s="54"/>
      <c r="QGG187" s="54"/>
      <c r="QGH187" s="54"/>
      <c r="QGI187" s="54"/>
      <c r="QGJ187" s="54"/>
      <c r="QGK187" s="54"/>
      <c r="QGL187" s="54"/>
      <c r="QGM187" s="54"/>
      <c r="QGN187" s="54"/>
      <c r="QGO187" s="54"/>
      <c r="QGP187" s="54"/>
      <c r="QGQ187" s="54"/>
      <c r="QGR187" s="54"/>
      <c r="QGS187" s="54"/>
      <c r="QGT187" s="54"/>
      <c r="QGU187" s="54"/>
      <c r="QGV187" s="54"/>
      <c r="QGW187" s="54"/>
      <c r="QGX187" s="54"/>
      <c r="QGY187" s="54"/>
      <c r="QGZ187" s="54"/>
      <c r="QHA187" s="54"/>
      <c r="QHB187" s="54"/>
      <c r="QHC187" s="54"/>
      <c r="QHD187" s="54"/>
      <c r="QHE187" s="54"/>
      <c r="QHF187" s="54"/>
      <c r="QHG187" s="54"/>
      <c r="QHH187" s="54"/>
      <c r="QHI187" s="54"/>
      <c r="QHJ187" s="54"/>
      <c r="QHK187" s="54"/>
      <c r="QHL187" s="54"/>
      <c r="QHM187" s="54"/>
      <c r="QHN187" s="54"/>
      <c r="QHO187" s="54"/>
      <c r="QHP187" s="54"/>
      <c r="QHQ187" s="54"/>
      <c r="QHR187" s="54"/>
      <c r="QHS187" s="54"/>
      <c r="QHT187" s="54"/>
      <c r="QHU187" s="54"/>
      <c r="QHV187" s="54"/>
      <c r="QHW187" s="54"/>
      <c r="QHX187" s="54"/>
      <c r="QHY187" s="54"/>
      <c r="QHZ187" s="54"/>
      <c r="QIA187" s="54"/>
      <c r="QIB187" s="54"/>
      <c r="QIC187" s="54"/>
      <c r="QID187" s="54"/>
      <c r="QIE187" s="54"/>
      <c r="QIF187" s="54"/>
      <c r="QIG187" s="54"/>
      <c r="QIH187" s="54"/>
      <c r="QII187" s="54"/>
      <c r="QIJ187" s="54"/>
      <c r="QIK187" s="54"/>
      <c r="QIL187" s="54"/>
      <c r="QIM187" s="54"/>
      <c r="QIN187" s="54"/>
      <c r="QIO187" s="54"/>
      <c r="QIP187" s="54"/>
      <c r="QIQ187" s="54"/>
      <c r="QIR187" s="54"/>
      <c r="QIS187" s="54"/>
      <c r="QIT187" s="54"/>
      <c r="QIU187" s="54"/>
      <c r="QIV187" s="54"/>
      <c r="QIW187" s="54"/>
      <c r="QIX187" s="54"/>
      <c r="QIY187" s="54"/>
      <c r="QIZ187" s="54"/>
      <c r="QJA187" s="54"/>
      <c r="QJB187" s="54"/>
      <c r="QJC187" s="54"/>
      <c r="QJD187" s="54"/>
      <c r="QJE187" s="54"/>
      <c r="QJF187" s="54"/>
      <c r="QJG187" s="54"/>
      <c r="QJH187" s="54"/>
      <c r="QJI187" s="54"/>
      <c r="QJJ187" s="54"/>
      <c r="QJK187" s="54"/>
      <c r="QJL187" s="54"/>
      <c r="QJM187" s="54"/>
      <c r="QJN187" s="54"/>
      <c r="QJO187" s="54"/>
      <c r="QJP187" s="54"/>
      <c r="QJQ187" s="54"/>
      <c r="QJR187" s="54"/>
      <c r="QJS187" s="54"/>
      <c r="QJT187" s="54"/>
      <c r="QJU187" s="54"/>
      <c r="QJV187" s="54"/>
      <c r="QJW187" s="54"/>
      <c r="QJX187" s="54"/>
      <c r="QJY187" s="54"/>
      <c r="QJZ187" s="54"/>
      <c r="QKA187" s="54"/>
      <c r="QKB187" s="54"/>
      <c r="QKC187" s="54"/>
      <c r="QKD187" s="54"/>
      <c r="QKE187" s="54"/>
      <c r="QKF187" s="54"/>
      <c r="QKG187" s="54"/>
      <c r="QKH187" s="54"/>
      <c r="QKI187" s="54"/>
      <c r="QKJ187" s="54"/>
      <c r="QKK187" s="54"/>
      <c r="QKL187" s="54"/>
      <c r="QKM187" s="54"/>
      <c r="QKN187" s="54"/>
      <c r="QKO187" s="54"/>
      <c r="QKP187" s="54"/>
      <c r="QKQ187" s="54"/>
      <c r="QKR187" s="54"/>
      <c r="QKS187" s="54"/>
      <c r="QKT187" s="54"/>
      <c r="QKU187" s="54"/>
      <c r="QKV187" s="54"/>
      <c r="QKW187" s="54"/>
      <c r="QKX187" s="54"/>
      <c r="QKY187" s="54"/>
      <c r="QKZ187" s="54"/>
      <c r="QLA187" s="54"/>
      <c r="QLB187" s="54"/>
      <c r="QLC187" s="54"/>
      <c r="QLD187" s="54"/>
      <c r="QLE187" s="54"/>
      <c r="QLF187" s="54"/>
      <c r="QLG187" s="54"/>
      <c r="QLH187" s="54"/>
      <c r="QLI187" s="54"/>
      <c r="QLJ187" s="54"/>
      <c r="QLK187" s="54"/>
      <c r="QLL187" s="54"/>
      <c r="QLM187" s="54"/>
      <c r="QLN187" s="54"/>
      <c r="QLO187" s="54"/>
      <c r="QLP187" s="54"/>
      <c r="QLQ187" s="54"/>
      <c r="QLR187" s="54"/>
      <c r="QLS187" s="54"/>
      <c r="QLT187" s="54"/>
      <c r="QLU187" s="54"/>
      <c r="QLV187" s="54"/>
      <c r="QLW187" s="54"/>
      <c r="QLX187" s="54"/>
      <c r="QLY187" s="54"/>
      <c r="QLZ187" s="54"/>
      <c r="QMA187" s="54"/>
      <c r="QMB187" s="54"/>
      <c r="QMC187" s="54"/>
      <c r="QMD187" s="54"/>
      <c r="QME187" s="54"/>
      <c r="QMF187" s="54"/>
      <c r="QMG187" s="54"/>
      <c r="QMH187" s="54"/>
      <c r="QMI187" s="54"/>
      <c r="QMJ187" s="54"/>
      <c r="QMK187" s="54"/>
      <c r="QML187" s="54"/>
      <c r="QMM187" s="54"/>
      <c r="QMN187" s="54"/>
      <c r="QMO187" s="54"/>
      <c r="QMP187" s="54"/>
      <c r="QMQ187" s="54"/>
      <c r="QMR187" s="54"/>
      <c r="QMS187" s="54"/>
      <c r="QMT187" s="54"/>
      <c r="QMU187" s="54"/>
      <c r="QMV187" s="54"/>
      <c r="QMW187" s="54"/>
      <c r="QMX187" s="54"/>
      <c r="QMY187" s="54"/>
      <c r="QMZ187" s="54"/>
      <c r="QNA187" s="54"/>
      <c r="QNB187" s="54"/>
      <c r="QNC187" s="54"/>
      <c r="QND187" s="54"/>
      <c r="QNE187" s="54"/>
      <c r="QNF187" s="54"/>
      <c r="QNG187" s="54"/>
      <c r="QNH187" s="54"/>
      <c r="QNI187" s="54"/>
      <c r="QNJ187" s="54"/>
      <c r="QNK187" s="54"/>
      <c r="QNL187" s="54"/>
      <c r="QNM187" s="54"/>
      <c r="QNN187" s="54"/>
      <c r="QNO187" s="54"/>
      <c r="QNP187" s="54"/>
      <c r="QNQ187" s="54"/>
      <c r="QNR187" s="54"/>
      <c r="QNS187" s="54"/>
      <c r="QNT187" s="54"/>
      <c r="QNU187" s="54"/>
      <c r="QNV187" s="54"/>
      <c r="QNW187" s="54"/>
      <c r="QNX187" s="54"/>
      <c r="QNY187" s="54"/>
      <c r="QNZ187" s="54"/>
      <c r="QOA187" s="54"/>
      <c r="QOB187" s="54"/>
      <c r="QOC187" s="54"/>
      <c r="QOD187" s="54"/>
      <c r="QOE187" s="54"/>
      <c r="QOF187" s="54"/>
      <c r="QOG187" s="54"/>
      <c r="QOH187" s="54"/>
      <c r="QOI187" s="54"/>
      <c r="QOJ187" s="54"/>
      <c r="QOK187" s="54"/>
      <c r="QOL187" s="54"/>
      <c r="QOM187" s="54"/>
      <c r="QON187" s="54"/>
      <c r="QOO187" s="54"/>
      <c r="QOP187" s="54"/>
      <c r="QOQ187" s="54"/>
      <c r="QOR187" s="54"/>
      <c r="QOS187" s="54"/>
      <c r="QOT187" s="54"/>
      <c r="QOU187" s="54"/>
      <c r="QOV187" s="54"/>
      <c r="QOW187" s="54"/>
      <c r="QOX187" s="54"/>
      <c r="QOY187" s="54"/>
      <c r="QOZ187" s="54"/>
      <c r="QPA187" s="54"/>
      <c r="QPB187" s="54"/>
      <c r="QPC187" s="54"/>
      <c r="QPD187" s="54"/>
      <c r="QPE187" s="54"/>
      <c r="QPF187" s="54"/>
      <c r="QPG187" s="54"/>
      <c r="QPH187" s="54"/>
      <c r="QPI187" s="54"/>
      <c r="QPJ187" s="54"/>
      <c r="QPK187" s="54"/>
      <c r="QPL187" s="54"/>
      <c r="QPM187" s="54"/>
      <c r="QPN187" s="54"/>
      <c r="QPO187" s="54"/>
      <c r="QPP187" s="54"/>
      <c r="QPQ187" s="54"/>
      <c r="QPR187" s="54"/>
      <c r="QPS187" s="54"/>
      <c r="QPT187" s="54"/>
      <c r="QPU187" s="54"/>
      <c r="QPV187" s="54"/>
      <c r="QPW187" s="54"/>
      <c r="QPX187" s="54"/>
      <c r="QPY187" s="54"/>
      <c r="QPZ187" s="54"/>
      <c r="QQA187" s="54"/>
      <c r="QQB187" s="54"/>
      <c r="QQC187" s="54"/>
      <c r="QQD187" s="54"/>
      <c r="QQE187" s="54"/>
      <c r="QQF187" s="54"/>
      <c r="QQG187" s="54"/>
      <c r="QQH187" s="54"/>
      <c r="QQI187" s="54"/>
      <c r="QQJ187" s="54"/>
      <c r="QQK187" s="54"/>
      <c r="QQL187" s="54"/>
      <c r="QQM187" s="54"/>
      <c r="QQN187" s="54"/>
      <c r="QQO187" s="54"/>
      <c r="QQP187" s="54"/>
      <c r="QQQ187" s="54"/>
      <c r="QQR187" s="54"/>
      <c r="QQS187" s="54"/>
      <c r="QQT187" s="54"/>
      <c r="QQU187" s="54"/>
      <c r="QQV187" s="54"/>
      <c r="QQW187" s="54"/>
      <c r="QQX187" s="54"/>
      <c r="QQY187" s="54"/>
      <c r="QQZ187" s="54"/>
      <c r="QRA187" s="54"/>
      <c r="QRB187" s="54"/>
      <c r="QRC187" s="54"/>
      <c r="QRD187" s="54"/>
      <c r="QRE187" s="54"/>
      <c r="QRF187" s="54"/>
      <c r="QRG187" s="54"/>
      <c r="QRH187" s="54"/>
      <c r="QRI187" s="54"/>
      <c r="QRJ187" s="54"/>
      <c r="QRK187" s="54"/>
      <c r="QRL187" s="54"/>
      <c r="QRM187" s="54"/>
      <c r="QRN187" s="54"/>
      <c r="QRO187" s="54"/>
      <c r="QRP187" s="54"/>
      <c r="QRQ187" s="54"/>
      <c r="QRR187" s="54"/>
      <c r="QRS187" s="54"/>
      <c r="QRT187" s="54"/>
      <c r="QRU187" s="54"/>
      <c r="QRV187" s="54"/>
      <c r="QRW187" s="54"/>
      <c r="QRX187" s="54"/>
      <c r="QRY187" s="54"/>
      <c r="QRZ187" s="54"/>
      <c r="QSA187" s="54"/>
      <c r="QSB187" s="54"/>
      <c r="QSC187" s="54"/>
      <c r="QSD187" s="54"/>
      <c r="QSE187" s="54"/>
      <c r="QSF187" s="54"/>
      <c r="QSG187" s="54"/>
      <c r="QSH187" s="54"/>
      <c r="QSI187" s="54"/>
      <c r="QSJ187" s="54"/>
      <c r="QSK187" s="54"/>
      <c r="QSL187" s="54"/>
      <c r="QSM187" s="54"/>
      <c r="QSN187" s="54"/>
      <c r="QSO187" s="54"/>
      <c r="QSP187" s="54"/>
      <c r="QSQ187" s="54"/>
      <c r="QSR187" s="54"/>
      <c r="QSS187" s="54"/>
      <c r="QST187" s="54"/>
      <c r="QSU187" s="54"/>
      <c r="QSV187" s="54"/>
      <c r="QSW187" s="54"/>
      <c r="QSX187" s="54"/>
      <c r="QSY187" s="54"/>
      <c r="QSZ187" s="54"/>
      <c r="QTA187" s="54"/>
      <c r="QTB187" s="54"/>
      <c r="QTC187" s="54"/>
      <c r="QTD187" s="54"/>
      <c r="QTE187" s="54"/>
      <c r="QTF187" s="54"/>
      <c r="QTG187" s="54"/>
      <c r="QTH187" s="54"/>
      <c r="QTI187" s="54"/>
      <c r="QTJ187" s="54"/>
      <c r="QTK187" s="54"/>
      <c r="QTL187" s="54"/>
      <c r="QTM187" s="54"/>
      <c r="QTN187" s="54"/>
      <c r="QTO187" s="54"/>
      <c r="QTP187" s="54"/>
      <c r="QTQ187" s="54"/>
      <c r="QTR187" s="54"/>
      <c r="QTS187" s="54"/>
      <c r="QTT187" s="54"/>
      <c r="QTU187" s="54"/>
      <c r="QTV187" s="54"/>
      <c r="QTW187" s="54"/>
      <c r="QTX187" s="54"/>
      <c r="QTY187" s="54"/>
      <c r="QTZ187" s="54"/>
      <c r="QUA187" s="54"/>
      <c r="QUB187" s="54"/>
      <c r="QUC187" s="54"/>
      <c r="QUD187" s="54"/>
      <c r="QUE187" s="54"/>
      <c r="QUF187" s="54"/>
      <c r="QUG187" s="54"/>
      <c r="QUH187" s="54"/>
      <c r="QUI187" s="54"/>
      <c r="QUJ187" s="54"/>
      <c r="QUK187" s="54"/>
      <c r="QUL187" s="54"/>
      <c r="QUM187" s="54"/>
      <c r="QUN187" s="54"/>
      <c r="QUO187" s="54"/>
      <c r="QUP187" s="54"/>
      <c r="QUQ187" s="54"/>
      <c r="QUR187" s="54"/>
      <c r="QUS187" s="54"/>
      <c r="QUT187" s="54"/>
      <c r="QUU187" s="54"/>
      <c r="QUV187" s="54"/>
      <c r="QUW187" s="54"/>
      <c r="QUX187" s="54"/>
      <c r="QUY187" s="54"/>
      <c r="QUZ187" s="54"/>
      <c r="QVA187" s="54"/>
      <c r="QVB187" s="54"/>
      <c r="QVC187" s="54"/>
      <c r="QVD187" s="54"/>
      <c r="QVE187" s="54"/>
      <c r="QVF187" s="54"/>
      <c r="QVG187" s="54"/>
      <c r="QVH187" s="54"/>
      <c r="QVI187" s="54"/>
      <c r="QVJ187" s="54"/>
      <c r="QVK187" s="54"/>
      <c r="QVL187" s="54"/>
      <c r="QVM187" s="54"/>
      <c r="QVN187" s="54"/>
      <c r="QVO187" s="54"/>
      <c r="QVP187" s="54"/>
      <c r="QVQ187" s="54"/>
      <c r="QVR187" s="54"/>
      <c r="QVS187" s="54"/>
      <c r="QVT187" s="54"/>
      <c r="QVU187" s="54"/>
      <c r="QVV187" s="54"/>
      <c r="QVW187" s="54"/>
      <c r="QVX187" s="54"/>
      <c r="QVY187" s="54"/>
      <c r="QVZ187" s="54"/>
      <c r="QWA187" s="54"/>
      <c r="QWB187" s="54"/>
      <c r="QWC187" s="54"/>
      <c r="QWD187" s="54"/>
      <c r="QWE187" s="54"/>
      <c r="QWF187" s="54"/>
      <c r="QWG187" s="54"/>
      <c r="QWH187" s="54"/>
      <c r="QWI187" s="54"/>
      <c r="QWJ187" s="54"/>
      <c r="QWK187" s="54"/>
      <c r="QWL187" s="54"/>
      <c r="QWM187" s="54"/>
      <c r="QWN187" s="54"/>
      <c r="QWO187" s="54"/>
      <c r="QWP187" s="54"/>
      <c r="QWQ187" s="54"/>
      <c r="QWR187" s="54"/>
      <c r="QWS187" s="54"/>
      <c r="QWT187" s="54"/>
      <c r="QWU187" s="54"/>
      <c r="QWV187" s="54"/>
      <c r="QWW187" s="54"/>
      <c r="QWX187" s="54"/>
      <c r="QWY187" s="54"/>
      <c r="QWZ187" s="54"/>
      <c r="QXA187" s="54"/>
      <c r="QXB187" s="54"/>
      <c r="QXC187" s="54"/>
      <c r="QXD187" s="54"/>
      <c r="QXE187" s="54"/>
      <c r="QXF187" s="54"/>
      <c r="QXG187" s="54"/>
      <c r="QXH187" s="54"/>
      <c r="QXI187" s="54"/>
      <c r="QXJ187" s="54"/>
      <c r="QXK187" s="54"/>
      <c r="QXL187" s="54"/>
      <c r="QXM187" s="54"/>
      <c r="QXN187" s="54"/>
      <c r="QXO187" s="54"/>
      <c r="QXP187" s="54"/>
      <c r="QXQ187" s="54"/>
      <c r="QXR187" s="54"/>
      <c r="QXS187" s="54"/>
      <c r="QXT187" s="54"/>
      <c r="QXU187" s="54"/>
      <c r="QXV187" s="54"/>
      <c r="QXW187" s="54"/>
      <c r="QXX187" s="54"/>
      <c r="QXY187" s="54"/>
      <c r="QXZ187" s="54"/>
      <c r="QYA187" s="54"/>
      <c r="QYB187" s="54"/>
      <c r="QYC187" s="54"/>
      <c r="QYD187" s="54"/>
      <c r="QYE187" s="54"/>
      <c r="QYF187" s="54"/>
      <c r="QYG187" s="54"/>
      <c r="QYH187" s="54"/>
      <c r="QYI187" s="54"/>
      <c r="QYJ187" s="54"/>
      <c r="QYK187" s="54"/>
      <c r="QYL187" s="54"/>
      <c r="QYM187" s="54"/>
      <c r="QYN187" s="54"/>
      <c r="QYO187" s="54"/>
      <c r="QYP187" s="54"/>
      <c r="QYQ187" s="54"/>
      <c r="QYR187" s="54"/>
      <c r="QYS187" s="54"/>
      <c r="QYT187" s="54"/>
      <c r="QYU187" s="54"/>
      <c r="QYV187" s="54"/>
      <c r="QYW187" s="54"/>
      <c r="QYX187" s="54"/>
      <c r="QYY187" s="54"/>
      <c r="QYZ187" s="54"/>
      <c r="QZA187" s="54"/>
      <c r="QZB187" s="54"/>
      <c r="QZC187" s="54"/>
      <c r="QZD187" s="54"/>
      <c r="QZE187" s="54"/>
      <c r="QZF187" s="54"/>
      <c r="QZG187" s="54"/>
      <c r="QZH187" s="54"/>
      <c r="QZI187" s="54"/>
      <c r="QZJ187" s="54"/>
      <c r="QZK187" s="54"/>
      <c r="QZL187" s="54"/>
      <c r="QZM187" s="54"/>
      <c r="QZN187" s="54"/>
      <c r="QZO187" s="54"/>
      <c r="QZP187" s="54"/>
      <c r="QZQ187" s="54"/>
      <c r="QZR187" s="54"/>
      <c r="QZS187" s="54"/>
      <c r="QZT187" s="54"/>
      <c r="QZU187" s="54"/>
      <c r="QZV187" s="54"/>
      <c r="QZW187" s="54"/>
      <c r="QZX187" s="54"/>
      <c r="QZY187" s="54"/>
      <c r="QZZ187" s="54"/>
      <c r="RAA187" s="54"/>
      <c r="RAB187" s="54"/>
      <c r="RAC187" s="54"/>
      <c r="RAD187" s="54"/>
      <c r="RAE187" s="54"/>
      <c r="RAF187" s="54"/>
      <c r="RAG187" s="54"/>
      <c r="RAH187" s="54"/>
      <c r="RAI187" s="54"/>
      <c r="RAJ187" s="54"/>
      <c r="RAK187" s="54"/>
      <c r="RAL187" s="54"/>
      <c r="RAM187" s="54"/>
      <c r="RAN187" s="54"/>
      <c r="RAO187" s="54"/>
      <c r="RAP187" s="54"/>
      <c r="RAQ187" s="54"/>
      <c r="RAR187" s="54"/>
      <c r="RAS187" s="54"/>
      <c r="RAT187" s="54"/>
      <c r="RAU187" s="54"/>
      <c r="RAV187" s="54"/>
      <c r="RAW187" s="54"/>
      <c r="RAX187" s="54"/>
      <c r="RAY187" s="54"/>
      <c r="RAZ187" s="54"/>
      <c r="RBA187" s="54"/>
      <c r="RBB187" s="54"/>
      <c r="RBC187" s="54"/>
      <c r="RBD187" s="54"/>
      <c r="RBE187" s="54"/>
      <c r="RBF187" s="54"/>
      <c r="RBG187" s="54"/>
      <c r="RBH187" s="54"/>
      <c r="RBI187" s="54"/>
      <c r="RBJ187" s="54"/>
      <c r="RBK187" s="54"/>
      <c r="RBL187" s="54"/>
      <c r="RBM187" s="54"/>
      <c r="RBN187" s="54"/>
      <c r="RBO187" s="54"/>
      <c r="RBP187" s="54"/>
      <c r="RBQ187" s="54"/>
      <c r="RBR187" s="54"/>
      <c r="RBS187" s="54"/>
      <c r="RBT187" s="54"/>
      <c r="RBU187" s="54"/>
      <c r="RBV187" s="54"/>
      <c r="RBW187" s="54"/>
      <c r="RBX187" s="54"/>
      <c r="RBY187" s="54"/>
      <c r="RBZ187" s="54"/>
      <c r="RCA187" s="54"/>
      <c r="RCB187" s="54"/>
      <c r="RCC187" s="54"/>
      <c r="RCD187" s="54"/>
      <c r="RCE187" s="54"/>
      <c r="RCF187" s="54"/>
      <c r="RCG187" s="54"/>
      <c r="RCH187" s="54"/>
      <c r="RCI187" s="54"/>
      <c r="RCJ187" s="54"/>
      <c r="RCK187" s="54"/>
      <c r="RCL187" s="54"/>
      <c r="RCM187" s="54"/>
      <c r="RCN187" s="54"/>
      <c r="RCO187" s="54"/>
      <c r="RCP187" s="54"/>
      <c r="RCQ187" s="54"/>
      <c r="RCR187" s="54"/>
      <c r="RCS187" s="54"/>
      <c r="RCT187" s="54"/>
      <c r="RCU187" s="54"/>
      <c r="RCV187" s="54"/>
      <c r="RCW187" s="54"/>
      <c r="RCX187" s="54"/>
      <c r="RCY187" s="54"/>
      <c r="RCZ187" s="54"/>
      <c r="RDA187" s="54"/>
      <c r="RDB187" s="54"/>
      <c r="RDC187" s="54"/>
      <c r="RDD187" s="54"/>
      <c r="RDE187" s="54"/>
      <c r="RDF187" s="54"/>
      <c r="RDG187" s="54"/>
      <c r="RDH187" s="54"/>
      <c r="RDI187" s="54"/>
      <c r="RDJ187" s="54"/>
      <c r="RDK187" s="54"/>
      <c r="RDL187" s="54"/>
      <c r="RDM187" s="54"/>
      <c r="RDN187" s="54"/>
      <c r="RDO187" s="54"/>
      <c r="RDP187" s="54"/>
      <c r="RDQ187" s="54"/>
      <c r="RDR187" s="54"/>
      <c r="RDS187" s="54"/>
      <c r="RDT187" s="54"/>
      <c r="RDU187" s="54"/>
      <c r="RDV187" s="54"/>
      <c r="RDW187" s="54"/>
      <c r="RDX187" s="54"/>
      <c r="RDY187" s="54"/>
      <c r="RDZ187" s="54"/>
      <c r="REA187" s="54"/>
      <c r="REB187" s="54"/>
      <c r="REC187" s="54"/>
      <c r="RED187" s="54"/>
      <c r="REE187" s="54"/>
      <c r="REF187" s="54"/>
      <c r="REG187" s="54"/>
      <c r="REH187" s="54"/>
      <c r="REI187" s="54"/>
      <c r="REJ187" s="54"/>
      <c r="REK187" s="54"/>
      <c r="REL187" s="54"/>
      <c r="REM187" s="54"/>
      <c r="REN187" s="54"/>
      <c r="REO187" s="54"/>
      <c r="REP187" s="54"/>
      <c r="REQ187" s="54"/>
      <c r="RER187" s="54"/>
      <c r="RES187" s="54"/>
      <c r="RET187" s="54"/>
      <c r="REU187" s="54"/>
      <c r="REV187" s="54"/>
      <c r="REW187" s="54"/>
      <c r="REX187" s="54"/>
      <c r="REY187" s="54"/>
      <c r="REZ187" s="54"/>
      <c r="RFA187" s="54"/>
      <c r="RFB187" s="54"/>
      <c r="RFC187" s="54"/>
      <c r="RFD187" s="54"/>
      <c r="RFE187" s="54"/>
      <c r="RFF187" s="54"/>
      <c r="RFG187" s="54"/>
      <c r="RFH187" s="54"/>
      <c r="RFI187" s="54"/>
      <c r="RFJ187" s="54"/>
      <c r="RFK187" s="54"/>
      <c r="RFL187" s="54"/>
      <c r="RFM187" s="54"/>
      <c r="RFN187" s="54"/>
      <c r="RFO187" s="54"/>
      <c r="RFP187" s="54"/>
      <c r="RFQ187" s="54"/>
      <c r="RFR187" s="54"/>
      <c r="RFS187" s="54"/>
      <c r="RFT187" s="54"/>
      <c r="RFU187" s="54"/>
      <c r="RFV187" s="54"/>
      <c r="RFW187" s="54"/>
      <c r="RFX187" s="54"/>
      <c r="RFY187" s="54"/>
      <c r="RFZ187" s="54"/>
      <c r="RGA187" s="54"/>
      <c r="RGB187" s="54"/>
      <c r="RGC187" s="54"/>
      <c r="RGD187" s="54"/>
      <c r="RGE187" s="54"/>
      <c r="RGF187" s="54"/>
      <c r="RGG187" s="54"/>
      <c r="RGH187" s="54"/>
      <c r="RGI187" s="54"/>
      <c r="RGJ187" s="54"/>
      <c r="RGK187" s="54"/>
      <c r="RGL187" s="54"/>
      <c r="RGM187" s="54"/>
      <c r="RGN187" s="54"/>
      <c r="RGO187" s="54"/>
      <c r="RGP187" s="54"/>
      <c r="RGQ187" s="54"/>
      <c r="RGR187" s="54"/>
      <c r="RGS187" s="54"/>
      <c r="RGT187" s="54"/>
      <c r="RGU187" s="54"/>
      <c r="RGV187" s="54"/>
      <c r="RGW187" s="54"/>
      <c r="RGX187" s="54"/>
      <c r="RGY187" s="54"/>
      <c r="RGZ187" s="54"/>
      <c r="RHA187" s="54"/>
      <c r="RHB187" s="54"/>
      <c r="RHC187" s="54"/>
      <c r="RHD187" s="54"/>
      <c r="RHE187" s="54"/>
      <c r="RHF187" s="54"/>
      <c r="RHG187" s="54"/>
      <c r="RHH187" s="54"/>
      <c r="RHI187" s="54"/>
      <c r="RHJ187" s="54"/>
      <c r="RHK187" s="54"/>
      <c r="RHL187" s="54"/>
      <c r="RHM187" s="54"/>
      <c r="RHN187" s="54"/>
      <c r="RHO187" s="54"/>
      <c r="RHP187" s="54"/>
      <c r="RHQ187" s="54"/>
      <c r="RHR187" s="54"/>
      <c r="RHS187" s="54"/>
      <c r="RHT187" s="54"/>
      <c r="RHU187" s="54"/>
      <c r="RHV187" s="54"/>
      <c r="RHW187" s="54"/>
      <c r="RHX187" s="54"/>
      <c r="RHY187" s="54"/>
      <c r="RHZ187" s="54"/>
      <c r="RIA187" s="54"/>
      <c r="RIB187" s="54"/>
      <c r="RIC187" s="54"/>
      <c r="RID187" s="54"/>
      <c r="RIE187" s="54"/>
      <c r="RIF187" s="54"/>
      <c r="RIG187" s="54"/>
      <c r="RIH187" s="54"/>
      <c r="RII187" s="54"/>
      <c r="RIJ187" s="54"/>
      <c r="RIK187" s="54"/>
      <c r="RIL187" s="54"/>
      <c r="RIM187" s="54"/>
      <c r="RIN187" s="54"/>
      <c r="RIO187" s="54"/>
      <c r="RIP187" s="54"/>
      <c r="RIQ187" s="54"/>
      <c r="RIR187" s="54"/>
      <c r="RIS187" s="54"/>
      <c r="RIT187" s="54"/>
      <c r="RIU187" s="54"/>
      <c r="RIV187" s="54"/>
      <c r="RIW187" s="54"/>
      <c r="RIX187" s="54"/>
      <c r="RIY187" s="54"/>
      <c r="RIZ187" s="54"/>
      <c r="RJA187" s="54"/>
      <c r="RJB187" s="54"/>
      <c r="RJC187" s="54"/>
      <c r="RJD187" s="54"/>
      <c r="RJE187" s="54"/>
      <c r="RJF187" s="54"/>
      <c r="RJG187" s="54"/>
      <c r="RJH187" s="54"/>
      <c r="RJI187" s="54"/>
      <c r="RJJ187" s="54"/>
      <c r="RJK187" s="54"/>
      <c r="RJL187" s="54"/>
      <c r="RJM187" s="54"/>
      <c r="RJN187" s="54"/>
      <c r="RJO187" s="54"/>
      <c r="RJP187" s="54"/>
      <c r="RJQ187" s="54"/>
      <c r="RJR187" s="54"/>
      <c r="RJS187" s="54"/>
      <c r="RJT187" s="54"/>
      <c r="RJU187" s="54"/>
      <c r="RJV187" s="54"/>
      <c r="RJW187" s="54"/>
      <c r="RJX187" s="54"/>
      <c r="RJY187" s="54"/>
      <c r="RJZ187" s="54"/>
      <c r="RKA187" s="54"/>
      <c r="RKB187" s="54"/>
      <c r="RKC187" s="54"/>
      <c r="RKD187" s="54"/>
      <c r="RKE187" s="54"/>
      <c r="RKF187" s="54"/>
      <c r="RKG187" s="54"/>
      <c r="RKH187" s="54"/>
      <c r="RKI187" s="54"/>
      <c r="RKJ187" s="54"/>
      <c r="RKK187" s="54"/>
      <c r="RKL187" s="54"/>
      <c r="RKM187" s="54"/>
      <c r="RKN187" s="54"/>
      <c r="RKO187" s="54"/>
      <c r="RKP187" s="54"/>
      <c r="RKQ187" s="54"/>
      <c r="RKR187" s="54"/>
      <c r="RKS187" s="54"/>
      <c r="RKT187" s="54"/>
      <c r="RKU187" s="54"/>
      <c r="RKV187" s="54"/>
      <c r="RKW187" s="54"/>
      <c r="RKX187" s="54"/>
      <c r="RKY187" s="54"/>
      <c r="RKZ187" s="54"/>
      <c r="RLA187" s="54"/>
      <c r="RLB187" s="54"/>
      <c r="RLC187" s="54"/>
      <c r="RLD187" s="54"/>
      <c r="RLE187" s="54"/>
      <c r="RLF187" s="54"/>
      <c r="RLG187" s="54"/>
      <c r="RLH187" s="54"/>
      <c r="RLI187" s="54"/>
      <c r="RLJ187" s="54"/>
      <c r="RLK187" s="54"/>
      <c r="RLL187" s="54"/>
      <c r="RLM187" s="54"/>
      <c r="RLN187" s="54"/>
      <c r="RLO187" s="54"/>
      <c r="RLP187" s="54"/>
      <c r="RLQ187" s="54"/>
      <c r="RLR187" s="54"/>
      <c r="RLS187" s="54"/>
      <c r="RLT187" s="54"/>
      <c r="RLU187" s="54"/>
      <c r="RLV187" s="54"/>
      <c r="RLW187" s="54"/>
      <c r="RLX187" s="54"/>
      <c r="RLY187" s="54"/>
      <c r="RLZ187" s="54"/>
      <c r="RMA187" s="54"/>
      <c r="RMB187" s="54"/>
      <c r="RMC187" s="54"/>
      <c r="RMD187" s="54"/>
      <c r="RME187" s="54"/>
      <c r="RMF187" s="54"/>
      <c r="RMG187" s="54"/>
      <c r="RMH187" s="54"/>
      <c r="RMI187" s="54"/>
      <c r="RMJ187" s="54"/>
      <c r="RMK187" s="54"/>
      <c r="RML187" s="54"/>
      <c r="RMM187" s="54"/>
      <c r="RMN187" s="54"/>
      <c r="RMO187" s="54"/>
      <c r="RMP187" s="54"/>
      <c r="RMQ187" s="54"/>
      <c r="RMR187" s="54"/>
      <c r="RMS187" s="54"/>
      <c r="RMT187" s="54"/>
      <c r="RMU187" s="54"/>
      <c r="RMV187" s="54"/>
      <c r="RMW187" s="54"/>
      <c r="RMX187" s="54"/>
      <c r="RMY187" s="54"/>
      <c r="RMZ187" s="54"/>
      <c r="RNA187" s="54"/>
      <c r="RNB187" s="54"/>
      <c r="RNC187" s="54"/>
      <c r="RND187" s="54"/>
      <c r="RNE187" s="54"/>
      <c r="RNF187" s="54"/>
      <c r="RNG187" s="54"/>
      <c r="RNH187" s="54"/>
      <c r="RNI187" s="54"/>
      <c r="RNJ187" s="54"/>
      <c r="RNK187" s="54"/>
      <c r="RNL187" s="54"/>
      <c r="RNM187" s="54"/>
      <c r="RNN187" s="54"/>
      <c r="RNO187" s="54"/>
      <c r="RNP187" s="54"/>
      <c r="RNQ187" s="54"/>
      <c r="RNR187" s="54"/>
      <c r="RNS187" s="54"/>
      <c r="RNT187" s="54"/>
      <c r="RNU187" s="54"/>
      <c r="RNV187" s="54"/>
      <c r="RNW187" s="54"/>
      <c r="RNX187" s="54"/>
      <c r="RNY187" s="54"/>
      <c r="RNZ187" s="54"/>
      <c r="ROA187" s="54"/>
      <c r="ROB187" s="54"/>
      <c r="ROC187" s="54"/>
      <c r="ROD187" s="54"/>
      <c r="ROE187" s="54"/>
      <c r="ROF187" s="54"/>
      <c r="ROG187" s="54"/>
      <c r="ROH187" s="54"/>
      <c r="ROI187" s="54"/>
      <c r="ROJ187" s="54"/>
      <c r="ROK187" s="54"/>
      <c r="ROL187" s="54"/>
      <c r="ROM187" s="54"/>
      <c r="RON187" s="54"/>
      <c r="ROO187" s="54"/>
      <c r="ROP187" s="54"/>
      <c r="ROQ187" s="54"/>
      <c r="ROR187" s="54"/>
      <c r="ROS187" s="54"/>
      <c r="ROT187" s="54"/>
      <c r="ROU187" s="54"/>
      <c r="ROV187" s="54"/>
      <c r="ROW187" s="54"/>
      <c r="ROX187" s="54"/>
      <c r="ROY187" s="54"/>
      <c r="ROZ187" s="54"/>
      <c r="RPA187" s="54"/>
      <c r="RPB187" s="54"/>
      <c r="RPC187" s="54"/>
      <c r="RPD187" s="54"/>
      <c r="RPE187" s="54"/>
      <c r="RPF187" s="54"/>
      <c r="RPG187" s="54"/>
      <c r="RPH187" s="54"/>
      <c r="RPI187" s="54"/>
      <c r="RPJ187" s="54"/>
      <c r="RPK187" s="54"/>
      <c r="RPL187" s="54"/>
      <c r="RPM187" s="54"/>
      <c r="RPN187" s="54"/>
      <c r="RPO187" s="54"/>
      <c r="RPP187" s="54"/>
      <c r="RPQ187" s="54"/>
      <c r="RPR187" s="54"/>
      <c r="RPS187" s="54"/>
      <c r="RPT187" s="54"/>
      <c r="RPU187" s="54"/>
      <c r="RPV187" s="54"/>
      <c r="RPW187" s="54"/>
      <c r="RPX187" s="54"/>
      <c r="RPY187" s="54"/>
      <c r="RPZ187" s="54"/>
      <c r="RQA187" s="54"/>
      <c r="RQB187" s="54"/>
      <c r="RQC187" s="54"/>
      <c r="RQD187" s="54"/>
      <c r="RQE187" s="54"/>
      <c r="RQF187" s="54"/>
      <c r="RQG187" s="54"/>
      <c r="RQH187" s="54"/>
      <c r="RQI187" s="54"/>
      <c r="RQJ187" s="54"/>
      <c r="RQK187" s="54"/>
      <c r="RQL187" s="54"/>
      <c r="RQM187" s="54"/>
      <c r="RQN187" s="54"/>
      <c r="RQO187" s="54"/>
      <c r="RQP187" s="54"/>
      <c r="RQQ187" s="54"/>
      <c r="RQR187" s="54"/>
      <c r="RQS187" s="54"/>
      <c r="RQT187" s="54"/>
      <c r="RQU187" s="54"/>
      <c r="RQV187" s="54"/>
      <c r="RQW187" s="54"/>
      <c r="RQX187" s="54"/>
      <c r="RQY187" s="54"/>
      <c r="RQZ187" s="54"/>
      <c r="RRA187" s="54"/>
      <c r="RRB187" s="54"/>
      <c r="RRC187" s="54"/>
      <c r="RRD187" s="54"/>
      <c r="RRE187" s="54"/>
      <c r="RRF187" s="54"/>
      <c r="RRG187" s="54"/>
      <c r="RRH187" s="54"/>
      <c r="RRI187" s="54"/>
      <c r="RRJ187" s="54"/>
      <c r="RRK187" s="54"/>
      <c r="RRL187" s="54"/>
      <c r="RRM187" s="54"/>
      <c r="RRN187" s="54"/>
      <c r="RRO187" s="54"/>
      <c r="RRP187" s="54"/>
      <c r="RRQ187" s="54"/>
      <c r="RRR187" s="54"/>
      <c r="RRS187" s="54"/>
      <c r="RRT187" s="54"/>
      <c r="RRU187" s="54"/>
      <c r="RRV187" s="54"/>
      <c r="RRW187" s="54"/>
      <c r="RRX187" s="54"/>
      <c r="RRY187" s="54"/>
      <c r="RRZ187" s="54"/>
      <c r="RSA187" s="54"/>
      <c r="RSB187" s="54"/>
      <c r="RSC187" s="54"/>
      <c r="RSD187" s="54"/>
      <c r="RSE187" s="54"/>
      <c r="RSF187" s="54"/>
      <c r="RSG187" s="54"/>
      <c r="RSH187" s="54"/>
      <c r="RSI187" s="54"/>
      <c r="RSJ187" s="54"/>
      <c r="RSK187" s="54"/>
      <c r="RSL187" s="54"/>
      <c r="RSM187" s="54"/>
      <c r="RSN187" s="54"/>
      <c r="RSO187" s="54"/>
      <c r="RSP187" s="54"/>
      <c r="RSQ187" s="54"/>
      <c r="RSR187" s="54"/>
      <c r="RSS187" s="54"/>
      <c r="RST187" s="54"/>
      <c r="RSU187" s="54"/>
      <c r="RSV187" s="54"/>
      <c r="RSW187" s="54"/>
      <c r="RSX187" s="54"/>
      <c r="RSY187" s="54"/>
      <c r="RSZ187" s="54"/>
      <c r="RTA187" s="54"/>
      <c r="RTB187" s="54"/>
      <c r="RTC187" s="54"/>
      <c r="RTD187" s="54"/>
      <c r="RTE187" s="54"/>
      <c r="RTF187" s="54"/>
      <c r="RTG187" s="54"/>
      <c r="RTH187" s="54"/>
      <c r="RTI187" s="54"/>
      <c r="RTJ187" s="54"/>
      <c r="RTK187" s="54"/>
      <c r="RTL187" s="54"/>
      <c r="RTM187" s="54"/>
      <c r="RTN187" s="54"/>
      <c r="RTO187" s="54"/>
      <c r="RTP187" s="54"/>
      <c r="RTQ187" s="54"/>
      <c r="RTR187" s="54"/>
      <c r="RTS187" s="54"/>
      <c r="RTT187" s="54"/>
      <c r="RTU187" s="54"/>
      <c r="RTV187" s="54"/>
      <c r="RTW187" s="54"/>
      <c r="RTX187" s="54"/>
      <c r="RTY187" s="54"/>
      <c r="RTZ187" s="54"/>
      <c r="RUA187" s="54"/>
      <c r="RUB187" s="54"/>
      <c r="RUC187" s="54"/>
      <c r="RUD187" s="54"/>
      <c r="RUE187" s="54"/>
      <c r="RUF187" s="54"/>
      <c r="RUG187" s="54"/>
      <c r="RUH187" s="54"/>
      <c r="RUI187" s="54"/>
      <c r="RUJ187" s="54"/>
      <c r="RUK187" s="54"/>
      <c r="RUL187" s="54"/>
      <c r="RUM187" s="54"/>
      <c r="RUN187" s="54"/>
      <c r="RUO187" s="54"/>
      <c r="RUP187" s="54"/>
      <c r="RUQ187" s="54"/>
      <c r="RUR187" s="54"/>
      <c r="RUS187" s="54"/>
      <c r="RUT187" s="54"/>
      <c r="RUU187" s="54"/>
      <c r="RUV187" s="54"/>
      <c r="RUW187" s="54"/>
      <c r="RUX187" s="54"/>
      <c r="RUY187" s="54"/>
      <c r="RUZ187" s="54"/>
      <c r="RVA187" s="54"/>
      <c r="RVB187" s="54"/>
      <c r="RVC187" s="54"/>
      <c r="RVD187" s="54"/>
      <c r="RVE187" s="54"/>
      <c r="RVF187" s="54"/>
      <c r="RVG187" s="54"/>
      <c r="RVH187" s="54"/>
      <c r="RVI187" s="54"/>
      <c r="RVJ187" s="54"/>
      <c r="RVK187" s="54"/>
      <c r="RVL187" s="54"/>
      <c r="RVM187" s="54"/>
      <c r="RVN187" s="54"/>
      <c r="RVO187" s="54"/>
      <c r="RVP187" s="54"/>
      <c r="RVQ187" s="54"/>
      <c r="RVR187" s="54"/>
      <c r="RVS187" s="54"/>
      <c r="RVT187" s="54"/>
      <c r="RVU187" s="54"/>
      <c r="RVV187" s="54"/>
      <c r="RVW187" s="54"/>
      <c r="RVX187" s="54"/>
      <c r="RVY187" s="54"/>
      <c r="RVZ187" s="54"/>
      <c r="RWA187" s="54"/>
      <c r="RWB187" s="54"/>
      <c r="RWC187" s="54"/>
      <c r="RWD187" s="54"/>
      <c r="RWE187" s="54"/>
      <c r="RWF187" s="54"/>
      <c r="RWG187" s="54"/>
      <c r="RWH187" s="54"/>
      <c r="RWI187" s="54"/>
      <c r="RWJ187" s="54"/>
      <c r="RWK187" s="54"/>
      <c r="RWL187" s="54"/>
      <c r="RWM187" s="54"/>
      <c r="RWN187" s="54"/>
      <c r="RWO187" s="54"/>
      <c r="RWP187" s="54"/>
      <c r="RWQ187" s="54"/>
      <c r="RWR187" s="54"/>
      <c r="RWS187" s="54"/>
      <c r="RWT187" s="54"/>
      <c r="RWU187" s="54"/>
      <c r="RWV187" s="54"/>
      <c r="RWW187" s="54"/>
      <c r="RWX187" s="54"/>
      <c r="RWY187" s="54"/>
      <c r="RWZ187" s="54"/>
      <c r="RXA187" s="54"/>
      <c r="RXB187" s="54"/>
      <c r="RXC187" s="54"/>
      <c r="RXD187" s="54"/>
      <c r="RXE187" s="54"/>
      <c r="RXF187" s="54"/>
      <c r="RXG187" s="54"/>
      <c r="RXH187" s="54"/>
      <c r="RXI187" s="54"/>
      <c r="RXJ187" s="54"/>
      <c r="RXK187" s="54"/>
      <c r="RXL187" s="54"/>
      <c r="RXM187" s="54"/>
      <c r="RXN187" s="54"/>
      <c r="RXO187" s="54"/>
      <c r="RXP187" s="54"/>
      <c r="RXQ187" s="54"/>
      <c r="RXR187" s="54"/>
      <c r="RXS187" s="54"/>
      <c r="RXT187" s="54"/>
      <c r="RXU187" s="54"/>
      <c r="RXV187" s="54"/>
      <c r="RXW187" s="54"/>
      <c r="RXX187" s="54"/>
      <c r="RXY187" s="54"/>
      <c r="RXZ187" s="54"/>
      <c r="RYA187" s="54"/>
      <c r="RYB187" s="54"/>
      <c r="RYC187" s="54"/>
      <c r="RYD187" s="54"/>
      <c r="RYE187" s="54"/>
      <c r="RYF187" s="54"/>
      <c r="RYG187" s="54"/>
      <c r="RYH187" s="54"/>
      <c r="RYI187" s="54"/>
      <c r="RYJ187" s="54"/>
      <c r="RYK187" s="54"/>
      <c r="RYL187" s="54"/>
      <c r="RYM187" s="54"/>
      <c r="RYN187" s="54"/>
      <c r="RYO187" s="54"/>
      <c r="RYP187" s="54"/>
      <c r="RYQ187" s="54"/>
      <c r="RYR187" s="54"/>
      <c r="RYS187" s="54"/>
      <c r="RYT187" s="54"/>
      <c r="RYU187" s="54"/>
      <c r="RYV187" s="54"/>
      <c r="RYW187" s="54"/>
      <c r="RYX187" s="54"/>
      <c r="RYY187" s="54"/>
      <c r="RYZ187" s="54"/>
      <c r="RZA187" s="54"/>
      <c r="RZB187" s="54"/>
      <c r="RZC187" s="54"/>
      <c r="RZD187" s="54"/>
      <c r="RZE187" s="54"/>
      <c r="RZF187" s="54"/>
      <c r="RZG187" s="54"/>
      <c r="RZH187" s="54"/>
      <c r="RZI187" s="54"/>
      <c r="RZJ187" s="54"/>
      <c r="RZK187" s="54"/>
      <c r="RZL187" s="54"/>
      <c r="RZM187" s="54"/>
      <c r="RZN187" s="54"/>
      <c r="RZO187" s="54"/>
      <c r="RZP187" s="54"/>
      <c r="RZQ187" s="54"/>
      <c r="RZR187" s="54"/>
      <c r="RZS187" s="54"/>
      <c r="RZT187" s="54"/>
      <c r="RZU187" s="54"/>
      <c r="RZV187" s="54"/>
      <c r="RZW187" s="54"/>
      <c r="RZX187" s="54"/>
      <c r="RZY187" s="54"/>
      <c r="RZZ187" s="54"/>
      <c r="SAA187" s="54"/>
      <c r="SAB187" s="54"/>
      <c r="SAC187" s="54"/>
      <c r="SAD187" s="54"/>
      <c r="SAE187" s="54"/>
      <c r="SAF187" s="54"/>
      <c r="SAG187" s="54"/>
      <c r="SAH187" s="54"/>
      <c r="SAI187" s="54"/>
      <c r="SAJ187" s="54"/>
      <c r="SAK187" s="54"/>
      <c r="SAL187" s="54"/>
      <c r="SAM187" s="54"/>
      <c r="SAN187" s="54"/>
      <c r="SAO187" s="54"/>
      <c r="SAP187" s="54"/>
      <c r="SAQ187" s="54"/>
      <c r="SAR187" s="54"/>
      <c r="SAS187" s="54"/>
      <c r="SAT187" s="54"/>
      <c r="SAU187" s="54"/>
      <c r="SAV187" s="54"/>
      <c r="SAW187" s="54"/>
      <c r="SAX187" s="54"/>
      <c r="SAY187" s="54"/>
      <c r="SAZ187" s="54"/>
      <c r="SBA187" s="54"/>
      <c r="SBB187" s="54"/>
      <c r="SBC187" s="54"/>
      <c r="SBD187" s="54"/>
      <c r="SBE187" s="54"/>
      <c r="SBF187" s="54"/>
      <c r="SBG187" s="54"/>
      <c r="SBH187" s="54"/>
      <c r="SBI187" s="54"/>
      <c r="SBJ187" s="54"/>
      <c r="SBK187" s="54"/>
      <c r="SBL187" s="54"/>
      <c r="SBM187" s="54"/>
      <c r="SBN187" s="54"/>
      <c r="SBO187" s="54"/>
      <c r="SBP187" s="54"/>
      <c r="SBQ187" s="54"/>
      <c r="SBR187" s="54"/>
      <c r="SBS187" s="54"/>
      <c r="SBT187" s="54"/>
      <c r="SBU187" s="54"/>
      <c r="SBV187" s="54"/>
      <c r="SBW187" s="54"/>
      <c r="SBX187" s="54"/>
      <c r="SBY187" s="54"/>
      <c r="SBZ187" s="54"/>
      <c r="SCA187" s="54"/>
      <c r="SCB187" s="54"/>
      <c r="SCC187" s="54"/>
      <c r="SCD187" s="54"/>
      <c r="SCE187" s="54"/>
      <c r="SCF187" s="54"/>
      <c r="SCG187" s="54"/>
      <c r="SCH187" s="54"/>
      <c r="SCI187" s="54"/>
      <c r="SCJ187" s="54"/>
      <c r="SCK187" s="54"/>
      <c r="SCL187" s="54"/>
      <c r="SCM187" s="54"/>
      <c r="SCN187" s="54"/>
      <c r="SCO187" s="54"/>
      <c r="SCP187" s="54"/>
      <c r="SCQ187" s="54"/>
      <c r="SCR187" s="54"/>
      <c r="SCS187" s="54"/>
      <c r="SCT187" s="54"/>
      <c r="SCU187" s="54"/>
      <c r="SCV187" s="54"/>
      <c r="SCW187" s="54"/>
      <c r="SCX187" s="54"/>
      <c r="SCY187" s="54"/>
      <c r="SCZ187" s="54"/>
      <c r="SDA187" s="54"/>
      <c r="SDB187" s="54"/>
      <c r="SDC187" s="54"/>
      <c r="SDD187" s="54"/>
      <c r="SDE187" s="54"/>
      <c r="SDF187" s="54"/>
      <c r="SDG187" s="54"/>
      <c r="SDH187" s="54"/>
      <c r="SDI187" s="54"/>
      <c r="SDJ187" s="54"/>
      <c r="SDK187" s="54"/>
      <c r="SDL187" s="54"/>
      <c r="SDM187" s="54"/>
      <c r="SDN187" s="54"/>
      <c r="SDO187" s="54"/>
      <c r="SDP187" s="54"/>
      <c r="SDQ187" s="54"/>
      <c r="SDR187" s="54"/>
      <c r="SDS187" s="54"/>
      <c r="SDT187" s="54"/>
      <c r="SDU187" s="54"/>
      <c r="SDV187" s="54"/>
      <c r="SDW187" s="54"/>
      <c r="SDX187" s="54"/>
      <c r="SDY187" s="54"/>
      <c r="SDZ187" s="54"/>
      <c r="SEA187" s="54"/>
      <c r="SEB187" s="54"/>
      <c r="SEC187" s="54"/>
      <c r="SED187" s="54"/>
      <c r="SEE187" s="54"/>
      <c r="SEF187" s="54"/>
      <c r="SEG187" s="54"/>
      <c r="SEH187" s="54"/>
      <c r="SEI187" s="54"/>
      <c r="SEJ187" s="54"/>
      <c r="SEK187" s="54"/>
      <c r="SEL187" s="54"/>
      <c r="SEM187" s="54"/>
      <c r="SEN187" s="54"/>
      <c r="SEO187" s="54"/>
      <c r="SEP187" s="54"/>
      <c r="SEQ187" s="54"/>
      <c r="SER187" s="54"/>
      <c r="SES187" s="54"/>
      <c r="SET187" s="54"/>
      <c r="SEU187" s="54"/>
      <c r="SEV187" s="54"/>
      <c r="SEW187" s="54"/>
      <c r="SEX187" s="54"/>
      <c r="SEY187" s="54"/>
      <c r="SEZ187" s="54"/>
      <c r="SFA187" s="54"/>
      <c r="SFB187" s="54"/>
      <c r="SFC187" s="54"/>
      <c r="SFD187" s="54"/>
      <c r="SFE187" s="54"/>
      <c r="SFF187" s="54"/>
      <c r="SFG187" s="54"/>
      <c r="SFH187" s="54"/>
      <c r="SFI187" s="54"/>
      <c r="SFJ187" s="54"/>
      <c r="SFK187" s="54"/>
      <c r="SFL187" s="54"/>
      <c r="SFM187" s="54"/>
      <c r="SFN187" s="54"/>
      <c r="SFO187" s="54"/>
      <c r="SFP187" s="54"/>
      <c r="SFQ187" s="54"/>
      <c r="SFR187" s="54"/>
      <c r="SFS187" s="54"/>
      <c r="SFT187" s="54"/>
      <c r="SFU187" s="54"/>
      <c r="SFV187" s="54"/>
      <c r="SFW187" s="54"/>
      <c r="SFX187" s="54"/>
      <c r="SFY187" s="54"/>
      <c r="SFZ187" s="54"/>
      <c r="SGA187" s="54"/>
      <c r="SGB187" s="54"/>
      <c r="SGC187" s="54"/>
      <c r="SGD187" s="54"/>
      <c r="SGE187" s="54"/>
      <c r="SGF187" s="54"/>
      <c r="SGG187" s="54"/>
      <c r="SGH187" s="54"/>
      <c r="SGI187" s="54"/>
      <c r="SGJ187" s="54"/>
      <c r="SGK187" s="54"/>
      <c r="SGL187" s="54"/>
      <c r="SGM187" s="54"/>
      <c r="SGN187" s="54"/>
      <c r="SGO187" s="54"/>
      <c r="SGP187" s="54"/>
      <c r="SGQ187" s="54"/>
      <c r="SGR187" s="54"/>
      <c r="SGS187" s="54"/>
      <c r="SGT187" s="54"/>
      <c r="SGU187" s="54"/>
      <c r="SGV187" s="54"/>
      <c r="SGW187" s="54"/>
      <c r="SGX187" s="54"/>
      <c r="SGY187" s="54"/>
      <c r="SGZ187" s="54"/>
      <c r="SHA187" s="54"/>
      <c r="SHB187" s="54"/>
      <c r="SHC187" s="54"/>
      <c r="SHD187" s="54"/>
      <c r="SHE187" s="54"/>
      <c r="SHF187" s="54"/>
      <c r="SHG187" s="54"/>
      <c r="SHH187" s="54"/>
      <c r="SHI187" s="54"/>
      <c r="SHJ187" s="54"/>
      <c r="SHK187" s="54"/>
      <c r="SHL187" s="54"/>
      <c r="SHM187" s="54"/>
      <c r="SHN187" s="54"/>
      <c r="SHO187" s="54"/>
      <c r="SHP187" s="54"/>
      <c r="SHQ187" s="54"/>
      <c r="SHR187" s="54"/>
      <c r="SHS187" s="54"/>
      <c r="SHT187" s="54"/>
      <c r="SHU187" s="54"/>
      <c r="SHV187" s="54"/>
      <c r="SHW187" s="54"/>
      <c r="SHX187" s="54"/>
      <c r="SHY187" s="54"/>
      <c r="SHZ187" s="54"/>
      <c r="SIA187" s="54"/>
      <c r="SIB187" s="54"/>
      <c r="SIC187" s="54"/>
      <c r="SID187" s="54"/>
      <c r="SIE187" s="54"/>
      <c r="SIF187" s="54"/>
      <c r="SIG187" s="54"/>
      <c r="SIH187" s="54"/>
      <c r="SII187" s="54"/>
      <c r="SIJ187" s="54"/>
      <c r="SIK187" s="54"/>
      <c r="SIL187" s="54"/>
      <c r="SIM187" s="54"/>
      <c r="SIN187" s="54"/>
      <c r="SIO187" s="54"/>
      <c r="SIP187" s="54"/>
      <c r="SIQ187" s="54"/>
      <c r="SIR187" s="54"/>
      <c r="SIS187" s="54"/>
      <c r="SIT187" s="54"/>
      <c r="SIU187" s="54"/>
      <c r="SIV187" s="54"/>
      <c r="SIW187" s="54"/>
      <c r="SIX187" s="54"/>
      <c r="SIY187" s="54"/>
      <c r="SIZ187" s="54"/>
      <c r="SJA187" s="54"/>
      <c r="SJB187" s="54"/>
      <c r="SJC187" s="54"/>
      <c r="SJD187" s="54"/>
      <c r="SJE187" s="54"/>
      <c r="SJF187" s="54"/>
      <c r="SJG187" s="54"/>
      <c r="SJH187" s="54"/>
      <c r="SJI187" s="54"/>
      <c r="SJJ187" s="54"/>
      <c r="SJK187" s="54"/>
      <c r="SJL187" s="54"/>
      <c r="SJM187" s="54"/>
      <c r="SJN187" s="54"/>
      <c r="SJO187" s="54"/>
      <c r="SJP187" s="54"/>
      <c r="SJQ187" s="54"/>
      <c r="SJR187" s="54"/>
      <c r="SJS187" s="54"/>
      <c r="SJT187" s="54"/>
      <c r="SJU187" s="54"/>
      <c r="SJV187" s="54"/>
      <c r="SJW187" s="54"/>
      <c r="SJX187" s="54"/>
      <c r="SJY187" s="54"/>
      <c r="SJZ187" s="54"/>
      <c r="SKA187" s="54"/>
      <c r="SKB187" s="54"/>
      <c r="SKC187" s="54"/>
      <c r="SKD187" s="54"/>
      <c r="SKE187" s="54"/>
      <c r="SKF187" s="54"/>
      <c r="SKG187" s="54"/>
      <c r="SKH187" s="54"/>
      <c r="SKI187" s="54"/>
      <c r="SKJ187" s="54"/>
      <c r="SKK187" s="54"/>
      <c r="SKL187" s="54"/>
      <c r="SKM187" s="54"/>
      <c r="SKN187" s="54"/>
      <c r="SKO187" s="54"/>
      <c r="SKP187" s="54"/>
      <c r="SKQ187" s="54"/>
      <c r="SKR187" s="54"/>
      <c r="SKS187" s="54"/>
      <c r="SKT187" s="54"/>
      <c r="SKU187" s="54"/>
      <c r="SKV187" s="54"/>
      <c r="SKW187" s="54"/>
      <c r="SKX187" s="54"/>
      <c r="SKY187" s="54"/>
      <c r="SKZ187" s="54"/>
      <c r="SLA187" s="54"/>
      <c r="SLB187" s="54"/>
      <c r="SLC187" s="54"/>
      <c r="SLD187" s="54"/>
    </row>
    <row r="188" spans="1:13368" s="6" customFormat="1" x14ac:dyDescent="0.2">
      <c r="A188" s="36" t="s">
        <v>209</v>
      </c>
      <c r="B188" s="27" t="s">
        <v>210</v>
      </c>
      <c r="C188" s="46">
        <v>100500</v>
      </c>
      <c r="D188" s="46">
        <v>20500</v>
      </c>
      <c r="E188" s="47">
        <v>8040</v>
      </c>
      <c r="F188" s="47">
        <v>39.219512195122</v>
      </c>
    </row>
    <row r="189" spans="1:13368" s="6" customFormat="1" x14ac:dyDescent="0.2">
      <c r="A189" s="37" t="s">
        <v>215</v>
      </c>
      <c r="B189" s="27" t="s">
        <v>216</v>
      </c>
      <c r="C189" s="38"/>
      <c r="D189" s="38"/>
      <c r="E189" s="13">
        <v>8040</v>
      </c>
      <c r="F189" s="38"/>
    </row>
    <row r="190" spans="1:13368" s="6" customFormat="1" x14ac:dyDescent="0.2">
      <c r="A190" s="36" t="s">
        <v>219</v>
      </c>
      <c r="B190" s="27" t="s">
        <v>220</v>
      </c>
      <c r="C190" s="46">
        <v>161756</v>
      </c>
      <c r="D190" s="46">
        <v>81756</v>
      </c>
      <c r="E190" s="47">
        <v>63372.45</v>
      </c>
      <c r="F190" s="47">
        <v>77.514127403493305</v>
      </c>
    </row>
    <row r="191" spans="1:13368" s="6" customFormat="1" x14ac:dyDescent="0.2">
      <c r="A191" s="37" t="s">
        <v>227</v>
      </c>
      <c r="B191" s="27" t="s">
        <v>228</v>
      </c>
      <c r="C191" s="38"/>
      <c r="D191" s="38"/>
      <c r="E191" s="13">
        <v>18109.95</v>
      </c>
      <c r="F191" s="38"/>
    </row>
    <row r="192" spans="1:13368" s="6" customFormat="1" x14ac:dyDescent="0.2">
      <c r="A192" s="37" t="s">
        <v>237</v>
      </c>
      <c r="B192" s="27" t="s">
        <v>238</v>
      </c>
      <c r="C192" s="38"/>
      <c r="D192" s="38"/>
      <c r="E192" s="13">
        <v>45262.5</v>
      </c>
      <c r="F192" s="38"/>
    </row>
    <row r="193" spans="1:12956" s="6" customFormat="1" x14ac:dyDescent="0.2">
      <c r="A193" s="31" t="s">
        <v>271</v>
      </c>
      <c r="B193" s="32" t="s">
        <v>272</v>
      </c>
      <c r="C193" s="45">
        <v>45102046</v>
      </c>
      <c r="D193" s="45">
        <v>46040187</v>
      </c>
      <c r="E193" s="42">
        <v>41772789.740000002</v>
      </c>
      <c r="F193" s="42">
        <v>90.731146986870399</v>
      </c>
      <c r="G193" s="5"/>
      <c r="H193" s="5"/>
      <c r="I193" s="5"/>
      <c r="J193" s="5"/>
      <c r="K193" s="5"/>
    </row>
    <row r="194" spans="1:12956" s="6" customFormat="1" ht="13.5" x14ac:dyDescent="0.25">
      <c r="A194" s="50" t="s">
        <v>52</v>
      </c>
      <c r="B194" s="51" t="s">
        <v>53</v>
      </c>
      <c r="C194" s="52">
        <v>5412042</v>
      </c>
      <c r="D194" s="52">
        <v>6350183</v>
      </c>
      <c r="E194" s="53">
        <v>6350181.1299999999</v>
      </c>
      <c r="F194" s="53">
        <v>99.999970552029794</v>
      </c>
      <c r="G194" s="54"/>
      <c r="H194" s="54"/>
      <c r="I194" s="54"/>
      <c r="J194" s="54"/>
      <c r="K194" s="54"/>
      <c r="L194" s="54"/>
      <c r="M194" s="54"/>
      <c r="N194" s="54"/>
      <c r="O194" s="54"/>
      <c r="P194" s="54"/>
      <c r="Q194" s="54"/>
      <c r="R194" s="54"/>
      <c r="S194" s="54"/>
      <c r="T194" s="54"/>
      <c r="U194" s="54"/>
      <c r="V194" s="54"/>
      <c r="W194" s="54"/>
      <c r="X194" s="54"/>
      <c r="Y194" s="54"/>
      <c r="Z194" s="54"/>
      <c r="AA194" s="54"/>
      <c r="AB194" s="54"/>
      <c r="AC194" s="54"/>
      <c r="AD194" s="54"/>
      <c r="AE194" s="54"/>
      <c r="AF194" s="54"/>
      <c r="AG194" s="54"/>
      <c r="AH194" s="54"/>
      <c r="AI194" s="54"/>
      <c r="AJ194" s="54"/>
      <c r="AK194" s="54"/>
      <c r="AL194" s="54"/>
      <c r="AM194" s="54"/>
      <c r="AN194" s="54"/>
      <c r="AO194" s="54"/>
      <c r="AP194" s="54"/>
      <c r="AQ194" s="54"/>
      <c r="AR194" s="54"/>
      <c r="AS194" s="54"/>
      <c r="AT194" s="54"/>
      <c r="AU194" s="54"/>
      <c r="AV194" s="54"/>
      <c r="AW194" s="54"/>
      <c r="AX194" s="54"/>
      <c r="AY194" s="54"/>
      <c r="AZ194" s="54"/>
      <c r="BA194" s="54"/>
      <c r="BB194" s="54"/>
      <c r="BC194" s="54"/>
      <c r="BD194" s="54"/>
      <c r="BE194" s="54"/>
      <c r="BF194" s="54"/>
      <c r="BG194" s="54"/>
      <c r="BH194" s="54"/>
      <c r="BI194" s="54"/>
      <c r="BJ194" s="54"/>
      <c r="BK194" s="54"/>
      <c r="BL194" s="54"/>
      <c r="BM194" s="54"/>
      <c r="BN194" s="54"/>
      <c r="BO194" s="54"/>
      <c r="BP194" s="54"/>
      <c r="BQ194" s="54"/>
      <c r="BR194" s="54"/>
      <c r="BS194" s="54"/>
      <c r="BT194" s="54"/>
      <c r="BU194" s="54"/>
      <c r="BV194" s="54"/>
      <c r="BW194" s="54"/>
      <c r="BX194" s="54"/>
      <c r="BY194" s="54"/>
      <c r="BZ194" s="54"/>
      <c r="CA194" s="54"/>
      <c r="CB194" s="54"/>
      <c r="CC194" s="54"/>
      <c r="CD194" s="54"/>
      <c r="CE194" s="54"/>
      <c r="CF194" s="54"/>
      <c r="CG194" s="54"/>
      <c r="CH194" s="54"/>
      <c r="CI194" s="54"/>
      <c r="CJ194" s="54"/>
      <c r="CK194" s="54"/>
      <c r="CL194" s="54"/>
      <c r="CM194" s="54"/>
      <c r="CN194" s="54"/>
      <c r="CO194" s="54"/>
      <c r="CP194" s="54"/>
      <c r="CQ194" s="54"/>
      <c r="CR194" s="54"/>
      <c r="CS194" s="54"/>
      <c r="CT194" s="54"/>
      <c r="CU194" s="54"/>
      <c r="CV194" s="54"/>
      <c r="CW194" s="54"/>
      <c r="CX194" s="54"/>
      <c r="CY194" s="54"/>
      <c r="CZ194" s="54"/>
      <c r="DA194" s="54"/>
      <c r="DB194" s="54"/>
      <c r="DC194" s="54"/>
      <c r="DD194" s="54"/>
      <c r="DE194" s="54"/>
      <c r="DF194" s="54"/>
      <c r="DG194" s="54"/>
      <c r="DH194" s="54"/>
      <c r="DI194" s="54"/>
      <c r="DJ194" s="54"/>
      <c r="DK194" s="54"/>
      <c r="DL194" s="54"/>
      <c r="DM194" s="54"/>
      <c r="DN194" s="54"/>
      <c r="DO194" s="54"/>
      <c r="DP194" s="54"/>
      <c r="DQ194" s="54"/>
      <c r="DR194" s="54"/>
      <c r="DS194" s="54"/>
      <c r="DT194" s="54"/>
      <c r="DU194" s="54"/>
      <c r="DV194" s="54"/>
      <c r="DW194" s="54"/>
      <c r="DX194" s="54"/>
      <c r="DY194" s="54"/>
      <c r="DZ194" s="54"/>
      <c r="EA194" s="54"/>
      <c r="EB194" s="54"/>
      <c r="EC194" s="54"/>
      <c r="ED194" s="54"/>
      <c r="EE194" s="54"/>
      <c r="EF194" s="54"/>
      <c r="EG194" s="54"/>
      <c r="EH194" s="54"/>
      <c r="EI194" s="54"/>
      <c r="EJ194" s="54"/>
      <c r="EK194" s="54"/>
      <c r="EL194" s="54"/>
      <c r="EM194" s="54"/>
      <c r="EN194" s="54"/>
      <c r="EO194" s="54"/>
      <c r="EP194" s="54"/>
      <c r="EQ194" s="54"/>
      <c r="ER194" s="54"/>
      <c r="ES194" s="54"/>
      <c r="ET194" s="54"/>
      <c r="EU194" s="54"/>
      <c r="EV194" s="54"/>
      <c r="EW194" s="54"/>
      <c r="EX194" s="54"/>
      <c r="EY194" s="54"/>
      <c r="EZ194" s="54"/>
      <c r="FA194" s="54"/>
      <c r="FB194" s="54"/>
      <c r="FC194" s="54"/>
      <c r="FD194" s="54"/>
      <c r="FE194" s="54"/>
      <c r="FF194" s="54"/>
      <c r="FG194" s="54"/>
      <c r="FH194" s="54"/>
      <c r="FI194" s="54"/>
      <c r="FJ194" s="54"/>
      <c r="FK194" s="54"/>
      <c r="FL194" s="54"/>
      <c r="FM194" s="54"/>
      <c r="FN194" s="54"/>
      <c r="FO194" s="54"/>
      <c r="FP194" s="54"/>
      <c r="FQ194" s="54"/>
      <c r="FR194" s="54"/>
      <c r="FS194" s="54"/>
      <c r="FT194" s="54"/>
      <c r="FU194" s="54"/>
      <c r="FV194" s="54"/>
      <c r="FW194" s="54"/>
      <c r="FX194" s="54"/>
      <c r="FY194" s="54"/>
      <c r="FZ194" s="54"/>
      <c r="GA194" s="54"/>
      <c r="GB194" s="54"/>
      <c r="GC194" s="54"/>
      <c r="GD194" s="54"/>
      <c r="GE194" s="54"/>
      <c r="GF194" s="54"/>
      <c r="GG194" s="54"/>
      <c r="GH194" s="54"/>
      <c r="GI194" s="54"/>
      <c r="GJ194" s="54"/>
      <c r="GK194" s="54"/>
      <c r="GL194" s="54"/>
      <c r="GM194" s="54"/>
      <c r="GN194" s="54"/>
      <c r="GO194" s="54"/>
      <c r="GP194" s="54"/>
      <c r="GQ194" s="54"/>
      <c r="GR194" s="54"/>
      <c r="GS194" s="54"/>
      <c r="GT194" s="54"/>
      <c r="GU194" s="54"/>
      <c r="GV194" s="54"/>
      <c r="GW194" s="54"/>
      <c r="GX194" s="54"/>
      <c r="GY194" s="54"/>
      <c r="GZ194" s="54"/>
      <c r="HA194" s="54"/>
      <c r="HB194" s="54"/>
      <c r="HC194" s="54"/>
      <c r="HD194" s="54"/>
      <c r="HE194" s="54"/>
      <c r="HF194" s="54"/>
      <c r="HG194" s="54"/>
      <c r="HH194" s="54"/>
      <c r="HI194" s="54"/>
      <c r="HJ194" s="54"/>
      <c r="HK194" s="54"/>
      <c r="HL194" s="54"/>
      <c r="HM194" s="54"/>
      <c r="HN194" s="54"/>
      <c r="HO194" s="54"/>
      <c r="HP194" s="54"/>
      <c r="HQ194" s="54"/>
      <c r="HR194" s="54"/>
      <c r="HS194" s="54"/>
      <c r="HT194" s="54"/>
      <c r="HU194" s="54"/>
      <c r="HV194" s="54"/>
      <c r="HW194" s="54"/>
      <c r="HX194" s="54"/>
      <c r="HY194" s="54"/>
      <c r="HZ194" s="54"/>
      <c r="IA194" s="54"/>
      <c r="IB194" s="54"/>
      <c r="IC194" s="54"/>
      <c r="ID194" s="54"/>
      <c r="IE194" s="54"/>
      <c r="IF194" s="54"/>
      <c r="IG194" s="54"/>
      <c r="IH194" s="54"/>
      <c r="II194" s="54"/>
      <c r="IJ194" s="54"/>
      <c r="IK194" s="54"/>
      <c r="IL194" s="54"/>
      <c r="IM194" s="54"/>
      <c r="IN194" s="54"/>
      <c r="IO194" s="54"/>
      <c r="IP194" s="54"/>
      <c r="IQ194" s="54"/>
      <c r="IR194" s="54"/>
      <c r="IS194" s="54"/>
      <c r="IT194" s="54"/>
      <c r="IU194" s="54"/>
      <c r="IV194" s="54"/>
      <c r="IW194" s="54"/>
      <c r="IX194" s="54"/>
      <c r="IY194" s="54"/>
      <c r="IZ194" s="54"/>
      <c r="JA194" s="54"/>
      <c r="JB194" s="54"/>
      <c r="JC194" s="54"/>
      <c r="JD194" s="54"/>
      <c r="JE194" s="54"/>
      <c r="JF194" s="54"/>
      <c r="JG194" s="54"/>
      <c r="JH194" s="54"/>
      <c r="JI194" s="54"/>
      <c r="JJ194" s="54"/>
      <c r="JK194" s="54"/>
      <c r="JL194" s="54"/>
      <c r="JM194" s="54"/>
      <c r="JN194" s="54"/>
      <c r="JO194" s="54"/>
      <c r="JP194" s="54"/>
      <c r="JQ194" s="54"/>
      <c r="JR194" s="54"/>
      <c r="JS194" s="54"/>
      <c r="JT194" s="54"/>
      <c r="JU194" s="54"/>
      <c r="JV194" s="54"/>
      <c r="JW194" s="54"/>
      <c r="JX194" s="54"/>
      <c r="JY194" s="54"/>
      <c r="JZ194" s="54"/>
      <c r="KA194" s="54"/>
      <c r="KB194" s="54"/>
      <c r="KC194" s="54"/>
      <c r="KD194" s="54"/>
      <c r="KE194" s="54"/>
      <c r="KF194" s="54"/>
      <c r="KG194" s="54"/>
      <c r="KH194" s="54"/>
      <c r="KI194" s="54"/>
      <c r="KJ194" s="54"/>
      <c r="KK194" s="54"/>
      <c r="KL194" s="54"/>
      <c r="KM194" s="54"/>
      <c r="KN194" s="54"/>
      <c r="KO194" s="54"/>
      <c r="KP194" s="54"/>
      <c r="KQ194" s="54"/>
      <c r="KR194" s="54"/>
      <c r="KS194" s="54"/>
      <c r="KT194" s="54"/>
      <c r="KU194" s="54"/>
      <c r="KV194" s="54"/>
      <c r="KW194" s="54"/>
      <c r="KX194" s="54"/>
      <c r="KY194" s="54"/>
      <c r="KZ194" s="54"/>
      <c r="LA194" s="54"/>
      <c r="LB194" s="54"/>
      <c r="LC194" s="54"/>
      <c r="LD194" s="54"/>
      <c r="LE194" s="54"/>
      <c r="LF194" s="54"/>
      <c r="LG194" s="54"/>
      <c r="LH194" s="54"/>
      <c r="LI194" s="54"/>
      <c r="LJ194" s="54"/>
      <c r="LK194" s="54"/>
      <c r="LL194" s="54"/>
      <c r="LM194" s="54"/>
      <c r="LN194" s="54"/>
      <c r="LO194" s="54"/>
      <c r="LP194" s="54"/>
      <c r="LQ194" s="54"/>
      <c r="LR194" s="54"/>
      <c r="LS194" s="54"/>
      <c r="LT194" s="54"/>
      <c r="LU194" s="54"/>
      <c r="LV194" s="54"/>
      <c r="LW194" s="54"/>
      <c r="LX194" s="54"/>
      <c r="LY194" s="54"/>
      <c r="LZ194" s="54"/>
      <c r="MA194" s="54"/>
      <c r="MB194" s="54"/>
      <c r="MC194" s="54"/>
      <c r="MD194" s="54"/>
      <c r="ME194" s="54"/>
      <c r="MF194" s="54"/>
      <c r="MG194" s="54"/>
      <c r="MH194" s="54"/>
      <c r="MI194" s="54"/>
      <c r="MJ194" s="54"/>
      <c r="MK194" s="54"/>
      <c r="ML194" s="54"/>
      <c r="MM194" s="54"/>
      <c r="MN194" s="54"/>
      <c r="MO194" s="54"/>
      <c r="MP194" s="54"/>
      <c r="MQ194" s="54"/>
      <c r="MR194" s="54"/>
      <c r="MS194" s="54"/>
      <c r="MT194" s="54"/>
      <c r="MU194" s="54"/>
      <c r="MV194" s="54"/>
      <c r="MW194" s="54"/>
      <c r="MX194" s="54"/>
      <c r="MY194" s="54"/>
      <c r="MZ194" s="54"/>
      <c r="NA194" s="54"/>
      <c r="NB194" s="54"/>
      <c r="NC194" s="54"/>
      <c r="ND194" s="54"/>
      <c r="NE194" s="54"/>
      <c r="NF194" s="54"/>
      <c r="NG194" s="54"/>
      <c r="NH194" s="54"/>
      <c r="NI194" s="54"/>
      <c r="NJ194" s="54"/>
      <c r="NK194" s="54"/>
      <c r="NL194" s="54"/>
      <c r="NM194" s="54"/>
      <c r="NN194" s="54"/>
      <c r="NO194" s="54"/>
      <c r="NP194" s="54"/>
      <c r="NQ194" s="54"/>
      <c r="NR194" s="54"/>
      <c r="NS194" s="54"/>
      <c r="NT194" s="54"/>
      <c r="NU194" s="54"/>
      <c r="NV194" s="54"/>
      <c r="NW194" s="54"/>
      <c r="NX194" s="54"/>
      <c r="NY194" s="54"/>
      <c r="NZ194" s="54"/>
      <c r="OA194" s="54"/>
      <c r="OB194" s="54"/>
      <c r="OC194" s="54"/>
      <c r="OD194" s="54"/>
      <c r="OE194" s="54"/>
      <c r="OF194" s="54"/>
      <c r="OG194" s="54"/>
      <c r="OH194" s="54"/>
      <c r="OI194" s="54"/>
      <c r="OJ194" s="54"/>
      <c r="OK194" s="54"/>
      <c r="OL194" s="54"/>
      <c r="OM194" s="54"/>
      <c r="ON194" s="54"/>
      <c r="OO194" s="54"/>
      <c r="OP194" s="54"/>
      <c r="OQ194" s="54"/>
      <c r="OR194" s="54"/>
      <c r="OS194" s="54"/>
      <c r="OT194" s="54"/>
      <c r="OU194" s="54"/>
      <c r="OV194" s="54"/>
      <c r="OW194" s="54"/>
      <c r="OX194" s="54"/>
      <c r="OY194" s="54"/>
      <c r="OZ194" s="54"/>
      <c r="PA194" s="54"/>
      <c r="PB194" s="54"/>
      <c r="PC194" s="54"/>
      <c r="PD194" s="54"/>
      <c r="PE194" s="54"/>
      <c r="PF194" s="54"/>
      <c r="PG194" s="54"/>
      <c r="PH194" s="54"/>
      <c r="PI194" s="54"/>
      <c r="PJ194" s="54"/>
      <c r="PK194" s="54"/>
      <c r="PL194" s="54"/>
      <c r="PM194" s="54"/>
      <c r="PN194" s="54"/>
      <c r="PO194" s="54"/>
      <c r="PP194" s="54"/>
      <c r="PQ194" s="54"/>
      <c r="PR194" s="54"/>
      <c r="PS194" s="54"/>
      <c r="PT194" s="54"/>
      <c r="PU194" s="54"/>
      <c r="PV194" s="54"/>
      <c r="PW194" s="54"/>
      <c r="PX194" s="54"/>
      <c r="PY194" s="54"/>
      <c r="PZ194" s="54"/>
      <c r="QA194" s="54"/>
      <c r="QB194" s="54"/>
      <c r="QC194" s="54"/>
      <c r="QD194" s="54"/>
      <c r="QE194" s="54"/>
      <c r="QF194" s="54"/>
      <c r="QG194" s="54"/>
      <c r="QH194" s="54"/>
      <c r="QI194" s="54"/>
      <c r="QJ194" s="54"/>
      <c r="QK194" s="54"/>
      <c r="QL194" s="54"/>
      <c r="QM194" s="54"/>
      <c r="QN194" s="54"/>
      <c r="QO194" s="54"/>
      <c r="QP194" s="54"/>
      <c r="QQ194" s="54"/>
      <c r="QR194" s="54"/>
      <c r="QS194" s="54"/>
      <c r="QT194" s="54"/>
      <c r="QU194" s="54"/>
      <c r="QV194" s="54"/>
      <c r="QW194" s="54"/>
      <c r="QX194" s="54"/>
      <c r="QY194" s="54"/>
      <c r="QZ194" s="54"/>
      <c r="RA194" s="54"/>
      <c r="RB194" s="54"/>
      <c r="RC194" s="54"/>
      <c r="RD194" s="54"/>
      <c r="RE194" s="54"/>
      <c r="RF194" s="54"/>
      <c r="RG194" s="54"/>
      <c r="RH194" s="54"/>
      <c r="RI194" s="54"/>
      <c r="RJ194" s="54"/>
      <c r="RK194" s="54"/>
      <c r="RL194" s="54"/>
      <c r="RM194" s="54"/>
      <c r="RN194" s="54"/>
      <c r="RO194" s="54"/>
      <c r="RP194" s="54"/>
      <c r="RQ194" s="54"/>
      <c r="RR194" s="54"/>
      <c r="RS194" s="54"/>
      <c r="RT194" s="54"/>
      <c r="RU194" s="54"/>
      <c r="RV194" s="54"/>
      <c r="RW194" s="54"/>
      <c r="RX194" s="54"/>
      <c r="RY194" s="54"/>
      <c r="RZ194" s="54"/>
      <c r="SA194" s="54"/>
      <c r="SB194" s="54"/>
      <c r="SC194" s="54"/>
      <c r="SD194" s="54"/>
      <c r="SE194" s="54"/>
      <c r="SF194" s="54"/>
      <c r="SG194" s="54"/>
      <c r="SH194" s="54"/>
      <c r="SI194" s="54"/>
      <c r="SJ194" s="54"/>
      <c r="SK194" s="54"/>
      <c r="SL194" s="54"/>
      <c r="SM194" s="54"/>
      <c r="SN194" s="54"/>
      <c r="SO194" s="54"/>
      <c r="SP194" s="54"/>
      <c r="SQ194" s="54"/>
      <c r="SR194" s="54"/>
      <c r="SS194" s="54"/>
      <c r="ST194" s="54"/>
      <c r="SU194" s="54"/>
      <c r="SV194" s="54"/>
      <c r="SW194" s="54"/>
      <c r="SX194" s="54"/>
      <c r="SY194" s="54"/>
      <c r="SZ194" s="54"/>
      <c r="TA194" s="54"/>
      <c r="TB194" s="54"/>
      <c r="TC194" s="54"/>
      <c r="TD194" s="54"/>
      <c r="TE194" s="54"/>
      <c r="TF194" s="54"/>
      <c r="TG194" s="54"/>
      <c r="TH194" s="54"/>
      <c r="TI194" s="54"/>
      <c r="TJ194" s="54"/>
      <c r="TK194" s="54"/>
      <c r="TL194" s="54"/>
      <c r="TM194" s="54"/>
      <c r="TN194" s="54"/>
      <c r="TO194" s="54"/>
      <c r="TP194" s="54"/>
      <c r="TQ194" s="54"/>
      <c r="TR194" s="54"/>
      <c r="TS194" s="54"/>
      <c r="TT194" s="54"/>
      <c r="TU194" s="54"/>
      <c r="TV194" s="54"/>
      <c r="TW194" s="54"/>
      <c r="TX194" s="54"/>
      <c r="TY194" s="54"/>
      <c r="TZ194" s="54"/>
      <c r="UA194" s="54"/>
      <c r="UB194" s="54"/>
      <c r="UC194" s="54"/>
      <c r="UD194" s="54"/>
      <c r="UE194" s="54"/>
      <c r="UF194" s="54"/>
      <c r="UG194" s="54"/>
      <c r="UH194" s="54"/>
      <c r="UI194" s="54"/>
      <c r="UJ194" s="54"/>
      <c r="UK194" s="54"/>
      <c r="UL194" s="54"/>
      <c r="UM194" s="54"/>
      <c r="UN194" s="54"/>
      <c r="UO194" s="54"/>
      <c r="UP194" s="54"/>
      <c r="UQ194" s="54"/>
      <c r="UR194" s="54"/>
      <c r="US194" s="54"/>
      <c r="UT194" s="54"/>
      <c r="UU194" s="54"/>
      <c r="UV194" s="54"/>
      <c r="UW194" s="54"/>
      <c r="UX194" s="54"/>
      <c r="UY194" s="54"/>
      <c r="UZ194" s="54"/>
      <c r="VA194" s="54"/>
      <c r="VB194" s="54"/>
      <c r="VC194" s="54"/>
      <c r="VD194" s="54"/>
      <c r="VE194" s="54"/>
      <c r="VF194" s="54"/>
      <c r="VG194" s="54"/>
      <c r="VH194" s="54"/>
      <c r="VI194" s="54"/>
      <c r="VJ194" s="54"/>
      <c r="VK194" s="54"/>
      <c r="VL194" s="54"/>
      <c r="VM194" s="54"/>
      <c r="VN194" s="54"/>
      <c r="VO194" s="54"/>
      <c r="VP194" s="54"/>
      <c r="VQ194" s="54"/>
      <c r="VR194" s="54"/>
      <c r="VS194" s="54"/>
      <c r="VT194" s="54"/>
      <c r="VU194" s="54"/>
      <c r="VV194" s="54"/>
      <c r="VW194" s="54"/>
      <c r="VX194" s="54"/>
      <c r="VY194" s="54"/>
      <c r="VZ194" s="54"/>
      <c r="WA194" s="54"/>
      <c r="WB194" s="54"/>
      <c r="WC194" s="54"/>
      <c r="WD194" s="54"/>
      <c r="WE194" s="54"/>
      <c r="WF194" s="54"/>
      <c r="WG194" s="54"/>
      <c r="WH194" s="54"/>
      <c r="WI194" s="54"/>
      <c r="WJ194" s="54"/>
      <c r="WK194" s="54"/>
      <c r="WL194" s="54"/>
      <c r="WM194" s="54"/>
      <c r="WN194" s="54"/>
      <c r="WO194" s="54"/>
      <c r="WP194" s="54"/>
      <c r="WQ194" s="54"/>
      <c r="WR194" s="54"/>
      <c r="WS194" s="54"/>
      <c r="WT194" s="54"/>
      <c r="WU194" s="54"/>
      <c r="WV194" s="54"/>
      <c r="WW194" s="54"/>
      <c r="WX194" s="54"/>
      <c r="WY194" s="54"/>
      <c r="WZ194" s="54"/>
      <c r="XA194" s="54"/>
      <c r="XB194" s="54"/>
      <c r="XC194" s="54"/>
      <c r="XD194" s="54"/>
      <c r="XE194" s="54"/>
      <c r="XF194" s="54"/>
      <c r="XG194" s="54"/>
      <c r="XH194" s="54"/>
      <c r="XI194" s="54"/>
      <c r="XJ194" s="54"/>
      <c r="XK194" s="54"/>
      <c r="XL194" s="54"/>
      <c r="XM194" s="54"/>
      <c r="XN194" s="54"/>
      <c r="XO194" s="54"/>
      <c r="XP194" s="54"/>
      <c r="XQ194" s="54"/>
      <c r="XR194" s="54"/>
      <c r="XS194" s="54"/>
      <c r="XT194" s="54"/>
      <c r="XU194" s="54"/>
      <c r="XV194" s="54"/>
      <c r="XW194" s="54"/>
      <c r="XX194" s="54"/>
      <c r="XY194" s="54"/>
      <c r="XZ194" s="54"/>
      <c r="YA194" s="54"/>
      <c r="YB194" s="54"/>
      <c r="YC194" s="54"/>
      <c r="YD194" s="54"/>
      <c r="YE194" s="54"/>
      <c r="YF194" s="54"/>
      <c r="YG194" s="54"/>
      <c r="YH194" s="54"/>
      <c r="YI194" s="54"/>
      <c r="YJ194" s="54"/>
      <c r="YK194" s="54"/>
      <c r="YL194" s="54"/>
      <c r="YM194" s="54"/>
      <c r="YN194" s="54"/>
      <c r="YO194" s="54"/>
      <c r="YP194" s="54"/>
      <c r="YQ194" s="54"/>
      <c r="YR194" s="54"/>
      <c r="YS194" s="54"/>
      <c r="YT194" s="54"/>
      <c r="YU194" s="54"/>
      <c r="YV194" s="54"/>
      <c r="YW194" s="54"/>
      <c r="YX194" s="54"/>
      <c r="YY194" s="54"/>
      <c r="YZ194" s="54"/>
      <c r="ZA194" s="54"/>
      <c r="ZB194" s="54"/>
      <c r="ZC194" s="54"/>
      <c r="ZD194" s="54"/>
      <c r="ZE194" s="54"/>
      <c r="ZF194" s="54"/>
      <c r="ZG194" s="54"/>
      <c r="ZH194" s="54"/>
      <c r="ZI194" s="54"/>
      <c r="ZJ194" s="54"/>
      <c r="ZK194" s="54"/>
      <c r="ZL194" s="54"/>
      <c r="ZM194" s="54"/>
      <c r="ZN194" s="54"/>
      <c r="ZO194" s="54"/>
      <c r="ZP194" s="54"/>
      <c r="ZQ194" s="54"/>
      <c r="ZR194" s="54"/>
      <c r="ZS194" s="54"/>
      <c r="ZT194" s="54"/>
      <c r="ZU194" s="54"/>
      <c r="ZV194" s="54"/>
      <c r="ZW194" s="54"/>
      <c r="ZX194" s="54"/>
      <c r="ZY194" s="54"/>
      <c r="ZZ194" s="54"/>
      <c r="AAA194" s="54"/>
      <c r="AAB194" s="54"/>
      <c r="AAC194" s="54"/>
      <c r="AAD194" s="54"/>
      <c r="AAE194" s="54"/>
      <c r="AAF194" s="54"/>
      <c r="AAG194" s="54"/>
      <c r="AAH194" s="54"/>
      <c r="AAI194" s="54"/>
      <c r="AAJ194" s="54"/>
      <c r="AAK194" s="54"/>
      <c r="AAL194" s="54"/>
      <c r="AAM194" s="54"/>
      <c r="AAN194" s="54"/>
      <c r="AAO194" s="54"/>
      <c r="AAP194" s="54"/>
      <c r="AAQ194" s="54"/>
      <c r="AAR194" s="54"/>
      <c r="AAS194" s="54"/>
      <c r="AAT194" s="54"/>
      <c r="AAU194" s="54"/>
      <c r="AAV194" s="54"/>
      <c r="AAW194" s="54"/>
      <c r="AAX194" s="54"/>
      <c r="AAY194" s="54"/>
      <c r="AAZ194" s="54"/>
      <c r="ABA194" s="54"/>
      <c r="ABB194" s="54"/>
      <c r="ABC194" s="54"/>
      <c r="ABD194" s="54"/>
      <c r="ABE194" s="54"/>
      <c r="ABF194" s="54"/>
      <c r="ABG194" s="54"/>
      <c r="ABH194" s="54"/>
      <c r="ABI194" s="54"/>
      <c r="ABJ194" s="54"/>
      <c r="ABK194" s="54"/>
      <c r="ABL194" s="54"/>
      <c r="ABM194" s="54"/>
      <c r="ABN194" s="54"/>
      <c r="ABO194" s="54"/>
      <c r="ABP194" s="54"/>
      <c r="ABQ194" s="54"/>
      <c r="ABR194" s="54"/>
      <c r="ABS194" s="54"/>
      <c r="ABT194" s="54"/>
      <c r="ABU194" s="54"/>
      <c r="ABV194" s="54"/>
      <c r="ABW194" s="54"/>
      <c r="ABX194" s="54"/>
      <c r="ABY194" s="54"/>
      <c r="ABZ194" s="54"/>
      <c r="ACA194" s="54"/>
      <c r="ACB194" s="54"/>
      <c r="ACC194" s="54"/>
      <c r="ACD194" s="54"/>
      <c r="ACE194" s="54"/>
      <c r="ACF194" s="54"/>
      <c r="ACG194" s="54"/>
      <c r="ACH194" s="54"/>
      <c r="ACI194" s="54"/>
      <c r="ACJ194" s="54"/>
      <c r="ACK194" s="54"/>
      <c r="ACL194" s="54"/>
      <c r="ACM194" s="54"/>
      <c r="ACN194" s="54"/>
      <c r="ACO194" s="54"/>
      <c r="ACP194" s="54"/>
      <c r="ACQ194" s="54"/>
      <c r="ACR194" s="54"/>
      <c r="ACS194" s="54"/>
      <c r="ACT194" s="54"/>
      <c r="ACU194" s="54"/>
      <c r="ACV194" s="54"/>
      <c r="ACW194" s="54"/>
      <c r="ACX194" s="54"/>
      <c r="ACY194" s="54"/>
      <c r="ACZ194" s="54"/>
      <c r="ADA194" s="54"/>
      <c r="ADB194" s="54"/>
      <c r="ADC194" s="54"/>
      <c r="ADD194" s="54"/>
      <c r="ADE194" s="54"/>
      <c r="ADF194" s="54"/>
      <c r="ADG194" s="54"/>
      <c r="ADH194" s="54"/>
      <c r="ADI194" s="54"/>
      <c r="ADJ194" s="54"/>
      <c r="ADK194" s="54"/>
      <c r="ADL194" s="54"/>
      <c r="ADM194" s="54"/>
      <c r="ADN194" s="54"/>
      <c r="ADO194" s="54"/>
      <c r="ADP194" s="54"/>
      <c r="ADQ194" s="54"/>
      <c r="ADR194" s="54"/>
      <c r="ADS194" s="54"/>
      <c r="ADT194" s="54"/>
      <c r="ADU194" s="54"/>
      <c r="ADV194" s="54"/>
      <c r="ADW194" s="54"/>
      <c r="ADX194" s="54"/>
      <c r="ADY194" s="54"/>
      <c r="ADZ194" s="54"/>
      <c r="AEA194" s="54"/>
      <c r="AEB194" s="54"/>
      <c r="AEC194" s="54"/>
      <c r="AED194" s="54"/>
      <c r="AEE194" s="54"/>
      <c r="AEF194" s="54"/>
      <c r="AEG194" s="54"/>
      <c r="AEH194" s="54"/>
      <c r="AEI194" s="54"/>
      <c r="AEJ194" s="54"/>
      <c r="AEK194" s="54"/>
      <c r="AEL194" s="54"/>
      <c r="AEM194" s="54"/>
      <c r="AEN194" s="54"/>
      <c r="AEO194" s="54"/>
      <c r="AEP194" s="54"/>
      <c r="AEQ194" s="54"/>
      <c r="AER194" s="54"/>
      <c r="AES194" s="54"/>
      <c r="AET194" s="54"/>
      <c r="AEU194" s="54"/>
      <c r="AEV194" s="54"/>
      <c r="AEW194" s="54"/>
      <c r="AEX194" s="54"/>
      <c r="AEY194" s="54"/>
      <c r="AEZ194" s="54"/>
      <c r="AFA194" s="54"/>
      <c r="AFB194" s="54"/>
      <c r="AFC194" s="54"/>
      <c r="AFD194" s="54"/>
      <c r="AFE194" s="54"/>
      <c r="AFF194" s="54"/>
      <c r="AFG194" s="54"/>
      <c r="AFH194" s="54"/>
      <c r="AFI194" s="54"/>
      <c r="AFJ194" s="54"/>
      <c r="AFK194" s="54"/>
      <c r="AFL194" s="54"/>
      <c r="AFM194" s="54"/>
      <c r="AFN194" s="54"/>
      <c r="AFO194" s="54"/>
      <c r="AFP194" s="54"/>
      <c r="AFQ194" s="54"/>
      <c r="AFR194" s="54"/>
      <c r="AFS194" s="54"/>
      <c r="AFT194" s="54"/>
      <c r="AFU194" s="54"/>
      <c r="AFV194" s="54"/>
      <c r="AFW194" s="54"/>
      <c r="AFX194" s="54"/>
      <c r="AFY194" s="54"/>
      <c r="AFZ194" s="54"/>
      <c r="AGA194" s="54"/>
      <c r="AGB194" s="54"/>
      <c r="AGC194" s="54"/>
      <c r="AGD194" s="54"/>
      <c r="AGE194" s="54"/>
      <c r="AGF194" s="54"/>
      <c r="AGG194" s="54"/>
      <c r="AGH194" s="54"/>
      <c r="AGI194" s="54"/>
      <c r="AGJ194" s="54"/>
      <c r="AGK194" s="54"/>
      <c r="AGL194" s="54"/>
      <c r="AGM194" s="54"/>
      <c r="AGN194" s="54"/>
      <c r="AGO194" s="54"/>
      <c r="AGP194" s="54"/>
      <c r="AGQ194" s="54"/>
      <c r="AGR194" s="54"/>
      <c r="AGS194" s="54"/>
      <c r="AGT194" s="54"/>
      <c r="AGU194" s="54"/>
      <c r="AGV194" s="54"/>
      <c r="AGW194" s="54"/>
      <c r="AGX194" s="54"/>
      <c r="AGY194" s="54"/>
      <c r="AGZ194" s="54"/>
      <c r="AHA194" s="54"/>
      <c r="AHB194" s="54"/>
      <c r="AHC194" s="54"/>
      <c r="AHD194" s="54"/>
      <c r="AHE194" s="54"/>
      <c r="AHF194" s="54"/>
      <c r="AHG194" s="54"/>
      <c r="AHH194" s="54"/>
      <c r="AHI194" s="54"/>
      <c r="AHJ194" s="54"/>
      <c r="AHK194" s="54"/>
      <c r="AHL194" s="54"/>
      <c r="AHM194" s="54"/>
      <c r="AHN194" s="54"/>
      <c r="AHO194" s="54"/>
      <c r="AHP194" s="54"/>
      <c r="AHQ194" s="54"/>
      <c r="AHR194" s="54"/>
      <c r="AHS194" s="54"/>
      <c r="AHT194" s="54"/>
      <c r="AHU194" s="54"/>
      <c r="AHV194" s="54"/>
      <c r="AHW194" s="54"/>
      <c r="AHX194" s="54"/>
      <c r="AHY194" s="54"/>
      <c r="AHZ194" s="54"/>
      <c r="AIA194" s="54"/>
      <c r="AIB194" s="54"/>
      <c r="AIC194" s="54"/>
      <c r="AID194" s="54"/>
      <c r="AIE194" s="54"/>
      <c r="AIF194" s="54"/>
      <c r="AIG194" s="54"/>
      <c r="AIH194" s="54"/>
      <c r="AII194" s="54"/>
      <c r="AIJ194" s="54"/>
      <c r="AIK194" s="54"/>
      <c r="AIL194" s="54"/>
      <c r="AIM194" s="54"/>
      <c r="AIN194" s="54"/>
      <c r="AIO194" s="54"/>
      <c r="AIP194" s="54"/>
      <c r="AIQ194" s="54"/>
      <c r="AIR194" s="54"/>
      <c r="AIS194" s="54"/>
      <c r="AIT194" s="54"/>
      <c r="AIU194" s="54"/>
      <c r="AIV194" s="54"/>
      <c r="AIW194" s="54"/>
      <c r="AIX194" s="54"/>
      <c r="AIY194" s="54"/>
      <c r="AIZ194" s="54"/>
      <c r="AJA194" s="54"/>
      <c r="AJB194" s="54"/>
      <c r="AJC194" s="54"/>
      <c r="AJD194" s="54"/>
      <c r="AJE194" s="54"/>
      <c r="AJF194" s="54"/>
      <c r="AJG194" s="54"/>
      <c r="AJH194" s="54"/>
      <c r="AJI194" s="54"/>
      <c r="AJJ194" s="54"/>
      <c r="AJK194" s="54"/>
      <c r="AJL194" s="54"/>
      <c r="AJM194" s="54"/>
      <c r="AJN194" s="54"/>
      <c r="AJO194" s="54"/>
      <c r="AJP194" s="54"/>
      <c r="AJQ194" s="54"/>
      <c r="AJR194" s="54"/>
      <c r="AJS194" s="54"/>
      <c r="AJT194" s="54"/>
      <c r="AJU194" s="54"/>
      <c r="AJV194" s="54"/>
      <c r="AJW194" s="54"/>
      <c r="AJX194" s="54"/>
      <c r="AJY194" s="54"/>
      <c r="AJZ194" s="54"/>
      <c r="AKA194" s="54"/>
      <c r="AKB194" s="54"/>
      <c r="AKC194" s="54"/>
      <c r="AKD194" s="54"/>
      <c r="AKE194" s="54"/>
      <c r="AKF194" s="54"/>
      <c r="AKG194" s="54"/>
      <c r="AKH194" s="54"/>
      <c r="AKI194" s="54"/>
      <c r="AKJ194" s="54"/>
      <c r="AKK194" s="54"/>
      <c r="AKL194" s="54"/>
      <c r="AKM194" s="54"/>
      <c r="AKN194" s="54"/>
      <c r="AKO194" s="54"/>
      <c r="AKP194" s="54"/>
      <c r="AKQ194" s="54"/>
      <c r="AKR194" s="54"/>
      <c r="AKS194" s="54"/>
      <c r="AKT194" s="54"/>
      <c r="AKU194" s="54"/>
      <c r="AKV194" s="54"/>
      <c r="AKW194" s="54"/>
      <c r="AKX194" s="54"/>
      <c r="AKY194" s="54"/>
      <c r="AKZ194" s="54"/>
      <c r="ALA194" s="54"/>
      <c r="ALB194" s="54"/>
      <c r="ALC194" s="54"/>
      <c r="ALD194" s="54"/>
      <c r="ALE194" s="54"/>
      <c r="ALF194" s="54"/>
      <c r="ALG194" s="54"/>
      <c r="ALH194" s="54"/>
      <c r="ALI194" s="54"/>
      <c r="ALJ194" s="54"/>
      <c r="ALK194" s="54"/>
      <c r="ALL194" s="54"/>
      <c r="ALM194" s="54"/>
      <c r="ALN194" s="54"/>
      <c r="ALO194" s="54"/>
      <c r="ALP194" s="54"/>
      <c r="ALQ194" s="54"/>
      <c r="ALR194" s="54"/>
      <c r="ALS194" s="54"/>
      <c r="ALT194" s="54"/>
      <c r="ALU194" s="54"/>
      <c r="ALV194" s="54"/>
      <c r="ALW194" s="54"/>
      <c r="ALX194" s="54"/>
      <c r="ALY194" s="54"/>
      <c r="ALZ194" s="54"/>
      <c r="AMA194" s="54"/>
      <c r="AMB194" s="54"/>
      <c r="AMC194" s="54"/>
      <c r="AMD194" s="54"/>
      <c r="AME194" s="54"/>
      <c r="AMF194" s="54"/>
      <c r="AMG194" s="54"/>
      <c r="AMH194" s="54"/>
      <c r="AMI194" s="54"/>
      <c r="AMJ194" s="54"/>
      <c r="AMK194" s="54"/>
      <c r="AML194" s="54"/>
      <c r="AMM194" s="54"/>
      <c r="AMN194" s="54"/>
      <c r="AMO194" s="54"/>
      <c r="AMP194" s="54"/>
      <c r="AMQ194" s="54"/>
      <c r="AMR194" s="54"/>
      <c r="AMS194" s="54"/>
      <c r="AMT194" s="54"/>
      <c r="AMU194" s="54"/>
      <c r="AMV194" s="54"/>
      <c r="AMW194" s="54"/>
      <c r="AMX194" s="54"/>
      <c r="AMY194" s="54"/>
      <c r="AMZ194" s="54"/>
      <c r="ANA194" s="54"/>
      <c r="ANB194" s="54"/>
      <c r="ANC194" s="54"/>
      <c r="AND194" s="54"/>
      <c r="ANE194" s="54"/>
      <c r="ANF194" s="54"/>
      <c r="ANG194" s="54"/>
      <c r="ANH194" s="54"/>
      <c r="ANI194" s="54"/>
      <c r="ANJ194" s="54"/>
      <c r="ANK194" s="54"/>
      <c r="ANL194" s="54"/>
      <c r="ANM194" s="54"/>
      <c r="ANN194" s="54"/>
      <c r="ANO194" s="54"/>
      <c r="ANP194" s="54"/>
      <c r="ANQ194" s="54"/>
      <c r="ANR194" s="54"/>
      <c r="ANS194" s="54"/>
      <c r="ANT194" s="54"/>
      <c r="ANU194" s="54"/>
      <c r="ANV194" s="54"/>
      <c r="ANW194" s="54"/>
      <c r="ANX194" s="54"/>
      <c r="ANY194" s="54"/>
      <c r="ANZ194" s="54"/>
      <c r="AOA194" s="54"/>
      <c r="AOB194" s="54"/>
      <c r="AOC194" s="54"/>
      <c r="AOD194" s="54"/>
      <c r="AOE194" s="54"/>
      <c r="AOF194" s="54"/>
      <c r="AOG194" s="54"/>
      <c r="AOH194" s="54"/>
      <c r="AOI194" s="54"/>
      <c r="AOJ194" s="54"/>
      <c r="AOK194" s="54"/>
      <c r="AOL194" s="54"/>
      <c r="AOM194" s="54"/>
      <c r="AON194" s="54"/>
      <c r="AOO194" s="54"/>
      <c r="AOP194" s="54"/>
      <c r="AOQ194" s="54"/>
      <c r="AOR194" s="54"/>
      <c r="AOS194" s="54"/>
      <c r="AOT194" s="54"/>
      <c r="AOU194" s="54"/>
      <c r="AOV194" s="54"/>
      <c r="AOW194" s="54"/>
      <c r="AOX194" s="54"/>
      <c r="AOY194" s="54"/>
      <c r="AOZ194" s="54"/>
      <c r="APA194" s="54"/>
      <c r="APB194" s="54"/>
      <c r="APC194" s="54"/>
      <c r="APD194" s="54"/>
      <c r="APE194" s="54"/>
      <c r="APF194" s="54"/>
      <c r="APG194" s="54"/>
      <c r="APH194" s="54"/>
      <c r="API194" s="54"/>
      <c r="APJ194" s="54"/>
      <c r="APK194" s="54"/>
      <c r="APL194" s="54"/>
      <c r="APM194" s="54"/>
      <c r="APN194" s="54"/>
      <c r="APO194" s="54"/>
      <c r="APP194" s="54"/>
      <c r="APQ194" s="54"/>
      <c r="APR194" s="54"/>
      <c r="APS194" s="54"/>
      <c r="APT194" s="54"/>
      <c r="APU194" s="54"/>
      <c r="APV194" s="54"/>
      <c r="APW194" s="54"/>
      <c r="APX194" s="54"/>
      <c r="APY194" s="54"/>
      <c r="APZ194" s="54"/>
      <c r="AQA194" s="54"/>
      <c r="AQB194" s="54"/>
      <c r="AQC194" s="54"/>
      <c r="AQD194" s="54"/>
      <c r="AQE194" s="54"/>
      <c r="AQF194" s="54"/>
      <c r="AQG194" s="54"/>
      <c r="AQH194" s="54"/>
      <c r="AQI194" s="54"/>
      <c r="AQJ194" s="54"/>
      <c r="AQK194" s="54"/>
      <c r="AQL194" s="54"/>
      <c r="AQM194" s="54"/>
      <c r="AQN194" s="54"/>
      <c r="AQO194" s="54"/>
      <c r="AQP194" s="54"/>
      <c r="AQQ194" s="54"/>
      <c r="AQR194" s="54"/>
      <c r="AQS194" s="54"/>
      <c r="AQT194" s="54"/>
      <c r="AQU194" s="54"/>
      <c r="AQV194" s="54"/>
      <c r="AQW194" s="54"/>
      <c r="AQX194" s="54"/>
      <c r="AQY194" s="54"/>
      <c r="AQZ194" s="54"/>
      <c r="ARA194" s="54"/>
      <c r="ARB194" s="54"/>
      <c r="ARC194" s="54"/>
      <c r="ARD194" s="54"/>
      <c r="ARE194" s="54"/>
      <c r="ARF194" s="54"/>
      <c r="ARG194" s="54"/>
      <c r="ARH194" s="54"/>
      <c r="ARI194" s="54"/>
      <c r="ARJ194" s="54"/>
      <c r="ARK194" s="54"/>
      <c r="ARL194" s="54"/>
      <c r="ARM194" s="54"/>
      <c r="ARN194" s="54"/>
      <c r="ARO194" s="54"/>
      <c r="ARP194" s="54"/>
      <c r="ARQ194" s="54"/>
      <c r="ARR194" s="54"/>
      <c r="ARS194" s="54"/>
      <c r="ART194" s="54"/>
      <c r="ARU194" s="54"/>
      <c r="ARV194" s="54"/>
      <c r="ARW194" s="54"/>
      <c r="ARX194" s="54"/>
      <c r="ARY194" s="54"/>
      <c r="ARZ194" s="54"/>
      <c r="ASA194" s="54"/>
      <c r="ASB194" s="54"/>
      <c r="ASC194" s="54"/>
      <c r="ASD194" s="54"/>
      <c r="ASE194" s="54"/>
      <c r="ASF194" s="54"/>
      <c r="ASG194" s="54"/>
      <c r="ASH194" s="54"/>
      <c r="ASI194" s="54"/>
      <c r="ASJ194" s="54"/>
      <c r="ASK194" s="54"/>
      <c r="ASL194" s="54"/>
      <c r="ASM194" s="54"/>
      <c r="ASN194" s="54"/>
      <c r="ASO194" s="54"/>
      <c r="ASP194" s="54"/>
      <c r="ASQ194" s="54"/>
      <c r="ASR194" s="54"/>
      <c r="ASS194" s="54"/>
      <c r="AST194" s="54"/>
      <c r="ASU194" s="54"/>
      <c r="ASV194" s="54"/>
      <c r="ASW194" s="54"/>
      <c r="ASX194" s="54"/>
      <c r="ASY194" s="54"/>
      <c r="ASZ194" s="54"/>
      <c r="ATA194" s="54"/>
      <c r="ATB194" s="54"/>
      <c r="ATC194" s="54"/>
      <c r="ATD194" s="54"/>
      <c r="ATE194" s="54"/>
      <c r="ATF194" s="54"/>
      <c r="ATG194" s="54"/>
      <c r="ATH194" s="54"/>
      <c r="ATI194" s="54"/>
      <c r="ATJ194" s="54"/>
      <c r="ATK194" s="54"/>
      <c r="ATL194" s="54"/>
      <c r="ATM194" s="54"/>
      <c r="ATN194" s="54"/>
      <c r="ATO194" s="54"/>
      <c r="ATP194" s="54"/>
      <c r="ATQ194" s="54"/>
      <c r="ATR194" s="54"/>
      <c r="ATS194" s="54"/>
      <c r="ATT194" s="54"/>
      <c r="ATU194" s="54"/>
      <c r="ATV194" s="54"/>
      <c r="ATW194" s="54"/>
      <c r="ATX194" s="54"/>
      <c r="ATY194" s="54"/>
      <c r="ATZ194" s="54"/>
      <c r="AUA194" s="54"/>
      <c r="AUB194" s="54"/>
      <c r="AUC194" s="54"/>
      <c r="AUD194" s="54"/>
      <c r="AUE194" s="54"/>
      <c r="AUF194" s="54"/>
      <c r="AUG194" s="54"/>
      <c r="AUH194" s="54"/>
      <c r="AUI194" s="54"/>
      <c r="AUJ194" s="54"/>
      <c r="AUK194" s="54"/>
      <c r="AUL194" s="54"/>
      <c r="AUM194" s="54"/>
      <c r="AUN194" s="54"/>
      <c r="AUO194" s="54"/>
      <c r="AUP194" s="54"/>
      <c r="AUQ194" s="54"/>
      <c r="AUR194" s="54"/>
      <c r="AUS194" s="54"/>
      <c r="AUT194" s="54"/>
      <c r="AUU194" s="54"/>
      <c r="AUV194" s="54"/>
      <c r="AUW194" s="54"/>
      <c r="AUX194" s="54"/>
      <c r="AUY194" s="54"/>
      <c r="AUZ194" s="54"/>
      <c r="AVA194" s="54"/>
      <c r="AVB194" s="54"/>
      <c r="AVC194" s="54"/>
      <c r="AVD194" s="54"/>
      <c r="AVE194" s="54"/>
      <c r="AVF194" s="54"/>
      <c r="AVG194" s="54"/>
      <c r="AVH194" s="54"/>
      <c r="AVI194" s="54"/>
      <c r="AVJ194" s="54"/>
      <c r="AVK194" s="54"/>
      <c r="AVL194" s="54"/>
      <c r="AVM194" s="54"/>
      <c r="AVN194" s="54"/>
      <c r="AVO194" s="54"/>
      <c r="AVP194" s="54"/>
      <c r="AVQ194" s="54"/>
      <c r="AVR194" s="54"/>
      <c r="AVS194" s="54"/>
      <c r="AVT194" s="54"/>
      <c r="AVU194" s="54"/>
      <c r="AVV194" s="54"/>
      <c r="AVW194" s="54"/>
      <c r="AVX194" s="54"/>
      <c r="AVY194" s="54"/>
      <c r="AVZ194" s="54"/>
      <c r="AWA194" s="54"/>
      <c r="AWB194" s="54"/>
      <c r="AWC194" s="54"/>
      <c r="AWD194" s="54"/>
      <c r="AWE194" s="54"/>
      <c r="AWF194" s="54"/>
      <c r="AWG194" s="54"/>
      <c r="AWH194" s="54"/>
      <c r="AWI194" s="54"/>
      <c r="AWJ194" s="54"/>
      <c r="AWK194" s="54"/>
      <c r="AWL194" s="54"/>
      <c r="AWM194" s="54"/>
      <c r="AWN194" s="54"/>
      <c r="AWO194" s="54"/>
      <c r="AWP194" s="54"/>
      <c r="AWQ194" s="54"/>
      <c r="AWR194" s="54"/>
      <c r="AWS194" s="54"/>
      <c r="AWT194" s="54"/>
      <c r="AWU194" s="54"/>
      <c r="AWV194" s="54"/>
      <c r="AWW194" s="54"/>
      <c r="AWX194" s="54"/>
      <c r="AWY194" s="54"/>
      <c r="AWZ194" s="54"/>
      <c r="AXA194" s="54"/>
      <c r="AXB194" s="54"/>
      <c r="AXC194" s="54"/>
      <c r="AXD194" s="54"/>
      <c r="AXE194" s="54"/>
      <c r="AXF194" s="54"/>
      <c r="AXG194" s="54"/>
      <c r="AXH194" s="54"/>
      <c r="AXI194" s="54"/>
      <c r="AXJ194" s="54"/>
      <c r="AXK194" s="54"/>
      <c r="AXL194" s="54"/>
      <c r="AXM194" s="54"/>
      <c r="AXN194" s="54"/>
      <c r="AXO194" s="54"/>
      <c r="AXP194" s="54"/>
      <c r="AXQ194" s="54"/>
      <c r="AXR194" s="54"/>
      <c r="AXS194" s="54"/>
      <c r="AXT194" s="54"/>
      <c r="AXU194" s="54"/>
      <c r="AXV194" s="54"/>
      <c r="AXW194" s="54"/>
      <c r="AXX194" s="54"/>
      <c r="AXY194" s="54"/>
      <c r="AXZ194" s="54"/>
      <c r="AYA194" s="54"/>
      <c r="AYB194" s="54"/>
      <c r="AYC194" s="54"/>
      <c r="AYD194" s="54"/>
      <c r="AYE194" s="54"/>
      <c r="AYF194" s="54"/>
      <c r="AYG194" s="54"/>
      <c r="AYH194" s="54"/>
      <c r="AYI194" s="54"/>
      <c r="AYJ194" s="54"/>
      <c r="AYK194" s="54"/>
      <c r="AYL194" s="54"/>
      <c r="AYM194" s="54"/>
      <c r="AYN194" s="54"/>
      <c r="AYO194" s="54"/>
      <c r="AYP194" s="54"/>
      <c r="AYQ194" s="54"/>
      <c r="AYR194" s="54"/>
      <c r="AYS194" s="54"/>
      <c r="AYT194" s="54"/>
      <c r="AYU194" s="54"/>
      <c r="AYV194" s="54"/>
      <c r="AYW194" s="54"/>
      <c r="AYX194" s="54"/>
      <c r="AYY194" s="54"/>
      <c r="AYZ194" s="54"/>
      <c r="AZA194" s="54"/>
      <c r="AZB194" s="54"/>
      <c r="AZC194" s="54"/>
      <c r="AZD194" s="54"/>
      <c r="AZE194" s="54"/>
      <c r="AZF194" s="54"/>
      <c r="AZG194" s="54"/>
      <c r="AZH194" s="54"/>
      <c r="AZI194" s="54"/>
      <c r="AZJ194" s="54"/>
      <c r="AZK194" s="54"/>
      <c r="AZL194" s="54"/>
      <c r="AZM194" s="54"/>
      <c r="AZN194" s="54"/>
      <c r="AZO194" s="54"/>
      <c r="AZP194" s="54"/>
      <c r="AZQ194" s="54"/>
      <c r="AZR194" s="54"/>
      <c r="AZS194" s="54"/>
      <c r="AZT194" s="54"/>
      <c r="AZU194" s="54"/>
      <c r="AZV194" s="54"/>
      <c r="AZW194" s="54"/>
      <c r="AZX194" s="54"/>
      <c r="AZY194" s="54"/>
      <c r="AZZ194" s="54"/>
      <c r="BAA194" s="54"/>
      <c r="BAB194" s="54"/>
      <c r="BAC194" s="54"/>
      <c r="BAD194" s="54"/>
      <c r="BAE194" s="54"/>
      <c r="BAF194" s="54"/>
      <c r="BAG194" s="54"/>
      <c r="BAH194" s="54"/>
      <c r="BAI194" s="54"/>
      <c r="BAJ194" s="54"/>
      <c r="BAK194" s="54"/>
      <c r="BAL194" s="54"/>
      <c r="BAM194" s="54"/>
      <c r="BAN194" s="54"/>
      <c r="BAO194" s="54"/>
      <c r="BAP194" s="54"/>
      <c r="BAQ194" s="54"/>
      <c r="BAR194" s="54"/>
      <c r="BAS194" s="54"/>
      <c r="BAT194" s="54"/>
      <c r="BAU194" s="54"/>
      <c r="BAV194" s="54"/>
      <c r="BAW194" s="54"/>
      <c r="BAX194" s="54"/>
      <c r="BAY194" s="54"/>
      <c r="BAZ194" s="54"/>
      <c r="BBA194" s="54"/>
      <c r="BBB194" s="54"/>
      <c r="BBC194" s="54"/>
      <c r="BBD194" s="54"/>
      <c r="BBE194" s="54"/>
      <c r="BBF194" s="54"/>
      <c r="BBG194" s="54"/>
      <c r="BBH194" s="54"/>
      <c r="BBI194" s="54"/>
      <c r="BBJ194" s="54"/>
      <c r="BBK194" s="54"/>
      <c r="BBL194" s="54"/>
      <c r="BBM194" s="54"/>
      <c r="BBN194" s="54"/>
      <c r="BBO194" s="54"/>
      <c r="BBP194" s="54"/>
      <c r="BBQ194" s="54"/>
      <c r="BBR194" s="54"/>
      <c r="BBS194" s="54"/>
      <c r="BBT194" s="54"/>
      <c r="BBU194" s="54"/>
      <c r="BBV194" s="54"/>
      <c r="BBW194" s="54"/>
      <c r="BBX194" s="54"/>
      <c r="BBY194" s="54"/>
      <c r="BBZ194" s="54"/>
      <c r="BCA194" s="54"/>
      <c r="BCB194" s="54"/>
      <c r="BCC194" s="54"/>
      <c r="BCD194" s="54"/>
      <c r="BCE194" s="54"/>
      <c r="BCF194" s="54"/>
      <c r="BCG194" s="54"/>
      <c r="BCH194" s="54"/>
      <c r="BCI194" s="54"/>
      <c r="BCJ194" s="54"/>
      <c r="BCK194" s="54"/>
      <c r="BCL194" s="54"/>
      <c r="BCM194" s="54"/>
      <c r="BCN194" s="54"/>
      <c r="BCO194" s="54"/>
      <c r="BCP194" s="54"/>
      <c r="BCQ194" s="54"/>
      <c r="BCR194" s="54"/>
      <c r="BCS194" s="54"/>
      <c r="BCT194" s="54"/>
      <c r="BCU194" s="54"/>
      <c r="BCV194" s="54"/>
      <c r="BCW194" s="54"/>
      <c r="BCX194" s="54"/>
      <c r="BCY194" s="54"/>
      <c r="BCZ194" s="54"/>
      <c r="BDA194" s="54"/>
      <c r="BDB194" s="54"/>
      <c r="BDC194" s="54"/>
      <c r="BDD194" s="54"/>
      <c r="BDE194" s="54"/>
      <c r="BDF194" s="54"/>
      <c r="BDG194" s="54"/>
      <c r="BDH194" s="54"/>
      <c r="BDI194" s="54"/>
      <c r="BDJ194" s="54"/>
      <c r="BDK194" s="54"/>
      <c r="BDL194" s="54"/>
      <c r="BDM194" s="54"/>
      <c r="BDN194" s="54"/>
      <c r="BDO194" s="54"/>
      <c r="BDP194" s="54"/>
      <c r="BDQ194" s="54"/>
      <c r="BDR194" s="54"/>
      <c r="BDS194" s="54"/>
      <c r="BDT194" s="54"/>
      <c r="BDU194" s="54"/>
      <c r="BDV194" s="54"/>
      <c r="BDW194" s="54"/>
      <c r="BDX194" s="54"/>
      <c r="BDY194" s="54"/>
      <c r="BDZ194" s="54"/>
      <c r="BEA194" s="54"/>
      <c r="BEB194" s="54"/>
      <c r="BEC194" s="54"/>
      <c r="BED194" s="54"/>
      <c r="BEE194" s="54"/>
      <c r="BEF194" s="54"/>
      <c r="BEG194" s="54"/>
      <c r="BEH194" s="54"/>
      <c r="BEI194" s="54"/>
      <c r="BEJ194" s="54"/>
      <c r="BEK194" s="54"/>
      <c r="BEL194" s="54"/>
      <c r="BEM194" s="54"/>
      <c r="BEN194" s="54"/>
      <c r="BEO194" s="54"/>
      <c r="BEP194" s="54"/>
      <c r="BEQ194" s="54"/>
      <c r="BER194" s="54"/>
      <c r="BES194" s="54"/>
      <c r="BET194" s="54"/>
      <c r="BEU194" s="54"/>
      <c r="BEV194" s="54"/>
      <c r="BEW194" s="54"/>
      <c r="BEX194" s="54"/>
      <c r="BEY194" s="54"/>
      <c r="BEZ194" s="54"/>
      <c r="BFA194" s="54"/>
      <c r="BFB194" s="54"/>
      <c r="BFC194" s="54"/>
      <c r="BFD194" s="54"/>
      <c r="BFE194" s="54"/>
      <c r="BFF194" s="54"/>
      <c r="BFG194" s="54"/>
      <c r="BFH194" s="54"/>
      <c r="BFI194" s="54"/>
      <c r="BFJ194" s="54"/>
      <c r="BFK194" s="54"/>
      <c r="BFL194" s="54"/>
      <c r="BFM194" s="54"/>
      <c r="BFN194" s="54"/>
      <c r="BFO194" s="54"/>
      <c r="BFP194" s="54"/>
      <c r="BFQ194" s="54"/>
      <c r="BFR194" s="54"/>
      <c r="BFS194" s="54"/>
      <c r="BFT194" s="54"/>
      <c r="BFU194" s="54"/>
      <c r="BFV194" s="54"/>
      <c r="BFW194" s="54"/>
      <c r="BFX194" s="54"/>
      <c r="BFY194" s="54"/>
      <c r="BFZ194" s="54"/>
      <c r="BGA194" s="54"/>
      <c r="BGB194" s="54"/>
      <c r="BGC194" s="54"/>
      <c r="BGD194" s="54"/>
      <c r="BGE194" s="54"/>
      <c r="BGF194" s="54"/>
      <c r="BGG194" s="54"/>
      <c r="BGH194" s="54"/>
      <c r="BGI194" s="54"/>
      <c r="BGJ194" s="54"/>
      <c r="BGK194" s="54"/>
      <c r="BGL194" s="54"/>
      <c r="BGM194" s="54"/>
      <c r="BGN194" s="54"/>
      <c r="BGO194" s="54"/>
      <c r="BGP194" s="54"/>
      <c r="BGQ194" s="54"/>
      <c r="BGR194" s="54"/>
      <c r="BGS194" s="54"/>
      <c r="BGT194" s="54"/>
      <c r="BGU194" s="54"/>
      <c r="BGV194" s="54"/>
      <c r="BGW194" s="54"/>
      <c r="BGX194" s="54"/>
      <c r="BGY194" s="54"/>
      <c r="BGZ194" s="54"/>
      <c r="BHA194" s="54"/>
      <c r="BHB194" s="54"/>
      <c r="BHC194" s="54"/>
      <c r="BHD194" s="54"/>
      <c r="BHE194" s="54"/>
      <c r="BHF194" s="54"/>
      <c r="BHG194" s="54"/>
      <c r="BHH194" s="54"/>
      <c r="BHI194" s="54"/>
      <c r="BHJ194" s="54"/>
      <c r="BHK194" s="54"/>
      <c r="BHL194" s="54"/>
      <c r="BHM194" s="54"/>
      <c r="BHN194" s="54"/>
      <c r="BHO194" s="54"/>
      <c r="BHP194" s="54"/>
      <c r="BHQ194" s="54"/>
      <c r="BHR194" s="54"/>
      <c r="BHS194" s="54"/>
      <c r="BHT194" s="54"/>
      <c r="BHU194" s="54"/>
      <c r="BHV194" s="54"/>
      <c r="BHW194" s="54"/>
      <c r="BHX194" s="54"/>
      <c r="BHY194" s="54"/>
      <c r="BHZ194" s="54"/>
      <c r="BIA194" s="54"/>
      <c r="BIB194" s="54"/>
      <c r="BIC194" s="54"/>
      <c r="BID194" s="54"/>
      <c r="BIE194" s="54"/>
      <c r="BIF194" s="54"/>
      <c r="BIG194" s="54"/>
      <c r="BIH194" s="54"/>
      <c r="BII194" s="54"/>
      <c r="BIJ194" s="54"/>
      <c r="BIK194" s="54"/>
      <c r="BIL194" s="54"/>
      <c r="BIM194" s="54"/>
      <c r="BIN194" s="54"/>
      <c r="BIO194" s="54"/>
      <c r="BIP194" s="54"/>
      <c r="BIQ194" s="54"/>
      <c r="BIR194" s="54"/>
      <c r="BIS194" s="54"/>
      <c r="BIT194" s="54"/>
      <c r="BIU194" s="54"/>
      <c r="BIV194" s="54"/>
      <c r="BIW194" s="54"/>
      <c r="BIX194" s="54"/>
      <c r="BIY194" s="54"/>
      <c r="BIZ194" s="54"/>
      <c r="BJA194" s="54"/>
      <c r="BJB194" s="54"/>
      <c r="BJC194" s="54"/>
      <c r="BJD194" s="54"/>
      <c r="BJE194" s="54"/>
      <c r="BJF194" s="54"/>
      <c r="BJG194" s="54"/>
      <c r="BJH194" s="54"/>
      <c r="BJI194" s="54"/>
      <c r="BJJ194" s="54"/>
      <c r="BJK194" s="54"/>
      <c r="BJL194" s="54"/>
      <c r="BJM194" s="54"/>
      <c r="BJN194" s="54"/>
      <c r="BJO194" s="54"/>
      <c r="BJP194" s="54"/>
      <c r="BJQ194" s="54"/>
      <c r="BJR194" s="54"/>
      <c r="BJS194" s="54"/>
      <c r="BJT194" s="54"/>
      <c r="BJU194" s="54"/>
      <c r="BJV194" s="54"/>
      <c r="BJW194" s="54"/>
      <c r="BJX194" s="54"/>
      <c r="BJY194" s="54"/>
      <c r="BJZ194" s="54"/>
      <c r="BKA194" s="54"/>
      <c r="BKB194" s="54"/>
      <c r="BKC194" s="54"/>
      <c r="BKD194" s="54"/>
      <c r="BKE194" s="54"/>
      <c r="BKF194" s="54"/>
      <c r="BKG194" s="54"/>
      <c r="BKH194" s="54"/>
      <c r="BKI194" s="54"/>
      <c r="BKJ194" s="54"/>
      <c r="BKK194" s="54"/>
      <c r="BKL194" s="54"/>
      <c r="BKM194" s="54"/>
      <c r="BKN194" s="54"/>
      <c r="BKO194" s="54"/>
      <c r="BKP194" s="54"/>
      <c r="BKQ194" s="54"/>
      <c r="BKR194" s="54"/>
      <c r="BKS194" s="54"/>
      <c r="BKT194" s="54"/>
      <c r="BKU194" s="54"/>
      <c r="BKV194" s="54"/>
      <c r="BKW194" s="54"/>
      <c r="BKX194" s="54"/>
      <c r="BKY194" s="54"/>
      <c r="BKZ194" s="54"/>
      <c r="BLA194" s="54"/>
      <c r="BLB194" s="54"/>
      <c r="BLC194" s="54"/>
      <c r="BLD194" s="54"/>
      <c r="BLE194" s="54"/>
      <c r="BLF194" s="54"/>
      <c r="BLG194" s="54"/>
      <c r="BLH194" s="54"/>
      <c r="BLI194" s="54"/>
      <c r="BLJ194" s="54"/>
      <c r="BLK194" s="54"/>
      <c r="BLL194" s="54"/>
      <c r="BLM194" s="54"/>
      <c r="BLN194" s="54"/>
      <c r="BLO194" s="54"/>
      <c r="BLP194" s="54"/>
      <c r="BLQ194" s="54"/>
      <c r="BLR194" s="54"/>
      <c r="BLS194" s="54"/>
      <c r="BLT194" s="54"/>
      <c r="BLU194" s="54"/>
      <c r="BLV194" s="54"/>
      <c r="BLW194" s="54"/>
      <c r="BLX194" s="54"/>
      <c r="BLY194" s="54"/>
      <c r="BLZ194" s="54"/>
      <c r="BMA194" s="54"/>
      <c r="BMB194" s="54"/>
      <c r="BMC194" s="54"/>
      <c r="BMD194" s="54"/>
      <c r="BME194" s="54"/>
      <c r="BMF194" s="54"/>
      <c r="BMG194" s="54"/>
      <c r="BMH194" s="54"/>
      <c r="BMI194" s="54"/>
      <c r="BMJ194" s="54"/>
      <c r="BMK194" s="54"/>
      <c r="BML194" s="54"/>
      <c r="BMM194" s="54"/>
      <c r="BMN194" s="54"/>
      <c r="BMO194" s="54"/>
      <c r="BMP194" s="54"/>
      <c r="BMQ194" s="54"/>
      <c r="BMR194" s="54"/>
      <c r="BMS194" s="54"/>
      <c r="BMT194" s="54"/>
      <c r="BMU194" s="54"/>
      <c r="BMV194" s="54"/>
      <c r="BMW194" s="54"/>
      <c r="BMX194" s="54"/>
      <c r="BMY194" s="54"/>
      <c r="BMZ194" s="54"/>
      <c r="BNA194" s="54"/>
      <c r="BNB194" s="54"/>
      <c r="BNC194" s="54"/>
      <c r="BND194" s="54"/>
      <c r="BNE194" s="54"/>
      <c r="BNF194" s="54"/>
      <c r="BNG194" s="54"/>
      <c r="BNH194" s="54"/>
      <c r="BNI194" s="54"/>
      <c r="BNJ194" s="54"/>
      <c r="BNK194" s="54"/>
      <c r="BNL194" s="54"/>
      <c r="BNM194" s="54"/>
      <c r="BNN194" s="54"/>
      <c r="BNO194" s="54"/>
      <c r="BNP194" s="54"/>
      <c r="BNQ194" s="54"/>
      <c r="BNR194" s="54"/>
      <c r="BNS194" s="54"/>
      <c r="BNT194" s="54"/>
      <c r="BNU194" s="54"/>
      <c r="BNV194" s="54"/>
      <c r="BNW194" s="54"/>
      <c r="BNX194" s="54"/>
      <c r="BNY194" s="54"/>
      <c r="BNZ194" s="54"/>
      <c r="BOA194" s="54"/>
      <c r="BOB194" s="54"/>
      <c r="BOC194" s="54"/>
      <c r="BOD194" s="54"/>
      <c r="BOE194" s="54"/>
      <c r="BOF194" s="54"/>
      <c r="BOG194" s="54"/>
      <c r="BOH194" s="54"/>
      <c r="BOI194" s="54"/>
      <c r="BOJ194" s="54"/>
      <c r="BOK194" s="54"/>
      <c r="BOL194" s="54"/>
      <c r="BOM194" s="54"/>
      <c r="BON194" s="54"/>
      <c r="BOO194" s="54"/>
      <c r="BOP194" s="54"/>
      <c r="BOQ194" s="54"/>
      <c r="BOR194" s="54"/>
      <c r="BOS194" s="54"/>
      <c r="BOT194" s="54"/>
      <c r="BOU194" s="54"/>
      <c r="BOV194" s="54"/>
      <c r="BOW194" s="54"/>
      <c r="BOX194" s="54"/>
      <c r="BOY194" s="54"/>
      <c r="BOZ194" s="54"/>
      <c r="BPA194" s="54"/>
      <c r="BPB194" s="54"/>
      <c r="BPC194" s="54"/>
      <c r="BPD194" s="54"/>
      <c r="BPE194" s="54"/>
      <c r="BPF194" s="54"/>
      <c r="BPG194" s="54"/>
      <c r="BPH194" s="54"/>
      <c r="BPI194" s="54"/>
      <c r="BPJ194" s="54"/>
      <c r="BPK194" s="54"/>
      <c r="BPL194" s="54"/>
      <c r="BPM194" s="54"/>
      <c r="BPN194" s="54"/>
      <c r="BPO194" s="54"/>
      <c r="BPP194" s="54"/>
      <c r="BPQ194" s="54"/>
      <c r="BPR194" s="54"/>
      <c r="BPS194" s="54"/>
      <c r="BPT194" s="54"/>
      <c r="BPU194" s="54"/>
      <c r="BPV194" s="54"/>
      <c r="BPW194" s="54"/>
      <c r="BPX194" s="54"/>
      <c r="BPY194" s="54"/>
      <c r="BPZ194" s="54"/>
      <c r="BQA194" s="54"/>
      <c r="BQB194" s="54"/>
      <c r="BQC194" s="54"/>
      <c r="BQD194" s="54"/>
      <c r="BQE194" s="54"/>
      <c r="BQF194" s="54"/>
      <c r="BQG194" s="54"/>
      <c r="BQH194" s="54"/>
      <c r="BQI194" s="54"/>
      <c r="BQJ194" s="54"/>
      <c r="BQK194" s="54"/>
      <c r="BQL194" s="54"/>
      <c r="BQM194" s="54"/>
      <c r="BQN194" s="54"/>
      <c r="BQO194" s="54"/>
      <c r="BQP194" s="54"/>
      <c r="BQQ194" s="54"/>
      <c r="BQR194" s="54"/>
      <c r="BQS194" s="54"/>
      <c r="BQT194" s="54"/>
      <c r="BQU194" s="54"/>
      <c r="BQV194" s="54"/>
      <c r="BQW194" s="54"/>
      <c r="BQX194" s="54"/>
      <c r="BQY194" s="54"/>
      <c r="BQZ194" s="54"/>
      <c r="BRA194" s="54"/>
      <c r="BRB194" s="54"/>
      <c r="BRC194" s="54"/>
      <c r="BRD194" s="54"/>
      <c r="BRE194" s="54"/>
      <c r="BRF194" s="54"/>
      <c r="BRG194" s="54"/>
      <c r="BRH194" s="54"/>
      <c r="BRI194" s="54"/>
      <c r="BRJ194" s="54"/>
      <c r="BRK194" s="54"/>
      <c r="BRL194" s="54"/>
      <c r="BRM194" s="54"/>
      <c r="BRN194" s="54"/>
      <c r="BRO194" s="54"/>
      <c r="BRP194" s="54"/>
      <c r="BRQ194" s="54"/>
      <c r="BRR194" s="54"/>
      <c r="BRS194" s="54"/>
      <c r="BRT194" s="54"/>
      <c r="BRU194" s="54"/>
      <c r="BRV194" s="54"/>
      <c r="BRW194" s="54"/>
      <c r="BRX194" s="54"/>
      <c r="BRY194" s="54"/>
      <c r="BRZ194" s="54"/>
      <c r="BSA194" s="54"/>
      <c r="BSB194" s="54"/>
      <c r="BSC194" s="54"/>
      <c r="BSD194" s="54"/>
      <c r="BSE194" s="54"/>
      <c r="BSF194" s="54"/>
      <c r="BSG194" s="54"/>
      <c r="BSH194" s="54"/>
      <c r="BSI194" s="54"/>
      <c r="BSJ194" s="54"/>
      <c r="BSK194" s="54"/>
      <c r="BSL194" s="54"/>
      <c r="BSM194" s="54"/>
      <c r="BSN194" s="54"/>
      <c r="BSO194" s="54"/>
      <c r="BSP194" s="54"/>
      <c r="BSQ194" s="54"/>
      <c r="BSR194" s="54"/>
      <c r="BSS194" s="54"/>
      <c r="BST194" s="54"/>
      <c r="BSU194" s="54"/>
      <c r="BSV194" s="54"/>
      <c r="BSW194" s="54"/>
      <c r="BSX194" s="54"/>
      <c r="BSY194" s="54"/>
      <c r="BSZ194" s="54"/>
      <c r="BTA194" s="54"/>
      <c r="BTB194" s="54"/>
      <c r="BTC194" s="54"/>
      <c r="BTD194" s="54"/>
      <c r="BTE194" s="54"/>
      <c r="BTF194" s="54"/>
      <c r="BTG194" s="54"/>
      <c r="BTH194" s="54"/>
      <c r="BTI194" s="54"/>
      <c r="BTJ194" s="54"/>
      <c r="BTK194" s="54"/>
      <c r="BTL194" s="54"/>
      <c r="BTM194" s="54"/>
      <c r="BTN194" s="54"/>
      <c r="BTO194" s="54"/>
      <c r="BTP194" s="54"/>
      <c r="BTQ194" s="54"/>
      <c r="BTR194" s="54"/>
      <c r="BTS194" s="54"/>
      <c r="BTT194" s="54"/>
      <c r="BTU194" s="54"/>
      <c r="BTV194" s="54"/>
      <c r="BTW194" s="54"/>
      <c r="BTX194" s="54"/>
      <c r="BTY194" s="54"/>
      <c r="BTZ194" s="54"/>
      <c r="BUA194" s="54"/>
      <c r="BUB194" s="54"/>
      <c r="BUC194" s="54"/>
      <c r="BUD194" s="54"/>
      <c r="BUE194" s="54"/>
      <c r="BUF194" s="54"/>
      <c r="BUG194" s="54"/>
      <c r="BUH194" s="54"/>
      <c r="BUI194" s="54"/>
      <c r="BUJ194" s="54"/>
      <c r="BUK194" s="54"/>
      <c r="BUL194" s="54"/>
      <c r="BUM194" s="54"/>
      <c r="BUN194" s="54"/>
      <c r="BUO194" s="54"/>
      <c r="BUP194" s="54"/>
      <c r="BUQ194" s="54"/>
      <c r="BUR194" s="54"/>
      <c r="BUS194" s="54"/>
      <c r="BUT194" s="54"/>
      <c r="BUU194" s="54"/>
      <c r="BUV194" s="54"/>
      <c r="BUW194" s="54"/>
      <c r="BUX194" s="54"/>
      <c r="BUY194" s="54"/>
      <c r="BUZ194" s="54"/>
      <c r="BVA194" s="54"/>
      <c r="BVB194" s="54"/>
      <c r="BVC194" s="54"/>
      <c r="BVD194" s="54"/>
      <c r="BVE194" s="54"/>
      <c r="BVF194" s="54"/>
      <c r="BVG194" s="54"/>
      <c r="BVH194" s="54"/>
      <c r="BVI194" s="54"/>
      <c r="BVJ194" s="54"/>
      <c r="BVK194" s="54"/>
      <c r="BVL194" s="54"/>
      <c r="BVM194" s="54"/>
      <c r="BVN194" s="54"/>
      <c r="BVO194" s="54"/>
      <c r="BVP194" s="54"/>
      <c r="BVQ194" s="54"/>
      <c r="BVR194" s="54"/>
      <c r="BVS194" s="54"/>
      <c r="BVT194" s="54"/>
      <c r="BVU194" s="54"/>
      <c r="BVV194" s="54"/>
      <c r="BVW194" s="54"/>
      <c r="BVX194" s="54"/>
      <c r="BVY194" s="54"/>
      <c r="BVZ194" s="54"/>
      <c r="BWA194" s="54"/>
      <c r="BWB194" s="54"/>
      <c r="BWC194" s="54"/>
      <c r="BWD194" s="54"/>
      <c r="BWE194" s="54"/>
      <c r="BWF194" s="54"/>
      <c r="BWG194" s="54"/>
      <c r="BWH194" s="54"/>
      <c r="BWI194" s="54"/>
      <c r="BWJ194" s="54"/>
      <c r="BWK194" s="54"/>
      <c r="BWL194" s="54"/>
      <c r="BWM194" s="54"/>
      <c r="BWN194" s="54"/>
      <c r="BWO194" s="54"/>
      <c r="BWP194" s="54"/>
      <c r="BWQ194" s="54"/>
      <c r="BWR194" s="54"/>
      <c r="BWS194" s="54"/>
      <c r="BWT194" s="54"/>
      <c r="BWU194" s="54"/>
      <c r="BWV194" s="54"/>
      <c r="BWW194" s="54"/>
      <c r="BWX194" s="54"/>
      <c r="BWY194" s="54"/>
      <c r="BWZ194" s="54"/>
      <c r="BXA194" s="54"/>
      <c r="BXB194" s="54"/>
      <c r="BXC194" s="54"/>
      <c r="BXD194" s="54"/>
      <c r="BXE194" s="54"/>
      <c r="BXF194" s="54"/>
      <c r="BXG194" s="54"/>
      <c r="BXH194" s="54"/>
      <c r="BXI194" s="54"/>
      <c r="BXJ194" s="54"/>
      <c r="BXK194" s="54"/>
      <c r="BXL194" s="54"/>
      <c r="BXM194" s="54"/>
      <c r="BXN194" s="54"/>
      <c r="BXO194" s="54"/>
      <c r="BXP194" s="54"/>
      <c r="BXQ194" s="54"/>
      <c r="BXR194" s="54"/>
      <c r="BXS194" s="54"/>
      <c r="BXT194" s="54"/>
      <c r="BXU194" s="54"/>
      <c r="BXV194" s="54"/>
      <c r="BXW194" s="54"/>
      <c r="BXX194" s="54"/>
      <c r="BXY194" s="54"/>
      <c r="BXZ194" s="54"/>
      <c r="BYA194" s="54"/>
      <c r="BYB194" s="54"/>
      <c r="BYC194" s="54"/>
      <c r="BYD194" s="54"/>
      <c r="BYE194" s="54"/>
      <c r="BYF194" s="54"/>
      <c r="BYG194" s="54"/>
      <c r="BYH194" s="54"/>
      <c r="BYI194" s="54"/>
      <c r="BYJ194" s="54"/>
      <c r="BYK194" s="54"/>
      <c r="BYL194" s="54"/>
      <c r="BYM194" s="54"/>
      <c r="BYN194" s="54"/>
      <c r="BYO194" s="54"/>
      <c r="BYP194" s="54"/>
      <c r="BYQ194" s="54"/>
      <c r="BYR194" s="54"/>
      <c r="BYS194" s="54"/>
      <c r="BYT194" s="54"/>
      <c r="BYU194" s="54"/>
      <c r="BYV194" s="54"/>
      <c r="BYW194" s="54"/>
      <c r="BYX194" s="54"/>
      <c r="BYY194" s="54"/>
      <c r="BYZ194" s="54"/>
      <c r="BZA194" s="54"/>
      <c r="BZB194" s="54"/>
      <c r="BZC194" s="54"/>
      <c r="BZD194" s="54"/>
      <c r="BZE194" s="54"/>
      <c r="BZF194" s="54"/>
      <c r="BZG194" s="54"/>
      <c r="BZH194" s="54"/>
      <c r="BZI194" s="54"/>
      <c r="BZJ194" s="54"/>
      <c r="BZK194" s="54"/>
      <c r="BZL194" s="54"/>
      <c r="BZM194" s="54"/>
      <c r="BZN194" s="54"/>
      <c r="BZO194" s="54"/>
      <c r="BZP194" s="54"/>
      <c r="BZQ194" s="54"/>
      <c r="BZR194" s="54"/>
      <c r="BZS194" s="54"/>
      <c r="BZT194" s="54"/>
      <c r="BZU194" s="54"/>
      <c r="BZV194" s="54"/>
      <c r="BZW194" s="54"/>
      <c r="BZX194" s="54"/>
      <c r="BZY194" s="54"/>
      <c r="BZZ194" s="54"/>
      <c r="CAA194" s="54"/>
      <c r="CAB194" s="54"/>
      <c r="CAC194" s="54"/>
      <c r="CAD194" s="54"/>
      <c r="CAE194" s="54"/>
      <c r="CAF194" s="54"/>
      <c r="CAG194" s="54"/>
      <c r="CAH194" s="54"/>
      <c r="CAI194" s="54"/>
      <c r="CAJ194" s="54"/>
      <c r="CAK194" s="54"/>
      <c r="CAL194" s="54"/>
      <c r="CAM194" s="54"/>
      <c r="CAN194" s="54"/>
      <c r="CAO194" s="54"/>
      <c r="CAP194" s="54"/>
      <c r="CAQ194" s="54"/>
      <c r="CAR194" s="54"/>
      <c r="CAS194" s="54"/>
      <c r="CAT194" s="54"/>
      <c r="CAU194" s="54"/>
      <c r="CAV194" s="54"/>
      <c r="CAW194" s="54"/>
      <c r="CAX194" s="54"/>
      <c r="CAY194" s="54"/>
      <c r="CAZ194" s="54"/>
      <c r="CBA194" s="54"/>
      <c r="CBB194" s="54"/>
      <c r="CBC194" s="54"/>
      <c r="CBD194" s="54"/>
      <c r="CBE194" s="54"/>
      <c r="CBF194" s="54"/>
      <c r="CBG194" s="54"/>
      <c r="CBH194" s="54"/>
      <c r="CBI194" s="54"/>
      <c r="CBJ194" s="54"/>
      <c r="CBK194" s="54"/>
      <c r="CBL194" s="54"/>
      <c r="CBM194" s="54"/>
      <c r="CBN194" s="54"/>
      <c r="CBO194" s="54"/>
      <c r="CBP194" s="54"/>
      <c r="CBQ194" s="54"/>
      <c r="CBR194" s="54"/>
      <c r="CBS194" s="54"/>
      <c r="CBT194" s="54"/>
      <c r="CBU194" s="54"/>
      <c r="CBV194" s="54"/>
      <c r="CBW194" s="54"/>
      <c r="CBX194" s="54"/>
      <c r="CBY194" s="54"/>
      <c r="CBZ194" s="54"/>
      <c r="CCA194" s="54"/>
      <c r="CCB194" s="54"/>
      <c r="CCC194" s="54"/>
      <c r="CCD194" s="54"/>
      <c r="CCE194" s="54"/>
      <c r="CCF194" s="54"/>
      <c r="CCG194" s="54"/>
      <c r="CCH194" s="54"/>
      <c r="CCI194" s="54"/>
      <c r="CCJ194" s="54"/>
      <c r="CCK194" s="54"/>
      <c r="CCL194" s="54"/>
      <c r="CCM194" s="54"/>
      <c r="CCN194" s="54"/>
      <c r="CCO194" s="54"/>
      <c r="CCP194" s="54"/>
      <c r="CCQ194" s="54"/>
      <c r="CCR194" s="54"/>
      <c r="CCS194" s="54"/>
      <c r="CCT194" s="54"/>
      <c r="CCU194" s="54"/>
      <c r="CCV194" s="54"/>
      <c r="CCW194" s="54"/>
      <c r="CCX194" s="54"/>
      <c r="CCY194" s="54"/>
      <c r="CCZ194" s="54"/>
      <c r="CDA194" s="54"/>
      <c r="CDB194" s="54"/>
      <c r="CDC194" s="54"/>
      <c r="CDD194" s="54"/>
      <c r="CDE194" s="54"/>
      <c r="CDF194" s="54"/>
      <c r="CDG194" s="54"/>
      <c r="CDH194" s="54"/>
      <c r="CDI194" s="54"/>
      <c r="CDJ194" s="54"/>
      <c r="CDK194" s="54"/>
      <c r="CDL194" s="54"/>
      <c r="CDM194" s="54"/>
      <c r="CDN194" s="54"/>
      <c r="CDO194" s="54"/>
      <c r="CDP194" s="54"/>
      <c r="CDQ194" s="54"/>
      <c r="CDR194" s="54"/>
      <c r="CDS194" s="54"/>
      <c r="CDT194" s="54"/>
      <c r="CDU194" s="54"/>
      <c r="CDV194" s="54"/>
      <c r="CDW194" s="54"/>
      <c r="CDX194" s="54"/>
      <c r="CDY194" s="54"/>
      <c r="CDZ194" s="54"/>
      <c r="CEA194" s="54"/>
      <c r="CEB194" s="54"/>
      <c r="CEC194" s="54"/>
      <c r="CED194" s="54"/>
      <c r="CEE194" s="54"/>
      <c r="CEF194" s="54"/>
      <c r="CEG194" s="54"/>
      <c r="CEH194" s="54"/>
      <c r="CEI194" s="54"/>
      <c r="CEJ194" s="54"/>
      <c r="CEK194" s="54"/>
      <c r="CEL194" s="54"/>
      <c r="CEM194" s="54"/>
      <c r="CEN194" s="54"/>
      <c r="CEO194" s="54"/>
      <c r="CEP194" s="54"/>
      <c r="CEQ194" s="54"/>
      <c r="CER194" s="54"/>
      <c r="CES194" s="54"/>
      <c r="CET194" s="54"/>
      <c r="CEU194" s="54"/>
      <c r="CEV194" s="54"/>
      <c r="CEW194" s="54"/>
      <c r="CEX194" s="54"/>
      <c r="CEY194" s="54"/>
      <c r="CEZ194" s="54"/>
      <c r="CFA194" s="54"/>
      <c r="CFB194" s="54"/>
      <c r="CFC194" s="54"/>
      <c r="CFD194" s="54"/>
      <c r="CFE194" s="54"/>
      <c r="CFF194" s="54"/>
      <c r="CFG194" s="54"/>
      <c r="CFH194" s="54"/>
      <c r="CFI194" s="54"/>
      <c r="CFJ194" s="54"/>
      <c r="CFK194" s="54"/>
      <c r="CFL194" s="54"/>
      <c r="CFM194" s="54"/>
      <c r="CFN194" s="54"/>
      <c r="CFO194" s="54"/>
      <c r="CFP194" s="54"/>
      <c r="CFQ194" s="54"/>
      <c r="CFR194" s="54"/>
      <c r="CFS194" s="54"/>
      <c r="CFT194" s="54"/>
      <c r="CFU194" s="54"/>
      <c r="CFV194" s="54"/>
      <c r="CFW194" s="54"/>
      <c r="CFX194" s="54"/>
      <c r="CFY194" s="54"/>
      <c r="CFZ194" s="54"/>
      <c r="CGA194" s="54"/>
      <c r="CGB194" s="54"/>
      <c r="CGC194" s="54"/>
      <c r="CGD194" s="54"/>
      <c r="CGE194" s="54"/>
      <c r="CGF194" s="54"/>
      <c r="CGG194" s="54"/>
      <c r="CGH194" s="54"/>
      <c r="CGI194" s="54"/>
      <c r="CGJ194" s="54"/>
      <c r="CGK194" s="54"/>
      <c r="CGL194" s="54"/>
      <c r="CGM194" s="54"/>
      <c r="CGN194" s="54"/>
      <c r="CGO194" s="54"/>
      <c r="CGP194" s="54"/>
      <c r="CGQ194" s="54"/>
      <c r="CGR194" s="54"/>
      <c r="CGS194" s="54"/>
      <c r="CGT194" s="54"/>
      <c r="CGU194" s="54"/>
      <c r="CGV194" s="54"/>
      <c r="CGW194" s="54"/>
      <c r="CGX194" s="54"/>
      <c r="CGY194" s="54"/>
      <c r="CGZ194" s="54"/>
      <c r="CHA194" s="54"/>
      <c r="CHB194" s="54"/>
      <c r="CHC194" s="54"/>
      <c r="CHD194" s="54"/>
      <c r="CHE194" s="54"/>
      <c r="CHF194" s="54"/>
      <c r="CHG194" s="54"/>
      <c r="CHH194" s="54"/>
      <c r="CHI194" s="54"/>
      <c r="CHJ194" s="54"/>
      <c r="CHK194" s="54"/>
      <c r="CHL194" s="54"/>
      <c r="CHM194" s="54"/>
      <c r="CHN194" s="54"/>
      <c r="CHO194" s="54"/>
      <c r="CHP194" s="54"/>
      <c r="CHQ194" s="54"/>
      <c r="CHR194" s="54"/>
      <c r="CHS194" s="54"/>
      <c r="CHT194" s="54"/>
      <c r="CHU194" s="54"/>
      <c r="CHV194" s="54"/>
      <c r="CHW194" s="54"/>
      <c r="CHX194" s="54"/>
      <c r="CHY194" s="54"/>
      <c r="CHZ194" s="54"/>
      <c r="CIA194" s="54"/>
      <c r="CIB194" s="54"/>
      <c r="CIC194" s="54"/>
      <c r="CID194" s="54"/>
      <c r="CIE194" s="54"/>
      <c r="CIF194" s="54"/>
      <c r="CIG194" s="54"/>
      <c r="CIH194" s="54"/>
      <c r="CII194" s="54"/>
      <c r="CIJ194" s="54"/>
      <c r="CIK194" s="54"/>
      <c r="CIL194" s="54"/>
      <c r="CIM194" s="54"/>
      <c r="CIN194" s="54"/>
      <c r="CIO194" s="54"/>
      <c r="CIP194" s="54"/>
      <c r="CIQ194" s="54"/>
      <c r="CIR194" s="54"/>
      <c r="CIS194" s="54"/>
      <c r="CIT194" s="54"/>
      <c r="CIU194" s="54"/>
      <c r="CIV194" s="54"/>
      <c r="CIW194" s="54"/>
      <c r="CIX194" s="54"/>
      <c r="CIY194" s="54"/>
      <c r="CIZ194" s="54"/>
      <c r="CJA194" s="54"/>
      <c r="CJB194" s="54"/>
      <c r="CJC194" s="54"/>
      <c r="CJD194" s="54"/>
      <c r="CJE194" s="54"/>
      <c r="CJF194" s="54"/>
      <c r="CJG194" s="54"/>
      <c r="CJH194" s="54"/>
      <c r="CJI194" s="54"/>
      <c r="CJJ194" s="54"/>
      <c r="CJK194" s="54"/>
      <c r="CJL194" s="54"/>
      <c r="CJM194" s="54"/>
      <c r="CJN194" s="54"/>
      <c r="CJO194" s="54"/>
      <c r="CJP194" s="54"/>
      <c r="CJQ194" s="54"/>
      <c r="CJR194" s="54"/>
      <c r="CJS194" s="54"/>
      <c r="CJT194" s="54"/>
      <c r="CJU194" s="54"/>
      <c r="CJV194" s="54"/>
      <c r="CJW194" s="54"/>
      <c r="CJX194" s="54"/>
      <c r="CJY194" s="54"/>
      <c r="CJZ194" s="54"/>
      <c r="CKA194" s="54"/>
      <c r="CKB194" s="54"/>
      <c r="CKC194" s="54"/>
      <c r="CKD194" s="54"/>
      <c r="CKE194" s="54"/>
      <c r="CKF194" s="54"/>
      <c r="CKG194" s="54"/>
      <c r="CKH194" s="54"/>
      <c r="CKI194" s="54"/>
      <c r="CKJ194" s="54"/>
      <c r="CKK194" s="54"/>
      <c r="CKL194" s="54"/>
      <c r="CKM194" s="54"/>
      <c r="CKN194" s="54"/>
      <c r="CKO194" s="54"/>
      <c r="CKP194" s="54"/>
      <c r="CKQ194" s="54"/>
      <c r="CKR194" s="54"/>
      <c r="CKS194" s="54"/>
      <c r="CKT194" s="54"/>
      <c r="CKU194" s="54"/>
      <c r="CKV194" s="54"/>
      <c r="CKW194" s="54"/>
      <c r="CKX194" s="54"/>
      <c r="CKY194" s="54"/>
      <c r="CKZ194" s="54"/>
      <c r="CLA194" s="54"/>
      <c r="CLB194" s="54"/>
      <c r="CLC194" s="54"/>
      <c r="CLD194" s="54"/>
      <c r="CLE194" s="54"/>
      <c r="CLF194" s="54"/>
      <c r="CLG194" s="54"/>
      <c r="CLH194" s="54"/>
      <c r="CLI194" s="54"/>
      <c r="CLJ194" s="54"/>
      <c r="CLK194" s="54"/>
      <c r="CLL194" s="54"/>
      <c r="CLM194" s="54"/>
      <c r="CLN194" s="54"/>
      <c r="CLO194" s="54"/>
      <c r="CLP194" s="54"/>
      <c r="CLQ194" s="54"/>
      <c r="CLR194" s="54"/>
      <c r="CLS194" s="54"/>
      <c r="CLT194" s="54"/>
      <c r="CLU194" s="54"/>
      <c r="CLV194" s="54"/>
      <c r="CLW194" s="54"/>
      <c r="CLX194" s="54"/>
      <c r="CLY194" s="54"/>
      <c r="CLZ194" s="54"/>
      <c r="CMA194" s="54"/>
      <c r="CMB194" s="54"/>
      <c r="CMC194" s="54"/>
      <c r="CMD194" s="54"/>
      <c r="CME194" s="54"/>
      <c r="CMF194" s="54"/>
      <c r="CMG194" s="54"/>
      <c r="CMH194" s="54"/>
      <c r="CMI194" s="54"/>
      <c r="CMJ194" s="54"/>
      <c r="CMK194" s="54"/>
      <c r="CML194" s="54"/>
      <c r="CMM194" s="54"/>
      <c r="CMN194" s="54"/>
      <c r="CMO194" s="54"/>
      <c r="CMP194" s="54"/>
      <c r="CMQ194" s="54"/>
      <c r="CMR194" s="54"/>
      <c r="CMS194" s="54"/>
      <c r="CMT194" s="54"/>
      <c r="CMU194" s="54"/>
      <c r="CMV194" s="54"/>
      <c r="CMW194" s="54"/>
      <c r="CMX194" s="54"/>
      <c r="CMY194" s="54"/>
      <c r="CMZ194" s="54"/>
      <c r="CNA194" s="54"/>
      <c r="CNB194" s="54"/>
      <c r="CNC194" s="54"/>
      <c r="CND194" s="54"/>
      <c r="CNE194" s="54"/>
      <c r="CNF194" s="54"/>
      <c r="CNG194" s="54"/>
      <c r="CNH194" s="54"/>
      <c r="CNI194" s="54"/>
      <c r="CNJ194" s="54"/>
      <c r="CNK194" s="54"/>
      <c r="CNL194" s="54"/>
      <c r="CNM194" s="54"/>
      <c r="CNN194" s="54"/>
      <c r="CNO194" s="54"/>
      <c r="CNP194" s="54"/>
      <c r="CNQ194" s="54"/>
      <c r="CNR194" s="54"/>
      <c r="CNS194" s="54"/>
      <c r="CNT194" s="54"/>
      <c r="CNU194" s="54"/>
      <c r="CNV194" s="54"/>
      <c r="CNW194" s="54"/>
      <c r="CNX194" s="54"/>
      <c r="CNY194" s="54"/>
      <c r="CNZ194" s="54"/>
      <c r="COA194" s="54"/>
      <c r="COB194" s="54"/>
      <c r="COC194" s="54"/>
      <c r="COD194" s="54"/>
      <c r="COE194" s="54"/>
      <c r="COF194" s="54"/>
      <c r="COG194" s="54"/>
      <c r="COH194" s="54"/>
      <c r="COI194" s="54"/>
      <c r="COJ194" s="54"/>
      <c r="COK194" s="54"/>
      <c r="COL194" s="54"/>
      <c r="COM194" s="54"/>
      <c r="CON194" s="54"/>
      <c r="COO194" s="54"/>
      <c r="COP194" s="54"/>
      <c r="COQ194" s="54"/>
      <c r="COR194" s="54"/>
      <c r="COS194" s="54"/>
      <c r="COT194" s="54"/>
      <c r="COU194" s="54"/>
      <c r="COV194" s="54"/>
      <c r="COW194" s="54"/>
      <c r="COX194" s="54"/>
      <c r="COY194" s="54"/>
      <c r="COZ194" s="54"/>
      <c r="CPA194" s="54"/>
      <c r="CPB194" s="54"/>
      <c r="CPC194" s="54"/>
      <c r="CPD194" s="54"/>
      <c r="CPE194" s="54"/>
      <c r="CPF194" s="54"/>
      <c r="CPG194" s="54"/>
      <c r="CPH194" s="54"/>
      <c r="CPI194" s="54"/>
      <c r="CPJ194" s="54"/>
      <c r="CPK194" s="54"/>
      <c r="CPL194" s="54"/>
      <c r="CPM194" s="54"/>
      <c r="CPN194" s="54"/>
      <c r="CPO194" s="54"/>
      <c r="CPP194" s="54"/>
      <c r="CPQ194" s="54"/>
      <c r="CPR194" s="54"/>
      <c r="CPS194" s="54"/>
      <c r="CPT194" s="54"/>
      <c r="CPU194" s="54"/>
      <c r="CPV194" s="54"/>
      <c r="CPW194" s="54"/>
      <c r="CPX194" s="54"/>
      <c r="CPY194" s="54"/>
      <c r="CPZ194" s="54"/>
      <c r="CQA194" s="54"/>
      <c r="CQB194" s="54"/>
      <c r="CQC194" s="54"/>
      <c r="CQD194" s="54"/>
      <c r="CQE194" s="54"/>
      <c r="CQF194" s="54"/>
      <c r="CQG194" s="54"/>
      <c r="CQH194" s="54"/>
      <c r="CQI194" s="54"/>
      <c r="CQJ194" s="54"/>
      <c r="CQK194" s="54"/>
      <c r="CQL194" s="54"/>
      <c r="CQM194" s="54"/>
      <c r="CQN194" s="54"/>
      <c r="CQO194" s="54"/>
      <c r="CQP194" s="54"/>
      <c r="CQQ194" s="54"/>
      <c r="CQR194" s="54"/>
      <c r="CQS194" s="54"/>
      <c r="CQT194" s="54"/>
      <c r="CQU194" s="54"/>
      <c r="CQV194" s="54"/>
      <c r="CQW194" s="54"/>
      <c r="CQX194" s="54"/>
      <c r="CQY194" s="54"/>
      <c r="CQZ194" s="54"/>
      <c r="CRA194" s="54"/>
      <c r="CRB194" s="54"/>
      <c r="CRC194" s="54"/>
      <c r="CRD194" s="54"/>
      <c r="CRE194" s="54"/>
      <c r="CRF194" s="54"/>
      <c r="CRG194" s="54"/>
      <c r="CRH194" s="54"/>
      <c r="CRI194" s="54"/>
      <c r="CRJ194" s="54"/>
      <c r="CRK194" s="54"/>
      <c r="CRL194" s="54"/>
      <c r="CRM194" s="54"/>
      <c r="CRN194" s="54"/>
      <c r="CRO194" s="54"/>
      <c r="CRP194" s="54"/>
      <c r="CRQ194" s="54"/>
      <c r="CRR194" s="54"/>
      <c r="CRS194" s="54"/>
      <c r="CRT194" s="54"/>
      <c r="CRU194" s="54"/>
      <c r="CRV194" s="54"/>
      <c r="CRW194" s="54"/>
      <c r="CRX194" s="54"/>
      <c r="CRY194" s="54"/>
      <c r="CRZ194" s="54"/>
      <c r="CSA194" s="54"/>
      <c r="CSB194" s="54"/>
      <c r="CSC194" s="54"/>
      <c r="CSD194" s="54"/>
      <c r="CSE194" s="54"/>
      <c r="CSF194" s="54"/>
      <c r="CSG194" s="54"/>
      <c r="CSH194" s="54"/>
      <c r="CSI194" s="54"/>
      <c r="CSJ194" s="54"/>
      <c r="CSK194" s="54"/>
      <c r="CSL194" s="54"/>
      <c r="CSM194" s="54"/>
      <c r="CSN194" s="54"/>
      <c r="CSO194" s="54"/>
      <c r="CSP194" s="54"/>
      <c r="CSQ194" s="54"/>
      <c r="CSR194" s="54"/>
      <c r="CSS194" s="54"/>
      <c r="CST194" s="54"/>
      <c r="CSU194" s="54"/>
      <c r="CSV194" s="54"/>
      <c r="CSW194" s="54"/>
      <c r="CSX194" s="54"/>
      <c r="CSY194" s="54"/>
      <c r="CSZ194" s="54"/>
      <c r="CTA194" s="54"/>
      <c r="CTB194" s="54"/>
      <c r="CTC194" s="54"/>
      <c r="CTD194" s="54"/>
      <c r="CTE194" s="54"/>
      <c r="CTF194" s="54"/>
      <c r="CTG194" s="54"/>
      <c r="CTH194" s="54"/>
      <c r="CTI194" s="54"/>
      <c r="CTJ194" s="54"/>
      <c r="CTK194" s="54"/>
      <c r="CTL194" s="54"/>
      <c r="CTM194" s="54"/>
      <c r="CTN194" s="54"/>
      <c r="CTO194" s="54"/>
      <c r="CTP194" s="54"/>
      <c r="CTQ194" s="54"/>
      <c r="CTR194" s="54"/>
      <c r="CTS194" s="54"/>
      <c r="CTT194" s="54"/>
      <c r="CTU194" s="54"/>
      <c r="CTV194" s="54"/>
      <c r="CTW194" s="54"/>
      <c r="CTX194" s="54"/>
      <c r="CTY194" s="54"/>
      <c r="CTZ194" s="54"/>
      <c r="CUA194" s="54"/>
      <c r="CUB194" s="54"/>
      <c r="CUC194" s="54"/>
      <c r="CUD194" s="54"/>
      <c r="CUE194" s="54"/>
      <c r="CUF194" s="54"/>
      <c r="CUG194" s="54"/>
      <c r="CUH194" s="54"/>
      <c r="CUI194" s="54"/>
      <c r="CUJ194" s="54"/>
      <c r="CUK194" s="54"/>
      <c r="CUL194" s="54"/>
      <c r="CUM194" s="54"/>
      <c r="CUN194" s="54"/>
      <c r="CUO194" s="54"/>
      <c r="CUP194" s="54"/>
      <c r="CUQ194" s="54"/>
      <c r="CUR194" s="54"/>
      <c r="CUS194" s="54"/>
      <c r="CUT194" s="54"/>
      <c r="CUU194" s="54"/>
      <c r="CUV194" s="54"/>
      <c r="CUW194" s="54"/>
      <c r="CUX194" s="54"/>
      <c r="CUY194" s="54"/>
      <c r="CUZ194" s="54"/>
      <c r="CVA194" s="54"/>
      <c r="CVB194" s="54"/>
      <c r="CVC194" s="54"/>
      <c r="CVD194" s="54"/>
      <c r="CVE194" s="54"/>
      <c r="CVF194" s="54"/>
      <c r="CVG194" s="54"/>
      <c r="CVH194" s="54"/>
      <c r="CVI194" s="54"/>
      <c r="CVJ194" s="54"/>
      <c r="CVK194" s="54"/>
      <c r="CVL194" s="54"/>
      <c r="CVM194" s="54"/>
      <c r="CVN194" s="54"/>
      <c r="CVO194" s="54"/>
      <c r="CVP194" s="54"/>
      <c r="CVQ194" s="54"/>
      <c r="CVR194" s="54"/>
      <c r="CVS194" s="54"/>
      <c r="CVT194" s="54"/>
      <c r="CVU194" s="54"/>
      <c r="CVV194" s="54"/>
      <c r="CVW194" s="54"/>
      <c r="CVX194" s="54"/>
      <c r="CVY194" s="54"/>
      <c r="CVZ194" s="54"/>
      <c r="CWA194" s="54"/>
      <c r="CWB194" s="54"/>
      <c r="CWC194" s="54"/>
      <c r="CWD194" s="54"/>
      <c r="CWE194" s="54"/>
      <c r="CWF194" s="54"/>
      <c r="CWG194" s="54"/>
      <c r="CWH194" s="54"/>
      <c r="CWI194" s="54"/>
      <c r="CWJ194" s="54"/>
      <c r="CWK194" s="54"/>
      <c r="CWL194" s="54"/>
      <c r="CWM194" s="54"/>
      <c r="CWN194" s="54"/>
      <c r="CWO194" s="54"/>
      <c r="CWP194" s="54"/>
      <c r="CWQ194" s="54"/>
      <c r="CWR194" s="54"/>
      <c r="CWS194" s="54"/>
      <c r="CWT194" s="54"/>
      <c r="CWU194" s="54"/>
      <c r="CWV194" s="54"/>
      <c r="CWW194" s="54"/>
      <c r="CWX194" s="54"/>
      <c r="CWY194" s="54"/>
      <c r="CWZ194" s="54"/>
      <c r="CXA194" s="54"/>
      <c r="CXB194" s="54"/>
      <c r="CXC194" s="54"/>
      <c r="CXD194" s="54"/>
      <c r="CXE194" s="54"/>
      <c r="CXF194" s="54"/>
      <c r="CXG194" s="54"/>
      <c r="CXH194" s="54"/>
      <c r="CXI194" s="54"/>
      <c r="CXJ194" s="54"/>
      <c r="CXK194" s="54"/>
      <c r="CXL194" s="54"/>
      <c r="CXM194" s="54"/>
      <c r="CXN194" s="54"/>
      <c r="CXO194" s="54"/>
      <c r="CXP194" s="54"/>
      <c r="CXQ194" s="54"/>
      <c r="CXR194" s="54"/>
      <c r="CXS194" s="54"/>
      <c r="CXT194" s="54"/>
      <c r="CXU194" s="54"/>
      <c r="CXV194" s="54"/>
      <c r="CXW194" s="54"/>
      <c r="CXX194" s="54"/>
      <c r="CXY194" s="54"/>
      <c r="CXZ194" s="54"/>
      <c r="CYA194" s="54"/>
      <c r="CYB194" s="54"/>
      <c r="CYC194" s="54"/>
      <c r="CYD194" s="54"/>
      <c r="CYE194" s="54"/>
      <c r="CYF194" s="54"/>
      <c r="CYG194" s="54"/>
      <c r="CYH194" s="54"/>
      <c r="CYI194" s="54"/>
      <c r="CYJ194" s="54"/>
      <c r="CYK194" s="54"/>
      <c r="CYL194" s="54"/>
      <c r="CYM194" s="54"/>
      <c r="CYN194" s="54"/>
      <c r="CYO194" s="54"/>
      <c r="CYP194" s="54"/>
      <c r="CYQ194" s="54"/>
      <c r="CYR194" s="54"/>
      <c r="CYS194" s="54"/>
      <c r="CYT194" s="54"/>
      <c r="CYU194" s="54"/>
      <c r="CYV194" s="54"/>
      <c r="CYW194" s="54"/>
      <c r="CYX194" s="54"/>
      <c r="CYY194" s="54"/>
      <c r="CYZ194" s="54"/>
      <c r="CZA194" s="54"/>
      <c r="CZB194" s="54"/>
      <c r="CZC194" s="54"/>
      <c r="CZD194" s="54"/>
      <c r="CZE194" s="54"/>
      <c r="CZF194" s="54"/>
      <c r="CZG194" s="54"/>
      <c r="CZH194" s="54"/>
      <c r="CZI194" s="54"/>
      <c r="CZJ194" s="54"/>
      <c r="CZK194" s="54"/>
      <c r="CZL194" s="54"/>
      <c r="CZM194" s="54"/>
      <c r="CZN194" s="54"/>
      <c r="CZO194" s="54"/>
      <c r="CZP194" s="54"/>
      <c r="CZQ194" s="54"/>
      <c r="CZR194" s="54"/>
      <c r="CZS194" s="54"/>
      <c r="CZT194" s="54"/>
      <c r="CZU194" s="54"/>
      <c r="CZV194" s="54"/>
      <c r="CZW194" s="54"/>
      <c r="CZX194" s="54"/>
      <c r="CZY194" s="54"/>
      <c r="CZZ194" s="54"/>
      <c r="DAA194" s="54"/>
      <c r="DAB194" s="54"/>
      <c r="DAC194" s="54"/>
      <c r="DAD194" s="54"/>
      <c r="DAE194" s="54"/>
      <c r="DAF194" s="54"/>
      <c r="DAG194" s="54"/>
      <c r="DAH194" s="54"/>
      <c r="DAI194" s="54"/>
      <c r="DAJ194" s="54"/>
      <c r="DAK194" s="54"/>
      <c r="DAL194" s="54"/>
      <c r="DAM194" s="54"/>
      <c r="DAN194" s="54"/>
      <c r="DAO194" s="54"/>
      <c r="DAP194" s="54"/>
      <c r="DAQ194" s="54"/>
      <c r="DAR194" s="54"/>
      <c r="DAS194" s="54"/>
      <c r="DAT194" s="54"/>
      <c r="DAU194" s="54"/>
      <c r="DAV194" s="54"/>
      <c r="DAW194" s="54"/>
      <c r="DAX194" s="54"/>
      <c r="DAY194" s="54"/>
      <c r="DAZ194" s="54"/>
      <c r="DBA194" s="54"/>
      <c r="DBB194" s="54"/>
      <c r="DBC194" s="54"/>
      <c r="DBD194" s="54"/>
      <c r="DBE194" s="54"/>
      <c r="DBF194" s="54"/>
      <c r="DBG194" s="54"/>
      <c r="DBH194" s="54"/>
      <c r="DBI194" s="54"/>
      <c r="DBJ194" s="54"/>
      <c r="DBK194" s="54"/>
      <c r="DBL194" s="54"/>
      <c r="DBM194" s="54"/>
      <c r="DBN194" s="54"/>
      <c r="DBO194" s="54"/>
      <c r="DBP194" s="54"/>
      <c r="DBQ194" s="54"/>
      <c r="DBR194" s="54"/>
      <c r="DBS194" s="54"/>
      <c r="DBT194" s="54"/>
      <c r="DBU194" s="54"/>
      <c r="DBV194" s="54"/>
      <c r="DBW194" s="54"/>
      <c r="DBX194" s="54"/>
      <c r="DBY194" s="54"/>
      <c r="DBZ194" s="54"/>
      <c r="DCA194" s="54"/>
      <c r="DCB194" s="54"/>
      <c r="DCC194" s="54"/>
      <c r="DCD194" s="54"/>
      <c r="DCE194" s="54"/>
      <c r="DCF194" s="54"/>
      <c r="DCG194" s="54"/>
      <c r="DCH194" s="54"/>
      <c r="DCI194" s="54"/>
      <c r="DCJ194" s="54"/>
      <c r="DCK194" s="54"/>
      <c r="DCL194" s="54"/>
      <c r="DCM194" s="54"/>
      <c r="DCN194" s="54"/>
      <c r="DCO194" s="54"/>
      <c r="DCP194" s="54"/>
      <c r="DCQ194" s="54"/>
      <c r="DCR194" s="54"/>
      <c r="DCS194" s="54"/>
      <c r="DCT194" s="54"/>
      <c r="DCU194" s="54"/>
      <c r="DCV194" s="54"/>
      <c r="DCW194" s="54"/>
      <c r="DCX194" s="54"/>
      <c r="DCY194" s="54"/>
      <c r="DCZ194" s="54"/>
      <c r="DDA194" s="54"/>
      <c r="DDB194" s="54"/>
      <c r="DDC194" s="54"/>
      <c r="DDD194" s="54"/>
      <c r="DDE194" s="54"/>
      <c r="DDF194" s="54"/>
      <c r="DDG194" s="54"/>
      <c r="DDH194" s="54"/>
      <c r="DDI194" s="54"/>
      <c r="DDJ194" s="54"/>
      <c r="DDK194" s="54"/>
      <c r="DDL194" s="54"/>
      <c r="DDM194" s="54"/>
      <c r="DDN194" s="54"/>
      <c r="DDO194" s="54"/>
      <c r="DDP194" s="54"/>
      <c r="DDQ194" s="54"/>
      <c r="DDR194" s="54"/>
      <c r="DDS194" s="54"/>
      <c r="DDT194" s="54"/>
      <c r="DDU194" s="54"/>
      <c r="DDV194" s="54"/>
      <c r="DDW194" s="54"/>
      <c r="DDX194" s="54"/>
      <c r="DDY194" s="54"/>
      <c r="DDZ194" s="54"/>
      <c r="DEA194" s="54"/>
      <c r="DEB194" s="54"/>
      <c r="DEC194" s="54"/>
      <c r="DED194" s="54"/>
      <c r="DEE194" s="54"/>
      <c r="DEF194" s="54"/>
      <c r="DEG194" s="54"/>
      <c r="DEH194" s="54"/>
      <c r="DEI194" s="54"/>
      <c r="DEJ194" s="54"/>
      <c r="DEK194" s="54"/>
      <c r="DEL194" s="54"/>
      <c r="DEM194" s="54"/>
      <c r="DEN194" s="54"/>
      <c r="DEO194" s="54"/>
      <c r="DEP194" s="54"/>
      <c r="DEQ194" s="54"/>
      <c r="DER194" s="54"/>
      <c r="DES194" s="54"/>
      <c r="DET194" s="54"/>
      <c r="DEU194" s="54"/>
      <c r="DEV194" s="54"/>
      <c r="DEW194" s="54"/>
      <c r="DEX194" s="54"/>
      <c r="DEY194" s="54"/>
      <c r="DEZ194" s="54"/>
      <c r="DFA194" s="54"/>
      <c r="DFB194" s="54"/>
      <c r="DFC194" s="54"/>
      <c r="DFD194" s="54"/>
      <c r="DFE194" s="54"/>
      <c r="DFF194" s="54"/>
      <c r="DFG194" s="54"/>
      <c r="DFH194" s="54"/>
      <c r="DFI194" s="54"/>
      <c r="DFJ194" s="54"/>
      <c r="DFK194" s="54"/>
      <c r="DFL194" s="54"/>
      <c r="DFM194" s="54"/>
      <c r="DFN194" s="54"/>
      <c r="DFO194" s="54"/>
      <c r="DFP194" s="54"/>
      <c r="DFQ194" s="54"/>
      <c r="DFR194" s="54"/>
      <c r="DFS194" s="54"/>
      <c r="DFT194" s="54"/>
      <c r="DFU194" s="54"/>
      <c r="DFV194" s="54"/>
      <c r="DFW194" s="54"/>
      <c r="DFX194" s="54"/>
      <c r="DFY194" s="54"/>
      <c r="DFZ194" s="54"/>
      <c r="DGA194" s="54"/>
      <c r="DGB194" s="54"/>
      <c r="DGC194" s="54"/>
      <c r="DGD194" s="54"/>
      <c r="DGE194" s="54"/>
      <c r="DGF194" s="54"/>
      <c r="DGG194" s="54"/>
      <c r="DGH194" s="54"/>
      <c r="DGI194" s="54"/>
      <c r="DGJ194" s="54"/>
      <c r="DGK194" s="54"/>
      <c r="DGL194" s="54"/>
      <c r="DGM194" s="54"/>
      <c r="DGN194" s="54"/>
      <c r="DGO194" s="54"/>
      <c r="DGP194" s="54"/>
      <c r="DGQ194" s="54"/>
      <c r="DGR194" s="54"/>
      <c r="DGS194" s="54"/>
      <c r="DGT194" s="54"/>
      <c r="DGU194" s="54"/>
      <c r="DGV194" s="54"/>
      <c r="DGW194" s="54"/>
      <c r="DGX194" s="54"/>
      <c r="DGY194" s="54"/>
      <c r="DGZ194" s="54"/>
      <c r="DHA194" s="54"/>
      <c r="DHB194" s="54"/>
      <c r="DHC194" s="54"/>
      <c r="DHD194" s="54"/>
      <c r="DHE194" s="54"/>
      <c r="DHF194" s="54"/>
      <c r="DHG194" s="54"/>
      <c r="DHH194" s="54"/>
      <c r="DHI194" s="54"/>
      <c r="DHJ194" s="54"/>
      <c r="DHK194" s="54"/>
      <c r="DHL194" s="54"/>
      <c r="DHM194" s="54"/>
      <c r="DHN194" s="54"/>
      <c r="DHO194" s="54"/>
      <c r="DHP194" s="54"/>
      <c r="DHQ194" s="54"/>
      <c r="DHR194" s="54"/>
      <c r="DHS194" s="54"/>
      <c r="DHT194" s="54"/>
      <c r="DHU194" s="54"/>
      <c r="DHV194" s="54"/>
      <c r="DHW194" s="54"/>
      <c r="DHX194" s="54"/>
      <c r="DHY194" s="54"/>
      <c r="DHZ194" s="54"/>
      <c r="DIA194" s="54"/>
      <c r="DIB194" s="54"/>
      <c r="DIC194" s="54"/>
      <c r="DID194" s="54"/>
      <c r="DIE194" s="54"/>
      <c r="DIF194" s="54"/>
      <c r="DIG194" s="54"/>
      <c r="DIH194" s="54"/>
      <c r="DII194" s="54"/>
      <c r="DIJ194" s="54"/>
      <c r="DIK194" s="54"/>
      <c r="DIL194" s="54"/>
      <c r="DIM194" s="54"/>
      <c r="DIN194" s="54"/>
      <c r="DIO194" s="54"/>
      <c r="DIP194" s="54"/>
      <c r="DIQ194" s="54"/>
      <c r="DIR194" s="54"/>
      <c r="DIS194" s="54"/>
      <c r="DIT194" s="54"/>
      <c r="DIU194" s="54"/>
      <c r="DIV194" s="54"/>
      <c r="DIW194" s="54"/>
      <c r="DIX194" s="54"/>
      <c r="DIY194" s="54"/>
      <c r="DIZ194" s="54"/>
      <c r="DJA194" s="54"/>
      <c r="DJB194" s="54"/>
      <c r="DJC194" s="54"/>
      <c r="DJD194" s="54"/>
      <c r="DJE194" s="54"/>
      <c r="DJF194" s="54"/>
      <c r="DJG194" s="54"/>
      <c r="DJH194" s="54"/>
      <c r="DJI194" s="54"/>
      <c r="DJJ194" s="54"/>
      <c r="DJK194" s="54"/>
      <c r="DJL194" s="54"/>
      <c r="DJM194" s="54"/>
      <c r="DJN194" s="54"/>
      <c r="DJO194" s="54"/>
      <c r="DJP194" s="54"/>
      <c r="DJQ194" s="54"/>
      <c r="DJR194" s="54"/>
      <c r="DJS194" s="54"/>
      <c r="DJT194" s="54"/>
      <c r="DJU194" s="54"/>
      <c r="DJV194" s="54"/>
      <c r="DJW194" s="54"/>
      <c r="DJX194" s="54"/>
      <c r="DJY194" s="54"/>
      <c r="DJZ194" s="54"/>
      <c r="DKA194" s="54"/>
      <c r="DKB194" s="54"/>
      <c r="DKC194" s="54"/>
      <c r="DKD194" s="54"/>
      <c r="DKE194" s="54"/>
      <c r="DKF194" s="54"/>
      <c r="DKG194" s="54"/>
      <c r="DKH194" s="54"/>
      <c r="DKI194" s="54"/>
      <c r="DKJ194" s="54"/>
      <c r="DKK194" s="54"/>
      <c r="DKL194" s="54"/>
      <c r="DKM194" s="54"/>
      <c r="DKN194" s="54"/>
      <c r="DKO194" s="54"/>
      <c r="DKP194" s="54"/>
      <c r="DKQ194" s="54"/>
      <c r="DKR194" s="54"/>
      <c r="DKS194" s="54"/>
      <c r="DKT194" s="54"/>
      <c r="DKU194" s="54"/>
      <c r="DKV194" s="54"/>
      <c r="DKW194" s="54"/>
      <c r="DKX194" s="54"/>
      <c r="DKY194" s="54"/>
      <c r="DKZ194" s="54"/>
      <c r="DLA194" s="54"/>
      <c r="DLB194" s="54"/>
      <c r="DLC194" s="54"/>
      <c r="DLD194" s="54"/>
      <c r="DLE194" s="54"/>
      <c r="DLF194" s="54"/>
      <c r="DLG194" s="54"/>
      <c r="DLH194" s="54"/>
      <c r="DLI194" s="54"/>
      <c r="DLJ194" s="54"/>
      <c r="DLK194" s="54"/>
      <c r="DLL194" s="54"/>
      <c r="DLM194" s="54"/>
      <c r="DLN194" s="54"/>
      <c r="DLO194" s="54"/>
      <c r="DLP194" s="54"/>
      <c r="DLQ194" s="54"/>
      <c r="DLR194" s="54"/>
      <c r="DLS194" s="54"/>
      <c r="DLT194" s="54"/>
      <c r="DLU194" s="54"/>
      <c r="DLV194" s="54"/>
      <c r="DLW194" s="54"/>
      <c r="DLX194" s="54"/>
      <c r="DLY194" s="54"/>
      <c r="DLZ194" s="54"/>
      <c r="DMA194" s="54"/>
      <c r="DMB194" s="54"/>
      <c r="DMC194" s="54"/>
      <c r="DMD194" s="54"/>
      <c r="DME194" s="54"/>
      <c r="DMF194" s="54"/>
      <c r="DMG194" s="54"/>
      <c r="DMH194" s="54"/>
      <c r="DMI194" s="54"/>
      <c r="DMJ194" s="54"/>
      <c r="DMK194" s="54"/>
      <c r="DML194" s="54"/>
      <c r="DMM194" s="54"/>
      <c r="DMN194" s="54"/>
      <c r="DMO194" s="54"/>
      <c r="DMP194" s="54"/>
      <c r="DMQ194" s="54"/>
      <c r="DMR194" s="54"/>
      <c r="DMS194" s="54"/>
      <c r="DMT194" s="54"/>
      <c r="DMU194" s="54"/>
      <c r="DMV194" s="54"/>
      <c r="DMW194" s="54"/>
      <c r="DMX194" s="54"/>
      <c r="DMY194" s="54"/>
      <c r="DMZ194" s="54"/>
      <c r="DNA194" s="54"/>
      <c r="DNB194" s="54"/>
      <c r="DNC194" s="54"/>
      <c r="DND194" s="54"/>
      <c r="DNE194" s="54"/>
      <c r="DNF194" s="54"/>
      <c r="DNG194" s="54"/>
      <c r="DNH194" s="54"/>
      <c r="DNI194" s="54"/>
      <c r="DNJ194" s="54"/>
      <c r="DNK194" s="54"/>
      <c r="DNL194" s="54"/>
      <c r="DNM194" s="54"/>
      <c r="DNN194" s="54"/>
      <c r="DNO194" s="54"/>
      <c r="DNP194" s="54"/>
      <c r="DNQ194" s="54"/>
      <c r="DNR194" s="54"/>
      <c r="DNS194" s="54"/>
      <c r="DNT194" s="54"/>
      <c r="DNU194" s="54"/>
      <c r="DNV194" s="54"/>
      <c r="DNW194" s="54"/>
      <c r="DNX194" s="54"/>
      <c r="DNY194" s="54"/>
      <c r="DNZ194" s="54"/>
      <c r="DOA194" s="54"/>
      <c r="DOB194" s="54"/>
      <c r="DOC194" s="54"/>
      <c r="DOD194" s="54"/>
      <c r="DOE194" s="54"/>
      <c r="DOF194" s="54"/>
      <c r="DOG194" s="54"/>
      <c r="DOH194" s="54"/>
      <c r="DOI194" s="54"/>
      <c r="DOJ194" s="54"/>
      <c r="DOK194" s="54"/>
      <c r="DOL194" s="54"/>
      <c r="DOM194" s="54"/>
      <c r="DON194" s="54"/>
      <c r="DOO194" s="54"/>
      <c r="DOP194" s="54"/>
      <c r="DOQ194" s="54"/>
      <c r="DOR194" s="54"/>
      <c r="DOS194" s="54"/>
      <c r="DOT194" s="54"/>
      <c r="DOU194" s="54"/>
      <c r="DOV194" s="54"/>
      <c r="DOW194" s="54"/>
      <c r="DOX194" s="54"/>
      <c r="DOY194" s="54"/>
      <c r="DOZ194" s="54"/>
      <c r="DPA194" s="54"/>
      <c r="DPB194" s="54"/>
      <c r="DPC194" s="54"/>
      <c r="DPD194" s="54"/>
      <c r="DPE194" s="54"/>
      <c r="DPF194" s="54"/>
      <c r="DPG194" s="54"/>
      <c r="DPH194" s="54"/>
      <c r="DPI194" s="54"/>
      <c r="DPJ194" s="54"/>
      <c r="DPK194" s="54"/>
      <c r="DPL194" s="54"/>
      <c r="DPM194" s="54"/>
      <c r="DPN194" s="54"/>
      <c r="DPO194" s="54"/>
      <c r="DPP194" s="54"/>
      <c r="DPQ194" s="54"/>
      <c r="DPR194" s="54"/>
      <c r="DPS194" s="54"/>
      <c r="DPT194" s="54"/>
      <c r="DPU194" s="54"/>
      <c r="DPV194" s="54"/>
      <c r="DPW194" s="54"/>
      <c r="DPX194" s="54"/>
      <c r="DPY194" s="54"/>
      <c r="DPZ194" s="54"/>
      <c r="DQA194" s="54"/>
      <c r="DQB194" s="54"/>
      <c r="DQC194" s="54"/>
      <c r="DQD194" s="54"/>
      <c r="DQE194" s="54"/>
      <c r="DQF194" s="54"/>
      <c r="DQG194" s="54"/>
      <c r="DQH194" s="54"/>
      <c r="DQI194" s="54"/>
      <c r="DQJ194" s="54"/>
      <c r="DQK194" s="54"/>
      <c r="DQL194" s="54"/>
      <c r="DQM194" s="54"/>
      <c r="DQN194" s="54"/>
      <c r="DQO194" s="54"/>
      <c r="DQP194" s="54"/>
      <c r="DQQ194" s="54"/>
      <c r="DQR194" s="54"/>
      <c r="DQS194" s="54"/>
      <c r="DQT194" s="54"/>
      <c r="DQU194" s="54"/>
      <c r="DQV194" s="54"/>
      <c r="DQW194" s="54"/>
      <c r="DQX194" s="54"/>
      <c r="DQY194" s="54"/>
      <c r="DQZ194" s="54"/>
      <c r="DRA194" s="54"/>
      <c r="DRB194" s="54"/>
      <c r="DRC194" s="54"/>
      <c r="DRD194" s="54"/>
      <c r="DRE194" s="54"/>
      <c r="DRF194" s="54"/>
      <c r="DRG194" s="54"/>
      <c r="DRH194" s="54"/>
      <c r="DRI194" s="54"/>
      <c r="DRJ194" s="54"/>
      <c r="DRK194" s="54"/>
      <c r="DRL194" s="54"/>
      <c r="DRM194" s="54"/>
      <c r="DRN194" s="54"/>
      <c r="DRO194" s="54"/>
      <c r="DRP194" s="54"/>
      <c r="DRQ194" s="54"/>
      <c r="DRR194" s="54"/>
      <c r="DRS194" s="54"/>
      <c r="DRT194" s="54"/>
      <c r="DRU194" s="54"/>
      <c r="DRV194" s="54"/>
      <c r="DRW194" s="54"/>
      <c r="DRX194" s="54"/>
      <c r="DRY194" s="54"/>
      <c r="DRZ194" s="54"/>
      <c r="DSA194" s="54"/>
      <c r="DSB194" s="54"/>
      <c r="DSC194" s="54"/>
      <c r="DSD194" s="54"/>
      <c r="DSE194" s="54"/>
      <c r="DSF194" s="54"/>
      <c r="DSG194" s="54"/>
      <c r="DSH194" s="54"/>
      <c r="DSI194" s="54"/>
      <c r="DSJ194" s="54"/>
      <c r="DSK194" s="54"/>
      <c r="DSL194" s="54"/>
      <c r="DSM194" s="54"/>
      <c r="DSN194" s="54"/>
      <c r="DSO194" s="54"/>
      <c r="DSP194" s="54"/>
      <c r="DSQ194" s="54"/>
      <c r="DSR194" s="54"/>
      <c r="DSS194" s="54"/>
      <c r="DST194" s="54"/>
      <c r="DSU194" s="54"/>
      <c r="DSV194" s="54"/>
      <c r="DSW194" s="54"/>
      <c r="DSX194" s="54"/>
      <c r="DSY194" s="54"/>
      <c r="DSZ194" s="54"/>
      <c r="DTA194" s="54"/>
      <c r="DTB194" s="54"/>
      <c r="DTC194" s="54"/>
      <c r="DTD194" s="54"/>
      <c r="DTE194" s="54"/>
      <c r="DTF194" s="54"/>
      <c r="DTG194" s="54"/>
      <c r="DTH194" s="54"/>
      <c r="DTI194" s="54"/>
      <c r="DTJ194" s="54"/>
      <c r="DTK194" s="54"/>
      <c r="DTL194" s="54"/>
      <c r="DTM194" s="54"/>
      <c r="DTN194" s="54"/>
      <c r="DTO194" s="54"/>
      <c r="DTP194" s="54"/>
      <c r="DTQ194" s="54"/>
      <c r="DTR194" s="54"/>
      <c r="DTS194" s="54"/>
      <c r="DTT194" s="54"/>
      <c r="DTU194" s="54"/>
      <c r="DTV194" s="54"/>
      <c r="DTW194" s="54"/>
      <c r="DTX194" s="54"/>
      <c r="DTY194" s="54"/>
      <c r="DTZ194" s="54"/>
      <c r="DUA194" s="54"/>
      <c r="DUB194" s="54"/>
      <c r="DUC194" s="54"/>
      <c r="DUD194" s="54"/>
      <c r="DUE194" s="54"/>
      <c r="DUF194" s="54"/>
      <c r="DUG194" s="54"/>
      <c r="DUH194" s="54"/>
      <c r="DUI194" s="54"/>
      <c r="DUJ194" s="54"/>
      <c r="DUK194" s="54"/>
      <c r="DUL194" s="54"/>
      <c r="DUM194" s="54"/>
      <c r="DUN194" s="54"/>
      <c r="DUO194" s="54"/>
      <c r="DUP194" s="54"/>
      <c r="DUQ194" s="54"/>
      <c r="DUR194" s="54"/>
      <c r="DUS194" s="54"/>
      <c r="DUT194" s="54"/>
      <c r="DUU194" s="54"/>
      <c r="DUV194" s="54"/>
      <c r="DUW194" s="54"/>
      <c r="DUX194" s="54"/>
      <c r="DUY194" s="54"/>
      <c r="DUZ194" s="54"/>
      <c r="DVA194" s="54"/>
      <c r="DVB194" s="54"/>
      <c r="DVC194" s="54"/>
      <c r="DVD194" s="54"/>
      <c r="DVE194" s="54"/>
      <c r="DVF194" s="54"/>
      <c r="DVG194" s="54"/>
      <c r="DVH194" s="54"/>
      <c r="DVI194" s="54"/>
      <c r="DVJ194" s="54"/>
      <c r="DVK194" s="54"/>
      <c r="DVL194" s="54"/>
      <c r="DVM194" s="54"/>
      <c r="DVN194" s="54"/>
      <c r="DVO194" s="54"/>
      <c r="DVP194" s="54"/>
      <c r="DVQ194" s="54"/>
      <c r="DVR194" s="54"/>
      <c r="DVS194" s="54"/>
      <c r="DVT194" s="54"/>
      <c r="DVU194" s="54"/>
      <c r="DVV194" s="54"/>
      <c r="DVW194" s="54"/>
      <c r="DVX194" s="54"/>
      <c r="DVY194" s="54"/>
      <c r="DVZ194" s="54"/>
      <c r="DWA194" s="54"/>
      <c r="DWB194" s="54"/>
      <c r="DWC194" s="54"/>
      <c r="DWD194" s="54"/>
      <c r="DWE194" s="54"/>
      <c r="DWF194" s="54"/>
      <c r="DWG194" s="54"/>
      <c r="DWH194" s="54"/>
      <c r="DWI194" s="54"/>
      <c r="DWJ194" s="54"/>
      <c r="DWK194" s="54"/>
      <c r="DWL194" s="54"/>
      <c r="DWM194" s="54"/>
      <c r="DWN194" s="54"/>
      <c r="DWO194" s="54"/>
      <c r="DWP194" s="54"/>
      <c r="DWQ194" s="54"/>
      <c r="DWR194" s="54"/>
      <c r="DWS194" s="54"/>
      <c r="DWT194" s="54"/>
      <c r="DWU194" s="54"/>
      <c r="DWV194" s="54"/>
      <c r="DWW194" s="54"/>
      <c r="DWX194" s="54"/>
      <c r="DWY194" s="54"/>
      <c r="DWZ194" s="54"/>
      <c r="DXA194" s="54"/>
      <c r="DXB194" s="54"/>
      <c r="DXC194" s="54"/>
      <c r="DXD194" s="54"/>
      <c r="DXE194" s="54"/>
      <c r="DXF194" s="54"/>
      <c r="DXG194" s="54"/>
      <c r="DXH194" s="54"/>
      <c r="DXI194" s="54"/>
      <c r="DXJ194" s="54"/>
      <c r="DXK194" s="54"/>
      <c r="DXL194" s="54"/>
      <c r="DXM194" s="54"/>
      <c r="DXN194" s="54"/>
      <c r="DXO194" s="54"/>
      <c r="DXP194" s="54"/>
      <c r="DXQ194" s="54"/>
      <c r="DXR194" s="54"/>
      <c r="DXS194" s="54"/>
      <c r="DXT194" s="54"/>
      <c r="DXU194" s="54"/>
      <c r="DXV194" s="54"/>
      <c r="DXW194" s="54"/>
      <c r="DXX194" s="54"/>
      <c r="DXY194" s="54"/>
      <c r="DXZ194" s="54"/>
      <c r="DYA194" s="54"/>
      <c r="DYB194" s="54"/>
      <c r="DYC194" s="54"/>
      <c r="DYD194" s="54"/>
      <c r="DYE194" s="54"/>
      <c r="DYF194" s="54"/>
      <c r="DYG194" s="54"/>
      <c r="DYH194" s="54"/>
      <c r="DYI194" s="54"/>
      <c r="DYJ194" s="54"/>
      <c r="DYK194" s="54"/>
      <c r="DYL194" s="54"/>
      <c r="DYM194" s="54"/>
      <c r="DYN194" s="54"/>
      <c r="DYO194" s="54"/>
      <c r="DYP194" s="54"/>
      <c r="DYQ194" s="54"/>
      <c r="DYR194" s="54"/>
      <c r="DYS194" s="54"/>
      <c r="DYT194" s="54"/>
      <c r="DYU194" s="54"/>
      <c r="DYV194" s="54"/>
      <c r="DYW194" s="54"/>
      <c r="DYX194" s="54"/>
      <c r="DYY194" s="54"/>
      <c r="DYZ194" s="54"/>
      <c r="DZA194" s="54"/>
      <c r="DZB194" s="54"/>
      <c r="DZC194" s="54"/>
      <c r="DZD194" s="54"/>
      <c r="DZE194" s="54"/>
      <c r="DZF194" s="54"/>
      <c r="DZG194" s="54"/>
      <c r="DZH194" s="54"/>
      <c r="DZI194" s="54"/>
      <c r="DZJ194" s="54"/>
      <c r="DZK194" s="54"/>
      <c r="DZL194" s="54"/>
      <c r="DZM194" s="54"/>
      <c r="DZN194" s="54"/>
      <c r="DZO194" s="54"/>
      <c r="DZP194" s="54"/>
      <c r="DZQ194" s="54"/>
      <c r="DZR194" s="54"/>
      <c r="DZS194" s="54"/>
      <c r="DZT194" s="54"/>
      <c r="DZU194" s="54"/>
      <c r="DZV194" s="54"/>
      <c r="DZW194" s="54"/>
      <c r="DZX194" s="54"/>
      <c r="DZY194" s="54"/>
      <c r="DZZ194" s="54"/>
      <c r="EAA194" s="54"/>
      <c r="EAB194" s="54"/>
      <c r="EAC194" s="54"/>
      <c r="EAD194" s="54"/>
      <c r="EAE194" s="54"/>
      <c r="EAF194" s="54"/>
      <c r="EAG194" s="54"/>
      <c r="EAH194" s="54"/>
      <c r="EAI194" s="54"/>
      <c r="EAJ194" s="54"/>
      <c r="EAK194" s="54"/>
      <c r="EAL194" s="54"/>
      <c r="EAM194" s="54"/>
      <c r="EAN194" s="54"/>
      <c r="EAO194" s="54"/>
      <c r="EAP194" s="54"/>
      <c r="EAQ194" s="54"/>
      <c r="EAR194" s="54"/>
      <c r="EAS194" s="54"/>
      <c r="EAT194" s="54"/>
      <c r="EAU194" s="54"/>
      <c r="EAV194" s="54"/>
      <c r="EAW194" s="54"/>
      <c r="EAX194" s="54"/>
      <c r="EAY194" s="54"/>
      <c r="EAZ194" s="54"/>
      <c r="EBA194" s="54"/>
      <c r="EBB194" s="54"/>
      <c r="EBC194" s="54"/>
      <c r="EBD194" s="54"/>
      <c r="EBE194" s="54"/>
      <c r="EBF194" s="54"/>
      <c r="EBG194" s="54"/>
      <c r="EBH194" s="54"/>
      <c r="EBI194" s="54"/>
      <c r="EBJ194" s="54"/>
      <c r="EBK194" s="54"/>
      <c r="EBL194" s="54"/>
      <c r="EBM194" s="54"/>
      <c r="EBN194" s="54"/>
      <c r="EBO194" s="54"/>
      <c r="EBP194" s="54"/>
      <c r="EBQ194" s="54"/>
      <c r="EBR194" s="54"/>
      <c r="EBS194" s="54"/>
      <c r="EBT194" s="54"/>
      <c r="EBU194" s="54"/>
      <c r="EBV194" s="54"/>
      <c r="EBW194" s="54"/>
      <c r="EBX194" s="54"/>
      <c r="EBY194" s="54"/>
      <c r="EBZ194" s="54"/>
      <c r="ECA194" s="54"/>
      <c r="ECB194" s="54"/>
      <c r="ECC194" s="54"/>
      <c r="ECD194" s="54"/>
      <c r="ECE194" s="54"/>
      <c r="ECF194" s="54"/>
      <c r="ECG194" s="54"/>
      <c r="ECH194" s="54"/>
      <c r="ECI194" s="54"/>
      <c r="ECJ194" s="54"/>
      <c r="ECK194" s="54"/>
      <c r="ECL194" s="54"/>
      <c r="ECM194" s="54"/>
      <c r="ECN194" s="54"/>
      <c r="ECO194" s="54"/>
      <c r="ECP194" s="54"/>
      <c r="ECQ194" s="54"/>
      <c r="ECR194" s="54"/>
      <c r="ECS194" s="54"/>
      <c r="ECT194" s="54"/>
      <c r="ECU194" s="54"/>
      <c r="ECV194" s="54"/>
      <c r="ECW194" s="54"/>
      <c r="ECX194" s="54"/>
      <c r="ECY194" s="54"/>
      <c r="ECZ194" s="54"/>
      <c r="EDA194" s="54"/>
      <c r="EDB194" s="54"/>
      <c r="EDC194" s="54"/>
      <c r="EDD194" s="54"/>
      <c r="EDE194" s="54"/>
      <c r="EDF194" s="54"/>
      <c r="EDG194" s="54"/>
      <c r="EDH194" s="54"/>
      <c r="EDI194" s="54"/>
      <c r="EDJ194" s="54"/>
      <c r="EDK194" s="54"/>
      <c r="EDL194" s="54"/>
      <c r="EDM194" s="54"/>
      <c r="EDN194" s="54"/>
      <c r="EDO194" s="54"/>
      <c r="EDP194" s="54"/>
      <c r="EDQ194" s="54"/>
      <c r="EDR194" s="54"/>
      <c r="EDS194" s="54"/>
      <c r="EDT194" s="54"/>
      <c r="EDU194" s="54"/>
      <c r="EDV194" s="54"/>
      <c r="EDW194" s="54"/>
      <c r="EDX194" s="54"/>
      <c r="EDY194" s="54"/>
      <c r="EDZ194" s="54"/>
      <c r="EEA194" s="54"/>
      <c r="EEB194" s="54"/>
      <c r="EEC194" s="54"/>
      <c r="EED194" s="54"/>
      <c r="EEE194" s="54"/>
      <c r="EEF194" s="54"/>
      <c r="EEG194" s="54"/>
      <c r="EEH194" s="54"/>
      <c r="EEI194" s="54"/>
      <c r="EEJ194" s="54"/>
      <c r="EEK194" s="54"/>
      <c r="EEL194" s="54"/>
      <c r="EEM194" s="54"/>
      <c r="EEN194" s="54"/>
      <c r="EEO194" s="54"/>
      <c r="EEP194" s="54"/>
      <c r="EEQ194" s="54"/>
      <c r="EER194" s="54"/>
      <c r="EES194" s="54"/>
      <c r="EET194" s="54"/>
      <c r="EEU194" s="54"/>
      <c r="EEV194" s="54"/>
      <c r="EEW194" s="54"/>
      <c r="EEX194" s="54"/>
      <c r="EEY194" s="54"/>
      <c r="EEZ194" s="54"/>
      <c r="EFA194" s="54"/>
      <c r="EFB194" s="54"/>
      <c r="EFC194" s="54"/>
      <c r="EFD194" s="54"/>
      <c r="EFE194" s="54"/>
      <c r="EFF194" s="54"/>
      <c r="EFG194" s="54"/>
      <c r="EFH194" s="54"/>
      <c r="EFI194" s="54"/>
      <c r="EFJ194" s="54"/>
      <c r="EFK194" s="54"/>
      <c r="EFL194" s="54"/>
      <c r="EFM194" s="54"/>
      <c r="EFN194" s="54"/>
      <c r="EFO194" s="54"/>
      <c r="EFP194" s="54"/>
      <c r="EFQ194" s="54"/>
      <c r="EFR194" s="54"/>
      <c r="EFS194" s="54"/>
      <c r="EFT194" s="54"/>
      <c r="EFU194" s="54"/>
      <c r="EFV194" s="54"/>
      <c r="EFW194" s="54"/>
      <c r="EFX194" s="54"/>
      <c r="EFY194" s="54"/>
      <c r="EFZ194" s="54"/>
      <c r="EGA194" s="54"/>
      <c r="EGB194" s="54"/>
      <c r="EGC194" s="54"/>
      <c r="EGD194" s="54"/>
      <c r="EGE194" s="54"/>
      <c r="EGF194" s="54"/>
      <c r="EGG194" s="54"/>
      <c r="EGH194" s="54"/>
      <c r="EGI194" s="54"/>
      <c r="EGJ194" s="54"/>
      <c r="EGK194" s="54"/>
      <c r="EGL194" s="54"/>
      <c r="EGM194" s="54"/>
      <c r="EGN194" s="54"/>
      <c r="EGO194" s="54"/>
      <c r="EGP194" s="54"/>
      <c r="EGQ194" s="54"/>
      <c r="EGR194" s="54"/>
      <c r="EGS194" s="54"/>
      <c r="EGT194" s="54"/>
      <c r="EGU194" s="54"/>
      <c r="EGV194" s="54"/>
      <c r="EGW194" s="54"/>
      <c r="EGX194" s="54"/>
      <c r="EGY194" s="54"/>
      <c r="EGZ194" s="54"/>
      <c r="EHA194" s="54"/>
      <c r="EHB194" s="54"/>
      <c r="EHC194" s="54"/>
      <c r="EHD194" s="54"/>
      <c r="EHE194" s="54"/>
      <c r="EHF194" s="54"/>
      <c r="EHG194" s="54"/>
      <c r="EHH194" s="54"/>
      <c r="EHI194" s="54"/>
      <c r="EHJ194" s="54"/>
      <c r="EHK194" s="54"/>
      <c r="EHL194" s="54"/>
      <c r="EHM194" s="54"/>
      <c r="EHN194" s="54"/>
      <c r="EHO194" s="54"/>
      <c r="EHP194" s="54"/>
      <c r="EHQ194" s="54"/>
      <c r="EHR194" s="54"/>
      <c r="EHS194" s="54"/>
      <c r="EHT194" s="54"/>
      <c r="EHU194" s="54"/>
      <c r="EHV194" s="54"/>
      <c r="EHW194" s="54"/>
      <c r="EHX194" s="54"/>
      <c r="EHY194" s="54"/>
      <c r="EHZ194" s="54"/>
      <c r="EIA194" s="54"/>
      <c r="EIB194" s="54"/>
      <c r="EIC194" s="54"/>
      <c r="EID194" s="54"/>
      <c r="EIE194" s="54"/>
      <c r="EIF194" s="54"/>
      <c r="EIG194" s="54"/>
      <c r="EIH194" s="54"/>
      <c r="EII194" s="54"/>
      <c r="EIJ194" s="54"/>
      <c r="EIK194" s="54"/>
      <c r="EIL194" s="54"/>
      <c r="EIM194" s="54"/>
      <c r="EIN194" s="54"/>
      <c r="EIO194" s="54"/>
      <c r="EIP194" s="54"/>
      <c r="EIQ194" s="54"/>
      <c r="EIR194" s="54"/>
      <c r="EIS194" s="54"/>
      <c r="EIT194" s="54"/>
      <c r="EIU194" s="54"/>
      <c r="EIV194" s="54"/>
      <c r="EIW194" s="54"/>
      <c r="EIX194" s="54"/>
      <c r="EIY194" s="54"/>
      <c r="EIZ194" s="54"/>
      <c r="EJA194" s="54"/>
      <c r="EJB194" s="54"/>
      <c r="EJC194" s="54"/>
      <c r="EJD194" s="54"/>
      <c r="EJE194" s="54"/>
      <c r="EJF194" s="54"/>
      <c r="EJG194" s="54"/>
      <c r="EJH194" s="54"/>
      <c r="EJI194" s="54"/>
      <c r="EJJ194" s="54"/>
      <c r="EJK194" s="54"/>
      <c r="EJL194" s="54"/>
      <c r="EJM194" s="54"/>
      <c r="EJN194" s="54"/>
      <c r="EJO194" s="54"/>
      <c r="EJP194" s="54"/>
      <c r="EJQ194" s="54"/>
      <c r="EJR194" s="54"/>
      <c r="EJS194" s="54"/>
      <c r="EJT194" s="54"/>
      <c r="EJU194" s="54"/>
      <c r="EJV194" s="54"/>
      <c r="EJW194" s="54"/>
      <c r="EJX194" s="54"/>
      <c r="EJY194" s="54"/>
      <c r="EJZ194" s="54"/>
      <c r="EKA194" s="54"/>
      <c r="EKB194" s="54"/>
      <c r="EKC194" s="54"/>
      <c r="EKD194" s="54"/>
      <c r="EKE194" s="54"/>
      <c r="EKF194" s="54"/>
      <c r="EKG194" s="54"/>
      <c r="EKH194" s="54"/>
      <c r="EKI194" s="54"/>
      <c r="EKJ194" s="54"/>
      <c r="EKK194" s="54"/>
      <c r="EKL194" s="54"/>
      <c r="EKM194" s="54"/>
      <c r="EKN194" s="54"/>
      <c r="EKO194" s="54"/>
      <c r="EKP194" s="54"/>
      <c r="EKQ194" s="54"/>
      <c r="EKR194" s="54"/>
      <c r="EKS194" s="54"/>
      <c r="EKT194" s="54"/>
      <c r="EKU194" s="54"/>
      <c r="EKV194" s="54"/>
      <c r="EKW194" s="54"/>
      <c r="EKX194" s="54"/>
      <c r="EKY194" s="54"/>
      <c r="EKZ194" s="54"/>
      <c r="ELA194" s="54"/>
      <c r="ELB194" s="54"/>
      <c r="ELC194" s="54"/>
      <c r="ELD194" s="54"/>
      <c r="ELE194" s="54"/>
      <c r="ELF194" s="54"/>
      <c r="ELG194" s="54"/>
      <c r="ELH194" s="54"/>
      <c r="ELI194" s="54"/>
      <c r="ELJ194" s="54"/>
      <c r="ELK194" s="54"/>
      <c r="ELL194" s="54"/>
      <c r="ELM194" s="54"/>
      <c r="ELN194" s="54"/>
      <c r="ELO194" s="54"/>
      <c r="ELP194" s="54"/>
      <c r="ELQ194" s="54"/>
      <c r="ELR194" s="54"/>
      <c r="ELS194" s="54"/>
      <c r="ELT194" s="54"/>
      <c r="ELU194" s="54"/>
      <c r="ELV194" s="54"/>
      <c r="ELW194" s="54"/>
      <c r="ELX194" s="54"/>
      <c r="ELY194" s="54"/>
      <c r="ELZ194" s="54"/>
      <c r="EMA194" s="54"/>
      <c r="EMB194" s="54"/>
      <c r="EMC194" s="54"/>
      <c r="EMD194" s="54"/>
      <c r="EME194" s="54"/>
      <c r="EMF194" s="54"/>
      <c r="EMG194" s="54"/>
      <c r="EMH194" s="54"/>
      <c r="EMI194" s="54"/>
      <c r="EMJ194" s="54"/>
      <c r="EMK194" s="54"/>
      <c r="EML194" s="54"/>
      <c r="EMM194" s="54"/>
      <c r="EMN194" s="54"/>
      <c r="EMO194" s="54"/>
      <c r="EMP194" s="54"/>
      <c r="EMQ194" s="54"/>
      <c r="EMR194" s="54"/>
      <c r="EMS194" s="54"/>
      <c r="EMT194" s="54"/>
      <c r="EMU194" s="54"/>
      <c r="EMV194" s="54"/>
      <c r="EMW194" s="54"/>
      <c r="EMX194" s="54"/>
      <c r="EMY194" s="54"/>
      <c r="EMZ194" s="54"/>
      <c r="ENA194" s="54"/>
      <c r="ENB194" s="54"/>
      <c r="ENC194" s="54"/>
      <c r="END194" s="54"/>
      <c r="ENE194" s="54"/>
      <c r="ENF194" s="54"/>
      <c r="ENG194" s="54"/>
      <c r="ENH194" s="54"/>
      <c r="ENI194" s="54"/>
      <c r="ENJ194" s="54"/>
      <c r="ENK194" s="54"/>
      <c r="ENL194" s="54"/>
      <c r="ENM194" s="54"/>
      <c r="ENN194" s="54"/>
      <c r="ENO194" s="54"/>
      <c r="ENP194" s="54"/>
      <c r="ENQ194" s="54"/>
      <c r="ENR194" s="54"/>
      <c r="ENS194" s="54"/>
      <c r="ENT194" s="54"/>
      <c r="ENU194" s="54"/>
      <c r="ENV194" s="54"/>
      <c r="ENW194" s="54"/>
      <c r="ENX194" s="54"/>
      <c r="ENY194" s="54"/>
      <c r="ENZ194" s="54"/>
      <c r="EOA194" s="54"/>
      <c r="EOB194" s="54"/>
      <c r="EOC194" s="54"/>
      <c r="EOD194" s="54"/>
      <c r="EOE194" s="54"/>
      <c r="EOF194" s="54"/>
      <c r="EOG194" s="54"/>
      <c r="EOH194" s="54"/>
      <c r="EOI194" s="54"/>
      <c r="EOJ194" s="54"/>
      <c r="EOK194" s="54"/>
      <c r="EOL194" s="54"/>
      <c r="EOM194" s="54"/>
      <c r="EON194" s="54"/>
      <c r="EOO194" s="54"/>
      <c r="EOP194" s="54"/>
      <c r="EOQ194" s="54"/>
      <c r="EOR194" s="54"/>
      <c r="EOS194" s="54"/>
      <c r="EOT194" s="54"/>
      <c r="EOU194" s="54"/>
      <c r="EOV194" s="54"/>
      <c r="EOW194" s="54"/>
      <c r="EOX194" s="54"/>
      <c r="EOY194" s="54"/>
      <c r="EOZ194" s="54"/>
      <c r="EPA194" s="54"/>
      <c r="EPB194" s="54"/>
      <c r="EPC194" s="54"/>
      <c r="EPD194" s="54"/>
      <c r="EPE194" s="54"/>
      <c r="EPF194" s="54"/>
      <c r="EPG194" s="54"/>
      <c r="EPH194" s="54"/>
      <c r="EPI194" s="54"/>
      <c r="EPJ194" s="54"/>
      <c r="EPK194" s="54"/>
      <c r="EPL194" s="54"/>
      <c r="EPM194" s="54"/>
      <c r="EPN194" s="54"/>
      <c r="EPO194" s="54"/>
      <c r="EPP194" s="54"/>
      <c r="EPQ194" s="54"/>
      <c r="EPR194" s="54"/>
      <c r="EPS194" s="54"/>
      <c r="EPT194" s="54"/>
      <c r="EPU194" s="54"/>
      <c r="EPV194" s="54"/>
      <c r="EPW194" s="54"/>
      <c r="EPX194" s="54"/>
      <c r="EPY194" s="54"/>
      <c r="EPZ194" s="54"/>
      <c r="EQA194" s="54"/>
      <c r="EQB194" s="54"/>
      <c r="EQC194" s="54"/>
      <c r="EQD194" s="54"/>
      <c r="EQE194" s="54"/>
      <c r="EQF194" s="54"/>
      <c r="EQG194" s="54"/>
      <c r="EQH194" s="54"/>
      <c r="EQI194" s="54"/>
      <c r="EQJ194" s="54"/>
      <c r="EQK194" s="54"/>
      <c r="EQL194" s="54"/>
      <c r="EQM194" s="54"/>
      <c r="EQN194" s="54"/>
      <c r="EQO194" s="54"/>
      <c r="EQP194" s="54"/>
      <c r="EQQ194" s="54"/>
      <c r="EQR194" s="54"/>
      <c r="EQS194" s="54"/>
      <c r="EQT194" s="54"/>
      <c r="EQU194" s="54"/>
      <c r="EQV194" s="54"/>
      <c r="EQW194" s="54"/>
      <c r="EQX194" s="54"/>
      <c r="EQY194" s="54"/>
      <c r="EQZ194" s="54"/>
      <c r="ERA194" s="54"/>
      <c r="ERB194" s="54"/>
      <c r="ERC194" s="54"/>
      <c r="ERD194" s="54"/>
      <c r="ERE194" s="54"/>
      <c r="ERF194" s="54"/>
      <c r="ERG194" s="54"/>
      <c r="ERH194" s="54"/>
      <c r="ERI194" s="54"/>
      <c r="ERJ194" s="54"/>
      <c r="ERK194" s="54"/>
      <c r="ERL194" s="54"/>
      <c r="ERM194" s="54"/>
      <c r="ERN194" s="54"/>
      <c r="ERO194" s="54"/>
      <c r="ERP194" s="54"/>
      <c r="ERQ194" s="54"/>
      <c r="ERR194" s="54"/>
      <c r="ERS194" s="54"/>
      <c r="ERT194" s="54"/>
      <c r="ERU194" s="54"/>
      <c r="ERV194" s="54"/>
      <c r="ERW194" s="54"/>
      <c r="ERX194" s="54"/>
      <c r="ERY194" s="54"/>
      <c r="ERZ194" s="54"/>
      <c r="ESA194" s="54"/>
      <c r="ESB194" s="54"/>
      <c r="ESC194" s="54"/>
      <c r="ESD194" s="54"/>
      <c r="ESE194" s="54"/>
      <c r="ESF194" s="54"/>
      <c r="ESG194" s="54"/>
      <c r="ESH194" s="54"/>
      <c r="ESI194" s="54"/>
      <c r="ESJ194" s="54"/>
      <c r="ESK194" s="54"/>
      <c r="ESL194" s="54"/>
      <c r="ESM194" s="54"/>
      <c r="ESN194" s="54"/>
      <c r="ESO194" s="54"/>
      <c r="ESP194" s="54"/>
      <c r="ESQ194" s="54"/>
      <c r="ESR194" s="54"/>
      <c r="ESS194" s="54"/>
      <c r="EST194" s="54"/>
      <c r="ESU194" s="54"/>
      <c r="ESV194" s="54"/>
      <c r="ESW194" s="54"/>
      <c r="ESX194" s="54"/>
      <c r="ESY194" s="54"/>
      <c r="ESZ194" s="54"/>
      <c r="ETA194" s="54"/>
      <c r="ETB194" s="54"/>
      <c r="ETC194" s="54"/>
      <c r="ETD194" s="54"/>
      <c r="ETE194" s="54"/>
      <c r="ETF194" s="54"/>
      <c r="ETG194" s="54"/>
      <c r="ETH194" s="54"/>
      <c r="ETI194" s="54"/>
      <c r="ETJ194" s="54"/>
      <c r="ETK194" s="54"/>
      <c r="ETL194" s="54"/>
      <c r="ETM194" s="54"/>
      <c r="ETN194" s="54"/>
      <c r="ETO194" s="54"/>
      <c r="ETP194" s="54"/>
      <c r="ETQ194" s="54"/>
      <c r="ETR194" s="54"/>
      <c r="ETS194" s="54"/>
      <c r="ETT194" s="54"/>
      <c r="ETU194" s="54"/>
      <c r="ETV194" s="54"/>
      <c r="ETW194" s="54"/>
      <c r="ETX194" s="54"/>
      <c r="ETY194" s="54"/>
      <c r="ETZ194" s="54"/>
      <c r="EUA194" s="54"/>
      <c r="EUB194" s="54"/>
      <c r="EUC194" s="54"/>
      <c r="EUD194" s="54"/>
      <c r="EUE194" s="54"/>
      <c r="EUF194" s="54"/>
      <c r="EUG194" s="54"/>
      <c r="EUH194" s="54"/>
      <c r="EUI194" s="54"/>
      <c r="EUJ194" s="54"/>
      <c r="EUK194" s="54"/>
      <c r="EUL194" s="54"/>
      <c r="EUM194" s="54"/>
      <c r="EUN194" s="54"/>
      <c r="EUO194" s="54"/>
      <c r="EUP194" s="54"/>
      <c r="EUQ194" s="54"/>
      <c r="EUR194" s="54"/>
      <c r="EUS194" s="54"/>
      <c r="EUT194" s="54"/>
      <c r="EUU194" s="54"/>
      <c r="EUV194" s="54"/>
      <c r="EUW194" s="54"/>
      <c r="EUX194" s="54"/>
      <c r="EUY194" s="54"/>
      <c r="EUZ194" s="54"/>
      <c r="EVA194" s="54"/>
      <c r="EVB194" s="54"/>
      <c r="EVC194" s="54"/>
      <c r="EVD194" s="54"/>
      <c r="EVE194" s="54"/>
      <c r="EVF194" s="54"/>
      <c r="EVG194" s="54"/>
      <c r="EVH194" s="54"/>
      <c r="EVI194" s="54"/>
      <c r="EVJ194" s="54"/>
      <c r="EVK194" s="54"/>
      <c r="EVL194" s="54"/>
      <c r="EVM194" s="54"/>
      <c r="EVN194" s="54"/>
      <c r="EVO194" s="54"/>
      <c r="EVP194" s="54"/>
      <c r="EVQ194" s="54"/>
      <c r="EVR194" s="54"/>
      <c r="EVS194" s="54"/>
      <c r="EVT194" s="54"/>
      <c r="EVU194" s="54"/>
      <c r="EVV194" s="54"/>
      <c r="EVW194" s="54"/>
      <c r="EVX194" s="54"/>
      <c r="EVY194" s="54"/>
      <c r="EVZ194" s="54"/>
      <c r="EWA194" s="54"/>
      <c r="EWB194" s="54"/>
      <c r="EWC194" s="54"/>
      <c r="EWD194" s="54"/>
      <c r="EWE194" s="54"/>
      <c r="EWF194" s="54"/>
      <c r="EWG194" s="54"/>
      <c r="EWH194" s="54"/>
      <c r="EWI194" s="54"/>
      <c r="EWJ194" s="54"/>
      <c r="EWK194" s="54"/>
      <c r="EWL194" s="54"/>
      <c r="EWM194" s="54"/>
      <c r="EWN194" s="54"/>
      <c r="EWO194" s="54"/>
      <c r="EWP194" s="54"/>
      <c r="EWQ194" s="54"/>
      <c r="EWR194" s="54"/>
      <c r="EWS194" s="54"/>
      <c r="EWT194" s="54"/>
      <c r="EWU194" s="54"/>
      <c r="EWV194" s="54"/>
      <c r="EWW194" s="54"/>
      <c r="EWX194" s="54"/>
      <c r="EWY194" s="54"/>
      <c r="EWZ194" s="54"/>
      <c r="EXA194" s="54"/>
      <c r="EXB194" s="54"/>
      <c r="EXC194" s="54"/>
      <c r="EXD194" s="54"/>
      <c r="EXE194" s="54"/>
      <c r="EXF194" s="54"/>
      <c r="EXG194" s="54"/>
      <c r="EXH194" s="54"/>
      <c r="EXI194" s="54"/>
      <c r="EXJ194" s="54"/>
      <c r="EXK194" s="54"/>
      <c r="EXL194" s="54"/>
      <c r="EXM194" s="54"/>
      <c r="EXN194" s="54"/>
      <c r="EXO194" s="54"/>
      <c r="EXP194" s="54"/>
      <c r="EXQ194" s="54"/>
      <c r="EXR194" s="54"/>
      <c r="EXS194" s="54"/>
      <c r="EXT194" s="54"/>
      <c r="EXU194" s="54"/>
      <c r="EXV194" s="54"/>
      <c r="EXW194" s="54"/>
      <c r="EXX194" s="54"/>
      <c r="EXY194" s="54"/>
      <c r="EXZ194" s="54"/>
      <c r="EYA194" s="54"/>
      <c r="EYB194" s="54"/>
      <c r="EYC194" s="54"/>
      <c r="EYD194" s="54"/>
      <c r="EYE194" s="54"/>
      <c r="EYF194" s="54"/>
      <c r="EYG194" s="54"/>
      <c r="EYH194" s="54"/>
      <c r="EYI194" s="54"/>
      <c r="EYJ194" s="54"/>
      <c r="EYK194" s="54"/>
      <c r="EYL194" s="54"/>
      <c r="EYM194" s="54"/>
      <c r="EYN194" s="54"/>
      <c r="EYO194" s="54"/>
      <c r="EYP194" s="54"/>
      <c r="EYQ194" s="54"/>
      <c r="EYR194" s="54"/>
      <c r="EYS194" s="54"/>
      <c r="EYT194" s="54"/>
      <c r="EYU194" s="54"/>
      <c r="EYV194" s="54"/>
      <c r="EYW194" s="54"/>
      <c r="EYX194" s="54"/>
      <c r="EYY194" s="54"/>
      <c r="EYZ194" s="54"/>
      <c r="EZA194" s="54"/>
      <c r="EZB194" s="54"/>
      <c r="EZC194" s="54"/>
      <c r="EZD194" s="54"/>
      <c r="EZE194" s="54"/>
      <c r="EZF194" s="54"/>
      <c r="EZG194" s="54"/>
      <c r="EZH194" s="54"/>
      <c r="EZI194" s="54"/>
      <c r="EZJ194" s="54"/>
      <c r="EZK194" s="54"/>
      <c r="EZL194" s="54"/>
      <c r="EZM194" s="54"/>
      <c r="EZN194" s="54"/>
      <c r="EZO194" s="54"/>
      <c r="EZP194" s="54"/>
      <c r="EZQ194" s="54"/>
      <c r="EZR194" s="54"/>
      <c r="EZS194" s="54"/>
      <c r="EZT194" s="54"/>
      <c r="EZU194" s="54"/>
      <c r="EZV194" s="54"/>
      <c r="EZW194" s="54"/>
      <c r="EZX194" s="54"/>
      <c r="EZY194" s="54"/>
      <c r="EZZ194" s="54"/>
      <c r="FAA194" s="54"/>
      <c r="FAB194" s="54"/>
      <c r="FAC194" s="54"/>
      <c r="FAD194" s="54"/>
      <c r="FAE194" s="54"/>
      <c r="FAF194" s="54"/>
      <c r="FAG194" s="54"/>
      <c r="FAH194" s="54"/>
      <c r="FAI194" s="54"/>
      <c r="FAJ194" s="54"/>
      <c r="FAK194" s="54"/>
      <c r="FAL194" s="54"/>
      <c r="FAM194" s="54"/>
      <c r="FAN194" s="54"/>
      <c r="FAO194" s="54"/>
      <c r="FAP194" s="54"/>
      <c r="FAQ194" s="54"/>
      <c r="FAR194" s="54"/>
      <c r="FAS194" s="54"/>
      <c r="FAT194" s="54"/>
      <c r="FAU194" s="54"/>
      <c r="FAV194" s="54"/>
      <c r="FAW194" s="54"/>
      <c r="FAX194" s="54"/>
      <c r="FAY194" s="54"/>
      <c r="FAZ194" s="54"/>
      <c r="FBA194" s="54"/>
      <c r="FBB194" s="54"/>
      <c r="FBC194" s="54"/>
      <c r="FBD194" s="54"/>
      <c r="FBE194" s="54"/>
      <c r="FBF194" s="54"/>
      <c r="FBG194" s="54"/>
      <c r="FBH194" s="54"/>
      <c r="FBI194" s="54"/>
      <c r="FBJ194" s="54"/>
      <c r="FBK194" s="54"/>
      <c r="FBL194" s="54"/>
      <c r="FBM194" s="54"/>
      <c r="FBN194" s="54"/>
      <c r="FBO194" s="54"/>
      <c r="FBP194" s="54"/>
      <c r="FBQ194" s="54"/>
      <c r="FBR194" s="54"/>
      <c r="FBS194" s="54"/>
      <c r="FBT194" s="54"/>
      <c r="FBU194" s="54"/>
      <c r="FBV194" s="54"/>
      <c r="FBW194" s="54"/>
      <c r="FBX194" s="54"/>
      <c r="FBY194" s="54"/>
      <c r="FBZ194" s="54"/>
      <c r="FCA194" s="54"/>
      <c r="FCB194" s="54"/>
      <c r="FCC194" s="54"/>
      <c r="FCD194" s="54"/>
      <c r="FCE194" s="54"/>
      <c r="FCF194" s="54"/>
      <c r="FCG194" s="54"/>
      <c r="FCH194" s="54"/>
      <c r="FCI194" s="54"/>
      <c r="FCJ194" s="54"/>
      <c r="FCK194" s="54"/>
      <c r="FCL194" s="54"/>
      <c r="FCM194" s="54"/>
      <c r="FCN194" s="54"/>
      <c r="FCO194" s="54"/>
      <c r="FCP194" s="54"/>
      <c r="FCQ194" s="54"/>
      <c r="FCR194" s="54"/>
      <c r="FCS194" s="54"/>
      <c r="FCT194" s="54"/>
      <c r="FCU194" s="54"/>
      <c r="FCV194" s="54"/>
      <c r="FCW194" s="54"/>
      <c r="FCX194" s="54"/>
      <c r="FCY194" s="54"/>
      <c r="FCZ194" s="54"/>
      <c r="FDA194" s="54"/>
      <c r="FDB194" s="54"/>
      <c r="FDC194" s="54"/>
      <c r="FDD194" s="54"/>
      <c r="FDE194" s="54"/>
      <c r="FDF194" s="54"/>
      <c r="FDG194" s="54"/>
      <c r="FDH194" s="54"/>
      <c r="FDI194" s="54"/>
      <c r="FDJ194" s="54"/>
      <c r="FDK194" s="54"/>
      <c r="FDL194" s="54"/>
      <c r="FDM194" s="54"/>
      <c r="FDN194" s="54"/>
      <c r="FDO194" s="54"/>
      <c r="FDP194" s="54"/>
      <c r="FDQ194" s="54"/>
      <c r="FDR194" s="54"/>
      <c r="FDS194" s="54"/>
      <c r="FDT194" s="54"/>
      <c r="FDU194" s="54"/>
      <c r="FDV194" s="54"/>
      <c r="FDW194" s="54"/>
      <c r="FDX194" s="54"/>
      <c r="FDY194" s="54"/>
      <c r="FDZ194" s="54"/>
      <c r="FEA194" s="54"/>
      <c r="FEB194" s="54"/>
      <c r="FEC194" s="54"/>
      <c r="FED194" s="54"/>
      <c r="FEE194" s="54"/>
      <c r="FEF194" s="54"/>
      <c r="FEG194" s="54"/>
      <c r="FEH194" s="54"/>
      <c r="FEI194" s="54"/>
      <c r="FEJ194" s="54"/>
      <c r="FEK194" s="54"/>
      <c r="FEL194" s="54"/>
      <c r="FEM194" s="54"/>
      <c r="FEN194" s="54"/>
      <c r="FEO194" s="54"/>
      <c r="FEP194" s="54"/>
      <c r="FEQ194" s="54"/>
      <c r="FER194" s="54"/>
      <c r="FES194" s="54"/>
      <c r="FET194" s="54"/>
      <c r="FEU194" s="54"/>
      <c r="FEV194" s="54"/>
      <c r="FEW194" s="54"/>
      <c r="FEX194" s="54"/>
      <c r="FEY194" s="54"/>
      <c r="FEZ194" s="54"/>
      <c r="FFA194" s="54"/>
      <c r="FFB194" s="54"/>
      <c r="FFC194" s="54"/>
      <c r="FFD194" s="54"/>
      <c r="FFE194" s="54"/>
      <c r="FFF194" s="54"/>
      <c r="FFG194" s="54"/>
      <c r="FFH194" s="54"/>
      <c r="FFI194" s="54"/>
      <c r="FFJ194" s="54"/>
      <c r="FFK194" s="54"/>
      <c r="FFL194" s="54"/>
      <c r="FFM194" s="54"/>
      <c r="FFN194" s="54"/>
      <c r="FFO194" s="54"/>
      <c r="FFP194" s="54"/>
      <c r="FFQ194" s="54"/>
      <c r="FFR194" s="54"/>
      <c r="FFS194" s="54"/>
      <c r="FFT194" s="54"/>
      <c r="FFU194" s="54"/>
      <c r="FFV194" s="54"/>
      <c r="FFW194" s="54"/>
      <c r="FFX194" s="54"/>
      <c r="FFY194" s="54"/>
      <c r="FFZ194" s="54"/>
      <c r="FGA194" s="54"/>
      <c r="FGB194" s="54"/>
      <c r="FGC194" s="54"/>
      <c r="FGD194" s="54"/>
      <c r="FGE194" s="54"/>
      <c r="FGF194" s="54"/>
      <c r="FGG194" s="54"/>
      <c r="FGH194" s="54"/>
      <c r="FGI194" s="54"/>
      <c r="FGJ194" s="54"/>
      <c r="FGK194" s="54"/>
      <c r="FGL194" s="54"/>
      <c r="FGM194" s="54"/>
      <c r="FGN194" s="54"/>
      <c r="FGO194" s="54"/>
      <c r="FGP194" s="54"/>
      <c r="FGQ194" s="54"/>
      <c r="FGR194" s="54"/>
      <c r="FGS194" s="54"/>
      <c r="FGT194" s="54"/>
      <c r="FGU194" s="54"/>
      <c r="FGV194" s="54"/>
      <c r="FGW194" s="54"/>
      <c r="FGX194" s="54"/>
      <c r="FGY194" s="54"/>
      <c r="FGZ194" s="54"/>
      <c r="FHA194" s="54"/>
      <c r="FHB194" s="54"/>
      <c r="FHC194" s="54"/>
      <c r="FHD194" s="54"/>
      <c r="FHE194" s="54"/>
      <c r="FHF194" s="54"/>
      <c r="FHG194" s="54"/>
      <c r="FHH194" s="54"/>
      <c r="FHI194" s="54"/>
      <c r="FHJ194" s="54"/>
      <c r="FHK194" s="54"/>
      <c r="FHL194" s="54"/>
      <c r="FHM194" s="54"/>
      <c r="FHN194" s="54"/>
      <c r="FHO194" s="54"/>
      <c r="FHP194" s="54"/>
      <c r="FHQ194" s="54"/>
      <c r="FHR194" s="54"/>
      <c r="FHS194" s="54"/>
      <c r="FHT194" s="54"/>
      <c r="FHU194" s="54"/>
      <c r="FHV194" s="54"/>
      <c r="FHW194" s="54"/>
      <c r="FHX194" s="54"/>
      <c r="FHY194" s="54"/>
      <c r="FHZ194" s="54"/>
      <c r="FIA194" s="54"/>
      <c r="FIB194" s="54"/>
      <c r="FIC194" s="54"/>
      <c r="FID194" s="54"/>
      <c r="FIE194" s="54"/>
      <c r="FIF194" s="54"/>
      <c r="FIG194" s="54"/>
      <c r="FIH194" s="54"/>
      <c r="FII194" s="54"/>
      <c r="FIJ194" s="54"/>
      <c r="FIK194" s="54"/>
      <c r="FIL194" s="54"/>
      <c r="FIM194" s="54"/>
      <c r="FIN194" s="54"/>
      <c r="FIO194" s="54"/>
      <c r="FIP194" s="54"/>
      <c r="FIQ194" s="54"/>
      <c r="FIR194" s="54"/>
      <c r="FIS194" s="54"/>
      <c r="FIT194" s="54"/>
      <c r="FIU194" s="54"/>
      <c r="FIV194" s="54"/>
      <c r="FIW194" s="54"/>
      <c r="FIX194" s="54"/>
      <c r="FIY194" s="54"/>
      <c r="FIZ194" s="54"/>
      <c r="FJA194" s="54"/>
      <c r="FJB194" s="54"/>
      <c r="FJC194" s="54"/>
      <c r="FJD194" s="54"/>
      <c r="FJE194" s="54"/>
      <c r="FJF194" s="54"/>
      <c r="FJG194" s="54"/>
      <c r="FJH194" s="54"/>
      <c r="FJI194" s="54"/>
      <c r="FJJ194" s="54"/>
      <c r="FJK194" s="54"/>
      <c r="FJL194" s="54"/>
      <c r="FJM194" s="54"/>
      <c r="FJN194" s="54"/>
      <c r="FJO194" s="54"/>
      <c r="FJP194" s="54"/>
      <c r="FJQ194" s="54"/>
      <c r="FJR194" s="54"/>
      <c r="FJS194" s="54"/>
      <c r="FJT194" s="54"/>
      <c r="FJU194" s="54"/>
      <c r="FJV194" s="54"/>
      <c r="FJW194" s="54"/>
      <c r="FJX194" s="54"/>
      <c r="FJY194" s="54"/>
      <c r="FJZ194" s="54"/>
      <c r="FKA194" s="54"/>
      <c r="FKB194" s="54"/>
      <c r="FKC194" s="54"/>
      <c r="FKD194" s="54"/>
      <c r="FKE194" s="54"/>
      <c r="FKF194" s="54"/>
      <c r="FKG194" s="54"/>
      <c r="FKH194" s="54"/>
      <c r="FKI194" s="54"/>
      <c r="FKJ194" s="54"/>
      <c r="FKK194" s="54"/>
      <c r="FKL194" s="54"/>
      <c r="FKM194" s="54"/>
      <c r="FKN194" s="54"/>
      <c r="FKO194" s="54"/>
      <c r="FKP194" s="54"/>
      <c r="FKQ194" s="54"/>
      <c r="FKR194" s="54"/>
      <c r="FKS194" s="54"/>
      <c r="FKT194" s="54"/>
      <c r="FKU194" s="54"/>
      <c r="FKV194" s="54"/>
      <c r="FKW194" s="54"/>
      <c r="FKX194" s="54"/>
      <c r="FKY194" s="54"/>
      <c r="FKZ194" s="54"/>
      <c r="FLA194" s="54"/>
      <c r="FLB194" s="54"/>
      <c r="FLC194" s="54"/>
      <c r="FLD194" s="54"/>
      <c r="FLE194" s="54"/>
      <c r="FLF194" s="54"/>
      <c r="FLG194" s="54"/>
      <c r="FLH194" s="54"/>
      <c r="FLI194" s="54"/>
      <c r="FLJ194" s="54"/>
      <c r="FLK194" s="54"/>
      <c r="FLL194" s="54"/>
      <c r="FLM194" s="54"/>
      <c r="FLN194" s="54"/>
      <c r="FLO194" s="54"/>
      <c r="FLP194" s="54"/>
      <c r="FLQ194" s="54"/>
      <c r="FLR194" s="54"/>
      <c r="FLS194" s="54"/>
      <c r="FLT194" s="54"/>
      <c r="FLU194" s="54"/>
      <c r="FLV194" s="54"/>
      <c r="FLW194" s="54"/>
      <c r="FLX194" s="54"/>
      <c r="FLY194" s="54"/>
      <c r="FLZ194" s="54"/>
      <c r="FMA194" s="54"/>
      <c r="FMB194" s="54"/>
      <c r="FMC194" s="54"/>
      <c r="FMD194" s="54"/>
      <c r="FME194" s="54"/>
      <c r="FMF194" s="54"/>
      <c r="FMG194" s="54"/>
      <c r="FMH194" s="54"/>
      <c r="FMI194" s="54"/>
      <c r="FMJ194" s="54"/>
      <c r="FMK194" s="54"/>
      <c r="FML194" s="54"/>
      <c r="FMM194" s="54"/>
      <c r="FMN194" s="54"/>
      <c r="FMO194" s="54"/>
      <c r="FMP194" s="54"/>
      <c r="FMQ194" s="54"/>
      <c r="FMR194" s="54"/>
      <c r="FMS194" s="54"/>
      <c r="FMT194" s="54"/>
      <c r="FMU194" s="54"/>
      <c r="FMV194" s="54"/>
      <c r="FMW194" s="54"/>
      <c r="FMX194" s="54"/>
      <c r="FMY194" s="54"/>
      <c r="FMZ194" s="54"/>
      <c r="FNA194" s="54"/>
      <c r="FNB194" s="54"/>
      <c r="FNC194" s="54"/>
      <c r="FND194" s="54"/>
      <c r="FNE194" s="54"/>
      <c r="FNF194" s="54"/>
      <c r="FNG194" s="54"/>
      <c r="FNH194" s="54"/>
      <c r="FNI194" s="54"/>
      <c r="FNJ194" s="54"/>
      <c r="FNK194" s="54"/>
      <c r="FNL194" s="54"/>
      <c r="FNM194" s="54"/>
      <c r="FNN194" s="54"/>
      <c r="FNO194" s="54"/>
      <c r="FNP194" s="54"/>
      <c r="FNQ194" s="54"/>
      <c r="FNR194" s="54"/>
      <c r="FNS194" s="54"/>
      <c r="FNT194" s="54"/>
      <c r="FNU194" s="54"/>
      <c r="FNV194" s="54"/>
      <c r="FNW194" s="54"/>
      <c r="FNX194" s="54"/>
      <c r="FNY194" s="54"/>
      <c r="FNZ194" s="54"/>
      <c r="FOA194" s="54"/>
      <c r="FOB194" s="54"/>
      <c r="FOC194" s="54"/>
      <c r="FOD194" s="54"/>
      <c r="FOE194" s="54"/>
      <c r="FOF194" s="54"/>
      <c r="FOG194" s="54"/>
      <c r="FOH194" s="54"/>
      <c r="FOI194" s="54"/>
      <c r="FOJ194" s="54"/>
      <c r="FOK194" s="54"/>
      <c r="FOL194" s="54"/>
      <c r="FOM194" s="54"/>
      <c r="FON194" s="54"/>
      <c r="FOO194" s="54"/>
      <c r="FOP194" s="54"/>
      <c r="FOQ194" s="54"/>
      <c r="FOR194" s="54"/>
      <c r="FOS194" s="54"/>
      <c r="FOT194" s="54"/>
      <c r="FOU194" s="54"/>
      <c r="FOV194" s="54"/>
      <c r="FOW194" s="54"/>
      <c r="FOX194" s="54"/>
      <c r="FOY194" s="54"/>
      <c r="FOZ194" s="54"/>
      <c r="FPA194" s="54"/>
      <c r="FPB194" s="54"/>
      <c r="FPC194" s="54"/>
      <c r="FPD194" s="54"/>
      <c r="FPE194" s="54"/>
      <c r="FPF194" s="54"/>
      <c r="FPG194" s="54"/>
      <c r="FPH194" s="54"/>
      <c r="FPI194" s="54"/>
      <c r="FPJ194" s="54"/>
      <c r="FPK194" s="54"/>
      <c r="FPL194" s="54"/>
      <c r="FPM194" s="54"/>
      <c r="FPN194" s="54"/>
      <c r="FPO194" s="54"/>
      <c r="FPP194" s="54"/>
      <c r="FPQ194" s="54"/>
      <c r="FPR194" s="54"/>
      <c r="FPS194" s="54"/>
      <c r="FPT194" s="54"/>
      <c r="FPU194" s="54"/>
      <c r="FPV194" s="54"/>
      <c r="FPW194" s="54"/>
      <c r="FPX194" s="54"/>
      <c r="FPY194" s="54"/>
      <c r="FPZ194" s="54"/>
      <c r="FQA194" s="54"/>
      <c r="FQB194" s="54"/>
      <c r="FQC194" s="54"/>
      <c r="FQD194" s="54"/>
      <c r="FQE194" s="54"/>
      <c r="FQF194" s="54"/>
      <c r="FQG194" s="54"/>
      <c r="FQH194" s="54"/>
      <c r="FQI194" s="54"/>
      <c r="FQJ194" s="54"/>
      <c r="FQK194" s="54"/>
      <c r="FQL194" s="54"/>
      <c r="FQM194" s="54"/>
      <c r="FQN194" s="54"/>
      <c r="FQO194" s="54"/>
      <c r="FQP194" s="54"/>
      <c r="FQQ194" s="54"/>
      <c r="FQR194" s="54"/>
      <c r="FQS194" s="54"/>
      <c r="FQT194" s="54"/>
      <c r="FQU194" s="54"/>
      <c r="FQV194" s="54"/>
      <c r="FQW194" s="54"/>
      <c r="FQX194" s="54"/>
      <c r="FQY194" s="54"/>
      <c r="FQZ194" s="54"/>
      <c r="FRA194" s="54"/>
      <c r="FRB194" s="54"/>
      <c r="FRC194" s="54"/>
      <c r="FRD194" s="54"/>
      <c r="FRE194" s="54"/>
      <c r="FRF194" s="54"/>
      <c r="FRG194" s="54"/>
      <c r="FRH194" s="54"/>
      <c r="FRI194" s="54"/>
      <c r="FRJ194" s="54"/>
      <c r="FRK194" s="54"/>
      <c r="FRL194" s="54"/>
      <c r="FRM194" s="54"/>
      <c r="FRN194" s="54"/>
      <c r="FRO194" s="54"/>
      <c r="FRP194" s="54"/>
      <c r="FRQ194" s="54"/>
      <c r="FRR194" s="54"/>
      <c r="FRS194" s="54"/>
      <c r="FRT194" s="54"/>
      <c r="FRU194" s="54"/>
      <c r="FRV194" s="54"/>
      <c r="FRW194" s="54"/>
      <c r="FRX194" s="54"/>
      <c r="FRY194" s="54"/>
      <c r="FRZ194" s="54"/>
      <c r="FSA194" s="54"/>
      <c r="FSB194" s="54"/>
      <c r="FSC194" s="54"/>
      <c r="FSD194" s="54"/>
      <c r="FSE194" s="54"/>
      <c r="FSF194" s="54"/>
      <c r="FSG194" s="54"/>
      <c r="FSH194" s="54"/>
      <c r="FSI194" s="54"/>
      <c r="FSJ194" s="54"/>
      <c r="FSK194" s="54"/>
      <c r="FSL194" s="54"/>
      <c r="FSM194" s="54"/>
      <c r="FSN194" s="54"/>
      <c r="FSO194" s="54"/>
      <c r="FSP194" s="54"/>
      <c r="FSQ194" s="54"/>
      <c r="FSR194" s="54"/>
      <c r="FSS194" s="54"/>
      <c r="FST194" s="54"/>
      <c r="FSU194" s="54"/>
      <c r="FSV194" s="54"/>
      <c r="FSW194" s="54"/>
      <c r="FSX194" s="54"/>
      <c r="FSY194" s="54"/>
      <c r="FSZ194" s="54"/>
      <c r="FTA194" s="54"/>
      <c r="FTB194" s="54"/>
      <c r="FTC194" s="54"/>
      <c r="FTD194" s="54"/>
      <c r="FTE194" s="54"/>
      <c r="FTF194" s="54"/>
      <c r="FTG194" s="54"/>
      <c r="FTH194" s="54"/>
      <c r="FTI194" s="54"/>
      <c r="FTJ194" s="54"/>
      <c r="FTK194" s="54"/>
      <c r="FTL194" s="54"/>
      <c r="FTM194" s="54"/>
      <c r="FTN194" s="54"/>
      <c r="FTO194" s="54"/>
      <c r="FTP194" s="54"/>
      <c r="FTQ194" s="54"/>
      <c r="FTR194" s="54"/>
      <c r="FTS194" s="54"/>
      <c r="FTT194" s="54"/>
      <c r="FTU194" s="54"/>
      <c r="FTV194" s="54"/>
      <c r="FTW194" s="54"/>
      <c r="FTX194" s="54"/>
      <c r="FTY194" s="54"/>
      <c r="FTZ194" s="54"/>
      <c r="FUA194" s="54"/>
      <c r="FUB194" s="54"/>
      <c r="FUC194" s="54"/>
      <c r="FUD194" s="54"/>
      <c r="FUE194" s="54"/>
      <c r="FUF194" s="54"/>
      <c r="FUG194" s="54"/>
      <c r="FUH194" s="54"/>
      <c r="FUI194" s="54"/>
      <c r="FUJ194" s="54"/>
      <c r="FUK194" s="54"/>
      <c r="FUL194" s="54"/>
      <c r="FUM194" s="54"/>
      <c r="FUN194" s="54"/>
      <c r="FUO194" s="54"/>
      <c r="FUP194" s="54"/>
      <c r="FUQ194" s="54"/>
      <c r="FUR194" s="54"/>
      <c r="FUS194" s="54"/>
      <c r="FUT194" s="54"/>
      <c r="FUU194" s="54"/>
      <c r="FUV194" s="54"/>
      <c r="FUW194" s="54"/>
      <c r="FUX194" s="54"/>
      <c r="FUY194" s="54"/>
      <c r="FUZ194" s="54"/>
      <c r="FVA194" s="54"/>
      <c r="FVB194" s="54"/>
      <c r="FVC194" s="54"/>
      <c r="FVD194" s="54"/>
      <c r="FVE194" s="54"/>
      <c r="FVF194" s="54"/>
      <c r="FVG194" s="54"/>
      <c r="FVH194" s="54"/>
      <c r="FVI194" s="54"/>
      <c r="FVJ194" s="54"/>
      <c r="FVK194" s="54"/>
      <c r="FVL194" s="54"/>
      <c r="FVM194" s="54"/>
      <c r="FVN194" s="54"/>
      <c r="FVO194" s="54"/>
      <c r="FVP194" s="54"/>
      <c r="FVQ194" s="54"/>
      <c r="FVR194" s="54"/>
      <c r="FVS194" s="54"/>
      <c r="FVT194" s="54"/>
      <c r="FVU194" s="54"/>
      <c r="FVV194" s="54"/>
      <c r="FVW194" s="54"/>
      <c r="FVX194" s="54"/>
      <c r="FVY194" s="54"/>
      <c r="FVZ194" s="54"/>
      <c r="FWA194" s="54"/>
      <c r="FWB194" s="54"/>
      <c r="FWC194" s="54"/>
      <c r="FWD194" s="54"/>
      <c r="FWE194" s="54"/>
      <c r="FWF194" s="54"/>
      <c r="FWG194" s="54"/>
      <c r="FWH194" s="54"/>
      <c r="FWI194" s="54"/>
      <c r="FWJ194" s="54"/>
      <c r="FWK194" s="54"/>
      <c r="FWL194" s="54"/>
      <c r="FWM194" s="54"/>
      <c r="FWN194" s="54"/>
      <c r="FWO194" s="54"/>
      <c r="FWP194" s="54"/>
      <c r="FWQ194" s="54"/>
      <c r="FWR194" s="54"/>
      <c r="FWS194" s="54"/>
      <c r="FWT194" s="54"/>
      <c r="FWU194" s="54"/>
      <c r="FWV194" s="54"/>
      <c r="FWW194" s="54"/>
      <c r="FWX194" s="54"/>
      <c r="FWY194" s="54"/>
      <c r="FWZ194" s="54"/>
      <c r="FXA194" s="54"/>
      <c r="FXB194" s="54"/>
      <c r="FXC194" s="54"/>
      <c r="FXD194" s="54"/>
      <c r="FXE194" s="54"/>
      <c r="FXF194" s="54"/>
      <c r="FXG194" s="54"/>
      <c r="FXH194" s="54"/>
      <c r="FXI194" s="54"/>
      <c r="FXJ194" s="54"/>
      <c r="FXK194" s="54"/>
      <c r="FXL194" s="54"/>
      <c r="FXM194" s="54"/>
      <c r="FXN194" s="54"/>
      <c r="FXO194" s="54"/>
      <c r="FXP194" s="54"/>
      <c r="FXQ194" s="54"/>
      <c r="FXR194" s="54"/>
      <c r="FXS194" s="54"/>
      <c r="FXT194" s="54"/>
      <c r="FXU194" s="54"/>
      <c r="FXV194" s="54"/>
      <c r="FXW194" s="54"/>
      <c r="FXX194" s="54"/>
      <c r="FXY194" s="54"/>
      <c r="FXZ194" s="54"/>
      <c r="FYA194" s="54"/>
      <c r="FYB194" s="54"/>
      <c r="FYC194" s="54"/>
      <c r="FYD194" s="54"/>
      <c r="FYE194" s="54"/>
      <c r="FYF194" s="54"/>
      <c r="FYG194" s="54"/>
      <c r="FYH194" s="54"/>
      <c r="FYI194" s="54"/>
      <c r="FYJ194" s="54"/>
      <c r="FYK194" s="54"/>
      <c r="FYL194" s="54"/>
      <c r="FYM194" s="54"/>
      <c r="FYN194" s="54"/>
      <c r="FYO194" s="54"/>
      <c r="FYP194" s="54"/>
      <c r="FYQ194" s="54"/>
      <c r="FYR194" s="54"/>
      <c r="FYS194" s="54"/>
      <c r="FYT194" s="54"/>
      <c r="FYU194" s="54"/>
      <c r="FYV194" s="54"/>
      <c r="FYW194" s="54"/>
      <c r="FYX194" s="54"/>
      <c r="FYY194" s="54"/>
      <c r="FYZ194" s="54"/>
      <c r="FZA194" s="54"/>
      <c r="FZB194" s="54"/>
      <c r="FZC194" s="54"/>
      <c r="FZD194" s="54"/>
      <c r="FZE194" s="54"/>
      <c r="FZF194" s="54"/>
      <c r="FZG194" s="54"/>
      <c r="FZH194" s="54"/>
      <c r="FZI194" s="54"/>
      <c r="FZJ194" s="54"/>
      <c r="FZK194" s="54"/>
      <c r="FZL194" s="54"/>
      <c r="FZM194" s="54"/>
      <c r="FZN194" s="54"/>
      <c r="FZO194" s="54"/>
      <c r="FZP194" s="54"/>
      <c r="FZQ194" s="54"/>
      <c r="FZR194" s="54"/>
      <c r="FZS194" s="54"/>
      <c r="FZT194" s="54"/>
      <c r="FZU194" s="54"/>
      <c r="FZV194" s="54"/>
      <c r="FZW194" s="54"/>
      <c r="FZX194" s="54"/>
      <c r="FZY194" s="54"/>
      <c r="FZZ194" s="54"/>
      <c r="GAA194" s="54"/>
      <c r="GAB194" s="54"/>
      <c r="GAC194" s="54"/>
      <c r="GAD194" s="54"/>
      <c r="GAE194" s="54"/>
      <c r="GAF194" s="54"/>
      <c r="GAG194" s="54"/>
      <c r="GAH194" s="54"/>
      <c r="GAI194" s="54"/>
      <c r="GAJ194" s="54"/>
      <c r="GAK194" s="54"/>
      <c r="GAL194" s="54"/>
      <c r="GAM194" s="54"/>
      <c r="GAN194" s="54"/>
      <c r="GAO194" s="54"/>
      <c r="GAP194" s="54"/>
      <c r="GAQ194" s="54"/>
      <c r="GAR194" s="54"/>
      <c r="GAS194" s="54"/>
      <c r="GAT194" s="54"/>
      <c r="GAU194" s="54"/>
      <c r="GAV194" s="54"/>
      <c r="GAW194" s="54"/>
      <c r="GAX194" s="54"/>
      <c r="GAY194" s="54"/>
      <c r="GAZ194" s="54"/>
      <c r="GBA194" s="54"/>
      <c r="GBB194" s="54"/>
      <c r="GBC194" s="54"/>
      <c r="GBD194" s="54"/>
      <c r="GBE194" s="54"/>
      <c r="GBF194" s="54"/>
      <c r="GBG194" s="54"/>
      <c r="GBH194" s="54"/>
      <c r="GBI194" s="54"/>
      <c r="GBJ194" s="54"/>
      <c r="GBK194" s="54"/>
      <c r="GBL194" s="54"/>
      <c r="GBM194" s="54"/>
      <c r="GBN194" s="54"/>
      <c r="GBO194" s="54"/>
      <c r="GBP194" s="54"/>
      <c r="GBQ194" s="54"/>
      <c r="GBR194" s="54"/>
      <c r="GBS194" s="54"/>
      <c r="GBT194" s="54"/>
      <c r="GBU194" s="54"/>
      <c r="GBV194" s="54"/>
      <c r="GBW194" s="54"/>
      <c r="GBX194" s="54"/>
      <c r="GBY194" s="54"/>
      <c r="GBZ194" s="54"/>
      <c r="GCA194" s="54"/>
      <c r="GCB194" s="54"/>
      <c r="GCC194" s="54"/>
      <c r="GCD194" s="54"/>
      <c r="GCE194" s="54"/>
      <c r="GCF194" s="54"/>
      <c r="GCG194" s="54"/>
      <c r="GCH194" s="54"/>
      <c r="GCI194" s="54"/>
      <c r="GCJ194" s="54"/>
      <c r="GCK194" s="54"/>
      <c r="GCL194" s="54"/>
      <c r="GCM194" s="54"/>
      <c r="GCN194" s="54"/>
      <c r="GCO194" s="54"/>
      <c r="GCP194" s="54"/>
      <c r="GCQ194" s="54"/>
      <c r="GCR194" s="54"/>
      <c r="GCS194" s="54"/>
      <c r="GCT194" s="54"/>
      <c r="GCU194" s="54"/>
      <c r="GCV194" s="54"/>
      <c r="GCW194" s="54"/>
      <c r="GCX194" s="54"/>
      <c r="GCY194" s="54"/>
      <c r="GCZ194" s="54"/>
      <c r="GDA194" s="54"/>
      <c r="GDB194" s="54"/>
      <c r="GDC194" s="54"/>
      <c r="GDD194" s="54"/>
      <c r="GDE194" s="54"/>
      <c r="GDF194" s="54"/>
      <c r="GDG194" s="54"/>
      <c r="GDH194" s="54"/>
      <c r="GDI194" s="54"/>
      <c r="GDJ194" s="54"/>
      <c r="GDK194" s="54"/>
      <c r="GDL194" s="54"/>
      <c r="GDM194" s="54"/>
      <c r="GDN194" s="54"/>
      <c r="GDO194" s="54"/>
      <c r="GDP194" s="54"/>
      <c r="GDQ194" s="54"/>
      <c r="GDR194" s="54"/>
      <c r="GDS194" s="54"/>
      <c r="GDT194" s="54"/>
      <c r="GDU194" s="54"/>
      <c r="GDV194" s="54"/>
      <c r="GDW194" s="54"/>
      <c r="GDX194" s="54"/>
      <c r="GDY194" s="54"/>
      <c r="GDZ194" s="54"/>
      <c r="GEA194" s="54"/>
      <c r="GEB194" s="54"/>
      <c r="GEC194" s="54"/>
      <c r="GED194" s="54"/>
      <c r="GEE194" s="54"/>
      <c r="GEF194" s="54"/>
      <c r="GEG194" s="54"/>
      <c r="GEH194" s="54"/>
      <c r="GEI194" s="54"/>
      <c r="GEJ194" s="54"/>
      <c r="GEK194" s="54"/>
      <c r="GEL194" s="54"/>
      <c r="GEM194" s="54"/>
      <c r="GEN194" s="54"/>
      <c r="GEO194" s="54"/>
      <c r="GEP194" s="54"/>
      <c r="GEQ194" s="54"/>
      <c r="GER194" s="54"/>
      <c r="GES194" s="54"/>
      <c r="GET194" s="54"/>
      <c r="GEU194" s="54"/>
      <c r="GEV194" s="54"/>
      <c r="GEW194" s="54"/>
      <c r="GEX194" s="54"/>
      <c r="GEY194" s="54"/>
      <c r="GEZ194" s="54"/>
      <c r="GFA194" s="54"/>
      <c r="GFB194" s="54"/>
      <c r="GFC194" s="54"/>
      <c r="GFD194" s="54"/>
      <c r="GFE194" s="54"/>
      <c r="GFF194" s="54"/>
      <c r="GFG194" s="54"/>
      <c r="GFH194" s="54"/>
      <c r="GFI194" s="54"/>
      <c r="GFJ194" s="54"/>
      <c r="GFK194" s="54"/>
      <c r="GFL194" s="54"/>
      <c r="GFM194" s="54"/>
      <c r="GFN194" s="54"/>
      <c r="GFO194" s="54"/>
      <c r="GFP194" s="54"/>
      <c r="GFQ194" s="54"/>
      <c r="GFR194" s="54"/>
      <c r="GFS194" s="54"/>
      <c r="GFT194" s="54"/>
      <c r="GFU194" s="54"/>
      <c r="GFV194" s="54"/>
      <c r="GFW194" s="54"/>
      <c r="GFX194" s="54"/>
      <c r="GFY194" s="54"/>
      <c r="GFZ194" s="54"/>
      <c r="GGA194" s="54"/>
      <c r="GGB194" s="54"/>
      <c r="GGC194" s="54"/>
      <c r="GGD194" s="54"/>
      <c r="GGE194" s="54"/>
      <c r="GGF194" s="54"/>
      <c r="GGG194" s="54"/>
      <c r="GGH194" s="54"/>
      <c r="GGI194" s="54"/>
      <c r="GGJ194" s="54"/>
      <c r="GGK194" s="54"/>
      <c r="GGL194" s="54"/>
      <c r="GGM194" s="54"/>
      <c r="GGN194" s="54"/>
      <c r="GGO194" s="54"/>
      <c r="GGP194" s="54"/>
      <c r="GGQ194" s="54"/>
      <c r="GGR194" s="54"/>
      <c r="GGS194" s="54"/>
      <c r="GGT194" s="54"/>
      <c r="GGU194" s="54"/>
      <c r="GGV194" s="54"/>
      <c r="GGW194" s="54"/>
      <c r="GGX194" s="54"/>
      <c r="GGY194" s="54"/>
      <c r="GGZ194" s="54"/>
      <c r="GHA194" s="54"/>
      <c r="GHB194" s="54"/>
      <c r="GHC194" s="54"/>
      <c r="GHD194" s="54"/>
      <c r="GHE194" s="54"/>
      <c r="GHF194" s="54"/>
      <c r="GHG194" s="54"/>
      <c r="GHH194" s="54"/>
      <c r="GHI194" s="54"/>
      <c r="GHJ194" s="54"/>
      <c r="GHK194" s="54"/>
      <c r="GHL194" s="54"/>
      <c r="GHM194" s="54"/>
      <c r="GHN194" s="54"/>
      <c r="GHO194" s="54"/>
      <c r="GHP194" s="54"/>
      <c r="GHQ194" s="54"/>
      <c r="GHR194" s="54"/>
      <c r="GHS194" s="54"/>
      <c r="GHT194" s="54"/>
      <c r="GHU194" s="54"/>
      <c r="GHV194" s="54"/>
      <c r="GHW194" s="54"/>
      <c r="GHX194" s="54"/>
      <c r="GHY194" s="54"/>
      <c r="GHZ194" s="54"/>
      <c r="GIA194" s="54"/>
      <c r="GIB194" s="54"/>
      <c r="GIC194" s="54"/>
      <c r="GID194" s="54"/>
      <c r="GIE194" s="54"/>
      <c r="GIF194" s="54"/>
      <c r="GIG194" s="54"/>
      <c r="GIH194" s="54"/>
      <c r="GII194" s="54"/>
      <c r="GIJ194" s="54"/>
      <c r="GIK194" s="54"/>
      <c r="GIL194" s="54"/>
      <c r="GIM194" s="54"/>
      <c r="GIN194" s="54"/>
      <c r="GIO194" s="54"/>
      <c r="GIP194" s="54"/>
      <c r="GIQ194" s="54"/>
      <c r="GIR194" s="54"/>
      <c r="GIS194" s="54"/>
      <c r="GIT194" s="54"/>
      <c r="GIU194" s="54"/>
      <c r="GIV194" s="54"/>
      <c r="GIW194" s="54"/>
      <c r="GIX194" s="54"/>
      <c r="GIY194" s="54"/>
      <c r="GIZ194" s="54"/>
      <c r="GJA194" s="54"/>
      <c r="GJB194" s="54"/>
      <c r="GJC194" s="54"/>
      <c r="GJD194" s="54"/>
      <c r="GJE194" s="54"/>
      <c r="GJF194" s="54"/>
      <c r="GJG194" s="54"/>
      <c r="GJH194" s="54"/>
      <c r="GJI194" s="54"/>
      <c r="GJJ194" s="54"/>
      <c r="GJK194" s="54"/>
      <c r="GJL194" s="54"/>
      <c r="GJM194" s="54"/>
      <c r="GJN194" s="54"/>
      <c r="GJO194" s="54"/>
      <c r="GJP194" s="54"/>
      <c r="GJQ194" s="54"/>
      <c r="GJR194" s="54"/>
      <c r="GJS194" s="54"/>
      <c r="GJT194" s="54"/>
      <c r="GJU194" s="54"/>
      <c r="GJV194" s="54"/>
      <c r="GJW194" s="54"/>
      <c r="GJX194" s="54"/>
      <c r="GJY194" s="54"/>
      <c r="GJZ194" s="54"/>
      <c r="GKA194" s="54"/>
      <c r="GKB194" s="54"/>
      <c r="GKC194" s="54"/>
      <c r="GKD194" s="54"/>
      <c r="GKE194" s="54"/>
      <c r="GKF194" s="54"/>
      <c r="GKG194" s="54"/>
      <c r="GKH194" s="54"/>
      <c r="GKI194" s="54"/>
      <c r="GKJ194" s="54"/>
      <c r="GKK194" s="54"/>
      <c r="GKL194" s="54"/>
      <c r="GKM194" s="54"/>
      <c r="GKN194" s="54"/>
      <c r="GKO194" s="54"/>
      <c r="GKP194" s="54"/>
      <c r="GKQ194" s="54"/>
      <c r="GKR194" s="54"/>
      <c r="GKS194" s="54"/>
      <c r="GKT194" s="54"/>
      <c r="GKU194" s="54"/>
      <c r="GKV194" s="54"/>
      <c r="GKW194" s="54"/>
      <c r="GKX194" s="54"/>
      <c r="GKY194" s="54"/>
      <c r="GKZ194" s="54"/>
      <c r="GLA194" s="54"/>
      <c r="GLB194" s="54"/>
      <c r="GLC194" s="54"/>
      <c r="GLD194" s="54"/>
      <c r="GLE194" s="54"/>
      <c r="GLF194" s="54"/>
      <c r="GLG194" s="54"/>
      <c r="GLH194" s="54"/>
      <c r="GLI194" s="54"/>
      <c r="GLJ194" s="54"/>
      <c r="GLK194" s="54"/>
      <c r="GLL194" s="54"/>
      <c r="GLM194" s="54"/>
      <c r="GLN194" s="54"/>
      <c r="GLO194" s="54"/>
      <c r="GLP194" s="54"/>
      <c r="GLQ194" s="54"/>
      <c r="GLR194" s="54"/>
      <c r="GLS194" s="54"/>
      <c r="GLT194" s="54"/>
      <c r="GLU194" s="54"/>
      <c r="GLV194" s="54"/>
      <c r="GLW194" s="54"/>
      <c r="GLX194" s="54"/>
      <c r="GLY194" s="54"/>
      <c r="GLZ194" s="54"/>
      <c r="GMA194" s="54"/>
      <c r="GMB194" s="54"/>
      <c r="GMC194" s="54"/>
      <c r="GMD194" s="54"/>
      <c r="GME194" s="54"/>
      <c r="GMF194" s="54"/>
      <c r="GMG194" s="54"/>
      <c r="GMH194" s="54"/>
      <c r="GMI194" s="54"/>
      <c r="GMJ194" s="54"/>
      <c r="GMK194" s="54"/>
      <c r="GML194" s="54"/>
      <c r="GMM194" s="54"/>
      <c r="GMN194" s="54"/>
      <c r="GMO194" s="54"/>
      <c r="GMP194" s="54"/>
      <c r="GMQ194" s="54"/>
      <c r="GMR194" s="54"/>
      <c r="GMS194" s="54"/>
      <c r="GMT194" s="54"/>
      <c r="GMU194" s="54"/>
      <c r="GMV194" s="54"/>
      <c r="GMW194" s="54"/>
      <c r="GMX194" s="54"/>
      <c r="GMY194" s="54"/>
      <c r="GMZ194" s="54"/>
      <c r="GNA194" s="54"/>
      <c r="GNB194" s="54"/>
      <c r="GNC194" s="54"/>
      <c r="GND194" s="54"/>
      <c r="GNE194" s="54"/>
      <c r="GNF194" s="54"/>
      <c r="GNG194" s="54"/>
      <c r="GNH194" s="54"/>
      <c r="GNI194" s="54"/>
      <c r="GNJ194" s="54"/>
      <c r="GNK194" s="54"/>
      <c r="GNL194" s="54"/>
      <c r="GNM194" s="54"/>
      <c r="GNN194" s="54"/>
      <c r="GNO194" s="54"/>
      <c r="GNP194" s="54"/>
      <c r="GNQ194" s="54"/>
      <c r="GNR194" s="54"/>
      <c r="GNS194" s="54"/>
      <c r="GNT194" s="54"/>
      <c r="GNU194" s="54"/>
      <c r="GNV194" s="54"/>
      <c r="GNW194" s="54"/>
      <c r="GNX194" s="54"/>
      <c r="GNY194" s="54"/>
      <c r="GNZ194" s="54"/>
      <c r="GOA194" s="54"/>
      <c r="GOB194" s="54"/>
      <c r="GOC194" s="54"/>
      <c r="GOD194" s="54"/>
      <c r="GOE194" s="54"/>
      <c r="GOF194" s="54"/>
      <c r="GOG194" s="54"/>
      <c r="GOH194" s="54"/>
      <c r="GOI194" s="54"/>
      <c r="GOJ194" s="54"/>
      <c r="GOK194" s="54"/>
      <c r="GOL194" s="54"/>
      <c r="GOM194" s="54"/>
      <c r="GON194" s="54"/>
      <c r="GOO194" s="54"/>
      <c r="GOP194" s="54"/>
      <c r="GOQ194" s="54"/>
      <c r="GOR194" s="54"/>
      <c r="GOS194" s="54"/>
      <c r="GOT194" s="54"/>
      <c r="GOU194" s="54"/>
      <c r="GOV194" s="54"/>
      <c r="GOW194" s="54"/>
      <c r="GOX194" s="54"/>
      <c r="GOY194" s="54"/>
      <c r="GOZ194" s="54"/>
      <c r="GPA194" s="54"/>
      <c r="GPB194" s="54"/>
      <c r="GPC194" s="54"/>
      <c r="GPD194" s="54"/>
      <c r="GPE194" s="54"/>
      <c r="GPF194" s="54"/>
      <c r="GPG194" s="54"/>
      <c r="GPH194" s="54"/>
      <c r="GPI194" s="54"/>
      <c r="GPJ194" s="54"/>
      <c r="GPK194" s="54"/>
      <c r="GPL194" s="54"/>
      <c r="GPM194" s="54"/>
      <c r="GPN194" s="54"/>
      <c r="GPO194" s="54"/>
      <c r="GPP194" s="54"/>
      <c r="GPQ194" s="54"/>
      <c r="GPR194" s="54"/>
      <c r="GPS194" s="54"/>
      <c r="GPT194" s="54"/>
      <c r="GPU194" s="54"/>
      <c r="GPV194" s="54"/>
      <c r="GPW194" s="54"/>
      <c r="GPX194" s="54"/>
      <c r="GPY194" s="54"/>
      <c r="GPZ194" s="54"/>
      <c r="GQA194" s="54"/>
      <c r="GQB194" s="54"/>
      <c r="GQC194" s="54"/>
      <c r="GQD194" s="54"/>
      <c r="GQE194" s="54"/>
      <c r="GQF194" s="54"/>
      <c r="GQG194" s="54"/>
      <c r="GQH194" s="54"/>
      <c r="GQI194" s="54"/>
      <c r="GQJ194" s="54"/>
      <c r="GQK194" s="54"/>
      <c r="GQL194" s="54"/>
      <c r="GQM194" s="54"/>
      <c r="GQN194" s="54"/>
      <c r="GQO194" s="54"/>
      <c r="GQP194" s="54"/>
      <c r="GQQ194" s="54"/>
      <c r="GQR194" s="54"/>
      <c r="GQS194" s="54"/>
      <c r="GQT194" s="54"/>
      <c r="GQU194" s="54"/>
      <c r="GQV194" s="54"/>
      <c r="GQW194" s="54"/>
      <c r="GQX194" s="54"/>
      <c r="GQY194" s="54"/>
      <c r="GQZ194" s="54"/>
      <c r="GRA194" s="54"/>
      <c r="GRB194" s="54"/>
      <c r="GRC194" s="54"/>
      <c r="GRD194" s="54"/>
      <c r="GRE194" s="54"/>
      <c r="GRF194" s="54"/>
      <c r="GRG194" s="54"/>
      <c r="GRH194" s="54"/>
      <c r="GRI194" s="54"/>
      <c r="GRJ194" s="54"/>
      <c r="GRK194" s="54"/>
      <c r="GRL194" s="54"/>
      <c r="GRM194" s="54"/>
      <c r="GRN194" s="54"/>
      <c r="GRO194" s="54"/>
      <c r="GRP194" s="54"/>
      <c r="GRQ194" s="54"/>
      <c r="GRR194" s="54"/>
      <c r="GRS194" s="54"/>
      <c r="GRT194" s="54"/>
      <c r="GRU194" s="54"/>
      <c r="GRV194" s="54"/>
      <c r="GRW194" s="54"/>
      <c r="GRX194" s="54"/>
      <c r="GRY194" s="54"/>
      <c r="GRZ194" s="54"/>
      <c r="GSA194" s="54"/>
      <c r="GSB194" s="54"/>
      <c r="GSC194" s="54"/>
      <c r="GSD194" s="54"/>
      <c r="GSE194" s="54"/>
      <c r="GSF194" s="54"/>
      <c r="GSG194" s="54"/>
      <c r="GSH194" s="54"/>
      <c r="GSI194" s="54"/>
      <c r="GSJ194" s="54"/>
      <c r="GSK194" s="54"/>
      <c r="GSL194" s="54"/>
      <c r="GSM194" s="54"/>
      <c r="GSN194" s="54"/>
      <c r="GSO194" s="54"/>
      <c r="GSP194" s="54"/>
      <c r="GSQ194" s="54"/>
      <c r="GSR194" s="54"/>
      <c r="GSS194" s="54"/>
      <c r="GST194" s="54"/>
      <c r="GSU194" s="54"/>
      <c r="GSV194" s="54"/>
      <c r="GSW194" s="54"/>
      <c r="GSX194" s="54"/>
      <c r="GSY194" s="54"/>
      <c r="GSZ194" s="54"/>
      <c r="GTA194" s="54"/>
      <c r="GTB194" s="54"/>
      <c r="GTC194" s="54"/>
      <c r="GTD194" s="54"/>
      <c r="GTE194" s="54"/>
      <c r="GTF194" s="54"/>
      <c r="GTG194" s="54"/>
      <c r="GTH194" s="54"/>
      <c r="GTI194" s="54"/>
      <c r="GTJ194" s="54"/>
      <c r="GTK194" s="54"/>
      <c r="GTL194" s="54"/>
      <c r="GTM194" s="54"/>
      <c r="GTN194" s="54"/>
      <c r="GTO194" s="54"/>
      <c r="GTP194" s="54"/>
      <c r="GTQ194" s="54"/>
      <c r="GTR194" s="54"/>
      <c r="GTS194" s="54"/>
      <c r="GTT194" s="54"/>
      <c r="GTU194" s="54"/>
      <c r="GTV194" s="54"/>
      <c r="GTW194" s="54"/>
      <c r="GTX194" s="54"/>
      <c r="GTY194" s="54"/>
      <c r="GTZ194" s="54"/>
      <c r="GUA194" s="54"/>
      <c r="GUB194" s="54"/>
      <c r="GUC194" s="54"/>
      <c r="GUD194" s="54"/>
      <c r="GUE194" s="54"/>
      <c r="GUF194" s="54"/>
      <c r="GUG194" s="54"/>
      <c r="GUH194" s="54"/>
      <c r="GUI194" s="54"/>
      <c r="GUJ194" s="54"/>
      <c r="GUK194" s="54"/>
      <c r="GUL194" s="54"/>
      <c r="GUM194" s="54"/>
      <c r="GUN194" s="54"/>
      <c r="GUO194" s="54"/>
      <c r="GUP194" s="54"/>
      <c r="GUQ194" s="54"/>
      <c r="GUR194" s="54"/>
      <c r="GUS194" s="54"/>
      <c r="GUT194" s="54"/>
      <c r="GUU194" s="54"/>
      <c r="GUV194" s="54"/>
      <c r="GUW194" s="54"/>
      <c r="GUX194" s="54"/>
      <c r="GUY194" s="54"/>
      <c r="GUZ194" s="54"/>
      <c r="GVA194" s="54"/>
      <c r="GVB194" s="54"/>
      <c r="GVC194" s="54"/>
      <c r="GVD194" s="54"/>
      <c r="GVE194" s="54"/>
      <c r="GVF194" s="54"/>
      <c r="GVG194" s="54"/>
      <c r="GVH194" s="54"/>
      <c r="GVI194" s="54"/>
      <c r="GVJ194" s="54"/>
      <c r="GVK194" s="54"/>
      <c r="GVL194" s="54"/>
      <c r="GVM194" s="54"/>
      <c r="GVN194" s="54"/>
      <c r="GVO194" s="54"/>
      <c r="GVP194" s="54"/>
      <c r="GVQ194" s="54"/>
      <c r="GVR194" s="54"/>
      <c r="GVS194" s="54"/>
      <c r="GVT194" s="54"/>
      <c r="GVU194" s="54"/>
      <c r="GVV194" s="54"/>
      <c r="GVW194" s="54"/>
      <c r="GVX194" s="54"/>
      <c r="GVY194" s="54"/>
      <c r="GVZ194" s="54"/>
      <c r="GWA194" s="54"/>
      <c r="GWB194" s="54"/>
      <c r="GWC194" s="54"/>
      <c r="GWD194" s="54"/>
      <c r="GWE194" s="54"/>
      <c r="GWF194" s="54"/>
      <c r="GWG194" s="54"/>
      <c r="GWH194" s="54"/>
      <c r="GWI194" s="54"/>
      <c r="GWJ194" s="54"/>
      <c r="GWK194" s="54"/>
      <c r="GWL194" s="54"/>
      <c r="GWM194" s="54"/>
      <c r="GWN194" s="54"/>
      <c r="GWO194" s="54"/>
      <c r="GWP194" s="54"/>
      <c r="GWQ194" s="54"/>
      <c r="GWR194" s="54"/>
      <c r="GWS194" s="54"/>
      <c r="GWT194" s="54"/>
      <c r="GWU194" s="54"/>
      <c r="GWV194" s="54"/>
      <c r="GWW194" s="54"/>
      <c r="GWX194" s="54"/>
      <c r="GWY194" s="54"/>
      <c r="GWZ194" s="54"/>
      <c r="GXA194" s="54"/>
      <c r="GXB194" s="54"/>
      <c r="GXC194" s="54"/>
      <c r="GXD194" s="54"/>
      <c r="GXE194" s="54"/>
      <c r="GXF194" s="54"/>
      <c r="GXG194" s="54"/>
      <c r="GXH194" s="54"/>
      <c r="GXI194" s="54"/>
      <c r="GXJ194" s="54"/>
      <c r="GXK194" s="54"/>
      <c r="GXL194" s="54"/>
      <c r="GXM194" s="54"/>
      <c r="GXN194" s="54"/>
      <c r="GXO194" s="54"/>
      <c r="GXP194" s="54"/>
      <c r="GXQ194" s="54"/>
      <c r="GXR194" s="54"/>
      <c r="GXS194" s="54"/>
      <c r="GXT194" s="54"/>
      <c r="GXU194" s="54"/>
      <c r="GXV194" s="54"/>
      <c r="GXW194" s="54"/>
      <c r="GXX194" s="54"/>
      <c r="GXY194" s="54"/>
      <c r="GXZ194" s="54"/>
      <c r="GYA194" s="54"/>
      <c r="GYB194" s="54"/>
      <c r="GYC194" s="54"/>
      <c r="GYD194" s="54"/>
      <c r="GYE194" s="54"/>
      <c r="GYF194" s="54"/>
      <c r="GYG194" s="54"/>
      <c r="GYH194" s="54"/>
      <c r="GYI194" s="54"/>
      <c r="GYJ194" s="54"/>
      <c r="GYK194" s="54"/>
      <c r="GYL194" s="54"/>
      <c r="GYM194" s="54"/>
      <c r="GYN194" s="54"/>
      <c r="GYO194" s="54"/>
      <c r="GYP194" s="54"/>
      <c r="GYQ194" s="54"/>
      <c r="GYR194" s="54"/>
      <c r="GYS194" s="54"/>
      <c r="GYT194" s="54"/>
      <c r="GYU194" s="54"/>
      <c r="GYV194" s="54"/>
      <c r="GYW194" s="54"/>
      <c r="GYX194" s="54"/>
      <c r="GYY194" s="54"/>
      <c r="GYZ194" s="54"/>
      <c r="GZA194" s="54"/>
      <c r="GZB194" s="54"/>
      <c r="GZC194" s="54"/>
      <c r="GZD194" s="54"/>
      <c r="GZE194" s="54"/>
      <c r="GZF194" s="54"/>
      <c r="GZG194" s="54"/>
      <c r="GZH194" s="54"/>
      <c r="GZI194" s="54"/>
      <c r="GZJ194" s="54"/>
      <c r="GZK194" s="54"/>
      <c r="GZL194" s="54"/>
      <c r="GZM194" s="54"/>
      <c r="GZN194" s="54"/>
      <c r="GZO194" s="54"/>
      <c r="GZP194" s="54"/>
      <c r="GZQ194" s="54"/>
      <c r="GZR194" s="54"/>
      <c r="GZS194" s="54"/>
      <c r="GZT194" s="54"/>
      <c r="GZU194" s="54"/>
      <c r="GZV194" s="54"/>
      <c r="GZW194" s="54"/>
      <c r="GZX194" s="54"/>
      <c r="GZY194" s="54"/>
      <c r="GZZ194" s="54"/>
      <c r="HAA194" s="54"/>
      <c r="HAB194" s="54"/>
      <c r="HAC194" s="54"/>
      <c r="HAD194" s="54"/>
      <c r="HAE194" s="54"/>
      <c r="HAF194" s="54"/>
      <c r="HAG194" s="54"/>
      <c r="HAH194" s="54"/>
      <c r="HAI194" s="54"/>
      <c r="HAJ194" s="54"/>
      <c r="HAK194" s="54"/>
      <c r="HAL194" s="54"/>
      <c r="HAM194" s="54"/>
      <c r="HAN194" s="54"/>
      <c r="HAO194" s="54"/>
      <c r="HAP194" s="54"/>
      <c r="HAQ194" s="54"/>
      <c r="HAR194" s="54"/>
      <c r="HAS194" s="54"/>
      <c r="HAT194" s="54"/>
      <c r="HAU194" s="54"/>
      <c r="HAV194" s="54"/>
      <c r="HAW194" s="54"/>
      <c r="HAX194" s="54"/>
      <c r="HAY194" s="54"/>
      <c r="HAZ194" s="54"/>
      <c r="HBA194" s="54"/>
      <c r="HBB194" s="54"/>
      <c r="HBC194" s="54"/>
      <c r="HBD194" s="54"/>
      <c r="HBE194" s="54"/>
      <c r="HBF194" s="54"/>
      <c r="HBG194" s="54"/>
      <c r="HBH194" s="54"/>
      <c r="HBI194" s="54"/>
      <c r="HBJ194" s="54"/>
      <c r="HBK194" s="54"/>
      <c r="HBL194" s="54"/>
      <c r="HBM194" s="54"/>
      <c r="HBN194" s="54"/>
      <c r="HBO194" s="54"/>
      <c r="HBP194" s="54"/>
      <c r="HBQ194" s="54"/>
      <c r="HBR194" s="54"/>
      <c r="HBS194" s="54"/>
      <c r="HBT194" s="54"/>
      <c r="HBU194" s="54"/>
      <c r="HBV194" s="54"/>
      <c r="HBW194" s="54"/>
      <c r="HBX194" s="54"/>
      <c r="HBY194" s="54"/>
      <c r="HBZ194" s="54"/>
      <c r="HCA194" s="54"/>
      <c r="HCB194" s="54"/>
      <c r="HCC194" s="54"/>
      <c r="HCD194" s="54"/>
      <c r="HCE194" s="54"/>
      <c r="HCF194" s="54"/>
      <c r="HCG194" s="54"/>
      <c r="HCH194" s="54"/>
      <c r="HCI194" s="54"/>
      <c r="HCJ194" s="54"/>
      <c r="HCK194" s="54"/>
      <c r="HCL194" s="54"/>
      <c r="HCM194" s="54"/>
      <c r="HCN194" s="54"/>
      <c r="HCO194" s="54"/>
      <c r="HCP194" s="54"/>
      <c r="HCQ194" s="54"/>
      <c r="HCR194" s="54"/>
      <c r="HCS194" s="54"/>
      <c r="HCT194" s="54"/>
      <c r="HCU194" s="54"/>
      <c r="HCV194" s="54"/>
      <c r="HCW194" s="54"/>
      <c r="HCX194" s="54"/>
      <c r="HCY194" s="54"/>
      <c r="HCZ194" s="54"/>
      <c r="HDA194" s="54"/>
      <c r="HDB194" s="54"/>
      <c r="HDC194" s="54"/>
      <c r="HDD194" s="54"/>
      <c r="HDE194" s="54"/>
      <c r="HDF194" s="54"/>
      <c r="HDG194" s="54"/>
      <c r="HDH194" s="54"/>
      <c r="HDI194" s="54"/>
      <c r="HDJ194" s="54"/>
      <c r="HDK194" s="54"/>
      <c r="HDL194" s="54"/>
      <c r="HDM194" s="54"/>
      <c r="HDN194" s="54"/>
      <c r="HDO194" s="54"/>
      <c r="HDP194" s="54"/>
      <c r="HDQ194" s="54"/>
      <c r="HDR194" s="54"/>
      <c r="HDS194" s="54"/>
      <c r="HDT194" s="54"/>
      <c r="HDU194" s="54"/>
      <c r="HDV194" s="54"/>
      <c r="HDW194" s="54"/>
      <c r="HDX194" s="54"/>
      <c r="HDY194" s="54"/>
      <c r="HDZ194" s="54"/>
      <c r="HEA194" s="54"/>
      <c r="HEB194" s="54"/>
      <c r="HEC194" s="54"/>
      <c r="HED194" s="54"/>
      <c r="HEE194" s="54"/>
      <c r="HEF194" s="54"/>
      <c r="HEG194" s="54"/>
      <c r="HEH194" s="54"/>
      <c r="HEI194" s="54"/>
      <c r="HEJ194" s="54"/>
      <c r="HEK194" s="54"/>
      <c r="HEL194" s="54"/>
      <c r="HEM194" s="54"/>
      <c r="HEN194" s="54"/>
      <c r="HEO194" s="54"/>
      <c r="HEP194" s="54"/>
      <c r="HEQ194" s="54"/>
      <c r="HER194" s="54"/>
      <c r="HES194" s="54"/>
      <c r="HET194" s="54"/>
      <c r="HEU194" s="54"/>
      <c r="HEV194" s="54"/>
      <c r="HEW194" s="54"/>
      <c r="HEX194" s="54"/>
      <c r="HEY194" s="54"/>
      <c r="HEZ194" s="54"/>
      <c r="HFA194" s="54"/>
      <c r="HFB194" s="54"/>
      <c r="HFC194" s="54"/>
      <c r="HFD194" s="54"/>
      <c r="HFE194" s="54"/>
      <c r="HFF194" s="54"/>
      <c r="HFG194" s="54"/>
      <c r="HFH194" s="54"/>
      <c r="HFI194" s="54"/>
      <c r="HFJ194" s="54"/>
      <c r="HFK194" s="54"/>
      <c r="HFL194" s="54"/>
      <c r="HFM194" s="54"/>
      <c r="HFN194" s="54"/>
      <c r="HFO194" s="54"/>
      <c r="HFP194" s="54"/>
      <c r="HFQ194" s="54"/>
      <c r="HFR194" s="54"/>
      <c r="HFS194" s="54"/>
      <c r="HFT194" s="54"/>
      <c r="HFU194" s="54"/>
      <c r="HFV194" s="54"/>
      <c r="HFW194" s="54"/>
      <c r="HFX194" s="54"/>
      <c r="HFY194" s="54"/>
      <c r="HFZ194" s="54"/>
      <c r="HGA194" s="54"/>
      <c r="HGB194" s="54"/>
      <c r="HGC194" s="54"/>
      <c r="HGD194" s="54"/>
      <c r="HGE194" s="54"/>
      <c r="HGF194" s="54"/>
      <c r="HGG194" s="54"/>
      <c r="HGH194" s="54"/>
      <c r="HGI194" s="54"/>
      <c r="HGJ194" s="54"/>
      <c r="HGK194" s="54"/>
      <c r="HGL194" s="54"/>
      <c r="HGM194" s="54"/>
      <c r="HGN194" s="54"/>
      <c r="HGO194" s="54"/>
      <c r="HGP194" s="54"/>
      <c r="HGQ194" s="54"/>
      <c r="HGR194" s="54"/>
      <c r="HGS194" s="54"/>
      <c r="HGT194" s="54"/>
      <c r="HGU194" s="54"/>
      <c r="HGV194" s="54"/>
      <c r="HGW194" s="54"/>
      <c r="HGX194" s="54"/>
      <c r="HGY194" s="54"/>
      <c r="HGZ194" s="54"/>
      <c r="HHA194" s="54"/>
      <c r="HHB194" s="54"/>
      <c r="HHC194" s="54"/>
      <c r="HHD194" s="54"/>
      <c r="HHE194" s="54"/>
      <c r="HHF194" s="54"/>
      <c r="HHG194" s="54"/>
      <c r="HHH194" s="54"/>
      <c r="HHI194" s="54"/>
      <c r="HHJ194" s="54"/>
      <c r="HHK194" s="54"/>
      <c r="HHL194" s="54"/>
      <c r="HHM194" s="54"/>
      <c r="HHN194" s="54"/>
      <c r="HHO194" s="54"/>
      <c r="HHP194" s="54"/>
      <c r="HHQ194" s="54"/>
      <c r="HHR194" s="54"/>
      <c r="HHS194" s="54"/>
      <c r="HHT194" s="54"/>
      <c r="HHU194" s="54"/>
      <c r="HHV194" s="54"/>
      <c r="HHW194" s="54"/>
      <c r="HHX194" s="54"/>
      <c r="HHY194" s="54"/>
      <c r="HHZ194" s="54"/>
      <c r="HIA194" s="54"/>
      <c r="HIB194" s="54"/>
      <c r="HIC194" s="54"/>
      <c r="HID194" s="54"/>
      <c r="HIE194" s="54"/>
      <c r="HIF194" s="54"/>
      <c r="HIG194" s="54"/>
      <c r="HIH194" s="54"/>
      <c r="HII194" s="54"/>
      <c r="HIJ194" s="54"/>
      <c r="HIK194" s="54"/>
      <c r="HIL194" s="54"/>
      <c r="HIM194" s="54"/>
      <c r="HIN194" s="54"/>
      <c r="HIO194" s="54"/>
      <c r="HIP194" s="54"/>
      <c r="HIQ194" s="54"/>
      <c r="HIR194" s="54"/>
      <c r="HIS194" s="54"/>
      <c r="HIT194" s="54"/>
      <c r="HIU194" s="54"/>
      <c r="HIV194" s="54"/>
      <c r="HIW194" s="54"/>
      <c r="HIX194" s="54"/>
      <c r="HIY194" s="54"/>
      <c r="HIZ194" s="54"/>
      <c r="HJA194" s="54"/>
      <c r="HJB194" s="54"/>
      <c r="HJC194" s="54"/>
      <c r="HJD194" s="54"/>
      <c r="HJE194" s="54"/>
      <c r="HJF194" s="54"/>
      <c r="HJG194" s="54"/>
      <c r="HJH194" s="54"/>
      <c r="HJI194" s="54"/>
      <c r="HJJ194" s="54"/>
      <c r="HJK194" s="54"/>
      <c r="HJL194" s="54"/>
      <c r="HJM194" s="54"/>
      <c r="HJN194" s="54"/>
      <c r="HJO194" s="54"/>
      <c r="HJP194" s="54"/>
      <c r="HJQ194" s="54"/>
      <c r="HJR194" s="54"/>
      <c r="HJS194" s="54"/>
      <c r="HJT194" s="54"/>
      <c r="HJU194" s="54"/>
      <c r="HJV194" s="54"/>
      <c r="HJW194" s="54"/>
      <c r="HJX194" s="54"/>
      <c r="HJY194" s="54"/>
      <c r="HJZ194" s="54"/>
      <c r="HKA194" s="54"/>
      <c r="HKB194" s="54"/>
      <c r="HKC194" s="54"/>
      <c r="HKD194" s="54"/>
      <c r="HKE194" s="54"/>
      <c r="HKF194" s="54"/>
      <c r="HKG194" s="54"/>
      <c r="HKH194" s="54"/>
      <c r="HKI194" s="54"/>
      <c r="HKJ194" s="54"/>
      <c r="HKK194" s="54"/>
      <c r="HKL194" s="54"/>
      <c r="HKM194" s="54"/>
      <c r="HKN194" s="54"/>
      <c r="HKO194" s="54"/>
      <c r="HKP194" s="54"/>
      <c r="HKQ194" s="54"/>
      <c r="HKR194" s="54"/>
      <c r="HKS194" s="54"/>
      <c r="HKT194" s="54"/>
      <c r="HKU194" s="54"/>
      <c r="HKV194" s="54"/>
      <c r="HKW194" s="54"/>
      <c r="HKX194" s="54"/>
      <c r="HKY194" s="54"/>
      <c r="HKZ194" s="54"/>
      <c r="HLA194" s="54"/>
      <c r="HLB194" s="54"/>
      <c r="HLC194" s="54"/>
      <c r="HLD194" s="54"/>
      <c r="HLE194" s="54"/>
      <c r="HLF194" s="54"/>
      <c r="HLG194" s="54"/>
      <c r="HLH194" s="54"/>
      <c r="HLI194" s="54"/>
      <c r="HLJ194" s="54"/>
      <c r="HLK194" s="54"/>
      <c r="HLL194" s="54"/>
      <c r="HLM194" s="54"/>
      <c r="HLN194" s="54"/>
      <c r="HLO194" s="54"/>
      <c r="HLP194" s="54"/>
      <c r="HLQ194" s="54"/>
      <c r="HLR194" s="54"/>
      <c r="HLS194" s="54"/>
      <c r="HLT194" s="54"/>
      <c r="HLU194" s="54"/>
      <c r="HLV194" s="54"/>
      <c r="HLW194" s="54"/>
      <c r="HLX194" s="54"/>
      <c r="HLY194" s="54"/>
      <c r="HLZ194" s="54"/>
      <c r="HMA194" s="54"/>
      <c r="HMB194" s="54"/>
      <c r="HMC194" s="54"/>
      <c r="HMD194" s="54"/>
      <c r="HME194" s="54"/>
      <c r="HMF194" s="54"/>
      <c r="HMG194" s="54"/>
      <c r="HMH194" s="54"/>
      <c r="HMI194" s="54"/>
      <c r="HMJ194" s="54"/>
      <c r="HMK194" s="54"/>
      <c r="HML194" s="54"/>
      <c r="HMM194" s="54"/>
      <c r="HMN194" s="54"/>
      <c r="HMO194" s="54"/>
      <c r="HMP194" s="54"/>
      <c r="HMQ194" s="54"/>
      <c r="HMR194" s="54"/>
      <c r="HMS194" s="54"/>
      <c r="HMT194" s="54"/>
      <c r="HMU194" s="54"/>
      <c r="HMV194" s="54"/>
      <c r="HMW194" s="54"/>
      <c r="HMX194" s="54"/>
      <c r="HMY194" s="54"/>
      <c r="HMZ194" s="54"/>
      <c r="HNA194" s="54"/>
      <c r="HNB194" s="54"/>
      <c r="HNC194" s="54"/>
      <c r="HND194" s="54"/>
      <c r="HNE194" s="54"/>
      <c r="HNF194" s="54"/>
      <c r="HNG194" s="54"/>
      <c r="HNH194" s="54"/>
      <c r="HNI194" s="54"/>
      <c r="HNJ194" s="54"/>
      <c r="HNK194" s="54"/>
      <c r="HNL194" s="54"/>
      <c r="HNM194" s="54"/>
      <c r="HNN194" s="54"/>
      <c r="HNO194" s="54"/>
      <c r="HNP194" s="54"/>
      <c r="HNQ194" s="54"/>
      <c r="HNR194" s="54"/>
      <c r="HNS194" s="54"/>
      <c r="HNT194" s="54"/>
      <c r="HNU194" s="54"/>
      <c r="HNV194" s="54"/>
      <c r="HNW194" s="54"/>
      <c r="HNX194" s="54"/>
      <c r="HNY194" s="54"/>
      <c r="HNZ194" s="54"/>
      <c r="HOA194" s="54"/>
      <c r="HOB194" s="54"/>
      <c r="HOC194" s="54"/>
      <c r="HOD194" s="54"/>
      <c r="HOE194" s="54"/>
      <c r="HOF194" s="54"/>
      <c r="HOG194" s="54"/>
      <c r="HOH194" s="54"/>
      <c r="HOI194" s="54"/>
      <c r="HOJ194" s="54"/>
      <c r="HOK194" s="54"/>
      <c r="HOL194" s="54"/>
      <c r="HOM194" s="54"/>
      <c r="HON194" s="54"/>
      <c r="HOO194" s="54"/>
      <c r="HOP194" s="54"/>
      <c r="HOQ194" s="54"/>
      <c r="HOR194" s="54"/>
      <c r="HOS194" s="54"/>
      <c r="HOT194" s="54"/>
      <c r="HOU194" s="54"/>
      <c r="HOV194" s="54"/>
      <c r="HOW194" s="54"/>
      <c r="HOX194" s="54"/>
      <c r="HOY194" s="54"/>
      <c r="HOZ194" s="54"/>
      <c r="HPA194" s="54"/>
      <c r="HPB194" s="54"/>
      <c r="HPC194" s="54"/>
      <c r="HPD194" s="54"/>
      <c r="HPE194" s="54"/>
      <c r="HPF194" s="54"/>
      <c r="HPG194" s="54"/>
      <c r="HPH194" s="54"/>
      <c r="HPI194" s="54"/>
      <c r="HPJ194" s="54"/>
      <c r="HPK194" s="54"/>
      <c r="HPL194" s="54"/>
      <c r="HPM194" s="54"/>
      <c r="HPN194" s="54"/>
      <c r="HPO194" s="54"/>
      <c r="HPP194" s="54"/>
      <c r="HPQ194" s="54"/>
      <c r="HPR194" s="54"/>
      <c r="HPS194" s="54"/>
      <c r="HPT194" s="54"/>
      <c r="HPU194" s="54"/>
      <c r="HPV194" s="54"/>
      <c r="HPW194" s="54"/>
      <c r="HPX194" s="54"/>
      <c r="HPY194" s="54"/>
      <c r="HPZ194" s="54"/>
      <c r="HQA194" s="54"/>
      <c r="HQB194" s="54"/>
      <c r="HQC194" s="54"/>
      <c r="HQD194" s="54"/>
      <c r="HQE194" s="54"/>
      <c r="HQF194" s="54"/>
      <c r="HQG194" s="54"/>
      <c r="HQH194" s="54"/>
      <c r="HQI194" s="54"/>
      <c r="HQJ194" s="54"/>
      <c r="HQK194" s="54"/>
      <c r="HQL194" s="54"/>
      <c r="HQM194" s="54"/>
      <c r="HQN194" s="54"/>
      <c r="HQO194" s="54"/>
      <c r="HQP194" s="54"/>
      <c r="HQQ194" s="54"/>
      <c r="HQR194" s="54"/>
      <c r="HQS194" s="54"/>
      <c r="HQT194" s="54"/>
      <c r="HQU194" s="54"/>
      <c r="HQV194" s="54"/>
      <c r="HQW194" s="54"/>
      <c r="HQX194" s="54"/>
      <c r="HQY194" s="54"/>
      <c r="HQZ194" s="54"/>
      <c r="HRA194" s="54"/>
      <c r="HRB194" s="54"/>
      <c r="HRC194" s="54"/>
      <c r="HRD194" s="54"/>
      <c r="HRE194" s="54"/>
      <c r="HRF194" s="54"/>
      <c r="HRG194" s="54"/>
      <c r="HRH194" s="54"/>
      <c r="HRI194" s="54"/>
      <c r="HRJ194" s="54"/>
      <c r="HRK194" s="54"/>
      <c r="HRL194" s="54"/>
      <c r="HRM194" s="54"/>
      <c r="HRN194" s="54"/>
      <c r="HRO194" s="54"/>
      <c r="HRP194" s="54"/>
      <c r="HRQ194" s="54"/>
      <c r="HRR194" s="54"/>
      <c r="HRS194" s="54"/>
      <c r="HRT194" s="54"/>
      <c r="HRU194" s="54"/>
      <c r="HRV194" s="54"/>
      <c r="HRW194" s="54"/>
      <c r="HRX194" s="54"/>
      <c r="HRY194" s="54"/>
      <c r="HRZ194" s="54"/>
      <c r="HSA194" s="54"/>
      <c r="HSB194" s="54"/>
      <c r="HSC194" s="54"/>
      <c r="HSD194" s="54"/>
      <c r="HSE194" s="54"/>
      <c r="HSF194" s="54"/>
      <c r="HSG194" s="54"/>
      <c r="HSH194" s="54"/>
      <c r="HSI194" s="54"/>
      <c r="HSJ194" s="54"/>
      <c r="HSK194" s="54"/>
      <c r="HSL194" s="54"/>
      <c r="HSM194" s="54"/>
      <c r="HSN194" s="54"/>
      <c r="HSO194" s="54"/>
      <c r="HSP194" s="54"/>
      <c r="HSQ194" s="54"/>
      <c r="HSR194" s="54"/>
      <c r="HSS194" s="54"/>
      <c r="HST194" s="54"/>
      <c r="HSU194" s="54"/>
      <c r="HSV194" s="54"/>
      <c r="HSW194" s="54"/>
      <c r="HSX194" s="54"/>
      <c r="HSY194" s="54"/>
      <c r="HSZ194" s="54"/>
      <c r="HTA194" s="54"/>
      <c r="HTB194" s="54"/>
      <c r="HTC194" s="54"/>
      <c r="HTD194" s="54"/>
      <c r="HTE194" s="54"/>
      <c r="HTF194" s="54"/>
      <c r="HTG194" s="54"/>
      <c r="HTH194" s="54"/>
      <c r="HTI194" s="54"/>
      <c r="HTJ194" s="54"/>
      <c r="HTK194" s="54"/>
      <c r="HTL194" s="54"/>
      <c r="HTM194" s="54"/>
      <c r="HTN194" s="54"/>
      <c r="HTO194" s="54"/>
      <c r="HTP194" s="54"/>
      <c r="HTQ194" s="54"/>
      <c r="HTR194" s="54"/>
      <c r="HTS194" s="54"/>
      <c r="HTT194" s="54"/>
      <c r="HTU194" s="54"/>
      <c r="HTV194" s="54"/>
      <c r="HTW194" s="54"/>
      <c r="HTX194" s="54"/>
      <c r="HTY194" s="54"/>
      <c r="HTZ194" s="54"/>
      <c r="HUA194" s="54"/>
      <c r="HUB194" s="54"/>
      <c r="HUC194" s="54"/>
      <c r="HUD194" s="54"/>
      <c r="HUE194" s="54"/>
      <c r="HUF194" s="54"/>
      <c r="HUG194" s="54"/>
      <c r="HUH194" s="54"/>
      <c r="HUI194" s="54"/>
      <c r="HUJ194" s="54"/>
      <c r="HUK194" s="54"/>
      <c r="HUL194" s="54"/>
      <c r="HUM194" s="54"/>
      <c r="HUN194" s="54"/>
      <c r="HUO194" s="54"/>
      <c r="HUP194" s="54"/>
      <c r="HUQ194" s="54"/>
      <c r="HUR194" s="54"/>
      <c r="HUS194" s="54"/>
      <c r="HUT194" s="54"/>
      <c r="HUU194" s="54"/>
      <c r="HUV194" s="54"/>
      <c r="HUW194" s="54"/>
      <c r="HUX194" s="54"/>
      <c r="HUY194" s="54"/>
      <c r="HUZ194" s="54"/>
      <c r="HVA194" s="54"/>
      <c r="HVB194" s="54"/>
      <c r="HVC194" s="54"/>
      <c r="HVD194" s="54"/>
      <c r="HVE194" s="54"/>
      <c r="HVF194" s="54"/>
      <c r="HVG194" s="54"/>
      <c r="HVH194" s="54"/>
      <c r="HVI194" s="54"/>
      <c r="HVJ194" s="54"/>
      <c r="HVK194" s="54"/>
      <c r="HVL194" s="54"/>
      <c r="HVM194" s="54"/>
      <c r="HVN194" s="54"/>
      <c r="HVO194" s="54"/>
      <c r="HVP194" s="54"/>
      <c r="HVQ194" s="54"/>
      <c r="HVR194" s="54"/>
      <c r="HVS194" s="54"/>
      <c r="HVT194" s="54"/>
      <c r="HVU194" s="54"/>
      <c r="HVV194" s="54"/>
      <c r="HVW194" s="54"/>
      <c r="HVX194" s="54"/>
      <c r="HVY194" s="54"/>
      <c r="HVZ194" s="54"/>
      <c r="HWA194" s="54"/>
      <c r="HWB194" s="54"/>
      <c r="HWC194" s="54"/>
      <c r="HWD194" s="54"/>
      <c r="HWE194" s="54"/>
      <c r="HWF194" s="54"/>
      <c r="HWG194" s="54"/>
      <c r="HWH194" s="54"/>
      <c r="HWI194" s="54"/>
      <c r="HWJ194" s="54"/>
      <c r="HWK194" s="54"/>
      <c r="HWL194" s="54"/>
      <c r="HWM194" s="54"/>
      <c r="HWN194" s="54"/>
      <c r="HWO194" s="54"/>
      <c r="HWP194" s="54"/>
      <c r="HWQ194" s="54"/>
      <c r="HWR194" s="54"/>
      <c r="HWS194" s="54"/>
      <c r="HWT194" s="54"/>
      <c r="HWU194" s="54"/>
      <c r="HWV194" s="54"/>
      <c r="HWW194" s="54"/>
      <c r="HWX194" s="54"/>
      <c r="HWY194" s="54"/>
      <c r="HWZ194" s="54"/>
      <c r="HXA194" s="54"/>
      <c r="HXB194" s="54"/>
      <c r="HXC194" s="54"/>
      <c r="HXD194" s="54"/>
      <c r="HXE194" s="54"/>
      <c r="HXF194" s="54"/>
      <c r="HXG194" s="54"/>
      <c r="HXH194" s="54"/>
      <c r="HXI194" s="54"/>
      <c r="HXJ194" s="54"/>
      <c r="HXK194" s="54"/>
      <c r="HXL194" s="54"/>
      <c r="HXM194" s="54"/>
      <c r="HXN194" s="54"/>
      <c r="HXO194" s="54"/>
      <c r="HXP194" s="54"/>
      <c r="HXQ194" s="54"/>
      <c r="HXR194" s="54"/>
      <c r="HXS194" s="54"/>
      <c r="HXT194" s="54"/>
      <c r="HXU194" s="54"/>
      <c r="HXV194" s="54"/>
      <c r="HXW194" s="54"/>
      <c r="HXX194" s="54"/>
      <c r="HXY194" s="54"/>
      <c r="HXZ194" s="54"/>
      <c r="HYA194" s="54"/>
      <c r="HYB194" s="54"/>
      <c r="HYC194" s="54"/>
      <c r="HYD194" s="54"/>
      <c r="HYE194" s="54"/>
      <c r="HYF194" s="54"/>
      <c r="HYG194" s="54"/>
      <c r="HYH194" s="54"/>
      <c r="HYI194" s="54"/>
      <c r="HYJ194" s="54"/>
      <c r="HYK194" s="54"/>
      <c r="HYL194" s="54"/>
      <c r="HYM194" s="54"/>
      <c r="HYN194" s="54"/>
      <c r="HYO194" s="54"/>
      <c r="HYP194" s="54"/>
      <c r="HYQ194" s="54"/>
      <c r="HYR194" s="54"/>
      <c r="HYS194" s="54"/>
      <c r="HYT194" s="54"/>
      <c r="HYU194" s="54"/>
      <c r="HYV194" s="54"/>
      <c r="HYW194" s="54"/>
      <c r="HYX194" s="54"/>
      <c r="HYY194" s="54"/>
      <c r="HYZ194" s="54"/>
      <c r="HZA194" s="54"/>
      <c r="HZB194" s="54"/>
      <c r="HZC194" s="54"/>
      <c r="HZD194" s="54"/>
      <c r="HZE194" s="54"/>
      <c r="HZF194" s="54"/>
      <c r="HZG194" s="54"/>
      <c r="HZH194" s="54"/>
      <c r="HZI194" s="54"/>
      <c r="HZJ194" s="54"/>
      <c r="HZK194" s="54"/>
      <c r="HZL194" s="54"/>
      <c r="HZM194" s="54"/>
      <c r="HZN194" s="54"/>
      <c r="HZO194" s="54"/>
      <c r="HZP194" s="54"/>
      <c r="HZQ194" s="54"/>
      <c r="HZR194" s="54"/>
      <c r="HZS194" s="54"/>
      <c r="HZT194" s="54"/>
      <c r="HZU194" s="54"/>
      <c r="HZV194" s="54"/>
      <c r="HZW194" s="54"/>
      <c r="HZX194" s="54"/>
      <c r="HZY194" s="54"/>
      <c r="HZZ194" s="54"/>
      <c r="IAA194" s="54"/>
      <c r="IAB194" s="54"/>
      <c r="IAC194" s="54"/>
      <c r="IAD194" s="54"/>
      <c r="IAE194" s="54"/>
      <c r="IAF194" s="54"/>
      <c r="IAG194" s="54"/>
      <c r="IAH194" s="54"/>
      <c r="IAI194" s="54"/>
      <c r="IAJ194" s="54"/>
      <c r="IAK194" s="54"/>
      <c r="IAL194" s="54"/>
      <c r="IAM194" s="54"/>
      <c r="IAN194" s="54"/>
      <c r="IAO194" s="54"/>
      <c r="IAP194" s="54"/>
      <c r="IAQ194" s="54"/>
      <c r="IAR194" s="54"/>
      <c r="IAS194" s="54"/>
      <c r="IAT194" s="54"/>
      <c r="IAU194" s="54"/>
      <c r="IAV194" s="54"/>
      <c r="IAW194" s="54"/>
      <c r="IAX194" s="54"/>
      <c r="IAY194" s="54"/>
      <c r="IAZ194" s="54"/>
      <c r="IBA194" s="54"/>
      <c r="IBB194" s="54"/>
      <c r="IBC194" s="54"/>
      <c r="IBD194" s="54"/>
      <c r="IBE194" s="54"/>
      <c r="IBF194" s="54"/>
      <c r="IBG194" s="54"/>
      <c r="IBH194" s="54"/>
      <c r="IBI194" s="54"/>
      <c r="IBJ194" s="54"/>
      <c r="IBK194" s="54"/>
      <c r="IBL194" s="54"/>
      <c r="IBM194" s="54"/>
      <c r="IBN194" s="54"/>
      <c r="IBO194" s="54"/>
      <c r="IBP194" s="54"/>
      <c r="IBQ194" s="54"/>
      <c r="IBR194" s="54"/>
      <c r="IBS194" s="54"/>
      <c r="IBT194" s="54"/>
      <c r="IBU194" s="54"/>
      <c r="IBV194" s="54"/>
      <c r="IBW194" s="54"/>
      <c r="IBX194" s="54"/>
      <c r="IBY194" s="54"/>
      <c r="IBZ194" s="54"/>
      <c r="ICA194" s="54"/>
      <c r="ICB194" s="54"/>
      <c r="ICC194" s="54"/>
      <c r="ICD194" s="54"/>
      <c r="ICE194" s="54"/>
      <c r="ICF194" s="54"/>
      <c r="ICG194" s="54"/>
      <c r="ICH194" s="54"/>
      <c r="ICI194" s="54"/>
      <c r="ICJ194" s="54"/>
      <c r="ICK194" s="54"/>
      <c r="ICL194" s="54"/>
      <c r="ICM194" s="54"/>
      <c r="ICN194" s="54"/>
      <c r="ICO194" s="54"/>
      <c r="ICP194" s="54"/>
      <c r="ICQ194" s="54"/>
      <c r="ICR194" s="54"/>
      <c r="ICS194" s="54"/>
      <c r="ICT194" s="54"/>
      <c r="ICU194" s="54"/>
      <c r="ICV194" s="54"/>
      <c r="ICW194" s="54"/>
      <c r="ICX194" s="54"/>
      <c r="ICY194" s="54"/>
      <c r="ICZ194" s="54"/>
      <c r="IDA194" s="54"/>
      <c r="IDB194" s="54"/>
      <c r="IDC194" s="54"/>
      <c r="IDD194" s="54"/>
      <c r="IDE194" s="54"/>
      <c r="IDF194" s="54"/>
      <c r="IDG194" s="54"/>
      <c r="IDH194" s="54"/>
      <c r="IDI194" s="54"/>
      <c r="IDJ194" s="54"/>
      <c r="IDK194" s="54"/>
      <c r="IDL194" s="54"/>
      <c r="IDM194" s="54"/>
      <c r="IDN194" s="54"/>
      <c r="IDO194" s="54"/>
      <c r="IDP194" s="54"/>
      <c r="IDQ194" s="54"/>
      <c r="IDR194" s="54"/>
      <c r="IDS194" s="54"/>
      <c r="IDT194" s="54"/>
      <c r="IDU194" s="54"/>
      <c r="IDV194" s="54"/>
      <c r="IDW194" s="54"/>
      <c r="IDX194" s="54"/>
      <c r="IDY194" s="54"/>
      <c r="IDZ194" s="54"/>
      <c r="IEA194" s="54"/>
      <c r="IEB194" s="54"/>
      <c r="IEC194" s="54"/>
      <c r="IED194" s="54"/>
      <c r="IEE194" s="54"/>
      <c r="IEF194" s="54"/>
      <c r="IEG194" s="54"/>
      <c r="IEH194" s="54"/>
      <c r="IEI194" s="54"/>
      <c r="IEJ194" s="54"/>
      <c r="IEK194" s="54"/>
      <c r="IEL194" s="54"/>
      <c r="IEM194" s="54"/>
      <c r="IEN194" s="54"/>
      <c r="IEO194" s="54"/>
      <c r="IEP194" s="54"/>
      <c r="IEQ194" s="54"/>
      <c r="IER194" s="54"/>
      <c r="IES194" s="54"/>
      <c r="IET194" s="54"/>
      <c r="IEU194" s="54"/>
      <c r="IEV194" s="54"/>
      <c r="IEW194" s="54"/>
      <c r="IEX194" s="54"/>
      <c r="IEY194" s="54"/>
      <c r="IEZ194" s="54"/>
      <c r="IFA194" s="54"/>
      <c r="IFB194" s="54"/>
      <c r="IFC194" s="54"/>
      <c r="IFD194" s="54"/>
      <c r="IFE194" s="54"/>
      <c r="IFF194" s="54"/>
      <c r="IFG194" s="54"/>
      <c r="IFH194" s="54"/>
      <c r="IFI194" s="54"/>
      <c r="IFJ194" s="54"/>
      <c r="IFK194" s="54"/>
      <c r="IFL194" s="54"/>
      <c r="IFM194" s="54"/>
      <c r="IFN194" s="54"/>
      <c r="IFO194" s="54"/>
      <c r="IFP194" s="54"/>
      <c r="IFQ194" s="54"/>
      <c r="IFR194" s="54"/>
      <c r="IFS194" s="54"/>
      <c r="IFT194" s="54"/>
      <c r="IFU194" s="54"/>
      <c r="IFV194" s="54"/>
      <c r="IFW194" s="54"/>
      <c r="IFX194" s="54"/>
      <c r="IFY194" s="54"/>
      <c r="IFZ194" s="54"/>
      <c r="IGA194" s="54"/>
      <c r="IGB194" s="54"/>
      <c r="IGC194" s="54"/>
      <c r="IGD194" s="54"/>
      <c r="IGE194" s="54"/>
      <c r="IGF194" s="54"/>
      <c r="IGG194" s="54"/>
      <c r="IGH194" s="54"/>
      <c r="IGI194" s="54"/>
      <c r="IGJ194" s="54"/>
      <c r="IGK194" s="54"/>
      <c r="IGL194" s="54"/>
      <c r="IGM194" s="54"/>
      <c r="IGN194" s="54"/>
      <c r="IGO194" s="54"/>
      <c r="IGP194" s="54"/>
      <c r="IGQ194" s="54"/>
      <c r="IGR194" s="54"/>
      <c r="IGS194" s="54"/>
      <c r="IGT194" s="54"/>
      <c r="IGU194" s="54"/>
      <c r="IGV194" s="54"/>
      <c r="IGW194" s="54"/>
      <c r="IGX194" s="54"/>
      <c r="IGY194" s="54"/>
      <c r="IGZ194" s="54"/>
      <c r="IHA194" s="54"/>
      <c r="IHB194" s="54"/>
      <c r="IHC194" s="54"/>
      <c r="IHD194" s="54"/>
      <c r="IHE194" s="54"/>
      <c r="IHF194" s="54"/>
      <c r="IHG194" s="54"/>
      <c r="IHH194" s="54"/>
      <c r="IHI194" s="54"/>
      <c r="IHJ194" s="54"/>
      <c r="IHK194" s="54"/>
      <c r="IHL194" s="54"/>
      <c r="IHM194" s="54"/>
      <c r="IHN194" s="54"/>
      <c r="IHO194" s="54"/>
      <c r="IHP194" s="54"/>
      <c r="IHQ194" s="54"/>
      <c r="IHR194" s="54"/>
      <c r="IHS194" s="54"/>
      <c r="IHT194" s="54"/>
      <c r="IHU194" s="54"/>
      <c r="IHV194" s="54"/>
      <c r="IHW194" s="54"/>
      <c r="IHX194" s="54"/>
      <c r="IHY194" s="54"/>
      <c r="IHZ194" s="54"/>
      <c r="IIA194" s="54"/>
      <c r="IIB194" s="54"/>
      <c r="IIC194" s="54"/>
      <c r="IID194" s="54"/>
      <c r="IIE194" s="54"/>
      <c r="IIF194" s="54"/>
      <c r="IIG194" s="54"/>
      <c r="IIH194" s="54"/>
      <c r="III194" s="54"/>
      <c r="IIJ194" s="54"/>
      <c r="IIK194" s="54"/>
      <c r="IIL194" s="54"/>
      <c r="IIM194" s="54"/>
      <c r="IIN194" s="54"/>
      <c r="IIO194" s="54"/>
      <c r="IIP194" s="54"/>
      <c r="IIQ194" s="54"/>
      <c r="IIR194" s="54"/>
      <c r="IIS194" s="54"/>
      <c r="IIT194" s="54"/>
      <c r="IIU194" s="54"/>
      <c r="IIV194" s="54"/>
      <c r="IIW194" s="54"/>
      <c r="IIX194" s="54"/>
      <c r="IIY194" s="54"/>
      <c r="IIZ194" s="54"/>
      <c r="IJA194" s="54"/>
      <c r="IJB194" s="54"/>
      <c r="IJC194" s="54"/>
      <c r="IJD194" s="54"/>
      <c r="IJE194" s="54"/>
      <c r="IJF194" s="54"/>
      <c r="IJG194" s="54"/>
      <c r="IJH194" s="54"/>
      <c r="IJI194" s="54"/>
      <c r="IJJ194" s="54"/>
      <c r="IJK194" s="54"/>
      <c r="IJL194" s="54"/>
      <c r="IJM194" s="54"/>
      <c r="IJN194" s="54"/>
      <c r="IJO194" s="54"/>
      <c r="IJP194" s="54"/>
      <c r="IJQ194" s="54"/>
      <c r="IJR194" s="54"/>
      <c r="IJS194" s="54"/>
      <c r="IJT194" s="54"/>
      <c r="IJU194" s="54"/>
      <c r="IJV194" s="54"/>
      <c r="IJW194" s="54"/>
      <c r="IJX194" s="54"/>
      <c r="IJY194" s="54"/>
      <c r="IJZ194" s="54"/>
      <c r="IKA194" s="54"/>
      <c r="IKB194" s="54"/>
      <c r="IKC194" s="54"/>
      <c r="IKD194" s="54"/>
      <c r="IKE194" s="54"/>
      <c r="IKF194" s="54"/>
      <c r="IKG194" s="54"/>
      <c r="IKH194" s="54"/>
      <c r="IKI194" s="54"/>
      <c r="IKJ194" s="54"/>
      <c r="IKK194" s="54"/>
      <c r="IKL194" s="54"/>
      <c r="IKM194" s="54"/>
      <c r="IKN194" s="54"/>
      <c r="IKO194" s="54"/>
      <c r="IKP194" s="54"/>
      <c r="IKQ194" s="54"/>
      <c r="IKR194" s="54"/>
      <c r="IKS194" s="54"/>
      <c r="IKT194" s="54"/>
      <c r="IKU194" s="54"/>
      <c r="IKV194" s="54"/>
      <c r="IKW194" s="54"/>
      <c r="IKX194" s="54"/>
      <c r="IKY194" s="54"/>
      <c r="IKZ194" s="54"/>
      <c r="ILA194" s="54"/>
      <c r="ILB194" s="54"/>
      <c r="ILC194" s="54"/>
      <c r="ILD194" s="54"/>
      <c r="ILE194" s="54"/>
      <c r="ILF194" s="54"/>
      <c r="ILG194" s="54"/>
      <c r="ILH194" s="54"/>
      <c r="ILI194" s="54"/>
      <c r="ILJ194" s="54"/>
      <c r="ILK194" s="54"/>
      <c r="ILL194" s="54"/>
      <c r="ILM194" s="54"/>
      <c r="ILN194" s="54"/>
      <c r="ILO194" s="54"/>
      <c r="ILP194" s="54"/>
      <c r="ILQ194" s="54"/>
      <c r="ILR194" s="54"/>
      <c r="ILS194" s="54"/>
      <c r="ILT194" s="54"/>
      <c r="ILU194" s="54"/>
      <c r="ILV194" s="54"/>
      <c r="ILW194" s="54"/>
      <c r="ILX194" s="54"/>
      <c r="ILY194" s="54"/>
      <c r="ILZ194" s="54"/>
      <c r="IMA194" s="54"/>
      <c r="IMB194" s="54"/>
      <c r="IMC194" s="54"/>
      <c r="IMD194" s="54"/>
      <c r="IME194" s="54"/>
      <c r="IMF194" s="54"/>
      <c r="IMG194" s="54"/>
      <c r="IMH194" s="54"/>
      <c r="IMI194" s="54"/>
      <c r="IMJ194" s="54"/>
      <c r="IMK194" s="54"/>
      <c r="IML194" s="54"/>
      <c r="IMM194" s="54"/>
      <c r="IMN194" s="54"/>
      <c r="IMO194" s="54"/>
      <c r="IMP194" s="54"/>
      <c r="IMQ194" s="54"/>
      <c r="IMR194" s="54"/>
      <c r="IMS194" s="54"/>
      <c r="IMT194" s="54"/>
      <c r="IMU194" s="54"/>
      <c r="IMV194" s="54"/>
      <c r="IMW194" s="54"/>
      <c r="IMX194" s="54"/>
      <c r="IMY194" s="54"/>
      <c r="IMZ194" s="54"/>
      <c r="INA194" s="54"/>
      <c r="INB194" s="54"/>
      <c r="INC194" s="54"/>
      <c r="IND194" s="54"/>
      <c r="INE194" s="54"/>
      <c r="INF194" s="54"/>
      <c r="ING194" s="54"/>
      <c r="INH194" s="54"/>
      <c r="INI194" s="54"/>
      <c r="INJ194" s="54"/>
      <c r="INK194" s="54"/>
      <c r="INL194" s="54"/>
      <c r="INM194" s="54"/>
      <c r="INN194" s="54"/>
      <c r="INO194" s="54"/>
      <c r="INP194" s="54"/>
      <c r="INQ194" s="54"/>
      <c r="INR194" s="54"/>
      <c r="INS194" s="54"/>
      <c r="INT194" s="54"/>
      <c r="INU194" s="54"/>
      <c r="INV194" s="54"/>
      <c r="INW194" s="54"/>
      <c r="INX194" s="54"/>
      <c r="INY194" s="54"/>
      <c r="INZ194" s="54"/>
      <c r="IOA194" s="54"/>
      <c r="IOB194" s="54"/>
      <c r="IOC194" s="54"/>
      <c r="IOD194" s="54"/>
      <c r="IOE194" s="54"/>
      <c r="IOF194" s="54"/>
      <c r="IOG194" s="54"/>
      <c r="IOH194" s="54"/>
      <c r="IOI194" s="54"/>
      <c r="IOJ194" s="54"/>
      <c r="IOK194" s="54"/>
      <c r="IOL194" s="54"/>
      <c r="IOM194" s="54"/>
      <c r="ION194" s="54"/>
      <c r="IOO194" s="54"/>
      <c r="IOP194" s="54"/>
      <c r="IOQ194" s="54"/>
      <c r="IOR194" s="54"/>
      <c r="IOS194" s="54"/>
      <c r="IOT194" s="54"/>
      <c r="IOU194" s="54"/>
      <c r="IOV194" s="54"/>
      <c r="IOW194" s="54"/>
      <c r="IOX194" s="54"/>
      <c r="IOY194" s="54"/>
      <c r="IOZ194" s="54"/>
      <c r="IPA194" s="54"/>
      <c r="IPB194" s="54"/>
      <c r="IPC194" s="54"/>
      <c r="IPD194" s="54"/>
      <c r="IPE194" s="54"/>
      <c r="IPF194" s="54"/>
      <c r="IPG194" s="54"/>
      <c r="IPH194" s="54"/>
      <c r="IPI194" s="54"/>
      <c r="IPJ194" s="54"/>
      <c r="IPK194" s="54"/>
      <c r="IPL194" s="54"/>
      <c r="IPM194" s="54"/>
      <c r="IPN194" s="54"/>
      <c r="IPO194" s="54"/>
      <c r="IPP194" s="54"/>
      <c r="IPQ194" s="54"/>
      <c r="IPR194" s="54"/>
      <c r="IPS194" s="54"/>
      <c r="IPT194" s="54"/>
      <c r="IPU194" s="54"/>
      <c r="IPV194" s="54"/>
      <c r="IPW194" s="54"/>
      <c r="IPX194" s="54"/>
      <c r="IPY194" s="54"/>
      <c r="IPZ194" s="54"/>
      <c r="IQA194" s="54"/>
      <c r="IQB194" s="54"/>
      <c r="IQC194" s="54"/>
      <c r="IQD194" s="54"/>
      <c r="IQE194" s="54"/>
      <c r="IQF194" s="54"/>
      <c r="IQG194" s="54"/>
      <c r="IQH194" s="54"/>
      <c r="IQI194" s="54"/>
      <c r="IQJ194" s="54"/>
      <c r="IQK194" s="54"/>
      <c r="IQL194" s="54"/>
      <c r="IQM194" s="54"/>
      <c r="IQN194" s="54"/>
      <c r="IQO194" s="54"/>
      <c r="IQP194" s="54"/>
      <c r="IQQ194" s="54"/>
      <c r="IQR194" s="54"/>
      <c r="IQS194" s="54"/>
      <c r="IQT194" s="54"/>
      <c r="IQU194" s="54"/>
      <c r="IQV194" s="54"/>
      <c r="IQW194" s="54"/>
      <c r="IQX194" s="54"/>
      <c r="IQY194" s="54"/>
      <c r="IQZ194" s="54"/>
      <c r="IRA194" s="54"/>
      <c r="IRB194" s="54"/>
      <c r="IRC194" s="54"/>
      <c r="IRD194" s="54"/>
      <c r="IRE194" s="54"/>
      <c r="IRF194" s="54"/>
      <c r="IRG194" s="54"/>
      <c r="IRH194" s="54"/>
      <c r="IRI194" s="54"/>
      <c r="IRJ194" s="54"/>
      <c r="IRK194" s="54"/>
      <c r="IRL194" s="54"/>
      <c r="IRM194" s="54"/>
      <c r="IRN194" s="54"/>
      <c r="IRO194" s="54"/>
      <c r="IRP194" s="54"/>
      <c r="IRQ194" s="54"/>
      <c r="IRR194" s="54"/>
      <c r="IRS194" s="54"/>
      <c r="IRT194" s="54"/>
      <c r="IRU194" s="54"/>
      <c r="IRV194" s="54"/>
      <c r="IRW194" s="54"/>
      <c r="IRX194" s="54"/>
      <c r="IRY194" s="54"/>
      <c r="IRZ194" s="54"/>
      <c r="ISA194" s="54"/>
      <c r="ISB194" s="54"/>
      <c r="ISC194" s="54"/>
      <c r="ISD194" s="54"/>
      <c r="ISE194" s="54"/>
      <c r="ISF194" s="54"/>
      <c r="ISG194" s="54"/>
      <c r="ISH194" s="54"/>
      <c r="ISI194" s="54"/>
      <c r="ISJ194" s="54"/>
      <c r="ISK194" s="54"/>
      <c r="ISL194" s="54"/>
      <c r="ISM194" s="54"/>
      <c r="ISN194" s="54"/>
      <c r="ISO194" s="54"/>
      <c r="ISP194" s="54"/>
      <c r="ISQ194" s="54"/>
      <c r="ISR194" s="54"/>
      <c r="ISS194" s="54"/>
      <c r="IST194" s="54"/>
      <c r="ISU194" s="54"/>
      <c r="ISV194" s="54"/>
      <c r="ISW194" s="54"/>
      <c r="ISX194" s="54"/>
      <c r="ISY194" s="54"/>
      <c r="ISZ194" s="54"/>
      <c r="ITA194" s="54"/>
      <c r="ITB194" s="54"/>
      <c r="ITC194" s="54"/>
      <c r="ITD194" s="54"/>
      <c r="ITE194" s="54"/>
      <c r="ITF194" s="54"/>
      <c r="ITG194" s="54"/>
      <c r="ITH194" s="54"/>
      <c r="ITI194" s="54"/>
      <c r="ITJ194" s="54"/>
      <c r="ITK194" s="54"/>
      <c r="ITL194" s="54"/>
      <c r="ITM194" s="54"/>
      <c r="ITN194" s="54"/>
      <c r="ITO194" s="54"/>
      <c r="ITP194" s="54"/>
      <c r="ITQ194" s="54"/>
      <c r="ITR194" s="54"/>
      <c r="ITS194" s="54"/>
      <c r="ITT194" s="54"/>
      <c r="ITU194" s="54"/>
      <c r="ITV194" s="54"/>
      <c r="ITW194" s="54"/>
      <c r="ITX194" s="54"/>
      <c r="ITY194" s="54"/>
      <c r="ITZ194" s="54"/>
      <c r="IUA194" s="54"/>
      <c r="IUB194" s="54"/>
      <c r="IUC194" s="54"/>
      <c r="IUD194" s="54"/>
      <c r="IUE194" s="54"/>
      <c r="IUF194" s="54"/>
      <c r="IUG194" s="54"/>
      <c r="IUH194" s="54"/>
      <c r="IUI194" s="54"/>
      <c r="IUJ194" s="54"/>
      <c r="IUK194" s="54"/>
      <c r="IUL194" s="54"/>
      <c r="IUM194" s="54"/>
      <c r="IUN194" s="54"/>
      <c r="IUO194" s="54"/>
      <c r="IUP194" s="54"/>
      <c r="IUQ194" s="54"/>
      <c r="IUR194" s="54"/>
      <c r="IUS194" s="54"/>
      <c r="IUT194" s="54"/>
      <c r="IUU194" s="54"/>
      <c r="IUV194" s="54"/>
      <c r="IUW194" s="54"/>
      <c r="IUX194" s="54"/>
      <c r="IUY194" s="54"/>
      <c r="IUZ194" s="54"/>
      <c r="IVA194" s="54"/>
      <c r="IVB194" s="54"/>
      <c r="IVC194" s="54"/>
      <c r="IVD194" s="54"/>
      <c r="IVE194" s="54"/>
      <c r="IVF194" s="54"/>
      <c r="IVG194" s="54"/>
      <c r="IVH194" s="54"/>
      <c r="IVI194" s="54"/>
      <c r="IVJ194" s="54"/>
      <c r="IVK194" s="54"/>
      <c r="IVL194" s="54"/>
      <c r="IVM194" s="54"/>
      <c r="IVN194" s="54"/>
      <c r="IVO194" s="54"/>
      <c r="IVP194" s="54"/>
      <c r="IVQ194" s="54"/>
      <c r="IVR194" s="54"/>
      <c r="IVS194" s="54"/>
      <c r="IVT194" s="54"/>
      <c r="IVU194" s="54"/>
      <c r="IVV194" s="54"/>
      <c r="IVW194" s="54"/>
      <c r="IVX194" s="54"/>
      <c r="IVY194" s="54"/>
      <c r="IVZ194" s="54"/>
      <c r="IWA194" s="54"/>
      <c r="IWB194" s="54"/>
      <c r="IWC194" s="54"/>
      <c r="IWD194" s="54"/>
      <c r="IWE194" s="54"/>
      <c r="IWF194" s="54"/>
      <c r="IWG194" s="54"/>
      <c r="IWH194" s="54"/>
      <c r="IWI194" s="54"/>
      <c r="IWJ194" s="54"/>
      <c r="IWK194" s="54"/>
      <c r="IWL194" s="54"/>
      <c r="IWM194" s="54"/>
      <c r="IWN194" s="54"/>
      <c r="IWO194" s="54"/>
      <c r="IWP194" s="54"/>
      <c r="IWQ194" s="54"/>
      <c r="IWR194" s="54"/>
      <c r="IWS194" s="54"/>
      <c r="IWT194" s="54"/>
      <c r="IWU194" s="54"/>
      <c r="IWV194" s="54"/>
      <c r="IWW194" s="54"/>
      <c r="IWX194" s="54"/>
      <c r="IWY194" s="54"/>
      <c r="IWZ194" s="54"/>
      <c r="IXA194" s="54"/>
      <c r="IXB194" s="54"/>
      <c r="IXC194" s="54"/>
      <c r="IXD194" s="54"/>
      <c r="IXE194" s="54"/>
      <c r="IXF194" s="54"/>
      <c r="IXG194" s="54"/>
      <c r="IXH194" s="54"/>
      <c r="IXI194" s="54"/>
      <c r="IXJ194" s="54"/>
      <c r="IXK194" s="54"/>
      <c r="IXL194" s="54"/>
      <c r="IXM194" s="54"/>
      <c r="IXN194" s="54"/>
      <c r="IXO194" s="54"/>
      <c r="IXP194" s="54"/>
      <c r="IXQ194" s="54"/>
      <c r="IXR194" s="54"/>
      <c r="IXS194" s="54"/>
      <c r="IXT194" s="54"/>
      <c r="IXU194" s="54"/>
      <c r="IXV194" s="54"/>
      <c r="IXW194" s="54"/>
      <c r="IXX194" s="54"/>
      <c r="IXY194" s="54"/>
      <c r="IXZ194" s="54"/>
      <c r="IYA194" s="54"/>
      <c r="IYB194" s="54"/>
      <c r="IYC194" s="54"/>
      <c r="IYD194" s="54"/>
      <c r="IYE194" s="54"/>
      <c r="IYF194" s="54"/>
      <c r="IYG194" s="54"/>
      <c r="IYH194" s="54"/>
      <c r="IYI194" s="54"/>
      <c r="IYJ194" s="54"/>
      <c r="IYK194" s="54"/>
      <c r="IYL194" s="54"/>
      <c r="IYM194" s="54"/>
      <c r="IYN194" s="54"/>
      <c r="IYO194" s="54"/>
      <c r="IYP194" s="54"/>
      <c r="IYQ194" s="54"/>
      <c r="IYR194" s="54"/>
      <c r="IYS194" s="54"/>
      <c r="IYT194" s="54"/>
      <c r="IYU194" s="54"/>
      <c r="IYV194" s="54"/>
      <c r="IYW194" s="54"/>
      <c r="IYX194" s="54"/>
      <c r="IYY194" s="54"/>
      <c r="IYZ194" s="54"/>
      <c r="IZA194" s="54"/>
      <c r="IZB194" s="54"/>
      <c r="IZC194" s="54"/>
      <c r="IZD194" s="54"/>
      <c r="IZE194" s="54"/>
      <c r="IZF194" s="54"/>
      <c r="IZG194" s="54"/>
      <c r="IZH194" s="54"/>
      <c r="IZI194" s="54"/>
      <c r="IZJ194" s="54"/>
      <c r="IZK194" s="54"/>
      <c r="IZL194" s="54"/>
      <c r="IZM194" s="54"/>
      <c r="IZN194" s="54"/>
      <c r="IZO194" s="54"/>
      <c r="IZP194" s="54"/>
      <c r="IZQ194" s="54"/>
      <c r="IZR194" s="54"/>
      <c r="IZS194" s="54"/>
      <c r="IZT194" s="54"/>
      <c r="IZU194" s="54"/>
      <c r="IZV194" s="54"/>
      <c r="IZW194" s="54"/>
      <c r="IZX194" s="54"/>
      <c r="IZY194" s="54"/>
      <c r="IZZ194" s="54"/>
      <c r="JAA194" s="54"/>
      <c r="JAB194" s="54"/>
      <c r="JAC194" s="54"/>
      <c r="JAD194" s="54"/>
      <c r="JAE194" s="54"/>
      <c r="JAF194" s="54"/>
      <c r="JAG194" s="54"/>
      <c r="JAH194" s="54"/>
      <c r="JAI194" s="54"/>
      <c r="JAJ194" s="54"/>
      <c r="JAK194" s="54"/>
      <c r="JAL194" s="54"/>
      <c r="JAM194" s="54"/>
      <c r="JAN194" s="54"/>
      <c r="JAO194" s="54"/>
      <c r="JAP194" s="54"/>
      <c r="JAQ194" s="54"/>
      <c r="JAR194" s="54"/>
      <c r="JAS194" s="54"/>
      <c r="JAT194" s="54"/>
      <c r="JAU194" s="54"/>
      <c r="JAV194" s="54"/>
      <c r="JAW194" s="54"/>
      <c r="JAX194" s="54"/>
      <c r="JAY194" s="54"/>
      <c r="JAZ194" s="54"/>
      <c r="JBA194" s="54"/>
      <c r="JBB194" s="54"/>
      <c r="JBC194" s="54"/>
      <c r="JBD194" s="54"/>
      <c r="JBE194" s="54"/>
      <c r="JBF194" s="54"/>
      <c r="JBG194" s="54"/>
      <c r="JBH194" s="54"/>
      <c r="JBI194" s="54"/>
      <c r="JBJ194" s="54"/>
      <c r="JBK194" s="54"/>
      <c r="JBL194" s="54"/>
      <c r="JBM194" s="54"/>
      <c r="JBN194" s="54"/>
      <c r="JBO194" s="54"/>
      <c r="JBP194" s="54"/>
      <c r="JBQ194" s="54"/>
      <c r="JBR194" s="54"/>
      <c r="JBS194" s="54"/>
      <c r="JBT194" s="54"/>
      <c r="JBU194" s="54"/>
      <c r="JBV194" s="54"/>
      <c r="JBW194" s="54"/>
      <c r="JBX194" s="54"/>
      <c r="JBY194" s="54"/>
      <c r="JBZ194" s="54"/>
      <c r="JCA194" s="54"/>
      <c r="JCB194" s="54"/>
      <c r="JCC194" s="54"/>
      <c r="JCD194" s="54"/>
      <c r="JCE194" s="54"/>
      <c r="JCF194" s="54"/>
      <c r="JCG194" s="54"/>
      <c r="JCH194" s="54"/>
      <c r="JCI194" s="54"/>
      <c r="JCJ194" s="54"/>
      <c r="JCK194" s="54"/>
      <c r="JCL194" s="54"/>
      <c r="JCM194" s="54"/>
      <c r="JCN194" s="54"/>
      <c r="JCO194" s="54"/>
      <c r="JCP194" s="54"/>
      <c r="JCQ194" s="54"/>
      <c r="JCR194" s="54"/>
      <c r="JCS194" s="54"/>
      <c r="JCT194" s="54"/>
      <c r="JCU194" s="54"/>
      <c r="JCV194" s="54"/>
      <c r="JCW194" s="54"/>
      <c r="JCX194" s="54"/>
      <c r="JCY194" s="54"/>
      <c r="JCZ194" s="54"/>
      <c r="JDA194" s="54"/>
      <c r="JDB194" s="54"/>
      <c r="JDC194" s="54"/>
      <c r="JDD194" s="54"/>
      <c r="JDE194" s="54"/>
      <c r="JDF194" s="54"/>
      <c r="JDG194" s="54"/>
      <c r="JDH194" s="54"/>
      <c r="JDI194" s="54"/>
      <c r="JDJ194" s="54"/>
      <c r="JDK194" s="54"/>
      <c r="JDL194" s="54"/>
      <c r="JDM194" s="54"/>
      <c r="JDN194" s="54"/>
      <c r="JDO194" s="54"/>
      <c r="JDP194" s="54"/>
      <c r="JDQ194" s="54"/>
      <c r="JDR194" s="54"/>
      <c r="JDS194" s="54"/>
      <c r="JDT194" s="54"/>
      <c r="JDU194" s="54"/>
      <c r="JDV194" s="54"/>
      <c r="JDW194" s="54"/>
      <c r="JDX194" s="54"/>
      <c r="JDY194" s="54"/>
      <c r="JDZ194" s="54"/>
      <c r="JEA194" s="54"/>
      <c r="JEB194" s="54"/>
      <c r="JEC194" s="54"/>
      <c r="JED194" s="54"/>
      <c r="JEE194" s="54"/>
      <c r="JEF194" s="54"/>
      <c r="JEG194" s="54"/>
      <c r="JEH194" s="54"/>
      <c r="JEI194" s="54"/>
      <c r="JEJ194" s="54"/>
      <c r="JEK194" s="54"/>
      <c r="JEL194" s="54"/>
      <c r="JEM194" s="54"/>
      <c r="JEN194" s="54"/>
      <c r="JEO194" s="54"/>
      <c r="JEP194" s="54"/>
      <c r="JEQ194" s="54"/>
      <c r="JER194" s="54"/>
      <c r="JES194" s="54"/>
      <c r="JET194" s="54"/>
      <c r="JEU194" s="54"/>
      <c r="JEV194" s="54"/>
      <c r="JEW194" s="54"/>
      <c r="JEX194" s="54"/>
      <c r="JEY194" s="54"/>
      <c r="JEZ194" s="54"/>
      <c r="JFA194" s="54"/>
      <c r="JFB194" s="54"/>
      <c r="JFC194" s="54"/>
      <c r="JFD194" s="54"/>
      <c r="JFE194" s="54"/>
      <c r="JFF194" s="54"/>
      <c r="JFG194" s="54"/>
      <c r="JFH194" s="54"/>
      <c r="JFI194" s="54"/>
      <c r="JFJ194" s="54"/>
      <c r="JFK194" s="54"/>
      <c r="JFL194" s="54"/>
      <c r="JFM194" s="54"/>
      <c r="JFN194" s="54"/>
      <c r="JFO194" s="54"/>
      <c r="JFP194" s="54"/>
      <c r="JFQ194" s="54"/>
      <c r="JFR194" s="54"/>
      <c r="JFS194" s="54"/>
      <c r="JFT194" s="54"/>
      <c r="JFU194" s="54"/>
      <c r="JFV194" s="54"/>
      <c r="JFW194" s="54"/>
      <c r="JFX194" s="54"/>
      <c r="JFY194" s="54"/>
      <c r="JFZ194" s="54"/>
      <c r="JGA194" s="54"/>
      <c r="JGB194" s="54"/>
      <c r="JGC194" s="54"/>
      <c r="JGD194" s="54"/>
      <c r="JGE194" s="54"/>
      <c r="JGF194" s="54"/>
      <c r="JGG194" s="54"/>
      <c r="JGH194" s="54"/>
      <c r="JGI194" s="54"/>
      <c r="JGJ194" s="54"/>
      <c r="JGK194" s="54"/>
      <c r="JGL194" s="54"/>
      <c r="JGM194" s="54"/>
      <c r="JGN194" s="54"/>
      <c r="JGO194" s="54"/>
      <c r="JGP194" s="54"/>
      <c r="JGQ194" s="54"/>
      <c r="JGR194" s="54"/>
      <c r="JGS194" s="54"/>
      <c r="JGT194" s="54"/>
      <c r="JGU194" s="54"/>
      <c r="JGV194" s="54"/>
      <c r="JGW194" s="54"/>
      <c r="JGX194" s="54"/>
      <c r="JGY194" s="54"/>
      <c r="JGZ194" s="54"/>
      <c r="JHA194" s="54"/>
      <c r="JHB194" s="54"/>
      <c r="JHC194" s="54"/>
      <c r="JHD194" s="54"/>
      <c r="JHE194" s="54"/>
      <c r="JHF194" s="54"/>
      <c r="JHG194" s="54"/>
      <c r="JHH194" s="54"/>
      <c r="JHI194" s="54"/>
      <c r="JHJ194" s="54"/>
      <c r="JHK194" s="54"/>
      <c r="JHL194" s="54"/>
      <c r="JHM194" s="54"/>
      <c r="JHN194" s="54"/>
      <c r="JHO194" s="54"/>
      <c r="JHP194" s="54"/>
      <c r="JHQ194" s="54"/>
      <c r="JHR194" s="54"/>
      <c r="JHS194" s="54"/>
      <c r="JHT194" s="54"/>
      <c r="JHU194" s="54"/>
      <c r="JHV194" s="54"/>
      <c r="JHW194" s="54"/>
      <c r="JHX194" s="54"/>
      <c r="JHY194" s="54"/>
      <c r="JHZ194" s="54"/>
      <c r="JIA194" s="54"/>
      <c r="JIB194" s="54"/>
      <c r="JIC194" s="54"/>
      <c r="JID194" s="54"/>
      <c r="JIE194" s="54"/>
      <c r="JIF194" s="54"/>
      <c r="JIG194" s="54"/>
      <c r="JIH194" s="54"/>
      <c r="JII194" s="54"/>
      <c r="JIJ194" s="54"/>
      <c r="JIK194" s="54"/>
      <c r="JIL194" s="54"/>
      <c r="JIM194" s="54"/>
      <c r="JIN194" s="54"/>
      <c r="JIO194" s="54"/>
      <c r="JIP194" s="54"/>
      <c r="JIQ194" s="54"/>
      <c r="JIR194" s="54"/>
      <c r="JIS194" s="54"/>
      <c r="JIT194" s="54"/>
      <c r="JIU194" s="54"/>
      <c r="JIV194" s="54"/>
      <c r="JIW194" s="54"/>
      <c r="JIX194" s="54"/>
      <c r="JIY194" s="54"/>
      <c r="JIZ194" s="54"/>
      <c r="JJA194" s="54"/>
      <c r="JJB194" s="54"/>
      <c r="JJC194" s="54"/>
      <c r="JJD194" s="54"/>
      <c r="JJE194" s="54"/>
      <c r="JJF194" s="54"/>
      <c r="JJG194" s="54"/>
      <c r="JJH194" s="54"/>
      <c r="JJI194" s="54"/>
      <c r="JJJ194" s="54"/>
      <c r="JJK194" s="54"/>
      <c r="JJL194" s="54"/>
      <c r="JJM194" s="54"/>
      <c r="JJN194" s="54"/>
      <c r="JJO194" s="54"/>
      <c r="JJP194" s="54"/>
      <c r="JJQ194" s="54"/>
      <c r="JJR194" s="54"/>
      <c r="JJS194" s="54"/>
      <c r="JJT194" s="54"/>
      <c r="JJU194" s="54"/>
      <c r="JJV194" s="54"/>
      <c r="JJW194" s="54"/>
      <c r="JJX194" s="54"/>
      <c r="JJY194" s="54"/>
      <c r="JJZ194" s="54"/>
      <c r="JKA194" s="54"/>
      <c r="JKB194" s="54"/>
      <c r="JKC194" s="54"/>
      <c r="JKD194" s="54"/>
      <c r="JKE194" s="54"/>
      <c r="JKF194" s="54"/>
      <c r="JKG194" s="54"/>
      <c r="JKH194" s="54"/>
      <c r="JKI194" s="54"/>
      <c r="JKJ194" s="54"/>
      <c r="JKK194" s="54"/>
      <c r="JKL194" s="54"/>
      <c r="JKM194" s="54"/>
      <c r="JKN194" s="54"/>
      <c r="JKO194" s="54"/>
      <c r="JKP194" s="54"/>
      <c r="JKQ194" s="54"/>
      <c r="JKR194" s="54"/>
      <c r="JKS194" s="54"/>
      <c r="JKT194" s="54"/>
      <c r="JKU194" s="54"/>
      <c r="JKV194" s="54"/>
      <c r="JKW194" s="54"/>
      <c r="JKX194" s="54"/>
      <c r="JKY194" s="54"/>
      <c r="JKZ194" s="54"/>
      <c r="JLA194" s="54"/>
      <c r="JLB194" s="54"/>
      <c r="JLC194" s="54"/>
      <c r="JLD194" s="54"/>
      <c r="JLE194" s="54"/>
      <c r="JLF194" s="54"/>
      <c r="JLG194" s="54"/>
      <c r="JLH194" s="54"/>
      <c r="JLI194" s="54"/>
      <c r="JLJ194" s="54"/>
      <c r="JLK194" s="54"/>
      <c r="JLL194" s="54"/>
      <c r="JLM194" s="54"/>
      <c r="JLN194" s="54"/>
      <c r="JLO194" s="54"/>
      <c r="JLP194" s="54"/>
      <c r="JLQ194" s="54"/>
      <c r="JLR194" s="54"/>
      <c r="JLS194" s="54"/>
      <c r="JLT194" s="54"/>
      <c r="JLU194" s="54"/>
      <c r="JLV194" s="54"/>
      <c r="JLW194" s="54"/>
      <c r="JLX194" s="54"/>
      <c r="JLY194" s="54"/>
      <c r="JLZ194" s="54"/>
      <c r="JMA194" s="54"/>
      <c r="JMB194" s="54"/>
      <c r="JMC194" s="54"/>
      <c r="JMD194" s="54"/>
      <c r="JME194" s="54"/>
      <c r="JMF194" s="54"/>
      <c r="JMG194" s="54"/>
      <c r="JMH194" s="54"/>
      <c r="JMI194" s="54"/>
      <c r="JMJ194" s="54"/>
      <c r="JMK194" s="54"/>
      <c r="JML194" s="54"/>
      <c r="JMM194" s="54"/>
      <c r="JMN194" s="54"/>
      <c r="JMO194" s="54"/>
      <c r="JMP194" s="54"/>
      <c r="JMQ194" s="54"/>
      <c r="JMR194" s="54"/>
      <c r="JMS194" s="54"/>
      <c r="JMT194" s="54"/>
      <c r="JMU194" s="54"/>
      <c r="JMV194" s="54"/>
      <c r="JMW194" s="54"/>
      <c r="JMX194" s="54"/>
      <c r="JMY194" s="54"/>
      <c r="JMZ194" s="54"/>
      <c r="JNA194" s="54"/>
      <c r="JNB194" s="54"/>
      <c r="JNC194" s="54"/>
      <c r="JND194" s="54"/>
      <c r="JNE194" s="54"/>
      <c r="JNF194" s="54"/>
      <c r="JNG194" s="54"/>
      <c r="JNH194" s="54"/>
      <c r="JNI194" s="54"/>
      <c r="JNJ194" s="54"/>
      <c r="JNK194" s="54"/>
      <c r="JNL194" s="54"/>
      <c r="JNM194" s="54"/>
      <c r="JNN194" s="54"/>
      <c r="JNO194" s="54"/>
      <c r="JNP194" s="54"/>
      <c r="JNQ194" s="54"/>
      <c r="JNR194" s="54"/>
      <c r="JNS194" s="54"/>
      <c r="JNT194" s="54"/>
      <c r="JNU194" s="54"/>
      <c r="JNV194" s="54"/>
      <c r="JNW194" s="54"/>
      <c r="JNX194" s="54"/>
      <c r="JNY194" s="54"/>
      <c r="JNZ194" s="54"/>
      <c r="JOA194" s="54"/>
      <c r="JOB194" s="54"/>
      <c r="JOC194" s="54"/>
      <c r="JOD194" s="54"/>
      <c r="JOE194" s="54"/>
      <c r="JOF194" s="54"/>
      <c r="JOG194" s="54"/>
      <c r="JOH194" s="54"/>
      <c r="JOI194" s="54"/>
      <c r="JOJ194" s="54"/>
      <c r="JOK194" s="54"/>
      <c r="JOL194" s="54"/>
      <c r="JOM194" s="54"/>
      <c r="JON194" s="54"/>
      <c r="JOO194" s="54"/>
      <c r="JOP194" s="54"/>
      <c r="JOQ194" s="54"/>
      <c r="JOR194" s="54"/>
      <c r="JOS194" s="54"/>
      <c r="JOT194" s="54"/>
      <c r="JOU194" s="54"/>
      <c r="JOV194" s="54"/>
      <c r="JOW194" s="54"/>
      <c r="JOX194" s="54"/>
      <c r="JOY194" s="54"/>
      <c r="JOZ194" s="54"/>
      <c r="JPA194" s="54"/>
      <c r="JPB194" s="54"/>
      <c r="JPC194" s="54"/>
      <c r="JPD194" s="54"/>
      <c r="JPE194" s="54"/>
      <c r="JPF194" s="54"/>
      <c r="JPG194" s="54"/>
      <c r="JPH194" s="54"/>
      <c r="JPI194" s="54"/>
      <c r="JPJ194" s="54"/>
      <c r="JPK194" s="54"/>
      <c r="JPL194" s="54"/>
      <c r="JPM194" s="54"/>
      <c r="JPN194" s="54"/>
      <c r="JPO194" s="54"/>
      <c r="JPP194" s="54"/>
      <c r="JPQ194" s="54"/>
      <c r="JPR194" s="54"/>
      <c r="JPS194" s="54"/>
      <c r="JPT194" s="54"/>
      <c r="JPU194" s="54"/>
      <c r="JPV194" s="54"/>
      <c r="JPW194" s="54"/>
      <c r="JPX194" s="54"/>
      <c r="JPY194" s="54"/>
      <c r="JPZ194" s="54"/>
      <c r="JQA194" s="54"/>
      <c r="JQB194" s="54"/>
      <c r="JQC194" s="54"/>
      <c r="JQD194" s="54"/>
      <c r="JQE194" s="54"/>
      <c r="JQF194" s="54"/>
      <c r="JQG194" s="54"/>
      <c r="JQH194" s="54"/>
      <c r="JQI194" s="54"/>
      <c r="JQJ194" s="54"/>
      <c r="JQK194" s="54"/>
      <c r="JQL194" s="54"/>
      <c r="JQM194" s="54"/>
      <c r="JQN194" s="54"/>
      <c r="JQO194" s="54"/>
      <c r="JQP194" s="54"/>
      <c r="JQQ194" s="54"/>
      <c r="JQR194" s="54"/>
      <c r="JQS194" s="54"/>
      <c r="JQT194" s="54"/>
      <c r="JQU194" s="54"/>
      <c r="JQV194" s="54"/>
      <c r="JQW194" s="54"/>
      <c r="JQX194" s="54"/>
      <c r="JQY194" s="54"/>
      <c r="JQZ194" s="54"/>
      <c r="JRA194" s="54"/>
      <c r="JRB194" s="54"/>
      <c r="JRC194" s="54"/>
      <c r="JRD194" s="54"/>
      <c r="JRE194" s="54"/>
      <c r="JRF194" s="54"/>
      <c r="JRG194" s="54"/>
      <c r="JRH194" s="54"/>
      <c r="JRI194" s="54"/>
      <c r="JRJ194" s="54"/>
      <c r="JRK194" s="54"/>
      <c r="JRL194" s="54"/>
      <c r="JRM194" s="54"/>
      <c r="JRN194" s="54"/>
      <c r="JRO194" s="54"/>
      <c r="JRP194" s="54"/>
      <c r="JRQ194" s="54"/>
      <c r="JRR194" s="54"/>
      <c r="JRS194" s="54"/>
      <c r="JRT194" s="54"/>
      <c r="JRU194" s="54"/>
      <c r="JRV194" s="54"/>
      <c r="JRW194" s="54"/>
      <c r="JRX194" s="54"/>
      <c r="JRY194" s="54"/>
      <c r="JRZ194" s="54"/>
      <c r="JSA194" s="54"/>
      <c r="JSB194" s="54"/>
      <c r="JSC194" s="54"/>
      <c r="JSD194" s="54"/>
      <c r="JSE194" s="54"/>
      <c r="JSF194" s="54"/>
      <c r="JSG194" s="54"/>
      <c r="JSH194" s="54"/>
      <c r="JSI194" s="54"/>
      <c r="JSJ194" s="54"/>
      <c r="JSK194" s="54"/>
      <c r="JSL194" s="54"/>
      <c r="JSM194" s="54"/>
      <c r="JSN194" s="54"/>
      <c r="JSO194" s="54"/>
      <c r="JSP194" s="54"/>
      <c r="JSQ194" s="54"/>
      <c r="JSR194" s="54"/>
      <c r="JSS194" s="54"/>
      <c r="JST194" s="54"/>
      <c r="JSU194" s="54"/>
      <c r="JSV194" s="54"/>
      <c r="JSW194" s="54"/>
      <c r="JSX194" s="54"/>
      <c r="JSY194" s="54"/>
      <c r="JSZ194" s="54"/>
      <c r="JTA194" s="54"/>
      <c r="JTB194" s="54"/>
      <c r="JTC194" s="54"/>
      <c r="JTD194" s="54"/>
      <c r="JTE194" s="54"/>
      <c r="JTF194" s="54"/>
      <c r="JTG194" s="54"/>
      <c r="JTH194" s="54"/>
      <c r="JTI194" s="54"/>
      <c r="JTJ194" s="54"/>
      <c r="JTK194" s="54"/>
      <c r="JTL194" s="54"/>
      <c r="JTM194" s="54"/>
      <c r="JTN194" s="54"/>
      <c r="JTO194" s="54"/>
      <c r="JTP194" s="54"/>
      <c r="JTQ194" s="54"/>
      <c r="JTR194" s="54"/>
      <c r="JTS194" s="54"/>
      <c r="JTT194" s="54"/>
      <c r="JTU194" s="54"/>
      <c r="JTV194" s="54"/>
      <c r="JTW194" s="54"/>
      <c r="JTX194" s="54"/>
      <c r="JTY194" s="54"/>
      <c r="JTZ194" s="54"/>
      <c r="JUA194" s="54"/>
      <c r="JUB194" s="54"/>
      <c r="JUC194" s="54"/>
      <c r="JUD194" s="54"/>
      <c r="JUE194" s="54"/>
      <c r="JUF194" s="54"/>
      <c r="JUG194" s="54"/>
      <c r="JUH194" s="54"/>
      <c r="JUI194" s="54"/>
      <c r="JUJ194" s="54"/>
      <c r="JUK194" s="54"/>
      <c r="JUL194" s="54"/>
      <c r="JUM194" s="54"/>
      <c r="JUN194" s="54"/>
      <c r="JUO194" s="54"/>
      <c r="JUP194" s="54"/>
      <c r="JUQ194" s="54"/>
      <c r="JUR194" s="54"/>
      <c r="JUS194" s="54"/>
      <c r="JUT194" s="54"/>
      <c r="JUU194" s="54"/>
      <c r="JUV194" s="54"/>
      <c r="JUW194" s="54"/>
      <c r="JUX194" s="54"/>
      <c r="JUY194" s="54"/>
      <c r="JUZ194" s="54"/>
      <c r="JVA194" s="54"/>
      <c r="JVB194" s="54"/>
      <c r="JVC194" s="54"/>
      <c r="JVD194" s="54"/>
      <c r="JVE194" s="54"/>
      <c r="JVF194" s="54"/>
      <c r="JVG194" s="54"/>
      <c r="JVH194" s="54"/>
      <c r="JVI194" s="54"/>
      <c r="JVJ194" s="54"/>
      <c r="JVK194" s="54"/>
      <c r="JVL194" s="54"/>
      <c r="JVM194" s="54"/>
      <c r="JVN194" s="54"/>
      <c r="JVO194" s="54"/>
      <c r="JVP194" s="54"/>
      <c r="JVQ194" s="54"/>
      <c r="JVR194" s="54"/>
      <c r="JVS194" s="54"/>
      <c r="JVT194" s="54"/>
      <c r="JVU194" s="54"/>
      <c r="JVV194" s="54"/>
      <c r="JVW194" s="54"/>
      <c r="JVX194" s="54"/>
      <c r="JVY194" s="54"/>
      <c r="JVZ194" s="54"/>
      <c r="JWA194" s="54"/>
      <c r="JWB194" s="54"/>
      <c r="JWC194" s="54"/>
      <c r="JWD194" s="54"/>
      <c r="JWE194" s="54"/>
      <c r="JWF194" s="54"/>
      <c r="JWG194" s="54"/>
      <c r="JWH194" s="54"/>
      <c r="JWI194" s="54"/>
      <c r="JWJ194" s="54"/>
      <c r="JWK194" s="54"/>
      <c r="JWL194" s="54"/>
      <c r="JWM194" s="54"/>
      <c r="JWN194" s="54"/>
      <c r="JWO194" s="54"/>
      <c r="JWP194" s="54"/>
      <c r="JWQ194" s="54"/>
      <c r="JWR194" s="54"/>
      <c r="JWS194" s="54"/>
      <c r="JWT194" s="54"/>
      <c r="JWU194" s="54"/>
      <c r="JWV194" s="54"/>
      <c r="JWW194" s="54"/>
      <c r="JWX194" s="54"/>
      <c r="JWY194" s="54"/>
      <c r="JWZ194" s="54"/>
      <c r="JXA194" s="54"/>
      <c r="JXB194" s="54"/>
      <c r="JXC194" s="54"/>
      <c r="JXD194" s="54"/>
      <c r="JXE194" s="54"/>
      <c r="JXF194" s="54"/>
      <c r="JXG194" s="54"/>
      <c r="JXH194" s="54"/>
      <c r="JXI194" s="54"/>
      <c r="JXJ194" s="54"/>
      <c r="JXK194" s="54"/>
      <c r="JXL194" s="54"/>
      <c r="JXM194" s="54"/>
      <c r="JXN194" s="54"/>
      <c r="JXO194" s="54"/>
      <c r="JXP194" s="54"/>
      <c r="JXQ194" s="54"/>
      <c r="JXR194" s="54"/>
      <c r="JXS194" s="54"/>
      <c r="JXT194" s="54"/>
      <c r="JXU194" s="54"/>
      <c r="JXV194" s="54"/>
      <c r="JXW194" s="54"/>
      <c r="JXX194" s="54"/>
      <c r="JXY194" s="54"/>
      <c r="JXZ194" s="54"/>
      <c r="JYA194" s="54"/>
      <c r="JYB194" s="54"/>
      <c r="JYC194" s="54"/>
      <c r="JYD194" s="54"/>
      <c r="JYE194" s="54"/>
      <c r="JYF194" s="54"/>
      <c r="JYG194" s="54"/>
      <c r="JYH194" s="54"/>
      <c r="JYI194" s="54"/>
      <c r="JYJ194" s="54"/>
      <c r="JYK194" s="54"/>
      <c r="JYL194" s="54"/>
      <c r="JYM194" s="54"/>
      <c r="JYN194" s="54"/>
      <c r="JYO194" s="54"/>
      <c r="JYP194" s="54"/>
      <c r="JYQ194" s="54"/>
      <c r="JYR194" s="54"/>
      <c r="JYS194" s="54"/>
      <c r="JYT194" s="54"/>
      <c r="JYU194" s="54"/>
      <c r="JYV194" s="54"/>
      <c r="JYW194" s="54"/>
      <c r="JYX194" s="54"/>
      <c r="JYY194" s="54"/>
      <c r="JYZ194" s="54"/>
      <c r="JZA194" s="54"/>
      <c r="JZB194" s="54"/>
      <c r="JZC194" s="54"/>
      <c r="JZD194" s="54"/>
      <c r="JZE194" s="54"/>
      <c r="JZF194" s="54"/>
      <c r="JZG194" s="54"/>
      <c r="JZH194" s="54"/>
      <c r="JZI194" s="54"/>
      <c r="JZJ194" s="54"/>
      <c r="JZK194" s="54"/>
      <c r="JZL194" s="54"/>
      <c r="JZM194" s="54"/>
      <c r="JZN194" s="54"/>
      <c r="JZO194" s="54"/>
      <c r="JZP194" s="54"/>
      <c r="JZQ194" s="54"/>
      <c r="JZR194" s="54"/>
      <c r="JZS194" s="54"/>
      <c r="JZT194" s="54"/>
      <c r="JZU194" s="54"/>
      <c r="JZV194" s="54"/>
      <c r="JZW194" s="54"/>
      <c r="JZX194" s="54"/>
      <c r="JZY194" s="54"/>
      <c r="JZZ194" s="54"/>
      <c r="KAA194" s="54"/>
      <c r="KAB194" s="54"/>
      <c r="KAC194" s="54"/>
      <c r="KAD194" s="54"/>
      <c r="KAE194" s="54"/>
      <c r="KAF194" s="54"/>
      <c r="KAG194" s="54"/>
      <c r="KAH194" s="54"/>
      <c r="KAI194" s="54"/>
      <c r="KAJ194" s="54"/>
      <c r="KAK194" s="54"/>
      <c r="KAL194" s="54"/>
      <c r="KAM194" s="54"/>
      <c r="KAN194" s="54"/>
      <c r="KAO194" s="54"/>
      <c r="KAP194" s="54"/>
      <c r="KAQ194" s="54"/>
      <c r="KAR194" s="54"/>
      <c r="KAS194" s="54"/>
      <c r="KAT194" s="54"/>
      <c r="KAU194" s="54"/>
      <c r="KAV194" s="54"/>
      <c r="KAW194" s="54"/>
      <c r="KAX194" s="54"/>
      <c r="KAY194" s="54"/>
      <c r="KAZ194" s="54"/>
      <c r="KBA194" s="54"/>
      <c r="KBB194" s="54"/>
      <c r="KBC194" s="54"/>
      <c r="KBD194" s="54"/>
      <c r="KBE194" s="54"/>
      <c r="KBF194" s="54"/>
      <c r="KBG194" s="54"/>
      <c r="KBH194" s="54"/>
      <c r="KBI194" s="54"/>
      <c r="KBJ194" s="54"/>
      <c r="KBK194" s="54"/>
      <c r="KBL194" s="54"/>
      <c r="KBM194" s="54"/>
      <c r="KBN194" s="54"/>
      <c r="KBO194" s="54"/>
      <c r="KBP194" s="54"/>
      <c r="KBQ194" s="54"/>
      <c r="KBR194" s="54"/>
      <c r="KBS194" s="54"/>
      <c r="KBT194" s="54"/>
      <c r="KBU194" s="54"/>
      <c r="KBV194" s="54"/>
      <c r="KBW194" s="54"/>
      <c r="KBX194" s="54"/>
      <c r="KBY194" s="54"/>
      <c r="KBZ194" s="54"/>
      <c r="KCA194" s="54"/>
      <c r="KCB194" s="54"/>
      <c r="KCC194" s="54"/>
      <c r="KCD194" s="54"/>
      <c r="KCE194" s="54"/>
      <c r="KCF194" s="54"/>
      <c r="KCG194" s="54"/>
      <c r="KCH194" s="54"/>
      <c r="KCI194" s="54"/>
      <c r="KCJ194" s="54"/>
      <c r="KCK194" s="54"/>
      <c r="KCL194" s="54"/>
      <c r="KCM194" s="54"/>
      <c r="KCN194" s="54"/>
      <c r="KCO194" s="54"/>
      <c r="KCP194" s="54"/>
      <c r="KCQ194" s="54"/>
      <c r="KCR194" s="54"/>
      <c r="KCS194" s="54"/>
      <c r="KCT194" s="54"/>
      <c r="KCU194" s="54"/>
      <c r="KCV194" s="54"/>
      <c r="KCW194" s="54"/>
      <c r="KCX194" s="54"/>
      <c r="KCY194" s="54"/>
      <c r="KCZ194" s="54"/>
      <c r="KDA194" s="54"/>
      <c r="KDB194" s="54"/>
      <c r="KDC194" s="54"/>
      <c r="KDD194" s="54"/>
      <c r="KDE194" s="54"/>
      <c r="KDF194" s="54"/>
      <c r="KDG194" s="54"/>
      <c r="KDH194" s="54"/>
      <c r="KDI194" s="54"/>
      <c r="KDJ194" s="54"/>
      <c r="KDK194" s="54"/>
      <c r="KDL194" s="54"/>
      <c r="KDM194" s="54"/>
      <c r="KDN194" s="54"/>
      <c r="KDO194" s="54"/>
      <c r="KDP194" s="54"/>
      <c r="KDQ194" s="54"/>
      <c r="KDR194" s="54"/>
      <c r="KDS194" s="54"/>
      <c r="KDT194" s="54"/>
      <c r="KDU194" s="54"/>
      <c r="KDV194" s="54"/>
      <c r="KDW194" s="54"/>
      <c r="KDX194" s="54"/>
      <c r="KDY194" s="54"/>
      <c r="KDZ194" s="54"/>
      <c r="KEA194" s="54"/>
      <c r="KEB194" s="54"/>
      <c r="KEC194" s="54"/>
      <c r="KED194" s="54"/>
      <c r="KEE194" s="54"/>
      <c r="KEF194" s="54"/>
      <c r="KEG194" s="54"/>
      <c r="KEH194" s="54"/>
      <c r="KEI194" s="54"/>
      <c r="KEJ194" s="54"/>
      <c r="KEK194" s="54"/>
      <c r="KEL194" s="54"/>
      <c r="KEM194" s="54"/>
      <c r="KEN194" s="54"/>
      <c r="KEO194" s="54"/>
      <c r="KEP194" s="54"/>
      <c r="KEQ194" s="54"/>
      <c r="KER194" s="54"/>
      <c r="KES194" s="54"/>
      <c r="KET194" s="54"/>
      <c r="KEU194" s="54"/>
      <c r="KEV194" s="54"/>
      <c r="KEW194" s="54"/>
      <c r="KEX194" s="54"/>
      <c r="KEY194" s="54"/>
      <c r="KEZ194" s="54"/>
      <c r="KFA194" s="54"/>
      <c r="KFB194" s="54"/>
      <c r="KFC194" s="54"/>
      <c r="KFD194" s="54"/>
      <c r="KFE194" s="54"/>
      <c r="KFF194" s="54"/>
      <c r="KFG194" s="54"/>
      <c r="KFH194" s="54"/>
      <c r="KFI194" s="54"/>
      <c r="KFJ194" s="54"/>
      <c r="KFK194" s="54"/>
      <c r="KFL194" s="54"/>
      <c r="KFM194" s="54"/>
      <c r="KFN194" s="54"/>
      <c r="KFO194" s="54"/>
      <c r="KFP194" s="54"/>
      <c r="KFQ194" s="54"/>
      <c r="KFR194" s="54"/>
      <c r="KFS194" s="54"/>
      <c r="KFT194" s="54"/>
      <c r="KFU194" s="54"/>
      <c r="KFV194" s="54"/>
      <c r="KFW194" s="54"/>
      <c r="KFX194" s="54"/>
      <c r="KFY194" s="54"/>
      <c r="KFZ194" s="54"/>
      <c r="KGA194" s="54"/>
      <c r="KGB194" s="54"/>
      <c r="KGC194" s="54"/>
      <c r="KGD194" s="54"/>
      <c r="KGE194" s="54"/>
      <c r="KGF194" s="54"/>
      <c r="KGG194" s="54"/>
      <c r="KGH194" s="54"/>
      <c r="KGI194" s="54"/>
      <c r="KGJ194" s="54"/>
      <c r="KGK194" s="54"/>
      <c r="KGL194" s="54"/>
      <c r="KGM194" s="54"/>
      <c r="KGN194" s="54"/>
      <c r="KGO194" s="54"/>
      <c r="KGP194" s="54"/>
      <c r="KGQ194" s="54"/>
      <c r="KGR194" s="54"/>
      <c r="KGS194" s="54"/>
      <c r="KGT194" s="54"/>
      <c r="KGU194" s="54"/>
      <c r="KGV194" s="54"/>
      <c r="KGW194" s="54"/>
      <c r="KGX194" s="54"/>
      <c r="KGY194" s="54"/>
      <c r="KGZ194" s="54"/>
      <c r="KHA194" s="54"/>
      <c r="KHB194" s="54"/>
      <c r="KHC194" s="54"/>
      <c r="KHD194" s="54"/>
      <c r="KHE194" s="54"/>
      <c r="KHF194" s="54"/>
      <c r="KHG194" s="54"/>
      <c r="KHH194" s="54"/>
      <c r="KHI194" s="54"/>
      <c r="KHJ194" s="54"/>
      <c r="KHK194" s="54"/>
      <c r="KHL194" s="54"/>
      <c r="KHM194" s="54"/>
      <c r="KHN194" s="54"/>
      <c r="KHO194" s="54"/>
      <c r="KHP194" s="54"/>
      <c r="KHQ194" s="54"/>
      <c r="KHR194" s="54"/>
      <c r="KHS194" s="54"/>
      <c r="KHT194" s="54"/>
      <c r="KHU194" s="54"/>
      <c r="KHV194" s="54"/>
      <c r="KHW194" s="54"/>
      <c r="KHX194" s="54"/>
      <c r="KHY194" s="54"/>
      <c r="KHZ194" s="54"/>
      <c r="KIA194" s="54"/>
      <c r="KIB194" s="54"/>
      <c r="KIC194" s="54"/>
      <c r="KID194" s="54"/>
      <c r="KIE194" s="54"/>
      <c r="KIF194" s="54"/>
      <c r="KIG194" s="54"/>
      <c r="KIH194" s="54"/>
      <c r="KII194" s="54"/>
      <c r="KIJ194" s="54"/>
      <c r="KIK194" s="54"/>
      <c r="KIL194" s="54"/>
      <c r="KIM194" s="54"/>
      <c r="KIN194" s="54"/>
      <c r="KIO194" s="54"/>
      <c r="KIP194" s="54"/>
      <c r="KIQ194" s="54"/>
      <c r="KIR194" s="54"/>
      <c r="KIS194" s="54"/>
      <c r="KIT194" s="54"/>
      <c r="KIU194" s="54"/>
      <c r="KIV194" s="54"/>
      <c r="KIW194" s="54"/>
      <c r="KIX194" s="54"/>
      <c r="KIY194" s="54"/>
      <c r="KIZ194" s="54"/>
      <c r="KJA194" s="54"/>
      <c r="KJB194" s="54"/>
      <c r="KJC194" s="54"/>
      <c r="KJD194" s="54"/>
      <c r="KJE194" s="54"/>
      <c r="KJF194" s="54"/>
      <c r="KJG194" s="54"/>
      <c r="KJH194" s="54"/>
      <c r="KJI194" s="54"/>
      <c r="KJJ194" s="54"/>
      <c r="KJK194" s="54"/>
      <c r="KJL194" s="54"/>
      <c r="KJM194" s="54"/>
      <c r="KJN194" s="54"/>
      <c r="KJO194" s="54"/>
      <c r="KJP194" s="54"/>
      <c r="KJQ194" s="54"/>
      <c r="KJR194" s="54"/>
      <c r="KJS194" s="54"/>
      <c r="KJT194" s="54"/>
      <c r="KJU194" s="54"/>
      <c r="KJV194" s="54"/>
      <c r="KJW194" s="54"/>
      <c r="KJX194" s="54"/>
      <c r="KJY194" s="54"/>
      <c r="KJZ194" s="54"/>
      <c r="KKA194" s="54"/>
      <c r="KKB194" s="54"/>
      <c r="KKC194" s="54"/>
      <c r="KKD194" s="54"/>
      <c r="KKE194" s="54"/>
      <c r="KKF194" s="54"/>
      <c r="KKG194" s="54"/>
      <c r="KKH194" s="54"/>
      <c r="KKI194" s="54"/>
      <c r="KKJ194" s="54"/>
      <c r="KKK194" s="54"/>
      <c r="KKL194" s="54"/>
      <c r="KKM194" s="54"/>
      <c r="KKN194" s="54"/>
      <c r="KKO194" s="54"/>
      <c r="KKP194" s="54"/>
      <c r="KKQ194" s="54"/>
      <c r="KKR194" s="54"/>
      <c r="KKS194" s="54"/>
      <c r="KKT194" s="54"/>
      <c r="KKU194" s="54"/>
      <c r="KKV194" s="54"/>
      <c r="KKW194" s="54"/>
      <c r="KKX194" s="54"/>
      <c r="KKY194" s="54"/>
      <c r="KKZ194" s="54"/>
      <c r="KLA194" s="54"/>
      <c r="KLB194" s="54"/>
      <c r="KLC194" s="54"/>
      <c r="KLD194" s="54"/>
      <c r="KLE194" s="54"/>
      <c r="KLF194" s="54"/>
      <c r="KLG194" s="54"/>
      <c r="KLH194" s="54"/>
      <c r="KLI194" s="54"/>
      <c r="KLJ194" s="54"/>
      <c r="KLK194" s="54"/>
      <c r="KLL194" s="54"/>
      <c r="KLM194" s="54"/>
      <c r="KLN194" s="54"/>
      <c r="KLO194" s="54"/>
      <c r="KLP194" s="54"/>
      <c r="KLQ194" s="54"/>
      <c r="KLR194" s="54"/>
      <c r="KLS194" s="54"/>
      <c r="KLT194" s="54"/>
      <c r="KLU194" s="54"/>
      <c r="KLV194" s="54"/>
      <c r="KLW194" s="54"/>
      <c r="KLX194" s="54"/>
      <c r="KLY194" s="54"/>
      <c r="KLZ194" s="54"/>
      <c r="KMA194" s="54"/>
      <c r="KMB194" s="54"/>
      <c r="KMC194" s="54"/>
      <c r="KMD194" s="54"/>
      <c r="KME194" s="54"/>
      <c r="KMF194" s="54"/>
      <c r="KMG194" s="54"/>
      <c r="KMH194" s="54"/>
      <c r="KMI194" s="54"/>
      <c r="KMJ194" s="54"/>
      <c r="KMK194" s="54"/>
      <c r="KML194" s="54"/>
      <c r="KMM194" s="54"/>
      <c r="KMN194" s="54"/>
      <c r="KMO194" s="54"/>
      <c r="KMP194" s="54"/>
      <c r="KMQ194" s="54"/>
      <c r="KMR194" s="54"/>
      <c r="KMS194" s="54"/>
      <c r="KMT194" s="54"/>
      <c r="KMU194" s="54"/>
      <c r="KMV194" s="54"/>
      <c r="KMW194" s="54"/>
      <c r="KMX194" s="54"/>
      <c r="KMY194" s="54"/>
      <c r="KMZ194" s="54"/>
      <c r="KNA194" s="54"/>
      <c r="KNB194" s="54"/>
      <c r="KNC194" s="54"/>
      <c r="KND194" s="54"/>
      <c r="KNE194" s="54"/>
      <c r="KNF194" s="54"/>
      <c r="KNG194" s="54"/>
      <c r="KNH194" s="54"/>
      <c r="KNI194" s="54"/>
      <c r="KNJ194" s="54"/>
      <c r="KNK194" s="54"/>
      <c r="KNL194" s="54"/>
      <c r="KNM194" s="54"/>
      <c r="KNN194" s="54"/>
      <c r="KNO194" s="54"/>
      <c r="KNP194" s="54"/>
      <c r="KNQ194" s="54"/>
      <c r="KNR194" s="54"/>
      <c r="KNS194" s="54"/>
      <c r="KNT194" s="54"/>
      <c r="KNU194" s="54"/>
      <c r="KNV194" s="54"/>
      <c r="KNW194" s="54"/>
      <c r="KNX194" s="54"/>
      <c r="KNY194" s="54"/>
      <c r="KNZ194" s="54"/>
      <c r="KOA194" s="54"/>
      <c r="KOB194" s="54"/>
      <c r="KOC194" s="54"/>
      <c r="KOD194" s="54"/>
      <c r="KOE194" s="54"/>
      <c r="KOF194" s="54"/>
      <c r="KOG194" s="54"/>
      <c r="KOH194" s="54"/>
      <c r="KOI194" s="54"/>
      <c r="KOJ194" s="54"/>
      <c r="KOK194" s="54"/>
      <c r="KOL194" s="54"/>
      <c r="KOM194" s="54"/>
      <c r="KON194" s="54"/>
      <c r="KOO194" s="54"/>
      <c r="KOP194" s="54"/>
      <c r="KOQ194" s="54"/>
      <c r="KOR194" s="54"/>
      <c r="KOS194" s="54"/>
      <c r="KOT194" s="54"/>
      <c r="KOU194" s="54"/>
      <c r="KOV194" s="54"/>
      <c r="KOW194" s="54"/>
      <c r="KOX194" s="54"/>
      <c r="KOY194" s="54"/>
      <c r="KOZ194" s="54"/>
      <c r="KPA194" s="54"/>
      <c r="KPB194" s="54"/>
      <c r="KPC194" s="54"/>
      <c r="KPD194" s="54"/>
      <c r="KPE194" s="54"/>
      <c r="KPF194" s="54"/>
      <c r="KPG194" s="54"/>
      <c r="KPH194" s="54"/>
      <c r="KPI194" s="54"/>
      <c r="KPJ194" s="54"/>
      <c r="KPK194" s="54"/>
      <c r="KPL194" s="54"/>
      <c r="KPM194" s="54"/>
      <c r="KPN194" s="54"/>
      <c r="KPO194" s="54"/>
      <c r="KPP194" s="54"/>
      <c r="KPQ194" s="54"/>
      <c r="KPR194" s="54"/>
      <c r="KPS194" s="54"/>
      <c r="KPT194" s="54"/>
      <c r="KPU194" s="54"/>
      <c r="KPV194" s="54"/>
      <c r="KPW194" s="54"/>
      <c r="KPX194" s="54"/>
      <c r="KPY194" s="54"/>
      <c r="KPZ194" s="54"/>
      <c r="KQA194" s="54"/>
      <c r="KQB194" s="54"/>
      <c r="KQC194" s="54"/>
      <c r="KQD194" s="54"/>
      <c r="KQE194" s="54"/>
      <c r="KQF194" s="54"/>
      <c r="KQG194" s="54"/>
      <c r="KQH194" s="54"/>
      <c r="KQI194" s="54"/>
      <c r="KQJ194" s="54"/>
      <c r="KQK194" s="54"/>
      <c r="KQL194" s="54"/>
      <c r="KQM194" s="54"/>
      <c r="KQN194" s="54"/>
      <c r="KQO194" s="54"/>
      <c r="KQP194" s="54"/>
      <c r="KQQ194" s="54"/>
      <c r="KQR194" s="54"/>
      <c r="KQS194" s="54"/>
      <c r="KQT194" s="54"/>
      <c r="KQU194" s="54"/>
      <c r="KQV194" s="54"/>
      <c r="KQW194" s="54"/>
      <c r="KQX194" s="54"/>
      <c r="KQY194" s="54"/>
      <c r="KQZ194" s="54"/>
      <c r="KRA194" s="54"/>
      <c r="KRB194" s="54"/>
      <c r="KRC194" s="54"/>
      <c r="KRD194" s="54"/>
      <c r="KRE194" s="54"/>
      <c r="KRF194" s="54"/>
      <c r="KRG194" s="54"/>
      <c r="KRH194" s="54"/>
      <c r="KRI194" s="54"/>
      <c r="KRJ194" s="54"/>
      <c r="KRK194" s="54"/>
      <c r="KRL194" s="54"/>
      <c r="KRM194" s="54"/>
      <c r="KRN194" s="54"/>
      <c r="KRO194" s="54"/>
      <c r="KRP194" s="54"/>
      <c r="KRQ194" s="54"/>
      <c r="KRR194" s="54"/>
      <c r="KRS194" s="54"/>
      <c r="KRT194" s="54"/>
      <c r="KRU194" s="54"/>
      <c r="KRV194" s="54"/>
      <c r="KRW194" s="54"/>
      <c r="KRX194" s="54"/>
      <c r="KRY194" s="54"/>
      <c r="KRZ194" s="54"/>
      <c r="KSA194" s="54"/>
      <c r="KSB194" s="54"/>
      <c r="KSC194" s="54"/>
      <c r="KSD194" s="54"/>
      <c r="KSE194" s="54"/>
      <c r="KSF194" s="54"/>
      <c r="KSG194" s="54"/>
      <c r="KSH194" s="54"/>
      <c r="KSI194" s="54"/>
      <c r="KSJ194" s="54"/>
      <c r="KSK194" s="54"/>
      <c r="KSL194" s="54"/>
      <c r="KSM194" s="54"/>
      <c r="KSN194" s="54"/>
      <c r="KSO194" s="54"/>
      <c r="KSP194" s="54"/>
      <c r="KSQ194" s="54"/>
      <c r="KSR194" s="54"/>
      <c r="KSS194" s="54"/>
      <c r="KST194" s="54"/>
      <c r="KSU194" s="54"/>
      <c r="KSV194" s="54"/>
      <c r="KSW194" s="54"/>
      <c r="KSX194" s="54"/>
      <c r="KSY194" s="54"/>
      <c r="KSZ194" s="54"/>
      <c r="KTA194" s="54"/>
      <c r="KTB194" s="54"/>
      <c r="KTC194" s="54"/>
      <c r="KTD194" s="54"/>
      <c r="KTE194" s="54"/>
      <c r="KTF194" s="54"/>
      <c r="KTG194" s="54"/>
      <c r="KTH194" s="54"/>
      <c r="KTI194" s="54"/>
      <c r="KTJ194" s="54"/>
      <c r="KTK194" s="54"/>
      <c r="KTL194" s="54"/>
      <c r="KTM194" s="54"/>
      <c r="KTN194" s="54"/>
      <c r="KTO194" s="54"/>
      <c r="KTP194" s="54"/>
      <c r="KTQ194" s="54"/>
      <c r="KTR194" s="54"/>
      <c r="KTS194" s="54"/>
      <c r="KTT194" s="54"/>
      <c r="KTU194" s="54"/>
      <c r="KTV194" s="54"/>
      <c r="KTW194" s="54"/>
      <c r="KTX194" s="54"/>
      <c r="KTY194" s="54"/>
      <c r="KTZ194" s="54"/>
      <c r="KUA194" s="54"/>
      <c r="KUB194" s="54"/>
      <c r="KUC194" s="54"/>
      <c r="KUD194" s="54"/>
      <c r="KUE194" s="54"/>
      <c r="KUF194" s="54"/>
      <c r="KUG194" s="54"/>
      <c r="KUH194" s="54"/>
      <c r="KUI194" s="54"/>
      <c r="KUJ194" s="54"/>
      <c r="KUK194" s="54"/>
      <c r="KUL194" s="54"/>
      <c r="KUM194" s="54"/>
      <c r="KUN194" s="54"/>
      <c r="KUO194" s="54"/>
      <c r="KUP194" s="54"/>
      <c r="KUQ194" s="54"/>
      <c r="KUR194" s="54"/>
      <c r="KUS194" s="54"/>
      <c r="KUT194" s="54"/>
      <c r="KUU194" s="54"/>
      <c r="KUV194" s="54"/>
      <c r="KUW194" s="54"/>
      <c r="KUX194" s="54"/>
      <c r="KUY194" s="54"/>
      <c r="KUZ194" s="54"/>
      <c r="KVA194" s="54"/>
      <c r="KVB194" s="54"/>
      <c r="KVC194" s="54"/>
      <c r="KVD194" s="54"/>
      <c r="KVE194" s="54"/>
      <c r="KVF194" s="54"/>
      <c r="KVG194" s="54"/>
      <c r="KVH194" s="54"/>
      <c r="KVI194" s="54"/>
      <c r="KVJ194" s="54"/>
      <c r="KVK194" s="54"/>
      <c r="KVL194" s="54"/>
      <c r="KVM194" s="54"/>
      <c r="KVN194" s="54"/>
      <c r="KVO194" s="54"/>
      <c r="KVP194" s="54"/>
      <c r="KVQ194" s="54"/>
      <c r="KVR194" s="54"/>
      <c r="KVS194" s="54"/>
      <c r="KVT194" s="54"/>
      <c r="KVU194" s="54"/>
      <c r="KVV194" s="54"/>
      <c r="KVW194" s="54"/>
      <c r="KVX194" s="54"/>
      <c r="KVY194" s="54"/>
      <c r="KVZ194" s="54"/>
      <c r="KWA194" s="54"/>
      <c r="KWB194" s="54"/>
      <c r="KWC194" s="54"/>
      <c r="KWD194" s="54"/>
      <c r="KWE194" s="54"/>
      <c r="KWF194" s="54"/>
      <c r="KWG194" s="54"/>
      <c r="KWH194" s="54"/>
      <c r="KWI194" s="54"/>
      <c r="KWJ194" s="54"/>
      <c r="KWK194" s="54"/>
      <c r="KWL194" s="54"/>
      <c r="KWM194" s="54"/>
      <c r="KWN194" s="54"/>
      <c r="KWO194" s="54"/>
      <c r="KWP194" s="54"/>
      <c r="KWQ194" s="54"/>
      <c r="KWR194" s="54"/>
      <c r="KWS194" s="54"/>
      <c r="KWT194" s="54"/>
      <c r="KWU194" s="54"/>
      <c r="KWV194" s="54"/>
      <c r="KWW194" s="54"/>
      <c r="KWX194" s="54"/>
      <c r="KWY194" s="54"/>
      <c r="KWZ194" s="54"/>
      <c r="KXA194" s="54"/>
      <c r="KXB194" s="54"/>
      <c r="KXC194" s="54"/>
      <c r="KXD194" s="54"/>
      <c r="KXE194" s="54"/>
      <c r="KXF194" s="54"/>
      <c r="KXG194" s="54"/>
      <c r="KXH194" s="54"/>
      <c r="KXI194" s="54"/>
      <c r="KXJ194" s="54"/>
      <c r="KXK194" s="54"/>
      <c r="KXL194" s="54"/>
      <c r="KXM194" s="54"/>
      <c r="KXN194" s="54"/>
      <c r="KXO194" s="54"/>
      <c r="KXP194" s="54"/>
      <c r="KXQ194" s="54"/>
      <c r="KXR194" s="54"/>
      <c r="KXS194" s="54"/>
      <c r="KXT194" s="54"/>
      <c r="KXU194" s="54"/>
      <c r="KXV194" s="54"/>
      <c r="KXW194" s="54"/>
      <c r="KXX194" s="54"/>
      <c r="KXY194" s="54"/>
      <c r="KXZ194" s="54"/>
      <c r="KYA194" s="54"/>
      <c r="KYB194" s="54"/>
      <c r="KYC194" s="54"/>
      <c r="KYD194" s="54"/>
      <c r="KYE194" s="54"/>
      <c r="KYF194" s="54"/>
      <c r="KYG194" s="54"/>
      <c r="KYH194" s="54"/>
      <c r="KYI194" s="54"/>
      <c r="KYJ194" s="54"/>
      <c r="KYK194" s="54"/>
      <c r="KYL194" s="54"/>
      <c r="KYM194" s="54"/>
      <c r="KYN194" s="54"/>
      <c r="KYO194" s="54"/>
      <c r="KYP194" s="54"/>
      <c r="KYQ194" s="54"/>
      <c r="KYR194" s="54"/>
      <c r="KYS194" s="54"/>
      <c r="KYT194" s="54"/>
      <c r="KYU194" s="54"/>
      <c r="KYV194" s="54"/>
      <c r="KYW194" s="54"/>
      <c r="KYX194" s="54"/>
      <c r="KYY194" s="54"/>
      <c r="KYZ194" s="54"/>
      <c r="KZA194" s="54"/>
      <c r="KZB194" s="54"/>
      <c r="KZC194" s="54"/>
      <c r="KZD194" s="54"/>
      <c r="KZE194" s="54"/>
      <c r="KZF194" s="54"/>
      <c r="KZG194" s="54"/>
      <c r="KZH194" s="54"/>
      <c r="KZI194" s="54"/>
      <c r="KZJ194" s="54"/>
      <c r="KZK194" s="54"/>
      <c r="KZL194" s="54"/>
      <c r="KZM194" s="54"/>
      <c r="KZN194" s="54"/>
      <c r="KZO194" s="54"/>
      <c r="KZP194" s="54"/>
      <c r="KZQ194" s="54"/>
      <c r="KZR194" s="54"/>
      <c r="KZS194" s="54"/>
      <c r="KZT194" s="54"/>
      <c r="KZU194" s="54"/>
      <c r="KZV194" s="54"/>
      <c r="KZW194" s="54"/>
      <c r="KZX194" s="54"/>
      <c r="KZY194" s="54"/>
      <c r="KZZ194" s="54"/>
      <c r="LAA194" s="54"/>
      <c r="LAB194" s="54"/>
      <c r="LAC194" s="54"/>
      <c r="LAD194" s="54"/>
      <c r="LAE194" s="54"/>
      <c r="LAF194" s="54"/>
      <c r="LAG194" s="54"/>
      <c r="LAH194" s="54"/>
      <c r="LAI194" s="54"/>
      <c r="LAJ194" s="54"/>
      <c r="LAK194" s="54"/>
      <c r="LAL194" s="54"/>
      <c r="LAM194" s="54"/>
      <c r="LAN194" s="54"/>
      <c r="LAO194" s="54"/>
      <c r="LAP194" s="54"/>
      <c r="LAQ194" s="54"/>
      <c r="LAR194" s="54"/>
      <c r="LAS194" s="54"/>
      <c r="LAT194" s="54"/>
      <c r="LAU194" s="54"/>
      <c r="LAV194" s="54"/>
      <c r="LAW194" s="54"/>
      <c r="LAX194" s="54"/>
      <c r="LAY194" s="54"/>
      <c r="LAZ194" s="54"/>
      <c r="LBA194" s="54"/>
      <c r="LBB194" s="54"/>
      <c r="LBC194" s="54"/>
      <c r="LBD194" s="54"/>
      <c r="LBE194" s="54"/>
      <c r="LBF194" s="54"/>
      <c r="LBG194" s="54"/>
      <c r="LBH194" s="54"/>
      <c r="LBI194" s="54"/>
      <c r="LBJ194" s="54"/>
      <c r="LBK194" s="54"/>
      <c r="LBL194" s="54"/>
      <c r="LBM194" s="54"/>
      <c r="LBN194" s="54"/>
      <c r="LBO194" s="54"/>
      <c r="LBP194" s="54"/>
      <c r="LBQ194" s="54"/>
      <c r="LBR194" s="54"/>
      <c r="LBS194" s="54"/>
      <c r="LBT194" s="54"/>
      <c r="LBU194" s="54"/>
      <c r="LBV194" s="54"/>
      <c r="LBW194" s="54"/>
      <c r="LBX194" s="54"/>
      <c r="LBY194" s="54"/>
      <c r="LBZ194" s="54"/>
      <c r="LCA194" s="54"/>
      <c r="LCB194" s="54"/>
      <c r="LCC194" s="54"/>
      <c r="LCD194" s="54"/>
      <c r="LCE194" s="54"/>
      <c r="LCF194" s="54"/>
      <c r="LCG194" s="54"/>
      <c r="LCH194" s="54"/>
      <c r="LCI194" s="54"/>
      <c r="LCJ194" s="54"/>
      <c r="LCK194" s="54"/>
      <c r="LCL194" s="54"/>
      <c r="LCM194" s="54"/>
      <c r="LCN194" s="54"/>
      <c r="LCO194" s="54"/>
      <c r="LCP194" s="54"/>
      <c r="LCQ194" s="54"/>
      <c r="LCR194" s="54"/>
      <c r="LCS194" s="54"/>
      <c r="LCT194" s="54"/>
      <c r="LCU194" s="54"/>
      <c r="LCV194" s="54"/>
      <c r="LCW194" s="54"/>
      <c r="LCX194" s="54"/>
      <c r="LCY194" s="54"/>
      <c r="LCZ194" s="54"/>
      <c r="LDA194" s="54"/>
      <c r="LDB194" s="54"/>
      <c r="LDC194" s="54"/>
      <c r="LDD194" s="54"/>
      <c r="LDE194" s="54"/>
      <c r="LDF194" s="54"/>
      <c r="LDG194" s="54"/>
      <c r="LDH194" s="54"/>
      <c r="LDI194" s="54"/>
      <c r="LDJ194" s="54"/>
      <c r="LDK194" s="54"/>
      <c r="LDL194" s="54"/>
      <c r="LDM194" s="54"/>
      <c r="LDN194" s="54"/>
      <c r="LDO194" s="54"/>
      <c r="LDP194" s="54"/>
      <c r="LDQ194" s="54"/>
      <c r="LDR194" s="54"/>
      <c r="LDS194" s="54"/>
      <c r="LDT194" s="54"/>
      <c r="LDU194" s="54"/>
      <c r="LDV194" s="54"/>
      <c r="LDW194" s="54"/>
      <c r="LDX194" s="54"/>
      <c r="LDY194" s="54"/>
      <c r="LDZ194" s="54"/>
      <c r="LEA194" s="54"/>
      <c r="LEB194" s="54"/>
      <c r="LEC194" s="54"/>
      <c r="LED194" s="54"/>
      <c r="LEE194" s="54"/>
      <c r="LEF194" s="54"/>
      <c r="LEG194" s="54"/>
      <c r="LEH194" s="54"/>
      <c r="LEI194" s="54"/>
      <c r="LEJ194" s="54"/>
      <c r="LEK194" s="54"/>
      <c r="LEL194" s="54"/>
      <c r="LEM194" s="54"/>
      <c r="LEN194" s="54"/>
      <c r="LEO194" s="54"/>
      <c r="LEP194" s="54"/>
      <c r="LEQ194" s="54"/>
      <c r="LER194" s="54"/>
      <c r="LES194" s="54"/>
      <c r="LET194" s="54"/>
      <c r="LEU194" s="54"/>
      <c r="LEV194" s="54"/>
      <c r="LEW194" s="54"/>
      <c r="LEX194" s="54"/>
      <c r="LEY194" s="54"/>
      <c r="LEZ194" s="54"/>
      <c r="LFA194" s="54"/>
      <c r="LFB194" s="54"/>
      <c r="LFC194" s="54"/>
      <c r="LFD194" s="54"/>
      <c r="LFE194" s="54"/>
      <c r="LFF194" s="54"/>
      <c r="LFG194" s="54"/>
      <c r="LFH194" s="54"/>
      <c r="LFI194" s="54"/>
      <c r="LFJ194" s="54"/>
      <c r="LFK194" s="54"/>
      <c r="LFL194" s="54"/>
      <c r="LFM194" s="54"/>
      <c r="LFN194" s="54"/>
      <c r="LFO194" s="54"/>
      <c r="LFP194" s="54"/>
      <c r="LFQ194" s="54"/>
      <c r="LFR194" s="54"/>
      <c r="LFS194" s="54"/>
      <c r="LFT194" s="54"/>
      <c r="LFU194" s="54"/>
      <c r="LFV194" s="54"/>
      <c r="LFW194" s="54"/>
      <c r="LFX194" s="54"/>
      <c r="LFY194" s="54"/>
      <c r="LFZ194" s="54"/>
      <c r="LGA194" s="54"/>
      <c r="LGB194" s="54"/>
      <c r="LGC194" s="54"/>
      <c r="LGD194" s="54"/>
      <c r="LGE194" s="54"/>
      <c r="LGF194" s="54"/>
      <c r="LGG194" s="54"/>
      <c r="LGH194" s="54"/>
      <c r="LGI194" s="54"/>
      <c r="LGJ194" s="54"/>
      <c r="LGK194" s="54"/>
      <c r="LGL194" s="54"/>
      <c r="LGM194" s="54"/>
      <c r="LGN194" s="54"/>
      <c r="LGO194" s="54"/>
      <c r="LGP194" s="54"/>
      <c r="LGQ194" s="54"/>
      <c r="LGR194" s="54"/>
      <c r="LGS194" s="54"/>
      <c r="LGT194" s="54"/>
      <c r="LGU194" s="54"/>
      <c r="LGV194" s="54"/>
      <c r="LGW194" s="54"/>
      <c r="LGX194" s="54"/>
      <c r="LGY194" s="54"/>
      <c r="LGZ194" s="54"/>
      <c r="LHA194" s="54"/>
      <c r="LHB194" s="54"/>
      <c r="LHC194" s="54"/>
      <c r="LHD194" s="54"/>
      <c r="LHE194" s="54"/>
      <c r="LHF194" s="54"/>
      <c r="LHG194" s="54"/>
      <c r="LHH194" s="54"/>
      <c r="LHI194" s="54"/>
      <c r="LHJ194" s="54"/>
      <c r="LHK194" s="54"/>
      <c r="LHL194" s="54"/>
      <c r="LHM194" s="54"/>
      <c r="LHN194" s="54"/>
      <c r="LHO194" s="54"/>
      <c r="LHP194" s="54"/>
      <c r="LHQ194" s="54"/>
      <c r="LHR194" s="54"/>
      <c r="LHS194" s="54"/>
      <c r="LHT194" s="54"/>
      <c r="LHU194" s="54"/>
      <c r="LHV194" s="54"/>
      <c r="LHW194" s="54"/>
      <c r="LHX194" s="54"/>
      <c r="LHY194" s="54"/>
      <c r="LHZ194" s="54"/>
      <c r="LIA194" s="54"/>
      <c r="LIB194" s="54"/>
      <c r="LIC194" s="54"/>
      <c r="LID194" s="54"/>
      <c r="LIE194" s="54"/>
      <c r="LIF194" s="54"/>
      <c r="LIG194" s="54"/>
      <c r="LIH194" s="54"/>
      <c r="LII194" s="54"/>
      <c r="LIJ194" s="54"/>
      <c r="LIK194" s="54"/>
      <c r="LIL194" s="54"/>
      <c r="LIM194" s="54"/>
      <c r="LIN194" s="54"/>
      <c r="LIO194" s="54"/>
      <c r="LIP194" s="54"/>
      <c r="LIQ194" s="54"/>
      <c r="LIR194" s="54"/>
      <c r="LIS194" s="54"/>
      <c r="LIT194" s="54"/>
      <c r="LIU194" s="54"/>
      <c r="LIV194" s="54"/>
      <c r="LIW194" s="54"/>
      <c r="LIX194" s="54"/>
      <c r="LIY194" s="54"/>
      <c r="LIZ194" s="54"/>
      <c r="LJA194" s="54"/>
      <c r="LJB194" s="54"/>
      <c r="LJC194" s="54"/>
      <c r="LJD194" s="54"/>
      <c r="LJE194" s="54"/>
      <c r="LJF194" s="54"/>
      <c r="LJG194" s="54"/>
      <c r="LJH194" s="54"/>
      <c r="LJI194" s="54"/>
      <c r="LJJ194" s="54"/>
      <c r="LJK194" s="54"/>
      <c r="LJL194" s="54"/>
      <c r="LJM194" s="54"/>
      <c r="LJN194" s="54"/>
      <c r="LJO194" s="54"/>
      <c r="LJP194" s="54"/>
      <c r="LJQ194" s="54"/>
      <c r="LJR194" s="54"/>
      <c r="LJS194" s="54"/>
      <c r="LJT194" s="54"/>
      <c r="LJU194" s="54"/>
      <c r="LJV194" s="54"/>
      <c r="LJW194" s="54"/>
      <c r="LJX194" s="54"/>
      <c r="LJY194" s="54"/>
      <c r="LJZ194" s="54"/>
      <c r="LKA194" s="54"/>
      <c r="LKB194" s="54"/>
      <c r="LKC194" s="54"/>
      <c r="LKD194" s="54"/>
      <c r="LKE194" s="54"/>
      <c r="LKF194" s="54"/>
      <c r="LKG194" s="54"/>
      <c r="LKH194" s="54"/>
      <c r="LKI194" s="54"/>
      <c r="LKJ194" s="54"/>
      <c r="LKK194" s="54"/>
      <c r="LKL194" s="54"/>
      <c r="LKM194" s="54"/>
      <c r="LKN194" s="54"/>
      <c r="LKO194" s="54"/>
      <c r="LKP194" s="54"/>
      <c r="LKQ194" s="54"/>
      <c r="LKR194" s="54"/>
      <c r="LKS194" s="54"/>
      <c r="LKT194" s="54"/>
      <c r="LKU194" s="54"/>
      <c r="LKV194" s="54"/>
      <c r="LKW194" s="54"/>
      <c r="LKX194" s="54"/>
      <c r="LKY194" s="54"/>
      <c r="LKZ194" s="54"/>
      <c r="LLA194" s="54"/>
      <c r="LLB194" s="54"/>
      <c r="LLC194" s="54"/>
      <c r="LLD194" s="54"/>
      <c r="LLE194" s="54"/>
      <c r="LLF194" s="54"/>
      <c r="LLG194" s="54"/>
      <c r="LLH194" s="54"/>
      <c r="LLI194" s="54"/>
      <c r="LLJ194" s="54"/>
      <c r="LLK194" s="54"/>
      <c r="LLL194" s="54"/>
      <c r="LLM194" s="54"/>
      <c r="LLN194" s="54"/>
      <c r="LLO194" s="54"/>
      <c r="LLP194" s="54"/>
      <c r="LLQ194" s="54"/>
      <c r="LLR194" s="54"/>
      <c r="LLS194" s="54"/>
      <c r="LLT194" s="54"/>
      <c r="LLU194" s="54"/>
      <c r="LLV194" s="54"/>
      <c r="LLW194" s="54"/>
      <c r="LLX194" s="54"/>
      <c r="LLY194" s="54"/>
      <c r="LLZ194" s="54"/>
      <c r="LMA194" s="54"/>
      <c r="LMB194" s="54"/>
      <c r="LMC194" s="54"/>
      <c r="LMD194" s="54"/>
      <c r="LME194" s="54"/>
      <c r="LMF194" s="54"/>
      <c r="LMG194" s="54"/>
      <c r="LMH194" s="54"/>
      <c r="LMI194" s="54"/>
      <c r="LMJ194" s="54"/>
      <c r="LMK194" s="54"/>
      <c r="LML194" s="54"/>
      <c r="LMM194" s="54"/>
      <c r="LMN194" s="54"/>
      <c r="LMO194" s="54"/>
      <c r="LMP194" s="54"/>
      <c r="LMQ194" s="54"/>
      <c r="LMR194" s="54"/>
      <c r="LMS194" s="54"/>
      <c r="LMT194" s="54"/>
      <c r="LMU194" s="54"/>
      <c r="LMV194" s="54"/>
      <c r="LMW194" s="54"/>
      <c r="LMX194" s="54"/>
      <c r="LMY194" s="54"/>
      <c r="LMZ194" s="54"/>
      <c r="LNA194" s="54"/>
      <c r="LNB194" s="54"/>
      <c r="LNC194" s="54"/>
      <c r="LND194" s="54"/>
      <c r="LNE194" s="54"/>
      <c r="LNF194" s="54"/>
      <c r="LNG194" s="54"/>
      <c r="LNH194" s="54"/>
      <c r="LNI194" s="54"/>
      <c r="LNJ194" s="54"/>
      <c r="LNK194" s="54"/>
      <c r="LNL194" s="54"/>
      <c r="LNM194" s="54"/>
      <c r="LNN194" s="54"/>
      <c r="LNO194" s="54"/>
      <c r="LNP194" s="54"/>
      <c r="LNQ194" s="54"/>
      <c r="LNR194" s="54"/>
      <c r="LNS194" s="54"/>
      <c r="LNT194" s="54"/>
      <c r="LNU194" s="54"/>
      <c r="LNV194" s="54"/>
      <c r="LNW194" s="54"/>
      <c r="LNX194" s="54"/>
      <c r="LNY194" s="54"/>
      <c r="LNZ194" s="54"/>
      <c r="LOA194" s="54"/>
      <c r="LOB194" s="54"/>
      <c r="LOC194" s="54"/>
      <c r="LOD194" s="54"/>
      <c r="LOE194" s="54"/>
      <c r="LOF194" s="54"/>
      <c r="LOG194" s="54"/>
      <c r="LOH194" s="54"/>
      <c r="LOI194" s="54"/>
      <c r="LOJ194" s="54"/>
      <c r="LOK194" s="54"/>
      <c r="LOL194" s="54"/>
      <c r="LOM194" s="54"/>
      <c r="LON194" s="54"/>
      <c r="LOO194" s="54"/>
      <c r="LOP194" s="54"/>
      <c r="LOQ194" s="54"/>
      <c r="LOR194" s="54"/>
      <c r="LOS194" s="54"/>
      <c r="LOT194" s="54"/>
      <c r="LOU194" s="54"/>
      <c r="LOV194" s="54"/>
      <c r="LOW194" s="54"/>
      <c r="LOX194" s="54"/>
      <c r="LOY194" s="54"/>
      <c r="LOZ194" s="54"/>
      <c r="LPA194" s="54"/>
      <c r="LPB194" s="54"/>
      <c r="LPC194" s="54"/>
      <c r="LPD194" s="54"/>
      <c r="LPE194" s="54"/>
      <c r="LPF194" s="54"/>
      <c r="LPG194" s="54"/>
      <c r="LPH194" s="54"/>
      <c r="LPI194" s="54"/>
      <c r="LPJ194" s="54"/>
      <c r="LPK194" s="54"/>
      <c r="LPL194" s="54"/>
      <c r="LPM194" s="54"/>
      <c r="LPN194" s="54"/>
      <c r="LPO194" s="54"/>
      <c r="LPP194" s="54"/>
      <c r="LPQ194" s="54"/>
      <c r="LPR194" s="54"/>
      <c r="LPS194" s="54"/>
      <c r="LPT194" s="54"/>
      <c r="LPU194" s="54"/>
      <c r="LPV194" s="54"/>
      <c r="LPW194" s="54"/>
      <c r="LPX194" s="54"/>
      <c r="LPY194" s="54"/>
      <c r="LPZ194" s="54"/>
      <c r="LQA194" s="54"/>
      <c r="LQB194" s="54"/>
      <c r="LQC194" s="54"/>
      <c r="LQD194" s="54"/>
      <c r="LQE194" s="54"/>
      <c r="LQF194" s="54"/>
      <c r="LQG194" s="54"/>
      <c r="LQH194" s="54"/>
      <c r="LQI194" s="54"/>
      <c r="LQJ194" s="54"/>
      <c r="LQK194" s="54"/>
      <c r="LQL194" s="54"/>
      <c r="LQM194" s="54"/>
      <c r="LQN194" s="54"/>
      <c r="LQO194" s="54"/>
      <c r="LQP194" s="54"/>
      <c r="LQQ194" s="54"/>
      <c r="LQR194" s="54"/>
      <c r="LQS194" s="54"/>
      <c r="LQT194" s="54"/>
      <c r="LQU194" s="54"/>
      <c r="LQV194" s="54"/>
      <c r="LQW194" s="54"/>
      <c r="LQX194" s="54"/>
      <c r="LQY194" s="54"/>
      <c r="LQZ194" s="54"/>
      <c r="LRA194" s="54"/>
      <c r="LRB194" s="54"/>
      <c r="LRC194" s="54"/>
      <c r="LRD194" s="54"/>
      <c r="LRE194" s="54"/>
      <c r="LRF194" s="54"/>
      <c r="LRG194" s="54"/>
      <c r="LRH194" s="54"/>
      <c r="LRI194" s="54"/>
      <c r="LRJ194" s="54"/>
      <c r="LRK194" s="54"/>
      <c r="LRL194" s="54"/>
      <c r="LRM194" s="54"/>
      <c r="LRN194" s="54"/>
      <c r="LRO194" s="54"/>
      <c r="LRP194" s="54"/>
      <c r="LRQ194" s="54"/>
      <c r="LRR194" s="54"/>
      <c r="LRS194" s="54"/>
      <c r="LRT194" s="54"/>
      <c r="LRU194" s="54"/>
      <c r="LRV194" s="54"/>
      <c r="LRW194" s="54"/>
      <c r="LRX194" s="54"/>
      <c r="LRY194" s="54"/>
      <c r="LRZ194" s="54"/>
      <c r="LSA194" s="54"/>
      <c r="LSB194" s="54"/>
      <c r="LSC194" s="54"/>
      <c r="LSD194" s="54"/>
      <c r="LSE194" s="54"/>
      <c r="LSF194" s="54"/>
      <c r="LSG194" s="54"/>
      <c r="LSH194" s="54"/>
      <c r="LSI194" s="54"/>
      <c r="LSJ194" s="54"/>
      <c r="LSK194" s="54"/>
      <c r="LSL194" s="54"/>
      <c r="LSM194" s="54"/>
      <c r="LSN194" s="54"/>
      <c r="LSO194" s="54"/>
      <c r="LSP194" s="54"/>
      <c r="LSQ194" s="54"/>
      <c r="LSR194" s="54"/>
      <c r="LSS194" s="54"/>
      <c r="LST194" s="54"/>
      <c r="LSU194" s="54"/>
      <c r="LSV194" s="54"/>
      <c r="LSW194" s="54"/>
      <c r="LSX194" s="54"/>
      <c r="LSY194" s="54"/>
      <c r="LSZ194" s="54"/>
      <c r="LTA194" s="54"/>
      <c r="LTB194" s="54"/>
      <c r="LTC194" s="54"/>
      <c r="LTD194" s="54"/>
      <c r="LTE194" s="54"/>
      <c r="LTF194" s="54"/>
      <c r="LTG194" s="54"/>
      <c r="LTH194" s="54"/>
      <c r="LTI194" s="54"/>
      <c r="LTJ194" s="54"/>
      <c r="LTK194" s="54"/>
      <c r="LTL194" s="54"/>
      <c r="LTM194" s="54"/>
      <c r="LTN194" s="54"/>
      <c r="LTO194" s="54"/>
      <c r="LTP194" s="54"/>
      <c r="LTQ194" s="54"/>
      <c r="LTR194" s="54"/>
      <c r="LTS194" s="54"/>
      <c r="LTT194" s="54"/>
      <c r="LTU194" s="54"/>
      <c r="LTV194" s="54"/>
      <c r="LTW194" s="54"/>
      <c r="LTX194" s="54"/>
      <c r="LTY194" s="54"/>
      <c r="LTZ194" s="54"/>
      <c r="LUA194" s="54"/>
      <c r="LUB194" s="54"/>
      <c r="LUC194" s="54"/>
      <c r="LUD194" s="54"/>
      <c r="LUE194" s="54"/>
      <c r="LUF194" s="54"/>
      <c r="LUG194" s="54"/>
      <c r="LUH194" s="54"/>
      <c r="LUI194" s="54"/>
      <c r="LUJ194" s="54"/>
      <c r="LUK194" s="54"/>
      <c r="LUL194" s="54"/>
      <c r="LUM194" s="54"/>
      <c r="LUN194" s="54"/>
      <c r="LUO194" s="54"/>
      <c r="LUP194" s="54"/>
      <c r="LUQ194" s="54"/>
      <c r="LUR194" s="54"/>
      <c r="LUS194" s="54"/>
      <c r="LUT194" s="54"/>
      <c r="LUU194" s="54"/>
      <c r="LUV194" s="54"/>
      <c r="LUW194" s="54"/>
      <c r="LUX194" s="54"/>
      <c r="LUY194" s="54"/>
      <c r="LUZ194" s="54"/>
      <c r="LVA194" s="54"/>
      <c r="LVB194" s="54"/>
      <c r="LVC194" s="54"/>
      <c r="LVD194" s="54"/>
      <c r="LVE194" s="54"/>
      <c r="LVF194" s="54"/>
      <c r="LVG194" s="54"/>
      <c r="LVH194" s="54"/>
      <c r="LVI194" s="54"/>
      <c r="LVJ194" s="54"/>
      <c r="LVK194" s="54"/>
      <c r="LVL194" s="54"/>
      <c r="LVM194" s="54"/>
      <c r="LVN194" s="54"/>
      <c r="LVO194" s="54"/>
      <c r="LVP194" s="54"/>
      <c r="LVQ194" s="54"/>
      <c r="LVR194" s="54"/>
      <c r="LVS194" s="54"/>
      <c r="LVT194" s="54"/>
      <c r="LVU194" s="54"/>
      <c r="LVV194" s="54"/>
      <c r="LVW194" s="54"/>
      <c r="LVX194" s="54"/>
      <c r="LVY194" s="54"/>
      <c r="LVZ194" s="54"/>
      <c r="LWA194" s="54"/>
      <c r="LWB194" s="54"/>
      <c r="LWC194" s="54"/>
      <c r="LWD194" s="54"/>
      <c r="LWE194" s="54"/>
      <c r="LWF194" s="54"/>
      <c r="LWG194" s="54"/>
      <c r="LWH194" s="54"/>
      <c r="LWI194" s="54"/>
      <c r="LWJ194" s="54"/>
      <c r="LWK194" s="54"/>
      <c r="LWL194" s="54"/>
      <c r="LWM194" s="54"/>
      <c r="LWN194" s="54"/>
      <c r="LWO194" s="54"/>
      <c r="LWP194" s="54"/>
      <c r="LWQ194" s="54"/>
      <c r="LWR194" s="54"/>
      <c r="LWS194" s="54"/>
      <c r="LWT194" s="54"/>
      <c r="LWU194" s="54"/>
      <c r="LWV194" s="54"/>
      <c r="LWW194" s="54"/>
      <c r="LWX194" s="54"/>
      <c r="LWY194" s="54"/>
      <c r="LWZ194" s="54"/>
      <c r="LXA194" s="54"/>
      <c r="LXB194" s="54"/>
      <c r="LXC194" s="54"/>
      <c r="LXD194" s="54"/>
      <c r="LXE194" s="54"/>
      <c r="LXF194" s="54"/>
      <c r="LXG194" s="54"/>
      <c r="LXH194" s="54"/>
      <c r="LXI194" s="54"/>
      <c r="LXJ194" s="54"/>
      <c r="LXK194" s="54"/>
      <c r="LXL194" s="54"/>
      <c r="LXM194" s="54"/>
      <c r="LXN194" s="54"/>
      <c r="LXO194" s="54"/>
      <c r="LXP194" s="54"/>
      <c r="LXQ194" s="54"/>
      <c r="LXR194" s="54"/>
      <c r="LXS194" s="54"/>
      <c r="LXT194" s="54"/>
      <c r="LXU194" s="54"/>
      <c r="LXV194" s="54"/>
      <c r="LXW194" s="54"/>
      <c r="LXX194" s="54"/>
      <c r="LXY194" s="54"/>
      <c r="LXZ194" s="54"/>
      <c r="LYA194" s="54"/>
      <c r="LYB194" s="54"/>
      <c r="LYC194" s="54"/>
      <c r="LYD194" s="54"/>
      <c r="LYE194" s="54"/>
      <c r="LYF194" s="54"/>
      <c r="LYG194" s="54"/>
      <c r="LYH194" s="54"/>
      <c r="LYI194" s="54"/>
      <c r="LYJ194" s="54"/>
      <c r="LYK194" s="54"/>
      <c r="LYL194" s="54"/>
      <c r="LYM194" s="54"/>
      <c r="LYN194" s="54"/>
      <c r="LYO194" s="54"/>
      <c r="LYP194" s="54"/>
      <c r="LYQ194" s="54"/>
      <c r="LYR194" s="54"/>
      <c r="LYS194" s="54"/>
      <c r="LYT194" s="54"/>
      <c r="LYU194" s="54"/>
      <c r="LYV194" s="54"/>
      <c r="LYW194" s="54"/>
      <c r="LYX194" s="54"/>
      <c r="LYY194" s="54"/>
      <c r="LYZ194" s="54"/>
      <c r="LZA194" s="54"/>
      <c r="LZB194" s="54"/>
      <c r="LZC194" s="54"/>
      <c r="LZD194" s="54"/>
      <c r="LZE194" s="54"/>
      <c r="LZF194" s="54"/>
      <c r="LZG194" s="54"/>
      <c r="LZH194" s="54"/>
      <c r="LZI194" s="54"/>
      <c r="LZJ194" s="54"/>
      <c r="LZK194" s="54"/>
      <c r="LZL194" s="54"/>
      <c r="LZM194" s="54"/>
      <c r="LZN194" s="54"/>
      <c r="LZO194" s="54"/>
      <c r="LZP194" s="54"/>
      <c r="LZQ194" s="54"/>
      <c r="LZR194" s="54"/>
      <c r="LZS194" s="54"/>
      <c r="LZT194" s="54"/>
      <c r="LZU194" s="54"/>
      <c r="LZV194" s="54"/>
      <c r="LZW194" s="54"/>
      <c r="LZX194" s="54"/>
      <c r="LZY194" s="54"/>
      <c r="LZZ194" s="54"/>
      <c r="MAA194" s="54"/>
      <c r="MAB194" s="54"/>
      <c r="MAC194" s="54"/>
      <c r="MAD194" s="54"/>
      <c r="MAE194" s="54"/>
      <c r="MAF194" s="54"/>
      <c r="MAG194" s="54"/>
      <c r="MAH194" s="54"/>
      <c r="MAI194" s="54"/>
      <c r="MAJ194" s="54"/>
      <c r="MAK194" s="54"/>
      <c r="MAL194" s="54"/>
      <c r="MAM194" s="54"/>
      <c r="MAN194" s="54"/>
      <c r="MAO194" s="54"/>
      <c r="MAP194" s="54"/>
      <c r="MAQ194" s="54"/>
      <c r="MAR194" s="54"/>
      <c r="MAS194" s="54"/>
      <c r="MAT194" s="54"/>
      <c r="MAU194" s="54"/>
      <c r="MAV194" s="54"/>
      <c r="MAW194" s="54"/>
      <c r="MAX194" s="54"/>
      <c r="MAY194" s="54"/>
      <c r="MAZ194" s="54"/>
      <c r="MBA194" s="54"/>
      <c r="MBB194" s="54"/>
      <c r="MBC194" s="54"/>
      <c r="MBD194" s="54"/>
      <c r="MBE194" s="54"/>
      <c r="MBF194" s="54"/>
      <c r="MBG194" s="54"/>
      <c r="MBH194" s="54"/>
      <c r="MBI194" s="54"/>
      <c r="MBJ194" s="54"/>
      <c r="MBK194" s="54"/>
      <c r="MBL194" s="54"/>
      <c r="MBM194" s="54"/>
      <c r="MBN194" s="54"/>
      <c r="MBO194" s="54"/>
      <c r="MBP194" s="54"/>
      <c r="MBQ194" s="54"/>
      <c r="MBR194" s="54"/>
      <c r="MBS194" s="54"/>
      <c r="MBT194" s="54"/>
      <c r="MBU194" s="54"/>
      <c r="MBV194" s="54"/>
      <c r="MBW194" s="54"/>
      <c r="MBX194" s="54"/>
      <c r="MBY194" s="54"/>
      <c r="MBZ194" s="54"/>
      <c r="MCA194" s="54"/>
      <c r="MCB194" s="54"/>
      <c r="MCC194" s="54"/>
      <c r="MCD194" s="54"/>
      <c r="MCE194" s="54"/>
      <c r="MCF194" s="54"/>
      <c r="MCG194" s="54"/>
      <c r="MCH194" s="54"/>
      <c r="MCI194" s="54"/>
      <c r="MCJ194" s="54"/>
      <c r="MCK194" s="54"/>
      <c r="MCL194" s="54"/>
      <c r="MCM194" s="54"/>
      <c r="MCN194" s="54"/>
      <c r="MCO194" s="54"/>
      <c r="MCP194" s="54"/>
      <c r="MCQ194" s="54"/>
      <c r="MCR194" s="54"/>
      <c r="MCS194" s="54"/>
      <c r="MCT194" s="54"/>
      <c r="MCU194" s="54"/>
      <c r="MCV194" s="54"/>
      <c r="MCW194" s="54"/>
      <c r="MCX194" s="54"/>
      <c r="MCY194" s="54"/>
      <c r="MCZ194" s="54"/>
      <c r="MDA194" s="54"/>
      <c r="MDB194" s="54"/>
      <c r="MDC194" s="54"/>
      <c r="MDD194" s="54"/>
      <c r="MDE194" s="54"/>
      <c r="MDF194" s="54"/>
      <c r="MDG194" s="54"/>
      <c r="MDH194" s="54"/>
      <c r="MDI194" s="54"/>
      <c r="MDJ194" s="54"/>
      <c r="MDK194" s="54"/>
      <c r="MDL194" s="54"/>
      <c r="MDM194" s="54"/>
      <c r="MDN194" s="54"/>
      <c r="MDO194" s="54"/>
      <c r="MDP194" s="54"/>
      <c r="MDQ194" s="54"/>
      <c r="MDR194" s="54"/>
      <c r="MDS194" s="54"/>
      <c r="MDT194" s="54"/>
      <c r="MDU194" s="54"/>
      <c r="MDV194" s="54"/>
      <c r="MDW194" s="54"/>
      <c r="MDX194" s="54"/>
      <c r="MDY194" s="54"/>
      <c r="MDZ194" s="54"/>
      <c r="MEA194" s="54"/>
      <c r="MEB194" s="54"/>
      <c r="MEC194" s="54"/>
      <c r="MED194" s="54"/>
      <c r="MEE194" s="54"/>
      <c r="MEF194" s="54"/>
      <c r="MEG194" s="54"/>
      <c r="MEH194" s="54"/>
      <c r="MEI194" s="54"/>
      <c r="MEJ194" s="54"/>
      <c r="MEK194" s="54"/>
      <c r="MEL194" s="54"/>
      <c r="MEM194" s="54"/>
      <c r="MEN194" s="54"/>
      <c r="MEO194" s="54"/>
      <c r="MEP194" s="54"/>
      <c r="MEQ194" s="54"/>
      <c r="MER194" s="54"/>
      <c r="MES194" s="54"/>
      <c r="MET194" s="54"/>
      <c r="MEU194" s="54"/>
      <c r="MEV194" s="54"/>
      <c r="MEW194" s="54"/>
      <c r="MEX194" s="54"/>
      <c r="MEY194" s="54"/>
      <c r="MEZ194" s="54"/>
      <c r="MFA194" s="54"/>
      <c r="MFB194" s="54"/>
      <c r="MFC194" s="54"/>
      <c r="MFD194" s="54"/>
      <c r="MFE194" s="54"/>
      <c r="MFF194" s="54"/>
      <c r="MFG194" s="54"/>
      <c r="MFH194" s="54"/>
      <c r="MFI194" s="54"/>
      <c r="MFJ194" s="54"/>
      <c r="MFK194" s="54"/>
      <c r="MFL194" s="54"/>
      <c r="MFM194" s="54"/>
      <c r="MFN194" s="54"/>
      <c r="MFO194" s="54"/>
      <c r="MFP194" s="54"/>
      <c r="MFQ194" s="54"/>
      <c r="MFR194" s="54"/>
      <c r="MFS194" s="54"/>
      <c r="MFT194" s="54"/>
      <c r="MFU194" s="54"/>
      <c r="MFV194" s="54"/>
      <c r="MFW194" s="54"/>
      <c r="MFX194" s="54"/>
      <c r="MFY194" s="54"/>
      <c r="MFZ194" s="54"/>
      <c r="MGA194" s="54"/>
      <c r="MGB194" s="54"/>
      <c r="MGC194" s="54"/>
      <c r="MGD194" s="54"/>
      <c r="MGE194" s="54"/>
      <c r="MGF194" s="54"/>
      <c r="MGG194" s="54"/>
      <c r="MGH194" s="54"/>
      <c r="MGI194" s="54"/>
      <c r="MGJ194" s="54"/>
      <c r="MGK194" s="54"/>
      <c r="MGL194" s="54"/>
      <c r="MGM194" s="54"/>
      <c r="MGN194" s="54"/>
      <c r="MGO194" s="54"/>
      <c r="MGP194" s="54"/>
      <c r="MGQ194" s="54"/>
      <c r="MGR194" s="54"/>
      <c r="MGS194" s="54"/>
      <c r="MGT194" s="54"/>
      <c r="MGU194" s="54"/>
      <c r="MGV194" s="54"/>
      <c r="MGW194" s="54"/>
      <c r="MGX194" s="54"/>
      <c r="MGY194" s="54"/>
      <c r="MGZ194" s="54"/>
      <c r="MHA194" s="54"/>
      <c r="MHB194" s="54"/>
      <c r="MHC194" s="54"/>
      <c r="MHD194" s="54"/>
      <c r="MHE194" s="54"/>
      <c r="MHF194" s="54"/>
      <c r="MHG194" s="54"/>
      <c r="MHH194" s="54"/>
      <c r="MHI194" s="54"/>
      <c r="MHJ194" s="54"/>
      <c r="MHK194" s="54"/>
      <c r="MHL194" s="54"/>
      <c r="MHM194" s="54"/>
      <c r="MHN194" s="54"/>
      <c r="MHO194" s="54"/>
      <c r="MHP194" s="54"/>
      <c r="MHQ194" s="54"/>
      <c r="MHR194" s="54"/>
      <c r="MHS194" s="54"/>
      <c r="MHT194" s="54"/>
      <c r="MHU194" s="54"/>
      <c r="MHV194" s="54"/>
      <c r="MHW194" s="54"/>
      <c r="MHX194" s="54"/>
      <c r="MHY194" s="54"/>
      <c r="MHZ194" s="54"/>
      <c r="MIA194" s="54"/>
      <c r="MIB194" s="54"/>
      <c r="MIC194" s="54"/>
      <c r="MID194" s="54"/>
      <c r="MIE194" s="54"/>
      <c r="MIF194" s="54"/>
      <c r="MIG194" s="54"/>
      <c r="MIH194" s="54"/>
      <c r="MII194" s="54"/>
      <c r="MIJ194" s="54"/>
      <c r="MIK194" s="54"/>
      <c r="MIL194" s="54"/>
      <c r="MIM194" s="54"/>
      <c r="MIN194" s="54"/>
      <c r="MIO194" s="54"/>
      <c r="MIP194" s="54"/>
      <c r="MIQ194" s="54"/>
      <c r="MIR194" s="54"/>
      <c r="MIS194" s="54"/>
      <c r="MIT194" s="54"/>
      <c r="MIU194" s="54"/>
      <c r="MIV194" s="54"/>
      <c r="MIW194" s="54"/>
      <c r="MIX194" s="54"/>
      <c r="MIY194" s="54"/>
      <c r="MIZ194" s="54"/>
      <c r="MJA194" s="54"/>
      <c r="MJB194" s="54"/>
      <c r="MJC194" s="54"/>
      <c r="MJD194" s="54"/>
      <c r="MJE194" s="54"/>
      <c r="MJF194" s="54"/>
      <c r="MJG194" s="54"/>
      <c r="MJH194" s="54"/>
      <c r="MJI194" s="54"/>
      <c r="MJJ194" s="54"/>
      <c r="MJK194" s="54"/>
      <c r="MJL194" s="54"/>
      <c r="MJM194" s="54"/>
      <c r="MJN194" s="54"/>
      <c r="MJO194" s="54"/>
      <c r="MJP194" s="54"/>
      <c r="MJQ194" s="54"/>
      <c r="MJR194" s="54"/>
      <c r="MJS194" s="54"/>
      <c r="MJT194" s="54"/>
      <c r="MJU194" s="54"/>
      <c r="MJV194" s="54"/>
      <c r="MJW194" s="54"/>
      <c r="MJX194" s="54"/>
      <c r="MJY194" s="54"/>
      <c r="MJZ194" s="54"/>
      <c r="MKA194" s="54"/>
      <c r="MKB194" s="54"/>
      <c r="MKC194" s="54"/>
      <c r="MKD194" s="54"/>
      <c r="MKE194" s="54"/>
      <c r="MKF194" s="54"/>
      <c r="MKG194" s="54"/>
      <c r="MKH194" s="54"/>
      <c r="MKI194" s="54"/>
      <c r="MKJ194" s="54"/>
      <c r="MKK194" s="54"/>
      <c r="MKL194" s="54"/>
      <c r="MKM194" s="54"/>
      <c r="MKN194" s="54"/>
      <c r="MKO194" s="54"/>
      <c r="MKP194" s="54"/>
      <c r="MKQ194" s="54"/>
      <c r="MKR194" s="54"/>
      <c r="MKS194" s="54"/>
      <c r="MKT194" s="54"/>
      <c r="MKU194" s="54"/>
      <c r="MKV194" s="54"/>
      <c r="MKW194" s="54"/>
      <c r="MKX194" s="54"/>
      <c r="MKY194" s="54"/>
      <c r="MKZ194" s="54"/>
      <c r="MLA194" s="54"/>
      <c r="MLB194" s="54"/>
      <c r="MLC194" s="54"/>
      <c r="MLD194" s="54"/>
      <c r="MLE194" s="54"/>
      <c r="MLF194" s="54"/>
      <c r="MLG194" s="54"/>
      <c r="MLH194" s="54"/>
      <c r="MLI194" s="54"/>
      <c r="MLJ194" s="54"/>
      <c r="MLK194" s="54"/>
      <c r="MLL194" s="54"/>
      <c r="MLM194" s="54"/>
      <c r="MLN194" s="54"/>
      <c r="MLO194" s="54"/>
      <c r="MLP194" s="54"/>
      <c r="MLQ194" s="54"/>
      <c r="MLR194" s="54"/>
      <c r="MLS194" s="54"/>
      <c r="MLT194" s="54"/>
      <c r="MLU194" s="54"/>
      <c r="MLV194" s="54"/>
      <c r="MLW194" s="54"/>
      <c r="MLX194" s="54"/>
      <c r="MLY194" s="54"/>
      <c r="MLZ194" s="54"/>
      <c r="MMA194" s="54"/>
      <c r="MMB194" s="54"/>
      <c r="MMC194" s="54"/>
      <c r="MMD194" s="54"/>
      <c r="MME194" s="54"/>
      <c r="MMF194" s="54"/>
      <c r="MMG194" s="54"/>
      <c r="MMH194" s="54"/>
      <c r="MMI194" s="54"/>
      <c r="MMJ194" s="54"/>
      <c r="MMK194" s="54"/>
      <c r="MML194" s="54"/>
      <c r="MMM194" s="54"/>
      <c r="MMN194" s="54"/>
      <c r="MMO194" s="54"/>
      <c r="MMP194" s="54"/>
      <c r="MMQ194" s="54"/>
      <c r="MMR194" s="54"/>
      <c r="MMS194" s="54"/>
      <c r="MMT194" s="54"/>
      <c r="MMU194" s="54"/>
      <c r="MMV194" s="54"/>
      <c r="MMW194" s="54"/>
      <c r="MMX194" s="54"/>
      <c r="MMY194" s="54"/>
      <c r="MMZ194" s="54"/>
      <c r="MNA194" s="54"/>
      <c r="MNB194" s="54"/>
      <c r="MNC194" s="54"/>
      <c r="MND194" s="54"/>
      <c r="MNE194" s="54"/>
      <c r="MNF194" s="54"/>
      <c r="MNG194" s="54"/>
      <c r="MNH194" s="54"/>
      <c r="MNI194" s="54"/>
      <c r="MNJ194" s="54"/>
      <c r="MNK194" s="54"/>
      <c r="MNL194" s="54"/>
      <c r="MNM194" s="54"/>
      <c r="MNN194" s="54"/>
      <c r="MNO194" s="54"/>
      <c r="MNP194" s="54"/>
      <c r="MNQ194" s="54"/>
      <c r="MNR194" s="54"/>
      <c r="MNS194" s="54"/>
      <c r="MNT194" s="54"/>
      <c r="MNU194" s="54"/>
      <c r="MNV194" s="54"/>
      <c r="MNW194" s="54"/>
      <c r="MNX194" s="54"/>
      <c r="MNY194" s="54"/>
      <c r="MNZ194" s="54"/>
      <c r="MOA194" s="54"/>
      <c r="MOB194" s="54"/>
      <c r="MOC194" s="54"/>
      <c r="MOD194" s="54"/>
      <c r="MOE194" s="54"/>
      <c r="MOF194" s="54"/>
      <c r="MOG194" s="54"/>
      <c r="MOH194" s="54"/>
      <c r="MOI194" s="54"/>
      <c r="MOJ194" s="54"/>
      <c r="MOK194" s="54"/>
      <c r="MOL194" s="54"/>
      <c r="MOM194" s="54"/>
      <c r="MON194" s="54"/>
      <c r="MOO194" s="54"/>
      <c r="MOP194" s="54"/>
      <c r="MOQ194" s="54"/>
      <c r="MOR194" s="54"/>
      <c r="MOS194" s="54"/>
      <c r="MOT194" s="54"/>
      <c r="MOU194" s="54"/>
      <c r="MOV194" s="54"/>
      <c r="MOW194" s="54"/>
      <c r="MOX194" s="54"/>
      <c r="MOY194" s="54"/>
      <c r="MOZ194" s="54"/>
      <c r="MPA194" s="54"/>
      <c r="MPB194" s="54"/>
      <c r="MPC194" s="54"/>
      <c r="MPD194" s="54"/>
      <c r="MPE194" s="54"/>
      <c r="MPF194" s="54"/>
      <c r="MPG194" s="54"/>
      <c r="MPH194" s="54"/>
      <c r="MPI194" s="54"/>
      <c r="MPJ194" s="54"/>
      <c r="MPK194" s="54"/>
      <c r="MPL194" s="54"/>
      <c r="MPM194" s="54"/>
      <c r="MPN194" s="54"/>
      <c r="MPO194" s="54"/>
      <c r="MPP194" s="54"/>
      <c r="MPQ194" s="54"/>
      <c r="MPR194" s="54"/>
      <c r="MPS194" s="54"/>
      <c r="MPT194" s="54"/>
      <c r="MPU194" s="54"/>
      <c r="MPV194" s="54"/>
      <c r="MPW194" s="54"/>
      <c r="MPX194" s="54"/>
      <c r="MPY194" s="54"/>
      <c r="MPZ194" s="54"/>
      <c r="MQA194" s="54"/>
      <c r="MQB194" s="54"/>
      <c r="MQC194" s="54"/>
      <c r="MQD194" s="54"/>
      <c r="MQE194" s="54"/>
      <c r="MQF194" s="54"/>
      <c r="MQG194" s="54"/>
      <c r="MQH194" s="54"/>
      <c r="MQI194" s="54"/>
      <c r="MQJ194" s="54"/>
      <c r="MQK194" s="54"/>
      <c r="MQL194" s="54"/>
      <c r="MQM194" s="54"/>
      <c r="MQN194" s="54"/>
      <c r="MQO194" s="54"/>
      <c r="MQP194" s="54"/>
      <c r="MQQ194" s="54"/>
      <c r="MQR194" s="54"/>
      <c r="MQS194" s="54"/>
      <c r="MQT194" s="54"/>
      <c r="MQU194" s="54"/>
      <c r="MQV194" s="54"/>
      <c r="MQW194" s="54"/>
      <c r="MQX194" s="54"/>
      <c r="MQY194" s="54"/>
      <c r="MQZ194" s="54"/>
      <c r="MRA194" s="54"/>
      <c r="MRB194" s="54"/>
      <c r="MRC194" s="54"/>
      <c r="MRD194" s="54"/>
      <c r="MRE194" s="54"/>
      <c r="MRF194" s="54"/>
      <c r="MRG194" s="54"/>
      <c r="MRH194" s="54"/>
      <c r="MRI194" s="54"/>
      <c r="MRJ194" s="54"/>
      <c r="MRK194" s="54"/>
      <c r="MRL194" s="54"/>
      <c r="MRM194" s="54"/>
      <c r="MRN194" s="54"/>
      <c r="MRO194" s="54"/>
      <c r="MRP194" s="54"/>
      <c r="MRQ194" s="54"/>
      <c r="MRR194" s="54"/>
      <c r="MRS194" s="54"/>
      <c r="MRT194" s="54"/>
      <c r="MRU194" s="54"/>
      <c r="MRV194" s="54"/>
      <c r="MRW194" s="54"/>
      <c r="MRX194" s="54"/>
      <c r="MRY194" s="54"/>
      <c r="MRZ194" s="54"/>
      <c r="MSA194" s="54"/>
      <c r="MSB194" s="54"/>
      <c r="MSC194" s="54"/>
      <c r="MSD194" s="54"/>
      <c r="MSE194" s="54"/>
      <c r="MSF194" s="54"/>
      <c r="MSG194" s="54"/>
      <c r="MSH194" s="54"/>
      <c r="MSI194" s="54"/>
      <c r="MSJ194" s="54"/>
      <c r="MSK194" s="54"/>
      <c r="MSL194" s="54"/>
      <c r="MSM194" s="54"/>
      <c r="MSN194" s="54"/>
      <c r="MSO194" s="54"/>
      <c r="MSP194" s="54"/>
      <c r="MSQ194" s="54"/>
      <c r="MSR194" s="54"/>
      <c r="MSS194" s="54"/>
      <c r="MST194" s="54"/>
      <c r="MSU194" s="54"/>
      <c r="MSV194" s="54"/>
      <c r="MSW194" s="54"/>
      <c r="MSX194" s="54"/>
      <c r="MSY194" s="54"/>
      <c r="MSZ194" s="54"/>
      <c r="MTA194" s="54"/>
      <c r="MTB194" s="54"/>
      <c r="MTC194" s="54"/>
      <c r="MTD194" s="54"/>
      <c r="MTE194" s="54"/>
      <c r="MTF194" s="54"/>
      <c r="MTG194" s="54"/>
      <c r="MTH194" s="54"/>
      <c r="MTI194" s="54"/>
      <c r="MTJ194" s="54"/>
      <c r="MTK194" s="54"/>
      <c r="MTL194" s="54"/>
      <c r="MTM194" s="54"/>
      <c r="MTN194" s="54"/>
      <c r="MTO194" s="54"/>
      <c r="MTP194" s="54"/>
      <c r="MTQ194" s="54"/>
      <c r="MTR194" s="54"/>
      <c r="MTS194" s="54"/>
      <c r="MTT194" s="54"/>
      <c r="MTU194" s="54"/>
      <c r="MTV194" s="54"/>
      <c r="MTW194" s="54"/>
      <c r="MTX194" s="54"/>
      <c r="MTY194" s="54"/>
      <c r="MTZ194" s="54"/>
      <c r="MUA194" s="54"/>
      <c r="MUB194" s="54"/>
      <c r="MUC194" s="54"/>
      <c r="MUD194" s="54"/>
      <c r="MUE194" s="54"/>
      <c r="MUF194" s="54"/>
      <c r="MUG194" s="54"/>
      <c r="MUH194" s="54"/>
      <c r="MUI194" s="54"/>
      <c r="MUJ194" s="54"/>
      <c r="MUK194" s="54"/>
      <c r="MUL194" s="54"/>
      <c r="MUM194" s="54"/>
      <c r="MUN194" s="54"/>
      <c r="MUO194" s="54"/>
      <c r="MUP194" s="54"/>
      <c r="MUQ194" s="54"/>
      <c r="MUR194" s="54"/>
      <c r="MUS194" s="54"/>
      <c r="MUT194" s="54"/>
      <c r="MUU194" s="54"/>
      <c r="MUV194" s="54"/>
      <c r="MUW194" s="54"/>
      <c r="MUX194" s="54"/>
      <c r="MUY194" s="54"/>
      <c r="MUZ194" s="54"/>
      <c r="MVA194" s="54"/>
      <c r="MVB194" s="54"/>
      <c r="MVC194" s="54"/>
      <c r="MVD194" s="54"/>
      <c r="MVE194" s="54"/>
      <c r="MVF194" s="54"/>
      <c r="MVG194" s="54"/>
      <c r="MVH194" s="54"/>
      <c r="MVI194" s="54"/>
      <c r="MVJ194" s="54"/>
      <c r="MVK194" s="54"/>
      <c r="MVL194" s="54"/>
      <c r="MVM194" s="54"/>
      <c r="MVN194" s="54"/>
      <c r="MVO194" s="54"/>
      <c r="MVP194" s="54"/>
      <c r="MVQ194" s="54"/>
      <c r="MVR194" s="54"/>
      <c r="MVS194" s="54"/>
      <c r="MVT194" s="54"/>
      <c r="MVU194" s="54"/>
      <c r="MVV194" s="54"/>
      <c r="MVW194" s="54"/>
      <c r="MVX194" s="54"/>
      <c r="MVY194" s="54"/>
      <c r="MVZ194" s="54"/>
      <c r="MWA194" s="54"/>
      <c r="MWB194" s="54"/>
      <c r="MWC194" s="54"/>
      <c r="MWD194" s="54"/>
      <c r="MWE194" s="54"/>
      <c r="MWF194" s="54"/>
      <c r="MWG194" s="54"/>
      <c r="MWH194" s="54"/>
      <c r="MWI194" s="54"/>
      <c r="MWJ194" s="54"/>
      <c r="MWK194" s="54"/>
      <c r="MWL194" s="54"/>
      <c r="MWM194" s="54"/>
      <c r="MWN194" s="54"/>
      <c r="MWO194" s="54"/>
      <c r="MWP194" s="54"/>
      <c r="MWQ194" s="54"/>
      <c r="MWR194" s="54"/>
      <c r="MWS194" s="54"/>
      <c r="MWT194" s="54"/>
      <c r="MWU194" s="54"/>
      <c r="MWV194" s="54"/>
      <c r="MWW194" s="54"/>
      <c r="MWX194" s="54"/>
      <c r="MWY194" s="54"/>
      <c r="MWZ194" s="54"/>
      <c r="MXA194" s="54"/>
      <c r="MXB194" s="54"/>
      <c r="MXC194" s="54"/>
      <c r="MXD194" s="54"/>
      <c r="MXE194" s="54"/>
      <c r="MXF194" s="54"/>
      <c r="MXG194" s="54"/>
      <c r="MXH194" s="54"/>
      <c r="MXI194" s="54"/>
      <c r="MXJ194" s="54"/>
      <c r="MXK194" s="54"/>
      <c r="MXL194" s="54"/>
      <c r="MXM194" s="54"/>
      <c r="MXN194" s="54"/>
      <c r="MXO194" s="54"/>
      <c r="MXP194" s="54"/>
      <c r="MXQ194" s="54"/>
      <c r="MXR194" s="54"/>
      <c r="MXS194" s="54"/>
      <c r="MXT194" s="54"/>
      <c r="MXU194" s="54"/>
      <c r="MXV194" s="54"/>
      <c r="MXW194" s="54"/>
      <c r="MXX194" s="54"/>
      <c r="MXY194" s="54"/>
      <c r="MXZ194" s="54"/>
      <c r="MYA194" s="54"/>
      <c r="MYB194" s="54"/>
      <c r="MYC194" s="54"/>
      <c r="MYD194" s="54"/>
      <c r="MYE194" s="54"/>
      <c r="MYF194" s="54"/>
      <c r="MYG194" s="54"/>
      <c r="MYH194" s="54"/>
      <c r="MYI194" s="54"/>
      <c r="MYJ194" s="54"/>
      <c r="MYK194" s="54"/>
      <c r="MYL194" s="54"/>
      <c r="MYM194" s="54"/>
      <c r="MYN194" s="54"/>
      <c r="MYO194" s="54"/>
      <c r="MYP194" s="54"/>
      <c r="MYQ194" s="54"/>
      <c r="MYR194" s="54"/>
      <c r="MYS194" s="54"/>
      <c r="MYT194" s="54"/>
      <c r="MYU194" s="54"/>
      <c r="MYV194" s="54"/>
      <c r="MYW194" s="54"/>
      <c r="MYX194" s="54"/>
      <c r="MYY194" s="54"/>
      <c r="MYZ194" s="54"/>
      <c r="MZA194" s="54"/>
      <c r="MZB194" s="54"/>
      <c r="MZC194" s="54"/>
      <c r="MZD194" s="54"/>
      <c r="MZE194" s="54"/>
      <c r="MZF194" s="54"/>
      <c r="MZG194" s="54"/>
      <c r="MZH194" s="54"/>
      <c r="MZI194" s="54"/>
      <c r="MZJ194" s="54"/>
      <c r="MZK194" s="54"/>
      <c r="MZL194" s="54"/>
      <c r="MZM194" s="54"/>
      <c r="MZN194" s="54"/>
      <c r="MZO194" s="54"/>
      <c r="MZP194" s="54"/>
      <c r="MZQ194" s="54"/>
      <c r="MZR194" s="54"/>
      <c r="MZS194" s="54"/>
      <c r="MZT194" s="54"/>
      <c r="MZU194" s="54"/>
      <c r="MZV194" s="54"/>
      <c r="MZW194" s="54"/>
      <c r="MZX194" s="54"/>
      <c r="MZY194" s="54"/>
      <c r="MZZ194" s="54"/>
      <c r="NAA194" s="54"/>
      <c r="NAB194" s="54"/>
      <c r="NAC194" s="54"/>
      <c r="NAD194" s="54"/>
      <c r="NAE194" s="54"/>
      <c r="NAF194" s="54"/>
      <c r="NAG194" s="54"/>
      <c r="NAH194" s="54"/>
      <c r="NAI194" s="54"/>
      <c r="NAJ194" s="54"/>
      <c r="NAK194" s="54"/>
      <c r="NAL194" s="54"/>
      <c r="NAM194" s="54"/>
      <c r="NAN194" s="54"/>
      <c r="NAO194" s="54"/>
      <c r="NAP194" s="54"/>
      <c r="NAQ194" s="54"/>
      <c r="NAR194" s="54"/>
      <c r="NAS194" s="54"/>
      <c r="NAT194" s="54"/>
      <c r="NAU194" s="54"/>
      <c r="NAV194" s="54"/>
      <c r="NAW194" s="54"/>
      <c r="NAX194" s="54"/>
      <c r="NAY194" s="54"/>
      <c r="NAZ194" s="54"/>
      <c r="NBA194" s="54"/>
      <c r="NBB194" s="54"/>
      <c r="NBC194" s="54"/>
      <c r="NBD194" s="54"/>
      <c r="NBE194" s="54"/>
      <c r="NBF194" s="54"/>
      <c r="NBG194" s="54"/>
      <c r="NBH194" s="54"/>
      <c r="NBI194" s="54"/>
      <c r="NBJ194" s="54"/>
      <c r="NBK194" s="54"/>
      <c r="NBL194" s="54"/>
      <c r="NBM194" s="54"/>
      <c r="NBN194" s="54"/>
      <c r="NBO194" s="54"/>
      <c r="NBP194" s="54"/>
      <c r="NBQ194" s="54"/>
      <c r="NBR194" s="54"/>
      <c r="NBS194" s="54"/>
      <c r="NBT194" s="54"/>
      <c r="NBU194" s="54"/>
      <c r="NBV194" s="54"/>
      <c r="NBW194" s="54"/>
      <c r="NBX194" s="54"/>
      <c r="NBY194" s="54"/>
      <c r="NBZ194" s="54"/>
      <c r="NCA194" s="54"/>
      <c r="NCB194" s="54"/>
      <c r="NCC194" s="54"/>
      <c r="NCD194" s="54"/>
      <c r="NCE194" s="54"/>
      <c r="NCF194" s="54"/>
      <c r="NCG194" s="54"/>
      <c r="NCH194" s="54"/>
      <c r="NCI194" s="54"/>
      <c r="NCJ194" s="54"/>
      <c r="NCK194" s="54"/>
      <c r="NCL194" s="54"/>
      <c r="NCM194" s="54"/>
      <c r="NCN194" s="54"/>
      <c r="NCO194" s="54"/>
      <c r="NCP194" s="54"/>
      <c r="NCQ194" s="54"/>
      <c r="NCR194" s="54"/>
      <c r="NCS194" s="54"/>
      <c r="NCT194" s="54"/>
      <c r="NCU194" s="54"/>
      <c r="NCV194" s="54"/>
      <c r="NCW194" s="54"/>
      <c r="NCX194" s="54"/>
      <c r="NCY194" s="54"/>
      <c r="NCZ194" s="54"/>
      <c r="NDA194" s="54"/>
      <c r="NDB194" s="54"/>
      <c r="NDC194" s="54"/>
      <c r="NDD194" s="54"/>
      <c r="NDE194" s="54"/>
      <c r="NDF194" s="54"/>
      <c r="NDG194" s="54"/>
      <c r="NDH194" s="54"/>
      <c r="NDI194" s="54"/>
      <c r="NDJ194" s="54"/>
      <c r="NDK194" s="54"/>
      <c r="NDL194" s="54"/>
      <c r="NDM194" s="54"/>
      <c r="NDN194" s="54"/>
      <c r="NDO194" s="54"/>
      <c r="NDP194" s="54"/>
      <c r="NDQ194" s="54"/>
      <c r="NDR194" s="54"/>
      <c r="NDS194" s="54"/>
      <c r="NDT194" s="54"/>
      <c r="NDU194" s="54"/>
      <c r="NDV194" s="54"/>
      <c r="NDW194" s="54"/>
      <c r="NDX194" s="54"/>
      <c r="NDY194" s="54"/>
      <c r="NDZ194" s="54"/>
      <c r="NEA194" s="54"/>
      <c r="NEB194" s="54"/>
      <c r="NEC194" s="54"/>
      <c r="NED194" s="54"/>
      <c r="NEE194" s="54"/>
      <c r="NEF194" s="54"/>
      <c r="NEG194" s="54"/>
      <c r="NEH194" s="54"/>
      <c r="NEI194" s="54"/>
      <c r="NEJ194" s="54"/>
      <c r="NEK194" s="54"/>
      <c r="NEL194" s="54"/>
      <c r="NEM194" s="54"/>
      <c r="NEN194" s="54"/>
      <c r="NEO194" s="54"/>
      <c r="NEP194" s="54"/>
      <c r="NEQ194" s="54"/>
      <c r="NER194" s="54"/>
      <c r="NES194" s="54"/>
      <c r="NET194" s="54"/>
      <c r="NEU194" s="54"/>
      <c r="NEV194" s="54"/>
      <c r="NEW194" s="54"/>
      <c r="NEX194" s="54"/>
      <c r="NEY194" s="54"/>
      <c r="NEZ194" s="54"/>
      <c r="NFA194" s="54"/>
      <c r="NFB194" s="54"/>
      <c r="NFC194" s="54"/>
      <c r="NFD194" s="54"/>
      <c r="NFE194" s="54"/>
      <c r="NFF194" s="54"/>
      <c r="NFG194" s="54"/>
      <c r="NFH194" s="54"/>
      <c r="NFI194" s="54"/>
      <c r="NFJ194" s="54"/>
      <c r="NFK194" s="54"/>
      <c r="NFL194" s="54"/>
      <c r="NFM194" s="54"/>
      <c r="NFN194" s="54"/>
      <c r="NFO194" s="54"/>
      <c r="NFP194" s="54"/>
      <c r="NFQ194" s="54"/>
      <c r="NFR194" s="54"/>
      <c r="NFS194" s="54"/>
      <c r="NFT194" s="54"/>
      <c r="NFU194" s="54"/>
      <c r="NFV194" s="54"/>
      <c r="NFW194" s="54"/>
      <c r="NFX194" s="54"/>
      <c r="NFY194" s="54"/>
      <c r="NFZ194" s="54"/>
      <c r="NGA194" s="54"/>
      <c r="NGB194" s="54"/>
      <c r="NGC194" s="54"/>
      <c r="NGD194" s="54"/>
      <c r="NGE194" s="54"/>
      <c r="NGF194" s="54"/>
      <c r="NGG194" s="54"/>
      <c r="NGH194" s="54"/>
      <c r="NGI194" s="54"/>
      <c r="NGJ194" s="54"/>
      <c r="NGK194" s="54"/>
      <c r="NGL194" s="54"/>
      <c r="NGM194" s="54"/>
      <c r="NGN194" s="54"/>
      <c r="NGO194" s="54"/>
      <c r="NGP194" s="54"/>
      <c r="NGQ194" s="54"/>
      <c r="NGR194" s="54"/>
      <c r="NGS194" s="54"/>
      <c r="NGT194" s="54"/>
      <c r="NGU194" s="54"/>
      <c r="NGV194" s="54"/>
      <c r="NGW194" s="54"/>
      <c r="NGX194" s="54"/>
      <c r="NGY194" s="54"/>
      <c r="NGZ194" s="54"/>
      <c r="NHA194" s="54"/>
      <c r="NHB194" s="54"/>
      <c r="NHC194" s="54"/>
      <c r="NHD194" s="54"/>
      <c r="NHE194" s="54"/>
      <c r="NHF194" s="54"/>
      <c r="NHG194" s="54"/>
      <c r="NHH194" s="54"/>
      <c r="NHI194" s="54"/>
      <c r="NHJ194" s="54"/>
      <c r="NHK194" s="54"/>
      <c r="NHL194" s="54"/>
      <c r="NHM194" s="54"/>
      <c r="NHN194" s="54"/>
      <c r="NHO194" s="54"/>
      <c r="NHP194" s="54"/>
      <c r="NHQ194" s="54"/>
      <c r="NHR194" s="54"/>
      <c r="NHS194" s="54"/>
      <c r="NHT194" s="54"/>
      <c r="NHU194" s="54"/>
      <c r="NHV194" s="54"/>
      <c r="NHW194" s="54"/>
      <c r="NHX194" s="54"/>
      <c r="NHY194" s="54"/>
      <c r="NHZ194" s="54"/>
      <c r="NIA194" s="54"/>
      <c r="NIB194" s="54"/>
      <c r="NIC194" s="54"/>
      <c r="NID194" s="54"/>
      <c r="NIE194" s="54"/>
      <c r="NIF194" s="54"/>
      <c r="NIG194" s="54"/>
      <c r="NIH194" s="54"/>
      <c r="NII194" s="54"/>
      <c r="NIJ194" s="54"/>
      <c r="NIK194" s="54"/>
      <c r="NIL194" s="54"/>
      <c r="NIM194" s="54"/>
      <c r="NIN194" s="54"/>
      <c r="NIO194" s="54"/>
      <c r="NIP194" s="54"/>
      <c r="NIQ194" s="54"/>
      <c r="NIR194" s="54"/>
      <c r="NIS194" s="54"/>
      <c r="NIT194" s="54"/>
      <c r="NIU194" s="54"/>
      <c r="NIV194" s="54"/>
      <c r="NIW194" s="54"/>
      <c r="NIX194" s="54"/>
      <c r="NIY194" s="54"/>
      <c r="NIZ194" s="54"/>
      <c r="NJA194" s="54"/>
      <c r="NJB194" s="54"/>
      <c r="NJC194" s="54"/>
      <c r="NJD194" s="54"/>
      <c r="NJE194" s="54"/>
      <c r="NJF194" s="54"/>
      <c r="NJG194" s="54"/>
      <c r="NJH194" s="54"/>
      <c r="NJI194" s="54"/>
      <c r="NJJ194" s="54"/>
      <c r="NJK194" s="54"/>
      <c r="NJL194" s="54"/>
      <c r="NJM194" s="54"/>
      <c r="NJN194" s="54"/>
      <c r="NJO194" s="54"/>
      <c r="NJP194" s="54"/>
      <c r="NJQ194" s="54"/>
      <c r="NJR194" s="54"/>
      <c r="NJS194" s="54"/>
      <c r="NJT194" s="54"/>
      <c r="NJU194" s="54"/>
      <c r="NJV194" s="54"/>
      <c r="NJW194" s="54"/>
      <c r="NJX194" s="54"/>
      <c r="NJY194" s="54"/>
      <c r="NJZ194" s="54"/>
      <c r="NKA194" s="54"/>
      <c r="NKB194" s="54"/>
      <c r="NKC194" s="54"/>
      <c r="NKD194" s="54"/>
      <c r="NKE194" s="54"/>
      <c r="NKF194" s="54"/>
      <c r="NKG194" s="54"/>
      <c r="NKH194" s="54"/>
      <c r="NKI194" s="54"/>
      <c r="NKJ194" s="54"/>
      <c r="NKK194" s="54"/>
      <c r="NKL194" s="54"/>
      <c r="NKM194" s="54"/>
      <c r="NKN194" s="54"/>
      <c r="NKO194" s="54"/>
      <c r="NKP194" s="54"/>
      <c r="NKQ194" s="54"/>
      <c r="NKR194" s="54"/>
      <c r="NKS194" s="54"/>
      <c r="NKT194" s="54"/>
      <c r="NKU194" s="54"/>
      <c r="NKV194" s="54"/>
      <c r="NKW194" s="54"/>
      <c r="NKX194" s="54"/>
      <c r="NKY194" s="54"/>
      <c r="NKZ194" s="54"/>
      <c r="NLA194" s="54"/>
      <c r="NLB194" s="54"/>
      <c r="NLC194" s="54"/>
      <c r="NLD194" s="54"/>
      <c r="NLE194" s="54"/>
      <c r="NLF194" s="54"/>
      <c r="NLG194" s="54"/>
      <c r="NLH194" s="54"/>
      <c r="NLI194" s="54"/>
      <c r="NLJ194" s="54"/>
      <c r="NLK194" s="54"/>
      <c r="NLL194" s="54"/>
      <c r="NLM194" s="54"/>
      <c r="NLN194" s="54"/>
      <c r="NLO194" s="54"/>
      <c r="NLP194" s="54"/>
      <c r="NLQ194" s="54"/>
      <c r="NLR194" s="54"/>
      <c r="NLS194" s="54"/>
      <c r="NLT194" s="54"/>
      <c r="NLU194" s="54"/>
      <c r="NLV194" s="54"/>
      <c r="NLW194" s="54"/>
      <c r="NLX194" s="54"/>
      <c r="NLY194" s="54"/>
      <c r="NLZ194" s="54"/>
      <c r="NMA194" s="54"/>
      <c r="NMB194" s="54"/>
      <c r="NMC194" s="54"/>
      <c r="NMD194" s="54"/>
      <c r="NME194" s="54"/>
      <c r="NMF194" s="54"/>
      <c r="NMG194" s="54"/>
      <c r="NMH194" s="54"/>
      <c r="NMI194" s="54"/>
      <c r="NMJ194" s="54"/>
      <c r="NMK194" s="54"/>
      <c r="NML194" s="54"/>
      <c r="NMM194" s="54"/>
      <c r="NMN194" s="54"/>
      <c r="NMO194" s="54"/>
      <c r="NMP194" s="54"/>
      <c r="NMQ194" s="54"/>
      <c r="NMR194" s="54"/>
      <c r="NMS194" s="54"/>
      <c r="NMT194" s="54"/>
      <c r="NMU194" s="54"/>
      <c r="NMV194" s="54"/>
      <c r="NMW194" s="54"/>
      <c r="NMX194" s="54"/>
      <c r="NMY194" s="54"/>
      <c r="NMZ194" s="54"/>
      <c r="NNA194" s="54"/>
      <c r="NNB194" s="54"/>
      <c r="NNC194" s="54"/>
      <c r="NND194" s="54"/>
      <c r="NNE194" s="54"/>
      <c r="NNF194" s="54"/>
      <c r="NNG194" s="54"/>
      <c r="NNH194" s="54"/>
      <c r="NNI194" s="54"/>
      <c r="NNJ194" s="54"/>
      <c r="NNK194" s="54"/>
      <c r="NNL194" s="54"/>
      <c r="NNM194" s="54"/>
      <c r="NNN194" s="54"/>
      <c r="NNO194" s="54"/>
      <c r="NNP194" s="54"/>
      <c r="NNQ194" s="54"/>
      <c r="NNR194" s="54"/>
      <c r="NNS194" s="54"/>
      <c r="NNT194" s="54"/>
      <c r="NNU194" s="54"/>
      <c r="NNV194" s="54"/>
      <c r="NNW194" s="54"/>
      <c r="NNX194" s="54"/>
      <c r="NNY194" s="54"/>
      <c r="NNZ194" s="54"/>
      <c r="NOA194" s="54"/>
      <c r="NOB194" s="54"/>
      <c r="NOC194" s="54"/>
      <c r="NOD194" s="54"/>
      <c r="NOE194" s="54"/>
      <c r="NOF194" s="54"/>
      <c r="NOG194" s="54"/>
      <c r="NOH194" s="54"/>
      <c r="NOI194" s="54"/>
      <c r="NOJ194" s="54"/>
      <c r="NOK194" s="54"/>
      <c r="NOL194" s="54"/>
      <c r="NOM194" s="54"/>
      <c r="NON194" s="54"/>
      <c r="NOO194" s="54"/>
      <c r="NOP194" s="54"/>
      <c r="NOQ194" s="54"/>
      <c r="NOR194" s="54"/>
      <c r="NOS194" s="54"/>
      <c r="NOT194" s="54"/>
      <c r="NOU194" s="54"/>
      <c r="NOV194" s="54"/>
      <c r="NOW194" s="54"/>
      <c r="NOX194" s="54"/>
      <c r="NOY194" s="54"/>
      <c r="NOZ194" s="54"/>
      <c r="NPA194" s="54"/>
      <c r="NPB194" s="54"/>
      <c r="NPC194" s="54"/>
      <c r="NPD194" s="54"/>
      <c r="NPE194" s="54"/>
      <c r="NPF194" s="54"/>
      <c r="NPG194" s="54"/>
      <c r="NPH194" s="54"/>
      <c r="NPI194" s="54"/>
      <c r="NPJ194" s="54"/>
      <c r="NPK194" s="54"/>
      <c r="NPL194" s="54"/>
      <c r="NPM194" s="54"/>
      <c r="NPN194" s="54"/>
      <c r="NPO194" s="54"/>
      <c r="NPP194" s="54"/>
      <c r="NPQ194" s="54"/>
      <c r="NPR194" s="54"/>
      <c r="NPS194" s="54"/>
      <c r="NPT194" s="54"/>
      <c r="NPU194" s="54"/>
      <c r="NPV194" s="54"/>
      <c r="NPW194" s="54"/>
      <c r="NPX194" s="54"/>
      <c r="NPY194" s="54"/>
      <c r="NPZ194" s="54"/>
      <c r="NQA194" s="54"/>
      <c r="NQB194" s="54"/>
      <c r="NQC194" s="54"/>
      <c r="NQD194" s="54"/>
      <c r="NQE194" s="54"/>
      <c r="NQF194" s="54"/>
      <c r="NQG194" s="54"/>
      <c r="NQH194" s="54"/>
      <c r="NQI194" s="54"/>
      <c r="NQJ194" s="54"/>
      <c r="NQK194" s="54"/>
      <c r="NQL194" s="54"/>
      <c r="NQM194" s="54"/>
      <c r="NQN194" s="54"/>
      <c r="NQO194" s="54"/>
      <c r="NQP194" s="54"/>
      <c r="NQQ194" s="54"/>
      <c r="NQR194" s="54"/>
      <c r="NQS194" s="54"/>
      <c r="NQT194" s="54"/>
      <c r="NQU194" s="54"/>
      <c r="NQV194" s="54"/>
      <c r="NQW194" s="54"/>
      <c r="NQX194" s="54"/>
      <c r="NQY194" s="54"/>
      <c r="NQZ194" s="54"/>
      <c r="NRA194" s="54"/>
      <c r="NRB194" s="54"/>
      <c r="NRC194" s="54"/>
      <c r="NRD194" s="54"/>
      <c r="NRE194" s="54"/>
      <c r="NRF194" s="54"/>
      <c r="NRG194" s="54"/>
      <c r="NRH194" s="54"/>
      <c r="NRI194" s="54"/>
      <c r="NRJ194" s="54"/>
      <c r="NRK194" s="54"/>
      <c r="NRL194" s="54"/>
      <c r="NRM194" s="54"/>
      <c r="NRN194" s="54"/>
      <c r="NRO194" s="54"/>
      <c r="NRP194" s="54"/>
      <c r="NRQ194" s="54"/>
      <c r="NRR194" s="54"/>
      <c r="NRS194" s="54"/>
      <c r="NRT194" s="54"/>
      <c r="NRU194" s="54"/>
      <c r="NRV194" s="54"/>
      <c r="NRW194" s="54"/>
      <c r="NRX194" s="54"/>
      <c r="NRY194" s="54"/>
      <c r="NRZ194" s="54"/>
      <c r="NSA194" s="54"/>
      <c r="NSB194" s="54"/>
      <c r="NSC194" s="54"/>
      <c r="NSD194" s="54"/>
      <c r="NSE194" s="54"/>
      <c r="NSF194" s="54"/>
      <c r="NSG194" s="54"/>
      <c r="NSH194" s="54"/>
      <c r="NSI194" s="54"/>
      <c r="NSJ194" s="54"/>
      <c r="NSK194" s="54"/>
      <c r="NSL194" s="54"/>
      <c r="NSM194" s="54"/>
      <c r="NSN194" s="54"/>
      <c r="NSO194" s="54"/>
      <c r="NSP194" s="54"/>
      <c r="NSQ194" s="54"/>
      <c r="NSR194" s="54"/>
      <c r="NSS194" s="54"/>
      <c r="NST194" s="54"/>
      <c r="NSU194" s="54"/>
      <c r="NSV194" s="54"/>
      <c r="NSW194" s="54"/>
      <c r="NSX194" s="54"/>
      <c r="NSY194" s="54"/>
      <c r="NSZ194" s="54"/>
      <c r="NTA194" s="54"/>
      <c r="NTB194" s="54"/>
      <c r="NTC194" s="54"/>
      <c r="NTD194" s="54"/>
      <c r="NTE194" s="54"/>
      <c r="NTF194" s="54"/>
      <c r="NTG194" s="54"/>
      <c r="NTH194" s="54"/>
      <c r="NTI194" s="54"/>
      <c r="NTJ194" s="54"/>
      <c r="NTK194" s="54"/>
      <c r="NTL194" s="54"/>
      <c r="NTM194" s="54"/>
      <c r="NTN194" s="54"/>
      <c r="NTO194" s="54"/>
      <c r="NTP194" s="54"/>
      <c r="NTQ194" s="54"/>
      <c r="NTR194" s="54"/>
      <c r="NTS194" s="54"/>
      <c r="NTT194" s="54"/>
      <c r="NTU194" s="54"/>
      <c r="NTV194" s="54"/>
      <c r="NTW194" s="54"/>
      <c r="NTX194" s="54"/>
      <c r="NTY194" s="54"/>
      <c r="NTZ194" s="54"/>
      <c r="NUA194" s="54"/>
      <c r="NUB194" s="54"/>
      <c r="NUC194" s="54"/>
      <c r="NUD194" s="54"/>
      <c r="NUE194" s="54"/>
      <c r="NUF194" s="54"/>
      <c r="NUG194" s="54"/>
      <c r="NUH194" s="54"/>
      <c r="NUI194" s="54"/>
      <c r="NUJ194" s="54"/>
      <c r="NUK194" s="54"/>
      <c r="NUL194" s="54"/>
      <c r="NUM194" s="54"/>
      <c r="NUN194" s="54"/>
      <c r="NUO194" s="54"/>
      <c r="NUP194" s="54"/>
      <c r="NUQ194" s="54"/>
      <c r="NUR194" s="54"/>
      <c r="NUS194" s="54"/>
      <c r="NUT194" s="54"/>
      <c r="NUU194" s="54"/>
      <c r="NUV194" s="54"/>
      <c r="NUW194" s="54"/>
      <c r="NUX194" s="54"/>
      <c r="NUY194" s="54"/>
      <c r="NUZ194" s="54"/>
      <c r="NVA194" s="54"/>
      <c r="NVB194" s="54"/>
      <c r="NVC194" s="54"/>
      <c r="NVD194" s="54"/>
      <c r="NVE194" s="54"/>
      <c r="NVF194" s="54"/>
      <c r="NVG194" s="54"/>
      <c r="NVH194" s="54"/>
      <c r="NVI194" s="54"/>
      <c r="NVJ194" s="54"/>
      <c r="NVK194" s="54"/>
      <c r="NVL194" s="54"/>
      <c r="NVM194" s="54"/>
      <c r="NVN194" s="54"/>
      <c r="NVO194" s="54"/>
      <c r="NVP194" s="54"/>
      <c r="NVQ194" s="54"/>
      <c r="NVR194" s="54"/>
      <c r="NVS194" s="54"/>
      <c r="NVT194" s="54"/>
      <c r="NVU194" s="54"/>
      <c r="NVV194" s="54"/>
      <c r="NVW194" s="54"/>
      <c r="NVX194" s="54"/>
      <c r="NVY194" s="54"/>
      <c r="NVZ194" s="54"/>
      <c r="NWA194" s="54"/>
      <c r="NWB194" s="54"/>
      <c r="NWC194" s="54"/>
      <c r="NWD194" s="54"/>
      <c r="NWE194" s="54"/>
      <c r="NWF194" s="54"/>
      <c r="NWG194" s="54"/>
      <c r="NWH194" s="54"/>
      <c r="NWI194" s="54"/>
      <c r="NWJ194" s="54"/>
      <c r="NWK194" s="54"/>
      <c r="NWL194" s="54"/>
      <c r="NWM194" s="54"/>
      <c r="NWN194" s="54"/>
      <c r="NWO194" s="54"/>
      <c r="NWP194" s="54"/>
      <c r="NWQ194" s="54"/>
      <c r="NWR194" s="54"/>
      <c r="NWS194" s="54"/>
      <c r="NWT194" s="54"/>
      <c r="NWU194" s="54"/>
      <c r="NWV194" s="54"/>
      <c r="NWW194" s="54"/>
      <c r="NWX194" s="54"/>
      <c r="NWY194" s="54"/>
      <c r="NWZ194" s="54"/>
      <c r="NXA194" s="54"/>
      <c r="NXB194" s="54"/>
      <c r="NXC194" s="54"/>
      <c r="NXD194" s="54"/>
      <c r="NXE194" s="54"/>
      <c r="NXF194" s="54"/>
      <c r="NXG194" s="54"/>
      <c r="NXH194" s="54"/>
      <c r="NXI194" s="54"/>
      <c r="NXJ194" s="54"/>
      <c r="NXK194" s="54"/>
      <c r="NXL194" s="54"/>
      <c r="NXM194" s="54"/>
      <c r="NXN194" s="54"/>
      <c r="NXO194" s="54"/>
      <c r="NXP194" s="54"/>
      <c r="NXQ194" s="54"/>
      <c r="NXR194" s="54"/>
      <c r="NXS194" s="54"/>
      <c r="NXT194" s="54"/>
      <c r="NXU194" s="54"/>
      <c r="NXV194" s="54"/>
      <c r="NXW194" s="54"/>
      <c r="NXX194" s="54"/>
      <c r="NXY194" s="54"/>
      <c r="NXZ194" s="54"/>
      <c r="NYA194" s="54"/>
      <c r="NYB194" s="54"/>
      <c r="NYC194" s="54"/>
      <c r="NYD194" s="54"/>
      <c r="NYE194" s="54"/>
      <c r="NYF194" s="54"/>
      <c r="NYG194" s="54"/>
      <c r="NYH194" s="54"/>
      <c r="NYI194" s="54"/>
      <c r="NYJ194" s="54"/>
      <c r="NYK194" s="54"/>
      <c r="NYL194" s="54"/>
      <c r="NYM194" s="54"/>
      <c r="NYN194" s="54"/>
      <c r="NYO194" s="54"/>
      <c r="NYP194" s="54"/>
      <c r="NYQ194" s="54"/>
      <c r="NYR194" s="54"/>
      <c r="NYS194" s="54"/>
      <c r="NYT194" s="54"/>
      <c r="NYU194" s="54"/>
      <c r="NYV194" s="54"/>
      <c r="NYW194" s="54"/>
      <c r="NYX194" s="54"/>
      <c r="NYY194" s="54"/>
      <c r="NYZ194" s="54"/>
      <c r="NZA194" s="54"/>
      <c r="NZB194" s="54"/>
      <c r="NZC194" s="54"/>
      <c r="NZD194" s="54"/>
      <c r="NZE194" s="54"/>
      <c r="NZF194" s="54"/>
      <c r="NZG194" s="54"/>
      <c r="NZH194" s="54"/>
      <c r="NZI194" s="54"/>
      <c r="NZJ194" s="54"/>
      <c r="NZK194" s="54"/>
      <c r="NZL194" s="54"/>
      <c r="NZM194" s="54"/>
      <c r="NZN194" s="54"/>
      <c r="NZO194" s="54"/>
      <c r="NZP194" s="54"/>
      <c r="NZQ194" s="54"/>
      <c r="NZR194" s="54"/>
      <c r="NZS194" s="54"/>
      <c r="NZT194" s="54"/>
      <c r="NZU194" s="54"/>
      <c r="NZV194" s="54"/>
      <c r="NZW194" s="54"/>
      <c r="NZX194" s="54"/>
      <c r="NZY194" s="54"/>
      <c r="NZZ194" s="54"/>
      <c r="OAA194" s="54"/>
      <c r="OAB194" s="54"/>
      <c r="OAC194" s="54"/>
      <c r="OAD194" s="54"/>
      <c r="OAE194" s="54"/>
      <c r="OAF194" s="54"/>
      <c r="OAG194" s="54"/>
      <c r="OAH194" s="54"/>
      <c r="OAI194" s="54"/>
      <c r="OAJ194" s="54"/>
      <c r="OAK194" s="54"/>
      <c r="OAL194" s="54"/>
      <c r="OAM194" s="54"/>
      <c r="OAN194" s="54"/>
      <c r="OAO194" s="54"/>
      <c r="OAP194" s="54"/>
      <c r="OAQ194" s="54"/>
      <c r="OAR194" s="54"/>
      <c r="OAS194" s="54"/>
      <c r="OAT194" s="54"/>
      <c r="OAU194" s="54"/>
      <c r="OAV194" s="54"/>
      <c r="OAW194" s="54"/>
      <c r="OAX194" s="54"/>
      <c r="OAY194" s="54"/>
      <c r="OAZ194" s="54"/>
      <c r="OBA194" s="54"/>
      <c r="OBB194" s="54"/>
      <c r="OBC194" s="54"/>
      <c r="OBD194" s="54"/>
      <c r="OBE194" s="54"/>
      <c r="OBF194" s="54"/>
      <c r="OBG194" s="54"/>
      <c r="OBH194" s="54"/>
      <c r="OBI194" s="54"/>
      <c r="OBJ194" s="54"/>
      <c r="OBK194" s="54"/>
      <c r="OBL194" s="54"/>
      <c r="OBM194" s="54"/>
      <c r="OBN194" s="54"/>
      <c r="OBO194" s="54"/>
      <c r="OBP194" s="54"/>
      <c r="OBQ194" s="54"/>
      <c r="OBR194" s="54"/>
      <c r="OBS194" s="54"/>
      <c r="OBT194" s="54"/>
      <c r="OBU194" s="54"/>
      <c r="OBV194" s="54"/>
      <c r="OBW194" s="54"/>
      <c r="OBX194" s="54"/>
      <c r="OBY194" s="54"/>
      <c r="OBZ194" s="54"/>
      <c r="OCA194" s="54"/>
      <c r="OCB194" s="54"/>
      <c r="OCC194" s="54"/>
      <c r="OCD194" s="54"/>
      <c r="OCE194" s="54"/>
      <c r="OCF194" s="54"/>
      <c r="OCG194" s="54"/>
      <c r="OCH194" s="54"/>
      <c r="OCI194" s="54"/>
      <c r="OCJ194" s="54"/>
      <c r="OCK194" s="54"/>
      <c r="OCL194" s="54"/>
      <c r="OCM194" s="54"/>
      <c r="OCN194" s="54"/>
      <c r="OCO194" s="54"/>
      <c r="OCP194" s="54"/>
      <c r="OCQ194" s="54"/>
      <c r="OCR194" s="54"/>
      <c r="OCS194" s="54"/>
      <c r="OCT194" s="54"/>
      <c r="OCU194" s="54"/>
      <c r="OCV194" s="54"/>
      <c r="OCW194" s="54"/>
      <c r="OCX194" s="54"/>
      <c r="OCY194" s="54"/>
      <c r="OCZ194" s="54"/>
      <c r="ODA194" s="54"/>
      <c r="ODB194" s="54"/>
      <c r="ODC194" s="54"/>
      <c r="ODD194" s="54"/>
      <c r="ODE194" s="54"/>
      <c r="ODF194" s="54"/>
      <c r="ODG194" s="54"/>
      <c r="ODH194" s="54"/>
      <c r="ODI194" s="54"/>
      <c r="ODJ194" s="54"/>
      <c r="ODK194" s="54"/>
      <c r="ODL194" s="54"/>
      <c r="ODM194" s="54"/>
      <c r="ODN194" s="54"/>
      <c r="ODO194" s="54"/>
      <c r="ODP194" s="54"/>
      <c r="ODQ194" s="54"/>
      <c r="ODR194" s="54"/>
      <c r="ODS194" s="54"/>
      <c r="ODT194" s="54"/>
      <c r="ODU194" s="54"/>
      <c r="ODV194" s="54"/>
      <c r="ODW194" s="54"/>
      <c r="ODX194" s="54"/>
      <c r="ODY194" s="54"/>
      <c r="ODZ194" s="54"/>
      <c r="OEA194" s="54"/>
      <c r="OEB194" s="54"/>
      <c r="OEC194" s="54"/>
      <c r="OED194" s="54"/>
      <c r="OEE194" s="54"/>
      <c r="OEF194" s="54"/>
      <c r="OEG194" s="54"/>
      <c r="OEH194" s="54"/>
      <c r="OEI194" s="54"/>
      <c r="OEJ194" s="54"/>
      <c r="OEK194" s="54"/>
      <c r="OEL194" s="54"/>
      <c r="OEM194" s="54"/>
      <c r="OEN194" s="54"/>
      <c r="OEO194" s="54"/>
      <c r="OEP194" s="54"/>
      <c r="OEQ194" s="54"/>
      <c r="OER194" s="54"/>
      <c r="OES194" s="54"/>
      <c r="OET194" s="54"/>
      <c r="OEU194" s="54"/>
      <c r="OEV194" s="54"/>
      <c r="OEW194" s="54"/>
      <c r="OEX194" s="54"/>
      <c r="OEY194" s="54"/>
      <c r="OEZ194" s="54"/>
      <c r="OFA194" s="54"/>
      <c r="OFB194" s="54"/>
      <c r="OFC194" s="54"/>
      <c r="OFD194" s="54"/>
      <c r="OFE194" s="54"/>
      <c r="OFF194" s="54"/>
      <c r="OFG194" s="54"/>
      <c r="OFH194" s="54"/>
      <c r="OFI194" s="54"/>
      <c r="OFJ194" s="54"/>
      <c r="OFK194" s="54"/>
      <c r="OFL194" s="54"/>
      <c r="OFM194" s="54"/>
      <c r="OFN194" s="54"/>
      <c r="OFO194" s="54"/>
      <c r="OFP194" s="54"/>
      <c r="OFQ194" s="54"/>
      <c r="OFR194" s="54"/>
      <c r="OFS194" s="54"/>
      <c r="OFT194" s="54"/>
      <c r="OFU194" s="54"/>
      <c r="OFV194" s="54"/>
      <c r="OFW194" s="54"/>
      <c r="OFX194" s="54"/>
      <c r="OFY194" s="54"/>
      <c r="OFZ194" s="54"/>
      <c r="OGA194" s="54"/>
      <c r="OGB194" s="54"/>
      <c r="OGC194" s="54"/>
      <c r="OGD194" s="54"/>
      <c r="OGE194" s="54"/>
      <c r="OGF194" s="54"/>
      <c r="OGG194" s="54"/>
      <c r="OGH194" s="54"/>
      <c r="OGI194" s="54"/>
      <c r="OGJ194" s="54"/>
      <c r="OGK194" s="54"/>
      <c r="OGL194" s="54"/>
      <c r="OGM194" s="54"/>
      <c r="OGN194" s="54"/>
      <c r="OGO194" s="54"/>
      <c r="OGP194" s="54"/>
      <c r="OGQ194" s="54"/>
      <c r="OGR194" s="54"/>
      <c r="OGS194" s="54"/>
      <c r="OGT194" s="54"/>
      <c r="OGU194" s="54"/>
      <c r="OGV194" s="54"/>
      <c r="OGW194" s="54"/>
      <c r="OGX194" s="54"/>
      <c r="OGY194" s="54"/>
      <c r="OGZ194" s="54"/>
      <c r="OHA194" s="54"/>
      <c r="OHB194" s="54"/>
      <c r="OHC194" s="54"/>
      <c r="OHD194" s="54"/>
      <c r="OHE194" s="54"/>
      <c r="OHF194" s="54"/>
      <c r="OHG194" s="54"/>
      <c r="OHH194" s="54"/>
      <c r="OHI194" s="54"/>
      <c r="OHJ194" s="54"/>
      <c r="OHK194" s="54"/>
      <c r="OHL194" s="54"/>
      <c r="OHM194" s="54"/>
      <c r="OHN194" s="54"/>
      <c r="OHO194" s="54"/>
      <c r="OHP194" s="54"/>
      <c r="OHQ194" s="54"/>
      <c r="OHR194" s="54"/>
      <c r="OHS194" s="54"/>
      <c r="OHT194" s="54"/>
      <c r="OHU194" s="54"/>
      <c r="OHV194" s="54"/>
      <c r="OHW194" s="54"/>
      <c r="OHX194" s="54"/>
      <c r="OHY194" s="54"/>
      <c r="OHZ194" s="54"/>
      <c r="OIA194" s="54"/>
      <c r="OIB194" s="54"/>
      <c r="OIC194" s="54"/>
      <c r="OID194" s="54"/>
      <c r="OIE194" s="54"/>
      <c r="OIF194" s="54"/>
      <c r="OIG194" s="54"/>
      <c r="OIH194" s="54"/>
      <c r="OII194" s="54"/>
      <c r="OIJ194" s="54"/>
      <c r="OIK194" s="54"/>
      <c r="OIL194" s="54"/>
      <c r="OIM194" s="54"/>
      <c r="OIN194" s="54"/>
      <c r="OIO194" s="54"/>
      <c r="OIP194" s="54"/>
      <c r="OIQ194" s="54"/>
      <c r="OIR194" s="54"/>
      <c r="OIS194" s="54"/>
      <c r="OIT194" s="54"/>
      <c r="OIU194" s="54"/>
      <c r="OIV194" s="54"/>
      <c r="OIW194" s="54"/>
      <c r="OIX194" s="54"/>
      <c r="OIY194" s="54"/>
      <c r="OIZ194" s="54"/>
      <c r="OJA194" s="54"/>
      <c r="OJB194" s="54"/>
      <c r="OJC194" s="54"/>
      <c r="OJD194" s="54"/>
      <c r="OJE194" s="54"/>
      <c r="OJF194" s="54"/>
      <c r="OJG194" s="54"/>
      <c r="OJH194" s="54"/>
      <c r="OJI194" s="54"/>
      <c r="OJJ194" s="54"/>
      <c r="OJK194" s="54"/>
      <c r="OJL194" s="54"/>
      <c r="OJM194" s="54"/>
      <c r="OJN194" s="54"/>
      <c r="OJO194" s="54"/>
      <c r="OJP194" s="54"/>
      <c r="OJQ194" s="54"/>
      <c r="OJR194" s="54"/>
      <c r="OJS194" s="54"/>
      <c r="OJT194" s="54"/>
      <c r="OJU194" s="54"/>
      <c r="OJV194" s="54"/>
      <c r="OJW194" s="54"/>
      <c r="OJX194" s="54"/>
      <c r="OJY194" s="54"/>
      <c r="OJZ194" s="54"/>
      <c r="OKA194" s="54"/>
      <c r="OKB194" s="54"/>
      <c r="OKC194" s="54"/>
      <c r="OKD194" s="54"/>
      <c r="OKE194" s="54"/>
      <c r="OKF194" s="54"/>
      <c r="OKG194" s="54"/>
      <c r="OKH194" s="54"/>
      <c r="OKI194" s="54"/>
      <c r="OKJ194" s="54"/>
      <c r="OKK194" s="54"/>
      <c r="OKL194" s="54"/>
      <c r="OKM194" s="54"/>
      <c r="OKN194" s="54"/>
      <c r="OKO194" s="54"/>
      <c r="OKP194" s="54"/>
      <c r="OKQ194" s="54"/>
      <c r="OKR194" s="54"/>
      <c r="OKS194" s="54"/>
      <c r="OKT194" s="54"/>
      <c r="OKU194" s="54"/>
      <c r="OKV194" s="54"/>
      <c r="OKW194" s="54"/>
      <c r="OKX194" s="54"/>
      <c r="OKY194" s="54"/>
      <c r="OKZ194" s="54"/>
      <c r="OLA194" s="54"/>
      <c r="OLB194" s="54"/>
      <c r="OLC194" s="54"/>
      <c r="OLD194" s="54"/>
      <c r="OLE194" s="54"/>
      <c r="OLF194" s="54"/>
      <c r="OLG194" s="54"/>
      <c r="OLH194" s="54"/>
      <c r="OLI194" s="54"/>
      <c r="OLJ194" s="54"/>
      <c r="OLK194" s="54"/>
      <c r="OLL194" s="54"/>
      <c r="OLM194" s="54"/>
      <c r="OLN194" s="54"/>
      <c r="OLO194" s="54"/>
      <c r="OLP194" s="54"/>
      <c r="OLQ194" s="54"/>
      <c r="OLR194" s="54"/>
      <c r="OLS194" s="54"/>
      <c r="OLT194" s="54"/>
      <c r="OLU194" s="54"/>
      <c r="OLV194" s="54"/>
      <c r="OLW194" s="54"/>
      <c r="OLX194" s="54"/>
      <c r="OLY194" s="54"/>
      <c r="OLZ194" s="54"/>
      <c r="OMA194" s="54"/>
      <c r="OMB194" s="54"/>
      <c r="OMC194" s="54"/>
      <c r="OMD194" s="54"/>
      <c r="OME194" s="54"/>
      <c r="OMF194" s="54"/>
      <c r="OMG194" s="54"/>
      <c r="OMH194" s="54"/>
      <c r="OMI194" s="54"/>
      <c r="OMJ194" s="54"/>
      <c r="OMK194" s="54"/>
      <c r="OML194" s="54"/>
      <c r="OMM194" s="54"/>
      <c r="OMN194" s="54"/>
      <c r="OMO194" s="54"/>
      <c r="OMP194" s="54"/>
      <c r="OMQ194" s="54"/>
      <c r="OMR194" s="54"/>
      <c r="OMS194" s="54"/>
      <c r="OMT194" s="54"/>
      <c r="OMU194" s="54"/>
      <c r="OMV194" s="54"/>
      <c r="OMW194" s="54"/>
      <c r="OMX194" s="54"/>
      <c r="OMY194" s="54"/>
      <c r="OMZ194" s="54"/>
      <c r="ONA194" s="54"/>
      <c r="ONB194" s="54"/>
      <c r="ONC194" s="54"/>
      <c r="OND194" s="54"/>
      <c r="ONE194" s="54"/>
      <c r="ONF194" s="54"/>
      <c r="ONG194" s="54"/>
      <c r="ONH194" s="54"/>
      <c r="ONI194" s="54"/>
      <c r="ONJ194" s="54"/>
      <c r="ONK194" s="54"/>
      <c r="ONL194" s="54"/>
      <c r="ONM194" s="54"/>
      <c r="ONN194" s="54"/>
      <c r="ONO194" s="54"/>
      <c r="ONP194" s="54"/>
      <c r="ONQ194" s="54"/>
      <c r="ONR194" s="54"/>
      <c r="ONS194" s="54"/>
      <c r="ONT194" s="54"/>
      <c r="ONU194" s="54"/>
      <c r="ONV194" s="54"/>
      <c r="ONW194" s="54"/>
      <c r="ONX194" s="54"/>
      <c r="ONY194" s="54"/>
      <c r="ONZ194" s="54"/>
      <c r="OOA194" s="54"/>
      <c r="OOB194" s="54"/>
      <c r="OOC194" s="54"/>
      <c r="OOD194" s="54"/>
      <c r="OOE194" s="54"/>
      <c r="OOF194" s="54"/>
      <c r="OOG194" s="54"/>
      <c r="OOH194" s="54"/>
      <c r="OOI194" s="54"/>
      <c r="OOJ194" s="54"/>
      <c r="OOK194" s="54"/>
      <c r="OOL194" s="54"/>
      <c r="OOM194" s="54"/>
      <c r="OON194" s="54"/>
      <c r="OOO194" s="54"/>
      <c r="OOP194" s="54"/>
      <c r="OOQ194" s="54"/>
      <c r="OOR194" s="54"/>
      <c r="OOS194" s="54"/>
      <c r="OOT194" s="54"/>
      <c r="OOU194" s="54"/>
      <c r="OOV194" s="54"/>
      <c r="OOW194" s="54"/>
      <c r="OOX194" s="54"/>
      <c r="OOY194" s="54"/>
      <c r="OOZ194" s="54"/>
      <c r="OPA194" s="54"/>
      <c r="OPB194" s="54"/>
      <c r="OPC194" s="54"/>
      <c r="OPD194" s="54"/>
      <c r="OPE194" s="54"/>
      <c r="OPF194" s="54"/>
      <c r="OPG194" s="54"/>
      <c r="OPH194" s="54"/>
      <c r="OPI194" s="54"/>
      <c r="OPJ194" s="54"/>
      <c r="OPK194" s="54"/>
      <c r="OPL194" s="54"/>
      <c r="OPM194" s="54"/>
      <c r="OPN194" s="54"/>
      <c r="OPO194" s="54"/>
      <c r="OPP194" s="54"/>
      <c r="OPQ194" s="54"/>
      <c r="OPR194" s="54"/>
      <c r="OPS194" s="54"/>
      <c r="OPT194" s="54"/>
      <c r="OPU194" s="54"/>
      <c r="OPV194" s="54"/>
      <c r="OPW194" s="54"/>
      <c r="OPX194" s="54"/>
      <c r="OPY194" s="54"/>
      <c r="OPZ194" s="54"/>
      <c r="OQA194" s="54"/>
      <c r="OQB194" s="54"/>
      <c r="OQC194" s="54"/>
      <c r="OQD194" s="54"/>
      <c r="OQE194" s="54"/>
      <c r="OQF194" s="54"/>
      <c r="OQG194" s="54"/>
      <c r="OQH194" s="54"/>
      <c r="OQI194" s="54"/>
      <c r="OQJ194" s="54"/>
      <c r="OQK194" s="54"/>
      <c r="OQL194" s="54"/>
      <c r="OQM194" s="54"/>
      <c r="OQN194" s="54"/>
      <c r="OQO194" s="54"/>
      <c r="OQP194" s="54"/>
      <c r="OQQ194" s="54"/>
      <c r="OQR194" s="54"/>
      <c r="OQS194" s="54"/>
      <c r="OQT194" s="54"/>
      <c r="OQU194" s="54"/>
      <c r="OQV194" s="54"/>
      <c r="OQW194" s="54"/>
      <c r="OQX194" s="54"/>
      <c r="OQY194" s="54"/>
      <c r="OQZ194" s="54"/>
      <c r="ORA194" s="54"/>
      <c r="ORB194" s="54"/>
      <c r="ORC194" s="54"/>
      <c r="ORD194" s="54"/>
      <c r="ORE194" s="54"/>
      <c r="ORF194" s="54"/>
      <c r="ORG194" s="54"/>
      <c r="ORH194" s="54"/>
      <c r="ORI194" s="54"/>
      <c r="ORJ194" s="54"/>
      <c r="ORK194" s="54"/>
      <c r="ORL194" s="54"/>
      <c r="ORM194" s="54"/>
      <c r="ORN194" s="54"/>
      <c r="ORO194" s="54"/>
      <c r="ORP194" s="54"/>
      <c r="ORQ194" s="54"/>
      <c r="ORR194" s="54"/>
      <c r="ORS194" s="54"/>
      <c r="ORT194" s="54"/>
      <c r="ORU194" s="54"/>
      <c r="ORV194" s="54"/>
      <c r="ORW194" s="54"/>
      <c r="ORX194" s="54"/>
      <c r="ORY194" s="54"/>
      <c r="ORZ194" s="54"/>
      <c r="OSA194" s="54"/>
      <c r="OSB194" s="54"/>
      <c r="OSC194" s="54"/>
      <c r="OSD194" s="54"/>
      <c r="OSE194" s="54"/>
      <c r="OSF194" s="54"/>
      <c r="OSG194" s="54"/>
      <c r="OSH194" s="54"/>
      <c r="OSI194" s="54"/>
      <c r="OSJ194" s="54"/>
      <c r="OSK194" s="54"/>
      <c r="OSL194" s="54"/>
      <c r="OSM194" s="54"/>
      <c r="OSN194" s="54"/>
      <c r="OSO194" s="54"/>
      <c r="OSP194" s="54"/>
      <c r="OSQ194" s="54"/>
      <c r="OSR194" s="54"/>
      <c r="OSS194" s="54"/>
      <c r="OST194" s="54"/>
      <c r="OSU194" s="54"/>
      <c r="OSV194" s="54"/>
      <c r="OSW194" s="54"/>
      <c r="OSX194" s="54"/>
      <c r="OSY194" s="54"/>
      <c r="OSZ194" s="54"/>
      <c r="OTA194" s="54"/>
      <c r="OTB194" s="54"/>
      <c r="OTC194" s="54"/>
      <c r="OTD194" s="54"/>
      <c r="OTE194" s="54"/>
      <c r="OTF194" s="54"/>
      <c r="OTG194" s="54"/>
      <c r="OTH194" s="54"/>
      <c r="OTI194" s="54"/>
      <c r="OTJ194" s="54"/>
      <c r="OTK194" s="54"/>
      <c r="OTL194" s="54"/>
      <c r="OTM194" s="54"/>
      <c r="OTN194" s="54"/>
      <c r="OTO194" s="54"/>
      <c r="OTP194" s="54"/>
      <c r="OTQ194" s="54"/>
      <c r="OTR194" s="54"/>
      <c r="OTS194" s="54"/>
      <c r="OTT194" s="54"/>
      <c r="OTU194" s="54"/>
      <c r="OTV194" s="54"/>
      <c r="OTW194" s="54"/>
      <c r="OTX194" s="54"/>
      <c r="OTY194" s="54"/>
      <c r="OTZ194" s="54"/>
      <c r="OUA194" s="54"/>
      <c r="OUB194" s="54"/>
      <c r="OUC194" s="54"/>
      <c r="OUD194" s="54"/>
      <c r="OUE194" s="54"/>
      <c r="OUF194" s="54"/>
      <c r="OUG194" s="54"/>
      <c r="OUH194" s="54"/>
      <c r="OUI194" s="54"/>
      <c r="OUJ194" s="54"/>
      <c r="OUK194" s="54"/>
      <c r="OUL194" s="54"/>
      <c r="OUM194" s="54"/>
      <c r="OUN194" s="54"/>
      <c r="OUO194" s="54"/>
      <c r="OUP194" s="54"/>
      <c r="OUQ194" s="54"/>
      <c r="OUR194" s="54"/>
      <c r="OUS194" s="54"/>
      <c r="OUT194" s="54"/>
      <c r="OUU194" s="54"/>
      <c r="OUV194" s="54"/>
      <c r="OUW194" s="54"/>
      <c r="OUX194" s="54"/>
      <c r="OUY194" s="54"/>
      <c r="OUZ194" s="54"/>
      <c r="OVA194" s="54"/>
      <c r="OVB194" s="54"/>
      <c r="OVC194" s="54"/>
      <c r="OVD194" s="54"/>
      <c r="OVE194" s="54"/>
      <c r="OVF194" s="54"/>
      <c r="OVG194" s="54"/>
      <c r="OVH194" s="54"/>
      <c r="OVI194" s="54"/>
      <c r="OVJ194" s="54"/>
      <c r="OVK194" s="54"/>
      <c r="OVL194" s="54"/>
      <c r="OVM194" s="54"/>
      <c r="OVN194" s="54"/>
      <c r="OVO194" s="54"/>
      <c r="OVP194" s="54"/>
      <c r="OVQ194" s="54"/>
      <c r="OVR194" s="54"/>
      <c r="OVS194" s="54"/>
      <c r="OVT194" s="54"/>
      <c r="OVU194" s="54"/>
      <c r="OVV194" s="54"/>
      <c r="OVW194" s="54"/>
      <c r="OVX194" s="54"/>
      <c r="OVY194" s="54"/>
      <c r="OVZ194" s="54"/>
      <c r="OWA194" s="54"/>
      <c r="OWB194" s="54"/>
      <c r="OWC194" s="54"/>
      <c r="OWD194" s="54"/>
      <c r="OWE194" s="54"/>
      <c r="OWF194" s="54"/>
      <c r="OWG194" s="54"/>
      <c r="OWH194" s="54"/>
      <c r="OWI194" s="54"/>
      <c r="OWJ194" s="54"/>
      <c r="OWK194" s="54"/>
      <c r="OWL194" s="54"/>
      <c r="OWM194" s="54"/>
      <c r="OWN194" s="54"/>
      <c r="OWO194" s="54"/>
      <c r="OWP194" s="54"/>
      <c r="OWQ194" s="54"/>
      <c r="OWR194" s="54"/>
      <c r="OWS194" s="54"/>
      <c r="OWT194" s="54"/>
      <c r="OWU194" s="54"/>
      <c r="OWV194" s="54"/>
      <c r="OWW194" s="54"/>
      <c r="OWX194" s="54"/>
      <c r="OWY194" s="54"/>
      <c r="OWZ194" s="54"/>
      <c r="OXA194" s="54"/>
      <c r="OXB194" s="54"/>
      <c r="OXC194" s="54"/>
      <c r="OXD194" s="54"/>
      <c r="OXE194" s="54"/>
      <c r="OXF194" s="54"/>
      <c r="OXG194" s="54"/>
      <c r="OXH194" s="54"/>
      <c r="OXI194" s="54"/>
      <c r="OXJ194" s="54"/>
      <c r="OXK194" s="54"/>
      <c r="OXL194" s="54"/>
      <c r="OXM194" s="54"/>
      <c r="OXN194" s="54"/>
      <c r="OXO194" s="54"/>
      <c r="OXP194" s="54"/>
      <c r="OXQ194" s="54"/>
      <c r="OXR194" s="54"/>
      <c r="OXS194" s="54"/>
      <c r="OXT194" s="54"/>
      <c r="OXU194" s="54"/>
      <c r="OXV194" s="54"/>
      <c r="OXW194" s="54"/>
      <c r="OXX194" s="54"/>
      <c r="OXY194" s="54"/>
      <c r="OXZ194" s="54"/>
      <c r="OYA194" s="54"/>
      <c r="OYB194" s="54"/>
      <c r="OYC194" s="54"/>
      <c r="OYD194" s="54"/>
      <c r="OYE194" s="54"/>
      <c r="OYF194" s="54"/>
      <c r="OYG194" s="54"/>
      <c r="OYH194" s="54"/>
      <c r="OYI194" s="54"/>
      <c r="OYJ194" s="54"/>
      <c r="OYK194" s="54"/>
      <c r="OYL194" s="54"/>
      <c r="OYM194" s="54"/>
      <c r="OYN194" s="54"/>
      <c r="OYO194" s="54"/>
      <c r="OYP194" s="54"/>
      <c r="OYQ194" s="54"/>
      <c r="OYR194" s="54"/>
      <c r="OYS194" s="54"/>
      <c r="OYT194" s="54"/>
      <c r="OYU194" s="54"/>
      <c r="OYV194" s="54"/>
      <c r="OYW194" s="54"/>
      <c r="OYX194" s="54"/>
      <c r="OYY194" s="54"/>
      <c r="OYZ194" s="54"/>
      <c r="OZA194" s="54"/>
      <c r="OZB194" s="54"/>
      <c r="OZC194" s="54"/>
      <c r="OZD194" s="54"/>
      <c r="OZE194" s="54"/>
      <c r="OZF194" s="54"/>
      <c r="OZG194" s="54"/>
      <c r="OZH194" s="54"/>
      <c r="OZI194" s="54"/>
      <c r="OZJ194" s="54"/>
      <c r="OZK194" s="54"/>
      <c r="OZL194" s="54"/>
      <c r="OZM194" s="54"/>
      <c r="OZN194" s="54"/>
      <c r="OZO194" s="54"/>
      <c r="OZP194" s="54"/>
      <c r="OZQ194" s="54"/>
      <c r="OZR194" s="54"/>
      <c r="OZS194" s="54"/>
      <c r="OZT194" s="54"/>
      <c r="OZU194" s="54"/>
      <c r="OZV194" s="54"/>
      <c r="OZW194" s="54"/>
      <c r="OZX194" s="54"/>
      <c r="OZY194" s="54"/>
      <c r="OZZ194" s="54"/>
      <c r="PAA194" s="54"/>
      <c r="PAB194" s="54"/>
      <c r="PAC194" s="54"/>
      <c r="PAD194" s="54"/>
      <c r="PAE194" s="54"/>
      <c r="PAF194" s="54"/>
      <c r="PAG194" s="54"/>
      <c r="PAH194" s="54"/>
      <c r="PAI194" s="54"/>
      <c r="PAJ194" s="54"/>
      <c r="PAK194" s="54"/>
      <c r="PAL194" s="54"/>
      <c r="PAM194" s="54"/>
      <c r="PAN194" s="54"/>
      <c r="PAO194" s="54"/>
      <c r="PAP194" s="54"/>
      <c r="PAQ194" s="54"/>
      <c r="PAR194" s="54"/>
      <c r="PAS194" s="54"/>
      <c r="PAT194" s="54"/>
      <c r="PAU194" s="54"/>
      <c r="PAV194" s="54"/>
      <c r="PAW194" s="54"/>
      <c r="PAX194" s="54"/>
      <c r="PAY194" s="54"/>
      <c r="PAZ194" s="54"/>
      <c r="PBA194" s="54"/>
      <c r="PBB194" s="54"/>
      <c r="PBC194" s="54"/>
      <c r="PBD194" s="54"/>
      <c r="PBE194" s="54"/>
      <c r="PBF194" s="54"/>
      <c r="PBG194" s="54"/>
      <c r="PBH194" s="54"/>
      <c r="PBI194" s="54"/>
      <c r="PBJ194" s="54"/>
      <c r="PBK194" s="54"/>
      <c r="PBL194" s="54"/>
      <c r="PBM194" s="54"/>
      <c r="PBN194" s="54"/>
      <c r="PBO194" s="54"/>
      <c r="PBP194" s="54"/>
      <c r="PBQ194" s="54"/>
      <c r="PBR194" s="54"/>
      <c r="PBS194" s="54"/>
      <c r="PBT194" s="54"/>
      <c r="PBU194" s="54"/>
      <c r="PBV194" s="54"/>
      <c r="PBW194" s="54"/>
      <c r="PBX194" s="54"/>
      <c r="PBY194" s="54"/>
      <c r="PBZ194" s="54"/>
      <c r="PCA194" s="54"/>
      <c r="PCB194" s="54"/>
      <c r="PCC194" s="54"/>
      <c r="PCD194" s="54"/>
      <c r="PCE194" s="54"/>
      <c r="PCF194" s="54"/>
      <c r="PCG194" s="54"/>
      <c r="PCH194" s="54"/>
      <c r="PCI194" s="54"/>
      <c r="PCJ194" s="54"/>
      <c r="PCK194" s="54"/>
      <c r="PCL194" s="54"/>
      <c r="PCM194" s="54"/>
      <c r="PCN194" s="54"/>
      <c r="PCO194" s="54"/>
      <c r="PCP194" s="54"/>
      <c r="PCQ194" s="54"/>
      <c r="PCR194" s="54"/>
      <c r="PCS194" s="54"/>
      <c r="PCT194" s="54"/>
      <c r="PCU194" s="54"/>
      <c r="PCV194" s="54"/>
      <c r="PCW194" s="54"/>
      <c r="PCX194" s="54"/>
      <c r="PCY194" s="54"/>
      <c r="PCZ194" s="54"/>
      <c r="PDA194" s="54"/>
      <c r="PDB194" s="54"/>
      <c r="PDC194" s="54"/>
      <c r="PDD194" s="54"/>
      <c r="PDE194" s="54"/>
      <c r="PDF194" s="54"/>
      <c r="PDG194" s="54"/>
      <c r="PDH194" s="54"/>
      <c r="PDI194" s="54"/>
      <c r="PDJ194" s="54"/>
      <c r="PDK194" s="54"/>
      <c r="PDL194" s="54"/>
      <c r="PDM194" s="54"/>
      <c r="PDN194" s="54"/>
      <c r="PDO194" s="54"/>
      <c r="PDP194" s="54"/>
      <c r="PDQ194" s="54"/>
      <c r="PDR194" s="54"/>
      <c r="PDS194" s="54"/>
      <c r="PDT194" s="54"/>
      <c r="PDU194" s="54"/>
      <c r="PDV194" s="54"/>
      <c r="PDW194" s="54"/>
      <c r="PDX194" s="54"/>
      <c r="PDY194" s="54"/>
      <c r="PDZ194" s="54"/>
      <c r="PEA194" s="54"/>
      <c r="PEB194" s="54"/>
      <c r="PEC194" s="54"/>
      <c r="PED194" s="54"/>
      <c r="PEE194" s="54"/>
      <c r="PEF194" s="54"/>
      <c r="PEG194" s="54"/>
      <c r="PEH194" s="54"/>
      <c r="PEI194" s="54"/>
      <c r="PEJ194" s="54"/>
      <c r="PEK194" s="54"/>
      <c r="PEL194" s="54"/>
      <c r="PEM194" s="54"/>
      <c r="PEN194" s="54"/>
      <c r="PEO194" s="54"/>
      <c r="PEP194" s="54"/>
      <c r="PEQ194" s="54"/>
      <c r="PER194" s="54"/>
      <c r="PES194" s="54"/>
      <c r="PET194" s="54"/>
      <c r="PEU194" s="54"/>
      <c r="PEV194" s="54"/>
      <c r="PEW194" s="54"/>
      <c r="PEX194" s="54"/>
      <c r="PEY194" s="54"/>
      <c r="PEZ194" s="54"/>
      <c r="PFA194" s="54"/>
      <c r="PFB194" s="54"/>
      <c r="PFC194" s="54"/>
      <c r="PFD194" s="54"/>
      <c r="PFE194" s="54"/>
      <c r="PFF194" s="54"/>
      <c r="PFG194" s="54"/>
      <c r="PFH194" s="54"/>
      <c r="PFI194" s="54"/>
      <c r="PFJ194" s="54"/>
      <c r="PFK194" s="54"/>
      <c r="PFL194" s="54"/>
      <c r="PFM194" s="54"/>
      <c r="PFN194" s="54"/>
      <c r="PFO194" s="54"/>
      <c r="PFP194" s="54"/>
      <c r="PFQ194" s="54"/>
      <c r="PFR194" s="54"/>
      <c r="PFS194" s="54"/>
      <c r="PFT194" s="54"/>
      <c r="PFU194" s="54"/>
      <c r="PFV194" s="54"/>
      <c r="PFW194" s="54"/>
      <c r="PFX194" s="54"/>
      <c r="PFY194" s="54"/>
      <c r="PFZ194" s="54"/>
      <c r="PGA194" s="54"/>
      <c r="PGB194" s="54"/>
      <c r="PGC194" s="54"/>
      <c r="PGD194" s="54"/>
      <c r="PGE194" s="54"/>
      <c r="PGF194" s="54"/>
      <c r="PGG194" s="54"/>
      <c r="PGH194" s="54"/>
      <c r="PGI194" s="54"/>
      <c r="PGJ194" s="54"/>
      <c r="PGK194" s="54"/>
      <c r="PGL194" s="54"/>
      <c r="PGM194" s="54"/>
      <c r="PGN194" s="54"/>
      <c r="PGO194" s="54"/>
      <c r="PGP194" s="54"/>
      <c r="PGQ194" s="54"/>
      <c r="PGR194" s="54"/>
      <c r="PGS194" s="54"/>
      <c r="PGT194" s="54"/>
      <c r="PGU194" s="54"/>
      <c r="PGV194" s="54"/>
      <c r="PGW194" s="54"/>
      <c r="PGX194" s="54"/>
      <c r="PGY194" s="54"/>
      <c r="PGZ194" s="54"/>
      <c r="PHA194" s="54"/>
      <c r="PHB194" s="54"/>
      <c r="PHC194" s="54"/>
      <c r="PHD194" s="54"/>
      <c r="PHE194" s="54"/>
      <c r="PHF194" s="54"/>
      <c r="PHG194" s="54"/>
      <c r="PHH194" s="54"/>
      <c r="PHI194" s="54"/>
      <c r="PHJ194" s="54"/>
      <c r="PHK194" s="54"/>
      <c r="PHL194" s="54"/>
      <c r="PHM194" s="54"/>
      <c r="PHN194" s="54"/>
      <c r="PHO194" s="54"/>
      <c r="PHP194" s="54"/>
      <c r="PHQ194" s="54"/>
      <c r="PHR194" s="54"/>
      <c r="PHS194" s="54"/>
      <c r="PHT194" s="54"/>
      <c r="PHU194" s="54"/>
      <c r="PHV194" s="54"/>
      <c r="PHW194" s="54"/>
      <c r="PHX194" s="54"/>
      <c r="PHY194" s="54"/>
      <c r="PHZ194" s="54"/>
      <c r="PIA194" s="54"/>
      <c r="PIB194" s="54"/>
      <c r="PIC194" s="54"/>
      <c r="PID194" s="54"/>
      <c r="PIE194" s="54"/>
      <c r="PIF194" s="54"/>
      <c r="PIG194" s="54"/>
      <c r="PIH194" s="54"/>
      <c r="PII194" s="54"/>
      <c r="PIJ194" s="54"/>
      <c r="PIK194" s="54"/>
      <c r="PIL194" s="54"/>
      <c r="PIM194" s="54"/>
      <c r="PIN194" s="54"/>
      <c r="PIO194" s="54"/>
      <c r="PIP194" s="54"/>
      <c r="PIQ194" s="54"/>
      <c r="PIR194" s="54"/>
      <c r="PIS194" s="54"/>
      <c r="PIT194" s="54"/>
      <c r="PIU194" s="54"/>
      <c r="PIV194" s="54"/>
      <c r="PIW194" s="54"/>
      <c r="PIX194" s="54"/>
      <c r="PIY194" s="54"/>
      <c r="PIZ194" s="54"/>
      <c r="PJA194" s="54"/>
      <c r="PJB194" s="54"/>
      <c r="PJC194" s="54"/>
      <c r="PJD194" s="54"/>
      <c r="PJE194" s="54"/>
      <c r="PJF194" s="54"/>
      <c r="PJG194" s="54"/>
      <c r="PJH194" s="54"/>
      <c r="PJI194" s="54"/>
      <c r="PJJ194" s="54"/>
      <c r="PJK194" s="54"/>
      <c r="PJL194" s="54"/>
      <c r="PJM194" s="54"/>
      <c r="PJN194" s="54"/>
      <c r="PJO194" s="54"/>
      <c r="PJP194" s="54"/>
      <c r="PJQ194" s="54"/>
      <c r="PJR194" s="54"/>
      <c r="PJS194" s="54"/>
      <c r="PJT194" s="54"/>
      <c r="PJU194" s="54"/>
      <c r="PJV194" s="54"/>
      <c r="PJW194" s="54"/>
      <c r="PJX194" s="54"/>
      <c r="PJY194" s="54"/>
      <c r="PJZ194" s="54"/>
      <c r="PKA194" s="54"/>
      <c r="PKB194" s="54"/>
      <c r="PKC194" s="54"/>
      <c r="PKD194" s="54"/>
      <c r="PKE194" s="54"/>
      <c r="PKF194" s="54"/>
      <c r="PKG194" s="54"/>
      <c r="PKH194" s="54"/>
      <c r="PKI194" s="54"/>
      <c r="PKJ194" s="54"/>
      <c r="PKK194" s="54"/>
      <c r="PKL194" s="54"/>
      <c r="PKM194" s="54"/>
      <c r="PKN194" s="54"/>
      <c r="PKO194" s="54"/>
      <c r="PKP194" s="54"/>
      <c r="PKQ194" s="54"/>
      <c r="PKR194" s="54"/>
      <c r="PKS194" s="54"/>
      <c r="PKT194" s="54"/>
      <c r="PKU194" s="54"/>
      <c r="PKV194" s="54"/>
      <c r="PKW194" s="54"/>
      <c r="PKX194" s="54"/>
      <c r="PKY194" s="54"/>
      <c r="PKZ194" s="54"/>
      <c r="PLA194" s="54"/>
      <c r="PLB194" s="54"/>
      <c r="PLC194" s="54"/>
      <c r="PLD194" s="54"/>
      <c r="PLE194" s="54"/>
      <c r="PLF194" s="54"/>
      <c r="PLG194" s="54"/>
      <c r="PLH194" s="54"/>
      <c r="PLI194" s="54"/>
      <c r="PLJ194" s="54"/>
      <c r="PLK194" s="54"/>
      <c r="PLL194" s="54"/>
      <c r="PLM194" s="54"/>
      <c r="PLN194" s="54"/>
      <c r="PLO194" s="54"/>
      <c r="PLP194" s="54"/>
      <c r="PLQ194" s="54"/>
      <c r="PLR194" s="54"/>
      <c r="PLS194" s="54"/>
      <c r="PLT194" s="54"/>
      <c r="PLU194" s="54"/>
      <c r="PLV194" s="54"/>
      <c r="PLW194" s="54"/>
      <c r="PLX194" s="54"/>
      <c r="PLY194" s="54"/>
      <c r="PLZ194" s="54"/>
      <c r="PMA194" s="54"/>
      <c r="PMB194" s="54"/>
      <c r="PMC194" s="54"/>
      <c r="PMD194" s="54"/>
      <c r="PME194" s="54"/>
      <c r="PMF194" s="54"/>
      <c r="PMG194" s="54"/>
      <c r="PMH194" s="54"/>
      <c r="PMI194" s="54"/>
      <c r="PMJ194" s="54"/>
      <c r="PMK194" s="54"/>
      <c r="PML194" s="54"/>
      <c r="PMM194" s="54"/>
      <c r="PMN194" s="54"/>
      <c r="PMO194" s="54"/>
      <c r="PMP194" s="54"/>
      <c r="PMQ194" s="54"/>
      <c r="PMR194" s="54"/>
      <c r="PMS194" s="54"/>
      <c r="PMT194" s="54"/>
      <c r="PMU194" s="54"/>
      <c r="PMV194" s="54"/>
      <c r="PMW194" s="54"/>
      <c r="PMX194" s="54"/>
      <c r="PMY194" s="54"/>
      <c r="PMZ194" s="54"/>
      <c r="PNA194" s="54"/>
      <c r="PNB194" s="54"/>
      <c r="PNC194" s="54"/>
      <c r="PND194" s="54"/>
      <c r="PNE194" s="54"/>
      <c r="PNF194" s="54"/>
      <c r="PNG194" s="54"/>
      <c r="PNH194" s="54"/>
      <c r="PNI194" s="54"/>
      <c r="PNJ194" s="54"/>
      <c r="PNK194" s="54"/>
      <c r="PNL194" s="54"/>
      <c r="PNM194" s="54"/>
      <c r="PNN194" s="54"/>
      <c r="PNO194" s="54"/>
      <c r="PNP194" s="54"/>
      <c r="PNQ194" s="54"/>
      <c r="PNR194" s="54"/>
      <c r="PNS194" s="54"/>
      <c r="PNT194" s="54"/>
      <c r="PNU194" s="54"/>
      <c r="PNV194" s="54"/>
      <c r="PNW194" s="54"/>
      <c r="PNX194" s="54"/>
      <c r="PNY194" s="54"/>
      <c r="PNZ194" s="54"/>
      <c r="POA194" s="54"/>
      <c r="POB194" s="54"/>
      <c r="POC194" s="54"/>
      <c r="POD194" s="54"/>
      <c r="POE194" s="54"/>
      <c r="POF194" s="54"/>
      <c r="POG194" s="54"/>
      <c r="POH194" s="54"/>
      <c r="POI194" s="54"/>
      <c r="POJ194" s="54"/>
      <c r="POK194" s="54"/>
      <c r="POL194" s="54"/>
      <c r="POM194" s="54"/>
      <c r="PON194" s="54"/>
      <c r="POO194" s="54"/>
      <c r="POP194" s="54"/>
      <c r="POQ194" s="54"/>
      <c r="POR194" s="54"/>
      <c r="POS194" s="54"/>
      <c r="POT194" s="54"/>
      <c r="POU194" s="54"/>
      <c r="POV194" s="54"/>
      <c r="POW194" s="54"/>
      <c r="POX194" s="54"/>
      <c r="POY194" s="54"/>
      <c r="POZ194" s="54"/>
      <c r="PPA194" s="54"/>
      <c r="PPB194" s="54"/>
      <c r="PPC194" s="54"/>
      <c r="PPD194" s="54"/>
      <c r="PPE194" s="54"/>
      <c r="PPF194" s="54"/>
      <c r="PPG194" s="54"/>
      <c r="PPH194" s="54"/>
      <c r="PPI194" s="54"/>
      <c r="PPJ194" s="54"/>
      <c r="PPK194" s="54"/>
      <c r="PPL194" s="54"/>
      <c r="PPM194" s="54"/>
      <c r="PPN194" s="54"/>
      <c r="PPO194" s="54"/>
      <c r="PPP194" s="54"/>
      <c r="PPQ194" s="54"/>
      <c r="PPR194" s="54"/>
      <c r="PPS194" s="54"/>
      <c r="PPT194" s="54"/>
      <c r="PPU194" s="54"/>
      <c r="PPV194" s="54"/>
      <c r="PPW194" s="54"/>
      <c r="PPX194" s="54"/>
      <c r="PPY194" s="54"/>
      <c r="PPZ194" s="54"/>
      <c r="PQA194" s="54"/>
      <c r="PQB194" s="54"/>
      <c r="PQC194" s="54"/>
      <c r="PQD194" s="54"/>
      <c r="PQE194" s="54"/>
      <c r="PQF194" s="54"/>
      <c r="PQG194" s="54"/>
      <c r="PQH194" s="54"/>
      <c r="PQI194" s="54"/>
      <c r="PQJ194" s="54"/>
      <c r="PQK194" s="54"/>
      <c r="PQL194" s="54"/>
      <c r="PQM194" s="54"/>
      <c r="PQN194" s="54"/>
      <c r="PQO194" s="54"/>
      <c r="PQP194" s="54"/>
      <c r="PQQ194" s="54"/>
      <c r="PQR194" s="54"/>
      <c r="PQS194" s="54"/>
      <c r="PQT194" s="54"/>
      <c r="PQU194" s="54"/>
      <c r="PQV194" s="54"/>
      <c r="PQW194" s="54"/>
      <c r="PQX194" s="54"/>
      <c r="PQY194" s="54"/>
      <c r="PQZ194" s="54"/>
      <c r="PRA194" s="54"/>
      <c r="PRB194" s="54"/>
      <c r="PRC194" s="54"/>
      <c r="PRD194" s="54"/>
      <c r="PRE194" s="54"/>
      <c r="PRF194" s="54"/>
      <c r="PRG194" s="54"/>
      <c r="PRH194" s="54"/>
      <c r="PRI194" s="54"/>
      <c r="PRJ194" s="54"/>
      <c r="PRK194" s="54"/>
      <c r="PRL194" s="54"/>
      <c r="PRM194" s="54"/>
      <c r="PRN194" s="54"/>
      <c r="PRO194" s="54"/>
      <c r="PRP194" s="54"/>
      <c r="PRQ194" s="54"/>
      <c r="PRR194" s="54"/>
      <c r="PRS194" s="54"/>
      <c r="PRT194" s="54"/>
      <c r="PRU194" s="54"/>
      <c r="PRV194" s="54"/>
      <c r="PRW194" s="54"/>
      <c r="PRX194" s="54"/>
      <c r="PRY194" s="54"/>
      <c r="PRZ194" s="54"/>
      <c r="PSA194" s="54"/>
      <c r="PSB194" s="54"/>
      <c r="PSC194" s="54"/>
      <c r="PSD194" s="54"/>
      <c r="PSE194" s="54"/>
      <c r="PSF194" s="54"/>
      <c r="PSG194" s="54"/>
      <c r="PSH194" s="54"/>
      <c r="PSI194" s="54"/>
      <c r="PSJ194" s="54"/>
      <c r="PSK194" s="54"/>
      <c r="PSL194" s="54"/>
      <c r="PSM194" s="54"/>
      <c r="PSN194" s="54"/>
      <c r="PSO194" s="54"/>
      <c r="PSP194" s="54"/>
      <c r="PSQ194" s="54"/>
      <c r="PSR194" s="54"/>
      <c r="PSS194" s="54"/>
      <c r="PST194" s="54"/>
      <c r="PSU194" s="54"/>
      <c r="PSV194" s="54"/>
      <c r="PSW194" s="54"/>
      <c r="PSX194" s="54"/>
      <c r="PSY194" s="54"/>
      <c r="PSZ194" s="54"/>
      <c r="PTA194" s="54"/>
      <c r="PTB194" s="54"/>
      <c r="PTC194" s="54"/>
      <c r="PTD194" s="54"/>
      <c r="PTE194" s="54"/>
      <c r="PTF194" s="54"/>
      <c r="PTG194" s="54"/>
      <c r="PTH194" s="54"/>
      <c r="PTI194" s="54"/>
      <c r="PTJ194" s="54"/>
      <c r="PTK194" s="54"/>
      <c r="PTL194" s="54"/>
      <c r="PTM194" s="54"/>
      <c r="PTN194" s="54"/>
      <c r="PTO194" s="54"/>
      <c r="PTP194" s="54"/>
      <c r="PTQ194" s="54"/>
      <c r="PTR194" s="54"/>
      <c r="PTS194" s="54"/>
      <c r="PTT194" s="54"/>
      <c r="PTU194" s="54"/>
      <c r="PTV194" s="54"/>
      <c r="PTW194" s="54"/>
      <c r="PTX194" s="54"/>
      <c r="PTY194" s="54"/>
      <c r="PTZ194" s="54"/>
      <c r="PUA194" s="54"/>
      <c r="PUB194" s="54"/>
      <c r="PUC194" s="54"/>
      <c r="PUD194" s="54"/>
      <c r="PUE194" s="54"/>
      <c r="PUF194" s="54"/>
      <c r="PUG194" s="54"/>
      <c r="PUH194" s="54"/>
      <c r="PUI194" s="54"/>
      <c r="PUJ194" s="54"/>
      <c r="PUK194" s="54"/>
      <c r="PUL194" s="54"/>
      <c r="PUM194" s="54"/>
      <c r="PUN194" s="54"/>
      <c r="PUO194" s="54"/>
      <c r="PUP194" s="54"/>
      <c r="PUQ194" s="54"/>
      <c r="PUR194" s="54"/>
      <c r="PUS194" s="54"/>
      <c r="PUT194" s="54"/>
      <c r="PUU194" s="54"/>
      <c r="PUV194" s="54"/>
      <c r="PUW194" s="54"/>
      <c r="PUX194" s="54"/>
      <c r="PUY194" s="54"/>
      <c r="PUZ194" s="54"/>
      <c r="PVA194" s="54"/>
      <c r="PVB194" s="54"/>
      <c r="PVC194" s="54"/>
      <c r="PVD194" s="54"/>
      <c r="PVE194" s="54"/>
      <c r="PVF194" s="54"/>
      <c r="PVG194" s="54"/>
      <c r="PVH194" s="54"/>
      <c r="PVI194" s="54"/>
      <c r="PVJ194" s="54"/>
      <c r="PVK194" s="54"/>
      <c r="PVL194" s="54"/>
      <c r="PVM194" s="54"/>
      <c r="PVN194" s="54"/>
      <c r="PVO194" s="54"/>
      <c r="PVP194" s="54"/>
      <c r="PVQ194" s="54"/>
      <c r="PVR194" s="54"/>
      <c r="PVS194" s="54"/>
      <c r="PVT194" s="54"/>
      <c r="PVU194" s="54"/>
      <c r="PVV194" s="54"/>
      <c r="PVW194" s="54"/>
      <c r="PVX194" s="54"/>
      <c r="PVY194" s="54"/>
      <c r="PVZ194" s="54"/>
      <c r="PWA194" s="54"/>
      <c r="PWB194" s="54"/>
      <c r="PWC194" s="54"/>
      <c r="PWD194" s="54"/>
      <c r="PWE194" s="54"/>
      <c r="PWF194" s="54"/>
      <c r="PWG194" s="54"/>
      <c r="PWH194" s="54"/>
      <c r="PWI194" s="54"/>
      <c r="PWJ194" s="54"/>
      <c r="PWK194" s="54"/>
      <c r="PWL194" s="54"/>
      <c r="PWM194" s="54"/>
      <c r="PWN194" s="54"/>
      <c r="PWO194" s="54"/>
      <c r="PWP194" s="54"/>
      <c r="PWQ194" s="54"/>
      <c r="PWR194" s="54"/>
      <c r="PWS194" s="54"/>
      <c r="PWT194" s="54"/>
      <c r="PWU194" s="54"/>
      <c r="PWV194" s="54"/>
      <c r="PWW194" s="54"/>
      <c r="PWX194" s="54"/>
      <c r="PWY194" s="54"/>
      <c r="PWZ194" s="54"/>
      <c r="PXA194" s="54"/>
      <c r="PXB194" s="54"/>
      <c r="PXC194" s="54"/>
      <c r="PXD194" s="54"/>
      <c r="PXE194" s="54"/>
      <c r="PXF194" s="54"/>
      <c r="PXG194" s="54"/>
      <c r="PXH194" s="54"/>
      <c r="PXI194" s="54"/>
      <c r="PXJ194" s="54"/>
      <c r="PXK194" s="54"/>
      <c r="PXL194" s="54"/>
      <c r="PXM194" s="54"/>
      <c r="PXN194" s="54"/>
      <c r="PXO194" s="54"/>
      <c r="PXP194" s="54"/>
      <c r="PXQ194" s="54"/>
      <c r="PXR194" s="54"/>
      <c r="PXS194" s="54"/>
      <c r="PXT194" s="54"/>
      <c r="PXU194" s="54"/>
      <c r="PXV194" s="54"/>
      <c r="PXW194" s="54"/>
      <c r="PXX194" s="54"/>
      <c r="PXY194" s="54"/>
      <c r="PXZ194" s="54"/>
      <c r="PYA194" s="54"/>
      <c r="PYB194" s="54"/>
      <c r="PYC194" s="54"/>
      <c r="PYD194" s="54"/>
      <c r="PYE194" s="54"/>
      <c r="PYF194" s="54"/>
      <c r="PYG194" s="54"/>
      <c r="PYH194" s="54"/>
      <c r="PYI194" s="54"/>
      <c r="PYJ194" s="54"/>
      <c r="PYK194" s="54"/>
      <c r="PYL194" s="54"/>
      <c r="PYM194" s="54"/>
      <c r="PYN194" s="54"/>
      <c r="PYO194" s="54"/>
      <c r="PYP194" s="54"/>
      <c r="PYQ194" s="54"/>
      <c r="PYR194" s="54"/>
      <c r="PYS194" s="54"/>
      <c r="PYT194" s="54"/>
      <c r="PYU194" s="54"/>
      <c r="PYV194" s="54"/>
      <c r="PYW194" s="54"/>
      <c r="PYX194" s="54"/>
      <c r="PYY194" s="54"/>
      <c r="PYZ194" s="54"/>
      <c r="PZA194" s="54"/>
      <c r="PZB194" s="54"/>
      <c r="PZC194" s="54"/>
      <c r="PZD194" s="54"/>
      <c r="PZE194" s="54"/>
      <c r="PZF194" s="54"/>
      <c r="PZG194" s="54"/>
      <c r="PZH194" s="54"/>
      <c r="PZI194" s="54"/>
      <c r="PZJ194" s="54"/>
      <c r="PZK194" s="54"/>
      <c r="PZL194" s="54"/>
      <c r="PZM194" s="54"/>
      <c r="PZN194" s="54"/>
      <c r="PZO194" s="54"/>
      <c r="PZP194" s="54"/>
      <c r="PZQ194" s="54"/>
      <c r="PZR194" s="54"/>
      <c r="PZS194" s="54"/>
      <c r="PZT194" s="54"/>
      <c r="PZU194" s="54"/>
      <c r="PZV194" s="54"/>
      <c r="PZW194" s="54"/>
      <c r="PZX194" s="54"/>
      <c r="PZY194" s="54"/>
      <c r="PZZ194" s="54"/>
      <c r="QAA194" s="54"/>
      <c r="QAB194" s="54"/>
      <c r="QAC194" s="54"/>
      <c r="QAD194" s="54"/>
      <c r="QAE194" s="54"/>
      <c r="QAF194" s="54"/>
      <c r="QAG194" s="54"/>
      <c r="QAH194" s="54"/>
      <c r="QAI194" s="54"/>
      <c r="QAJ194" s="54"/>
      <c r="QAK194" s="54"/>
      <c r="QAL194" s="54"/>
      <c r="QAM194" s="54"/>
      <c r="QAN194" s="54"/>
      <c r="QAO194" s="54"/>
      <c r="QAP194" s="54"/>
      <c r="QAQ194" s="54"/>
      <c r="QAR194" s="54"/>
      <c r="QAS194" s="54"/>
      <c r="QAT194" s="54"/>
      <c r="QAU194" s="54"/>
      <c r="QAV194" s="54"/>
      <c r="QAW194" s="54"/>
      <c r="QAX194" s="54"/>
      <c r="QAY194" s="54"/>
      <c r="QAZ194" s="54"/>
      <c r="QBA194" s="54"/>
      <c r="QBB194" s="54"/>
      <c r="QBC194" s="54"/>
      <c r="QBD194" s="54"/>
      <c r="QBE194" s="54"/>
      <c r="QBF194" s="54"/>
      <c r="QBG194" s="54"/>
      <c r="QBH194" s="54"/>
      <c r="QBI194" s="54"/>
      <c r="QBJ194" s="54"/>
      <c r="QBK194" s="54"/>
      <c r="QBL194" s="54"/>
      <c r="QBM194" s="54"/>
      <c r="QBN194" s="54"/>
      <c r="QBO194" s="54"/>
      <c r="QBP194" s="54"/>
      <c r="QBQ194" s="54"/>
      <c r="QBR194" s="54"/>
      <c r="QBS194" s="54"/>
      <c r="QBT194" s="54"/>
      <c r="QBU194" s="54"/>
      <c r="QBV194" s="54"/>
      <c r="QBW194" s="54"/>
      <c r="QBX194" s="54"/>
      <c r="QBY194" s="54"/>
      <c r="QBZ194" s="54"/>
      <c r="QCA194" s="54"/>
      <c r="QCB194" s="54"/>
      <c r="QCC194" s="54"/>
      <c r="QCD194" s="54"/>
      <c r="QCE194" s="54"/>
      <c r="QCF194" s="54"/>
      <c r="QCG194" s="54"/>
      <c r="QCH194" s="54"/>
      <c r="QCI194" s="54"/>
      <c r="QCJ194" s="54"/>
      <c r="QCK194" s="54"/>
      <c r="QCL194" s="54"/>
      <c r="QCM194" s="54"/>
      <c r="QCN194" s="54"/>
      <c r="QCO194" s="54"/>
      <c r="QCP194" s="54"/>
      <c r="QCQ194" s="54"/>
      <c r="QCR194" s="54"/>
      <c r="QCS194" s="54"/>
      <c r="QCT194" s="54"/>
      <c r="QCU194" s="54"/>
      <c r="QCV194" s="54"/>
      <c r="QCW194" s="54"/>
      <c r="QCX194" s="54"/>
      <c r="QCY194" s="54"/>
      <c r="QCZ194" s="54"/>
      <c r="QDA194" s="54"/>
      <c r="QDB194" s="54"/>
      <c r="QDC194" s="54"/>
      <c r="QDD194" s="54"/>
      <c r="QDE194" s="54"/>
      <c r="QDF194" s="54"/>
      <c r="QDG194" s="54"/>
      <c r="QDH194" s="54"/>
      <c r="QDI194" s="54"/>
      <c r="QDJ194" s="54"/>
      <c r="QDK194" s="54"/>
      <c r="QDL194" s="54"/>
      <c r="QDM194" s="54"/>
      <c r="QDN194" s="54"/>
      <c r="QDO194" s="54"/>
      <c r="QDP194" s="54"/>
      <c r="QDQ194" s="54"/>
      <c r="QDR194" s="54"/>
      <c r="QDS194" s="54"/>
      <c r="QDT194" s="54"/>
      <c r="QDU194" s="54"/>
      <c r="QDV194" s="54"/>
      <c r="QDW194" s="54"/>
      <c r="QDX194" s="54"/>
      <c r="QDY194" s="54"/>
      <c r="QDZ194" s="54"/>
      <c r="QEA194" s="54"/>
      <c r="QEB194" s="54"/>
      <c r="QEC194" s="54"/>
      <c r="QED194" s="54"/>
      <c r="QEE194" s="54"/>
      <c r="QEF194" s="54"/>
      <c r="QEG194" s="54"/>
      <c r="QEH194" s="54"/>
      <c r="QEI194" s="54"/>
      <c r="QEJ194" s="54"/>
      <c r="QEK194" s="54"/>
      <c r="QEL194" s="54"/>
      <c r="QEM194" s="54"/>
      <c r="QEN194" s="54"/>
      <c r="QEO194" s="54"/>
      <c r="QEP194" s="54"/>
      <c r="QEQ194" s="54"/>
      <c r="QER194" s="54"/>
      <c r="QES194" s="54"/>
      <c r="QET194" s="54"/>
      <c r="QEU194" s="54"/>
      <c r="QEV194" s="54"/>
      <c r="QEW194" s="54"/>
      <c r="QEX194" s="54"/>
      <c r="QEY194" s="54"/>
      <c r="QEZ194" s="54"/>
      <c r="QFA194" s="54"/>
      <c r="QFB194" s="54"/>
      <c r="QFC194" s="54"/>
      <c r="QFD194" s="54"/>
      <c r="QFE194" s="54"/>
      <c r="QFF194" s="54"/>
      <c r="QFG194" s="54"/>
      <c r="QFH194" s="54"/>
      <c r="QFI194" s="54"/>
      <c r="QFJ194" s="54"/>
      <c r="QFK194" s="54"/>
      <c r="QFL194" s="54"/>
      <c r="QFM194" s="54"/>
      <c r="QFN194" s="54"/>
      <c r="QFO194" s="54"/>
      <c r="QFP194" s="54"/>
      <c r="QFQ194" s="54"/>
      <c r="QFR194" s="54"/>
      <c r="QFS194" s="54"/>
      <c r="QFT194" s="54"/>
      <c r="QFU194" s="54"/>
      <c r="QFV194" s="54"/>
      <c r="QFW194" s="54"/>
      <c r="QFX194" s="54"/>
      <c r="QFY194" s="54"/>
      <c r="QFZ194" s="54"/>
      <c r="QGA194" s="54"/>
      <c r="QGB194" s="54"/>
      <c r="QGC194" s="54"/>
      <c r="QGD194" s="54"/>
      <c r="QGE194" s="54"/>
      <c r="QGF194" s="54"/>
      <c r="QGG194" s="54"/>
      <c r="QGH194" s="54"/>
      <c r="QGI194" s="54"/>
      <c r="QGJ194" s="54"/>
      <c r="QGK194" s="54"/>
      <c r="QGL194" s="54"/>
      <c r="QGM194" s="54"/>
      <c r="QGN194" s="54"/>
      <c r="QGO194" s="54"/>
      <c r="QGP194" s="54"/>
      <c r="QGQ194" s="54"/>
      <c r="QGR194" s="54"/>
      <c r="QGS194" s="54"/>
      <c r="QGT194" s="54"/>
      <c r="QGU194" s="54"/>
      <c r="QGV194" s="54"/>
      <c r="QGW194" s="54"/>
      <c r="QGX194" s="54"/>
      <c r="QGY194" s="54"/>
      <c r="QGZ194" s="54"/>
      <c r="QHA194" s="54"/>
      <c r="QHB194" s="54"/>
      <c r="QHC194" s="54"/>
      <c r="QHD194" s="54"/>
      <c r="QHE194" s="54"/>
      <c r="QHF194" s="54"/>
      <c r="QHG194" s="54"/>
      <c r="QHH194" s="54"/>
      <c r="QHI194" s="54"/>
      <c r="QHJ194" s="54"/>
      <c r="QHK194" s="54"/>
      <c r="QHL194" s="54"/>
      <c r="QHM194" s="54"/>
      <c r="QHN194" s="54"/>
      <c r="QHO194" s="54"/>
      <c r="QHP194" s="54"/>
      <c r="QHQ194" s="54"/>
      <c r="QHR194" s="54"/>
      <c r="QHS194" s="54"/>
      <c r="QHT194" s="54"/>
      <c r="QHU194" s="54"/>
      <c r="QHV194" s="54"/>
      <c r="QHW194" s="54"/>
      <c r="QHX194" s="54"/>
      <c r="QHY194" s="54"/>
      <c r="QHZ194" s="54"/>
      <c r="QIA194" s="54"/>
      <c r="QIB194" s="54"/>
      <c r="QIC194" s="54"/>
      <c r="QID194" s="54"/>
      <c r="QIE194" s="54"/>
      <c r="QIF194" s="54"/>
      <c r="QIG194" s="54"/>
      <c r="QIH194" s="54"/>
      <c r="QII194" s="54"/>
      <c r="QIJ194" s="54"/>
      <c r="QIK194" s="54"/>
      <c r="QIL194" s="54"/>
      <c r="QIM194" s="54"/>
      <c r="QIN194" s="54"/>
      <c r="QIO194" s="54"/>
      <c r="QIP194" s="54"/>
      <c r="QIQ194" s="54"/>
      <c r="QIR194" s="54"/>
      <c r="QIS194" s="54"/>
      <c r="QIT194" s="54"/>
      <c r="QIU194" s="54"/>
      <c r="QIV194" s="54"/>
      <c r="QIW194" s="54"/>
      <c r="QIX194" s="54"/>
      <c r="QIY194" s="54"/>
      <c r="QIZ194" s="54"/>
      <c r="QJA194" s="54"/>
      <c r="QJB194" s="54"/>
      <c r="QJC194" s="54"/>
      <c r="QJD194" s="54"/>
      <c r="QJE194" s="54"/>
      <c r="QJF194" s="54"/>
      <c r="QJG194" s="54"/>
      <c r="QJH194" s="54"/>
      <c r="QJI194" s="54"/>
      <c r="QJJ194" s="54"/>
      <c r="QJK194" s="54"/>
      <c r="QJL194" s="54"/>
      <c r="QJM194" s="54"/>
      <c r="QJN194" s="54"/>
      <c r="QJO194" s="54"/>
      <c r="QJP194" s="54"/>
      <c r="QJQ194" s="54"/>
      <c r="QJR194" s="54"/>
      <c r="QJS194" s="54"/>
      <c r="QJT194" s="54"/>
      <c r="QJU194" s="54"/>
      <c r="QJV194" s="54"/>
      <c r="QJW194" s="54"/>
      <c r="QJX194" s="54"/>
      <c r="QJY194" s="54"/>
      <c r="QJZ194" s="54"/>
      <c r="QKA194" s="54"/>
      <c r="QKB194" s="54"/>
      <c r="QKC194" s="54"/>
      <c r="QKD194" s="54"/>
      <c r="QKE194" s="54"/>
      <c r="QKF194" s="54"/>
      <c r="QKG194" s="54"/>
      <c r="QKH194" s="54"/>
      <c r="QKI194" s="54"/>
      <c r="QKJ194" s="54"/>
      <c r="QKK194" s="54"/>
      <c r="QKL194" s="54"/>
      <c r="QKM194" s="54"/>
      <c r="QKN194" s="54"/>
      <c r="QKO194" s="54"/>
      <c r="QKP194" s="54"/>
      <c r="QKQ194" s="54"/>
      <c r="QKR194" s="54"/>
      <c r="QKS194" s="54"/>
      <c r="QKT194" s="54"/>
      <c r="QKU194" s="54"/>
      <c r="QKV194" s="54"/>
      <c r="QKW194" s="54"/>
      <c r="QKX194" s="54"/>
      <c r="QKY194" s="54"/>
      <c r="QKZ194" s="54"/>
      <c r="QLA194" s="54"/>
      <c r="QLB194" s="54"/>
      <c r="QLC194" s="54"/>
      <c r="QLD194" s="54"/>
      <c r="QLE194" s="54"/>
      <c r="QLF194" s="54"/>
      <c r="QLG194" s="54"/>
      <c r="QLH194" s="54"/>
      <c r="QLI194" s="54"/>
      <c r="QLJ194" s="54"/>
      <c r="QLK194" s="54"/>
      <c r="QLL194" s="54"/>
      <c r="QLM194" s="54"/>
      <c r="QLN194" s="54"/>
      <c r="QLO194" s="54"/>
      <c r="QLP194" s="54"/>
      <c r="QLQ194" s="54"/>
      <c r="QLR194" s="54"/>
      <c r="QLS194" s="54"/>
      <c r="QLT194" s="54"/>
      <c r="QLU194" s="54"/>
      <c r="QLV194" s="54"/>
      <c r="QLW194" s="54"/>
      <c r="QLX194" s="54"/>
      <c r="QLY194" s="54"/>
      <c r="QLZ194" s="54"/>
      <c r="QMA194" s="54"/>
      <c r="QMB194" s="54"/>
      <c r="QMC194" s="54"/>
      <c r="QMD194" s="54"/>
      <c r="QME194" s="54"/>
      <c r="QMF194" s="54"/>
      <c r="QMG194" s="54"/>
      <c r="QMH194" s="54"/>
      <c r="QMI194" s="54"/>
      <c r="QMJ194" s="54"/>
      <c r="QMK194" s="54"/>
      <c r="QML194" s="54"/>
      <c r="QMM194" s="54"/>
      <c r="QMN194" s="54"/>
      <c r="QMO194" s="54"/>
      <c r="QMP194" s="54"/>
      <c r="QMQ194" s="54"/>
      <c r="QMR194" s="54"/>
      <c r="QMS194" s="54"/>
      <c r="QMT194" s="54"/>
      <c r="QMU194" s="54"/>
      <c r="QMV194" s="54"/>
      <c r="QMW194" s="54"/>
      <c r="QMX194" s="54"/>
      <c r="QMY194" s="54"/>
      <c r="QMZ194" s="54"/>
      <c r="QNA194" s="54"/>
      <c r="QNB194" s="54"/>
      <c r="QNC194" s="54"/>
      <c r="QND194" s="54"/>
      <c r="QNE194" s="54"/>
      <c r="QNF194" s="54"/>
      <c r="QNG194" s="54"/>
      <c r="QNH194" s="54"/>
      <c r="QNI194" s="54"/>
      <c r="QNJ194" s="54"/>
      <c r="QNK194" s="54"/>
      <c r="QNL194" s="54"/>
      <c r="QNM194" s="54"/>
      <c r="QNN194" s="54"/>
      <c r="QNO194" s="54"/>
      <c r="QNP194" s="54"/>
      <c r="QNQ194" s="54"/>
      <c r="QNR194" s="54"/>
      <c r="QNS194" s="54"/>
      <c r="QNT194" s="54"/>
      <c r="QNU194" s="54"/>
      <c r="QNV194" s="54"/>
      <c r="QNW194" s="54"/>
      <c r="QNX194" s="54"/>
      <c r="QNY194" s="54"/>
      <c r="QNZ194" s="54"/>
      <c r="QOA194" s="54"/>
      <c r="QOB194" s="54"/>
      <c r="QOC194" s="54"/>
      <c r="QOD194" s="54"/>
      <c r="QOE194" s="54"/>
      <c r="QOF194" s="54"/>
      <c r="QOG194" s="54"/>
      <c r="QOH194" s="54"/>
      <c r="QOI194" s="54"/>
      <c r="QOJ194" s="54"/>
      <c r="QOK194" s="54"/>
      <c r="QOL194" s="54"/>
      <c r="QOM194" s="54"/>
      <c r="QON194" s="54"/>
      <c r="QOO194" s="54"/>
      <c r="QOP194" s="54"/>
      <c r="QOQ194" s="54"/>
      <c r="QOR194" s="54"/>
      <c r="QOS194" s="54"/>
      <c r="QOT194" s="54"/>
      <c r="QOU194" s="54"/>
      <c r="QOV194" s="54"/>
      <c r="QOW194" s="54"/>
      <c r="QOX194" s="54"/>
      <c r="QOY194" s="54"/>
      <c r="QOZ194" s="54"/>
      <c r="QPA194" s="54"/>
      <c r="QPB194" s="54"/>
      <c r="QPC194" s="54"/>
      <c r="QPD194" s="54"/>
      <c r="QPE194" s="54"/>
      <c r="QPF194" s="54"/>
      <c r="QPG194" s="54"/>
      <c r="QPH194" s="54"/>
      <c r="QPI194" s="54"/>
      <c r="QPJ194" s="54"/>
      <c r="QPK194" s="54"/>
      <c r="QPL194" s="54"/>
      <c r="QPM194" s="54"/>
      <c r="QPN194" s="54"/>
      <c r="QPO194" s="54"/>
      <c r="QPP194" s="54"/>
      <c r="QPQ194" s="54"/>
      <c r="QPR194" s="54"/>
      <c r="QPS194" s="54"/>
      <c r="QPT194" s="54"/>
      <c r="QPU194" s="54"/>
      <c r="QPV194" s="54"/>
      <c r="QPW194" s="54"/>
      <c r="QPX194" s="54"/>
      <c r="QPY194" s="54"/>
      <c r="QPZ194" s="54"/>
      <c r="QQA194" s="54"/>
      <c r="QQB194" s="54"/>
      <c r="QQC194" s="54"/>
      <c r="QQD194" s="54"/>
      <c r="QQE194" s="54"/>
      <c r="QQF194" s="54"/>
      <c r="QQG194" s="54"/>
      <c r="QQH194" s="54"/>
      <c r="QQI194" s="54"/>
      <c r="QQJ194" s="54"/>
      <c r="QQK194" s="54"/>
      <c r="QQL194" s="54"/>
      <c r="QQM194" s="54"/>
      <c r="QQN194" s="54"/>
      <c r="QQO194" s="54"/>
      <c r="QQP194" s="54"/>
      <c r="QQQ194" s="54"/>
      <c r="QQR194" s="54"/>
      <c r="QQS194" s="54"/>
      <c r="QQT194" s="54"/>
      <c r="QQU194" s="54"/>
      <c r="QQV194" s="54"/>
      <c r="QQW194" s="54"/>
      <c r="QQX194" s="54"/>
      <c r="QQY194" s="54"/>
      <c r="QQZ194" s="54"/>
      <c r="QRA194" s="54"/>
      <c r="QRB194" s="54"/>
      <c r="QRC194" s="54"/>
      <c r="QRD194" s="54"/>
      <c r="QRE194" s="54"/>
      <c r="QRF194" s="54"/>
      <c r="QRG194" s="54"/>
      <c r="QRH194" s="54"/>
      <c r="QRI194" s="54"/>
      <c r="QRJ194" s="54"/>
      <c r="QRK194" s="54"/>
      <c r="QRL194" s="54"/>
      <c r="QRM194" s="54"/>
      <c r="QRN194" s="54"/>
      <c r="QRO194" s="54"/>
      <c r="QRP194" s="54"/>
      <c r="QRQ194" s="54"/>
      <c r="QRR194" s="54"/>
      <c r="QRS194" s="54"/>
      <c r="QRT194" s="54"/>
      <c r="QRU194" s="54"/>
      <c r="QRV194" s="54"/>
      <c r="QRW194" s="54"/>
      <c r="QRX194" s="54"/>
      <c r="QRY194" s="54"/>
      <c r="QRZ194" s="54"/>
      <c r="QSA194" s="54"/>
      <c r="QSB194" s="54"/>
      <c r="QSC194" s="54"/>
      <c r="QSD194" s="54"/>
      <c r="QSE194" s="54"/>
      <c r="QSF194" s="54"/>
      <c r="QSG194" s="54"/>
      <c r="QSH194" s="54"/>
      <c r="QSI194" s="54"/>
      <c r="QSJ194" s="54"/>
      <c r="QSK194" s="54"/>
      <c r="QSL194" s="54"/>
      <c r="QSM194" s="54"/>
      <c r="QSN194" s="54"/>
      <c r="QSO194" s="54"/>
      <c r="QSP194" s="54"/>
      <c r="QSQ194" s="54"/>
      <c r="QSR194" s="54"/>
      <c r="QSS194" s="54"/>
      <c r="QST194" s="54"/>
      <c r="QSU194" s="54"/>
      <c r="QSV194" s="54"/>
      <c r="QSW194" s="54"/>
      <c r="QSX194" s="54"/>
      <c r="QSY194" s="54"/>
      <c r="QSZ194" s="54"/>
      <c r="QTA194" s="54"/>
      <c r="QTB194" s="54"/>
      <c r="QTC194" s="54"/>
      <c r="QTD194" s="54"/>
      <c r="QTE194" s="54"/>
      <c r="QTF194" s="54"/>
      <c r="QTG194" s="54"/>
      <c r="QTH194" s="54"/>
      <c r="QTI194" s="54"/>
      <c r="QTJ194" s="54"/>
      <c r="QTK194" s="54"/>
      <c r="QTL194" s="54"/>
      <c r="QTM194" s="54"/>
      <c r="QTN194" s="54"/>
      <c r="QTO194" s="54"/>
      <c r="QTP194" s="54"/>
      <c r="QTQ194" s="54"/>
      <c r="QTR194" s="54"/>
      <c r="QTS194" s="54"/>
      <c r="QTT194" s="54"/>
      <c r="QTU194" s="54"/>
      <c r="QTV194" s="54"/>
      <c r="QTW194" s="54"/>
      <c r="QTX194" s="54"/>
      <c r="QTY194" s="54"/>
      <c r="QTZ194" s="54"/>
      <c r="QUA194" s="54"/>
      <c r="QUB194" s="54"/>
      <c r="QUC194" s="54"/>
      <c r="QUD194" s="54"/>
      <c r="QUE194" s="54"/>
      <c r="QUF194" s="54"/>
      <c r="QUG194" s="54"/>
      <c r="QUH194" s="54"/>
      <c r="QUI194" s="54"/>
      <c r="QUJ194" s="54"/>
      <c r="QUK194" s="54"/>
      <c r="QUL194" s="54"/>
      <c r="QUM194" s="54"/>
      <c r="QUN194" s="54"/>
      <c r="QUO194" s="54"/>
      <c r="QUP194" s="54"/>
      <c r="QUQ194" s="54"/>
      <c r="QUR194" s="54"/>
      <c r="QUS194" s="54"/>
      <c r="QUT194" s="54"/>
      <c r="QUU194" s="54"/>
      <c r="QUV194" s="54"/>
      <c r="QUW194" s="54"/>
      <c r="QUX194" s="54"/>
      <c r="QUY194" s="54"/>
      <c r="QUZ194" s="54"/>
      <c r="QVA194" s="54"/>
      <c r="QVB194" s="54"/>
      <c r="QVC194" s="54"/>
      <c r="QVD194" s="54"/>
      <c r="QVE194" s="54"/>
      <c r="QVF194" s="54"/>
      <c r="QVG194" s="54"/>
      <c r="QVH194" s="54"/>
      <c r="QVI194" s="54"/>
      <c r="QVJ194" s="54"/>
      <c r="QVK194" s="54"/>
      <c r="QVL194" s="54"/>
      <c r="QVM194" s="54"/>
      <c r="QVN194" s="54"/>
      <c r="QVO194" s="54"/>
      <c r="QVP194" s="54"/>
      <c r="QVQ194" s="54"/>
      <c r="QVR194" s="54"/>
      <c r="QVS194" s="54"/>
      <c r="QVT194" s="54"/>
      <c r="QVU194" s="54"/>
      <c r="QVV194" s="54"/>
      <c r="QVW194" s="54"/>
      <c r="QVX194" s="54"/>
      <c r="QVY194" s="54"/>
      <c r="QVZ194" s="54"/>
      <c r="QWA194" s="54"/>
      <c r="QWB194" s="54"/>
      <c r="QWC194" s="54"/>
      <c r="QWD194" s="54"/>
      <c r="QWE194" s="54"/>
      <c r="QWF194" s="54"/>
      <c r="QWG194" s="54"/>
      <c r="QWH194" s="54"/>
      <c r="QWI194" s="54"/>
      <c r="QWJ194" s="54"/>
      <c r="QWK194" s="54"/>
      <c r="QWL194" s="54"/>
      <c r="QWM194" s="54"/>
      <c r="QWN194" s="54"/>
      <c r="QWO194" s="54"/>
      <c r="QWP194" s="54"/>
      <c r="QWQ194" s="54"/>
      <c r="QWR194" s="54"/>
      <c r="QWS194" s="54"/>
      <c r="QWT194" s="54"/>
      <c r="QWU194" s="54"/>
      <c r="QWV194" s="54"/>
      <c r="QWW194" s="54"/>
      <c r="QWX194" s="54"/>
      <c r="QWY194" s="54"/>
      <c r="QWZ194" s="54"/>
      <c r="QXA194" s="54"/>
      <c r="QXB194" s="54"/>
      <c r="QXC194" s="54"/>
      <c r="QXD194" s="54"/>
      <c r="QXE194" s="54"/>
      <c r="QXF194" s="54"/>
      <c r="QXG194" s="54"/>
      <c r="QXH194" s="54"/>
      <c r="QXI194" s="54"/>
      <c r="QXJ194" s="54"/>
      <c r="QXK194" s="54"/>
      <c r="QXL194" s="54"/>
      <c r="QXM194" s="54"/>
      <c r="QXN194" s="54"/>
      <c r="QXO194" s="54"/>
      <c r="QXP194" s="54"/>
      <c r="QXQ194" s="54"/>
      <c r="QXR194" s="54"/>
      <c r="QXS194" s="54"/>
      <c r="QXT194" s="54"/>
      <c r="QXU194" s="54"/>
      <c r="QXV194" s="54"/>
      <c r="QXW194" s="54"/>
      <c r="QXX194" s="54"/>
      <c r="QXY194" s="54"/>
      <c r="QXZ194" s="54"/>
      <c r="QYA194" s="54"/>
      <c r="QYB194" s="54"/>
      <c r="QYC194" s="54"/>
      <c r="QYD194" s="54"/>
      <c r="QYE194" s="54"/>
      <c r="QYF194" s="54"/>
      <c r="QYG194" s="54"/>
      <c r="QYH194" s="54"/>
      <c r="QYI194" s="54"/>
      <c r="QYJ194" s="54"/>
      <c r="QYK194" s="54"/>
      <c r="QYL194" s="54"/>
      <c r="QYM194" s="54"/>
      <c r="QYN194" s="54"/>
      <c r="QYO194" s="54"/>
      <c r="QYP194" s="54"/>
      <c r="QYQ194" s="54"/>
      <c r="QYR194" s="54"/>
      <c r="QYS194" s="54"/>
      <c r="QYT194" s="54"/>
      <c r="QYU194" s="54"/>
      <c r="QYV194" s="54"/>
      <c r="QYW194" s="54"/>
      <c r="QYX194" s="54"/>
      <c r="QYY194" s="54"/>
      <c r="QYZ194" s="54"/>
      <c r="QZA194" s="54"/>
      <c r="QZB194" s="54"/>
      <c r="QZC194" s="54"/>
      <c r="QZD194" s="54"/>
      <c r="QZE194" s="54"/>
      <c r="QZF194" s="54"/>
      <c r="QZG194" s="54"/>
      <c r="QZH194" s="54"/>
      <c r="QZI194" s="54"/>
      <c r="QZJ194" s="54"/>
      <c r="QZK194" s="54"/>
      <c r="QZL194" s="54"/>
      <c r="QZM194" s="54"/>
      <c r="QZN194" s="54"/>
      <c r="QZO194" s="54"/>
      <c r="QZP194" s="54"/>
      <c r="QZQ194" s="54"/>
      <c r="QZR194" s="54"/>
      <c r="QZS194" s="54"/>
      <c r="QZT194" s="54"/>
      <c r="QZU194" s="54"/>
      <c r="QZV194" s="54"/>
      <c r="QZW194" s="54"/>
      <c r="QZX194" s="54"/>
      <c r="QZY194" s="54"/>
      <c r="QZZ194" s="54"/>
      <c r="RAA194" s="54"/>
      <c r="RAB194" s="54"/>
      <c r="RAC194" s="54"/>
      <c r="RAD194" s="54"/>
      <c r="RAE194" s="54"/>
      <c r="RAF194" s="54"/>
      <c r="RAG194" s="54"/>
      <c r="RAH194" s="54"/>
      <c r="RAI194" s="54"/>
      <c r="RAJ194" s="54"/>
      <c r="RAK194" s="54"/>
      <c r="RAL194" s="54"/>
      <c r="RAM194" s="54"/>
      <c r="RAN194" s="54"/>
      <c r="RAO194" s="54"/>
      <c r="RAP194" s="54"/>
      <c r="RAQ194" s="54"/>
      <c r="RAR194" s="54"/>
      <c r="RAS194" s="54"/>
      <c r="RAT194" s="54"/>
      <c r="RAU194" s="54"/>
      <c r="RAV194" s="54"/>
      <c r="RAW194" s="54"/>
      <c r="RAX194" s="54"/>
      <c r="RAY194" s="54"/>
      <c r="RAZ194" s="54"/>
      <c r="RBA194" s="54"/>
      <c r="RBB194" s="54"/>
      <c r="RBC194" s="54"/>
      <c r="RBD194" s="54"/>
      <c r="RBE194" s="54"/>
      <c r="RBF194" s="54"/>
      <c r="RBG194" s="54"/>
      <c r="RBH194" s="54"/>
      <c r="RBI194" s="54"/>
      <c r="RBJ194" s="54"/>
      <c r="RBK194" s="54"/>
      <c r="RBL194" s="54"/>
      <c r="RBM194" s="54"/>
      <c r="RBN194" s="54"/>
      <c r="RBO194" s="54"/>
      <c r="RBP194" s="54"/>
      <c r="RBQ194" s="54"/>
      <c r="RBR194" s="54"/>
      <c r="RBS194" s="54"/>
      <c r="RBT194" s="54"/>
      <c r="RBU194" s="54"/>
      <c r="RBV194" s="54"/>
      <c r="RBW194" s="54"/>
      <c r="RBX194" s="54"/>
      <c r="RBY194" s="54"/>
      <c r="RBZ194" s="54"/>
      <c r="RCA194" s="54"/>
      <c r="RCB194" s="54"/>
      <c r="RCC194" s="54"/>
      <c r="RCD194" s="54"/>
      <c r="RCE194" s="54"/>
      <c r="RCF194" s="54"/>
      <c r="RCG194" s="54"/>
      <c r="RCH194" s="54"/>
      <c r="RCI194" s="54"/>
      <c r="RCJ194" s="54"/>
      <c r="RCK194" s="54"/>
      <c r="RCL194" s="54"/>
      <c r="RCM194" s="54"/>
      <c r="RCN194" s="54"/>
      <c r="RCO194" s="54"/>
      <c r="RCP194" s="54"/>
      <c r="RCQ194" s="54"/>
      <c r="RCR194" s="54"/>
      <c r="RCS194" s="54"/>
      <c r="RCT194" s="54"/>
      <c r="RCU194" s="54"/>
      <c r="RCV194" s="54"/>
      <c r="RCW194" s="54"/>
      <c r="RCX194" s="54"/>
      <c r="RCY194" s="54"/>
      <c r="RCZ194" s="54"/>
      <c r="RDA194" s="54"/>
      <c r="RDB194" s="54"/>
      <c r="RDC194" s="54"/>
      <c r="RDD194" s="54"/>
      <c r="RDE194" s="54"/>
      <c r="RDF194" s="54"/>
      <c r="RDG194" s="54"/>
      <c r="RDH194" s="54"/>
      <c r="RDI194" s="54"/>
      <c r="RDJ194" s="54"/>
      <c r="RDK194" s="54"/>
      <c r="RDL194" s="54"/>
      <c r="RDM194" s="54"/>
      <c r="RDN194" s="54"/>
      <c r="RDO194" s="54"/>
      <c r="RDP194" s="54"/>
      <c r="RDQ194" s="54"/>
      <c r="RDR194" s="54"/>
      <c r="RDS194" s="54"/>
      <c r="RDT194" s="54"/>
      <c r="RDU194" s="54"/>
      <c r="RDV194" s="54"/>
      <c r="RDW194" s="54"/>
      <c r="RDX194" s="54"/>
      <c r="RDY194" s="54"/>
      <c r="RDZ194" s="54"/>
      <c r="REA194" s="54"/>
      <c r="REB194" s="54"/>
      <c r="REC194" s="54"/>
      <c r="RED194" s="54"/>
      <c r="REE194" s="54"/>
      <c r="REF194" s="54"/>
      <c r="REG194" s="54"/>
      <c r="REH194" s="54"/>
      <c r="REI194" s="54"/>
      <c r="REJ194" s="54"/>
      <c r="REK194" s="54"/>
      <c r="REL194" s="54"/>
      <c r="REM194" s="54"/>
      <c r="REN194" s="54"/>
      <c r="REO194" s="54"/>
      <c r="REP194" s="54"/>
      <c r="REQ194" s="54"/>
      <c r="RER194" s="54"/>
      <c r="RES194" s="54"/>
      <c r="RET194" s="54"/>
      <c r="REU194" s="54"/>
      <c r="REV194" s="54"/>
      <c r="REW194" s="54"/>
      <c r="REX194" s="54"/>
      <c r="REY194" s="54"/>
      <c r="REZ194" s="54"/>
      <c r="RFA194" s="54"/>
      <c r="RFB194" s="54"/>
      <c r="RFC194" s="54"/>
      <c r="RFD194" s="54"/>
      <c r="RFE194" s="54"/>
      <c r="RFF194" s="54"/>
      <c r="RFG194" s="54"/>
      <c r="RFH194" s="54"/>
      <c r="RFI194" s="54"/>
      <c r="RFJ194" s="54"/>
      <c r="RFK194" s="54"/>
      <c r="RFL194" s="54"/>
      <c r="RFM194" s="54"/>
      <c r="RFN194" s="54"/>
      <c r="RFO194" s="54"/>
      <c r="RFP194" s="54"/>
      <c r="RFQ194" s="54"/>
      <c r="RFR194" s="54"/>
      <c r="RFS194" s="54"/>
      <c r="RFT194" s="54"/>
      <c r="RFU194" s="54"/>
      <c r="RFV194" s="54"/>
      <c r="RFW194" s="54"/>
      <c r="RFX194" s="54"/>
      <c r="RFY194" s="54"/>
      <c r="RFZ194" s="54"/>
      <c r="RGA194" s="54"/>
      <c r="RGB194" s="54"/>
      <c r="RGC194" s="54"/>
      <c r="RGD194" s="54"/>
      <c r="RGE194" s="54"/>
      <c r="RGF194" s="54"/>
      <c r="RGG194" s="54"/>
      <c r="RGH194" s="54"/>
      <c r="RGI194" s="54"/>
      <c r="RGJ194" s="54"/>
      <c r="RGK194" s="54"/>
      <c r="RGL194" s="54"/>
      <c r="RGM194" s="54"/>
      <c r="RGN194" s="54"/>
      <c r="RGO194" s="54"/>
      <c r="RGP194" s="54"/>
      <c r="RGQ194" s="54"/>
      <c r="RGR194" s="54"/>
      <c r="RGS194" s="54"/>
      <c r="RGT194" s="54"/>
      <c r="RGU194" s="54"/>
      <c r="RGV194" s="54"/>
      <c r="RGW194" s="54"/>
      <c r="RGX194" s="54"/>
      <c r="RGY194" s="54"/>
      <c r="RGZ194" s="54"/>
      <c r="RHA194" s="54"/>
      <c r="RHB194" s="54"/>
      <c r="RHC194" s="54"/>
      <c r="RHD194" s="54"/>
      <c r="RHE194" s="54"/>
      <c r="RHF194" s="54"/>
      <c r="RHG194" s="54"/>
      <c r="RHH194" s="54"/>
      <c r="RHI194" s="54"/>
      <c r="RHJ194" s="54"/>
      <c r="RHK194" s="54"/>
      <c r="RHL194" s="54"/>
      <c r="RHM194" s="54"/>
      <c r="RHN194" s="54"/>
      <c r="RHO194" s="54"/>
      <c r="RHP194" s="54"/>
      <c r="RHQ194" s="54"/>
      <c r="RHR194" s="54"/>
      <c r="RHS194" s="54"/>
      <c r="RHT194" s="54"/>
      <c r="RHU194" s="54"/>
      <c r="RHV194" s="54"/>
      <c r="RHW194" s="54"/>
      <c r="RHX194" s="54"/>
      <c r="RHY194" s="54"/>
      <c r="RHZ194" s="54"/>
      <c r="RIA194" s="54"/>
      <c r="RIB194" s="54"/>
      <c r="RIC194" s="54"/>
      <c r="RID194" s="54"/>
      <c r="RIE194" s="54"/>
      <c r="RIF194" s="54"/>
      <c r="RIG194" s="54"/>
      <c r="RIH194" s="54"/>
      <c r="RII194" s="54"/>
      <c r="RIJ194" s="54"/>
      <c r="RIK194" s="54"/>
      <c r="RIL194" s="54"/>
      <c r="RIM194" s="54"/>
      <c r="RIN194" s="54"/>
      <c r="RIO194" s="54"/>
      <c r="RIP194" s="54"/>
      <c r="RIQ194" s="54"/>
      <c r="RIR194" s="54"/>
      <c r="RIS194" s="54"/>
      <c r="RIT194" s="54"/>
      <c r="RIU194" s="54"/>
      <c r="RIV194" s="54"/>
      <c r="RIW194" s="54"/>
      <c r="RIX194" s="54"/>
      <c r="RIY194" s="54"/>
      <c r="RIZ194" s="54"/>
      <c r="RJA194" s="54"/>
      <c r="RJB194" s="54"/>
      <c r="RJC194" s="54"/>
      <c r="RJD194" s="54"/>
      <c r="RJE194" s="54"/>
      <c r="RJF194" s="54"/>
      <c r="RJG194" s="54"/>
      <c r="RJH194" s="54"/>
      <c r="RJI194" s="54"/>
      <c r="RJJ194" s="54"/>
      <c r="RJK194" s="54"/>
      <c r="RJL194" s="54"/>
      <c r="RJM194" s="54"/>
      <c r="RJN194" s="54"/>
      <c r="RJO194" s="54"/>
      <c r="RJP194" s="54"/>
      <c r="RJQ194" s="54"/>
      <c r="RJR194" s="54"/>
      <c r="RJS194" s="54"/>
      <c r="RJT194" s="54"/>
      <c r="RJU194" s="54"/>
      <c r="RJV194" s="54"/>
      <c r="RJW194" s="54"/>
      <c r="RJX194" s="54"/>
      <c r="RJY194" s="54"/>
      <c r="RJZ194" s="54"/>
      <c r="RKA194" s="54"/>
      <c r="RKB194" s="54"/>
      <c r="RKC194" s="54"/>
      <c r="RKD194" s="54"/>
      <c r="RKE194" s="54"/>
      <c r="RKF194" s="54"/>
      <c r="RKG194" s="54"/>
      <c r="RKH194" s="54"/>
      <c r="RKI194" s="54"/>
      <c r="RKJ194" s="54"/>
      <c r="RKK194" s="54"/>
      <c r="RKL194" s="54"/>
      <c r="RKM194" s="54"/>
      <c r="RKN194" s="54"/>
      <c r="RKO194" s="54"/>
      <c r="RKP194" s="54"/>
      <c r="RKQ194" s="54"/>
      <c r="RKR194" s="54"/>
      <c r="RKS194" s="54"/>
      <c r="RKT194" s="54"/>
      <c r="RKU194" s="54"/>
      <c r="RKV194" s="54"/>
      <c r="RKW194" s="54"/>
      <c r="RKX194" s="54"/>
      <c r="RKY194" s="54"/>
      <c r="RKZ194" s="54"/>
      <c r="RLA194" s="54"/>
      <c r="RLB194" s="54"/>
      <c r="RLC194" s="54"/>
      <c r="RLD194" s="54"/>
      <c r="RLE194" s="54"/>
      <c r="RLF194" s="54"/>
      <c r="RLG194" s="54"/>
      <c r="RLH194" s="54"/>
      <c r="RLI194" s="54"/>
      <c r="RLJ194" s="54"/>
      <c r="RLK194" s="54"/>
      <c r="RLL194" s="54"/>
      <c r="RLM194" s="54"/>
      <c r="RLN194" s="54"/>
      <c r="RLO194" s="54"/>
      <c r="RLP194" s="54"/>
      <c r="RLQ194" s="54"/>
      <c r="RLR194" s="54"/>
      <c r="RLS194" s="54"/>
      <c r="RLT194" s="54"/>
      <c r="RLU194" s="54"/>
      <c r="RLV194" s="54"/>
      <c r="RLW194" s="54"/>
      <c r="RLX194" s="54"/>
      <c r="RLY194" s="54"/>
      <c r="RLZ194" s="54"/>
      <c r="RMA194" s="54"/>
      <c r="RMB194" s="54"/>
      <c r="RMC194" s="54"/>
      <c r="RMD194" s="54"/>
      <c r="RME194" s="54"/>
      <c r="RMF194" s="54"/>
      <c r="RMG194" s="54"/>
      <c r="RMH194" s="54"/>
      <c r="RMI194" s="54"/>
      <c r="RMJ194" s="54"/>
      <c r="RMK194" s="54"/>
      <c r="RML194" s="54"/>
      <c r="RMM194" s="54"/>
      <c r="RMN194" s="54"/>
      <c r="RMO194" s="54"/>
      <c r="RMP194" s="54"/>
      <c r="RMQ194" s="54"/>
      <c r="RMR194" s="54"/>
      <c r="RMS194" s="54"/>
      <c r="RMT194" s="54"/>
      <c r="RMU194" s="54"/>
      <c r="RMV194" s="54"/>
      <c r="RMW194" s="54"/>
      <c r="RMX194" s="54"/>
      <c r="RMY194" s="54"/>
      <c r="RMZ194" s="54"/>
      <c r="RNA194" s="54"/>
      <c r="RNB194" s="54"/>
      <c r="RNC194" s="54"/>
      <c r="RND194" s="54"/>
      <c r="RNE194" s="54"/>
      <c r="RNF194" s="54"/>
      <c r="RNG194" s="54"/>
      <c r="RNH194" s="54"/>
      <c r="RNI194" s="54"/>
      <c r="RNJ194" s="54"/>
      <c r="RNK194" s="54"/>
      <c r="RNL194" s="54"/>
      <c r="RNM194" s="54"/>
      <c r="RNN194" s="54"/>
      <c r="RNO194" s="54"/>
      <c r="RNP194" s="54"/>
      <c r="RNQ194" s="54"/>
      <c r="RNR194" s="54"/>
      <c r="RNS194" s="54"/>
      <c r="RNT194" s="54"/>
      <c r="RNU194" s="54"/>
      <c r="RNV194" s="54"/>
      <c r="RNW194" s="54"/>
      <c r="RNX194" s="54"/>
      <c r="RNY194" s="54"/>
      <c r="RNZ194" s="54"/>
      <c r="ROA194" s="54"/>
      <c r="ROB194" s="54"/>
      <c r="ROC194" s="54"/>
      <c r="ROD194" s="54"/>
      <c r="ROE194" s="54"/>
      <c r="ROF194" s="54"/>
      <c r="ROG194" s="54"/>
      <c r="ROH194" s="54"/>
      <c r="ROI194" s="54"/>
      <c r="ROJ194" s="54"/>
      <c r="ROK194" s="54"/>
      <c r="ROL194" s="54"/>
      <c r="ROM194" s="54"/>
      <c r="RON194" s="54"/>
      <c r="ROO194" s="54"/>
      <c r="ROP194" s="54"/>
      <c r="ROQ194" s="54"/>
      <c r="ROR194" s="54"/>
      <c r="ROS194" s="54"/>
      <c r="ROT194" s="54"/>
      <c r="ROU194" s="54"/>
      <c r="ROV194" s="54"/>
      <c r="ROW194" s="54"/>
      <c r="ROX194" s="54"/>
      <c r="ROY194" s="54"/>
      <c r="ROZ194" s="54"/>
      <c r="RPA194" s="54"/>
      <c r="RPB194" s="54"/>
      <c r="RPC194" s="54"/>
      <c r="RPD194" s="54"/>
      <c r="RPE194" s="54"/>
      <c r="RPF194" s="54"/>
      <c r="RPG194" s="54"/>
      <c r="RPH194" s="54"/>
      <c r="RPI194" s="54"/>
      <c r="RPJ194" s="54"/>
      <c r="RPK194" s="54"/>
      <c r="RPL194" s="54"/>
      <c r="RPM194" s="54"/>
      <c r="RPN194" s="54"/>
      <c r="RPO194" s="54"/>
      <c r="RPP194" s="54"/>
      <c r="RPQ194" s="54"/>
      <c r="RPR194" s="54"/>
      <c r="RPS194" s="54"/>
      <c r="RPT194" s="54"/>
      <c r="RPU194" s="54"/>
      <c r="RPV194" s="54"/>
      <c r="RPW194" s="54"/>
      <c r="RPX194" s="54"/>
      <c r="RPY194" s="54"/>
      <c r="RPZ194" s="54"/>
      <c r="RQA194" s="54"/>
      <c r="RQB194" s="54"/>
      <c r="RQC194" s="54"/>
      <c r="RQD194" s="54"/>
      <c r="RQE194" s="54"/>
      <c r="RQF194" s="54"/>
      <c r="RQG194" s="54"/>
      <c r="RQH194" s="54"/>
      <c r="RQI194" s="54"/>
      <c r="RQJ194" s="54"/>
      <c r="RQK194" s="54"/>
      <c r="RQL194" s="54"/>
      <c r="RQM194" s="54"/>
      <c r="RQN194" s="54"/>
      <c r="RQO194" s="54"/>
      <c r="RQP194" s="54"/>
      <c r="RQQ194" s="54"/>
      <c r="RQR194" s="54"/>
      <c r="RQS194" s="54"/>
      <c r="RQT194" s="54"/>
      <c r="RQU194" s="54"/>
      <c r="RQV194" s="54"/>
      <c r="RQW194" s="54"/>
      <c r="RQX194" s="54"/>
      <c r="RQY194" s="54"/>
      <c r="RQZ194" s="54"/>
      <c r="RRA194" s="54"/>
      <c r="RRB194" s="54"/>
      <c r="RRC194" s="54"/>
      <c r="RRD194" s="54"/>
      <c r="RRE194" s="54"/>
      <c r="RRF194" s="54"/>
      <c r="RRG194" s="54"/>
      <c r="RRH194" s="54"/>
      <c r="RRI194" s="54"/>
      <c r="RRJ194" s="54"/>
      <c r="RRK194" s="54"/>
      <c r="RRL194" s="54"/>
      <c r="RRM194" s="54"/>
      <c r="RRN194" s="54"/>
      <c r="RRO194" s="54"/>
      <c r="RRP194" s="54"/>
      <c r="RRQ194" s="54"/>
      <c r="RRR194" s="54"/>
      <c r="RRS194" s="54"/>
      <c r="RRT194" s="54"/>
      <c r="RRU194" s="54"/>
      <c r="RRV194" s="54"/>
      <c r="RRW194" s="54"/>
      <c r="RRX194" s="54"/>
      <c r="RRY194" s="54"/>
      <c r="RRZ194" s="54"/>
      <c r="RSA194" s="54"/>
      <c r="RSB194" s="54"/>
      <c r="RSC194" s="54"/>
      <c r="RSD194" s="54"/>
      <c r="RSE194" s="54"/>
      <c r="RSF194" s="54"/>
      <c r="RSG194" s="54"/>
      <c r="RSH194" s="54"/>
      <c r="RSI194" s="54"/>
      <c r="RSJ194" s="54"/>
      <c r="RSK194" s="54"/>
      <c r="RSL194" s="54"/>
      <c r="RSM194" s="54"/>
      <c r="RSN194" s="54"/>
      <c r="RSO194" s="54"/>
      <c r="RSP194" s="54"/>
      <c r="RSQ194" s="54"/>
      <c r="RSR194" s="54"/>
      <c r="RSS194" s="54"/>
      <c r="RST194" s="54"/>
      <c r="RSU194" s="54"/>
      <c r="RSV194" s="54"/>
      <c r="RSW194" s="54"/>
      <c r="RSX194" s="54"/>
      <c r="RSY194" s="54"/>
      <c r="RSZ194" s="54"/>
      <c r="RTA194" s="54"/>
      <c r="RTB194" s="54"/>
      <c r="RTC194" s="54"/>
      <c r="RTD194" s="54"/>
      <c r="RTE194" s="54"/>
      <c r="RTF194" s="54"/>
      <c r="RTG194" s="54"/>
      <c r="RTH194" s="54"/>
      <c r="RTI194" s="54"/>
      <c r="RTJ194" s="54"/>
      <c r="RTK194" s="54"/>
      <c r="RTL194" s="54"/>
      <c r="RTM194" s="54"/>
      <c r="RTN194" s="54"/>
      <c r="RTO194" s="54"/>
      <c r="RTP194" s="54"/>
      <c r="RTQ194" s="54"/>
      <c r="RTR194" s="54"/>
      <c r="RTS194" s="54"/>
      <c r="RTT194" s="54"/>
      <c r="RTU194" s="54"/>
      <c r="RTV194" s="54"/>
      <c r="RTW194" s="54"/>
      <c r="RTX194" s="54"/>
      <c r="RTY194" s="54"/>
      <c r="RTZ194" s="54"/>
      <c r="RUA194" s="54"/>
      <c r="RUB194" s="54"/>
      <c r="RUC194" s="54"/>
      <c r="RUD194" s="54"/>
      <c r="RUE194" s="54"/>
      <c r="RUF194" s="54"/>
      <c r="RUG194" s="54"/>
      <c r="RUH194" s="54"/>
      <c r="RUI194" s="54"/>
      <c r="RUJ194" s="54"/>
      <c r="RUK194" s="54"/>
      <c r="RUL194" s="54"/>
      <c r="RUM194" s="54"/>
      <c r="RUN194" s="54"/>
      <c r="RUO194" s="54"/>
      <c r="RUP194" s="54"/>
      <c r="RUQ194" s="54"/>
      <c r="RUR194" s="54"/>
      <c r="RUS194" s="54"/>
      <c r="RUT194" s="54"/>
      <c r="RUU194" s="54"/>
      <c r="RUV194" s="54"/>
      <c r="RUW194" s="54"/>
      <c r="RUX194" s="54"/>
      <c r="RUY194" s="54"/>
      <c r="RUZ194" s="54"/>
      <c r="RVA194" s="54"/>
      <c r="RVB194" s="54"/>
      <c r="RVC194" s="54"/>
      <c r="RVD194" s="54"/>
      <c r="RVE194" s="54"/>
      <c r="RVF194" s="54"/>
      <c r="RVG194" s="54"/>
      <c r="RVH194" s="54"/>
      <c r="RVI194" s="54"/>
      <c r="RVJ194" s="54"/>
      <c r="RVK194" s="54"/>
      <c r="RVL194" s="54"/>
      <c r="RVM194" s="54"/>
      <c r="RVN194" s="54"/>
      <c r="RVO194" s="54"/>
      <c r="RVP194" s="54"/>
      <c r="RVQ194" s="54"/>
      <c r="RVR194" s="54"/>
      <c r="RVS194" s="54"/>
      <c r="RVT194" s="54"/>
      <c r="RVU194" s="54"/>
      <c r="RVV194" s="54"/>
      <c r="RVW194" s="54"/>
      <c r="RVX194" s="54"/>
      <c r="RVY194" s="54"/>
      <c r="RVZ194" s="54"/>
      <c r="RWA194" s="54"/>
      <c r="RWB194" s="54"/>
      <c r="RWC194" s="54"/>
      <c r="RWD194" s="54"/>
      <c r="RWE194" s="54"/>
      <c r="RWF194" s="54"/>
      <c r="RWG194" s="54"/>
      <c r="RWH194" s="54"/>
      <c r="RWI194" s="54"/>
      <c r="RWJ194" s="54"/>
      <c r="RWK194" s="54"/>
      <c r="RWL194" s="54"/>
      <c r="RWM194" s="54"/>
      <c r="RWN194" s="54"/>
      <c r="RWO194" s="54"/>
      <c r="RWP194" s="54"/>
      <c r="RWQ194" s="54"/>
      <c r="RWR194" s="54"/>
      <c r="RWS194" s="54"/>
      <c r="RWT194" s="54"/>
      <c r="RWU194" s="54"/>
      <c r="RWV194" s="54"/>
      <c r="RWW194" s="54"/>
      <c r="RWX194" s="54"/>
      <c r="RWY194" s="54"/>
      <c r="RWZ194" s="54"/>
      <c r="RXA194" s="54"/>
      <c r="RXB194" s="54"/>
      <c r="RXC194" s="54"/>
      <c r="RXD194" s="54"/>
      <c r="RXE194" s="54"/>
      <c r="RXF194" s="54"/>
      <c r="RXG194" s="54"/>
      <c r="RXH194" s="54"/>
      <c r="RXI194" s="54"/>
      <c r="RXJ194" s="54"/>
      <c r="RXK194" s="54"/>
      <c r="RXL194" s="54"/>
      <c r="RXM194" s="54"/>
      <c r="RXN194" s="54"/>
      <c r="RXO194" s="54"/>
      <c r="RXP194" s="54"/>
      <c r="RXQ194" s="54"/>
      <c r="RXR194" s="54"/>
      <c r="RXS194" s="54"/>
      <c r="RXT194" s="54"/>
      <c r="RXU194" s="54"/>
      <c r="RXV194" s="54"/>
      <c r="RXW194" s="54"/>
      <c r="RXX194" s="54"/>
      <c r="RXY194" s="54"/>
      <c r="RXZ194" s="54"/>
      <c r="RYA194" s="54"/>
      <c r="RYB194" s="54"/>
      <c r="RYC194" s="54"/>
      <c r="RYD194" s="54"/>
      <c r="RYE194" s="54"/>
      <c r="RYF194" s="54"/>
      <c r="RYG194" s="54"/>
      <c r="RYH194" s="54"/>
      <c r="RYI194" s="54"/>
      <c r="RYJ194" s="54"/>
      <c r="RYK194" s="54"/>
      <c r="RYL194" s="54"/>
      <c r="RYM194" s="54"/>
      <c r="RYN194" s="54"/>
      <c r="RYO194" s="54"/>
      <c r="RYP194" s="54"/>
      <c r="RYQ194" s="54"/>
      <c r="RYR194" s="54"/>
      <c r="RYS194" s="54"/>
      <c r="RYT194" s="54"/>
      <c r="RYU194" s="54"/>
      <c r="RYV194" s="54"/>
      <c r="RYW194" s="54"/>
      <c r="RYX194" s="54"/>
      <c r="RYY194" s="54"/>
      <c r="RYZ194" s="54"/>
      <c r="RZA194" s="54"/>
      <c r="RZB194" s="54"/>
      <c r="RZC194" s="54"/>
      <c r="RZD194" s="54"/>
      <c r="RZE194" s="54"/>
      <c r="RZF194" s="54"/>
      <c r="RZG194" s="54"/>
      <c r="RZH194" s="54"/>
      <c r="RZI194" s="54"/>
      <c r="RZJ194" s="54"/>
      <c r="RZK194" s="54"/>
      <c r="RZL194" s="54"/>
      <c r="RZM194" s="54"/>
      <c r="RZN194" s="54"/>
      <c r="RZO194" s="54"/>
      <c r="RZP194" s="54"/>
      <c r="RZQ194" s="54"/>
      <c r="RZR194" s="54"/>
      <c r="RZS194" s="54"/>
      <c r="RZT194" s="54"/>
      <c r="RZU194" s="54"/>
      <c r="RZV194" s="54"/>
      <c r="RZW194" s="54"/>
      <c r="RZX194" s="54"/>
      <c r="RZY194" s="54"/>
      <c r="RZZ194" s="54"/>
      <c r="SAA194" s="54"/>
      <c r="SAB194" s="54"/>
      <c r="SAC194" s="54"/>
      <c r="SAD194" s="54"/>
      <c r="SAE194" s="54"/>
      <c r="SAF194" s="54"/>
      <c r="SAG194" s="54"/>
      <c r="SAH194" s="54"/>
      <c r="SAI194" s="54"/>
      <c r="SAJ194" s="54"/>
      <c r="SAK194" s="54"/>
      <c r="SAL194" s="54"/>
      <c r="SAM194" s="54"/>
      <c r="SAN194" s="54"/>
      <c r="SAO194" s="54"/>
      <c r="SAP194" s="54"/>
      <c r="SAQ194" s="54"/>
      <c r="SAR194" s="54"/>
      <c r="SAS194" s="54"/>
      <c r="SAT194" s="54"/>
      <c r="SAU194" s="54"/>
      <c r="SAV194" s="54"/>
      <c r="SAW194" s="54"/>
      <c r="SAX194" s="54"/>
      <c r="SAY194" s="54"/>
      <c r="SAZ194" s="54"/>
      <c r="SBA194" s="54"/>
      <c r="SBB194" s="54"/>
      <c r="SBC194" s="54"/>
      <c r="SBD194" s="54"/>
      <c r="SBE194" s="54"/>
      <c r="SBF194" s="54"/>
      <c r="SBG194" s="54"/>
      <c r="SBH194" s="54"/>
      <c r="SBI194" s="54"/>
      <c r="SBJ194" s="54"/>
      <c r="SBK194" s="54"/>
      <c r="SBL194" s="54"/>
      <c r="SBM194" s="54"/>
      <c r="SBN194" s="54"/>
      <c r="SBO194" s="54"/>
      <c r="SBP194" s="54"/>
      <c r="SBQ194" s="54"/>
      <c r="SBR194" s="54"/>
      <c r="SBS194" s="54"/>
      <c r="SBT194" s="54"/>
      <c r="SBU194" s="54"/>
      <c r="SBV194" s="54"/>
      <c r="SBW194" s="54"/>
      <c r="SBX194" s="54"/>
      <c r="SBY194" s="54"/>
      <c r="SBZ194" s="54"/>
      <c r="SCA194" s="54"/>
      <c r="SCB194" s="54"/>
      <c r="SCC194" s="54"/>
      <c r="SCD194" s="54"/>
      <c r="SCE194" s="54"/>
      <c r="SCF194" s="54"/>
      <c r="SCG194" s="54"/>
      <c r="SCH194" s="54"/>
      <c r="SCI194" s="54"/>
      <c r="SCJ194" s="54"/>
      <c r="SCK194" s="54"/>
      <c r="SCL194" s="54"/>
      <c r="SCM194" s="54"/>
      <c r="SCN194" s="54"/>
      <c r="SCO194" s="54"/>
      <c r="SCP194" s="54"/>
      <c r="SCQ194" s="54"/>
      <c r="SCR194" s="54"/>
      <c r="SCS194" s="54"/>
      <c r="SCT194" s="54"/>
      <c r="SCU194" s="54"/>
      <c r="SCV194" s="54"/>
      <c r="SCW194" s="54"/>
      <c r="SCX194" s="54"/>
      <c r="SCY194" s="54"/>
      <c r="SCZ194" s="54"/>
      <c r="SDA194" s="54"/>
      <c r="SDB194" s="54"/>
      <c r="SDC194" s="54"/>
      <c r="SDD194" s="54"/>
      <c r="SDE194" s="54"/>
      <c r="SDF194" s="54"/>
      <c r="SDG194" s="54"/>
      <c r="SDH194" s="54"/>
    </row>
    <row r="195" spans="1:12956" s="6" customFormat="1" x14ac:dyDescent="0.2">
      <c r="A195" s="36" t="s">
        <v>28</v>
      </c>
      <c r="B195" s="27" t="s">
        <v>96</v>
      </c>
      <c r="C195" s="46">
        <v>111976</v>
      </c>
      <c r="D195" s="46">
        <v>114117</v>
      </c>
      <c r="E195" s="47">
        <v>114115.26</v>
      </c>
      <c r="F195" s="47">
        <v>99.998475249086496</v>
      </c>
    </row>
    <row r="196" spans="1:12956" s="6" customFormat="1" x14ac:dyDescent="0.2">
      <c r="A196" s="37" t="s">
        <v>99</v>
      </c>
      <c r="B196" s="27" t="s">
        <v>100</v>
      </c>
      <c r="C196" s="38"/>
      <c r="D196" s="38"/>
      <c r="E196" s="13">
        <v>97953.01</v>
      </c>
      <c r="F196" s="38"/>
    </row>
    <row r="197" spans="1:12956" s="6" customFormat="1" x14ac:dyDescent="0.2">
      <c r="A197" s="37" t="s">
        <v>106</v>
      </c>
      <c r="B197" s="27" t="s">
        <v>107</v>
      </c>
      <c r="C197" s="38"/>
      <c r="D197" s="38"/>
      <c r="E197" s="13">
        <v>16162.25</v>
      </c>
      <c r="F197" s="38"/>
    </row>
    <row r="198" spans="1:12956" s="6" customFormat="1" x14ac:dyDescent="0.2">
      <c r="A198" s="36" t="s">
        <v>219</v>
      </c>
      <c r="B198" s="27" t="s">
        <v>220</v>
      </c>
      <c r="C198" s="46">
        <v>5300066</v>
      </c>
      <c r="D198" s="46">
        <v>6236066</v>
      </c>
      <c r="E198" s="47">
        <v>6236065.8700000001</v>
      </c>
      <c r="F198" s="47">
        <v>99.999997915352395</v>
      </c>
    </row>
    <row r="199" spans="1:12956" s="6" customFormat="1" x14ac:dyDescent="0.2">
      <c r="A199" s="37" t="s">
        <v>227</v>
      </c>
      <c r="B199" s="27" t="s">
        <v>228</v>
      </c>
      <c r="C199" s="38"/>
      <c r="D199" s="38"/>
      <c r="E199" s="13">
        <v>4391456.37</v>
      </c>
      <c r="F199" s="38"/>
    </row>
    <row r="200" spans="1:12956" s="6" customFormat="1" x14ac:dyDescent="0.2">
      <c r="A200" s="37" t="s">
        <v>229</v>
      </c>
      <c r="B200" s="27" t="s">
        <v>230</v>
      </c>
      <c r="C200" s="38"/>
      <c r="D200" s="38"/>
      <c r="E200" s="13">
        <v>1844609.5</v>
      </c>
      <c r="F200" s="38"/>
    </row>
    <row r="201" spans="1:12956" s="6" customFormat="1" ht="13.5" x14ac:dyDescent="0.25">
      <c r="A201" s="50" t="s">
        <v>273</v>
      </c>
      <c r="B201" s="51" t="s">
        <v>274</v>
      </c>
      <c r="C201" s="52">
        <v>39690004</v>
      </c>
      <c r="D201" s="52">
        <v>39690004</v>
      </c>
      <c r="E201" s="53">
        <v>35422608.609999999</v>
      </c>
      <c r="F201" s="53">
        <v>89.248186042006907</v>
      </c>
      <c r="G201" s="54"/>
      <c r="H201" s="54"/>
      <c r="I201" s="54"/>
      <c r="J201" s="54"/>
      <c r="K201" s="54"/>
      <c r="L201" s="54"/>
      <c r="M201" s="54"/>
      <c r="N201" s="54"/>
      <c r="O201" s="54"/>
      <c r="P201" s="54"/>
      <c r="Q201" s="54"/>
      <c r="R201" s="54"/>
      <c r="S201" s="54"/>
      <c r="T201" s="54"/>
      <c r="U201" s="54"/>
      <c r="V201" s="54"/>
      <c r="W201" s="54"/>
      <c r="X201" s="54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L201" s="54"/>
      <c r="AM201" s="54"/>
      <c r="AN201" s="54"/>
      <c r="AO201" s="54"/>
      <c r="AP201" s="54"/>
      <c r="AQ201" s="54"/>
      <c r="AR201" s="54"/>
      <c r="AS201" s="54"/>
      <c r="AT201" s="54"/>
      <c r="AU201" s="54"/>
      <c r="AV201" s="54"/>
      <c r="AW201" s="54"/>
      <c r="AX201" s="54"/>
      <c r="AY201" s="54"/>
      <c r="AZ201" s="54"/>
      <c r="BA201" s="54"/>
      <c r="BB201" s="54"/>
      <c r="BC201" s="54"/>
      <c r="BD201" s="54"/>
      <c r="BE201" s="54"/>
      <c r="BF201" s="54"/>
      <c r="BG201" s="54"/>
      <c r="BH201" s="54"/>
      <c r="BI201" s="54"/>
      <c r="BJ201" s="54"/>
      <c r="BK201" s="54"/>
      <c r="BL201" s="54"/>
      <c r="BM201" s="54"/>
      <c r="BN201" s="54"/>
      <c r="BO201" s="54"/>
      <c r="BP201" s="54"/>
      <c r="BQ201" s="54"/>
      <c r="BR201" s="54"/>
      <c r="BS201" s="54"/>
      <c r="BT201" s="54"/>
      <c r="BU201" s="54"/>
      <c r="BV201" s="54"/>
      <c r="BW201" s="54"/>
      <c r="BX201" s="54"/>
      <c r="BY201" s="54"/>
      <c r="BZ201" s="54"/>
      <c r="CA201" s="54"/>
      <c r="CB201" s="54"/>
      <c r="CC201" s="54"/>
      <c r="CD201" s="54"/>
      <c r="CE201" s="54"/>
      <c r="CF201" s="54"/>
      <c r="CG201" s="54"/>
      <c r="CH201" s="54"/>
      <c r="CI201" s="54"/>
      <c r="CJ201" s="54"/>
      <c r="CK201" s="54"/>
      <c r="CL201" s="54"/>
      <c r="CM201" s="54"/>
      <c r="CN201" s="54"/>
      <c r="CO201" s="54"/>
      <c r="CP201" s="54"/>
      <c r="CQ201" s="54"/>
      <c r="CR201" s="54"/>
      <c r="CS201" s="54"/>
      <c r="CT201" s="54"/>
      <c r="CU201" s="54"/>
      <c r="CV201" s="54"/>
      <c r="CW201" s="54"/>
      <c r="CX201" s="54"/>
      <c r="CY201" s="54"/>
      <c r="CZ201" s="54"/>
      <c r="DA201" s="54"/>
      <c r="DB201" s="54"/>
      <c r="DC201" s="54"/>
      <c r="DD201" s="54"/>
      <c r="DE201" s="54"/>
      <c r="DF201" s="54"/>
      <c r="DG201" s="54"/>
      <c r="DH201" s="54"/>
      <c r="DI201" s="54"/>
      <c r="DJ201" s="54"/>
      <c r="DK201" s="54"/>
      <c r="DL201" s="54"/>
      <c r="DM201" s="54"/>
      <c r="DN201" s="54"/>
      <c r="DO201" s="54"/>
      <c r="DP201" s="54"/>
      <c r="DQ201" s="54"/>
      <c r="DR201" s="54"/>
      <c r="DS201" s="54"/>
      <c r="DT201" s="54"/>
      <c r="DU201" s="54"/>
      <c r="DV201" s="54"/>
      <c r="DW201" s="54"/>
      <c r="DX201" s="54"/>
      <c r="DY201" s="54"/>
      <c r="DZ201" s="54"/>
      <c r="EA201" s="54"/>
      <c r="EB201" s="54"/>
      <c r="EC201" s="54"/>
      <c r="ED201" s="54"/>
      <c r="EE201" s="54"/>
      <c r="EF201" s="54"/>
      <c r="EG201" s="54"/>
      <c r="EH201" s="54"/>
      <c r="EI201" s="54"/>
      <c r="EJ201" s="54"/>
      <c r="EK201" s="54"/>
      <c r="EL201" s="54"/>
      <c r="EM201" s="54"/>
      <c r="EN201" s="54"/>
      <c r="EO201" s="54"/>
      <c r="EP201" s="54"/>
      <c r="EQ201" s="54"/>
      <c r="ER201" s="54"/>
      <c r="ES201" s="54"/>
      <c r="ET201" s="54"/>
      <c r="EU201" s="54"/>
      <c r="EV201" s="54"/>
      <c r="EW201" s="54"/>
      <c r="EX201" s="54"/>
      <c r="EY201" s="54"/>
      <c r="EZ201" s="54"/>
      <c r="FA201" s="54"/>
      <c r="FB201" s="54"/>
      <c r="FC201" s="54"/>
      <c r="FD201" s="54"/>
      <c r="FE201" s="54"/>
      <c r="FF201" s="54"/>
      <c r="FG201" s="54"/>
      <c r="FH201" s="54"/>
      <c r="FI201" s="54"/>
      <c r="FJ201" s="54"/>
      <c r="FK201" s="54"/>
      <c r="FL201" s="54"/>
      <c r="FM201" s="54"/>
      <c r="FN201" s="54"/>
      <c r="FO201" s="54"/>
      <c r="FP201" s="54"/>
      <c r="FQ201" s="54"/>
      <c r="FR201" s="54"/>
      <c r="FS201" s="54"/>
      <c r="FT201" s="54"/>
      <c r="FU201" s="54"/>
      <c r="FV201" s="54"/>
      <c r="FW201" s="54"/>
      <c r="FX201" s="54"/>
      <c r="FY201" s="54"/>
      <c r="FZ201" s="54"/>
      <c r="GA201" s="54"/>
      <c r="GB201" s="54"/>
      <c r="GC201" s="54"/>
      <c r="GD201" s="54"/>
      <c r="GE201" s="54"/>
      <c r="GF201" s="54"/>
      <c r="GG201" s="54"/>
      <c r="GH201" s="54"/>
      <c r="GI201" s="54"/>
      <c r="GJ201" s="54"/>
      <c r="GK201" s="54"/>
      <c r="GL201" s="54"/>
      <c r="GM201" s="54"/>
      <c r="GN201" s="54"/>
      <c r="GO201" s="54"/>
      <c r="GP201" s="54"/>
      <c r="GQ201" s="54"/>
      <c r="GR201" s="54"/>
      <c r="GS201" s="54"/>
      <c r="GT201" s="54"/>
      <c r="GU201" s="54"/>
      <c r="GV201" s="54"/>
      <c r="GW201" s="54"/>
      <c r="GX201" s="54"/>
      <c r="GY201" s="54"/>
      <c r="GZ201" s="54"/>
      <c r="HA201" s="54"/>
      <c r="HB201" s="54"/>
      <c r="HC201" s="54"/>
      <c r="HD201" s="54"/>
      <c r="HE201" s="54"/>
      <c r="HF201" s="54"/>
      <c r="HG201" s="54"/>
      <c r="HH201" s="54"/>
      <c r="HI201" s="54"/>
      <c r="HJ201" s="54"/>
      <c r="HK201" s="54"/>
      <c r="HL201" s="54"/>
      <c r="HM201" s="54"/>
      <c r="HN201" s="54"/>
      <c r="HO201" s="54"/>
      <c r="HP201" s="54"/>
      <c r="HQ201" s="54"/>
      <c r="HR201" s="54"/>
      <c r="HS201" s="54"/>
      <c r="HT201" s="54"/>
      <c r="HU201" s="54"/>
      <c r="HV201" s="54"/>
      <c r="HW201" s="54"/>
      <c r="HX201" s="54"/>
      <c r="HY201" s="54"/>
      <c r="HZ201" s="54"/>
      <c r="IA201" s="54"/>
      <c r="IB201" s="54"/>
      <c r="IC201" s="54"/>
      <c r="ID201" s="54"/>
      <c r="IE201" s="54"/>
      <c r="IF201" s="54"/>
      <c r="IG201" s="54"/>
      <c r="IH201" s="54"/>
      <c r="II201" s="54"/>
      <c r="IJ201" s="54"/>
      <c r="IK201" s="54"/>
      <c r="IL201" s="54"/>
      <c r="IM201" s="54"/>
      <c r="IN201" s="54"/>
      <c r="IO201" s="54"/>
      <c r="IP201" s="54"/>
      <c r="IQ201" s="54"/>
      <c r="IR201" s="54"/>
      <c r="IS201" s="54"/>
      <c r="IT201" s="54"/>
      <c r="IU201" s="54"/>
      <c r="IV201" s="54"/>
      <c r="IW201" s="54"/>
      <c r="IX201" s="54"/>
      <c r="IY201" s="54"/>
      <c r="IZ201" s="54"/>
      <c r="JA201" s="54"/>
      <c r="JB201" s="54"/>
      <c r="JC201" s="54"/>
      <c r="JD201" s="54"/>
      <c r="JE201" s="54"/>
      <c r="JF201" s="54"/>
      <c r="JG201" s="54"/>
      <c r="JH201" s="54"/>
      <c r="JI201" s="54"/>
      <c r="JJ201" s="54"/>
      <c r="JK201" s="54"/>
      <c r="JL201" s="54"/>
      <c r="JM201" s="54"/>
      <c r="JN201" s="54"/>
      <c r="JO201" s="54"/>
      <c r="JP201" s="54"/>
      <c r="JQ201" s="54"/>
      <c r="JR201" s="54"/>
      <c r="JS201" s="54"/>
      <c r="JT201" s="54"/>
      <c r="JU201" s="54"/>
      <c r="JV201" s="54"/>
      <c r="JW201" s="54"/>
      <c r="JX201" s="54"/>
      <c r="JY201" s="54"/>
      <c r="JZ201" s="54"/>
      <c r="KA201" s="54"/>
      <c r="KB201" s="54"/>
      <c r="KC201" s="54"/>
      <c r="KD201" s="54"/>
      <c r="KE201" s="54"/>
      <c r="KF201" s="54"/>
      <c r="KG201" s="54"/>
      <c r="KH201" s="54"/>
      <c r="KI201" s="54"/>
      <c r="KJ201" s="54"/>
      <c r="KK201" s="54"/>
      <c r="KL201" s="54"/>
      <c r="KM201" s="54"/>
      <c r="KN201" s="54"/>
      <c r="KO201" s="54"/>
      <c r="KP201" s="54"/>
      <c r="KQ201" s="54"/>
      <c r="KR201" s="54"/>
      <c r="KS201" s="54"/>
      <c r="KT201" s="54"/>
      <c r="KU201" s="54"/>
      <c r="KV201" s="54"/>
      <c r="KW201" s="54"/>
      <c r="KX201" s="54"/>
      <c r="KY201" s="54"/>
      <c r="KZ201" s="54"/>
      <c r="LA201" s="54"/>
      <c r="LB201" s="54"/>
      <c r="LC201" s="54"/>
      <c r="LD201" s="54"/>
      <c r="LE201" s="54"/>
      <c r="LF201" s="54"/>
      <c r="LG201" s="54"/>
      <c r="LH201" s="54"/>
      <c r="LI201" s="54"/>
      <c r="LJ201" s="54"/>
      <c r="LK201" s="54"/>
      <c r="LL201" s="54"/>
      <c r="LM201" s="54"/>
      <c r="LN201" s="54"/>
      <c r="LO201" s="54"/>
      <c r="LP201" s="54"/>
      <c r="LQ201" s="54"/>
      <c r="LR201" s="54"/>
      <c r="LS201" s="54"/>
      <c r="LT201" s="54"/>
      <c r="LU201" s="54"/>
      <c r="LV201" s="54"/>
      <c r="LW201" s="54"/>
      <c r="LX201" s="54"/>
      <c r="LY201" s="54"/>
      <c r="LZ201" s="54"/>
      <c r="MA201" s="54"/>
      <c r="MB201" s="54"/>
      <c r="MC201" s="54"/>
      <c r="MD201" s="54"/>
      <c r="ME201" s="54"/>
      <c r="MF201" s="54"/>
      <c r="MG201" s="54"/>
      <c r="MH201" s="54"/>
      <c r="MI201" s="54"/>
      <c r="MJ201" s="54"/>
      <c r="MK201" s="54"/>
      <c r="ML201" s="54"/>
      <c r="MM201" s="54"/>
      <c r="MN201" s="54"/>
      <c r="MO201" s="54"/>
      <c r="MP201" s="54"/>
      <c r="MQ201" s="54"/>
      <c r="MR201" s="54"/>
      <c r="MS201" s="54"/>
      <c r="MT201" s="54"/>
      <c r="MU201" s="54"/>
      <c r="MV201" s="54"/>
      <c r="MW201" s="54"/>
      <c r="MX201" s="54"/>
      <c r="MY201" s="54"/>
      <c r="MZ201" s="54"/>
      <c r="NA201" s="54"/>
      <c r="NB201" s="54"/>
      <c r="NC201" s="54"/>
      <c r="ND201" s="54"/>
      <c r="NE201" s="54"/>
      <c r="NF201" s="54"/>
      <c r="NG201" s="54"/>
      <c r="NH201" s="54"/>
      <c r="NI201" s="54"/>
      <c r="NJ201" s="54"/>
      <c r="NK201" s="54"/>
      <c r="NL201" s="54"/>
      <c r="NM201" s="54"/>
      <c r="NN201" s="54"/>
      <c r="NO201" s="54"/>
      <c r="NP201" s="54"/>
      <c r="NQ201" s="54"/>
      <c r="NR201" s="54"/>
      <c r="NS201" s="54"/>
      <c r="NT201" s="54"/>
      <c r="NU201" s="54"/>
      <c r="NV201" s="54"/>
      <c r="NW201" s="54"/>
      <c r="NX201" s="54"/>
      <c r="NY201" s="54"/>
      <c r="NZ201" s="54"/>
      <c r="OA201" s="54"/>
      <c r="OB201" s="54"/>
      <c r="OC201" s="54"/>
      <c r="OD201" s="54"/>
      <c r="OE201" s="54"/>
      <c r="OF201" s="54"/>
      <c r="OG201" s="54"/>
      <c r="OH201" s="54"/>
      <c r="OI201" s="54"/>
      <c r="OJ201" s="54"/>
      <c r="OK201" s="54"/>
      <c r="OL201" s="54"/>
      <c r="OM201" s="54"/>
      <c r="ON201" s="54"/>
      <c r="OO201" s="54"/>
      <c r="OP201" s="54"/>
      <c r="OQ201" s="54"/>
      <c r="OR201" s="54"/>
      <c r="OS201" s="54"/>
      <c r="OT201" s="54"/>
      <c r="OU201" s="54"/>
      <c r="OV201" s="54"/>
      <c r="OW201" s="54"/>
      <c r="OX201" s="54"/>
      <c r="OY201" s="54"/>
      <c r="OZ201" s="54"/>
      <c r="PA201" s="54"/>
      <c r="PB201" s="54"/>
      <c r="PC201" s="54"/>
      <c r="PD201" s="54"/>
      <c r="PE201" s="54"/>
      <c r="PF201" s="54"/>
      <c r="PG201" s="54"/>
      <c r="PH201" s="54"/>
      <c r="PI201" s="54"/>
      <c r="PJ201" s="54"/>
      <c r="PK201" s="54"/>
      <c r="PL201" s="54"/>
      <c r="PM201" s="54"/>
      <c r="PN201" s="54"/>
      <c r="PO201" s="54"/>
      <c r="PP201" s="54"/>
      <c r="PQ201" s="54"/>
      <c r="PR201" s="54"/>
      <c r="PS201" s="54"/>
      <c r="PT201" s="54"/>
      <c r="PU201" s="54"/>
      <c r="PV201" s="54"/>
      <c r="PW201" s="54"/>
      <c r="PX201" s="54"/>
      <c r="PY201" s="54"/>
      <c r="PZ201" s="54"/>
      <c r="QA201" s="54"/>
      <c r="QB201" s="54"/>
      <c r="QC201" s="54"/>
      <c r="QD201" s="54"/>
      <c r="QE201" s="54"/>
      <c r="QF201" s="54"/>
      <c r="QG201" s="54"/>
      <c r="QH201" s="54"/>
      <c r="QI201" s="54"/>
      <c r="QJ201" s="54"/>
      <c r="QK201" s="54"/>
      <c r="QL201" s="54"/>
      <c r="QM201" s="54"/>
      <c r="QN201" s="54"/>
      <c r="QO201" s="54"/>
      <c r="QP201" s="54"/>
      <c r="QQ201" s="54"/>
      <c r="QR201" s="54"/>
      <c r="QS201" s="54"/>
      <c r="QT201" s="54"/>
      <c r="QU201" s="54"/>
      <c r="QV201" s="54"/>
      <c r="QW201" s="54"/>
      <c r="QX201" s="54"/>
      <c r="QY201" s="54"/>
      <c r="QZ201" s="54"/>
      <c r="RA201" s="54"/>
      <c r="RB201" s="54"/>
      <c r="RC201" s="54"/>
      <c r="RD201" s="54"/>
      <c r="RE201" s="54"/>
      <c r="RF201" s="54"/>
      <c r="RG201" s="54"/>
      <c r="RH201" s="54"/>
      <c r="RI201" s="54"/>
      <c r="RJ201" s="54"/>
      <c r="RK201" s="54"/>
      <c r="RL201" s="54"/>
      <c r="RM201" s="54"/>
      <c r="RN201" s="54"/>
      <c r="RO201" s="54"/>
      <c r="RP201" s="54"/>
      <c r="RQ201" s="54"/>
      <c r="RR201" s="54"/>
      <c r="RS201" s="54"/>
      <c r="RT201" s="54"/>
      <c r="RU201" s="54"/>
      <c r="RV201" s="54"/>
      <c r="RW201" s="54"/>
      <c r="RX201" s="54"/>
      <c r="RY201" s="54"/>
      <c r="RZ201" s="54"/>
      <c r="SA201" s="54"/>
      <c r="SB201" s="54"/>
      <c r="SC201" s="54"/>
      <c r="SD201" s="54"/>
      <c r="SE201" s="54"/>
      <c r="SF201" s="54"/>
      <c r="SG201" s="54"/>
      <c r="SH201" s="54"/>
      <c r="SI201" s="54"/>
      <c r="SJ201" s="54"/>
      <c r="SK201" s="54"/>
      <c r="SL201" s="54"/>
      <c r="SM201" s="54"/>
      <c r="SN201" s="54"/>
      <c r="SO201" s="54"/>
      <c r="SP201" s="54"/>
      <c r="SQ201" s="54"/>
      <c r="SR201" s="54"/>
      <c r="SS201" s="54"/>
      <c r="ST201" s="54"/>
      <c r="SU201" s="54"/>
      <c r="SV201" s="54"/>
      <c r="SW201" s="54"/>
      <c r="SX201" s="54"/>
      <c r="SY201" s="54"/>
      <c r="SZ201" s="54"/>
      <c r="TA201" s="54"/>
      <c r="TB201" s="54"/>
      <c r="TC201" s="54"/>
      <c r="TD201" s="54"/>
      <c r="TE201" s="54"/>
      <c r="TF201" s="54"/>
      <c r="TG201" s="54"/>
      <c r="TH201" s="54"/>
      <c r="TI201" s="54"/>
      <c r="TJ201" s="54"/>
      <c r="TK201" s="54"/>
      <c r="TL201" s="54"/>
      <c r="TM201" s="54"/>
      <c r="TN201" s="54"/>
      <c r="TO201" s="54"/>
      <c r="TP201" s="54"/>
      <c r="TQ201" s="54"/>
      <c r="TR201" s="54"/>
      <c r="TS201" s="54"/>
      <c r="TT201" s="54"/>
      <c r="TU201" s="54"/>
      <c r="TV201" s="54"/>
      <c r="TW201" s="54"/>
      <c r="TX201" s="54"/>
      <c r="TY201" s="54"/>
      <c r="TZ201" s="54"/>
      <c r="UA201" s="54"/>
      <c r="UB201" s="54"/>
      <c r="UC201" s="54"/>
      <c r="UD201" s="54"/>
      <c r="UE201" s="54"/>
      <c r="UF201" s="54"/>
      <c r="UG201" s="54"/>
      <c r="UH201" s="54"/>
      <c r="UI201" s="54"/>
      <c r="UJ201" s="54"/>
      <c r="UK201" s="54"/>
      <c r="UL201" s="54"/>
      <c r="UM201" s="54"/>
      <c r="UN201" s="54"/>
      <c r="UO201" s="54"/>
      <c r="UP201" s="54"/>
      <c r="UQ201" s="54"/>
      <c r="UR201" s="54"/>
      <c r="US201" s="54"/>
      <c r="UT201" s="54"/>
      <c r="UU201" s="54"/>
      <c r="UV201" s="54"/>
      <c r="UW201" s="54"/>
      <c r="UX201" s="54"/>
      <c r="UY201" s="54"/>
      <c r="UZ201" s="54"/>
      <c r="VA201" s="54"/>
      <c r="VB201" s="54"/>
      <c r="VC201" s="54"/>
      <c r="VD201" s="54"/>
      <c r="VE201" s="54"/>
      <c r="VF201" s="54"/>
      <c r="VG201" s="54"/>
      <c r="VH201" s="54"/>
      <c r="VI201" s="54"/>
      <c r="VJ201" s="54"/>
      <c r="VK201" s="54"/>
      <c r="VL201" s="54"/>
      <c r="VM201" s="54"/>
      <c r="VN201" s="54"/>
      <c r="VO201" s="54"/>
      <c r="VP201" s="54"/>
      <c r="VQ201" s="54"/>
      <c r="VR201" s="54"/>
      <c r="VS201" s="54"/>
      <c r="VT201" s="54"/>
      <c r="VU201" s="54"/>
      <c r="VV201" s="54"/>
      <c r="VW201" s="54"/>
      <c r="VX201" s="54"/>
      <c r="VY201" s="54"/>
      <c r="VZ201" s="54"/>
      <c r="WA201" s="54"/>
      <c r="WB201" s="54"/>
      <c r="WC201" s="54"/>
      <c r="WD201" s="54"/>
      <c r="WE201" s="54"/>
      <c r="WF201" s="54"/>
      <c r="WG201" s="54"/>
      <c r="WH201" s="54"/>
      <c r="WI201" s="54"/>
      <c r="WJ201" s="54"/>
      <c r="WK201" s="54"/>
      <c r="WL201" s="54"/>
      <c r="WM201" s="54"/>
      <c r="WN201" s="54"/>
      <c r="WO201" s="54"/>
      <c r="WP201" s="54"/>
      <c r="WQ201" s="54"/>
      <c r="WR201" s="54"/>
      <c r="WS201" s="54"/>
      <c r="WT201" s="54"/>
      <c r="WU201" s="54"/>
      <c r="WV201" s="54"/>
      <c r="WW201" s="54"/>
      <c r="WX201" s="54"/>
      <c r="WY201" s="54"/>
      <c r="WZ201" s="54"/>
      <c r="XA201" s="54"/>
      <c r="XB201" s="54"/>
      <c r="XC201" s="54"/>
      <c r="XD201" s="54"/>
      <c r="XE201" s="54"/>
      <c r="XF201" s="54"/>
      <c r="XG201" s="54"/>
      <c r="XH201" s="54"/>
      <c r="XI201" s="54"/>
      <c r="XJ201" s="54"/>
      <c r="XK201" s="54"/>
      <c r="XL201" s="54"/>
      <c r="XM201" s="54"/>
      <c r="XN201" s="54"/>
      <c r="XO201" s="54"/>
      <c r="XP201" s="54"/>
      <c r="XQ201" s="54"/>
      <c r="XR201" s="54"/>
      <c r="XS201" s="54"/>
      <c r="XT201" s="54"/>
      <c r="XU201" s="54"/>
      <c r="XV201" s="54"/>
      <c r="XW201" s="54"/>
      <c r="XX201" s="54"/>
      <c r="XY201" s="54"/>
      <c r="XZ201" s="54"/>
      <c r="YA201" s="54"/>
      <c r="YB201" s="54"/>
      <c r="YC201" s="54"/>
      <c r="YD201" s="54"/>
      <c r="YE201" s="54"/>
      <c r="YF201" s="54"/>
      <c r="YG201" s="54"/>
      <c r="YH201" s="54"/>
      <c r="YI201" s="54"/>
      <c r="YJ201" s="54"/>
      <c r="YK201" s="54"/>
      <c r="YL201" s="54"/>
      <c r="YM201" s="54"/>
      <c r="YN201" s="54"/>
      <c r="YO201" s="54"/>
      <c r="YP201" s="54"/>
      <c r="YQ201" s="54"/>
      <c r="YR201" s="54"/>
      <c r="YS201" s="54"/>
      <c r="YT201" s="54"/>
      <c r="YU201" s="54"/>
      <c r="YV201" s="54"/>
      <c r="YW201" s="54"/>
      <c r="YX201" s="54"/>
      <c r="YY201" s="54"/>
      <c r="YZ201" s="54"/>
      <c r="ZA201" s="54"/>
      <c r="ZB201" s="54"/>
      <c r="ZC201" s="54"/>
      <c r="ZD201" s="54"/>
      <c r="ZE201" s="54"/>
      <c r="ZF201" s="54"/>
      <c r="ZG201" s="54"/>
      <c r="ZH201" s="54"/>
      <c r="ZI201" s="54"/>
      <c r="ZJ201" s="54"/>
      <c r="ZK201" s="54"/>
      <c r="ZL201" s="54"/>
      <c r="ZM201" s="54"/>
      <c r="ZN201" s="54"/>
      <c r="ZO201" s="54"/>
      <c r="ZP201" s="54"/>
      <c r="ZQ201" s="54"/>
      <c r="ZR201" s="54"/>
      <c r="ZS201" s="54"/>
      <c r="ZT201" s="54"/>
      <c r="ZU201" s="54"/>
      <c r="ZV201" s="54"/>
      <c r="ZW201" s="54"/>
      <c r="ZX201" s="54"/>
      <c r="ZY201" s="54"/>
      <c r="ZZ201" s="54"/>
      <c r="AAA201" s="54"/>
      <c r="AAB201" s="54"/>
      <c r="AAC201" s="54"/>
      <c r="AAD201" s="54"/>
      <c r="AAE201" s="54"/>
      <c r="AAF201" s="54"/>
      <c r="AAG201" s="54"/>
      <c r="AAH201" s="54"/>
      <c r="AAI201" s="54"/>
      <c r="AAJ201" s="54"/>
      <c r="AAK201" s="54"/>
      <c r="AAL201" s="54"/>
      <c r="AAM201" s="54"/>
      <c r="AAN201" s="54"/>
      <c r="AAO201" s="54"/>
      <c r="AAP201" s="54"/>
      <c r="AAQ201" s="54"/>
      <c r="AAR201" s="54"/>
      <c r="AAS201" s="54"/>
      <c r="AAT201" s="54"/>
      <c r="AAU201" s="54"/>
      <c r="AAV201" s="54"/>
      <c r="AAW201" s="54"/>
      <c r="AAX201" s="54"/>
      <c r="AAY201" s="54"/>
      <c r="AAZ201" s="54"/>
      <c r="ABA201" s="54"/>
      <c r="ABB201" s="54"/>
      <c r="ABC201" s="54"/>
      <c r="ABD201" s="54"/>
      <c r="ABE201" s="54"/>
      <c r="ABF201" s="54"/>
      <c r="ABG201" s="54"/>
      <c r="ABH201" s="54"/>
      <c r="ABI201" s="54"/>
      <c r="ABJ201" s="54"/>
      <c r="ABK201" s="54"/>
      <c r="ABL201" s="54"/>
      <c r="ABM201" s="54"/>
      <c r="ABN201" s="54"/>
      <c r="ABO201" s="54"/>
      <c r="ABP201" s="54"/>
      <c r="ABQ201" s="54"/>
      <c r="ABR201" s="54"/>
      <c r="ABS201" s="54"/>
      <c r="ABT201" s="54"/>
      <c r="ABU201" s="54"/>
      <c r="ABV201" s="54"/>
      <c r="ABW201" s="54"/>
      <c r="ABX201" s="54"/>
      <c r="ABY201" s="54"/>
      <c r="ABZ201" s="54"/>
      <c r="ACA201" s="54"/>
      <c r="ACB201" s="54"/>
      <c r="ACC201" s="54"/>
      <c r="ACD201" s="54"/>
      <c r="ACE201" s="54"/>
      <c r="ACF201" s="54"/>
      <c r="ACG201" s="54"/>
      <c r="ACH201" s="54"/>
      <c r="ACI201" s="54"/>
      <c r="ACJ201" s="54"/>
      <c r="ACK201" s="54"/>
      <c r="ACL201" s="54"/>
      <c r="ACM201" s="54"/>
      <c r="ACN201" s="54"/>
      <c r="ACO201" s="54"/>
      <c r="ACP201" s="54"/>
      <c r="ACQ201" s="54"/>
      <c r="ACR201" s="54"/>
      <c r="ACS201" s="54"/>
      <c r="ACT201" s="54"/>
      <c r="ACU201" s="54"/>
      <c r="ACV201" s="54"/>
      <c r="ACW201" s="54"/>
      <c r="ACX201" s="54"/>
      <c r="ACY201" s="54"/>
      <c r="ACZ201" s="54"/>
      <c r="ADA201" s="54"/>
      <c r="ADB201" s="54"/>
      <c r="ADC201" s="54"/>
      <c r="ADD201" s="54"/>
      <c r="ADE201" s="54"/>
      <c r="ADF201" s="54"/>
      <c r="ADG201" s="54"/>
      <c r="ADH201" s="54"/>
      <c r="ADI201" s="54"/>
      <c r="ADJ201" s="54"/>
      <c r="ADK201" s="54"/>
      <c r="ADL201" s="54"/>
      <c r="ADM201" s="54"/>
      <c r="ADN201" s="54"/>
      <c r="ADO201" s="54"/>
      <c r="ADP201" s="54"/>
      <c r="ADQ201" s="54"/>
      <c r="ADR201" s="54"/>
      <c r="ADS201" s="54"/>
      <c r="ADT201" s="54"/>
      <c r="ADU201" s="54"/>
      <c r="ADV201" s="54"/>
      <c r="ADW201" s="54"/>
      <c r="ADX201" s="54"/>
      <c r="ADY201" s="54"/>
      <c r="ADZ201" s="54"/>
      <c r="AEA201" s="54"/>
      <c r="AEB201" s="54"/>
      <c r="AEC201" s="54"/>
      <c r="AED201" s="54"/>
      <c r="AEE201" s="54"/>
      <c r="AEF201" s="54"/>
      <c r="AEG201" s="54"/>
      <c r="AEH201" s="54"/>
      <c r="AEI201" s="54"/>
      <c r="AEJ201" s="54"/>
      <c r="AEK201" s="54"/>
      <c r="AEL201" s="54"/>
      <c r="AEM201" s="54"/>
      <c r="AEN201" s="54"/>
      <c r="AEO201" s="54"/>
      <c r="AEP201" s="54"/>
      <c r="AEQ201" s="54"/>
      <c r="AER201" s="54"/>
      <c r="AES201" s="54"/>
      <c r="AET201" s="54"/>
      <c r="AEU201" s="54"/>
      <c r="AEV201" s="54"/>
      <c r="AEW201" s="54"/>
      <c r="AEX201" s="54"/>
      <c r="AEY201" s="54"/>
      <c r="AEZ201" s="54"/>
      <c r="AFA201" s="54"/>
      <c r="AFB201" s="54"/>
      <c r="AFC201" s="54"/>
      <c r="AFD201" s="54"/>
      <c r="AFE201" s="54"/>
      <c r="AFF201" s="54"/>
      <c r="AFG201" s="54"/>
      <c r="AFH201" s="54"/>
      <c r="AFI201" s="54"/>
      <c r="AFJ201" s="54"/>
      <c r="AFK201" s="54"/>
      <c r="AFL201" s="54"/>
      <c r="AFM201" s="54"/>
      <c r="AFN201" s="54"/>
      <c r="AFO201" s="54"/>
      <c r="AFP201" s="54"/>
      <c r="AFQ201" s="54"/>
      <c r="AFR201" s="54"/>
      <c r="AFS201" s="54"/>
      <c r="AFT201" s="54"/>
      <c r="AFU201" s="54"/>
      <c r="AFV201" s="54"/>
      <c r="AFW201" s="54"/>
      <c r="AFX201" s="54"/>
      <c r="AFY201" s="54"/>
      <c r="AFZ201" s="54"/>
      <c r="AGA201" s="54"/>
      <c r="AGB201" s="54"/>
      <c r="AGC201" s="54"/>
      <c r="AGD201" s="54"/>
      <c r="AGE201" s="54"/>
      <c r="AGF201" s="54"/>
      <c r="AGG201" s="54"/>
      <c r="AGH201" s="54"/>
      <c r="AGI201" s="54"/>
      <c r="AGJ201" s="54"/>
      <c r="AGK201" s="54"/>
      <c r="AGL201" s="54"/>
      <c r="AGM201" s="54"/>
      <c r="AGN201" s="54"/>
      <c r="AGO201" s="54"/>
      <c r="AGP201" s="54"/>
      <c r="AGQ201" s="54"/>
      <c r="AGR201" s="54"/>
      <c r="AGS201" s="54"/>
      <c r="AGT201" s="54"/>
      <c r="AGU201" s="54"/>
      <c r="AGV201" s="54"/>
      <c r="AGW201" s="54"/>
      <c r="AGX201" s="54"/>
      <c r="AGY201" s="54"/>
      <c r="AGZ201" s="54"/>
      <c r="AHA201" s="54"/>
      <c r="AHB201" s="54"/>
      <c r="AHC201" s="54"/>
      <c r="AHD201" s="54"/>
      <c r="AHE201" s="54"/>
      <c r="AHF201" s="54"/>
      <c r="AHG201" s="54"/>
      <c r="AHH201" s="54"/>
      <c r="AHI201" s="54"/>
      <c r="AHJ201" s="54"/>
      <c r="AHK201" s="54"/>
      <c r="AHL201" s="54"/>
      <c r="AHM201" s="54"/>
      <c r="AHN201" s="54"/>
      <c r="AHO201" s="54"/>
      <c r="AHP201" s="54"/>
      <c r="AHQ201" s="54"/>
      <c r="AHR201" s="54"/>
      <c r="AHS201" s="54"/>
      <c r="AHT201" s="54"/>
      <c r="AHU201" s="54"/>
      <c r="AHV201" s="54"/>
      <c r="AHW201" s="54"/>
      <c r="AHX201" s="54"/>
      <c r="AHY201" s="54"/>
      <c r="AHZ201" s="54"/>
      <c r="AIA201" s="54"/>
      <c r="AIB201" s="54"/>
      <c r="AIC201" s="54"/>
      <c r="AID201" s="54"/>
      <c r="AIE201" s="54"/>
      <c r="AIF201" s="54"/>
      <c r="AIG201" s="54"/>
      <c r="AIH201" s="54"/>
      <c r="AII201" s="54"/>
      <c r="AIJ201" s="54"/>
      <c r="AIK201" s="54"/>
      <c r="AIL201" s="54"/>
      <c r="AIM201" s="54"/>
      <c r="AIN201" s="54"/>
      <c r="AIO201" s="54"/>
      <c r="AIP201" s="54"/>
      <c r="AIQ201" s="54"/>
      <c r="AIR201" s="54"/>
      <c r="AIS201" s="54"/>
      <c r="AIT201" s="54"/>
      <c r="AIU201" s="54"/>
      <c r="AIV201" s="54"/>
      <c r="AIW201" s="54"/>
      <c r="AIX201" s="54"/>
      <c r="AIY201" s="54"/>
      <c r="AIZ201" s="54"/>
      <c r="AJA201" s="54"/>
      <c r="AJB201" s="54"/>
      <c r="AJC201" s="54"/>
      <c r="AJD201" s="54"/>
      <c r="AJE201" s="54"/>
      <c r="AJF201" s="54"/>
      <c r="AJG201" s="54"/>
      <c r="AJH201" s="54"/>
      <c r="AJI201" s="54"/>
      <c r="AJJ201" s="54"/>
      <c r="AJK201" s="54"/>
      <c r="AJL201" s="54"/>
      <c r="AJM201" s="54"/>
      <c r="AJN201" s="54"/>
      <c r="AJO201" s="54"/>
      <c r="AJP201" s="54"/>
      <c r="AJQ201" s="54"/>
      <c r="AJR201" s="54"/>
      <c r="AJS201" s="54"/>
      <c r="AJT201" s="54"/>
      <c r="AJU201" s="54"/>
      <c r="AJV201" s="54"/>
      <c r="AJW201" s="54"/>
      <c r="AJX201" s="54"/>
      <c r="AJY201" s="54"/>
      <c r="AJZ201" s="54"/>
      <c r="AKA201" s="54"/>
      <c r="AKB201" s="54"/>
      <c r="AKC201" s="54"/>
      <c r="AKD201" s="54"/>
      <c r="AKE201" s="54"/>
      <c r="AKF201" s="54"/>
      <c r="AKG201" s="54"/>
      <c r="AKH201" s="54"/>
      <c r="AKI201" s="54"/>
      <c r="AKJ201" s="54"/>
      <c r="AKK201" s="54"/>
      <c r="AKL201" s="54"/>
      <c r="AKM201" s="54"/>
      <c r="AKN201" s="54"/>
      <c r="AKO201" s="54"/>
      <c r="AKP201" s="54"/>
      <c r="AKQ201" s="54"/>
      <c r="AKR201" s="54"/>
      <c r="AKS201" s="54"/>
      <c r="AKT201" s="54"/>
      <c r="AKU201" s="54"/>
      <c r="AKV201" s="54"/>
      <c r="AKW201" s="54"/>
      <c r="AKX201" s="54"/>
      <c r="AKY201" s="54"/>
      <c r="AKZ201" s="54"/>
      <c r="ALA201" s="54"/>
      <c r="ALB201" s="54"/>
      <c r="ALC201" s="54"/>
      <c r="ALD201" s="54"/>
      <c r="ALE201" s="54"/>
      <c r="ALF201" s="54"/>
      <c r="ALG201" s="54"/>
      <c r="ALH201" s="54"/>
      <c r="ALI201" s="54"/>
      <c r="ALJ201" s="54"/>
      <c r="ALK201" s="54"/>
      <c r="ALL201" s="54"/>
      <c r="ALM201" s="54"/>
      <c r="ALN201" s="54"/>
      <c r="ALO201" s="54"/>
      <c r="ALP201" s="54"/>
      <c r="ALQ201" s="54"/>
      <c r="ALR201" s="54"/>
      <c r="ALS201" s="54"/>
      <c r="ALT201" s="54"/>
      <c r="ALU201" s="54"/>
      <c r="ALV201" s="54"/>
      <c r="ALW201" s="54"/>
      <c r="ALX201" s="54"/>
      <c r="ALY201" s="54"/>
      <c r="ALZ201" s="54"/>
      <c r="AMA201" s="54"/>
      <c r="AMB201" s="54"/>
      <c r="AMC201" s="54"/>
      <c r="AMD201" s="54"/>
      <c r="AME201" s="54"/>
      <c r="AMF201" s="54"/>
      <c r="AMG201" s="54"/>
      <c r="AMH201" s="54"/>
      <c r="AMI201" s="54"/>
      <c r="AMJ201" s="54"/>
      <c r="AMK201" s="54"/>
      <c r="AML201" s="54"/>
      <c r="AMM201" s="54"/>
      <c r="AMN201" s="54"/>
      <c r="AMO201" s="54"/>
      <c r="AMP201" s="54"/>
      <c r="AMQ201" s="54"/>
      <c r="AMR201" s="54"/>
      <c r="AMS201" s="54"/>
      <c r="AMT201" s="54"/>
      <c r="AMU201" s="54"/>
      <c r="AMV201" s="54"/>
      <c r="AMW201" s="54"/>
      <c r="AMX201" s="54"/>
      <c r="AMY201" s="54"/>
      <c r="AMZ201" s="54"/>
      <c r="ANA201" s="54"/>
      <c r="ANB201" s="54"/>
      <c r="ANC201" s="54"/>
      <c r="AND201" s="54"/>
      <c r="ANE201" s="54"/>
      <c r="ANF201" s="54"/>
      <c r="ANG201" s="54"/>
      <c r="ANH201" s="54"/>
      <c r="ANI201" s="54"/>
      <c r="ANJ201" s="54"/>
      <c r="ANK201" s="54"/>
      <c r="ANL201" s="54"/>
      <c r="ANM201" s="54"/>
      <c r="ANN201" s="54"/>
      <c r="ANO201" s="54"/>
      <c r="ANP201" s="54"/>
      <c r="ANQ201" s="54"/>
      <c r="ANR201" s="54"/>
      <c r="ANS201" s="54"/>
      <c r="ANT201" s="54"/>
      <c r="ANU201" s="54"/>
      <c r="ANV201" s="54"/>
      <c r="ANW201" s="54"/>
      <c r="ANX201" s="54"/>
      <c r="ANY201" s="54"/>
      <c r="ANZ201" s="54"/>
      <c r="AOA201" s="54"/>
      <c r="AOB201" s="54"/>
      <c r="AOC201" s="54"/>
      <c r="AOD201" s="54"/>
      <c r="AOE201" s="54"/>
      <c r="AOF201" s="54"/>
      <c r="AOG201" s="54"/>
      <c r="AOH201" s="54"/>
      <c r="AOI201" s="54"/>
      <c r="AOJ201" s="54"/>
      <c r="AOK201" s="54"/>
      <c r="AOL201" s="54"/>
      <c r="AOM201" s="54"/>
      <c r="AON201" s="54"/>
      <c r="AOO201" s="54"/>
      <c r="AOP201" s="54"/>
      <c r="AOQ201" s="54"/>
      <c r="AOR201" s="54"/>
      <c r="AOS201" s="54"/>
      <c r="AOT201" s="54"/>
      <c r="AOU201" s="54"/>
      <c r="AOV201" s="54"/>
      <c r="AOW201" s="54"/>
      <c r="AOX201" s="54"/>
      <c r="AOY201" s="54"/>
      <c r="AOZ201" s="54"/>
      <c r="APA201" s="54"/>
      <c r="APB201" s="54"/>
      <c r="APC201" s="54"/>
      <c r="APD201" s="54"/>
      <c r="APE201" s="54"/>
      <c r="APF201" s="54"/>
      <c r="APG201" s="54"/>
      <c r="APH201" s="54"/>
      <c r="API201" s="54"/>
      <c r="APJ201" s="54"/>
      <c r="APK201" s="54"/>
      <c r="APL201" s="54"/>
      <c r="APM201" s="54"/>
      <c r="APN201" s="54"/>
      <c r="APO201" s="54"/>
      <c r="APP201" s="54"/>
      <c r="APQ201" s="54"/>
      <c r="APR201" s="54"/>
      <c r="APS201" s="54"/>
      <c r="APT201" s="54"/>
      <c r="APU201" s="54"/>
      <c r="APV201" s="54"/>
      <c r="APW201" s="54"/>
      <c r="APX201" s="54"/>
      <c r="APY201" s="54"/>
      <c r="APZ201" s="54"/>
      <c r="AQA201" s="54"/>
      <c r="AQB201" s="54"/>
      <c r="AQC201" s="54"/>
      <c r="AQD201" s="54"/>
      <c r="AQE201" s="54"/>
      <c r="AQF201" s="54"/>
      <c r="AQG201" s="54"/>
      <c r="AQH201" s="54"/>
      <c r="AQI201" s="54"/>
      <c r="AQJ201" s="54"/>
      <c r="AQK201" s="54"/>
      <c r="AQL201" s="54"/>
      <c r="AQM201" s="54"/>
      <c r="AQN201" s="54"/>
      <c r="AQO201" s="54"/>
      <c r="AQP201" s="54"/>
      <c r="AQQ201" s="54"/>
      <c r="AQR201" s="54"/>
      <c r="AQS201" s="54"/>
      <c r="AQT201" s="54"/>
      <c r="AQU201" s="54"/>
      <c r="AQV201" s="54"/>
      <c r="AQW201" s="54"/>
      <c r="AQX201" s="54"/>
      <c r="AQY201" s="54"/>
      <c r="AQZ201" s="54"/>
      <c r="ARA201" s="54"/>
      <c r="ARB201" s="54"/>
      <c r="ARC201" s="54"/>
      <c r="ARD201" s="54"/>
      <c r="ARE201" s="54"/>
      <c r="ARF201" s="54"/>
      <c r="ARG201" s="54"/>
      <c r="ARH201" s="54"/>
      <c r="ARI201" s="54"/>
      <c r="ARJ201" s="54"/>
      <c r="ARK201" s="54"/>
      <c r="ARL201" s="54"/>
      <c r="ARM201" s="54"/>
      <c r="ARN201" s="54"/>
      <c r="ARO201" s="54"/>
      <c r="ARP201" s="54"/>
      <c r="ARQ201" s="54"/>
      <c r="ARR201" s="54"/>
      <c r="ARS201" s="54"/>
      <c r="ART201" s="54"/>
      <c r="ARU201" s="54"/>
      <c r="ARV201" s="54"/>
      <c r="ARW201" s="54"/>
      <c r="ARX201" s="54"/>
      <c r="ARY201" s="54"/>
      <c r="ARZ201" s="54"/>
      <c r="ASA201" s="54"/>
      <c r="ASB201" s="54"/>
      <c r="ASC201" s="54"/>
      <c r="ASD201" s="54"/>
      <c r="ASE201" s="54"/>
      <c r="ASF201" s="54"/>
      <c r="ASG201" s="54"/>
      <c r="ASH201" s="54"/>
      <c r="ASI201" s="54"/>
      <c r="ASJ201" s="54"/>
      <c r="ASK201" s="54"/>
      <c r="ASL201" s="54"/>
      <c r="ASM201" s="54"/>
      <c r="ASN201" s="54"/>
      <c r="ASO201" s="54"/>
      <c r="ASP201" s="54"/>
      <c r="ASQ201" s="54"/>
      <c r="ASR201" s="54"/>
      <c r="ASS201" s="54"/>
      <c r="AST201" s="54"/>
      <c r="ASU201" s="54"/>
      <c r="ASV201" s="54"/>
      <c r="ASW201" s="54"/>
      <c r="ASX201" s="54"/>
      <c r="ASY201" s="54"/>
      <c r="ASZ201" s="54"/>
      <c r="ATA201" s="54"/>
      <c r="ATB201" s="54"/>
      <c r="ATC201" s="54"/>
      <c r="ATD201" s="54"/>
      <c r="ATE201" s="54"/>
      <c r="ATF201" s="54"/>
      <c r="ATG201" s="54"/>
      <c r="ATH201" s="54"/>
      <c r="ATI201" s="54"/>
      <c r="ATJ201" s="54"/>
      <c r="ATK201" s="54"/>
      <c r="ATL201" s="54"/>
      <c r="ATM201" s="54"/>
      <c r="ATN201" s="54"/>
      <c r="ATO201" s="54"/>
      <c r="ATP201" s="54"/>
      <c r="ATQ201" s="54"/>
      <c r="ATR201" s="54"/>
      <c r="ATS201" s="54"/>
      <c r="ATT201" s="54"/>
      <c r="ATU201" s="54"/>
      <c r="ATV201" s="54"/>
      <c r="ATW201" s="54"/>
      <c r="ATX201" s="54"/>
      <c r="ATY201" s="54"/>
      <c r="ATZ201" s="54"/>
      <c r="AUA201" s="54"/>
      <c r="AUB201" s="54"/>
      <c r="AUC201" s="54"/>
      <c r="AUD201" s="54"/>
      <c r="AUE201" s="54"/>
      <c r="AUF201" s="54"/>
      <c r="AUG201" s="54"/>
      <c r="AUH201" s="54"/>
      <c r="AUI201" s="54"/>
      <c r="AUJ201" s="54"/>
      <c r="AUK201" s="54"/>
      <c r="AUL201" s="54"/>
      <c r="AUM201" s="54"/>
      <c r="AUN201" s="54"/>
      <c r="AUO201" s="54"/>
      <c r="AUP201" s="54"/>
      <c r="AUQ201" s="54"/>
      <c r="AUR201" s="54"/>
      <c r="AUS201" s="54"/>
      <c r="AUT201" s="54"/>
      <c r="AUU201" s="54"/>
      <c r="AUV201" s="54"/>
      <c r="AUW201" s="54"/>
      <c r="AUX201" s="54"/>
      <c r="AUY201" s="54"/>
      <c r="AUZ201" s="54"/>
      <c r="AVA201" s="54"/>
      <c r="AVB201" s="54"/>
      <c r="AVC201" s="54"/>
      <c r="AVD201" s="54"/>
      <c r="AVE201" s="54"/>
      <c r="AVF201" s="54"/>
      <c r="AVG201" s="54"/>
      <c r="AVH201" s="54"/>
      <c r="AVI201" s="54"/>
      <c r="AVJ201" s="54"/>
      <c r="AVK201" s="54"/>
      <c r="AVL201" s="54"/>
      <c r="AVM201" s="54"/>
      <c r="AVN201" s="54"/>
      <c r="AVO201" s="54"/>
      <c r="AVP201" s="54"/>
      <c r="AVQ201" s="54"/>
      <c r="AVR201" s="54"/>
      <c r="AVS201" s="54"/>
      <c r="AVT201" s="54"/>
      <c r="AVU201" s="54"/>
      <c r="AVV201" s="54"/>
      <c r="AVW201" s="54"/>
      <c r="AVX201" s="54"/>
      <c r="AVY201" s="54"/>
      <c r="AVZ201" s="54"/>
      <c r="AWA201" s="54"/>
      <c r="AWB201" s="54"/>
      <c r="AWC201" s="54"/>
      <c r="AWD201" s="54"/>
      <c r="AWE201" s="54"/>
      <c r="AWF201" s="54"/>
      <c r="AWG201" s="54"/>
      <c r="AWH201" s="54"/>
      <c r="AWI201" s="54"/>
      <c r="AWJ201" s="54"/>
      <c r="AWK201" s="54"/>
      <c r="AWL201" s="54"/>
      <c r="AWM201" s="54"/>
      <c r="AWN201" s="54"/>
      <c r="AWO201" s="54"/>
      <c r="AWP201" s="54"/>
      <c r="AWQ201" s="54"/>
      <c r="AWR201" s="54"/>
      <c r="AWS201" s="54"/>
      <c r="AWT201" s="54"/>
      <c r="AWU201" s="54"/>
      <c r="AWV201" s="54"/>
      <c r="AWW201" s="54"/>
      <c r="AWX201" s="54"/>
      <c r="AWY201" s="54"/>
      <c r="AWZ201" s="54"/>
      <c r="AXA201" s="54"/>
      <c r="AXB201" s="54"/>
      <c r="AXC201" s="54"/>
      <c r="AXD201" s="54"/>
      <c r="AXE201" s="54"/>
      <c r="AXF201" s="54"/>
      <c r="AXG201" s="54"/>
      <c r="AXH201" s="54"/>
      <c r="AXI201" s="54"/>
      <c r="AXJ201" s="54"/>
      <c r="AXK201" s="54"/>
      <c r="AXL201" s="54"/>
      <c r="AXM201" s="54"/>
      <c r="AXN201" s="54"/>
      <c r="AXO201" s="54"/>
      <c r="AXP201" s="54"/>
      <c r="AXQ201" s="54"/>
      <c r="AXR201" s="54"/>
      <c r="AXS201" s="54"/>
      <c r="AXT201" s="54"/>
      <c r="AXU201" s="54"/>
      <c r="AXV201" s="54"/>
      <c r="AXW201" s="54"/>
      <c r="AXX201" s="54"/>
      <c r="AXY201" s="54"/>
      <c r="AXZ201" s="54"/>
      <c r="AYA201" s="54"/>
      <c r="AYB201" s="54"/>
      <c r="AYC201" s="54"/>
      <c r="AYD201" s="54"/>
      <c r="AYE201" s="54"/>
      <c r="AYF201" s="54"/>
      <c r="AYG201" s="54"/>
      <c r="AYH201" s="54"/>
      <c r="AYI201" s="54"/>
      <c r="AYJ201" s="54"/>
      <c r="AYK201" s="54"/>
      <c r="AYL201" s="54"/>
      <c r="AYM201" s="54"/>
      <c r="AYN201" s="54"/>
      <c r="AYO201" s="54"/>
      <c r="AYP201" s="54"/>
      <c r="AYQ201" s="54"/>
      <c r="AYR201" s="54"/>
      <c r="AYS201" s="54"/>
      <c r="AYT201" s="54"/>
      <c r="AYU201" s="54"/>
      <c r="AYV201" s="54"/>
      <c r="AYW201" s="54"/>
      <c r="AYX201" s="54"/>
      <c r="AYY201" s="54"/>
      <c r="AYZ201" s="54"/>
      <c r="AZA201" s="54"/>
      <c r="AZB201" s="54"/>
      <c r="AZC201" s="54"/>
      <c r="AZD201" s="54"/>
      <c r="AZE201" s="54"/>
      <c r="AZF201" s="54"/>
      <c r="AZG201" s="54"/>
      <c r="AZH201" s="54"/>
      <c r="AZI201" s="54"/>
      <c r="AZJ201" s="54"/>
      <c r="AZK201" s="54"/>
      <c r="AZL201" s="54"/>
      <c r="AZM201" s="54"/>
      <c r="AZN201" s="54"/>
      <c r="AZO201" s="54"/>
      <c r="AZP201" s="54"/>
      <c r="AZQ201" s="54"/>
      <c r="AZR201" s="54"/>
      <c r="AZS201" s="54"/>
      <c r="AZT201" s="54"/>
      <c r="AZU201" s="54"/>
      <c r="AZV201" s="54"/>
      <c r="AZW201" s="54"/>
      <c r="AZX201" s="54"/>
      <c r="AZY201" s="54"/>
      <c r="AZZ201" s="54"/>
      <c r="BAA201" s="54"/>
      <c r="BAB201" s="54"/>
      <c r="BAC201" s="54"/>
      <c r="BAD201" s="54"/>
      <c r="BAE201" s="54"/>
      <c r="BAF201" s="54"/>
      <c r="BAG201" s="54"/>
      <c r="BAH201" s="54"/>
      <c r="BAI201" s="54"/>
      <c r="BAJ201" s="54"/>
      <c r="BAK201" s="54"/>
      <c r="BAL201" s="54"/>
      <c r="BAM201" s="54"/>
      <c r="BAN201" s="54"/>
      <c r="BAO201" s="54"/>
      <c r="BAP201" s="54"/>
      <c r="BAQ201" s="54"/>
      <c r="BAR201" s="54"/>
      <c r="BAS201" s="54"/>
      <c r="BAT201" s="54"/>
      <c r="BAU201" s="54"/>
      <c r="BAV201" s="54"/>
      <c r="BAW201" s="54"/>
      <c r="BAX201" s="54"/>
      <c r="BAY201" s="54"/>
      <c r="BAZ201" s="54"/>
      <c r="BBA201" s="54"/>
      <c r="BBB201" s="54"/>
      <c r="BBC201" s="54"/>
      <c r="BBD201" s="54"/>
      <c r="BBE201" s="54"/>
      <c r="BBF201" s="54"/>
      <c r="BBG201" s="54"/>
      <c r="BBH201" s="54"/>
      <c r="BBI201" s="54"/>
      <c r="BBJ201" s="54"/>
      <c r="BBK201" s="54"/>
      <c r="BBL201" s="54"/>
      <c r="BBM201" s="54"/>
      <c r="BBN201" s="54"/>
      <c r="BBO201" s="54"/>
      <c r="BBP201" s="54"/>
      <c r="BBQ201" s="54"/>
      <c r="BBR201" s="54"/>
      <c r="BBS201" s="54"/>
      <c r="BBT201" s="54"/>
      <c r="BBU201" s="54"/>
      <c r="BBV201" s="54"/>
      <c r="BBW201" s="54"/>
      <c r="BBX201" s="54"/>
      <c r="BBY201" s="54"/>
      <c r="BBZ201" s="54"/>
      <c r="BCA201" s="54"/>
      <c r="BCB201" s="54"/>
      <c r="BCC201" s="54"/>
      <c r="BCD201" s="54"/>
      <c r="BCE201" s="54"/>
      <c r="BCF201" s="54"/>
      <c r="BCG201" s="54"/>
      <c r="BCH201" s="54"/>
      <c r="BCI201" s="54"/>
      <c r="BCJ201" s="54"/>
      <c r="BCK201" s="54"/>
      <c r="BCL201" s="54"/>
      <c r="BCM201" s="54"/>
      <c r="BCN201" s="54"/>
      <c r="BCO201" s="54"/>
      <c r="BCP201" s="54"/>
      <c r="BCQ201" s="54"/>
      <c r="BCR201" s="54"/>
      <c r="BCS201" s="54"/>
      <c r="BCT201" s="54"/>
      <c r="BCU201" s="54"/>
      <c r="BCV201" s="54"/>
      <c r="BCW201" s="54"/>
      <c r="BCX201" s="54"/>
      <c r="BCY201" s="54"/>
      <c r="BCZ201" s="54"/>
      <c r="BDA201" s="54"/>
      <c r="BDB201" s="54"/>
      <c r="BDC201" s="54"/>
      <c r="BDD201" s="54"/>
      <c r="BDE201" s="54"/>
      <c r="BDF201" s="54"/>
      <c r="BDG201" s="54"/>
      <c r="BDH201" s="54"/>
      <c r="BDI201" s="54"/>
      <c r="BDJ201" s="54"/>
      <c r="BDK201" s="54"/>
      <c r="BDL201" s="54"/>
      <c r="BDM201" s="54"/>
      <c r="BDN201" s="54"/>
      <c r="BDO201" s="54"/>
      <c r="BDP201" s="54"/>
      <c r="BDQ201" s="54"/>
      <c r="BDR201" s="54"/>
      <c r="BDS201" s="54"/>
      <c r="BDT201" s="54"/>
      <c r="BDU201" s="54"/>
      <c r="BDV201" s="54"/>
      <c r="BDW201" s="54"/>
      <c r="BDX201" s="54"/>
      <c r="BDY201" s="54"/>
      <c r="BDZ201" s="54"/>
      <c r="BEA201" s="54"/>
      <c r="BEB201" s="54"/>
      <c r="BEC201" s="54"/>
      <c r="BED201" s="54"/>
      <c r="BEE201" s="54"/>
      <c r="BEF201" s="54"/>
      <c r="BEG201" s="54"/>
      <c r="BEH201" s="54"/>
      <c r="BEI201" s="54"/>
      <c r="BEJ201" s="54"/>
      <c r="BEK201" s="54"/>
      <c r="BEL201" s="54"/>
      <c r="BEM201" s="54"/>
      <c r="BEN201" s="54"/>
      <c r="BEO201" s="54"/>
      <c r="BEP201" s="54"/>
      <c r="BEQ201" s="54"/>
      <c r="BER201" s="54"/>
      <c r="BES201" s="54"/>
      <c r="BET201" s="54"/>
      <c r="BEU201" s="54"/>
      <c r="BEV201" s="54"/>
      <c r="BEW201" s="54"/>
      <c r="BEX201" s="54"/>
      <c r="BEY201" s="54"/>
      <c r="BEZ201" s="54"/>
      <c r="BFA201" s="54"/>
      <c r="BFB201" s="54"/>
      <c r="BFC201" s="54"/>
      <c r="BFD201" s="54"/>
      <c r="BFE201" s="54"/>
      <c r="BFF201" s="54"/>
      <c r="BFG201" s="54"/>
      <c r="BFH201" s="54"/>
      <c r="BFI201" s="54"/>
      <c r="BFJ201" s="54"/>
      <c r="BFK201" s="54"/>
      <c r="BFL201" s="54"/>
      <c r="BFM201" s="54"/>
      <c r="BFN201" s="54"/>
      <c r="BFO201" s="54"/>
      <c r="BFP201" s="54"/>
      <c r="BFQ201" s="54"/>
      <c r="BFR201" s="54"/>
      <c r="BFS201" s="54"/>
      <c r="BFT201" s="54"/>
      <c r="BFU201" s="54"/>
      <c r="BFV201" s="54"/>
      <c r="BFW201" s="54"/>
      <c r="BFX201" s="54"/>
      <c r="BFY201" s="54"/>
      <c r="BFZ201" s="54"/>
      <c r="BGA201" s="54"/>
      <c r="BGB201" s="54"/>
      <c r="BGC201" s="54"/>
      <c r="BGD201" s="54"/>
      <c r="BGE201" s="54"/>
      <c r="BGF201" s="54"/>
      <c r="BGG201" s="54"/>
      <c r="BGH201" s="54"/>
      <c r="BGI201" s="54"/>
      <c r="BGJ201" s="54"/>
      <c r="BGK201" s="54"/>
      <c r="BGL201" s="54"/>
      <c r="BGM201" s="54"/>
      <c r="BGN201" s="54"/>
      <c r="BGO201" s="54"/>
      <c r="BGP201" s="54"/>
      <c r="BGQ201" s="54"/>
      <c r="BGR201" s="54"/>
      <c r="BGS201" s="54"/>
      <c r="BGT201" s="54"/>
      <c r="BGU201" s="54"/>
      <c r="BGV201" s="54"/>
      <c r="BGW201" s="54"/>
      <c r="BGX201" s="54"/>
      <c r="BGY201" s="54"/>
      <c r="BGZ201" s="54"/>
      <c r="BHA201" s="54"/>
      <c r="BHB201" s="54"/>
      <c r="BHC201" s="54"/>
      <c r="BHD201" s="54"/>
      <c r="BHE201" s="54"/>
      <c r="BHF201" s="54"/>
      <c r="BHG201" s="54"/>
      <c r="BHH201" s="54"/>
      <c r="BHI201" s="54"/>
      <c r="BHJ201" s="54"/>
      <c r="BHK201" s="54"/>
      <c r="BHL201" s="54"/>
      <c r="BHM201" s="54"/>
      <c r="BHN201" s="54"/>
      <c r="BHO201" s="54"/>
      <c r="BHP201" s="54"/>
      <c r="BHQ201" s="54"/>
      <c r="BHR201" s="54"/>
      <c r="BHS201" s="54"/>
      <c r="BHT201" s="54"/>
      <c r="BHU201" s="54"/>
      <c r="BHV201" s="54"/>
      <c r="BHW201" s="54"/>
      <c r="BHX201" s="54"/>
      <c r="BHY201" s="54"/>
      <c r="BHZ201" s="54"/>
      <c r="BIA201" s="54"/>
      <c r="BIB201" s="54"/>
      <c r="BIC201" s="54"/>
      <c r="BID201" s="54"/>
      <c r="BIE201" s="54"/>
      <c r="BIF201" s="54"/>
      <c r="BIG201" s="54"/>
      <c r="BIH201" s="54"/>
      <c r="BII201" s="54"/>
      <c r="BIJ201" s="54"/>
      <c r="BIK201" s="54"/>
      <c r="BIL201" s="54"/>
      <c r="BIM201" s="54"/>
      <c r="BIN201" s="54"/>
      <c r="BIO201" s="54"/>
      <c r="BIP201" s="54"/>
      <c r="BIQ201" s="54"/>
      <c r="BIR201" s="54"/>
      <c r="BIS201" s="54"/>
      <c r="BIT201" s="54"/>
      <c r="BIU201" s="54"/>
      <c r="BIV201" s="54"/>
      <c r="BIW201" s="54"/>
      <c r="BIX201" s="54"/>
      <c r="BIY201" s="54"/>
      <c r="BIZ201" s="54"/>
      <c r="BJA201" s="54"/>
      <c r="BJB201" s="54"/>
      <c r="BJC201" s="54"/>
      <c r="BJD201" s="54"/>
      <c r="BJE201" s="54"/>
      <c r="BJF201" s="54"/>
      <c r="BJG201" s="54"/>
      <c r="BJH201" s="54"/>
      <c r="BJI201" s="54"/>
      <c r="BJJ201" s="54"/>
      <c r="BJK201" s="54"/>
      <c r="BJL201" s="54"/>
      <c r="BJM201" s="54"/>
      <c r="BJN201" s="54"/>
      <c r="BJO201" s="54"/>
      <c r="BJP201" s="54"/>
      <c r="BJQ201" s="54"/>
      <c r="BJR201" s="54"/>
      <c r="BJS201" s="54"/>
      <c r="BJT201" s="54"/>
      <c r="BJU201" s="54"/>
      <c r="BJV201" s="54"/>
      <c r="BJW201" s="54"/>
      <c r="BJX201" s="54"/>
      <c r="BJY201" s="54"/>
      <c r="BJZ201" s="54"/>
      <c r="BKA201" s="54"/>
      <c r="BKB201" s="54"/>
      <c r="BKC201" s="54"/>
      <c r="BKD201" s="54"/>
      <c r="BKE201" s="54"/>
      <c r="BKF201" s="54"/>
      <c r="BKG201" s="54"/>
      <c r="BKH201" s="54"/>
      <c r="BKI201" s="54"/>
      <c r="BKJ201" s="54"/>
      <c r="BKK201" s="54"/>
      <c r="BKL201" s="54"/>
      <c r="BKM201" s="54"/>
      <c r="BKN201" s="54"/>
      <c r="BKO201" s="54"/>
      <c r="BKP201" s="54"/>
      <c r="BKQ201" s="54"/>
      <c r="BKR201" s="54"/>
      <c r="BKS201" s="54"/>
      <c r="BKT201" s="54"/>
      <c r="BKU201" s="54"/>
      <c r="BKV201" s="54"/>
      <c r="BKW201" s="54"/>
      <c r="BKX201" s="54"/>
      <c r="BKY201" s="54"/>
      <c r="BKZ201" s="54"/>
      <c r="BLA201" s="54"/>
      <c r="BLB201" s="54"/>
      <c r="BLC201" s="54"/>
      <c r="BLD201" s="54"/>
      <c r="BLE201" s="54"/>
      <c r="BLF201" s="54"/>
      <c r="BLG201" s="54"/>
      <c r="BLH201" s="54"/>
      <c r="BLI201" s="54"/>
      <c r="BLJ201" s="54"/>
      <c r="BLK201" s="54"/>
      <c r="BLL201" s="54"/>
      <c r="BLM201" s="54"/>
      <c r="BLN201" s="54"/>
      <c r="BLO201" s="54"/>
      <c r="BLP201" s="54"/>
      <c r="BLQ201" s="54"/>
      <c r="BLR201" s="54"/>
      <c r="BLS201" s="54"/>
      <c r="BLT201" s="54"/>
      <c r="BLU201" s="54"/>
      <c r="BLV201" s="54"/>
      <c r="BLW201" s="54"/>
      <c r="BLX201" s="54"/>
      <c r="BLY201" s="54"/>
      <c r="BLZ201" s="54"/>
      <c r="BMA201" s="54"/>
      <c r="BMB201" s="54"/>
      <c r="BMC201" s="54"/>
      <c r="BMD201" s="54"/>
      <c r="BME201" s="54"/>
      <c r="BMF201" s="54"/>
      <c r="BMG201" s="54"/>
      <c r="BMH201" s="54"/>
      <c r="BMI201" s="54"/>
      <c r="BMJ201" s="54"/>
      <c r="BMK201" s="54"/>
      <c r="BML201" s="54"/>
      <c r="BMM201" s="54"/>
      <c r="BMN201" s="54"/>
      <c r="BMO201" s="54"/>
      <c r="BMP201" s="54"/>
      <c r="BMQ201" s="54"/>
      <c r="BMR201" s="54"/>
      <c r="BMS201" s="54"/>
      <c r="BMT201" s="54"/>
      <c r="BMU201" s="54"/>
      <c r="BMV201" s="54"/>
      <c r="BMW201" s="54"/>
      <c r="BMX201" s="54"/>
      <c r="BMY201" s="54"/>
      <c r="BMZ201" s="54"/>
      <c r="BNA201" s="54"/>
      <c r="BNB201" s="54"/>
      <c r="BNC201" s="54"/>
      <c r="BND201" s="54"/>
      <c r="BNE201" s="54"/>
      <c r="BNF201" s="54"/>
      <c r="BNG201" s="54"/>
      <c r="BNH201" s="54"/>
      <c r="BNI201" s="54"/>
      <c r="BNJ201" s="54"/>
      <c r="BNK201" s="54"/>
      <c r="BNL201" s="54"/>
      <c r="BNM201" s="54"/>
      <c r="BNN201" s="54"/>
      <c r="BNO201" s="54"/>
      <c r="BNP201" s="54"/>
      <c r="BNQ201" s="54"/>
      <c r="BNR201" s="54"/>
      <c r="BNS201" s="54"/>
      <c r="BNT201" s="54"/>
      <c r="BNU201" s="54"/>
      <c r="BNV201" s="54"/>
      <c r="BNW201" s="54"/>
      <c r="BNX201" s="54"/>
      <c r="BNY201" s="54"/>
      <c r="BNZ201" s="54"/>
      <c r="BOA201" s="54"/>
      <c r="BOB201" s="54"/>
      <c r="BOC201" s="54"/>
      <c r="BOD201" s="54"/>
      <c r="BOE201" s="54"/>
      <c r="BOF201" s="54"/>
      <c r="BOG201" s="54"/>
      <c r="BOH201" s="54"/>
      <c r="BOI201" s="54"/>
      <c r="BOJ201" s="54"/>
      <c r="BOK201" s="54"/>
      <c r="BOL201" s="54"/>
      <c r="BOM201" s="54"/>
      <c r="BON201" s="54"/>
      <c r="BOO201" s="54"/>
      <c r="BOP201" s="54"/>
      <c r="BOQ201" s="54"/>
      <c r="BOR201" s="54"/>
      <c r="BOS201" s="54"/>
      <c r="BOT201" s="54"/>
      <c r="BOU201" s="54"/>
      <c r="BOV201" s="54"/>
      <c r="BOW201" s="54"/>
      <c r="BOX201" s="54"/>
      <c r="BOY201" s="54"/>
      <c r="BOZ201" s="54"/>
      <c r="BPA201" s="54"/>
      <c r="BPB201" s="54"/>
      <c r="BPC201" s="54"/>
      <c r="BPD201" s="54"/>
      <c r="BPE201" s="54"/>
      <c r="BPF201" s="54"/>
      <c r="BPG201" s="54"/>
      <c r="BPH201" s="54"/>
      <c r="BPI201" s="54"/>
      <c r="BPJ201" s="54"/>
      <c r="BPK201" s="54"/>
      <c r="BPL201" s="54"/>
      <c r="BPM201" s="54"/>
      <c r="BPN201" s="54"/>
      <c r="BPO201" s="54"/>
      <c r="BPP201" s="54"/>
      <c r="BPQ201" s="54"/>
      <c r="BPR201" s="54"/>
      <c r="BPS201" s="54"/>
      <c r="BPT201" s="54"/>
      <c r="BPU201" s="54"/>
      <c r="BPV201" s="54"/>
      <c r="BPW201" s="54"/>
      <c r="BPX201" s="54"/>
      <c r="BPY201" s="54"/>
      <c r="BPZ201" s="54"/>
      <c r="BQA201" s="54"/>
      <c r="BQB201" s="54"/>
      <c r="BQC201" s="54"/>
      <c r="BQD201" s="54"/>
      <c r="BQE201" s="54"/>
      <c r="BQF201" s="54"/>
      <c r="BQG201" s="54"/>
      <c r="BQH201" s="54"/>
      <c r="BQI201" s="54"/>
      <c r="BQJ201" s="54"/>
      <c r="BQK201" s="54"/>
      <c r="BQL201" s="54"/>
      <c r="BQM201" s="54"/>
      <c r="BQN201" s="54"/>
      <c r="BQO201" s="54"/>
      <c r="BQP201" s="54"/>
      <c r="BQQ201" s="54"/>
      <c r="BQR201" s="54"/>
      <c r="BQS201" s="54"/>
      <c r="BQT201" s="54"/>
      <c r="BQU201" s="54"/>
      <c r="BQV201" s="54"/>
      <c r="BQW201" s="54"/>
      <c r="BQX201" s="54"/>
      <c r="BQY201" s="54"/>
      <c r="BQZ201" s="54"/>
      <c r="BRA201" s="54"/>
      <c r="BRB201" s="54"/>
      <c r="BRC201" s="54"/>
      <c r="BRD201" s="54"/>
      <c r="BRE201" s="54"/>
      <c r="BRF201" s="54"/>
      <c r="BRG201" s="54"/>
      <c r="BRH201" s="54"/>
      <c r="BRI201" s="54"/>
      <c r="BRJ201" s="54"/>
      <c r="BRK201" s="54"/>
      <c r="BRL201" s="54"/>
      <c r="BRM201" s="54"/>
      <c r="BRN201" s="54"/>
      <c r="BRO201" s="54"/>
      <c r="BRP201" s="54"/>
      <c r="BRQ201" s="54"/>
      <c r="BRR201" s="54"/>
      <c r="BRS201" s="54"/>
      <c r="BRT201" s="54"/>
      <c r="BRU201" s="54"/>
      <c r="BRV201" s="54"/>
      <c r="BRW201" s="54"/>
      <c r="BRX201" s="54"/>
      <c r="BRY201" s="54"/>
      <c r="BRZ201" s="54"/>
      <c r="BSA201" s="54"/>
      <c r="BSB201" s="54"/>
      <c r="BSC201" s="54"/>
      <c r="BSD201" s="54"/>
      <c r="BSE201" s="54"/>
      <c r="BSF201" s="54"/>
      <c r="BSG201" s="54"/>
      <c r="BSH201" s="54"/>
      <c r="BSI201" s="54"/>
      <c r="BSJ201" s="54"/>
      <c r="BSK201" s="54"/>
      <c r="BSL201" s="54"/>
      <c r="BSM201" s="54"/>
      <c r="BSN201" s="54"/>
      <c r="BSO201" s="54"/>
      <c r="BSP201" s="54"/>
      <c r="BSQ201" s="54"/>
      <c r="BSR201" s="54"/>
      <c r="BSS201" s="54"/>
      <c r="BST201" s="54"/>
      <c r="BSU201" s="54"/>
      <c r="BSV201" s="54"/>
      <c r="BSW201" s="54"/>
      <c r="BSX201" s="54"/>
      <c r="BSY201" s="54"/>
      <c r="BSZ201" s="54"/>
      <c r="BTA201" s="54"/>
      <c r="BTB201" s="54"/>
      <c r="BTC201" s="54"/>
      <c r="BTD201" s="54"/>
      <c r="BTE201" s="54"/>
      <c r="BTF201" s="54"/>
      <c r="BTG201" s="54"/>
      <c r="BTH201" s="54"/>
      <c r="BTI201" s="54"/>
      <c r="BTJ201" s="54"/>
      <c r="BTK201" s="54"/>
      <c r="BTL201" s="54"/>
      <c r="BTM201" s="54"/>
      <c r="BTN201" s="54"/>
      <c r="BTO201" s="54"/>
      <c r="BTP201" s="54"/>
      <c r="BTQ201" s="54"/>
      <c r="BTR201" s="54"/>
      <c r="BTS201" s="54"/>
      <c r="BTT201" s="54"/>
      <c r="BTU201" s="54"/>
      <c r="BTV201" s="54"/>
      <c r="BTW201" s="54"/>
      <c r="BTX201" s="54"/>
      <c r="BTY201" s="54"/>
      <c r="BTZ201" s="54"/>
      <c r="BUA201" s="54"/>
      <c r="BUB201" s="54"/>
      <c r="BUC201" s="54"/>
      <c r="BUD201" s="54"/>
      <c r="BUE201" s="54"/>
      <c r="BUF201" s="54"/>
      <c r="BUG201" s="54"/>
      <c r="BUH201" s="54"/>
      <c r="BUI201" s="54"/>
      <c r="BUJ201" s="54"/>
      <c r="BUK201" s="54"/>
      <c r="BUL201" s="54"/>
      <c r="BUM201" s="54"/>
      <c r="BUN201" s="54"/>
      <c r="BUO201" s="54"/>
      <c r="BUP201" s="54"/>
      <c r="BUQ201" s="54"/>
      <c r="BUR201" s="54"/>
      <c r="BUS201" s="54"/>
      <c r="BUT201" s="54"/>
      <c r="BUU201" s="54"/>
      <c r="BUV201" s="54"/>
      <c r="BUW201" s="54"/>
      <c r="BUX201" s="54"/>
      <c r="BUY201" s="54"/>
      <c r="BUZ201" s="54"/>
      <c r="BVA201" s="54"/>
      <c r="BVB201" s="54"/>
      <c r="BVC201" s="54"/>
      <c r="BVD201" s="54"/>
      <c r="BVE201" s="54"/>
      <c r="BVF201" s="54"/>
      <c r="BVG201" s="54"/>
      <c r="BVH201" s="54"/>
      <c r="BVI201" s="54"/>
      <c r="BVJ201" s="54"/>
      <c r="BVK201" s="54"/>
      <c r="BVL201" s="54"/>
      <c r="BVM201" s="54"/>
      <c r="BVN201" s="54"/>
      <c r="BVO201" s="54"/>
      <c r="BVP201" s="54"/>
      <c r="BVQ201" s="54"/>
      <c r="BVR201" s="54"/>
      <c r="BVS201" s="54"/>
      <c r="BVT201" s="54"/>
      <c r="BVU201" s="54"/>
      <c r="BVV201" s="54"/>
      <c r="BVW201" s="54"/>
      <c r="BVX201" s="54"/>
      <c r="BVY201" s="54"/>
      <c r="BVZ201" s="54"/>
      <c r="BWA201" s="54"/>
      <c r="BWB201" s="54"/>
      <c r="BWC201" s="54"/>
      <c r="BWD201" s="54"/>
      <c r="BWE201" s="54"/>
      <c r="BWF201" s="54"/>
      <c r="BWG201" s="54"/>
      <c r="BWH201" s="54"/>
      <c r="BWI201" s="54"/>
      <c r="BWJ201" s="54"/>
      <c r="BWK201" s="54"/>
      <c r="BWL201" s="54"/>
      <c r="BWM201" s="54"/>
      <c r="BWN201" s="54"/>
      <c r="BWO201" s="54"/>
      <c r="BWP201" s="54"/>
      <c r="BWQ201" s="54"/>
      <c r="BWR201" s="54"/>
      <c r="BWS201" s="54"/>
      <c r="BWT201" s="54"/>
      <c r="BWU201" s="54"/>
      <c r="BWV201" s="54"/>
      <c r="BWW201" s="54"/>
      <c r="BWX201" s="54"/>
      <c r="BWY201" s="54"/>
      <c r="BWZ201" s="54"/>
      <c r="BXA201" s="54"/>
      <c r="BXB201" s="54"/>
      <c r="BXC201" s="54"/>
      <c r="BXD201" s="54"/>
      <c r="BXE201" s="54"/>
      <c r="BXF201" s="54"/>
      <c r="BXG201" s="54"/>
      <c r="BXH201" s="54"/>
      <c r="BXI201" s="54"/>
      <c r="BXJ201" s="54"/>
      <c r="BXK201" s="54"/>
      <c r="BXL201" s="54"/>
      <c r="BXM201" s="54"/>
      <c r="BXN201" s="54"/>
      <c r="BXO201" s="54"/>
      <c r="BXP201" s="54"/>
      <c r="BXQ201" s="54"/>
      <c r="BXR201" s="54"/>
      <c r="BXS201" s="54"/>
      <c r="BXT201" s="54"/>
      <c r="BXU201" s="54"/>
      <c r="BXV201" s="54"/>
      <c r="BXW201" s="54"/>
      <c r="BXX201" s="54"/>
      <c r="BXY201" s="54"/>
      <c r="BXZ201" s="54"/>
      <c r="BYA201" s="54"/>
      <c r="BYB201" s="54"/>
      <c r="BYC201" s="54"/>
      <c r="BYD201" s="54"/>
      <c r="BYE201" s="54"/>
      <c r="BYF201" s="54"/>
      <c r="BYG201" s="54"/>
      <c r="BYH201" s="54"/>
      <c r="BYI201" s="54"/>
      <c r="BYJ201" s="54"/>
      <c r="BYK201" s="54"/>
      <c r="BYL201" s="54"/>
      <c r="BYM201" s="54"/>
      <c r="BYN201" s="54"/>
      <c r="BYO201" s="54"/>
      <c r="BYP201" s="54"/>
      <c r="BYQ201" s="54"/>
      <c r="BYR201" s="54"/>
      <c r="BYS201" s="54"/>
      <c r="BYT201" s="54"/>
      <c r="BYU201" s="54"/>
      <c r="BYV201" s="54"/>
      <c r="BYW201" s="54"/>
      <c r="BYX201" s="54"/>
      <c r="BYY201" s="54"/>
      <c r="BYZ201" s="54"/>
      <c r="BZA201" s="54"/>
      <c r="BZB201" s="54"/>
      <c r="BZC201" s="54"/>
      <c r="BZD201" s="54"/>
      <c r="BZE201" s="54"/>
      <c r="BZF201" s="54"/>
      <c r="BZG201" s="54"/>
      <c r="BZH201" s="54"/>
      <c r="BZI201" s="54"/>
      <c r="BZJ201" s="54"/>
      <c r="BZK201" s="54"/>
      <c r="BZL201" s="54"/>
      <c r="BZM201" s="54"/>
      <c r="BZN201" s="54"/>
      <c r="BZO201" s="54"/>
      <c r="BZP201" s="54"/>
      <c r="BZQ201" s="54"/>
      <c r="BZR201" s="54"/>
      <c r="BZS201" s="54"/>
      <c r="BZT201" s="54"/>
      <c r="BZU201" s="54"/>
      <c r="BZV201" s="54"/>
      <c r="BZW201" s="54"/>
      <c r="BZX201" s="54"/>
      <c r="BZY201" s="54"/>
      <c r="BZZ201" s="54"/>
      <c r="CAA201" s="54"/>
      <c r="CAB201" s="54"/>
      <c r="CAC201" s="54"/>
      <c r="CAD201" s="54"/>
      <c r="CAE201" s="54"/>
      <c r="CAF201" s="54"/>
      <c r="CAG201" s="54"/>
      <c r="CAH201" s="54"/>
      <c r="CAI201" s="54"/>
      <c r="CAJ201" s="54"/>
      <c r="CAK201" s="54"/>
      <c r="CAL201" s="54"/>
      <c r="CAM201" s="54"/>
      <c r="CAN201" s="54"/>
      <c r="CAO201" s="54"/>
      <c r="CAP201" s="54"/>
      <c r="CAQ201" s="54"/>
      <c r="CAR201" s="54"/>
      <c r="CAS201" s="54"/>
      <c r="CAT201" s="54"/>
      <c r="CAU201" s="54"/>
      <c r="CAV201" s="54"/>
      <c r="CAW201" s="54"/>
      <c r="CAX201" s="54"/>
      <c r="CAY201" s="54"/>
      <c r="CAZ201" s="54"/>
      <c r="CBA201" s="54"/>
      <c r="CBB201" s="54"/>
      <c r="CBC201" s="54"/>
      <c r="CBD201" s="54"/>
      <c r="CBE201" s="54"/>
      <c r="CBF201" s="54"/>
      <c r="CBG201" s="54"/>
      <c r="CBH201" s="54"/>
      <c r="CBI201" s="54"/>
      <c r="CBJ201" s="54"/>
      <c r="CBK201" s="54"/>
      <c r="CBL201" s="54"/>
      <c r="CBM201" s="54"/>
      <c r="CBN201" s="54"/>
      <c r="CBO201" s="54"/>
      <c r="CBP201" s="54"/>
      <c r="CBQ201" s="54"/>
      <c r="CBR201" s="54"/>
      <c r="CBS201" s="54"/>
      <c r="CBT201" s="54"/>
      <c r="CBU201" s="54"/>
      <c r="CBV201" s="54"/>
      <c r="CBW201" s="54"/>
      <c r="CBX201" s="54"/>
      <c r="CBY201" s="54"/>
      <c r="CBZ201" s="54"/>
      <c r="CCA201" s="54"/>
      <c r="CCB201" s="54"/>
      <c r="CCC201" s="54"/>
      <c r="CCD201" s="54"/>
      <c r="CCE201" s="54"/>
      <c r="CCF201" s="54"/>
      <c r="CCG201" s="54"/>
      <c r="CCH201" s="54"/>
      <c r="CCI201" s="54"/>
      <c r="CCJ201" s="54"/>
      <c r="CCK201" s="54"/>
      <c r="CCL201" s="54"/>
      <c r="CCM201" s="54"/>
      <c r="CCN201" s="54"/>
      <c r="CCO201" s="54"/>
      <c r="CCP201" s="54"/>
      <c r="CCQ201" s="54"/>
      <c r="CCR201" s="54"/>
      <c r="CCS201" s="54"/>
      <c r="CCT201" s="54"/>
      <c r="CCU201" s="54"/>
      <c r="CCV201" s="54"/>
      <c r="CCW201" s="54"/>
      <c r="CCX201" s="54"/>
      <c r="CCY201" s="54"/>
      <c r="CCZ201" s="54"/>
      <c r="CDA201" s="54"/>
      <c r="CDB201" s="54"/>
      <c r="CDC201" s="54"/>
      <c r="CDD201" s="54"/>
      <c r="CDE201" s="54"/>
      <c r="CDF201" s="54"/>
      <c r="CDG201" s="54"/>
      <c r="CDH201" s="54"/>
      <c r="CDI201" s="54"/>
      <c r="CDJ201" s="54"/>
      <c r="CDK201" s="54"/>
      <c r="CDL201" s="54"/>
      <c r="CDM201" s="54"/>
      <c r="CDN201" s="54"/>
      <c r="CDO201" s="54"/>
      <c r="CDP201" s="54"/>
      <c r="CDQ201" s="54"/>
      <c r="CDR201" s="54"/>
      <c r="CDS201" s="54"/>
      <c r="CDT201" s="54"/>
      <c r="CDU201" s="54"/>
      <c r="CDV201" s="54"/>
      <c r="CDW201" s="54"/>
      <c r="CDX201" s="54"/>
      <c r="CDY201" s="54"/>
      <c r="CDZ201" s="54"/>
      <c r="CEA201" s="54"/>
      <c r="CEB201" s="54"/>
      <c r="CEC201" s="54"/>
      <c r="CED201" s="54"/>
      <c r="CEE201" s="54"/>
      <c r="CEF201" s="54"/>
      <c r="CEG201" s="54"/>
      <c r="CEH201" s="54"/>
      <c r="CEI201" s="54"/>
      <c r="CEJ201" s="54"/>
      <c r="CEK201" s="54"/>
      <c r="CEL201" s="54"/>
      <c r="CEM201" s="54"/>
      <c r="CEN201" s="54"/>
      <c r="CEO201" s="54"/>
      <c r="CEP201" s="54"/>
      <c r="CEQ201" s="54"/>
      <c r="CER201" s="54"/>
      <c r="CES201" s="54"/>
      <c r="CET201" s="54"/>
      <c r="CEU201" s="54"/>
      <c r="CEV201" s="54"/>
      <c r="CEW201" s="54"/>
      <c r="CEX201" s="54"/>
      <c r="CEY201" s="54"/>
      <c r="CEZ201" s="54"/>
      <c r="CFA201" s="54"/>
      <c r="CFB201" s="54"/>
      <c r="CFC201" s="54"/>
      <c r="CFD201" s="54"/>
      <c r="CFE201" s="54"/>
      <c r="CFF201" s="54"/>
      <c r="CFG201" s="54"/>
      <c r="CFH201" s="54"/>
      <c r="CFI201" s="54"/>
      <c r="CFJ201" s="54"/>
      <c r="CFK201" s="54"/>
      <c r="CFL201" s="54"/>
      <c r="CFM201" s="54"/>
      <c r="CFN201" s="54"/>
      <c r="CFO201" s="54"/>
      <c r="CFP201" s="54"/>
      <c r="CFQ201" s="54"/>
      <c r="CFR201" s="54"/>
      <c r="CFS201" s="54"/>
      <c r="CFT201" s="54"/>
      <c r="CFU201" s="54"/>
      <c r="CFV201" s="54"/>
      <c r="CFW201" s="54"/>
      <c r="CFX201" s="54"/>
      <c r="CFY201" s="54"/>
      <c r="CFZ201" s="54"/>
      <c r="CGA201" s="54"/>
      <c r="CGB201" s="54"/>
      <c r="CGC201" s="54"/>
      <c r="CGD201" s="54"/>
      <c r="CGE201" s="54"/>
      <c r="CGF201" s="54"/>
      <c r="CGG201" s="54"/>
      <c r="CGH201" s="54"/>
      <c r="CGI201" s="54"/>
      <c r="CGJ201" s="54"/>
      <c r="CGK201" s="54"/>
      <c r="CGL201" s="54"/>
      <c r="CGM201" s="54"/>
      <c r="CGN201" s="54"/>
      <c r="CGO201" s="54"/>
      <c r="CGP201" s="54"/>
      <c r="CGQ201" s="54"/>
      <c r="CGR201" s="54"/>
      <c r="CGS201" s="54"/>
      <c r="CGT201" s="54"/>
      <c r="CGU201" s="54"/>
      <c r="CGV201" s="54"/>
      <c r="CGW201" s="54"/>
      <c r="CGX201" s="54"/>
      <c r="CGY201" s="54"/>
      <c r="CGZ201" s="54"/>
      <c r="CHA201" s="54"/>
      <c r="CHB201" s="54"/>
      <c r="CHC201" s="54"/>
      <c r="CHD201" s="54"/>
      <c r="CHE201" s="54"/>
      <c r="CHF201" s="54"/>
      <c r="CHG201" s="54"/>
      <c r="CHH201" s="54"/>
      <c r="CHI201" s="54"/>
      <c r="CHJ201" s="54"/>
      <c r="CHK201" s="54"/>
      <c r="CHL201" s="54"/>
      <c r="CHM201" s="54"/>
      <c r="CHN201" s="54"/>
      <c r="CHO201" s="54"/>
      <c r="CHP201" s="54"/>
      <c r="CHQ201" s="54"/>
      <c r="CHR201" s="54"/>
      <c r="CHS201" s="54"/>
      <c r="CHT201" s="54"/>
      <c r="CHU201" s="54"/>
      <c r="CHV201" s="54"/>
      <c r="CHW201" s="54"/>
      <c r="CHX201" s="54"/>
      <c r="CHY201" s="54"/>
      <c r="CHZ201" s="54"/>
      <c r="CIA201" s="54"/>
      <c r="CIB201" s="54"/>
      <c r="CIC201" s="54"/>
      <c r="CID201" s="54"/>
      <c r="CIE201" s="54"/>
      <c r="CIF201" s="54"/>
      <c r="CIG201" s="54"/>
      <c r="CIH201" s="54"/>
      <c r="CII201" s="54"/>
      <c r="CIJ201" s="54"/>
      <c r="CIK201" s="54"/>
      <c r="CIL201" s="54"/>
      <c r="CIM201" s="54"/>
      <c r="CIN201" s="54"/>
      <c r="CIO201" s="54"/>
      <c r="CIP201" s="54"/>
      <c r="CIQ201" s="54"/>
      <c r="CIR201" s="54"/>
      <c r="CIS201" s="54"/>
      <c r="CIT201" s="54"/>
      <c r="CIU201" s="54"/>
      <c r="CIV201" s="54"/>
      <c r="CIW201" s="54"/>
      <c r="CIX201" s="54"/>
      <c r="CIY201" s="54"/>
      <c r="CIZ201" s="54"/>
      <c r="CJA201" s="54"/>
      <c r="CJB201" s="54"/>
      <c r="CJC201" s="54"/>
      <c r="CJD201" s="54"/>
      <c r="CJE201" s="54"/>
      <c r="CJF201" s="54"/>
      <c r="CJG201" s="54"/>
      <c r="CJH201" s="54"/>
      <c r="CJI201" s="54"/>
      <c r="CJJ201" s="54"/>
      <c r="CJK201" s="54"/>
      <c r="CJL201" s="54"/>
      <c r="CJM201" s="54"/>
      <c r="CJN201" s="54"/>
      <c r="CJO201" s="54"/>
      <c r="CJP201" s="54"/>
      <c r="CJQ201" s="54"/>
      <c r="CJR201" s="54"/>
      <c r="CJS201" s="54"/>
      <c r="CJT201" s="54"/>
      <c r="CJU201" s="54"/>
      <c r="CJV201" s="54"/>
      <c r="CJW201" s="54"/>
      <c r="CJX201" s="54"/>
      <c r="CJY201" s="54"/>
      <c r="CJZ201" s="54"/>
      <c r="CKA201" s="54"/>
      <c r="CKB201" s="54"/>
      <c r="CKC201" s="54"/>
      <c r="CKD201" s="54"/>
      <c r="CKE201" s="54"/>
      <c r="CKF201" s="54"/>
      <c r="CKG201" s="54"/>
      <c r="CKH201" s="54"/>
      <c r="CKI201" s="54"/>
      <c r="CKJ201" s="54"/>
      <c r="CKK201" s="54"/>
      <c r="CKL201" s="54"/>
      <c r="CKM201" s="54"/>
      <c r="CKN201" s="54"/>
      <c r="CKO201" s="54"/>
      <c r="CKP201" s="54"/>
      <c r="CKQ201" s="54"/>
      <c r="CKR201" s="54"/>
      <c r="CKS201" s="54"/>
      <c r="CKT201" s="54"/>
      <c r="CKU201" s="54"/>
      <c r="CKV201" s="54"/>
      <c r="CKW201" s="54"/>
      <c r="CKX201" s="54"/>
      <c r="CKY201" s="54"/>
      <c r="CKZ201" s="54"/>
      <c r="CLA201" s="54"/>
      <c r="CLB201" s="54"/>
      <c r="CLC201" s="54"/>
      <c r="CLD201" s="54"/>
      <c r="CLE201" s="54"/>
      <c r="CLF201" s="54"/>
      <c r="CLG201" s="54"/>
      <c r="CLH201" s="54"/>
      <c r="CLI201" s="54"/>
      <c r="CLJ201" s="54"/>
      <c r="CLK201" s="54"/>
      <c r="CLL201" s="54"/>
      <c r="CLM201" s="54"/>
      <c r="CLN201" s="54"/>
      <c r="CLO201" s="54"/>
      <c r="CLP201" s="54"/>
      <c r="CLQ201" s="54"/>
      <c r="CLR201" s="54"/>
      <c r="CLS201" s="54"/>
      <c r="CLT201" s="54"/>
      <c r="CLU201" s="54"/>
      <c r="CLV201" s="54"/>
      <c r="CLW201" s="54"/>
      <c r="CLX201" s="54"/>
      <c r="CLY201" s="54"/>
      <c r="CLZ201" s="54"/>
      <c r="CMA201" s="54"/>
      <c r="CMB201" s="54"/>
      <c r="CMC201" s="54"/>
      <c r="CMD201" s="54"/>
      <c r="CME201" s="54"/>
      <c r="CMF201" s="54"/>
      <c r="CMG201" s="54"/>
      <c r="CMH201" s="54"/>
      <c r="CMI201" s="54"/>
      <c r="CMJ201" s="54"/>
      <c r="CMK201" s="54"/>
      <c r="CML201" s="54"/>
      <c r="CMM201" s="54"/>
      <c r="CMN201" s="54"/>
      <c r="CMO201" s="54"/>
      <c r="CMP201" s="54"/>
      <c r="CMQ201" s="54"/>
      <c r="CMR201" s="54"/>
      <c r="CMS201" s="54"/>
      <c r="CMT201" s="54"/>
      <c r="CMU201" s="54"/>
      <c r="CMV201" s="54"/>
      <c r="CMW201" s="54"/>
      <c r="CMX201" s="54"/>
      <c r="CMY201" s="54"/>
      <c r="CMZ201" s="54"/>
      <c r="CNA201" s="54"/>
      <c r="CNB201" s="54"/>
      <c r="CNC201" s="54"/>
      <c r="CND201" s="54"/>
      <c r="CNE201" s="54"/>
      <c r="CNF201" s="54"/>
      <c r="CNG201" s="54"/>
      <c r="CNH201" s="54"/>
      <c r="CNI201" s="54"/>
      <c r="CNJ201" s="54"/>
      <c r="CNK201" s="54"/>
      <c r="CNL201" s="54"/>
      <c r="CNM201" s="54"/>
      <c r="CNN201" s="54"/>
      <c r="CNO201" s="54"/>
      <c r="CNP201" s="54"/>
      <c r="CNQ201" s="54"/>
      <c r="CNR201" s="54"/>
      <c r="CNS201" s="54"/>
      <c r="CNT201" s="54"/>
      <c r="CNU201" s="54"/>
      <c r="CNV201" s="54"/>
      <c r="CNW201" s="54"/>
      <c r="CNX201" s="54"/>
      <c r="CNY201" s="54"/>
      <c r="CNZ201" s="54"/>
      <c r="COA201" s="54"/>
      <c r="COB201" s="54"/>
      <c r="COC201" s="54"/>
      <c r="COD201" s="54"/>
      <c r="COE201" s="54"/>
      <c r="COF201" s="54"/>
      <c r="COG201" s="54"/>
      <c r="COH201" s="54"/>
      <c r="COI201" s="54"/>
      <c r="COJ201" s="54"/>
      <c r="COK201" s="54"/>
      <c r="COL201" s="54"/>
      <c r="COM201" s="54"/>
      <c r="CON201" s="54"/>
      <c r="COO201" s="54"/>
      <c r="COP201" s="54"/>
      <c r="COQ201" s="54"/>
      <c r="COR201" s="54"/>
      <c r="COS201" s="54"/>
      <c r="COT201" s="54"/>
      <c r="COU201" s="54"/>
      <c r="COV201" s="54"/>
      <c r="COW201" s="54"/>
      <c r="COX201" s="54"/>
      <c r="COY201" s="54"/>
      <c r="COZ201" s="54"/>
      <c r="CPA201" s="54"/>
      <c r="CPB201" s="54"/>
      <c r="CPC201" s="54"/>
      <c r="CPD201" s="54"/>
      <c r="CPE201" s="54"/>
      <c r="CPF201" s="54"/>
      <c r="CPG201" s="54"/>
      <c r="CPH201" s="54"/>
      <c r="CPI201" s="54"/>
      <c r="CPJ201" s="54"/>
      <c r="CPK201" s="54"/>
      <c r="CPL201" s="54"/>
      <c r="CPM201" s="54"/>
      <c r="CPN201" s="54"/>
      <c r="CPO201" s="54"/>
      <c r="CPP201" s="54"/>
      <c r="CPQ201" s="54"/>
      <c r="CPR201" s="54"/>
      <c r="CPS201" s="54"/>
      <c r="CPT201" s="54"/>
      <c r="CPU201" s="54"/>
      <c r="CPV201" s="54"/>
      <c r="CPW201" s="54"/>
      <c r="CPX201" s="54"/>
      <c r="CPY201" s="54"/>
      <c r="CPZ201" s="54"/>
      <c r="CQA201" s="54"/>
      <c r="CQB201" s="54"/>
      <c r="CQC201" s="54"/>
      <c r="CQD201" s="54"/>
      <c r="CQE201" s="54"/>
      <c r="CQF201" s="54"/>
      <c r="CQG201" s="54"/>
      <c r="CQH201" s="54"/>
      <c r="CQI201" s="54"/>
      <c r="CQJ201" s="54"/>
      <c r="CQK201" s="54"/>
      <c r="CQL201" s="54"/>
      <c r="CQM201" s="54"/>
      <c r="CQN201" s="54"/>
      <c r="CQO201" s="54"/>
      <c r="CQP201" s="54"/>
      <c r="CQQ201" s="54"/>
      <c r="CQR201" s="54"/>
      <c r="CQS201" s="54"/>
      <c r="CQT201" s="54"/>
      <c r="CQU201" s="54"/>
      <c r="CQV201" s="54"/>
      <c r="CQW201" s="54"/>
      <c r="CQX201" s="54"/>
      <c r="CQY201" s="54"/>
      <c r="CQZ201" s="54"/>
      <c r="CRA201" s="54"/>
      <c r="CRB201" s="54"/>
      <c r="CRC201" s="54"/>
      <c r="CRD201" s="54"/>
      <c r="CRE201" s="54"/>
      <c r="CRF201" s="54"/>
      <c r="CRG201" s="54"/>
      <c r="CRH201" s="54"/>
      <c r="CRI201" s="54"/>
      <c r="CRJ201" s="54"/>
      <c r="CRK201" s="54"/>
      <c r="CRL201" s="54"/>
      <c r="CRM201" s="54"/>
      <c r="CRN201" s="54"/>
      <c r="CRO201" s="54"/>
      <c r="CRP201" s="54"/>
      <c r="CRQ201" s="54"/>
      <c r="CRR201" s="54"/>
      <c r="CRS201" s="54"/>
      <c r="CRT201" s="54"/>
      <c r="CRU201" s="54"/>
      <c r="CRV201" s="54"/>
      <c r="CRW201" s="54"/>
      <c r="CRX201" s="54"/>
      <c r="CRY201" s="54"/>
      <c r="CRZ201" s="54"/>
      <c r="CSA201" s="54"/>
      <c r="CSB201" s="54"/>
      <c r="CSC201" s="54"/>
      <c r="CSD201" s="54"/>
      <c r="CSE201" s="54"/>
      <c r="CSF201" s="54"/>
      <c r="CSG201" s="54"/>
      <c r="CSH201" s="54"/>
      <c r="CSI201" s="54"/>
      <c r="CSJ201" s="54"/>
      <c r="CSK201" s="54"/>
      <c r="CSL201" s="54"/>
      <c r="CSM201" s="54"/>
      <c r="CSN201" s="54"/>
      <c r="CSO201" s="54"/>
      <c r="CSP201" s="54"/>
      <c r="CSQ201" s="54"/>
      <c r="CSR201" s="54"/>
      <c r="CSS201" s="54"/>
      <c r="CST201" s="54"/>
      <c r="CSU201" s="54"/>
      <c r="CSV201" s="54"/>
      <c r="CSW201" s="54"/>
      <c r="CSX201" s="54"/>
      <c r="CSY201" s="54"/>
      <c r="CSZ201" s="54"/>
      <c r="CTA201" s="54"/>
      <c r="CTB201" s="54"/>
      <c r="CTC201" s="54"/>
      <c r="CTD201" s="54"/>
      <c r="CTE201" s="54"/>
      <c r="CTF201" s="54"/>
      <c r="CTG201" s="54"/>
      <c r="CTH201" s="54"/>
      <c r="CTI201" s="54"/>
      <c r="CTJ201" s="54"/>
      <c r="CTK201" s="54"/>
      <c r="CTL201" s="54"/>
      <c r="CTM201" s="54"/>
      <c r="CTN201" s="54"/>
      <c r="CTO201" s="54"/>
      <c r="CTP201" s="54"/>
      <c r="CTQ201" s="54"/>
      <c r="CTR201" s="54"/>
      <c r="CTS201" s="54"/>
      <c r="CTT201" s="54"/>
      <c r="CTU201" s="54"/>
      <c r="CTV201" s="54"/>
      <c r="CTW201" s="54"/>
      <c r="CTX201" s="54"/>
      <c r="CTY201" s="54"/>
      <c r="CTZ201" s="54"/>
      <c r="CUA201" s="54"/>
      <c r="CUB201" s="54"/>
      <c r="CUC201" s="54"/>
      <c r="CUD201" s="54"/>
      <c r="CUE201" s="54"/>
      <c r="CUF201" s="54"/>
      <c r="CUG201" s="54"/>
      <c r="CUH201" s="54"/>
      <c r="CUI201" s="54"/>
      <c r="CUJ201" s="54"/>
      <c r="CUK201" s="54"/>
      <c r="CUL201" s="54"/>
      <c r="CUM201" s="54"/>
      <c r="CUN201" s="54"/>
      <c r="CUO201" s="54"/>
      <c r="CUP201" s="54"/>
      <c r="CUQ201" s="54"/>
      <c r="CUR201" s="54"/>
      <c r="CUS201" s="54"/>
      <c r="CUT201" s="54"/>
      <c r="CUU201" s="54"/>
      <c r="CUV201" s="54"/>
      <c r="CUW201" s="54"/>
      <c r="CUX201" s="54"/>
      <c r="CUY201" s="54"/>
      <c r="CUZ201" s="54"/>
      <c r="CVA201" s="54"/>
      <c r="CVB201" s="54"/>
      <c r="CVC201" s="54"/>
      <c r="CVD201" s="54"/>
      <c r="CVE201" s="54"/>
      <c r="CVF201" s="54"/>
      <c r="CVG201" s="54"/>
      <c r="CVH201" s="54"/>
      <c r="CVI201" s="54"/>
      <c r="CVJ201" s="54"/>
      <c r="CVK201" s="54"/>
      <c r="CVL201" s="54"/>
      <c r="CVM201" s="54"/>
      <c r="CVN201" s="54"/>
      <c r="CVO201" s="54"/>
      <c r="CVP201" s="54"/>
      <c r="CVQ201" s="54"/>
      <c r="CVR201" s="54"/>
      <c r="CVS201" s="54"/>
      <c r="CVT201" s="54"/>
      <c r="CVU201" s="54"/>
      <c r="CVV201" s="54"/>
      <c r="CVW201" s="54"/>
      <c r="CVX201" s="54"/>
      <c r="CVY201" s="54"/>
      <c r="CVZ201" s="54"/>
      <c r="CWA201" s="54"/>
      <c r="CWB201" s="54"/>
      <c r="CWC201" s="54"/>
      <c r="CWD201" s="54"/>
      <c r="CWE201" s="54"/>
      <c r="CWF201" s="54"/>
      <c r="CWG201" s="54"/>
      <c r="CWH201" s="54"/>
      <c r="CWI201" s="54"/>
      <c r="CWJ201" s="54"/>
      <c r="CWK201" s="54"/>
      <c r="CWL201" s="54"/>
      <c r="CWM201" s="54"/>
      <c r="CWN201" s="54"/>
      <c r="CWO201" s="54"/>
      <c r="CWP201" s="54"/>
      <c r="CWQ201" s="54"/>
      <c r="CWR201" s="54"/>
      <c r="CWS201" s="54"/>
      <c r="CWT201" s="54"/>
      <c r="CWU201" s="54"/>
      <c r="CWV201" s="54"/>
      <c r="CWW201" s="54"/>
      <c r="CWX201" s="54"/>
      <c r="CWY201" s="54"/>
      <c r="CWZ201" s="54"/>
      <c r="CXA201" s="54"/>
      <c r="CXB201" s="54"/>
      <c r="CXC201" s="54"/>
      <c r="CXD201" s="54"/>
      <c r="CXE201" s="54"/>
      <c r="CXF201" s="54"/>
      <c r="CXG201" s="54"/>
      <c r="CXH201" s="54"/>
      <c r="CXI201" s="54"/>
      <c r="CXJ201" s="54"/>
      <c r="CXK201" s="54"/>
      <c r="CXL201" s="54"/>
      <c r="CXM201" s="54"/>
      <c r="CXN201" s="54"/>
      <c r="CXO201" s="54"/>
      <c r="CXP201" s="54"/>
      <c r="CXQ201" s="54"/>
      <c r="CXR201" s="54"/>
      <c r="CXS201" s="54"/>
      <c r="CXT201" s="54"/>
      <c r="CXU201" s="54"/>
      <c r="CXV201" s="54"/>
      <c r="CXW201" s="54"/>
      <c r="CXX201" s="54"/>
      <c r="CXY201" s="54"/>
      <c r="CXZ201" s="54"/>
      <c r="CYA201" s="54"/>
      <c r="CYB201" s="54"/>
      <c r="CYC201" s="54"/>
      <c r="CYD201" s="54"/>
      <c r="CYE201" s="54"/>
      <c r="CYF201" s="54"/>
      <c r="CYG201" s="54"/>
      <c r="CYH201" s="54"/>
      <c r="CYI201" s="54"/>
      <c r="CYJ201" s="54"/>
      <c r="CYK201" s="54"/>
      <c r="CYL201" s="54"/>
      <c r="CYM201" s="54"/>
      <c r="CYN201" s="54"/>
      <c r="CYO201" s="54"/>
      <c r="CYP201" s="54"/>
      <c r="CYQ201" s="54"/>
      <c r="CYR201" s="54"/>
      <c r="CYS201" s="54"/>
      <c r="CYT201" s="54"/>
      <c r="CYU201" s="54"/>
      <c r="CYV201" s="54"/>
      <c r="CYW201" s="54"/>
      <c r="CYX201" s="54"/>
      <c r="CYY201" s="54"/>
      <c r="CYZ201" s="54"/>
      <c r="CZA201" s="54"/>
      <c r="CZB201" s="54"/>
      <c r="CZC201" s="54"/>
      <c r="CZD201" s="54"/>
      <c r="CZE201" s="54"/>
      <c r="CZF201" s="54"/>
      <c r="CZG201" s="54"/>
      <c r="CZH201" s="54"/>
      <c r="CZI201" s="54"/>
      <c r="CZJ201" s="54"/>
      <c r="CZK201" s="54"/>
      <c r="CZL201" s="54"/>
      <c r="CZM201" s="54"/>
      <c r="CZN201" s="54"/>
      <c r="CZO201" s="54"/>
      <c r="CZP201" s="54"/>
      <c r="CZQ201" s="54"/>
      <c r="CZR201" s="54"/>
      <c r="CZS201" s="54"/>
      <c r="CZT201" s="54"/>
      <c r="CZU201" s="54"/>
      <c r="CZV201" s="54"/>
      <c r="CZW201" s="54"/>
      <c r="CZX201" s="54"/>
      <c r="CZY201" s="54"/>
      <c r="CZZ201" s="54"/>
      <c r="DAA201" s="54"/>
      <c r="DAB201" s="54"/>
      <c r="DAC201" s="54"/>
      <c r="DAD201" s="54"/>
      <c r="DAE201" s="54"/>
      <c r="DAF201" s="54"/>
      <c r="DAG201" s="54"/>
      <c r="DAH201" s="54"/>
      <c r="DAI201" s="54"/>
      <c r="DAJ201" s="54"/>
      <c r="DAK201" s="54"/>
      <c r="DAL201" s="54"/>
      <c r="DAM201" s="54"/>
      <c r="DAN201" s="54"/>
      <c r="DAO201" s="54"/>
      <c r="DAP201" s="54"/>
      <c r="DAQ201" s="54"/>
      <c r="DAR201" s="54"/>
      <c r="DAS201" s="54"/>
      <c r="DAT201" s="54"/>
      <c r="DAU201" s="54"/>
      <c r="DAV201" s="54"/>
      <c r="DAW201" s="54"/>
      <c r="DAX201" s="54"/>
      <c r="DAY201" s="54"/>
      <c r="DAZ201" s="54"/>
      <c r="DBA201" s="54"/>
      <c r="DBB201" s="54"/>
      <c r="DBC201" s="54"/>
      <c r="DBD201" s="54"/>
      <c r="DBE201" s="54"/>
      <c r="DBF201" s="54"/>
      <c r="DBG201" s="54"/>
      <c r="DBH201" s="54"/>
      <c r="DBI201" s="54"/>
      <c r="DBJ201" s="54"/>
      <c r="DBK201" s="54"/>
      <c r="DBL201" s="54"/>
      <c r="DBM201" s="54"/>
      <c r="DBN201" s="54"/>
      <c r="DBO201" s="54"/>
      <c r="DBP201" s="54"/>
      <c r="DBQ201" s="54"/>
      <c r="DBR201" s="54"/>
      <c r="DBS201" s="54"/>
      <c r="DBT201" s="54"/>
      <c r="DBU201" s="54"/>
      <c r="DBV201" s="54"/>
      <c r="DBW201" s="54"/>
      <c r="DBX201" s="54"/>
      <c r="DBY201" s="54"/>
      <c r="DBZ201" s="54"/>
      <c r="DCA201" s="54"/>
      <c r="DCB201" s="54"/>
      <c r="DCC201" s="54"/>
      <c r="DCD201" s="54"/>
      <c r="DCE201" s="54"/>
      <c r="DCF201" s="54"/>
      <c r="DCG201" s="54"/>
      <c r="DCH201" s="54"/>
      <c r="DCI201" s="54"/>
      <c r="DCJ201" s="54"/>
      <c r="DCK201" s="54"/>
      <c r="DCL201" s="54"/>
      <c r="DCM201" s="54"/>
      <c r="DCN201" s="54"/>
      <c r="DCO201" s="54"/>
      <c r="DCP201" s="54"/>
      <c r="DCQ201" s="54"/>
      <c r="DCR201" s="54"/>
      <c r="DCS201" s="54"/>
      <c r="DCT201" s="54"/>
      <c r="DCU201" s="54"/>
      <c r="DCV201" s="54"/>
      <c r="DCW201" s="54"/>
      <c r="DCX201" s="54"/>
      <c r="DCY201" s="54"/>
      <c r="DCZ201" s="54"/>
      <c r="DDA201" s="54"/>
      <c r="DDB201" s="54"/>
      <c r="DDC201" s="54"/>
      <c r="DDD201" s="54"/>
      <c r="DDE201" s="54"/>
      <c r="DDF201" s="54"/>
      <c r="DDG201" s="54"/>
      <c r="DDH201" s="54"/>
      <c r="DDI201" s="54"/>
      <c r="DDJ201" s="54"/>
      <c r="DDK201" s="54"/>
      <c r="DDL201" s="54"/>
      <c r="DDM201" s="54"/>
      <c r="DDN201" s="54"/>
      <c r="DDO201" s="54"/>
      <c r="DDP201" s="54"/>
      <c r="DDQ201" s="54"/>
      <c r="DDR201" s="54"/>
      <c r="DDS201" s="54"/>
      <c r="DDT201" s="54"/>
      <c r="DDU201" s="54"/>
      <c r="DDV201" s="54"/>
      <c r="DDW201" s="54"/>
      <c r="DDX201" s="54"/>
      <c r="DDY201" s="54"/>
      <c r="DDZ201" s="54"/>
      <c r="DEA201" s="54"/>
      <c r="DEB201" s="54"/>
      <c r="DEC201" s="54"/>
      <c r="DED201" s="54"/>
      <c r="DEE201" s="54"/>
      <c r="DEF201" s="54"/>
      <c r="DEG201" s="54"/>
      <c r="DEH201" s="54"/>
      <c r="DEI201" s="54"/>
      <c r="DEJ201" s="54"/>
      <c r="DEK201" s="54"/>
      <c r="DEL201" s="54"/>
      <c r="DEM201" s="54"/>
      <c r="DEN201" s="54"/>
      <c r="DEO201" s="54"/>
      <c r="DEP201" s="54"/>
      <c r="DEQ201" s="54"/>
      <c r="DER201" s="54"/>
      <c r="DES201" s="54"/>
      <c r="DET201" s="54"/>
      <c r="DEU201" s="54"/>
      <c r="DEV201" s="54"/>
      <c r="DEW201" s="54"/>
      <c r="DEX201" s="54"/>
      <c r="DEY201" s="54"/>
      <c r="DEZ201" s="54"/>
      <c r="DFA201" s="54"/>
      <c r="DFB201" s="54"/>
      <c r="DFC201" s="54"/>
      <c r="DFD201" s="54"/>
      <c r="DFE201" s="54"/>
      <c r="DFF201" s="54"/>
      <c r="DFG201" s="54"/>
      <c r="DFH201" s="54"/>
      <c r="DFI201" s="54"/>
      <c r="DFJ201" s="54"/>
      <c r="DFK201" s="54"/>
      <c r="DFL201" s="54"/>
      <c r="DFM201" s="54"/>
      <c r="DFN201" s="54"/>
      <c r="DFO201" s="54"/>
      <c r="DFP201" s="54"/>
      <c r="DFQ201" s="54"/>
      <c r="DFR201" s="54"/>
      <c r="DFS201" s="54"/>
      <c r="DFT201" s="54"/>
      <c r="DFU201" s="54"/>
      <c r="DFV201" s="54"/>
      <c r="DFW201" s="54"/>
      <c r="DFX201" s="54"/>
      <c r="DFY201" s="54"/>
      <c r="DFZ201" s="54"/>
      <c r="DGA201" s="54"/>
      <c r="DGB201" s="54"/>
      <c r="DGC201" s="54"/>
      <c r="DGD201" s="54"/>
      <c r="DGE201" s="54"/>
      <c r="DGF201" s="54"/>
      <c r="DGG201" s="54"/>
      <c r="DGH201" s="54"/>
      <c r="DGI201" s="54"/>
      <c r="DGJ201" s="54"/>
      <c r="DGK201" s="54"/>
      <c r="DGL201" s="54"/>
      <c r="DGM201" s="54"/>
      <c r="DGN201" s="54"/>
      <c r="DGO201" s="54"/>
      <c r="DGP201" s="54"/>
      <c r="DGQ201" s="54"/>
      <c r="DGR201" s="54"/>
      <c r="DGS201" s="54"/>
      <c r="DGT201" s="54"/>
      <c r="DGU201" s="54"/>
      <c r="DGV201" s="54"/>
      <c r="DGW201" s="54"/>
      <c r="DGX201" s="54"/>
      <c r="DGY201" s="54"/>
      <c r="DGZ201" s="54"/>
      <c r="DHA201" s="54"/>
      <c r="DHB201" s="54"/>
      <c r="DHC201" s="54"/>
      <c r="DHD201" s="54"/>
      <c r="DHE201" s="54"/>
      <c r="DHF201" s="54"/>
      <c r="DHG201" s="54"/>
      <c r="DHH201" s="54"/>
      <c r="DHI201" s="54"/>
      <c r="DHJ201" s="54"/>
      <c r="DHK201" s="54"/>
      <c r="DHL201" s="54"/>
      <c r="DHM201" s="54"/>
      <c r="DHN201" s="54"/>
      <c r="DHO201" s="54"/>
      <c r="DHP201" s="54"/>
      <c r="DHQ201" s="54"/>
      <c r="DHR201" s="54"/>
      <c r="DHS201" s="54"/>
      <c r="DHT201" s="54"/>
      <c r="DHU201" s="54"/>
      <c r="DHV201" s="54"/>
      <c r="DHW201" s="54"/>
      <c r="DHX201" s="54"/>
      <c r="DHY201" s="54"/>
      <c r="DHZ201" s="54"/>
      <c r="DIA201" s="54"/>
      <c r="DIB201" s="54"/>
      <c r="DIC201" s="54"/>
      <c r="DID201" s="54"/>
      <c r="DIE201" s="54"/>
      <c r="DIF201" s="54"/>
      <c r="DIG201" s="54"/>
      <c r="DIH201" s="54"/>
      <c r="DII201" s="54"/>
      <c r="DIJ201" s="54"/>
      <c r="DIK201" s="54"/>
      <c r="DIL201" s="54"/>
      <c r="DIM201" s="54"/>
      <c r="DIN201" s="54"/>
      <c r="DIO201" s="54"/>
      <c r="DIP201" s="54"/>
      <c r="DIQ201" s="54"/>
      <c r="DIR201" s="54"/>
      <c r="DIS201" s="54"/>
      <c r="DIT201" s="54"/>
      <c r="DIU201" s="54"/>
      <c r="DIV201" s="54"/>
      <c r="DIW201" s="54"/>
      <c r="DIX201" s="54"/>
      <c r="DIY201" s="54"/>
      <c r="DIZ201" s="54"/>
      <c r="DJA201" s="54"/>
      <c r="DJB201" s="54"/>
      <c r="DJC201" s="54"/>
      <c r="DJD201" s="54"/>
      <c r="DJE201" s="54"/>
      <c r="DJF201" s="54"/>
      <c r="DJG201" s="54"/>
      <c r="DJH201" s="54"/>
      <c r="DJI201" s="54"/>
      <c r="DJJ201" s="54"/>
      <c r="DJK201" s="54"/>
      <c r="DJL201" s="54"/>
      <c r="DJM201" s="54"/>
      <c r="DJN201" s="54"/>
      <c r="DJO201" s="54"/>
      <c r="DJP201" s="54"/>
      <c r="DJQ201" s="54"/>
      <c r="DJR201" s="54"/>
      <c r="DJS201" s="54"/>
      <c r="DJT201" s="54"/>
      <c r="DJU201" s="54"/>
      <c r="DJV201" s="54"/>
      <c r="DJW201" s="54"/>
      <c r="DJX201" s="54"/>
      <c r="DJY201" s="54"/>
      <c r="DJZ201" s="54"/>
      <c r="DKA201" s="54"/>
      <c r="DKB201" s="54"/>
      <c r="DKC201" s="54"/>
      <c r="DKD201" s="54"/>
      <c r="DKE201" s="54"/>
      <c r="DKF201" s="54"/>
      <c r="DKG201" s="54"/>
      <c r="DKH201" s="54"/>
      <c r="DKI201" s="54"/>
      <c r="DKJ201" s="54"/>
      <c r="DKK201" s="54"/>
      <c r="DKL201" s="54"/>
      <c r="DKM201" s="54"/>
      <c r="DKN201" s="54"/>
      <c r="DKO201" s="54"/>
      <c r="DKP201" s="54"/>
      <c r="DKQ201" s="54"/>
      <c r="DKR201" s="54"/>
      <c r="DKS201" s="54"/>
      <c r="DKT201" s="54"/>
      <c r="DKU201" s="54"/>
      <c r="DKV201" s="54"/>
      <c r="DKW201" s="54"/>
      <c r="DKX201" s="54"/>
      <c r="DKY201" s="54"/>
      <c r="DKZ201" s="54"/>
      <c r="DLA201" s="54"/>
      <c r="DLB201" s="54"/>
      <c r="DLC201" s="54"/>
      <c r="DLD201" s="54"/>
      <c r="DLE201" s="54"/>
      <c r="DLF201" s="54"/>
      <c r="DLG201" s="54"/>
      <c r="DLH201" s="54"/>
      <c r="DLI201" s="54"/>
      <c r="DLJ201" s="54"/>
      <c r="DLK201" s="54"/>
      <c r="DLL201" s="54"/>
      <c r="DLM201" s="54"/>
      <c r="DLN201" s="54"/>
      <c r="DLO201" s="54"/>
      <c r="DLP201" s="54"/>
      <c r="DLQ201" s="54"/>
      <c r="DLR201" s="54"/>
      <c r="DLS201" s="54"/>
      <c r="DLT201" s="54"/>
      <c r="DLU201" s="54"/>
      <c r="DLV201" s="54"/>
      <c r="DLW201" s="54"/>
      <c r="DLX201" s="54"/>
      <c r="DLY201" s="54"/>
      <c r="DLZ201" s="54"/>
      <c r="DMA201" s="54"/>
      <c r="DMB201" s="54"/>
      <c r="DMC201" s="54"/>
      <c r="DMD201" s="54"/>
      <c r="DME201" s="54"/>
      <c r="DMF201" s="54"/>
      <c r="DMG201" s="54"/>
      <c r="DMH201" s="54"/>
      <c r="DMI201" s="54"/>
      <c r="DMJ201" s="54"/>
      <c r="DMK201" s="54"/>
      <c r="DML201" s="54"/>
      <c r="DMM201" s="54"/>
      <c r="DMN201" s="54"/>
      <c r="DMO201" s="54"/>
      <c r="DMP201" s="54"/>
      <c r="DMQ201" s="54"/>
      <c r="DMR201" s="54"/>
      <c r="DMS201" s="54"/>
      <c r="DMT201" s="54"/>
      <c r="DMU201" s="54"/>
      <c r="DMV201" s="54"/>
      <c r="DMW201" s="54"/>
      <c r="DMX201" s="54"/>
      <c r="DMY201" s="54"/>
      <c r="DMZ201" s="54"/>
      <c r="DNA201" s="54"/>
      <c r="DNB201" s="54"/>
      <c r="DNC201" s="54"/>
      <c r="DND201" s="54"/>
      <c r="DNE201" s="54"/>
      <c r="DNF201" s="54"/>
      <c r="DNG201" s="54"/>
      <c r="DNH201" s="54"/>
      <c r="DNI201" s="54"/>
      <c r="DNJ201" s="54"/>
      <c r="DNK201" s="54"/>
      <c r="DNL201" s="54"/>
      <c r="DNM201" s="54"/>
      <c r="DNN201" s="54"/>
      <c r="DNO201" s="54"/>
      <c r="DNP201" s="54"/>
      <c r="DNQ201" s="54"/>
      <c r="DNR201" s="54"/>
      <c r="DNS201" s="54"/>
      <c r="DNT201" s="54"/>
      <c r="DNU201" s="54"/>
      <c r="DNV201" s="54"/>
      <c r="DNW201" s="54"/>
      <c r="DNX201" s="54"/>
      <c r="DNY201" s="54"/>
      <c r="DNZ201" s="54"/>
      <c r="DOA201" s="54"/>
      <c r="DOB201" s="54"/>
      <c r="DOC201" s="54"/>
      <c r="DOD201" s="54"/>
      <c r="DOE201" s="54"/>
      <c r="DOF201" s="54"/>
      <c r="DOG201" s="54"/>
      <c r="DOH201" s="54"/>
      <c r="DOI201" s="54"/>
      <c r="DOJ201" s="54"/>
      <c r="DOK201" s="54"/>
      <c r="DOL201" s="54"/>
      <c r="DOM201" s="54"/>
      <c r="DON201" s="54"/>
      <c r="DOO201" s="54"/>
      <c r="DOP201" s="54"/>
      <c r="DOQ201" s="54"/>
      <c r="DOR201" s="54"/>
      <c r="DOS201" s="54"/>
      <c r="DOT201" s="54"/>
      <c r="DOU201" s="54"/>
      <c r="DOV201" s="54"/>
      <c r="DOW201" s="54"/>
      <c r="DOX201" s="54"/>
      <c r="DOY201" s="54"/>
      <c r="DOZ201" s="54"/>
      <c r="DPA201" s="54"/>
      <c r="DPB201" s="54"/>
      <c r="DPC201" s="54"/>
      <c r="DPD201" s="54"/>
      <c r="DPE201" s="54"/>
      <c r="DPF201" s="54"/>
      <c r="DPG201" s="54"/>
      <c r="DPH201" s="54"/>
      <c r="DPI201" s="54"/>
      <c r="DPJ201" s="54"/>
      <c r="DPK201" s="54"/>
      <c r="DPL201" s="54"/>
      <c r="DPM201" s="54"/>
      <c r="DPN201" s="54"/>
      <c r="DPO201" s="54"/>
      <c r="DPP201" s="54"/>
      <c r="DPQ201" s="54"/>
      <c r="DPR201" s="54"/>
      <c r="DPS201" s="54"/>
      <c r="DPT201" s="54"/>
      <c r="DPU201" s="54"/>
      <c r="DPV201" s="54"/>
      <c r="DPW201" s="54"/>
      <c r="DPX201" s="54"/>
      <c r="DPY201" s="54"/>
      <c r="DPZ201" s="54"/>
      <c r="DQA201" s="54"/>
      <c r="DQB201" s="54"/>
      <c r="DQC201" s="54"/>
      <c r="DQD201" s="54"/>
      <c r="DQE201" s="54"/>
      <c r="DQF201" s="54"/>
      <c r="DQG201" s="54"/>
      <c r="DQH201" s="54"/>
      <c r="DQI201" s="54"/>
      <c r="DQJ201" s="54"/>
      <c r="DQK201" s="54"/>
      <c r="DQL201" s="54"/>
      <c r="DQM201" s="54"/>
      <c r="DQN201" s="54"/>
      <c r="DQO201" s="54"/>
      <c r="DQP201" s="54"/>
      <c r="DQQ201" s="54"/>
      <c r="DQR201" s="54"/>
      <c r="DQS201" s="54"/>
      <c r="DQT201" s="54"/>
      <c r="DQU201" s="54"/>
      <c r="DQV201" s="54"/>
      <c r="DQW201" s="54"/>
      <c r="DQX201" s="54"/>
      <c r="DQY201" s="54"/>
      <c r="DQZ201" s="54"/>
      <c r="DRA201" s="54"/>
      <c r="DRB201" s="54"/>
      <c r="DRC201" s="54"/>
      <c r="DRD201" s="54"/>
      <c r="DRE201" s="54"/>
      <c r="DRF201" s="54"/>
      <c r="DRG201" s="54"/>
      <c r="DRH201" s="54"/>
      <c r="DRI201" s="54"/>
      <c r="DRJ201" s="54"/>
      <c r="DRK201" s="54"/>
      <c r="DRL201" s="54"/>
      <c r="DRM201" s="54"/>
      <c r="DRN201" s="54"/>
      <c r="DRO201" s="54"/>
      <c r="DRP201" s="54"/>
      <c r="DRQ201" s="54"/>
      <c r="DRR201" s="54"/>
      <c r="DRS201" s="54"/>
      <c r="DRT201" s="54"/>
      <c r="DRU201" s="54"/>
      <c r="DRV201" s="54"/>
      <c r="DRW201" s="54"/>
      <c r="DRX201" s="54"/>
      <c r="DRY201" s="54"/>
      <c r="DRZ201" s="54"/>
      <c r="DSA201" s="54"/>
      <c r="DSB201" s="54"/>
      <c r="DSC201" s="54"/>
      <c r="DSD201" s="54"/>
      <c r="DSE201" s="54"/>
      <c r="DSF201" s="54"/>
      <c r="DSG201" s="54"/>
      <c r="DSH201" s="54"/>
      <c r="DSI201" s="54"/>
      <c r="DSJ201" s="54"/>
      <c r="DSK201" s="54"/>
      <c r="DSL201" s="54"/>
      <c r="DSM201" s="54"/>
      <c r="DSN201" s="54"/>
      <c r="DSO201" s="54"/>
      <c r="DSP201" s="54"/>
      <c r="DSQ201" s="54"/>
      <c r="DSR201" s="54"/>
      <c r="DSS201" s="54"/>
      <c r="DST201" s="54"/>
      <c r="DSU201" s="54"/>
      <c r="DSV201" s="54"/>
      <c r="DSW201" s="54"/>
      <c r="DSX201" s="54"/>
      <c r="DSY201" s="54"/>
      <c r="DSZ201" s="54"/>
      <c r="DTA201" s="54"/>
      <c r="DTB201" s="54"/>
      <c r="DTC201" s="54"/>
      <c r="DTD201" s="54"/>
      <c r="DTE201" s="54"/>
      <c r="DTF201" s="54"/>
      <c r="DTG201" s="54"/>
      <c r="DTH201" s="54"/>
      <c r="DTI201" s="54"/>
      <c r="DTJ201" s="54"/>
      <c r="DTK201" s="54"/>
      <c r="DTL201" s="54"/>
      <c r="DTM201" s="54"/>
      <c r="DTN201" s="54"/>
      <c r="DTO201" s="54"/>
      <c r="DTP201" s="54"/>
      <c r="DTQ201" s="54"/>
      <c r="DTR201" s="54"/>
      <c r="DTS201" s="54"/>
      <c r="DTT201" s="54"/>
      <c r="DTU201" s="54"/>
      <c r="DTV201" s="54"/>
      <c r="DTW201" s="54"/>
      <c r="DTX201" s="54"/>
      <c r="DTY201" s="54"/>
      <c r="DTZ201" s="54"/>
      <c r="DUA201" s="54"/>
      <c r="DUB201" s="54"/>
      <c r="DUC201" s="54"/>
      <c r="DUD201" s="54"/>
      <c r="DUE201" s="54"/>
      <c r="DUF201" s="54"/>
      <c r="DUG201" s="54"/>
      <c r="DUH201" s="54"/>
      <c r="DUI201" s="54"/>
      <c r="DUJ201" s="54"/>
      <c r="DUK201" s="54"/>
      <c r="DUL201" s="54"/>
      <c r="DUM201" s="54"/>
      <c r="DUN201" s="54"/>
      <c r="DUO201" s="54"/>
      <c r="DUP201" s="54"/>
      <c r="DUQ201" s="54"/>
      <c r="DUR201" s="54"/>
      <c r="DUS201" s="54"/>
      <c r="DUT201" s="54"/>
      <c r="DUU201" s="54"/>
      <c r="DUV201" s="54"/>
      <c r="DUW201" s="54"/>
      <c r="DUX201" s="54"/>
      <c r="DUY201" s="54"/>
      <c r="DUZ201" s="54"/>
      <c r="DVA201" s="54"/>
      <c r="DVB201" s="54"/>
      <c r="DVC201" s="54"/>
      <c r="DVD201" s="54"/>
      <c r="DVE201" s="54"/>
      <c r="DVF201" s="54"/>
      <c r="DVG201" s="54"/>
      <c r="DVH201" s="54"/>
      <c r="DVI201" s="54"/>
      <c r="DVJ201" s="54"/>
      <c r="DVK201" s="54"/>
      <c r="DVL201" s="54"/>
      <c r="DVM201" s="54"/>
      <c r="DVN201" s="54"/>
      <c r="DVO201" s="54"/>
      <c r="DVP201" s="54"/>
      <c r="DVQ201" s="54"/>
      <c r="DVR201" s="54"/>
      <c r="DVS201" s="54"/>
      <c r="DVT201" s="54"/>
      <c r="DVU201" s="54"/>
      <c r="DVV201" s="54"/>
      <c r="DVW201" s="54"/>
      <c r="DVX201" s="54"/>
      <c r="DVY201" s="54"/>
      <c r="DVZ201" s="54"/>
      <c r="DWA201" s="54"/>
      <c r="DWB201" s="54"/>
      <c r="DWC201" s="54"/>
      <c r="DWD201" s="54"/>
      <c r="DWE201" s="54"/>
      <c r="DWF201" s="54"/>
      <c r="DWG201" s="54"/>
      <c r="DWH201" s="54"/>
      <c r="DWI201" s="54"/>
      <c r="DWJ201" s="54"/>
      <c r="DWK201" s="54"/>
      <c r="DWL201" s="54"/>
      <c r="DWM201" s="54"/>
      <c r="DWN201" s="54"/>
      <c r="DWO201" s="54"/>
      <c r="DWP201" s="54"/>
      <c r="DWQ201" s="54"/>
      <c r="DWR201" s="54"/>
      <c r="DWS201" s="54"/>
      <c r="DWT201" s="54"/>
      <c r="DWU201" s="54"/>
      <c r="DWV201" s="54"/>
      <c r="DWW201" s="54"/>
      <c r="DWX201" s="54"/>
      <c r="DWY201" s="54"/>
      <c r="DWZ201" s="54"/>
      <c r="DXA201" s="54"/>
      <c r="DXB201" s="54"/>
      <c r="DXC201" s="54"/>
      <c r="DXD201" s="54"/>
      <c r="DXE201" s="54"/>
      <c r="DXF201" s="54"/>
      <c r="DXG201" s="54"/>
      <c r="DXH201" s="54"/>
      <c r="DXI201" s="54"/>
      <c r="DXJ201" s="54"/>
      <c r="DXK201" s="54"/>
      <c r="DXL201" s="54"/>
      <c r="DXM201" s="54"/>
      <c r="DXN201" s="54"/>
      <c r="DXO201" s="54"/>
      <c r="DXP201" s="54"/>
      <c r="DXQ201" s="54"/>
      <c r="DXR201" s="54"/>
      <c r="DXS201" s="54"/>
      <c r="DXT201" s="54"/>
      <c r="DXU201" s="54"/>
      <c r="DXV201" s="54"/>
      <c r="DXW201" s="54"/>
      <c r="DXX201" s="54"/>
      <c r="DXY201" s="54"/>
      <c r="DXZ201" s="54"/>
      <c r="DYA201" s="54"/>
      <c r="DYB201" s="54"/>
      <c r="DYC201" s="54"/>
      <c r="DYD201" s="54"/>
      <c r="DYE201" s="54"/>
      <c r="DYF201" s="54"/>
      <c r="DYG201" s="54"/>
      <c r="DYH201" s="54"/>
      <c r="DYI201" s="54"/>
      <c r="DYJ201" s="54"/>
      <c r="DYK201" s="54"/>
      <c r="DYL201" s="54"/>
      <c r="DYM201" s="54"/>
      <c r="DYN201" s="54"/>
      <c r="DYO201" s="54"/>
      <c r="DYP201" s="54"/>
      <c r="DYQ201" s="54"/>
      <c r="DYR201" s="54"/>
      <c r="DYS201" s="54"/>
      <c r="DYT201" s="54"/>
      <c r="DYU201" s="54"/>
      <c r="DYV201" s="54"/>
      <c r="DYW201" s="54"/>
      <c r="DYX201" s="54"/>
      <c r="DYY201" s="54"/>
      <c r="DYZ201" s="54"/>
      <c r="DZA201" s="54"/>
      <c r="DZB201" s="54"/>
      <c r="DZC201" s="54"/>
      <c r="DZD201" s="54"/>
      <c r="DZE201" s="54"/>
      <c r="DZF201" s="54"/>
      <c r="DZG201" s="54"/>
      <c r="DZH201" s="54"/>
      <c r="DZI201" s="54"/>
      <c r="DZJ201" s="54"/>
      <c r="DZK201" s="54"/>
      <c r="DZL201" s="54"/>
      <c r="DZM201" s="54"/>
      <c r="DZN201" s="54"/>
      <c r="DZO201" s="54"/>
      <c r="DZP201" s="54"/>
      <c r="DZQ201" s="54"/>
      <c r="DZR201" s="54"/>
      <c r="DZS201" s="54"/>
      <c r="DZT201" s="54"/>
      <c r="DZU201" s="54"/>
      <c r="DZV201" s="54"/>
      <c r="DZW201" s="54"/>
      <c r="DZX201" s="54"/>
      <c r="DZY201" s="54"/>
      <c r="DZZ201" s="54"/>
      <c r="EAA201" s="54"/>
      <c r="EAB201" s="54"/>
      <c r="EAC201" s="54"/>
      <c r="EAD201" s="54"/>
      <c r="EAE201" s="54"/>
      <c r="EAF201" s="54"/>
      <c r="EAG201" s="54"/>
      <c r="EAH201" s="54"/>
      <c r="EAI201" s="54"/>
      <c r="EAJ201" s="54"/>
      <c r="EAK201" s="54"/>
      <c r="EAL201" s="54"/>
      <c r="EAM201" s="54"/>
      <c r="EAN201" s="54"/>
      <c r="EAO201" s="54"/>
      <c r="EAP201" s="54"/>
      <c r="EAQ201" s="54"/>
      <c r="EAR201" s="54"/>
      <c r="EAS201" s="54"/>
      <c r="EAT201" s="54"/>
      <c r="EAU201" s="54"/>
      <c r="EAV201" s="54"/>
      <c r="EAW201" s="54"/>
      <c r="EAX201" s="54"/>
      <c r="EAY201" s="54"/>
      <c r="EAZ201" s="54"/>
      <c r="EBA201" s="54"/>
      <c r="EBB201" s="54"/>
      <c r="EBC201" s="54"/>
      <c r="EBD201" s="54"/>
      <c r="EBE201" s="54"/>
      <c r="EBF201" s="54"/>
      <c r="EBG201" s="54"/>
      <c r="EBH201" s="54"/>
      <c r="EBI201" s="54"/>
      <c r="EBJ201" s="54"/>
      <c r="EBK201" s="54"/>
      <c r="EBL201" s="54"/>
      <c r="EBM201" s="54"/>
      <c r="EBN201" s="54"/>
      <c r="EBO201" s="54"/>
      <c r="EBP201" s="54"/>
      <c r="EBQ201" s="54"/>
      <c r="EBR201" s="54"/>
      <c r="EBS201" s="54"/>
      <c r="EBT201" s="54"/>
      <c r="EBU201" s="54"/>
      <c r="EBV201" s="54"/>
      <c r="EBW201" s="54"/>
      <c r="EBX201" s="54"/>
      <c r="EBY201" s="54"/>
      <c r="EBZ201" s="54"/>
      <c r="ECA201" s="54"/>
      <c r="ECB201" s="54"/>
      <c r="ECC201" s="54"/>
      <c r="ECD201" s="54"/>
      <c r="ECE201" s="54"/>
      <c r="ECF201" s="54"/>
      <c r="ECG201" s="54"/>
      <c r="ECH201" s="54"/>
      <c r="ECI201" s="54"/>
      <c r="ECJ201" s="54"/>
      <c r="ECK201" s="54"/>
      <c r="ECL201" s="54"/>
      <c r="ECM201" s="54"/>
      <c r="ECN201" s="54"/>
      <c r="ECO201" s="54"/>
      <c r="ECP201" s="54"/>
      <c r="ECQ201" s="54"/>
      <c r="ECR201" s="54"/>
      <c r="ECS201" s="54"/>
      <c r="ECT201" s="54"/>
      <c r="ECU201" s="54"/>
      <c r="ECV201" s="54"/>
      <c r="ECW201" s="54"/>
      <c r="ECX201" s="54"/>
      <c r="ECY201" s="54"/>
      <c r="ECZ201" s="54"/>
      <c r="EDA201" s="54"/>
      <c r="EDB201" s="54"/>
      <c r="EDC201" s="54"/>
      <c r="EDD201" s="54"/>
      <c r="EDE201" s="54"/>
      <c r="EDF201" s="54"/>
      <c r="EDG201" s="54"/>
      <c r="EDH201" s="54"/>
      <c r="EDI201" s="54"/>
      <c r="EDJ201" s="54"/>
      <c r="EDK201" s="54"/>
      <c r="EDL201" s="54"/>
      <c r="EDM201" s="54"/>
      <c r="EDN201" s="54"/>
      <c r="EDO201" s="54"/>
      <c r="EDP201" s="54"/>
      <c r="EDQ201" s="54"/>
      <c r="EDR201" s="54"/>
      <c r="EDS201" s="54"/>
      <c r="EDT201" s="54"/>
      <c r="EDU201" s="54"/>
      <c r="EDV201" s="54"/>
      <c r="EDW201" s="54"/>
      <c r="EDX201" s="54"/>
      <c r="EDY201" s="54"/>
      <c r="EDZ201" s="54"/>
      <c r="EEA201" s="54"/>
      <c r="EEB201" s="54"/>
      <c r="EEC201" s="54"/>
      <c r="EED201" s="54"/>
      <c r="EEE201" s="54"/>
      <c r="EEF201" s="54"/>
      <c r="EEG201" s="54"/>
      <c r="EEH201" s="54"/>
      <c r="EEI201" s="54"/>
      <c r="EEJ201" s="54"/>
      <c r="EEK201" s="54"/>
      <c r="EEL201" s="54"/>
      <c r="EEM201" s="54"/>
      <c r="EEN201" s="54"/>
      <c r="EEO201" s="54"/>
      <c r="EEP201" s="54"/>
      <c r="EEQ201" s="54"/>
      <c r="EER201" s="54"/>
      <c r="EES201" s="54"/>
      <c r="EET201" s="54"/>
      <c r="EEU201" s="54"/>
      <c r="EEV201" s="54"/>
      <c r="EEW201" s="54"/>
      <c r="EEX201" s="54"/>
      <c r="EEY201" s="54"/>
      <c r="EEZ201" s="54"/>
      <c r="EFA201" s="54"/>
      <c r="EFB201" s="54"/>
      <c r="EFC201" s="54"/>
      <c r="EFD201" s="54"/>
      <c r="EFE201" s="54"/>
      <c r="EFF201" s="54"/>
      <c r="EFG201" s="54"/>
      <c r="EFH201" s="54"/>
      <c r="EFI201" s="54"/>
      <c r="EFJ201" s="54"/>
      <c r="EFK201" s="54"/>
      <c r="EFL201" s="54"/>
      <c r="EFM201" s="54"/>
      <c r="EFN201" s="54"/>
      <c r="EFO201" s="54"/>
      <c r="EFP201" s="54"/>
      <c r="EFQ201" s="54"/>
      <c r="EFR201" s="54"/>
      <c r="EFS201" s="54"/>
      <c r="EFT201" s="54"/>
      <c r="EFU201" s="54"/>
      <c r="EFV201" s="54"/>
      <c r="EFW201" s="54"/>
      <c r="EFX201" s="54"/>
      <c r="EFY201" s="54"/>
      <c r="EFZ201" s="54"/>
      <c r="EGA201" s="54"/>
      <c r="EGB201" s="54"/>
      <c r="EGC201" s="54"/>
      <c r="EGD201" s="54"/>
      <c r="EGE201" s="54"/>
      <c r="EGF201" s="54"/>
      <c r="EGG201" s="54"/>
      <c r="EGH201" s="54"/>
      <c r="EGI201" s="54"/>
      <c r="EGJ201" s="54"/>
      <c r="EGK201" s="54"/>
      <c r="EGL201" s="54"/>
      <c r="EGM201" s="54"/>
      <c r="EGN201" s="54"/>
      <c r="EGO201" s="54"/>
      <c r="EGP201" s="54"/>
      <c r="EGQ201" s="54"/>
      <c r="EGR201" s="54"/>
      <c r="EGS201" s="54"/>
      <c r="EGT201" s="54"/>
      <c r="EGU201" s="54"/>
      <c r="EGV201" s="54"/>
      <c r="EGW201" s="54"/>
      <c r="EGX201" s="54"/>
      <c r="EGY201" s="54"/>
      <c r="EGZ201" s="54"/>
      <c r="EHA201" s="54"/>
      <c r="EHB201" s="54"/>
      <c r="EHC201" s="54"/>
      <c r="EHD201" s="54"/>
      <c r="EHE201" s="54"/>
      <c r="EHF201" s="54"/>
      <c r="EHG201" s="54"/>
      <c r="EHH201" s="54"/>
      <c r="EHI201" s="54"/>
      <c r="EHJ201" s="54"/>
      <c r="EHK201" s="54"/>
      <c r="EHL201" s="54"/>
      <c r="EHM201" s="54"/>
      <c r="EHN201" s="54"/>
      <c r="EHO201" s="54"/>
      <c r="EHP201" s="54"/>
      <c r="EHQ201" s="54"/>
      <c r="EHR201" s="54"/>
      <c r="EHS201" s="54"/>
      <c r="EHT201" s="54"/>
      <c r="EHU201" s="54"/>
      <c r="EHV201" s="54"/>
      <c r="EHW201" s="54"/>
      <c r="EHX201" s="54"/>
      <c r="EHY201" s="54"/>
      <c r="EHZ201" s="54"/>
      <c r="EIA201" s="54"/>
      <c r="EIB201" s="54"/>
      <c r="EIC201" s="54"/>
      <c r="EID201" s="54"/>
      <c r="EIE201" s="54"/>
      <c r="EIF201" s="54"/>
      <c r="EIG201" s="54"/>
      <c r="EIH201" s="54"/>
      <c r="EII201" s="54"/>
      <c r="EIJ201" s="54"/>
      <c r="EIK201" s="54"/>
      <c r="EIL201" s="54"/>
      <c r="EIM201" s="54"/>
      <c r="EIN201" s="54"/>
      <c r="EIO201" s="54"/>
      <c r="EIP201" s="54"/>
      <c r="EIQ201" s="54"/>
      <c r="EIR201" s="54"/>
      <c r="EIS201" s="54"/>
      <c r="EIT201" s="54"/>
      <c r="EIU201" s="54"/>
      <c r="EIV201" s="54"/>
      <c r="EIW201" s="54"/>
      <c r="EIX201" s="54"/>
      <c r="EIY201" s="54"/>
      <c r="EIZ201" s="54"/>
      <c r="EJA201" s="54"/>
      <c r="EJB201" s="54"/>
      <c r="EJC201" s="54"/>
      <c r="EJD201" s="54"/>
      <c r="EJE201" s="54"/>
      <c r="EJF201" s="54"/>
      <c r="EJG201" s="54"/>
      <c r="EJH201" s="54"/>
      <c r="EJI201" s="54"/>
      <c r="EJJ201" s="54"/>
      <c r="EJK201" s="54"/>
      <c r="EJL201" s="54"/>
      <c r="EJM201" s="54"/>
      <c r="EJN201" s="54"/>
      <c r="EJO201" s="54"/>
      <c r="EJP201" s="54"/>
      <c r="EJQ201" s="54"/>
      <c r="EJR201" s="54"/>
      <c r="EJS201" s="54"/>
      <c r="EJT201" s="54"/>
      <c r="EJU201" s="54"/>
      <c r="EJV201" s="54"/>
      <c r="EJW201" s="54"/>
      <c r="EJX201" s="54"/>
      <c r="EJY201" s="54"/>
      <c r="EJZ201" s="54"/>
      <c r="EKA201" s="54"/>
      <c r="EKB201" s="54"/>
      <c r="EKC201" s="54"/>
      <c r="EKD201" s="54"/>
      <c r="EKE201" s="54"/>
      <c r="EKF201" s="54"/>
      <c r="EKG201" s="54"/>
      <c r="EKH201" s="54"/>
      <c r="EKI201" s="54"/>
      <c r="EKJ201" s="54"/>
      <c r="EKK201" s="54"/>
      <c r="EKL201" s="54"/>
      <c r="EKM201" s="54"/>
      <c r="EKN201" s="54"/>
      <c r="EKO201" s="54"/>
      <c r="EKP201" s="54"/>
      <c r="EKQ201" s="54"/>
      <c r="EKR201" s="54"/>
      <c r="EKS201" s="54"/>
      <c r="EKT201" s="54"/>
      <c r="EKU201" s="54"/>
      <c r="EKV201" s="54"/>
      <c r="EKW201" s="54"/>
      <c r="EKX201" s="54"/>
      <c r="EKY201" s="54"/>
      <c r="EKZ201" s="54"/>
      <c r="ELA201" s="54"/>
      <c r="ELB201" s="54"/>
      <c r="ELC201" s="54"/>
      <c r="ELD201" s="54"/>
      <c r="ELE201" s="54"/>
      <c r="ELF201" s="54"/>
      <c r="ELG201" s="54"/>
      <c r="ELH201" s="54"/>
      <c r="ELI201" s="54"/>
      <c r="ELJ201" s="54"/>
      <c r="ELK201" s="54"/>
      <c r="ELL201" s="54"/>
      <c r="ELM201" s="54"/>
      <c r="ELN201" s="54"/>
      <c r="ELO201" s="54"/>
      <c r="ELP201" s="54"/>
      <c r="ELQ201" s="54"/>
      <c r="ELR201" s="54"/>
      <c r="ELS201" s="54"/>
      <c r="ELT201" s="54"/>
      <c r="ELU201" s="54"/>
      <c r="ELV201" s="54"/>
      <c r="ELW201" s="54"/>
      <c r="ELX201" s="54"/>
      <c r="ELY201" s="54"/>
      <c r="ELZ201" s="54"/>
      <c r="EMA201" s="54"/>
      <c r="EMB201" s="54"/>
      <c r="EMC201" s="54"/>
      <c r="EMD201" s="54"/>
      <c r="EME201" s="54"/>
      <c r="EMF201" s="54"/>
      <c r="EMG201" s="54"/>
      <c r="EMH201" s="54"/>
      <c r="EMI201" s="54"/>
      <c r="EMJ201" s="54"/>
      <c r="EMK201" s="54"/>
      <c r="EML201" s="54"/>
      <c r="EMM201" s="54"/>
      <c r="EMN201" s="54"/>
      <c r="EMO201" s="54"/>
      <c r="EMP201" s="54"/>
      <c r="EMQ201" s="54"/>
      <c r="EMR201" s="54"/>
      <c r="EMS201" s="54"/>
      <c r="EMT201" s="54"/>
      <c r="EMU201" s="54"/>
      <c r="EMV201" s="54"/>
      <c r="EMW201" s="54"/>
      <c r="EMX201" s="54"/>
      <c r="EMY201" s="54"/>
      <c r="EMZ201" s="54"/>
      <c r="ENA201" s="54"/>
      <c r="ENB201" s="54"/>
      <c r="ENC201" s="54"/>
      <c r="END201" s="54"/>
      <c r="ENE201" s="54"/>
      <c r="ENF201" s="54"/>
      <c r="ENG201" s="54"/>
      <c r="ENH201" s="54"/>
      <c r="ENI201" s="54"/>
      <c r="ENJ201" s="54"/>
      <c r="ENK201" s="54"/>
      <c r="ENL201" s="54"/>
      <c r="ENM201" s="54"/>
      <c r="ENN201" s="54"/>
      <c r="ENO201" s="54"/>
      <c r="ENP201" s="54"/>
      <c r="ENQ201" s="54"/>
      <c r="ENR201" s="54"/>
      <c r="ENS201" s="54"/>
      <c r="ENT201" s="54"/>
      <c r="ENU201" s="54"/>
      <c r="ENV201" s="54"/>
      <c r="ENW201" s="54"/>
      <c r="ENX201" s="54"/>
      <c r="ENY201" s="54"/>
      <c r="ENZ201" s="54"/>
      <c r="EOA201" s="54"/>
      <c r="EOB201" s="54"/>
      <c r="EOC201" s="54"/>
      <c r="EOD201" s="54"/>
      <c r="EOE201" s="54"/>
      <c r="EOF201" s="54"/>
      <c r="EOG201" s="54"/>
      <c r="EOH201" s="54"/>
      <c r="EOI201" s="54"/>
      <c r="EOJ201" s="54"/>
      <c r="EOK201" s="54"/>
      <c r="EOL201" s="54"/>
      <c r="EOM201" s="54"/>
      <c r="EON201" s="54"/>
      <c r="EOO201" s="54"/>
      <c r="EOP201" s="54"/>
      <c r="EOQ201" s="54"/>
      <c r="EOR201" s="54"/>
      <c r="EOS201" s="54"/>
      <c r="EOT201" s="54"/>
      <c r="EOU201" s="54"/>
      <c r="EOV201" s="54"/>
      <c r="EOW201" s="54"/>
      <c r="EOX201" s="54"/>
      <c r="EOY201" s="54"/>
      <c r="EOZ201" s="54"/>
      <c r="EPA201" s="54"/>
      <c r="EPB201" s="54"/>
      <c r="EPC201" s="54"/>
      <c r="EPD201" s="54"/>
      <c r="EPE201" s="54"/>
      <c r="EPF201" s="54"/>
      <c r="EPG201" s="54"/>
      <c r="EPH201" s="54"/>
      <c r="EPI201" s="54"/>
      <c r="EPJ201" s="54"/>
      <c r="EPK201" s="54"/>
      <c r="EPL201" s="54"/>
      <c r="EPM201" s="54"/>
      <c r="EPN201" s="54"/>
      <c r="EPO201" s="54"/>
      <c r="EPP201" s="54"/>
      <c r="EPQ201" s="54"/>
      <c r="EPR201" s="54"/>
      <c r="EPS201" s="54"/>
      <c r="EPT201" s="54"/>
      <c r="EPU201" s="54"/>
      <c r="EPV201" s="54"/>
      <c r="EPW201" s="54"/>
      <c r="EPX201" s="54"/>
      <c r="EPY201" s="54"/>
      <c r="EPZ201" s="54"/>
      <c r="EQA201" s="54"/>
      <c r="EQB201" s="54"/>
      <c r="EQC201" s="54"/>
      <c r="EQD201" s="54"/>
      <c r="EQE201" s="54"/>
      <c r="EQF201" s="54"/>
      <c r="EQG201" s="54"/>
      <c r="EQH201" s="54"/>
      <c r="EQI201" s="54"/>
      <c r="EQJ201" s="54"/>
      <c r="EQK201" s="54"/>
      <c r="EQL201" s="54"/>
      <c r="EQM201" s="54"/>
      <c r="EQN201" s="54"/>
      <c r="EQO201" s="54"/>
      <c r="EQP201" s="54"/>
      <c r="EQQ201" s="54"/>
      <c r="EQR201" s="54"/>
      <c r="EQS201" s="54"/>
      <c r="EQT201" s="54"/>
      <c r="EQU201" s="54"/>
      <c r="EQV201" s="54"/>
      <c r="EQW201" s="54"/>
      <c r="EQX201" s="54"/>
      <c r="EQY201" s="54"/>
      <c r="EQZ201" s="54"/>
      <c r="ERA201" s="54"/>
      <c r="ERB201" s="54"/>
      <c r="ERC201" s="54"/>
      <c r="ERD201" s="54"/>
      <c r="ERE201" s="54"/>
      <c r="ERF201" s="54"/>
      <c r="ERG201" s="54"/>
      <c r="ERH201" s="54"/>
      <c r="ERI201" s="54"/>
      <c r="ERJ201" s="54"/>
      <c r="ERK201" s="54"/>
      <c r="ERL201" s="54"/>
      <c r="ERM201" s="54"/>
      <c r="ERN201" s="54"/>
      <c r="ERO201" s="54"/>
      <c r="ERP201" s="54"/>
      <c r="ERQ201" s="54"/>
      <c r="ERR201" s="54"/>
      <c r="ERS201" s="54"/>
      <c r="ERT201" s="54"/>
      <c r="ERU201" s="54"/>
      <c r="ERV201" s="54"/>
      <c r="ERW201" s="54"/>
      <c r="ERX201" s="54"/>
      <c r="ERY201" s="54"/>
      <c r="ERZ201" s="54"/>
      <c r="ESA201" s="54"/>
      <c r="ESB201" s="54"/>
      <c r="ESC201" s="54"/>
      <c r="ESD201" s="54"/>
      <c r="ESE201" s="54"/>
      <c r="ESF201" s="54"/>
      <c r="ESG201" s="54"/>
      <c r="ESH201" s="54"/>
      <c r="ESI201" s="54"/>
      <c r="ESJ201" s="54"/>
      <c r="ESK201" s="54"/>
      <c r="ESL201" s="54"/>
      <c r="ESM201" s="54"/>
      <c r="ESN201" s="54"/>
      <c r="ESO201" s="54"/>
      <c r="ESP201" s="54"/>
      <c r="ESQ201" s="54"/>
      <c r="ESR201" s="54"/>
      <c r="ESS201" s="54"/>
      <c r="EST201" s="54"/>
      <c r="ESU201" s="54"/>
      <c r="ESV201" s="54"/>
      <c r="ESW201" s="54"/>
      <c r="ESX201" s="54"/>
      <c r="ESY201" s="54"/>
      <c r="ESZ201" s="54"/>
      <c r="ETA201" s="54"/>
      <c r="ETB201" s="54"/>
      <c r="ETC201" s="54"/>
      <c r="ETD201" s="54"/>
      <c r="ETE201" s="54"/>
      <c r="ETF201" s="54"/>
      <c r="ETG201" s="54"/>
      <c r="ETH201" s="54"/>
      <c r="ETI201" s="54"/>
      <c r="ETJ201" s="54"/>
      <c r="ETK201" s="54"/>
      <c r="ETL201" s="54"/>
      <c r="ETM201" s="54"/>
      <c r="ETN201" s="54"/>
      <c r="ETO201" s="54"/>
      <c r="ETP201" s="54"/>
      <c r="ETQ201" s="54"/>
      <c r="ETR201" s="54"/>
      <c r="ETS201" s="54"/>
      <c r="ETT201" s="54"/>
      <c r="ETU201" s="54"/>
      <c r="ETV201" s="54"/>
      <c r="ETW201" s="54"/>
      <c r="ETX201" s="54"/>
      <c r="ETY201" s="54"/>
      <c r="ETZ201" s="54"/>
      <c r="EUA201" s="54"/>
      <c r="EUB201" s="54"/>
      <c r="EUC201" s="54"/>
      <c r="EUD201" s="54"/>
      <c r="EUE201" s="54"/>
      <c r="EUF201" s="54"/>
      <c r="EUG201" s="54"/>
      <c r="EUH201" s="54"/>
      <c r="EUI201" s="54"/>
      <c r="EUJ201" s="54"/>
      <c r="EUK201" s="54"/>
      <c r="EUL201" s="54"/>
      <c r="EUM201" s="54"/>
      <c r="EUN201" s="54"/>
      <c r="EUO201" s="54"/>
      <c r="EUP201" s="54"/>
      <c r="EUQ201" s="54"/>
      <c r="EUR201" s="54"/>
      <c r="EUS201" s="54"/>
      <c r="EUT201" s="54"/>
      <c r="EUU201" s="54"/>
      <c r="EUV201" s="54"/>
      <c r="EUW201" s="54"/>
      <c r="EUX201" s="54"/>
      <c r="EUY201" s="54"/>
      <c r="EUZ201" s="54"/>
      <c r="EVA201" s="54"/>
      <c r="EVB201" s="54"/>
      <c r="EVC201" s="54"/>
      <c r="EVD201" s="54"/>
      <c r="EVE201" s="54"/>
      <c r="EVF201" s="54"/>
      <c r="EVG201" s="54"/>
      <c r="EVH201" s="54"/>
      <c r="EVI201" s="54"/>
      <c r="EVJ201" s="54"/>
      <c r="EVK201" s="54"/>
      <c r="EVL201" s="54"/>
      <c r="EVM201" s="54"/>
      <c r="EVN201" s="54"/>
      <c r="EVO201" s="54"/>
      <c r="EVP201" s="54"/>
      <c r="EVQ201" s="54"/>
      <c r="EVR201" s="54"/>
      <c r="EVS201" s="54"/>
      <c r="EVT201" s="54"/>
      <c r="EVU201" s="54"/>
      <c r="EVV201" s="54"/>
      <c r="EVW201" s="54"/>
      <c r="EVX201" s="54"/>
      <c r="EVY201" s="54"/>
      <c r="EVZ201" s="54"/>
      <c r="EWA201" s="54"/>
      <c r="EWB201" s="54"/>
      <c r="EWC201" s="54"/>
      <c r="EWD201" s="54"/>
      <c r="EWE201" s="54"/>
      <c r="EWF201" s="54"/>
      <c r="EWG201" s="54"/>
      <c r="EWH201" s="54"/>
      <c r="EWI201" s="54"/>
      <c r="EWJ201" s="54"/>
      <c r="EWK201" s="54"/>
      <c r="EWL201" s="54"/>
      <c r="EWM201" s="54"/>
      <c r="EWN201" s="54"/>
      <c r="EWO201" s="54"/>
      <c r="EWP201" s="54"/>
      <c r="EWQ201" s="54"/>
      <c r="EWR201" s="54"/>
      <c r="EWS201" s="54"/>
      <c r="EWT201" s="54"/>
      <c r="EWU201" s="54"/>
      <c r="EWV201" s="54"/>
      <c r="EWW201" s="54"/>
      <c r="EWX201" s="54"/>
      <c r="EWY201" s="54"/>
      <c r="EWZ201" s="54"/>
      <c r="EXA201" s="54"/>
      <c r="EXB201" s="54"/>
      <c r="EXC201" s="54"/>
      <c r="EXD201" s="54"/>
      <c r="EXE201" s="54"/>
      <c r="EXF201" s="54"/>
      <c r="EXG201" s="54"/>
      <c r="EXH201" s="54"/>
      <c r="EXI201" s="54"/>
      <c r="EXJ201" s="54"/>
      <c r="EXK201" s="54"/>
      <c r="EXL201" s="54"/>
      <c r="EXM201" s="54"/>
      <c r="EXN201" s="54"/>
      <c r="EXO201" s="54"/>
      <c r="EXP201" s="54"/>
      <c r="EXQ201" s="54"/>
      <c r="EXR201" s="54"/>
      <c r="EXS201" s="54"/>
      <c r="EXT201" s="54"/>
      <c r="EXU201" s="54"/>
      <c r="EXV201" s="54"/>
      <c r="EXW201" s="54"/>
      <c r="EXX201" s="54"/>
      <c r="EXY201" s="54"/>
      <c r="EXZ201" s="54"/>
      <c r="EYA201" s="54"/>
      <c r="EYB201" s="54"/>
      <c r="EYC201" s="54"/>
      <c r="EYD201" s="54"/>
      <c r="EYE201" s="54"/>
      <c r="EYF201" s="54"/>
      <c r="EYG201" s="54"/>
      <c r="EYH201" s="54"/>
      <c r="EYI201" s="54"/>
      <c r="EYJ201" s="54"/>
      <c r="EYK201" s="54"/>
      <c r="EYL201" s="54"/>
      <c r="EYM201" s="54"/>
      <c r="EYN201" s="54"/>
      <c r="EYO201" s="54"/>
      <c r="EYP201" s="54"/>
      <c r="EYQ201" s="54"/>
      <c r="EYR201" s="54"/>
      <c r="EYS201" s="54"/>
      <c r="EYT201" s="54"/>
      <c r="EYU201" s="54"/>
      <c r="EYV201" s="54"/>
      <c r="EYW201" s="54"/>
      <c r="EYX201" s="54"/>
      <c r="EYY201" s="54"/>
      <c r="EYZ201" s="54"/>
      <c r="EZA201" s="54"/>
      <c r="EZB201" s="54"/>
      <c r="EZC201" s="54"/>
      <c r="EZD201" s="54"/>
      <c r="EZE201" s="54"/>
      <c r="EZF201" s="54"/>
      <c r="EZG201" s="54"/>
      <c r="EZH201" s="54"/>
      <c r="EZI201" s="54"/>
      <c r="EZJ201" s="54"/>
      <c r="EZK201" s="54"/>
      <c r="EZL201" s="54"/>
      <c r="EZM201" s="54"/>
      <c r="EZN201" s="54"/>
      <c r="EZO201" s="54"/>
      <c r="EZP201" s="54"/>
      <c r="EZQ201" s="54"/>
      <c r="EZR201" s="54"/>
      <c r="EZS201" s="54"/>
      <c r="EZT201" s="54"/>
      <c r="EZU201" s="54"/>
      <c r="EZV201" s="54"/>
      <c r="EZW201" s="54"/>
      <c r="EZX201" s="54"/>
      <c r="EZY201" s="54"/>
      <c r="EZZ201" s="54"/>
      <c r="FAA201" s="54"/>
      <c r="FAB201" s="54"/>
      <c r="FAC201" s="54"/>
      <c r="FAD201" s="54"/>
      <c r="FAE201" s="54"/>
      <c r="FAF201" s="54"/>
      <c r="FAG201" s="54"/>
      <c r="FAH201" s="54"/>
      <c r="FAI201" s="54"/>
      <c r="FAJ201" s="54"/>
      <c r="FAK201" s="54"/>
      <c r="FAL201" s="54"/>
      <c r="FAM201" s="54"/>
      <c r="FAN201" s="54"/>
      <c r="FAO201" s="54"/>
      <c r="FAP201" s="54"/>
      <c r="FAQ201" s="54"/>
      <c r="FAR201" s="54"/>
      <c r="FAS201" s="54"/>
      <c r="FAT201" s="54"/>
      <c r="FAU201" s="54"/>
      <c r="FAV201" s="54"/>
      <c r="FAW201" s="54"/>
      <c r="FAX201" s="54"/>
      <c r="FAY201" s="54"/>
      <c r="FAZ201" s="54"/>
      <c r="FBA201" s="54"/>
      <c r="FBB201" s="54"/>
      <c r="FBC201" s="54"/>
      <c r="FBD201" s="54"/>
      <c r="FBE201" s="54"/>
      <c r="FBF201" s="54"/>
      <c r="FBG201" s="54"/>
      <c r="FBH201" s="54"/>
      <c r="FBI201" s="54"/>
      <c r="FBJ201" s="54"/>
      <c r="FBK201" s="54"/>
      <c r="FBL201" s="54"/>
      <c r="FBM201" s="54"/>
      <c r="FBN201" s="54"/>
      <c r="FBO201" s="54"/>
      <c r="FBP201" s="54"/>
      <c r="FBQ201" s="54"/>
      <c r="FBR201" s="54"/>
      <c r="FBS201" s="54"/>
      <c r="FBT201" s="54"/>
      <c r="FBU201" s="54"/>
      <c r="FBV201" s="54"/>
      <c r="FBW201" s="54"/>
      <c r="FBX201" s="54"/>
      <c r="FBY201" s="54"/>
      <c r="FBZ201" s="54"/>
      <c r="FCA201" s="54"/>
      <c r="FCB201" s="54"/>
      <c r="FCC201" s="54"/>
      <c r="FCD201" s="54"/>
      <c r="FCE201" s="54"/>
      <c r="FCF201" s="54"/>
      <c r="FCG201" s="54"/>
      <c r="FCH201" s="54"/>
      <c r="FCI201" s="54"/>
      <c r="FCJ201" s="54"/>
      <c r="FCK201" s="54"/>
      <c r="FCL201" s="54"/>
      <c r="FCM201" s="54"/>
      <c r="FCN201" s="54"/>
      <c r="FCO201" s="54"/>
      <c r="FCP201" s="54"/>
      <c r="FCQ201" s="54"/>
      <c r="FCR201" s="54"/>
      <c r="FCS201" s="54"/>
      <c r="FCT201" s="54"/>
      <c r="FCU201" s="54"/>
      <c r="FCV201" s="54"/>
      <c r="FCW201" s="54"/>
      <c r="FCX201" s="54"/>
      <c r="FCY201" s="54"/>
      <c r="FCZ201" s="54"/>
      <c r="FDA201" s="54"/>
      <c r="FDB201" s="54"/>
      <c r="FDC201" s="54"/>
      <c r="FDD201" s="54"/>
      <c r="FDE201" s="54"/>
      <c r="FDF201" s="54"/>
      <c r="FDG201" s="54"/>
      <c r="FDH201" s="54"/>
      <c r="FDI201" s="54"/>
      <c r="FDJ201" s="54"/>
      <c r="FDK201" s="54"/>
      <c r="FDL201" s="54"/>
      <c r="FDM201" s="54"/>
      <c r="FDN201" s="54"/>
      <c r="FDO201" s="54"/>
      <c r="FDP201" s="54"/>
      <c r="FDQ201" s="54"/>
      <c r="FDR201" s="54"/>
      <c r="FDS201" s="54"/>
      <c r="FDT201" s="54"/>
      <c r="FDU201" s="54"/>
      <c r="FDV201" s="54"/>
      <c r="FDW201" s="54"/>
      <c r="FDX201" s="54"/>
      <c r="FDY201" s="54"/>
      <c r="FDZ201" s="54"/>
      <c r="FEA201" s="54"/>
      <c r="FEB201" s="54"/>
      <c r="FEC201" s="54"/>
      <c r="FED201" s="54"/>
      <c r="FEE201" s="54"/>
      <c r="FEF201" s="54"/>
      <c r="FEG201" s="54"/>
      <c r="FEH201" s="54"/>
      <c r="FEI201" s="54"/>
      <c r="FEJ201" s="54"/>
      <c r="FEK201" s="54"/>
      <c r="FEL201" s="54"/>
      <c r="FEM201" s="54"/>
      <c r="FEN201" s="54"/>
      <c r="FEO201" s="54"/>
      <c r="FEP201" s="54"/>
      <c r="FEQ201" s="54"/>
      <c r="FER201" s="54"/>
      <c r="FES201" s="54"/>
      <c r="FET201" s="54"/>
      <c r="FEU201" s="54"/>
      <c r="FEV201" s="54"/>
      <c r="FEW201" s="54"/>
      <c r="FEX201" s="54"/>
      <c r="FEY201" s="54"/>
      <c r="FEZ201" s="54"/>
      <c r="FFA201" s="54"/>
      <c r="FFB201" s="54"/>
      <c r="FFC201" s="54"/>
      <c r="FFD201" s="54"/>
      <c r="FFE201" s="54"/>
      <c r="FFF201" s="54"/>
      <c r="FFG201" s="54"/>
      <c r="FFH201" s="54"/>
      <c r="FFI201" s="54"/>
      <c r="FFJ201" s="54"/>
      <c r="FFK201" s="54"/>
      <c r="FFL201" s="54"/>
      <c r="FFM201" s="54"/>
      <c r="FFN201" s="54"/>
      <c r="FFO201" s="54"/>
      <c r="FFP201" s="54"/>
      <c r="FFQ201" s="54"/>
      <c r="FFR201" s="54"/>
      <c r="FFS201" s="54"/>
      <c r="FFT201" s="54"/>
      <c r="FFU201" s="54"/>
      <c r="FFV201" s="54"/>
      <c r="FFW201" s="54"/>
      <c r="FFX201" s="54"/>
      <c r="FFY201" s="54"/>
      <c r="FFZ201" s="54"/>
      <c r="FGA201" s="54"/>
      <c r="FGB201" s="54"/>
      <c r="FGC201" s="54"/>
      <c r="FGD201" s="54"/>
      <c r="FGE201" s="54"/>
      <c r="FGF201" s="54"/>
      <c r="FGG201" s="54"/>
      <c r="FGH201" s="54"/>
      <c r="FGI201" s="54"/>
      <c r="FGJ201" s="54"/>
      <c r="FGK201" s="54"/>
      <c r="FGL201" s="54"/>
      <c r="FGM201" s="54"/>
      <c r="FGN201" s="54"/>
      <c r="FGO201" s="54"/>
      <c r="FGP201" s="54"/>
      <c r="FGQ201" s="54"/>
      <c r="FGR201" s="54"/>
      <c r="FGS201" s="54"/>
      <c r="FGT201" s="54"/>
      <c r="FGU201" s="54"/>
      <c r="FGV201" s="54"/>
      <c r="FGW201" s="54"/>
      <c r="FGX201" s="54"/>
      <c r="FGY201" s="54"/>
      <c r="FGZ201" s="54"/>
      <c r="FHA201" s="54"/>
      <c r="FHB201" s="54"/>
      <c r="FHC201" s="54"/>
      <c r="FHD201" s="54"/>
      <c r="FHE201" s="54"/>
      <c r="FHF201" s="54"/>
      <c r="FHG201" s="54"/>
      <c r="FHH201" s="54"/>
      <c r="FHI201" s="54"/>
      <c r="FHJ201" s="54"/>
      <c r="FHK201" s="54"/>
      <c r="FHL201" s="54"/>
      <c r="FHM201" s="54"/>
      <c r="FHN201" s="54"/>
      <c r="FHO201" s="54"/>
      <c r="FHP201" s="54"/>
      <c r="FHQ201" s="54"/>
      <c r="FHR201" s="54"/>
      <c r="FHS201" s="54"/>
      <c r="FHT201" s="54"/>
      <c r="FHU201" s="54"/>
      <c r="FHV201" s="54"/>
      <c r="FHW201" s="54"/>
      <c r="FHX201" s="54"/>
      <c r="FHY201" s="54"/>
      <c r="FHZ201" s="54"/>
      <c r="FIA201" s="54"/>
      <c r="FIB201" s="54"/>
      <c r="FIC201" s="54"/>
      <c r="FID201" s="54"/>
      <c r="FIE201" s="54"/>
      <c r="FIF201" s="54"/>
      <c r="FIG201" s="54"/>
      <c r="FIH201" s="54"/>
      <c r="FII201" s="54"/>
      <c r="FIJ201" s="54"/>
      <c r="FIK201" s="54"/>
      <c r="FIL201" s="54"/>
      <c r="FIM201" s="54"/>
      <c r="FIN201" s="54"/>
      <c r="FIO201" s="54"/>
      <c r="FIP201" s="54"/>
      <c r="FIQ201" s="54"/>
      <c r="FIR201" s="54"/>
      <c r="FIS201" s="54"/>
      <c r="FIT201" s="54"/>
      <c r="FIU201" s="54"/>
      <c r="FIV201" s="54"/>
      <c r="FIW201" s="54"/>
      <c r="FIX201" s="54"/>
      <c r="FIY201" s="54"/>
      <c r="FIZ201" s="54"/>
      <c r="FJA201" s="54"/>
      <c r="FJB201" s="54"/>
      <c r="FJC201" s="54"/>
      <c r="FJD201" s="54"/>
      <c r="FJE201" s="54"/>
      <c r="FJF201" s="54"/>
      <c r="FJG201" s="54"/>
      <c r="FJH201" s="54"/>
      <c r="FJI201" s="54"/>
      <c r="FJJ201" s="54"/>
      <c r="FJK201" s="54"/>
      <c r="FJL201" s="54"/>
      <c r="FJM201" s="54"/>
      <c r="FJN201" s="54"/>
      <c r="FJO201" s="54"/>
      <c r="FJP201" s="54"/>
      <c r="FJQ201" s="54"/>
      <c r="FJR201" s="54"/>
      <c r="FJS201" s="54"/>
      <c r="FJT201" s="54"/>
      <c r="FJU201" s="54"/>
      <c r="FJV201" s="54"/>
      <c r="FJW201" s="54"/>
      <c r="FJX201" s="54"/>
      <c r="FJY201" s="54"/>
      <c r="FJZ201" s="54"/>
      <c r="FKA201" s="54"/>
      <c r="FKB201" s="54"/>
      <c r="FKC201" s="54"/>
      <c r="FKD201" s="54"/>
      <c r="FKE201" s="54"/>
      <c r="FKF201" s="54"/>
      <c r="FKG201" s="54"/>
      <c r="FKH201" s="54"/>
      <c r="FKI201" s="54"/>
      <c r="FKJ201" s="54"/>
      <c r="FKK201" s="54"/>
      <c r="FKL201" s="54"/>
      <c r="FKM201" s="54"/>
      <c r="FKN201" s="54"/>
      <c r="FKO201" s="54"/>
      <c r="FKP201" s="54"/>
      <c r="FKQ201" s="54"/>
      <c r="FKR201" s="54"/>
      <c r="FKS201" s="54"/>
      <c r="FKT201" s="54"/>
      <c r="FKU201" s="54"/>
      <c r="FKV201" s="54"/>
      <c r="FKW201" s="54"/>
      <c r="FKX201" s="54"/>
      <c r="FKY201" s="54"/>
      <c r="FKZ201" s="54"/>
      <c r="FLA201" s="54"/>
      <c r="FLB201" s="54"/>
      <c r="FLC201" s="54"/>
      <c r="FLD201" s="54"/>
      <c r="FLE201" s="54"/>
      <c r="FLF201" s="54"/>
      <c r="FLG201" s="54"/>
      <c r="FLH201" s="54"/>
      <c r="FLI201" s="54"/>
      <c r="FLJ201" s="54"/>
      <c r="FLK201" s="54"/>
      <c r="FLL201" s="54"/>
      <c r="FLM201" s="54"/>
      <c r="FLN201" s="54"/>
      <c r="FLO201" s="54"/>
      <c r="FLP201" s="54"/>
      <c r="FLQ201" s="54"/>
      <c r="FLR201" s="54"/>
      <c r="FLS201" s="54"/>
      <c r="FLT201" s="54"/>
      <c r="FLU201" s="54"/>
      <c r="FLV201" s="54"/>
      <c r="FLW201" s="54"/>
      <c r="FLX201" s="54"/>
      <c r="FLY201" s="54"/>
      <c r="FLZ201" s="54"/>
      <c r="FMA201" s="54"/>
      <c r="FMB201" s="54"/>
      <c r="FMC201" s="54"/>
      <c r="FMD201" s="54"/>
      <c r="FME201" s="54"/>
      <c r="FMF201" s="54"/>
      <c r="FMG201" s="54"/>
      <c r="FMH201" s="54"/>
      <c r="FMI201" s="54"/>
      <c r="FMJ201" s="54"/>
      <c r="FMK201" s="54"/>
      <c r="FML201" s="54"/>
      <c r="FMM201" s="54"/>
      <c r="FMN201" s="54"/>
      <c r="FMO201" s="54"/>
      <c r="FMP201" s="54"/>
      <c r="FMQ201" s="54"/>
      <c r="FMR201" s="54"/>
      <c r="FMS201" s="54"/>
      <c r="FMT201" s="54"/>
      <c r="FMU201" s="54"/>
      <c r="FMV201" s="54"/>
      <c r="FMW201" s="54"/>
      <c r="FMX201" s="54"/>
      <c r="FMY201" s="54"/>
      <c r="FMZ201" s="54"/>
      <c r="FNA201" s="54"/>
      <c r="FNB201" s="54"/>
      <c r="FNC201" s="54"/>
      <c r="FND201" s="54"/>
      <c r="FNE201" s="54"/>
      <c r="FNF201" s="54"/>
      <c r="FNG201" s="54"/>
      <c r="FNH201" s="54"/>
      <c r="FNI201" s="54"/>
      <c r="FNJ201" s="54"/>
      <c r="FNK201" s="54"/>
      <c r="FNL201" s="54"/>
      <c r="FNM201" s="54"/>
      <c r="FNN201" s="54"/>
      <c r="FNO201" s="54"/>
      <c r="FNP201" s="54"/>
      <c r="FNQ201" s="54"/>
      <c r="FNR201" s="54"/>
      <c r="FNS201" s="54"/>
      <c r="FNT201" s="54"/>
      <c r="FNU201" s="54"/>
      <c r="FNV201" s="54"/>
      <c r="FNW201" s="54"/>
      <c r="FNX201" s="54"/>
      <c r="FNY201" s="54"/>
      <c r="FNZ201" s="54"/>
      <c r="FOA201" s="54"/>
      <c r="FOB201" s="54"/>
      <c r="FOC201" s="54"/>
      <c r="FOD201" s="54"/>
      <c r="FOE201" s="54"/>
      <c r="FOF201" s="54"/>
      <c r="FOG201" s="54"/>
      <c r="FOH201" s="54"/>
      <c r="FOI201" s="54"/>
      <c r="FOJ201" s="54"/>
      <c r="FOK201" s="54"/>
      <c r="FOL201" s="54"/>
      <c r="FOM201" s="54"/>
      <c r="FON201" s="54"/>
      <c r="FOO201" s="54"/>
      <c r="FOP201" s="54"/>
      <c r="FOQ201" s="54"/>
      <c r="FOR201" s="54"/>
      <c r="FOS201" s="54"/>
      <c r="FOT201" s="54"/>
      <c r="FOU201" s="54"/>
      <c r="FOV201" s="54"/>
      <c r="FOW201" s="54"/>
      <c r="FOX201" s="54"/>
      <c r="FOY201" s="54"/>
      <c r="FOZ201" s="54"/>
      <c r="FPA201" s="54"/>
      <c r="FPB201" s="54"/>
      <c r="FPC201" s="54"/>
      <c r="FPD201" s="54"/>
      <c r="FPE201" s="54"/>
      <c r="FPF201" s="54"/>
      <c r="FPG201" s="54"/>
      <c r="FPH201" s="54"/>
      <c r="FPI201" s="54"/>
      <c r="FPJ201" s="54"/>
      <c r="FPK201" s="54"/>
      <c r="FPL201" s="54"/>
      <c r="FPM201" s="54"/>
      <c r="FPN201" s="54"/>
      <c r="FPO201" s="54"/>
      <c r="FPP201" s="54"/>
      <c r="FPQ201" s="54"/>
      <c r="FPR201" s="54"/>
      <c r="FPS201" s="54"/>
      <c r="FPT201" s="54"/>
      <c r="FPU201" s="54"/>
      <c r="FPV201" s="54"/>
      <c r="FPW201" s="54"/>
      <c r="FPX201" s="54"/>
      <c r="FPY201" s="54"/>
      <c r="FPZ201" s="54"/>
      <c r="FQA201" s="54"/>
      <c r="FQB201" s="54"/>
      <c r="FQC201" s="54"/>
      <c r="FQD201" s="54"/>
      <c r="FQE201" s="54"/>
      <c r="FQF201" s="54"/>
      <c r="FQG201" s="54"/>
      <c r="FQH201" s="54"/>
      <c r="FQI201" s="54"/>
      <c r="FQJ201" s="54"/>
      <c r="FQK201" s="54"/>
      <c r="FQL201" s="54"/>
      <c r="FQM201" s="54"/>
      <c r="FQN201" s="54"/>
      <c r="FQO201" s="54"/>
      <c r="FQP201" s="54"/>
      <c r="FQQ201" s="54"/>
      <c r="FQR201" s="54"/>
      <c r="FQS201" s="54"/>
      <c r="FQT201" s="54"/>
      <c r="FQU201" s="54"/>
      <c r="FQV201" s="54"/>
      <c r="FQW201" s="54"/>
      <c r="FQX201" s="54"/>
      <c r="FQY201" s="54"/>
      <c r="FQZ201" s="54"/>
      <c r="FRA201" s="54"/>
      <c r="FRB201" s="54"/>
      <c r="FRC201" s="54"/>
      <c r="FRD201" s="54"/>
      <c r="FRE201" s="54"/>
      <c r="FRF201" s="54"/>
      <c r="FRG201" s="54"/>
      <c r="FRH201" s="54"/>
      <c r="FRI201" s="54"/>
      <c r="FRJ201" s="54"/>
      <c r="FRK201" s="54"/>
      <c r="FRL201" s="54"/>
      <c r="FRM201" s="54"/>
      <c r="FRN201" s="54"/>
      <c r="FRO201" s="54"/>
      <c r="FRP201" s="54"/>
      <c r="FRQ201" s="54"/>
      <c r="FRR201" s="54"/>
      <c r="FRS201" s="54"/>
      <c r="FRT201" s="54"/>
      <c r="FRU201" s="54"/>
      <c r="FRV201" s="54"/>
      <c r="FRW201" s="54"/>
      <c r="FRX201" s="54"/>
      <c r="FRY201" s="54"/>
      <c r="FRZ201" s="54"/>
      <c r="FSA201" s="54"/>
      <c r="FSB201" s="54"/>
      <c r="FSC201" s="54"/>
      <c r="FSD201" s="54"/>
      <c r="FSE201" s="54"/>
      <c r="FSF201" s="54"/>
      <c r="FSG201" s="54"/>
      <c r="FSH201" s="54"/>
      <c r="FSI201" s="54"/>
      <c r="FSJ201" s="54"/>
      <c r="FSK201" s="54"/>
      <c r="FSL201" s="54"/>
      <c r="FSM201" s="54"/>
      <c r="FSN201" s="54"/>
      <c r="FSO201" s="54"/>
      <c r="FSP201" s="54"/>
      <c r="FSQ201" s="54"/>
      <c r="FSR201" s="54"/>
      <c r="FSS201" s="54"/>
      <c r="FST201" s="54"/>
      <c r="FSU201" s="54"/>
      <c r="FSV201" s="54"/>
      <c r="FSW201" s="54"/>
      <c r="FSX201" s="54"/>
      <c r="FSY201" s="54"/>
      <c r="FSZ201" s="54"/>
      <c r="FTA201" s="54"/>
      <c r="FTB201" s="54"/>
      <c r="FTC201" s="54"/>
      <c r="FTD201" s="54"/>
      <c r="FTE201" s="54"/>
      <c r="FTF201" s="54"/>
      <c r="FTG201" s="54"/>
      <c r="FTH201" s="54"/>
      <c r="FTI201" s="54"/>
      <c r="FTJ201" s="54"/>
      <c r="FTK201" s="54"/>
      <c r="FTL201" s="54"/>
      <c r="FTM201" s="54"/>
      <c r="FTN201" s="54"/>
      <c r="FTO201" s="54"/>
      <c r="FTP201" s="54"/>
      <c r="FTQ201" s="54"/>
      <c r="FTR201" s="54"/>
      <c r="FTS201" s="54"/>
      <c r="FTT201" s="54"/>
      <c r="FTU201" s="54"/>
      <c r="FTV201" s="54"/>
      <c r="FTW201" s="54"/>
      <c r="FTX201" s="54"/>
      <c r="FTY201" s="54"/>
      <c r="FTZ201" s="54"/>
      <c r="FUA201" s="54"/>
      <c r="FUB201" s="54"/>
      <c r="FUC201" s="54"/>
      <c r="FUD201" s="54"/>
      <c r="FUE201" s="54"/>
      <c r="FUF201" s="54"/>
      <c r="FUG201" s="54"/>
      <c r="FUH201" s="54"/>
      <c r="FUI201" s="54"/>
      <c r="FUJ201" s="54"/>
      <c r="FUK201" s="54"/>
      <c r="FUL201" s="54"/>
      <c r="FUM201" s="54"/>
      <c r="FUN201" s="54"/>
      <c r="FUO201" s="54"/>
      <c r="FUP201" s="54"/>
      <c r="FUQ201" s="54"/>
      <c r="FUR201" s="54"/>
      <c r="FUS201" s="54"/>
      <c r="FUT201" s="54"/>
      <c r="FUU201" s="54"/>
      <c r="FUV201" s="54"/>
      <c r="FUW201" s="54"/>
      <c r="FUX201" s="54"/>
      <c r="FUY201" s="54"/>
      <c r="FUZ201" s="54"/>
      <c r="FVA201" s="54"/>
      <c r="FVB201" s="54"/>
      <c r="FVC201" s="54"/>
      <c r="FVD201" s="54"/>
      <c r="FVE201" s="54"/>
      <c r="FVF201" s="54"/>
      <c r="FVG201" s="54"/>
      <c r="FVH201" s="54"/>
      <c r="FVI201" s="54"/>
      <c r="FVJ201" s="54"/>
      <c r="FVK201" s="54"/>
      <c r="FVL201" s="54"/>
      <c r="FVM201" s="54"/>
      <c r="FVN201" s="54"/>
      <c r="FVO201" s="54"/>
      <c r="FVP201" s="54"/>
      <c r="FVQ201" s="54"/>
      <c r="FVR201" s="54"/>
      <c r="FVS201" s="54"/>
      <c r="FVT201" s="54"/>
      <c r="FVU201" s="54"/>
      <c r="FVV201" s="54"/>
      <c r="FVW201" s="54"/>
      <c r="FVX201" s="54"/>
      <c r="FVY201" s="54"/>
      <c r="FVZ201" s="54"/>
      <c r="FWA201" s="54"/>
      <c r="FWB201" s="54"/>
      <c r="FWC201" s="54"/>
      <c r="FWD201" s="54"/>
      <c r="FWE201" s="54"/>
      <c r="FWF201" s="54"/>
      <c r="FWG201" s="54"/>
      <c r="FWH201" s="54"/>
      <c r="FWI201" s="54"/>
      <c r="FWJ201" s="54"/>
      <c r="FWK201" s="54"/>
      <c r="FWL201" s="54"/>
      <c r="FWM201" s="54"/>
      <c r="FWN201" s="54"/>
      <c r="FWO201" s="54"/>
      <c r="FWP201" s="54"/>
      <c r="FWQ201" s="54"/>
      <c r="FWR201" s="54"/>
      <c r="FWS201" s="54"/>
      <c r="FWT201" s="54"/>
      <c r="FWU201" s="54"/>
      <c r="FWV201" s="54"/>
      <c r="FWW201" s="54"/>
      <c r="FWX201" s="54"/>
      <c r="FWY201" s="54"/>
      <c r="FWZ201" s="54"/>
      <c r="FXA201" s="54"/>
      <c r="FXB201" s="54"/>
      <c r="FXC201" s="54"/>
      <c r="FXD201" s="54"/>
      <c r="FXE201" s="54"/>
      <c r="FXF201" s="54"/>
      <c r="FXG201" s="54"/>
      <c r="FXH201" s="54"/>
      <c r="FXI201" s="54"/>
      <c r="FXJ201" s="54"/>
      <c r="FXK201" s="54"/>
      <c r="FXL201" s="54"/>
      <c r="FXM201" s="54"/>
      <c r="FXN201" s="54"/>
      <c r="FXO201" s="54"/>
      <c r="FXP201" s="54"/>
      <c r="FXQ201" s="54"/>
      <c r="FXR201" s="54"/>
      <c r="FXS201" s="54"/>
      <c r="FXT201" s="54"/>
      <c r="FXU201" s="54"/>
      <c r="FXV201" s="54"/>
      <c r="FXW201" s="54"/>
      <c r="FXX201" s="54"/>
      <c r="FXY201" s="54"/>
      <c r="FXZ201" s="54"/>
      <c r="FYA201" s="54"/>
      <c r="FYB201" s="54"/>
      <c r="FYC201" s="54"/>
      <c r="FYD201" s="54"/>
      <c r="FYE201" s="54"/>
      <c r="FYF201" s="54"/>
      <c r="FYG201" s="54"/>
      <c r="FYH201" s="54"/>
      <c r="FYI201" s="54"/>
      <c r="FYJ201" s="54"/>
      <c r="FYK201" s="54"/>
      <c r="FYL201" s="54"/>
      <c r="FYM201" s="54"/>
      <c r="FYN201" s="54"/>
      <c r="FYO201" s="54"/>
      <c r="FYP201" s="54"/>
      <c r="FYQ201" s="54"/>
      <c r="FYR201" s="54"/>
      <c r="FYS201" s="54"/>
      <c r="FYT201" s="54"/>
      <c r="FYU201" s="54"/>
      <c r="FYV201" s="54"/>
      <c r="FYW201" s="54"/>
      <c r="FYX201" s="54"/>
      <c r="FYY201" s="54"/>
      <c r="FYZ201" s="54"/>
      <c r="FZA201" s="54"/>
      <c r="FZB201" s="54"/>
      <c r="FZC201" s="54"/>
      <c r="FZD201" s="54"/>
      <c r="FZE201" s="54"/>
      <c r="FZF201" s="54"/>
      <c r="FZG201" s="54"/>
      <c r="FZH201" s="54"/>
      <c r="FZI201" s="54"/>
      <c r="FZJ201" s="54"/>
      <c r="FZK201" s="54"/>
      <c r="FZL201" s="54"/>
      <c r="FZM201" s="54"/>
      <c r="FZN201" s="54"/>
      <c r="FZO201" s="54"/>
      <c r="FZP201" s="54"/>
      <c r="FZQ201" s="54"/>
      <c r="FZR201" s="54"/>
      <c r="FZS201" s="54"/>
      <c r="FZT201" s="54"/>
      <c r="FZU201" s="54"/>
      <c r="FZV201" s="54"/>
      <c r="FZW201" s="54"/>
      <c r="FZX201" s="54"/>
      <c r="FZY201" s="54"/>
      <c r="FZZ201" s="54"/>
      <c r="GAA201" s="54"/>
      <c r="GAB201" s="54"/>
      <c r="GAC201" s="54"/>
      <c r="GAD201" s="54"/>
      <c r="GAE201" s="54"/>
      <c r="GAF201" s="54"/>
      <c r="GAG201" s="54"/>
      <c r="GAH201" s="54"/>
      <c r="GAI201" s="54"/>
      <c r="GAJ201" s="54"/>
      <c r="GAK201" s="54"/>
      <c r="GAL201" s="54"/>
      <c r="GAM201" s="54"/>
      <c r="GAN201" s="54"/>
      <c r="GAO201" s="54"/>
      <c r="GAP201" s="54"/>
      <c r="GAQ201" s="54"/>
      <c r="GAR201" s="54"/>
      <c r="GAS201" s="54"/>
      <c r="GAT201" s="54"/>
      <c r="GAU201" s="54"/>
      <c r="GAV201" s="54"/>
      <c r="GAW201" s="54"/>
      <c r="GAX201" s="54"/>
      <c r="GAY201" s="54"/>
      <c r="GAZ201" s="54"/>
      <c r="GBA201" s="54"/>
      <c r="GBB201" s="54"/>
      <c r="GBC201" s="54"/>
      <c r="GBD201" s="54"/>
      <c r="GBE201" s="54"/>
      <c r="GBF201" s="54"/>
      <c r="GBG201" s="54"/>
      <c r="GBH201" s="54"/>
      <c r="GBI201" s="54"/>
      <c r="GBJ201" s="54"/>
      <c r="GBK201" s="54"/>
      <c r="GBL201" s="54"/>
      <c r="GBM201" s="54"/>
      <c r="GBN201" s="54"/>
      <c r="GBO201" s="54"/>
      <c r="GBP201" s="54"/>
      <c r="GBQ201" s="54"/>
      <c r="GBR201" s="54"/>
      <c r="GBS201" s="54"/>
      <c r="GBT201" s="54"/>
      <c r="GBU201" s="54"/>
      <c r="GBV201" s="54"/>
      <c r="GBW201" s="54"/>
      <c r="GBX201" s="54"/>
      <c r="GBY201" s="54"/>
      <c r="GBZ201" s="54"/>
      <c r="GCA201" s="54"/>
      <c r="GCB201" s="54"/>
      <c r="GCC201" s="54"/>
      <c r="GCD201" s="54"/>
      <c r="GCE201" s="54"/>
      <c r="GCF201" s="54"/>
      <c r="GCG201" s="54"/>
      <c r="GCH201" s="54"/>
      <c r="GCI201" s="54"/>
      <c r="GCJ201" s="54"/>
      <c r="GCK201" s="54"/>
      <c r="GCL201" s="54"/>
      <c r="GCM201" s="54"/>
      <c r="GCN201" s="54"/>
      <c r="GCO201" s="54"/>
      <c r="GCP201" s="54"/>
      <c r="GCQ201" s="54"/>
      <c r="GCR201" s="54"/>
      <c r="GCS201" s="54"/>
      <c r="GCT201" s="54"/>
      <c r="GCU201" s="54"/>
      <c r="GCV201" s="54"/>
      <c r="GCW201" s="54"/>
      <c r="GCX201" s="54"/>
      <c r="GCY201" s="54"/>
      <c r="GCZ201" s="54"/>
      <c r="GDA201" s="54"/>
      <c r="GDB201" s="54"/>
      <c r="GDC201" s="54"/>
      <c r="GDD201" s="54"/>
      <c r="GDE201" s="54"/>
      <c r="GDF201" s="54"/>
      <c r="GDG201" s="54"/>
      <c r="GDH201" s="54"/>
      <c r="GDI201" s="54"/>
      <c r="GDJ201" s="54"/>
      <c r="GDK201" s="54"/>
      <c r="GDL201" s="54"/>
      <c r="GDM201" s="54"/>
      <c r="GDN201" s="54"/>
      <c r="GDO201" s="54"/>
      <c r="GDP201" s="54"/>
      <c r="GDQ201" s="54"/>
      <c r="GDR201" s="54"/>
      <c r="GDS201" s="54"/>
      <c r="GDT201" s="54"/>
      <c r="GDU201" s="54"/>
      <c r="GDV201" s="54"/>
      <c r="GDW201" s="54"/>
      <c r="GDX201" s="54"/>
      <c r="GDY201" s="54"/>
      <c r="GDZ201" s="54"/>
      <c r="GEA201" s="54"/>
      <c r="GEB201" s="54"/>
      <c r="GEC201" s="54"/>
      <c r="GED201" s="54"/>
      <c r="GEE201" s="54"/>
      <c r="GEF201" s="54"/>
      <c r="GEG201" s="54"/>
      <c r="GEH201" s="54"/>
      <c r="GEI201" s="54"/>
      <c r="GEJ201" s="54"/>
      <c r="GEK201" s="54"/>
      <c r="GEL201" s="54"/>
      <c r="GEM201" s="54"/>
      <c r="GEN201" s="54"/>
      <c r="GEO201" s="54"/>
      <c r="GEP201" s="54"/>
      <c r="GEQ201" s="54"/>
      <c r="GER201" s="54"/>
      <c r="GES201" s="54"/>
      <c r="GET201" s="54"/>
      <c r="GEU201" s="54"/>
      <c r="GEV201" s="54"/>
      <c r="GEW201" s="54"/>
      <c r="GEX201" s="54"/>
      <c r="GEY201" s="54"/>
      <c r="GEZ201" s="54"/>
      <c r="GFA201" s="54"/>
      <c r="GFB201" s="54"/>
      <c r="GFC201" s="54"/>
      <c r="GFD201" s="54"/>
      <c r="GFE201" s="54"/>
      <c r="GFF201" s="54"/>
      <c r="GFG201" s="54"/>
      <c r="GFH201" s="54"/>
      <c r="GFI201" s="54"/>
      <c r="GFJ201" s="54"/>
      <c r="GFK201" s="54"/>
      <c r="GFL201" s="54"/>
      <c r="GFM201" s="54"/>
      <c r="GFN201" s="54"/>
      <c r="GFO201" s="54"/>
      <c r="GFP201" s="54"/>
      <c r="GFQ201" s="54"/>
      <c r="GFR201" s="54"/>
      <c r="GFS201" s="54"/>
      <c r="GFT201" s="54"/>
      <c r="GFU201" s="54"/>
      <c r="GFV201" s="54"/>
      <c r="GFW201" s="54"/>
      <c r="GFX201" s="54"/>
      <c r="GFY201" s="54"/>
      <c r="GFZ201" s="54"/>
      <c r="GGA201" s="54"/>
      <c r="GGB201" s="54"/>
      <c r="GGC201" s="54"/>
      <c r="GGD201" s="54"/>
      <c r="GGE201" s="54"/>
      <c r="GGF201" s="54"/>
      <c r="GGG201" s="54"/>
      <c r="GGH201" s="54"/>
      <c r="GGI201" s="54"/>
      <c r="GGJ201" s="54"/>
      <c r="GGK201" s="54"/>
      <c r="GGL201" s="54"/>
      <c r="GGM201" s="54"/>
      <c r="GGN201" s="54"/>
      <c r="GGO201" s="54"/>
      <c r="GGP201" s="54"/>
      <c r="GGQ201" s="54"/>
      <c r="GGR201" s="54"/>
      <c r="GGS201" s="54"/>
      <c r="GGT201" s="54"/>
      <c r="GGU201" s="54"/>
      <c r="GGV201" s="54"/>
      <c r="GGW201" s="54"/>
      <c r="GGX201" s="54"/>
      <c r="GGY201" s="54"/>
      <c r="GGZ201" s="54"/>
      <c r="GHA201" s="54"/>
      <c r="GHB201" s="54"/>
      <c r="GHC201" s="54"/>
      <c r="GHD201" s="54"/>
      <c r="GHE201" s="54"/>
      <c r="GHF201" s="54"/>
      <c r="GHG201" s="54"/>
      <c r="GHH201" s="54"/>
      <c r="GHI201" s="54"/>
      <c r="GHJ201" s="54"/>
      <c r="GHK201" s="54"/>
      <c r="GHL201" s="54"/>
      <c r="GHM201" s="54"/>
      <c r="GHN201" s="54"/>
      <c r="GHO201" s="54"/>
      <c r="GHP201" s="54"/>
      <c r="GHQ201" s="54"/>
      <c r="GHR201" s="54"/>
      <c r="GHS201" s="54"/>
      <c r="GHT201" s="54"/>
      <c r="GHU201" s="54"/>
      <c r="GHV201" s="54"/>
      <c r="GHW201" s="54"/>
      <c r="GHX201" s="54"/>
      <c r="GHY201" s="54"/>
      <c r="GHZ201" s="54"/>
      <c r="GIA201" s="54"/>
      <c r="GIB201" s="54"/>
      <c r="GIC201" s="54"/>
      <c r="GID201" s="54"/>
      <c r="GIE201" s="54"/>
      <c r="GIF201" s="54"/>
      <c r="GIG201" s="54"/>
      <c r="GIH201" s="54"/>
      <c r="GII201" s="54"/>
      <c r="GIJ201" s="54"/>
      <c r="GIK201" s="54"/>
      <c r="GIL201" s="54"/>
      <c r="GIM201" s="54"/>
      <c r="GIN201" s="54"/>
      <c r="GIO201" s="54"/>
      <c r="GIP201" s="54"/>
      <c r="GIQ201" s="54"/>
      <c r="GIR201" s="54"/>
      <c r="GIS201" s="54"/>
      <c r="GIT201" s="54"/>
      <c r="GIU201" s="54"/>
      <c r="GIV201" s="54"/>
      <c r="GIW201" s="54"/>
      <c r="GIX201" s="54"/>
      <c r="GIY201" s="54"/>
      <c r="GIZ201" s="54"/>
      <c r="GJA201" s="54"/>
      <c r="GJB201" s="54"/>
      <c r="GJC201" s="54"/>
      <c r="GJD201" s="54"/>
      <c r="GJE201" s="54"/>
      <c r="GJF201" s="54"/>
      <c r="GJG201" s="54"/>
      <c r="GJH201" s="54"/>
      <c r="GJI201" s="54"/>
      <c r="GJJ201" s="54"/>
      <c r="GJK201" s="54"/>
      <c r="GJL201" s="54"/>
      <c r="GJM201" s="54"/>
      <c r="GJN201" s="54"/>
      <c r="GJO201" s="54"/>
      <c r="GJP201" s="54"/>
      <c r="GJQ201" s="54"/>
      <c r="GJR201" s="54"/>
      <c r="GJS201" s="54"/>
      <c r="GJT201" s="54"/>
      <c r="GJU201" s="54"/>
      <c r="GJV201" s="54"/>
      <c r="GJW201" s="54"/>
      <c r="GJX201" s="54"/>
      <c r="GJY201" s="54"/>
      <c r="GJZ201" s="54"/>
      <c r="GKA201" s="54"/>
      <c r="GKB201" s="54"/>
      <c r="GKC201" s="54"/>
      <c r="GKD201" s="54"/>
      <c r="GKE201" s="54"/>
      <c r="GKF201" s="54"/>
      <c r="GKG201" s="54"/>
      <c r="GKH201" s="54"/>
      <c r="GKI201" s="54"/>
      <c r="GKJ201" s="54"/>
      <c r="GKK201" s="54"/>
      <c r="GKL201" s="54"/>
      <c r="GKM201" s="54"/>
      <c r="GKN201" s="54"/>
      <c r="GKO201" s="54"/>
      <c r="GKP201" s="54"/>
      <c r="GKQ201" s="54"/>
      <c r="GKR201" s="54"/>
      <c r="GKS201" s="54"/>
      <c r="GKT201" s="54"/>
      <c r="GKU201" s="54"/>
      <c r="GKV201" s="54"/>
      <c r="GKW201" s="54"/>
      <c r="GKX201" s="54"/>
      <c r="GKY201" s="54"/>
      <c r="GKZ201" s="54"/>
      <c r="GLA201" s="54"/>
      <c r="GLB201" s="54"/>
      <c r="GLC201" s="54"/>
      <c r="GLD201" s="54"/>
      <c r="GLE201" s="54"/>
      <c r="GLF201" s="54"/>
      <c r="GLG201" s="54"/>
      <c r="GLH201" s="54"/>
      <c r="GLI201" s="54"/>
      <c r="GLJ201" s="54"/>
      <c r="GLK201" s="54"/>
      <c r="GLL201" s="54"/>
      <c r="GLM201" s="54"/>
      <c r="GLN201" s="54"/>
      <c r="GLO201" s="54"/>
      <c r="GLP201" s="54"/>
      <c r="GLQ201" s="54"/>
      <c r="GLR201" s="54"/>
      <c r="GLS201" s="54"/>
      <c r="GLT201" s="54"/>
      <c r="GLU201" s="54"/>
      <c r="GLV201" s="54"/>
      <c r="GLW201" s="54"/>
      <c r="GLX201" s="54"/>
      <c r="GLY201" s="54"/>
      <c r="GLZ201" s="54"/>
      <c r="GMA201" s="54"/>
      <c r="GMB201" s="54"/>
      <c r="GMC201" s="54"/>
      <c r="GMD201" s="54"/>
      <c r="GME201" s="54"/>
      <c r="GMF201" s="54"/>
      <c r="GMG201" s="54"/>
      <c r="GMH201" s="54"/>
      <c r="GMI201" s="54"/>
      <c r="GMJ201" s="54"/>
      <c r="GMK201" s="54"/>
      <c r="GML201" s="54"/>
      <c r="GMM201" s="54"/>
      <c r="GMN201" s="54"/>
      <c r="GMO201" s="54"/>
      <c r="GMP201" s="54"/>
      <c r="GMQ201" s="54"/>
      <c r="GMR201" s="54"/>
      <c r="GMS201" s="54"/>
      <c r="GMT201" s="54"/>
      <c r="GMU201" s="54"/>
      <c r="GMV201" s="54"/>
      <c r="GMW201" s="54"/>
      <c r="GMX201" s="54"/>
      <c r="GMY201" s="54"/>
      <c r="GMZ201" s="54"/>
      <c r="GNA201" s="54"/>
      <c r="GNB201" s="54"/>
      <c r="GNC201" s="54"/>
      <c r="GND201" s="54"/>
      <c r="GNE201" s="54"/>
      <c r="GNF201" s="54"/>
      <c r="GNG201" s="54"/>
      <c r="GNH201" s="54"/>
      <c r="GNI201" s="54"/>
      <c r="GNJ201" s="54"/>
      <c r="GNK201" s="54"/>
      <c r="GNL201" s="54"/>
      <c r="GNM201" s="54"/>
      <c r="GNN201" s="54"/>
      <c r="GNO201" s="54"/>
      <c r="GNP201" s="54"/>
      <c r="GNQ201" s="54"/>
      <c r="GNR201" s="54"/>
      <c r="GNS201" s="54"/>
      <c r="GNT201" s="54"/>
      <c r="GNU201" s="54"/>
      <c r="GNV201" s="54"/>
      <c r="GNW201" s="54"/>
      <c r="GNX201" s="54"/>
      <c r="GNY201" s="54"/>
      <c r="GNZ201" s="54"/>
      <c r="GOA201" s="54"/>
      <c r="GOB201" s="54"/>
      <c r="GOC201" s="54"/>
      <c r="GOD201" s="54"/>
      <c r="GOE201" s="54"/>
      <c r="GOF201" s="54"/>
      <c r="GOG201" s="54"/>
      <c r="GOH201" s="54"/>
      <c r="GOI201" s="54"/>
      <c r="GOJ201" s="54"/>
      <c r="GOK201" s="54"/>
      <c r="GOL201" s="54"/>
      <c r="GOM201" s="54"/>
      <c r="GON201" s="54"/>
      <c r="GOO201" s="54"/>
      <c r="GOP201" s="54"/>
      <c r="GOQ201" s="54"/>
      <c r="GOR201" s="54"/>
      <c r="GOS201" s="54"/>
      <c r="GOT201" s="54"/>
      <c r="GOU201" s="54"/>
      <c r="GOV201" s="54"/>
      <c r="GOW201" s="54"/>
      <c r="GOX201" s="54"/>
      <c r="GOY201" s="54"/>
      <c r="GOZ201" s="54"/>
      <c r="GPA201" s="54"/>
      <c r="GPB201" s="54"/>
      <c r="GPC201" s="54"/>
      <c r="GPD201" s="54"/>
      <c r="GPE201" s="54"/>
      <c r="GPF201" s="54"/>
      <c r="GPG201" s="54"/>
      <c r="GPH201" s="54"/>
      <c r="GPI201" s="54"/>
      <c r="GPJ201" s="54"/>
      <c r="GPK201" s="54"/>
      <c r="GPL201" s="54"/>
      <c r="GPM201" s="54"/>
      <c r="GPN201" s="54"/>
      <c r="GPO201" s="54"/>
      <c r="GPP201" s="54"/>
      <c r="GPQ201" s="54"/>
      <c r="GPR201" s="54"/>
      <c r="GPS201" s="54"/>
      <c r="GPT201" s="54"/>
      <c r="GPU201" s="54"/>
      <c r="GPV201" s="54"/>
      <c r="GPW201" s="54"/>
      <c r="GPX201" s="54"/>
      <c r="GPY201" s="54"/>
      <c r="GPZ201" s="54"/>
      <c r="GQA201" s="54"/>
      <c r="GQB201" s="54"/>
      <c r="GQC201" s="54"/>
      <c r="GQD201" s="54"/>
      <c r="GQE201" s="54"/>
      <c r="GQF201" s="54"/>
      <c r="GQG201" s="54"/>
      <c r="GQH201" s="54"/>
      <c r="GQI201" s="54"/>
      <c r="GQJ201" s="54"/>
      <c r="GQK201" s="54"/>
      <c r="GQL201" s="54"/>
      <c r="GQM201" s="54"/>
      <c r="GQN201" s="54"/>
      <c r="GQO201" s="54"/>
      <c r="GQP201" s="54"/>
      <c r="GQQ201" s="54"/>
      <c r="GQR201" s="54"/>
      <c r="GQS201" s="54"/>
      <c r="GQT201" s="54"/>
      <c r="GQU201" s="54"/>
      <c r="GQV201" s="54"/>
      <c r="GQW201" s="54"/>
      <c r="GQX201" s="54"/>
      <c r="GQY201" s="54"/>
      <c r="GQZ201" s="54"/>
      <c r="GRA201" s="54"/>
      <c r="GRB201" s="54"/>
      <c r="GRC201" s="54"/>
      <c r="GRD201" s="54"/>
      <c r="GRE201" s="54"/>
      <c r="GRF201" s="54"/>
      <c r="GRG201" s="54"/>
      <c r="GRH201" s="54"/>
      <c r="GRI201" s="54"/>
      <c r="GRJ201" s="54"/>
      <c r="GRK201" s="54"/>
      <c r="GRL201" s="54"/>
      <c r="GRM201" s="54"/>
      <c r="GRN201" s="54"/>
      <c r="GRO201" s="54"/>
      <c r="GRP201" s="54"/>
      <c r="GRQ201" s="54"/>
      <c r="GRR201" s="54"/>
      <c r="GRS201" s="54"/>
      <c r="GRT201" s="54"/>
      <c r="GRU201" s="54"/>
      <c r="GRV201" s="54"/>
      <c r="GRW201" s="54"/>
      <c r="GRX201" s="54"/>
      <c r="GRY201" s="54"/>
      <c r="GRZ201" s="54"/>
      <c r="GSA201" s="54"/>
      <c r="GSB201" s="54"/>
      <c r="GSC201" s="54"/>
      <c r="GSD201" s="54"/>
      <c r="GSE201" s="54"/>
      <c r="GSF201" s="54"/>
      <c r="GSG201" s="54"/>
      <c r="GSH201" s="54"/>
      <c r="GSI201" s="54"/>
      <c r="GSJ201" s="54"/>
      <c r="GSK201" s="54"/>
      <c r="GSL201" s="54"/>
      <c r="GSM201" s="54"/>
      <c r="GSN201" s="54"/>
      <c r="GSO201" s="54"/>
      <c r="GSP201" s="54"/>
      <c r="GSQ201" s="54"/>
      <c r="GSR201" s="54"/>
      <c r="GSS201" s="54"/>
      <c r="GST201" s="54"/>
      <c r="GSU201" s="54"/>
      <c r="GSV201" s="54"/>
      <c r="GSW201" s="54"/>
      <c r="GSX201" s="54"/>
      <c r="GSY201" s="54"/>
      <c r="GSZ201" s="54"/>
      <c r="GTA201" s="54"/>
      <c r="GTB201" s="54"/>
      <c r="GTC201" s="54"/>
      <c r="GTD201" s="54"/>
      <c r="GTE201" s="54"/>
      <c r="GTF201" s="54"/>
      <c r="GTG201" s="54"/>
      <c r="GTH201" s="54"/>
      <c r="GTI201" s="54"/>
      <c r="GTJ201" s="54"/>
      <c r="GTK201" s="54"/>
      <c r="GTL201" s="54"/>
      <c r="GTM201" s="54"/>
      <c r="GTN201" s="54"/>
      <c r="GTO201" s="54"/>
      <c r="GTP201" s="54"/>
      <c r="GTQ201" s="54"/>
      <c r="GTR201" s="54"/>
      <c r="GTS201" s="54"/>
      <c r="GTT201" s="54"/>
      <c r="GTU201" s="54"/>
      <c r="GTV201" s="54"/>
      <c r="GTW201" s="54"/>
      <c r="GTX201" s="54"/>
      <c r="GTY201" s="54"/>
      <c r="GTZ201" s="54"/>
      <c r="GUA201" s="54"/>
      <c r="GUB201" s="54"/>
      <c r="GUC201" s="54"/>
      <c r="GUD201" s="54"/>
      <c r="GUE201" s="54"/>
      <c r="GUF201" s="54"/>
      <c r="GUG201" s="54"/>
      <c r="GUH201" s="54"/>
      <c r="GUI201" s="54"/>
      <c r="GUJ201" s="54"/>
      <c r="GUK201" s="54"/>
      <c r="GUL201" s="54"/>
      <c r="GUM201" s="54"/>
      <c r="GUN201" s="54"/>
      <c r="GUO201" s="54"/>
      <c r="GUP201" s="54"/>
      <c r="GUQ201" s="54"/>
      <c r="GUR201" s="54"/>
      <c r="GUS201" s="54"/>
      <c r="GUT201" s="54"/>
      <c r="GUU201" s="54"/>
      <c r="GUV201" s="54"/>
      <c r="GUW201" s="54"/>
      <c r="GUX201" s="54"/>
      <c r="GUY201" s="54"/>
      <c r="GUZ201" s="54"/>
      <c r="GVA201" s="54"/>
      <c r="GVB201" s="54"/>
      <c r="GVC201" s="54"/>
      <c r="GVD201" s="54"/>
      <c r="GVE201" s="54"/>
      <c r="GVF201" s="54"/>
      <c r="GVG201" s="54"/>
      <c r="GVH201" s="54"/>
      <c r="GVI201" s="54"/>
      <c r="GVJ201" s="54"/>
      <c r="GVK201" s="54"/>
      <c r="GVL201" s="54"/>
      <c r="GVM201" s="54"/>
      <c r="GVN201" s="54"/>
      <c r="GVO201" s="54"/>
      <c r="GVP201" s="54"/>
      <c r="GVQ201" s="54"/>
      <c r="GVR201" s="54"/>
      <c r="GVS201" s="54"/>
      <c r="GVT201" s="54"/>
      <c r="GVU201" s="54"/>
      <c r="GVV201" s="54"/>
      <c r="GVW201" s="54"/>
      <c r="GVX201" s="54"/>
      <c r="GVY201" s="54"/>
      <c r="GVZ201" s="54"/>
      <c r="GWA201" s="54"/>
      <c r="GWB201" s="54"/>
      <c r="GWC201" s="54"/>
      <c r="GWD201" s="54"/>
      <c r="GWE201" s="54"/>
      <c r="GWF201" s="54"/>
      <c r="GWG201" s="54"/>
      <c r="GWH201" s="54"/>
      <c r="GWI201" s="54"/>
      <c r="GWJ201" s="54"/>
      <c r="GWK201" s="54"/>
      <c r="GWL201" s="54"/>
      <c r="GWM201" s="54"/>
      <c r="GWN201" s="54"/>
      <c r="GWO201" s="54"/>
      <c r="GWP201" s="54"/>
      <c r="GWQ201" s="54"/>
      <c r="GWR201" s="54"/>
      <c r="GWS201" s="54"/>
      <c r="GWT201" s="54"/>
      <c r="GWU201" s="54"/>
      <c r="GWV201" s="54"/>
      <c r="GWW201" s="54"/>
      <c r="GWX201" s="54"/>
      <c r="GWY201" s="54"/>
      <c r="GWZ201" s="54"/>
      <c r="GXA201" s="54"/>
      <c r="GXB201" s="54"/>
      <c r="GXC201" s="54"/>
      <c r="GXD201" s="54"/>
      <c r="GXE201" s="54"/>
      <c r="GXF201" s="54"/>
      <c r="GXG201" s="54"/>
      <c r="GXH201" s="54"/>
      <c r="GXI201" s="54"/>
      <c r="GXJ201" s="54"/>
      <c r="GXK201" s="54"/>
      <c r="GXL201" s="54"/>
      <c r="GXM201" s="54"/>
      <c r="GXN201" s="54"/>
      <c r="GXO201" s="54"/>
      <c r="GXP201" s="54"/>
      <c r="GXQ201" s="54"/>
      <c r="GXR201" s="54"/>
      <c r="GXS201" s="54"/>
      <c r="GXT201" s="54"/>
      <c r="GXU201" s="54"/>
      <c r="GXV201" s="54"/>
      <c r="GXW201" s="54"/>
      <c r="GXX201" s="54"/>
      <c r="GXY201" s="54"/>
      <c r="GXZ201" s="54"/>
      <c r="GYA201" s="54"/>
      <c r="GYB201" s="54"/>
      <c r="GYC201" s="54"/>
      <c r="GYD201" s="54"/>
      <c r="GYE201" s="54"/>
      <c r="GYF201" s="54"/>
      <c r="GYG201" s="54"/>
      <c r="GYH201" s="54"/>
      <c r="GYI201" s="54"/>
      <c r="GYJ201" s="54"/>
      <c r="GYK201" s="54"/>
      <c r="GYL201" s="54"/>
      <c r="GYM201" s="54"/>
      <c r="GYN201" s="54"/>
      <c r="GYO201" s="54"/>
      <c r="GYP201" s="54"/>
      <c r="GYQ201" s="54"/>
      <c r="GYR201" s="54"/>
      <c r="GYS201" s="54"/>
      <c r="GYT201" s="54"/>
      <c r="GYU201" s="54"/>
      <c r="GYV201" s="54"/>
      <c r="GYW201" s="54"/>
      <c r="GYX201" s="54"/>
      <c r="GYY201" s="54"/>
      <c r="GYZ201" s="54"/>
      <c r="GZA201" s="54"/>
      <c r="GZB201" s="54"/>
      <c r="GZC201" s="54"/>
      <c r="GZD201" s="54"/>
      <c r="GZE201" s="54"/>
      <c r="GZF201" s="54"/>
      <c r="GZG201" s="54"/>
      <c r="GZH201" s="54"/>
      <c r="GZI201" s="54"/>
      <c r="GZJ201" s="54"/>
      <c r="GZK201" s="54"/>
      <c r="GZL201" s="54"/>
      <c r="GZM201" s="54"/>
      <c r="GZN201" s="54"/>
      <c r="GZO201" s="54"/>
      <c r="GZP201" s="54"/>
      <c r="GZQ201" s="54"/>
      <c r="GZR201" s="54"/>
      <c r="GZS201" s="54"/>
      <c r="GZT201" s="54"/>
      <c r="GZU201" s="54"/>
      <c r="GZV201" s="54"/>
      <c r="GZW201" s="54"/>
      <c r="GZX201" s="54"/>
      <c r="GZY201" s="54"/>
      <c r="GZZ201" s="54"/>
      <c r="HAA201" s="54"/>
      <c r="HAB201" s="54"/>
      <c r="HAC201" s="54"/>
      <c r="HAD201" s="54"/>
      <c r="HAE201" s="54"/>
      <c r="HAF201" s="54"/>
      <c r="HAG201" s="54"/>
      <c r="HAH201" s="54"/>
      <c r="HAI201" s="54"/>
      <c r="HAJ201" s="54"/>
      <c r="HAK201" s="54"/>
      <c r="HAL201" s="54"/>
      <c r="HAM201" s="54"/>
      <c r="HAN201" s="54"/>
      <c r="HAO201" s="54"/>
      <c r="HAP201" s="54"/>
      <c r="HAQ201" s="54"/>
      <c r="HAR201" s="54"/>
      <c r="HAS201" s="54"/>
      <c r="HAT201" s="54"/>
      <c r="HAU201" s="54"/>
      <c r="HAV201" s="54"/>
      <c r="HAW201" s="54"/>
      <c r="HAX201" s="54"/>
      <c r="HAY201" s="54"/>
      <c r="HAZ201" s="54"/>
      <c r="HBA201" s="54"/>
      <c r="HBB201" s="54"/>
      <c r="HBC201" s="54"/>
      <c r="HBD201" s="54"/>
      <c r="HBE201" s="54"/>
      <c r="HBF201" s="54"/>
      <c r="HBG201" s="54"/>
      <c r="HBH201" s="54"/>
      <c r="HBI201" s="54"/>
      <c r="HBJ201" s="54"/>
      <c r="HBK201" s="54"/>
      <c r="HBL201" s="54"/>
      <c r="HBM201" s="54"/>
      <c r="HBN201" s="54"/>
      <c r="HBO201" s="54"/>
      <c r="HBP201" s="54"/>
      <c r="HBQ201" s="54"/>
      <c r="HBR201" s="54"/>
      <c r="HBS201" s="54"/>
      <c r="HBT201" s="54"/>
      <c r="HBU201" s="54"/>
      <c r="HBV201" s="54"/>
      <c r="HBW201" s="54"/>
      <c r="HBX201" s="54"/>
      <c r="HBY201" s="54"/>
      <c r="HBZ201" s="54"/>
      <c r="HCA201" s="54"/>
      <c r="HCB201" s="54"/>
      <c r="HCC201" s="54"/>
      <c r="HCD201" s="54"/>
      <c r="HCE201" s="54"/>
      <c r="HCF201" s="54"/>
      <c r="HCG201" s="54"/>
      <c r="HCH201" s="54"/>
      <c r="HCI201" s="54"/>
      <c r="HCJ201" s="54"/>
      <c r="HCK201" s="54"/>
      <c r="HCL201" s="54"/>
      <c r="HCM201" s="54"/>
      <c r="HCN201" s="54"/>
      <c r="HCO201" s="54"/>
      <c r="HCP201" s="54"/>
      <c r="HCQ201" s="54"/>
      <c r="HCR201" s="54"/>
      <c r="HCS201" s="54"/>
      <c r="HCT201" s="54"/>
      <c r="HCU201" s="54"/>
      <c r="HCV201" s="54"/>
      <c r="HCW201" s="54"/>
      <c r="HCX201" s="54"/>
      <c r="HCY201" s="54"/>
      <c r="HCZ201" s="54"/>
      <c r="HDA201" s="54"/>
      <c r="HDB201" s="54"/>
      <c r="HDC201" s="54"/>
      <c r="HDD201" s="54"/>
      <c r="HDE201" s="54"/>
      <c r="HDF201" s="54"/>
      <c r="HDG201" s="54"/>
      <c r="HDH201" s="54"/>
      <c r="HDI201" s="54"/>
      <c r="HDJ201" s="54"/>
      <c r="HDK201" s="54"/>
      <c r="HDL201" s="54"/>
      <c r="HDM201" s="54"/>
      <c r="HDN201" s="54"/>
      <c r="HDO201" s="54"/>
      <c r="HDP201" s="54"/>
      <c r="HDQ201" s="54"/>
      <c r="HDR201" s="54"/>
      <c r="HDS201" s="54"/>
      <c r="HDT201" s="54"/>
      <c r="HDU201" s="54"/>
      <c r="HDV201" s="54"/>
      <c r="HDW201" s="54"/>
      <c r="HDX201" s="54"/>
      <c r="HDY201" s="54"/>
      <c r="HDZ201" s="54"/>
      <c r="HEA201" s="54"/>
      <c r="HEB201" s="54"/>
      <c r="HEC201" s="54"/>
      <c r="HED201" s="54"/>
      <c r="HEE201" s="54"/>
      <c r="HEF201" s="54"/>
      <c r="HEG201" s="54"/>
      <c r="HEH201" s="54"/>
      <c r="HEI201" s="54"/>
      <c r="HEJ201" s="54"/>
      <c r="HEK201" s="54"/>
      <c r="HEL201" s="54"/>
      <c r="HEM201" s="54"/>
      <c r="HEN201" s="54"/>
      <c r="HEO201" s="54"/>
      <c r="HEP201" s="54"/>
      <c r="HEQ201" s="54"/>
      <c r="HER201" s="54"/>
      <c r="HES201" s="54"/>
      <c r="HET201" s="54"/>
      <c r="HEU201" s="54"/>
      <c r="HEV201" s="54"/>
      <c r="HEW201" s="54"/>
      <c r="HEX201" s="54"/>
      <c r="HEY201" s="54"/>
      <c r="HEZ201" s="54"/>
      <c r="HFA201" s="54"/>
      <c r="HFB201" s="54"/>
      <c r="HFC201" s="54"/>
      <c r="HFD201" s="54"/>
      <c r="HFE201" s="54"/>
      <c r="HFF201" s="54"/>
      <c r="HFG201" s="54"/>
      <c r="HFH201" s="54"/>
      <c r="HFI201" s="54"/>
      <c r="HFJ201" s="54"/>
      <c r="HFK201" s="54"/>
      <c r="HFL201" s="54"/>
      <c r="HFM201" s="54"/>
      <c r="HFN201" s="54"/>
      <c r="HFO201" s="54"/>
      <c r="HFP201" s="54"/>
      <c r="HFQ201" s="54"/>
      <c r="HFR201" s="54"/>
      <c r="HFS201" s="54"/>
      <c r="HFT201" s="54"/>
      <c r="HFU201" s="54"/>
      <c r="HFV201" s="54"/>
      <c r="HFW201" s="54"/>
      <c r="HFX201" s="54"/>
      <c r="HFY201" s="54"/>
      <c r="HFZ201" s="54"/>
      <c r="HGA201" s="54"/>
      <c r="HGB201" s="54"/>
      <c r="HGC201" s="54"/>
      <c r="HGD201" s="54"/>
      <c r="HGE201" s="54"/>
      <c r="HGF201" s="54"/>
      <c r="HGG201" s="54"/>
      <c r="HGH201" s="54"/>
      <c r="HGI201" s="54"/>
      <c r="HGJ201" s="54"/>
      <c r="HGK201" s="54"/>
      <c r="HGL201" s="54"/>
      <c r="HGM201" s="54"/>
      <c r="HGN201" s="54"/>
      <c r="HGO201" s="54"/>
      <c r="HGP201" s="54"/>
      <c r="HGQ201" s="54"/>
      <c r="HGR201" s="54"/>
      <c r="HGS201" s="54"/>
      <c r="HGT201" s="54"/>
      <c r="HGU201" s="54"/>
      <c r="HGV201" s="54"/>
      <c r="HGW201" s="54"/>
      <c r="HGX201" s="54"/>
      <c r="HGY201" s="54"/>
      <c r="HGZ201" s="54"/>
      <c r="HHA201" s="54"/>
      <c r="HHB201" s="54"/>
      <c r="HHC201" s="54"/>
      <c r="HHD201" s="54"/>
      <c r="HHE201" s="54"/>
      <c r="HHF201" s="54"/>
      <c r="HHG201" s="54"/>
      <c r="HHH201" s="54"/>
      <c r="HHI201" s="54"/>
      <c r="HHJ201" s="54"/>
      <c r="HHK201" s="54"/>
      <c r="HHL201" s="54"/>
      <c r="HHM201" s="54"/>
      <c r="HHN201" s="54"/>
      <c r="HHO201" s="54"/>
      <c r="HHP201" s="54"/>
      <c r="HHQ201" s="54"/>
      <c r="HHR201" s="54"/>
      <c r="HHS201" s="54"/>
      <c r="HHT201" s="54"/>
      <c r="HHU201" s="54"/>
      <c r="HHV201" s="54"/>
      <c r="HHW201" s="54"/>
      <c r="HHX201" s="54"/>
      <c r="HHY201" s="54"/>
      <c r="HHZ201" s="54"/>
      <c r="HIA201" s="54"/>
      <c r="HIB201" s="54"/>
      <c r="HIC201" s="54"/>
      <c r="HID201" s="54"/>
      <c r="HIE201" s="54"/>
      <c r="HIF201" s="54"/>
      <c r="HIG201" s="54"/>
      <c r="HIH201" s="54"/>
      <c r="HII201" s="54"/>
      <c r="HIJ201" s="54"/>
      <c r="HIK201" s="54"/>
      <c r="HIL201" s="54"/>
      <c r="HIM201" s="54"/>
      <c r="HIN201" s="54"/>
      <c r="HIO201" s="54"/>
      <c r="HIP201" s="54"/>
      <c r="HIQ201" s="54"/>
      <c r="HIR201" s="54"/>
      <c r="HIS201" s="54"/>
      <c r="HIT201" s="54"/>
      <c r="HIU201" s="54"/>
      <c r="HIV201" s="54"/>
      <c r="HIW201" s="54"/>
      <c r="HIX201" s="54"/>
      <c r="HIY201" s="54"/>
      <c r="HIZ201" s="54"/>
      <c r="HJA201" s="54"/>
      <c r="HJB201" s="54"/>
      <c r="HJC201" s="54"/>
      <c r="HJD201" s="54"/>
      <c r="HJE201" s="54"/>
      <c r="HJF201" s="54"/>
      <c r="HJG201" s="54"/>
      <c r="HJH201" s="54"/>
      <c r="HJI201" s="54"/>
      <c r="HJJ201" s="54"/>
      <c r="HJK201" s="54"/>
      <c r="HJL201" s="54"/>
      <c r="HJM201" s="54"/>
      <c r="HJN201" s="54"/>
      <c r="HJO201" s="54"/>
      <c r="HJP201" s="54"/>
      <c r="HJQ201" s="54"/>
      <c r="HJR201" s="54"/>
      <c r="HJS201" s="54"/>
      <c r="HJT201" s="54"/>
      <c r="HJU201" s="54"/>
      <c r="HJV201" s="54"/>
      <c r="HJW201" s="54"/>
      <c r="HJX201" s="54"/>
      <c r="HJY201" s="54"/>
      <c r="HJZ201" s="54"/>
      <c r="HKA201" s="54"/>
      <c r="HKB201" s="54"/>
      <c r="HKC201" s="54"/>
      <c r="HKD201" s="54"/>
      <c r="HKE201" s="54"/>
      <c r="HKF201" s="54"/>
      <c r="HKG201" s="54"/>
      <c r="HKH201" s="54"/>
      <c r="HKI201" s="54"/>
      <c r="HKJ201" s="54"/>
      <c r="HKK201" s="54"/>
      <c r="HKL201" s="54"/>
      <c r="HKM201" s="54"/>
      <c r="HKN201" s="54"/>
      <c r="HKO201" s="54"/>
      <c r="HKP201" s="54"/>
      <c r="HKQ201" s="54"/>
      <c r="HKR201" s="54"/>
      <c r="HKS201" s="54"/>
      <c r="HKT201" s="54"/>
      <c r="HKU201" s="54"/>
      <c r="HKV201" s="54"/>
      <c r="HKW201" s="54"/>
      <c r="HKX201" s="54"/>
      <c r="HKY201" s="54"/>
      <c r="HKZ201" s="54"/>
      <c r="HLA201" s="54"/>
      <c r="HLB201" s="54"/>
      <c r="HLC201" s="54"/>
      <c r="HLD201" s="54"/>
      <c r="HLE201" s="54"/>
      <c r="HLF201" s="54"/>
      <c r="HLG201" s="54"/>
      <c r="HLH201" s="54"/>
      <c r="HLI201" s="54"/>
      <c r="HLJ201" s="54"/>
      <c r="HLK201" s="54"/>
      <c r="HLL201" s="54"/>
      <c r="HLM201" s="54"/>
      <c r="HLN201" s="54"/>
      <c r="HLO201" s="54"/>
      <c r="HLP201" s="54"/>
      <c r="HLQ201" s="54"/>
      <c r="HLR201" s="54"/>
      <c r="HLS201" s="54"/>
      <c r="HLT201" s="54"/>
      <c r="HLU201" s="54"/>
      <c r="HLV201" s="54"/>
      <c r="HLW201" s="54"/>
      <c r="HLX201" s="54"/>
      <c r="HLY201" s="54"/>
      <c r="HLZ201" s="54"/>
      <c r="HMA201" s="54"/>
      <c r="HMB201" s="54"/>
      <c r="HMC201" s="54"/>
      <c r="HMD201" s="54"/>
      <c r="HME201" s="54"/>
      <c r="HMF201" s="54"/>
      <c r="HMG201" s="54"/>
      <c r="HMH201" s="54"/>
      <c r="HMI201" s="54"/>
      <c r="HMJ201" s="54"/>
      <c r="HMK201" s="54"/>
      <c r="HML201" s="54"/>
      <c r="HMM201" s="54"/>
      <c r="HMN201" s="54"/>
      <c r="HMO201" s="54"/>
      <c r="HMP201" s="54"/>
      <c r="HMQ201" s="54"/>
      <c r="HMR201" s="54"/>
      <c r="HMS201" s="54"/>
      <c r="HMT201" s="54"/>
      <c r="HMU201" s="54"/>
      <c r="HMV201" s="54"/>
      <c r="HMW201" s="54"/>
      <c r="HMX201" s="54"/>
      <c r="HMY201" s="54"/>
      <c r="HMZ201" s="54"/>
      <c r="HNA201" s="54"/>
      <c r="HNB201" s="54"/>
      <c r="HNC201" s="54"/>
      <c r="HND201" s="54"/>
      <c r="HNE201" s="54"/>
      <c r="HNF201" s="54"/>
      <c r="HNG201" s="54"/>
      <c r="HNH201" s="54"/>
      <c r="HNI201" s="54"/>
      <c r="HNJ201" s="54"/>
      <c r="HNK201" s="54"/>
      <c r="HNL201" s="54"/>
      <c r="HNM201" s="54"/>
      <c r="HNN201" s="54"/>
      <c r="HNO201" s="54"/>
      <c r="HNP201" s="54"/>
      <c r="HNQ201" s="54"/>
      <c r="HNR201" s="54"/>
      <c r="HNS201" s="54"/>
      <c r="HNT201" s="54"/>
      <c r="HNU201" s="54"/>
      <c r="HNV201" s="54"/>
      <c r="HNW201" s="54"/>
      <c r="HNX201" s="54"/>
      <c r="HNY201" s="54"/>
      <c r="HNZ201" s="54"/>
      <c r="HOA201" s="54"/>
      <c r="HOB201" s="54"/>
      <c r="HOC201" s="54"/>
      <c r="HOD201" s="54"/>
      <c r="HOE201" s="54"/>
      <c r="HOF201" s="54"/>
      <c r="HOG201" s="54"/>
      <c r="HOH201" s="54"/>
      <c r="HOI201" s="54"/>
      <c r="HOJ201" s="54"/>
      <c r="HOK201" s="54"/>
      <c r="HOL201" s="54"/>
      <c r="HOM201" s="54"/>
      <c r="HON201" s="54"/>
      <c r="HOO201" s="54"/>
      <c r="HOP201" s="54"/>
      <c r="HOQ201" s="54"/>
      <c r="HOR201" s="54"/>
      <c r="HOS201" s="54"/>
      <c r="HOT201" s="54"/>
      <c r="HOU201" s="54"/>
      <c r="HOV201" s="54"/>
      <c r="HOW201" s="54"/>
      <c r="HOX201" s="54"/>
      <c r="HOY201" s="54"/>
      <c r="HOZ201" s="54"/>
      <c r="HPA201" s="54"/>
      <c r="HPB201" s="54"/>
      <c r="HPC201" s="54"/>
      <c r="HPD201" s="54"/>
      <c r="HPE201" s="54"/>
      <c r="HPF201" s="54"/>
      <c r="HPG201" s="54"/>
      <c r="HPH201" s="54"/>
      <c r="HPI201" s="54"/>
      <c r="HPJ201" s="54"/>
      <c r="HPK201" s="54"/>
      <c r="HPL201" s="54"/>
      <c r="HPM201" s="54"/>
      <c r="HPN201" s="54"/>
      <c r="HPO201" s="54"/>
      <c r="HPP201" s="54"/>
      <c r="HPQ201" s="54"/>
      <c r="HPR201" s="54"/>
      <c r="HPS201" s="54"/>
      <c r="HPT201" s="54"/>
      <c r="HPU201" s="54"/>
      <c r="HPV201" s="54"/>
      <c r="HPW201" s="54"/>
      <c r="HPX201" s="54"/>
      <c r="HPY201" s="54"/>
      <c r="HPZ201" s="54"/>
      <c r="HQA201" s="54"/>
      <c r="HQB201" s="54"/>
      <c r="HQC201" s="54"/>
      <c r="HQD201" s="54"/>
      <c r="HQE201" s="54"/>
      <c r="HQF201" s="54"/>
      <c r="HQG201" s="54"/>
      <c r="HQH201" s="54"/>
      <c r="HQI201" s="54"/>
      <c r="HQJ201" s="54"/>
      <c r="HQK201" s="54"/>
      <c r="HQL201" s="54"/>
      <c r="HQM201" s="54"/>
      <c r="HQN201" s="54"/>
      <c r="HQO201" s="54"/>
      <c r="HQP201" s="54"/>
      <c r="HQQ201" s="54"/>
      <c r="HQR201" s="54"/>
      <c r="HQS201" s="54"/>
      <c r="HQT201" s="54"/>
      <c r="HQU201" s="54"/>
      <c r="HQV201" s="54"/>
      <c r="HQW201" s="54"/>
      <c r="HQX201" s="54"/>
      <c r="HQY201" s="54"/>
      <c r="HQZ201" s="54"/>
      <c r="HRA201" s="54"/>
      <c r="HRB201" s="54"/>
      <c r="HRC201" s="54"/>
      <c r="HRD201" s="54"/>
      <c r="HRE201" s="54"/>
      <c r="HRF201" s="54"/>
      <c r="HRG201" s="54"/>
      <c r="HRH201" s="54"/>
      <c r="HRI201" s="54"/>
      <c r="HRJ201" s="54"/>
      <c r="HRK201" s="54"/>
      <c r="HRL201" s="54"/>
      <c r="HRM201" s="54"/>
      <c r="HRN201" s="54"/>
      <c r="HRO201" s="54"/>
      <c r="HRP201" s="54"/>
      <c r="HRQ201" s="54"/>
      <c r="HRR201" s="54"/>
      <c r="HRS201" s="54"/>
      <c r="HRT201" s="54"/>
      <c r="HRU201" s="54"/>
      <c r="HRV201" s="54"/>
      <c r="HRW201" s="54"/>
      <c r="HRX201" s="54"/>
      <c r="HRY201" s="54"/>
      <c r="HRZ201" s="54"/>
      <c r="HSA201" s="54"/>
      <c r="HSB201" s="54"/>
      <c r="HSC201" s="54"/>
      <c r="HSD201" s="54"/>
      <c r="HSE201" s="54"/>
      <c r="HSF201" s="54"/>
      <c r="HSG201" s="54"/>
      <c r="HSH201" s="54"/>
      <c r="HSI201" s="54"/>
      <c r="HSJ201" s="54"/>
      <c r="HSK201" s="54"/>
      <c r="HSL201" s="54"/>
      <c r="HSM201" s="54"/>
      <c r="HSN201" s="54"/>
      <c r="HSO201" s="54"/>
      <c r="HSP201" s="54"/>
      <c r="HSQ201" s="54"/>
      <c r="HSR201" s="54"/>
      <c r="HSS201" s="54"/>
      <c r="HST201" s="54"/>
      <c r="HSU201" s="54"/>
      <c r="HSV201" s="54"/>
      <c r="HSW201" s="54"/>
      <c r="HSX201" s="54"/>
      <c r="HSY201" s="54"/>
      <c r="HSZ201" s="54"/>
      <c r="HTA201" s="54"/>
      <c r="HTB201" s="54"/>
      <c r="HTC201" s="54"/>
      <c r="HTD201" s="54"/>
      <c r="HTE201" s="54"/>
      <c r="HTF201" s="54"/>
      <c r="HTG201" s="54"/>
      <c r="HTH201" s="54"/>
      <c r="HTI201" s="54"/>
      <c r="HTJ201" s="54"/>
      <c r="HTK201" s="54"/>
      <c r="HTL201" s="54"/>
      <c r="HTM201" s="54"/>
      <c r="HTN201" s="54"/>
      <c r="HTO201" s="54"/>
      <c r="HTP201" s="54"/>
      <c r="HTQ201" s="54"/>
      <c r="HTR201" s="54"/>
      <c r="HTS201" s="54"/>
      <c r="HTT201" s="54"/>
      <c r="HTU201" s="54"/>
      <c r="HTV201" s="54"/>
      <c r="HTW201" s="54"/>
      <c r="HTX201" s="54"/>
      <c r="HTY201" s="54"/>
      <c r="HTZ201" s="54"/>
      <c r="HUA201" s="54"/>
      <c r="HUB201" s="54"/>
      <c r="HUC201" s="54"/>
      <c r="HUD201" s="54"/>
      <c r="HUE201" s="54"/>
      <c r="HUF201" s="54"/>
      <c r="HUG201" s="54"/>
      <c r="HUH201" s="54"/>
      <c r="HUI201" s="54"/>
      <c r="HUJ201" s="54"/>
      <c r="HUK201" s="54"/>
      <c r="HUL201" s="54"/>
      <c r="HUM201" s="54"/>
      <c r="HUN201" s="54"/>
      <c r="HUO201" s="54"/>
      <c r="HUP201" s="54"/>
      <c r="HUQ201" s="54"/>
      <c r="HUR201" s="54"/>
      <c r="HUS201" s="54"/>
      <c r="HUT201" s="54"/>
      <c r="HUU201" s="54"/>
      <c r="HUV201" s="54"/>
      <c r="HUW201" s="54"/>
      <c r="HUX201" s="54"/>
      <c r="HUY201" s="54"/>
      <c r="HUZ201" s="54"/>
      <c r="HVA201" s="54"/>
      <c r="HVB201" s="54"/>
      <c r="HVC201" s="54"/>
      <c r="HVD201" s="54"/>
      <c r="HVE201" s="54"/>
      <c r="HVF201" s="54"/>
      <c r="HVG201" s="54"/>
      <c r="HVH201" s="54"/>
      <c r="HVI201" s="54"/>
      <c r="HVJ201" s="54"/>
      <c r="HVK201" s="54"/>
      <c r="HVL201" s="54"/>
      <c r="HVM201" s="54"/>
      <c r="HVN201" s="54"/>
      <c r="HVO201" s="54"/>
      <c r="HVP201" s="54"/>
      <c r="HVQ201" s="54"/>
      <c r="HVR201" s="54"/>
      <c r="HVS201" s="54"/>
      <c r="HVT201" s="54"/>
      <c r="HVU201" s="54"/>
      <c r="HVV201" s="54"/>
      <c r="HVW201" s="54"/>
      <c r="HVX201" s="54"/>
      <c r="HVY201" s="54"/>
      <c r="HVZ201" s="54"/>
      <c r="HWA201" s="54"/>
      <c r="HWB201" s="54"/>
      <c r="HWC201" s="54"/>
      <c r="HWD201" s="54"/>
      <c r="HWE201" s="54"/>
      <c r="HWF201" s="54"/>
      <c r="HWG201" s="54"/>
      <c r="HWH201" s="54"/>
      <c r="HWI201" s="54"/>
      <c r="HWJ201" s="54"/>
      <c r="HWK201" s="54"/>
      <c r="HWL201" s="54"/>
      <c r="HWM201" s="54"/>
      <c r="HWN201" s="54"/>
      <c r="HWO201" s="54"/>
      <c r="HWP201" s="54"/>
      <c r="HWQ201" s="54"/>
      <c r="HWR201" s="54"/>
      <c r="HWS201" s="54"/>
      <c r="HWT201" s="54"/>
      <c r="HWU201" s="54"/>
      <c r="HWV201" s="54"/>
      <c r="HWW201" s="54"/>
      <c r="HWX201" s="54"/>
      <c r="HWY201" s="54"/>
      <c r="HWZ201" s="54"/>
      <c r="HXA201" s="54"/>
      <c r="HXB201" s="54"/>
      <c r="HXC201" s="54"/>
      <c r="HXD201" s="54"/>
      <c r="HXE201" s="54"/>
      <c r="HXF201" s="54"/>
      <c r="HXG201" s="54"/>
      <c r="HXH201" s="54"/>
      <c r="HXI201" s="54"/>
      <c r="HXJ201" s="54"/>
      <c r="HXK201" s="54"/>
      <c r="HXL201" s="54"/>
      <c r="HXM201" s="54"/>
      <c r="HXN201" s="54"/>
      <c r="HXO201" s="54"/>
      <c r="HXP201" s="54"/>
      <c r="HXQ201" s="54"/>
      <c r="HXR201" s="54"/>
      <c r="HXS201" s="54"/>
      <c r="HXT201" s="54"/>
      <c r="HXU201" s="54"/>
      <c r="HXV201" s="54"/>
      <c r="HXW201" s="54"/>
      <c r="HXX201" s="54"/>
      <c r="HXY201" s="54"/>
      <c r="HXZ201" s="54"/>
      <c r="HYA201" s="54"/>
      <c r="HYB201" s="54"/>
      <c r="HYC201" s="54"/>
      <c r="HYD201" s="54"/>
      <c r="HYE201" s="54"/>
      <c r="HYF201" s="54"/>
      <c r="HYG201" s="54"/>
      <c r="HYH201" s="54"/>
      <c r="HYI201" s="54"/>
      <c r="HYJ201" s="54"/>
      <c r="HYK201" s="54"/>
      <c r="HYL201" s="54"/>
      <c r="HYM201" s="54"/>
      <c r="HYN201" s="54"/>
      <c r="HYO201" s="54"/>
      <c r="HYP201" s="54"/>
      <c r="HYQ201" s="54"/>
      <c r="HYR201" s="54"/>
      <c r="HYS201" s="54"/>
      <c r="HYT201" s="54"/>
      <c r="HYU201" s="54"/>
      <c r="HYV201" s="54"/>
      <c r="HYW201" s="54"/>
      <c r="HYX201" s="54"/>
      <c r="HYY201" s="54"/>
      <c r="HYZ201" s="54"/>
      <c r="HZA201" s="54"/>
      <c r="HZB201" s="54"/>
      <c r="HZC201" s="54"/>
      <c r="HZD201" s="54"/>
      <c r="HZE201" s="54"/>
      <c r="HZF201" s="54"/>
      <c r="HZG201" s="54"/>
      <c r="HZH201" s="54"/>
      <c r="HZI201" s="54"/>
      <c r="HZJ201" s="54"/>
      <c r="HZK201" s="54"/>
      <c r="HZL201" s="54"/>
      <c r="HZM201" s="54"/>
      <c r="HZN201" s="54"/>
      <c r="HZO201" s="54"/>
      <c r="HZP201" s="54"/>
      <c r="HZQ201" s="54"/>
      <c r="HZR201" s="54"/>
      <c r="HZS201" s="54"/>
      <c r="HZT201" s="54"/>
      <c r="HZU201" s="54"/>
      <c r="HZV201" s="54"/>
      <c r="HZW201" s="54"/>
      <c r="HZX201" s="54"/>
      <c r="HZY201" s="54"/>
      <c r="HZZ201" s="54"/>
      <c r="IAA201" s="54"/>
      <c r="IAB201" s="54"/>
      <c r="IAC201" s="54"/>
      <c r="IAD201" s="54"/>
      <c r="IAE201" s="54"/>
      <c r="IAF201" s="54"/>
      <c r="IAG201" s="54"/>
      <c r="IAH201" s="54"/>
      <c r="IAI201" s="54"/>
      <c r="IAJ201" s="54"/>
      <c r="IAK201" s="54"/>
      <c r="IAL201" s="54"/>
      <c r="IAM201" s="54"/>
      <c r="IAN201" s="54"/>
      <c r="IAO201" s="54"/>
      <c r="IAP201" s="54"/>
      <c r="IAQ201" s="54"/>
      <c r="IAR201" s="54"/>
      <c r="IAS201" s="54"/>
      <c r="IAT201" s="54"/>
      <c r="IAU201" s="54"/>
      <c r="IAV201" s="54"/>
      <c r="IAW201" s="54"/>
      <c r="IAX201" s="54"/>
      <c r="IAY201" s="54"/>
      <c r="IAZ201" s="54"/>
      <c r="IBA201" s="54"/>
      <c r="IBB201" s="54"/>
      <c r="IBC201" s="54"/>
      <c r="IBD201" s="54"/>
      <c r="IBE201" s="54"/>
      <c r="IBF201" s="54"/>
      <c r="IBG201" s="54"/>
      <c r="IBH201" s="54"/>
      <c r="IBI201" s="54"/>
      <c r="IBJ201" s="54"/>
      <c r="IBK201" s="54"/>
      <c r="IBL201" s="54"/>
      <c r="IBM201" s="54"/>
      <c r="IBN201" s="54"/>
      <c r="IBO201" s="54"/>
      <c r="IBP201" s="54"/>
      <c r="IBQ201" s="54"/>
      <c r="IBR201" s="54"/>
      <c r="IBS201" s="54"/>
      <c r="IBT201" s="54"/>
      <c r="IBU201" s="54"/>
      <c r="IBV201" s="54"/>
      <c r="IBW201" s="54"/>
      <c r="IBX201" s="54"/>
      <c r="IBY201" s="54"/>
      <c r="IBZ201" s="54"/>
      <c r="ICA201" s="54"/>
      <c r="ICB201" s="54"/>
      <c r="ICC201" s="54"/>
      <c r="ICD201" s="54"/>
      <c r="ICE201" s="54"/>
      <c r="ICF201" s="54"/>
      <c r="ICG201" s="54"/>
      <c r="ICH201" s="54"/>
      <c r="ICI201" s="54"/>
      <c r="ICJ201" s="54"/>
      <c r="ICK201" s="54"/>
      <c r="ICL201" s="54"/>
      <c r="ICM201" s="54"/>
      <c r="ICN201" s="54"/>
      <c r="ICO201" s="54"/>
      <c r="ICP201" s="54"/>
      <c r="ICQ201" s="54"/>
      <c r="ICR201" s="54"/>
      <c r="ICS201" s="54"/>
      <c r="ICT201" s="54"/>
      <c r="ICU201" s="54"/>
      <c r="ICV201" s="54"/>
      <c r="ICW201" s="54"/>
      <c r="ICX201" s="54"/>
      <c r="ICY201" s="54"/>
      <c r="ICZ201" s="54"/>
      <c r="IDA201" s="54"/>
      <c r="IDB201" s="54"/>
      <c r="IDC201" s="54"/>
      <c r="IDD201" s="54"/>
      <c r="IDE201" s="54"/>
      <c r="IDF201" s="54"/>
      <c r="IDG201" s="54"/>
      <c r="IDH201" s="54"/>
      <c r="IDI201" s="54"/>
      <c r="IDJ201" s="54"/>
      <c r="IDK201" s="54"/>
      <c r="IDL201" s="54"/>
      <c r="IDM201" s="54"/>
      <c r="IDN201" s="54"/>
      <c r="IDO201" s="54"/>
      <c r="IDP201" s="54"/>
      <c r="IDQ201" s="54"/>
      <c r="IDR201" s="54"/>
      <c r="IDS201" s="54"/>
      <c r="IDT201" s="54"/>
      <c r="IDU201" s="54"/>
      <c r="IDV201" s="54"/>
      <c r="IDW201" s="54"/>
      <c r="IDX201" s="54"/>
      <c r="IDY201" s="54"/>
      <c r="IDZ201" s="54"/>
      <c r="IEA201" s="54"/>
      <c r="IEB201" s="54"/>
      <c r="IEC201" s="54"/>
      <c r="IED201" s="54"/>
      <c r="IEE201" s="54"/>
      <c r="IEF201" s="54"/>
      <c r="IEG201" s="54"/>
      <c r="IEH201" s="54"/>
      <c r="IEI201" s="54"/>
      <c r="IEJ201" s="54"/>
      <c r="IEK201" s="54"/>
      <c r="IEL201" s="54"/>
      <c r="IEM201" s="54"/>
      <c r="IEN201" s="54"/>
      <c r="IEO201" s="54"/>
      <c r="IEP201" s="54"/>
      <c r="IEQ201" s="54"/>
      <c r="IER201" s="54"/>
      <c r="IES201" s="54"/>
      <c r="IET201" s="54"/>
      <c r="IEU201" s="54"/>
      <c r="IEV201" s="54"/>
      <c r="IEW201" s="54"/>
      <c r="IEX201" s="54"/>
      <c r="IEY201" s="54"/>
      <c r="IEZ201" s="54"/>
      <c r="IFA201" s="54"/>
      <c r="IFB201" s="54"/>
      <c r="IFC201" s="54"/>
      <c r="IFD201" s="54"/>
      <c r="IFE201" s="54"/>
      <c r="IFF201" s="54"/>
      <c r="IFG201" s="54"/>
      <c r="IFH201" s="54"/>
      <c r="IFI201" s="54"/>
      <c r="IFJ201" s="54"/>
      <c r="IFK201" s="54"/>
      <c r="IFL201" s="54"/>
      <c r="IFM201" s="54"/>
      <c r="IFN201" s="54"/>
      <c r="IFO201" s="54"/>
      <c r="IFP201" s="54"/>
      <c r="IFQ201" s="54"/>
      <c r="IFR201" s="54"/>
      <c r="IFS201" s="54"/>
      <c r="IFT201" s="54"/>
      <c r="IFU201" s="54"/>
      <c r="IFV201" s="54"/>
      <c r="IFW201" s="54"/>
      <c r="IFX201" s="54"/>
      <c r="IFY201" s="54"/>
      <c r="IFZ201" s="54"/>
      <c r="IGA201" s="54"/>
      <c r="IGB201" s="54"/>
      <c r="IGC201" s="54"/>
      <c r="IGD201" s="54"/>
      <c r="IGE201" s="54"/>
      <c r="IGF201" s="54"/>
      <c r="IGG201" s="54"/>
      <c r="IGH201" s="54"/>
      <c r="IGI201" s="54"/>
      <c r="IGJ201" s="54"/>
      <c r="IGK201" s="54"/>
      <c r="IGL201" s="54"/>
      <c r="IGM201" s="54"/>
      <c r="IGN201" s="54"/>
      <c r="IGO201" s="54"/>
      <c r="IGP201" s="54"/>
      <c r="IGQ201" s="54"/>
      <c r="IGR201" s="54"/>
      <c r="IGS201" s="54"/>
      <c r="IGT201" s="54"/>
      <c r="IGU201" s="54"/>
      <c r="IGV201" s="54"/>
      <c r="IGW201" s="54"/>
      <c r="IGX201" s="54"/>
      <c r="IGY201" s="54"/>
      <c r="IGZ201" s="54"/>
      <c r="IHA201" s="54"/>
      <c r="IHB201" s="54"/>
      <c r="IHC201" s="54"/>
      <c r="IHD201" s="54"/>
      <c r="IHE201" s="54"/>
      <c r="IHF201" s="54"/>
      <c r="IHG201" s="54"/>
      <c r="IHH201" s="54"/>
      <c r="IHI201" s="54"/>
      <c r="IHJ201" s="54"/>
      <c r="IHK201" s="54"/>
      <c r="IHL201" s="54"/>
      <c r="IHM201" s="54"/>
      <c r="IHN201" s="54"/>
      <c r="IHO201" s="54"/>
      <c r="IHP201" s="54"/>
      <c r="IHQ201" s="54"/>
      <c r="IHR201" s="54"/>
      <c r="IHS201" s="54"/>
      <c r="IHT201" s="54"/>
      <c r="IHU201" s="54"/>
      <c r="IHV201" s="54"/>
      <c r="IHW201" s="54"/>
      <c r="IHX201" s="54"/>
      <c r="IHY201" s="54"/>
      <c r="IHZ201" s="54"/>
      <c r="IIA201" s="54"/>
      <c r="IIB201" s="54"/>
      <c r="IIC201" s="54"/>
      <c r="IID201" s="54"/>
      <c r="IIE201" s="54"/>
      <c r="IIF201" s="54"/>
      <c r="IIG201" s="54"/>
      <c r="IIH201" s="54"/>
      <c r="III201" s="54"/>
      <c r="IIJ201" s="54"/>
      <c r="IIK201" s="54"/>
      <c r="IIL201" s="54"/>
      <c r="IIM201" s="54"/>
      <c r="IIN201" s="54"/>
      <c r="IIO201" s="54"/>
      <c r="IIP201" s="54"/>
      <c r="IIQ201" s="54"/>
      <c r="IIR201" s="54"/>
      <c r="IIS201" s="54"/>
      <c r="IIT201" s="54"/>
      <c r="IIU201" s="54"/>
      <c r="IIV201" s="54"/>
      <c r="IIW201" s="54"/>
      <c r="IIX201" s="54"/>
      <c r="IIY201" s="54"/>
      <c r="IIZ201" s="54"/>
      <c r="IJA201" s="54"/>
      <c r="IJB201" s="54"/>
      <c r="IJC201" s="54"/>
      <c r="IJD201" s="54"/>
      <c r="IJE201" s="54"/>
      <c r="IJF201" s="54"/>
      <c r="IJG201" s="54"/>
      <c r="IJH201" s="54"/>
      <c r="IJI201" s="54"/>
      <c r="IJJ201" s="54"/>
      <c r="IJK201" s="54"/>
      <c r="IJL201" s="54"/>
      <c r="IJM201" s="54"/>
      <c r="IJN201" s="54"/>
      <c r="IJO201" s="54"/>
      <c r="IJP201" s="54"/>
      <c r="IJQ201" s="54"/>
      <c r="IJR201" s="54"/>
      <c r="IJS201" s="54"/>
      <c r="IJT201" s="54"/>
      <c r="IJU201" s="54"/>
      <c r="IJV201" s="54"/>
      <c r="IJW201" s="54"/>
      <c r="IJX201" s="54"/>
      <c r="IJY201" s="54"/>
      <c r="IJZ201" s="54"/>
      <c r="IKA201" s="54"/>
      <c r="IKB201" s="54"/>
      <c r="IKC201" s="54"/>
      <c r="IKD201" s="54"/>
      <c r="IKE201" s="54"/>
      <c r="IKF201" s="54"/>
      <c r="IKG201" s="54"/>
      <c r="IKH201" s="54"/>
      <c r="IKI201" s="54"/>
      <c r="IKJ201" s="54"/>
      <c r="IKK201" s="54"/>
      <c r="IKL201" s="54"/>
      <c r="IKM201" s="54"/>
      <c r="IKN201" s="54"/>
      <c r="IKO201" s="54"/>
      <c r="IKP201" s="54"/>
      <c r="IKQ201" s="54"/>
      <c r="IKR201" s="54"/>
      <c r="IKS201" s="54"/>
      <c r="IKT201" s="54"/>
      <c r="IKU201" s="54"/>
      <c r="IKV201" s="54"/>
      <c r="IKW201" s="54"/>
      <c r="IKX201" s="54"/>
      <c r="IKY201" s="54"/>
      <c r="IKZ201" s="54"/>
      <c r="ILA201" s="54"/>
      <c r="ILB201" s="54"/>
      <c r="ILC201" s="54"/>
      <c r="ILD201" s="54"/>
      <c r="ILE201" s="54"/>
      <c r="ILF201" s="54"/>
      <c r="ILG201" s="54"/>
      <c r="ILH201" s="54"/>
      <c r="ILI201" s="54"/>
      <c r="ILJ201" s="54"/>
      <c r="ILK201" s="54"/>
      <c r="ILL201" s="54"/>
      <c r="ILM201" s="54"/>
      <c r="ILN201" s="54"/>
      <c r="ILO201" s="54"/>
      <c r="ILP201" s="54"/>
      <c r="ILQ201" s="54"/>
      <c r="ILR201" s="54"/>
      <c r="ILS201" s="54"/>
      <c r="ILT201" s="54"/>
      <c r="ILU201" s="54"/>
      <c r="ILV201" s="54"/>
      <c r="ILW201" s="54"/>
      <c r="ILX201" s="54"/>
      <c r="ILY201" s="54"/>
      <c r="ILZ201" s="54"/>
      <c r="IMA201" s="54"/>
      <c r="IMB201" s="54"/>
      <c r="IMC201" s="54"/>
      <c r="IMD201" s="54"/>
      <c r="IME201" s="54"/>
      <c r="IMF201" s="54"/>
      <c r="IMG201" s="54"/>
      <c r="IMH201" s="54"/>
      <c r="IMI201" s="54"/>
      <c r="IMJ201" s="54"/>
      <c r="IMK201" s="54"/>
      <c r="IML201" s="54"/>
      <c r="IMM201" s="54"/>
      <c r="IMN201" s="54"/>
      <c r="IMO201" s="54"/>
      <c r="IMP201" s="54"/>
      <c r="IMQ201" s="54"/>
      <c r="IMR201" s="54"/>
      <c r="IMS201" s="54"/>
      <c r="IMT201" s="54"/>
      <c r="IMU201" s="54"/>
      <c r="IMV201" s="54"/>
      <c r="IMW201" s="54"/>
      <c r="IMX201" s="54"/>
      <c r="IMY201" s="54"/>
      <c r="IMZ201" s="54"/>
      <c r="INA201" s="54"/>
      <c r="INB201" s="54"/>
      <c r="INC201" s="54"/>
      <c r="IND201" s="54"/>
      <c r="INE201" s="54"/>
      <c r="INF201" s="54"/>
      <c r="ING201" s="54"/>
      <c r="INH201" s="54"/>
      <c r="INI201" s="54"/>
      <c r="INJ201" s="54"/>
      <c r="INK201" s="54"/>
      <c r="INL201" s="54"/>
      <c r="INM201" s="54"/>
      <c r="INN201" s="54"/>
      <c r="INO201" s="54"/>
      <c r="INP201" s="54"/>
      <c r="INQ201" s="54"/>
      <c r="INR201" s="54"/>
      <c r="INS201" s="54"/>
      <c r="INT201" s="54"/>
      <c r="INU201" s="54"/>
      <c r="INV201" s="54"/>
      <c r="INW201" s="54"/>
      <c r="INX201" s="54"/>
      <c r="INY201" s="54"/>
      <c r="INZ201" s="54"/>
      <c r="IOA201" s="54"/>
      <c r="IOB201" s="54"/>
      <c r="IOC201" s="54"/>
      <c r="IOD201" s="54"/>
      <c r="IOE201" s="54"/>
      <c r="IOF201" s="54"/>
      <c r="IOG201" s="54"/>
      <c r="IOH201" s="54"/>
      <c r="IOI201" s="54"/>
      <c r="IOJ201" s="54"/>
      <c r="IOK201" s="54"/>
      <c r="IOL201" s="54"/>
      <c r="IOM201" s="54"/>
      <c r="ION201" s="54"/>
      <c r="IOO201" s="54"/>
      <c r="IOP201" s="54"/>
      <c r="IOQ201" s="54"/>
      <c r="IOR201" s="54"/>
      <c r="IOS201" s="54"/>
      <c r="IOT201" s="54"/>
      <c r="IOU201" s="54"/>
      <c r="IOV201" s="54"/>
      <c r="IOW201" s="54"/>
      <c r="IOX201" s="54"/>
      <c r="IOY201" s="54"/>
      <c r="IOZ201" s="54"/>
      <c r="IPA201" s="54"/>
      <c r="IPB201" s="54"/>
      <c r="IPC201" s="54"/>
      <c r="IPD201" s="54"/>
      <c r="IPE201" s="54"/>
      <c r="IPF201" s="54"/>
      <c r="IPG201" s="54"/>
      <c r="IPH201" s="54"/>
      <c r="IPI201" s="54"/>
      <c r="IPJ201" s="54"/>
      <c r="IPK201" s="54"/>
      <c r="IPL201" s="54"/>
      <c r="IPM201" s="54"/>
      <c r="IPN201" s="54"/>
      <c r="IPO201" s="54"/>
      <c r="IPP201" s="54"/>
      <c r="IPQ201" s="54"/>
      <c r="IPR201" s="54"/>
      <c r="IPS201" s="54"/>
      <c r="IPT201" s="54"/>
      <c r="IPU201" s="54"/>
      <c r="IPV201" s="54"/>
      <c r="IPW201" s="54"/>
      <c r="IPX201" s="54"/>
      <c r="IPY201" s="54"/>
      <c r="IPZ201" s="54"/>
      <c r="IQA201" s="54"/>
      <c r="IQB201" s="54"/>
      <c r="IQC201" s="54"/>
      <c r="IQD201" s="54"/>
      <c r="IQE201" s="54"/>
      <c r="IQF201" s="54"/>
      <c r="IQG201" s="54"/>
      <c r="IQH201" s="54"/>
      <c r="IQI201" s="54"/>
      <c r="IQJ201" s="54"/>
      <c r="IQK201" s="54"/>
      <c r="IQL201" s="54"/>
      <c r="IQM201" s="54"/>
      <c r="IQN201" s="54"/>
      <c r="IQO201" s="54"/>
      <c r="IQP201" s="54"/>
      <c r="IQQ201" s="54"/>
      <c r="IQR201" s="54"/>
      <c r="IQS201" s="54"/>
      <c r="IQT201" s="54"/>
      <c r="IQU201" s="54"/>
      <c r="IQV201" s="54"/>
      <c r="IQW201" s="54"/>
      <c r="IQX201" s="54"/>
      <c r="IQY201" s="54"/>
      <c r="IQZ201" s="54"/>
      <c r="IRA201" s="54"/>
      <c r="IRB201" s="54"/>
      <c r="IRC201" s="54"/>
      <c r="IRD201" s="54"/>
      <c r="IRE201" s="54"/>
      <c r="IRF201" s="54"/>
      <c r="IRG201" s="54"/>
      <c r="IRH201" s="54"/>
      <c r="IRI201" s="54"/>
      <c r="IRJ201" s="54"/>
      <c r="IRK201" s="54"/>
      <c r="IRL201" s="54"/>
      <c r="IRM201" s="54"/>
      <c r="IRN201" s="54"/>
      <c r="IRO201" s="54"/>
      <c r="IRP201" s="54"/>
      <c r="IRQ201" s="54"/>
      <c r="IRR201" s="54"/>
      <c r="IRS201" s="54"/>
      <c r="IRT201" s="54"/>
      <c r="IRU201" s="54"/>
      <c r="IRV201" s="54"/>
      <c r="IRW201" s="54"/>
      <c r="IRX201" s="54"/>
      <c r="IRY201" s="54"/>
      <c r="IRZ201" s="54"/>
      <c r="ISA201" s="54"/>
      <c r="ISB201" s="54"/>
      <c r="ISC201" s="54"/>
      <c r="ISD201" s="54"/>
      <c r="ISE201" s="54"/>
      <c r="ISF201" s="54"/>
      <c r="ISG201" s="54"/>
      <c r="ISH201" s="54"/>
      <c r="ISI201" s="54"/>
      <c r="ISJ201" s="54"/>
      <c r="ISK201" s="54"/>
      <c r="ISL201" s="54"/>
      <c r="ISM201" s="54"/>
      <c r="ISN201" s="54"/>
      <c r="ISO201" s="54"/>
      <c r="ISP201" s="54"/>
      <c r="ISQ201" s="54"/>
      <c r="ISR201" s="54"/>
      <c r="ISS201" s="54"/>
      <c r="IST201" s="54"/>
      <c r="ISU201" s="54"/>
      <c r="ISV201" s="54"/>
      <c r="ISW201" s="54"/>
      <c r="ISX201" s="54"/>
      <c r="ISY201" s="54"/>
      <c r="ISZ201" s="54"/>
      <c r="ITA201" s="54"/>
      <c r="ITB201" s="54"/>
      <c r="ITC201" s="54"/>
      <c r="ITD201" s="54"/>
      <c r="ITE201" s="54"/>
      <c r="ITF201" s="54"/>
      <c r="ITG201" s="54"/>
      <c r="ITH201" s="54"/>
      <c r="ITI201" s="54"/>
      <c r="ITJ201" s="54"/>
      <c r="ITK201" s="54"/>
      <c r="ITL201" s="54"/>
      <c r="ITM201" s="54"/>
      <c r="ITN201" s="54"/>
      <c r="ITO201" s="54"/>
      <c r="ITP201" s="54"/>
      <c r="ITQ201" s="54"/>
      <c r="ITR201" s="54"/>
      <c r="ITS201" s="54"/>
      <c r="ITT201" s="54"/>
      <c r="ITU201" s="54"/>
      <c r="ITV201" s="54"/>
      <c r="ITW201" s="54"/>
      <c r="ITX201" s="54"/>
      <c r="ITY201" s="54"/>
      <c r="ITZ201" s="54"/>
      <c r="IUA201" s="54"/>
      <c r="IUB201" s="54"/>
      <c r="IUC201" s="54"/>
      <c r="IUD201" s="54"/>
      <c r="IUE201" s="54"/>
      <c r="IUF201" s="54"/>
      <c r="IUG201" s="54"/>
      <c r="IUH201" s="54"/>
      <c r="IUI201" s="54"/>
      <c r="IUJ201" s="54"/>
      <c r="IUK201" s="54"/>
      <c r="IUL201" s="54"/>
      <c r="IUM201" s="54"/>
      <c r="IUN201" s="54"/>
      <c r="IUO201" s="54"/>
      <c r="IUP201" s="54"/>
      <c r="IUQ201" s="54"/>
      <c r="IUR201" s="54"/>
      <c r="IUS201" s="54"/>
      <c r="IUT201" s="54"/>
      <c r="IUU201" s="54"/>
      <c r="IUV201" s="54"/>
      <c r="IUW201" s="54"/>
      <c r="IUX201" s="54"/>
      <c r="IUY201" s="54"/>
      <c r="IUZ201" s="54"/>
      <c r="IVA201" s="54"/>
      <c r="IVB201" s="54"/>
      <c r="IVC201" s="54"/>
      <c r="IVD201" s="54"/>
      <c r="IVE201" s="54"/>
      <c r="IVF201" s="54"/>
      <c r="IVG201" s="54"/>
      <c r="IVH201" s="54"/>
      <c r="IVI201" s="54"/>
      <c r="IVJ201" s="54"/>
      <c r="IVK201" s="54"/>
      <c r="IVL201" s="54"/>
      <c r="IVM201" s="54"/>
      <c r="IVN201" s="54"/>
      <c r="IVO201" s="54"/>
      <c r="IVP201" s="54"/>
      <c r="IVQ201" s="54"/>
      <c r="IVR201" s="54"/>
      <c r="IVS201" s="54"/>
      <c r="IVT201" s="54"/>
      <c r="IVU201" s="54"/>
      <c r="IVV201" s="54"/>
      <c r="IVW201" s="54"/>
      <c r="IVX201" s="54"/>
      <c r="IVY201" s="54"/>
      <c r="IVZ201" s="54"/>
      <c r="IWA201" s="54"/>
      <c r="IWB201" s="54"/>
      <c r="IWC201" s="54"/>
      <c r="IWD201" s="54"/>
      <c r="IWE201" s="54"/>
      <c r="IWF201" s="54"/>
      <c r="IWG201" s="54"/>
      <c r="IWH201" s="54"/>
      <c r="IWI201" s="54"/>
      <c r="IWJ201" s="54"/>
      <c r="IWK201" s="54"/>
      <c r="IWL201" s="54"/>
      <c r="IWM201" s="54"/>
      <c r="IWN201" s="54"/>
      <c r="IWO201" s="54"/>
      <c r="IWP201" s="54"/>
      <c r="IWQ201" s="54"/>
      <c r="IWR201" s="54"/>
      <c r="IWS201" s="54"/>
      <c r="IWT201" s="54"/>
      <c r="IWU201" s="54"/>
      <c r="IWV201" s="54"/>
      <c r="IWW201" s="54"/>
      <c r="IWX201" s="54"/>
      <c r="IWY201" s="54"/>
      <c r="IWZ201" s="54"/>
      <c r="IXA201" s="54"/>
      <c r="IXB201" s="54"/>
      <c r="IXC201" s="54"/>
      <c r="IXD201" s="54"/>
      <c r="IXE201" s="54"/>
      <c r="IXF201" s="54"/>
      <c r="IXG201" s="54"/>
      <c r="IXH201" s="54"/>
      <c r="IXI201" s="54"/>
      <c r="IXJ201" s="54"/>
      <c r="IXK201" s="54"/>
      <c r="IXL201" s="54"/>
      <c r="IXM201" s="54"/>
      <c r="IXN201" s="54"/>
      <c r="IXO201" s="54"/>
      <c r="IXP201" s="54"/>
      <c r="IXQ201" s="54"/>
      <c r="IXR201" s="54"/>
      <c r="IXS201" s="54"/>
      <c r="IXT201" s="54"/>
      <c r="IXU201" s="54"/>
      <c r="IXV201" s="54"/>
      <c r="IXW201" s="54"/>
      <c r="IXX201" s="54"/>
      <c r="IXY201" s="54"/>
      <c r="IXZ201" s="54"/>
      <c r="IYA201" s="54"/>
      <c r="IYB201" s="54"/>
      <c r="IYC201" s="54"/>
      <c r="IYD201" s="54"/>
      <c r="IYE201" s="54"/>
      <c r="IYF201" s="54"/>
      <c r="IYG201" s="54"/>
      <c r="IYH201" s="54"/>
      <c r="IYI201" s="54"/>
      <c r="IYJ201" s="54"/>
      <c r="IYK201" s="54"/>
      <c r="IYL201" s="54"/>
      <c r="IYM201" s="54"/>
      <c r="IYN201" s="54"/>
      <c r="IYO201" s="54"/>
      <c r="IYP201" s="54"/>
      <c r="IYQ201" s="54"/>
      <c r="IYR201" s="54"/>
      <c r="IYS201" s="54"/>
      <c r="IYT201" s="54"/>
      <c r="IYU201" s="54"/>
      <c r="IYV201" s="54"/>
      <c r="IYW201" s="54"/>
      <c r="IYX201" s="54"/>
      <c r="IYY201" s="54"/>
      <c r="IYZ201" s="54"/>
      <c r="IZA201" s="54"/>
      <c r="IZB201" s="54"/>
      <c r="IZC201" s="54"/>
      <c r="IZD201" s="54"/>
      <c r="IZE201" s="54"/>
      <c r="IZF201" s="54"/>
      <c r="IZG201" s="54"/>
      <c r="IZH201" s="54"/>
      <c r="IZI201" s="54"/>
      <c r="IZJ201" s="54"/>
      <c r="IZK201" s="54"/>
      <c r="IZL201" s="54"/>
      <c r="IZM201" s="54"/>
      <c r="IZN201" s="54"/>
      <c r="IZO201" s="54"/>
      <c r="IZP201" s="54"/>
      <c r="IZQ201" s="54"/>
      <c r="IZR201" s="54"/>
      <c r="IZS201" s="54"/>
      <c r="IZT201" s="54"/>
      <c r="IZU201" s="54"/>
      <c r="IZV201" s="54"/>
      <c r="IZW201" s="54"/>
      <c r="IZX201" s="54"/>
      <c r="IZY201" s="54"/>
      <c r="IZZ201" s="54"/>
      <c r="JAA201" s="54"/>
      <c r="JAB201" s="54"/>
      <c r="JAC201" s="54"/>
      <c r="JAD201" s="54"/>
      <c r="JAE201" s="54"/>
      <c r="JAF201" s="54"/>
      <c r="JAG201" s="54"/>
      <c r="JAH201" s="54"/>
      <c r="JAI201" s="54"/>
      <c r="JAJ201" s="54"/>
      <c r="JAK201" s="54"/>
      <c r="JAL201" s="54"/>
      <c r="JAM201" s="54"/>
      <c r="JAN201" s="54"/>
      <c r="JAO201" s="54"/>
      <c r="JAP201" s="54"/>
      <c r="JAQ201" s="54"/>
      <c r="JAR201" s="54"/>
      <c r="JAS201" s="54"/>
      <c r="JAT201" s="54"/>
      <c r="JAU201" s="54"/>
      <c r="JAV201" s="54"/>
      <c r="JAW201" s="54"/>
      <c r="JAX201" s="54"/>
      <c r="JAY201" s="54"/>
      <c r="JAZ201" s="54"/>
      <c r="JBA201" s="54"/>
      <c r="JBB201" s="54"/>
      <c r="JBC201" s="54"/>
      <c r="JBD201" s="54"/>
      <c r="JBE201" s="54"/>
      <c r="JBF201" s="54"/>
      <c r="JBG201" s="54"/>
      <c r="JBH201" s="54"/>
      <c r="JBI201" s="54"/>
      <c r="JBJ201" s="54"/>
      <c r="JBK201" s="54"/>
      <c r="JBL201" s="54"/>
      <c r="JBM201" s="54"/>
      <c r="JBN201" s="54"/>
      <c r="JBO201" s="54"/>
      <c r="JBP201" s="54"/>
      <c r="JBQ201" s="54"/>
      <c r="JBR201" s="54"/>
      <c r="JBS201" s="54"/>
      <c r="JBT201" s="54"/>
      <c r="JBU201" s="54"/>
      <c r="JBV201" s="54"/>
      <c r="JBW201" s="54"/>
      <c r="JBX201" s="54"/>
      <c r="JBY201" s="54"/>
      <c r="JBZ201" s="54"/>
      <c r="JCA201" s="54"/>
      <c r="JCB201" s="54"/>
      <c r="JCC201" s="54"/>
      <c r="JCD201" s="54"/>
      <c r="JCE201" s="54"/>
      <c r="JCF201" s="54"/>
      <c r="JCG201" s="54"/>
      <c r="JCH201" s="54"/>
      <c r="JCI201" s="54"/>
      <c r="JCJ201" s="54"/>
      <c r="JCK201" s="54"/>
      <c r="JCL201" s="54"/>
      <c r="JCM201" s="54"/>
      <c r="JCN201" s="54"/>
      <c r="JCO201" s="54"/>
      <c r="JCP201" s="54"/>
      <c r="JCQ201" s="54"/>
      <c r="JCR201" s="54"/>
      <c r="JCS201" s="54"/>
      <c r="JCT201" s="54"/>
      <c r="JCU201" s="54"/>
      <c r="JCV201" s="54"/>
      <c r="JCW201" s="54"/>
      <c r="JCX201" s="54"/>
      <c r="JCY201" s="54"/>
      <c r="JCZ201" s="54"/>
      <c r="JDA201" s="54"/>
      <c r="JDB201" s="54"/>
      <c r="JDC201" s="54"/>
      <c r="JDD201" s="54"/>
      <c r="JDE201" s="54"/>
      <c r="JDF201" s="54"/>
      <c r="JDG201" s="54"/>
      <c r="JDH201" s="54"/>
      <c r="JDI201" s="54"/>
      <c r="JDJ201" s="54"/>
      <c r="JDK201" s="54"/>
      <c r="JDL201" s="54"/>
      <c r="JDM201" s="54"/>
      <c r="JDN201" s="54"/>
      <c r="JDO201" s="54"/>
      <c r="JDP201" s="54"/>
      <c r="JDQ201" s="54"/>
      <c r="JDR201" s="54"/>
      <c r="JDS201" s="54"/>
      <c r="JDT201" s="54"/>
      <c r="JDU201" s="54"/>
      <c r="JDV201" s="54"/>
      <c r="JDW201" s="54"/>
      <c r="JDX201" s="54"/>
      <c r="JDY201" s="54"/>
      <c r="JDZ201" s="54"/>
      <c r="JEA201" s="54"/>
      <c r="JEB201" s="54"/>
      <c r="JEC201" s="54"/>
      <c r="JED201" s="54"/>
      <c r="JEE201" s="54"/>
      <c r="JEF201" s="54"/>
      <c r="JEG201" s="54"/>
      <c r="JEH201" s="54"/>
      <c r="JEI201" s="54"/>
      <c r="JEJ201" s="54"/>
      <c r="JEK201" s="54"/>
      <c r="JEL201" s="54"/>
      <c r="JEM201" s="54"/>
      <c r="JEN201" s="54"/>
      <c r="JEO201" s="54"/>
      <c r="JEP201" s="54"/>
      <c r="JEQ201" s="54"/>
      <c r="JER201" s="54"/>
      <c r="JES201" s="54"/>
      <c r="JET201" s="54"/>
      <c r="JEU201" s="54"/>
      <c r="JEV201" s="54"/>
      <c r="JEW201" s="54"/>
      <c r="JEX201" s="54"/>
      <c r="JEY201" s="54"/>
      <c r="JEZ201" s="54"/>
      <c r="JFA201" s="54"/>
      <c r="JFB201" s="54"/>
      <c r="JFC201" s="54"/>
      <c r="JFD201" s="54"/>
      <c r="JFE201" s="54"/>
      <c r="JFF201" s="54"/>
      <c r="JFG201" s="54"/>
      <c r="JFH201" s="54"/>
      <c r="JFI201" s="54"/>
      <c r="JFJ201" s="54"/>
      <c r="JFK201" s="54"/>
      <c r="JFL201" s="54"/>
      <c r="JFM201" s="54"/>
      <c r="JFN201" s="54"/>
      <c r="JFO201" s="54"/>
      <c r="JFP201" s="54"/>
      <c r="JFQ201" s="54"/>
      <c r="JFR201" s="54"/>
      <c r="JFS201" s="54"/>
      <c r="JFT201" s="54"/>
      <c r="JFU201" s="54"/>
      <c r="JFV201" s="54"/>
      <c r="JFW201" s="54"/>
      <c r="JFX201" s="54"/>
      <c r="JFY201" s="54"/>
      <c r="JFZ201" s="54"/>
      <c r="JGA201" s="54"/>
      <c r="JGB201" s="54"/>
      <c r="JGC201" s="54"/>
      <c r="JGD201" s="54"/>
      <c r="JGE201" s="54"/>
      <c r="JGF201" s="54"/>
      <c r="JGG201" s="54"/>
      <c r="JGH201" s="54"/>
      <c r="JGI201" s="54"/>
      <c r="JGJ201" s="54"/>
      <c r="JGK201" s="54"/>
      <c r="JGL201" s="54"/>
      <c r="JGM201" s="54"/>
      <c r="JGN201" s="54"/>
      <c r="JGO201" s="54"/>
      <c r="JGP201" s="54"/>
      <c r="JGQ201" s="54"/>
      <c r="JGR201" s="54"/>
      <c r="JGS201" s="54"/>
      <c r="JGT201" s="54"/>
      <c r="JGU201" s="54"/>
      <c r="JGV201" s="54"/>
      <c r="JGW201" s="54"/>
      <c r="JGX201" s="54"/>
      <c r="JGY201" s="54"/>
      <c r="JGZ201" s="54"/>
      <c r="JHA201" s="54"/>
      <c r="JHB201" s="54"/>
      <c r="JHC201" s="54"/>
      <c r="JHD201" s="54"/>
      <c r="JHE201" s="54"/>
      <c r="JHF201" s="54"/>
      <c r="JHG201" s="54"/>
      <c r="JHH201" s="54"/>
      <c r="JHI201" s="54"/>
      <c r="JHJ201" s="54"/>
      <c r="JHK201" s="54"/>
      <c r="JHL201" s="54"/>
      <c r="JHM201" s="54"/>
      <c r="JHN201" s="54"/>
      <c r="JHO201" s="54"/>
      <c r="JHP201" s="54"/>
      <c r="JHQ201" s="54"/>
      <c r="JHR201" s="54"/>
      <c r="JHS201" s="54"/>
      <c r="JHT201" s="54"/>
      <c r="JHU201" s="54"/>
      <c r="JHV201" s="54"/>
      <c r="JHW201" s="54"/>
      <c r="JHX201" s="54"/>
      <c r="JHY201" s="54"/>
      <c r="JHZ201" s="54"/>
      <c r="JIA201" s="54"/>
      <c r="JIB201" s="54"/>
      <c r="JIC201" s="54"/>
      <c r="JID201" s="54"/>
      <c r="JIE201" s="54"/>
      <c r="JIF201" s="54"/>
      <c r="JIG201" s="54"/>
      <c r="JIH201" s="54"/>
      <c r="JII201" s="54"/>
      <c r="JIJ201" s="54"/>
      <c r="JIK201" s="54"/>
      <c r="JIL201" s="54"/>
      <c r="JIM201" s="54"/>
      <c r="JIN201" s="54"/>
      <c r="JIO201" s="54"/>
      <c r="JIP201" s="54"/>
      <c r="JIQ201" s="54"/>
      <c r="JIR201" s="54"/>
      <c r="JIS201" s="54"/>
      <c r="JIT201" s="54"/>
      <c r="JIU201" s="54"/>
      <c r="JIV201" s="54"/>
      <c r="JIW201" s="54"/>
      <c r="JIX201" s="54"/>
      <c r="JIY201" s="54"/>
      <c r="JIZ201" s="54"/>
      <c r="JJA201" s="54"/>
      <c r="JJB201" s="54"/>
      <c r="JJC201" s="54"/>
      <c r="JJD201" s="54"/>
      <c r="JJE201" s="54"/>
      <c r="JJF201" s="54"/>
      <c r="JJG201" s="54"/>
      <c r="JJH201" s="54"/>
      <c r="JJI201" s="54"/>
      <c r="JJJ201" s="54"/>
      <c r="JJK201" s="54"/>
      <c r="JJL201" s="54"/>
      <c r="JJM201" s="54"/>
      <c r="JJN201" s="54"/>
      <c r="JJO201" s="54"/>
      <c r="JJP201" s="54"/>
      <c r="JJQ201" s="54"/>
      <c r="JJR201" s="54"/>
      <c r="JJS201" s="54"/>
      <c r="JJT201" s="54"/>
      <c r="JJU201" s="54"/>
      <c r="JJV201" s="54"/>
      <c r="JJW201" s="54"/>
      <c r="JJX201" s="54"/>
      <c r="JJY201" s="54"/>
      <c r="JJZ201" s="54"/>
      <c r="JKA201" s="54"/>
      <c r="JKB201" s="54"/>
      <c r="JKC201" s="54"/>
      <c r="JKD201" s="54"/>
      <c r="JKE201" s="54"/>
      <c r="JKF201" s="54"/>
      <c r="JKG201" s="54"/>
      <c r="JKH201" s="54"/>
      <c r="JKI201" s="54"/>
      <c r="JKJ201" s="54"/>
      <c r="JKK201" s="54"/>
      <c r="JKL201" s="54"/>
      <c r="JKM201" s="54"/>
      <c r="JKN201" s="54"/>
      <c r="JKO201" s="54"/>
      <c r="JKP201" s="54"/>
      <c r="JKQ201" s="54"/>
      <c r="JKR201" s="54"/>
      <c r="JKS201" s="54"/>
      <c r="JKT201" s="54"/>
      <c r="JKU201" s="54"/>
      <c r="JKV201" s="54"/>
      <c r="JKW201" s="54"/>
      <c r="JKX201" s="54"/>
      <c r="JKY201" s="54"/>
      <c r="JKZ201" s="54"/>
      <c r="JLA201" s="54"/>
      <c r="JLB201" s="54"/>
      <c r="JLC201" s="54"/>
      <c r="JLD201" s="54"/>
      <c r="JLE201" s="54"/>
      <c r="JLF201" s="54"/>
      <c r="JLG201" s="54"/>
      <c r="JLH201" s="54"/>
      <c r="JLI201" s="54"/>
      <c r="JLJ201" s="54"/>
      <c r="JLK201" s="54"/>
      <c r="JLL201" s="54"/>
      <c r="JLM201" s="54"/>
      <c r="JLN201" s="54"/>
      <c r="JLO201" s="54"/>
      <c r="JLP201" s="54"/>
      <c r="JLQ201" s="54"/>
      <c r="JLR201" s="54"/>
      <c r="JLS201" s="54"/>
      <c r="JLT201" s="54"/>
      <c r="JLU201" s="54"/>
      <c r="JLV201" s="54"/>
      <c r="JLW201" s="54"/>
      <c r="JLX201" s="54"/>
      <c r="JLY201" s="54"/>
      <c r="JLZ201" s="54"/>
      <c r="JMA201" s="54"/>
      <c r="JMB201" s="54"/>
      <c r="JMC201" s="54"/>
      <c r="JMD201" s="54"/>
      <c r="JME201" s="54"/>
      <c r="JMF201" s="54"/>
      <c r="JMG201" s="54"/>
      <c r="JMH201" s="54"/>
      <c r="JMI201" s="54"/>
      <c r="JMJ201" s="54"/>
      <c r="JMK201" s="54"/>
      <c r="JML201" s="54"/>
      <c r="JMM201" s="54"/>
      <c r="JMN201" s="54"/>
      <c r="JMO201" s="54"/>
      <c r="JMP201" s="54"/>
      <c r="JMQ201" s="54"/>
      <c r="JMR201" s="54"/>
      <c r="JMS201" s="54"/>
      <c r="JMT201" s="54"/>
      <c r="JMU201" s="54"/>
      <c r="JMV201" s="54"/>
      <c r="JMW201" s="54"/>
      <c r="JMX201" s="54"/>
      <c r="JMY201" s="54"/>
      <c r="JMZ201" s="54"/>
      <c r="JNA201" s="54"/>
      <c r="JNB201" s="54"/>
      <c r="JNC201" s="54"/>
      <c r="JND201" s="54"/>
      <c r="JNE201" s="54"/>
      <c r="JNF201" s="54"/>
      <c r="JNG201" s="54"/>
      <c r="JNH201" s="54"/>
      <c r="JNI201" s="54"/>
      <c r="JNJ201" s="54"/>
      <c r="JNK201" s="54"/>
      <c r="JNL201" s="54"/>
      <c r="JNM201" s="54"/>
      <c r="JNN201" s="54"/>
      <c r="JNO201" s="54"/>
      <c r="JNP201" s="54"/>
      <c r="JNQ201" s="54"/>
      <c r="JNR201" s="54"/>
      <c r="JNS201" s="54"/>
      <c r="JNT201" s="54"/>
      <c r="JNU201" s="54"/>
      <c r="JNV201" s="54"/>
      <c r="JNW201" s="54"/>
      <c r="JNX201" s="54"/>
      <c r="JNY201" s="54"/>
      <c r="JNZ201" s="54"/>
      <c r="JOA201" s="54"/>
      <c r="JOB201" s="54"/>
      <c r="JOC201" s="54"/>
      <c r="JOD201" s="54"/>
      <c r="JOE201" s="54"/>
      <c r="JOF201" s="54"/>
      <c r="JOG201" s="54"/>
      <c r="JOH201" s="54"/>
      <c r="JOI201" s="54"/>
      <c r="JOJ201" s="54"/>
      <c r="JOK201" s="54"/>
      <c r="JOL201" s="54"/>
      <c r="JOM201" s="54"/>
      <c r="JON201" s="54"/>
      <c r="JOO201" s="54"/>
      <c r="JOP201" s="54"/>
      <c r="JOQ201" s="54"/>
      <c r="JOR201" s="54"/>
      <c r="JOS201" s="54"/>
      <c r="JOT201" s="54"/>
      <c r="JOU201" s="54"/>
      <c r="JOV201" s="54"/>
      <c r="JOW201" s="54"/>
      <c r="JOX201" s="54"/>
      <c r="JOY201" s="54"/>
      <c r="JOZ201" s="54"/>
      <c r="JPA201" s="54"/>
      <c r="JPB201" s="54"/>
      <c r="JPC201" s="54"/>
      <c r="JPD201" s="54"/>
      <c r="JPE201" s="54"/>
      <c r="JPF201" s="54"/>
      <c r="JPG201" s="54"/>
      <c r="JPH201" s="54"/>
      <c r="JPI201" s="54"/>
      <c r="JPJ201" s="54"/>
      <c r="JPK201" s="54"/>
      <c r="JPL201" s="54"/>
      <c r="JPM201" s="54"/>
      <c r="JPN201" s="54"/>
      <c r="JPO201" s="54"/>
      <c r="JPP201" s="54"/>
      <c r="JPQ201" s="54"/>
      <c r="JPR201" s="54"/>
      <c r="JPS201" s="54"/>
      <c r="JPT201" s="54"/>
      <c r="JPU201" s="54"/>
      <c r="JPV201" s="54"/>
      <c r="JPW201" s="54"/>
      <c r="JPX201" s="54"/>
      <c r="JPY201" s="54"/>
      <c r="JPZ201" s="54"/>
      <c r="JQA201" s="54"/>
      <c r="JQB201" s="54"/>
      <c r="JQC201" s="54"/>
      <c r="JQD201" s="54"/>
      <c r="JQE201" s="54"/>
      <c r="JQF201" s="54"/>
      <c r="JQG201" s="54"/>
      <c r="JQH201" s="54"/>
      <c r="JQI201" s="54"/>
      <c r="JQJ201" s="54"/>
      <c r="JQK201" s="54"/>
      <c r="JQL201" s="54"/>
      <c r="JQM201" s="54"/>
      <c r="JQN201" s="54"/>
      <c r="JQO201" s="54"/>
      <c r="JQP201" s="54"/>
      <c r="JQQ201" s="54"/>
      <c r="JQR201" s="54"/>
      <c r="JQS201" s="54"/>
      <c r="JQT201" s="54"/>
      <c r="JQU201" s="54"/>
      <c r="JQV201" s="54"/>
      <c r="JQW201" s="54"/>
      <c r="JQX201" s="54"/>
      <c r="JQY201" s="54"/>
      <c r="JQZ201" s="54"/>
      <c r="JRA201" s="54"/>
      <c r="JRB201" s="54"/>
      <c r="JRC201" s="54"/>
      <c r="JRD201" s="54"/>
      <c r="JRE201" s="54"/>
      <c r="JRF201" s="54"/>
      <c r="JRG201" s="54"/>
      <c r="JRH201" s="54"/>
      <c r="JRI201" s="54"/>
      <c r="JRJ201" s="54"/>
      <c r="JRK201" s="54"/>
      <c r="JRL201" s="54"/>
      <c r="JRM201" s="54"/>
      <c r="JRN201" s="54"/>
      <c r="JRO201" s="54"/>
      <c r="JRP201" s="54"/>
      <c r="JRQ201" s="54"/>
      <c r="JRR201" s="54"/>
      <c r="JRS201" s="54"/>
      <c r="JRT201" s="54"/>
      <c r="JRU201" s="54"/>
      <c r="JRV201" s="54"/>
      <c r="JRW201" s="54"/>
      <c r="JRX201" s="54"/>
      <c r="JRY201" s="54"/>
      <c r="JRZ201" s="54"/>
      <c r="JSA201" s="54"/>
      <c r="JSB201" s="54"/>
      <c r="JSC201" s="54"/>
      <c r="JSD201" s="54"/>
      <c r="JSE201" s="54"/>
      <c r="JSF201" s="54"/>
      <c r="JSG201" s="54"/>
      <c r="JSH201" s="54"/>
      <c r="JSI201" s="54"/>
      <c r="JSJ201" s="54"/>
      <c r="JSK201" s="54"/>
      <c r="JSL201" s="54"/>
      <c r="JSM201" s="54"/>
      <c r="JSN201" s="54"/>
      <c r="JSO201" s="54"/>
      <c r="JSP201" s="54"/>
      <c r="JSQ201" s="54"/>
      <c r="JSR201" s="54"/>
      <c r="JSS201" s="54"/>
      <c r="JST201" s="54"/>
      <c r="JSU201" s="54"/>
      <c r="JSV201" s="54"/>
      <c r="JSW201" s="54"/>
      <c r="JSX201" s="54"/>
      <c r="JSY201" s="54"/>
      <c r="JSZ201" s="54"/>
      <c r="JTA201" s="54"/>
      <c r="JTB201" s="54"/>
      <c r="JTC201" s="54"/>
      <c r="JTD201" s="54"/>
      <c r="JTE201" s="54"/>
      <c r="JTF201" s="54"/>
      <c r="JTG201" s="54"/>
      <c r="JTH201" s="54"/>
      <c r="JTI201" s="54"/>
      <c r="JTJ201" s="54"/>
      <c r="JTK201" s="54"/>
      <c r="JTL201" s="54"/>
      <c r="JTM201" s="54"/>
      <c r="JTN201" s="54"/>
      <c r="JTO201" s="54"/>
      <c r="JTP201" s="54"/>
      <c r="JTQ201" s="54"/>
      <c r="JTR201" s="54"/>
      <c r="JTS201" s="54"/>
      <c r="JTT201" s="54"/>
      <c r="JTU201" s="54"/>
      <c r="JTV201" s="54"/>
      <c r="JTW201" s="54"/>
      <c r="JTX201" s="54"/>
      <c r="JTY201" s="54"/>
      <c r="JTZ201" s="54"/>
      <c r="JUA201" s="54"/>
      <c r="JUB201" s="54"/>
      <c r="JUC201" s="54"/>
      <c r="JUD201" s="54"/>
      <c r="JUE201" s="54"/>
      <c r="JUF201" s="54"/>
      <c r="JUG201" s="54"/>
      <c r="JUH201" s="54"/>
      <c r="JUI201" s="54"/>
      <c r="JUJ201" s="54"/>
      <c r="JUK201" s="54"/>
      <c r="JUL201" s="54"/>
      <c r="JUM201" s="54"/>
      <c r="JUN201" s="54"/>
      <c r="JUO201" s="54"/>
      <c r="JUP201" s="54"/>
      <c r="JUQ201" s="54"/>
      <c r="JUR201" s="54"/>
      <c r="JUS201" s="54"/>
      <c r="JUT201" s="54"/>
      <c r="JUU201" s="54"/>
      <c r="JUV201" s="54"/>
      <c r="JUW201" s="54"/>
      <c r="JUX201" s="54"/>
      <c r="JUY201" s="54"/>
      <c r="JUZ201" s="54"/>
      <c r="JVA201" s="54"/>
      <c r="JVB201" s="54"/>
      <c r="JVC201" s="54"/>
      <c r="JVD201" s="54"/>
      <c r="JVE201" s="54"/>
      <c r="JVF201" s="54"/>
      <c r="JVG201" s="54"/>
      <c r="JVH201" s="54"/>
      <c r="JVI201" s="54"/>
      <c r="JVJ201" s="54"/>
      <c r="JVK201" s="54"/>
      <c r="JVL201" s="54"/>
      <c r="JVM201" s="54"/>
      <c r="JVN201" s="54"/>
      <c r="JVO201" s="54"/>
      <c r="JVP201" s="54"/>
      <c r="JVQ201" s="54"/>
      <c r="JVR201" s="54"/>
      <c r="JVS201" s="54"/>
      <c r="JVT201" s="54"/>
      <c r="JVU201" s="54"/>
      <c r="JVV201" s="54"/>
      <c r="JVW201" s="54"/>
      <c r="JVX201" s="54"/>
      <c r="JVY201" s="54"/>
      <c r="JVZ201" s="54"/>
      <c r="JWA201" s="54"/>
      <c r="JWB201" s="54"/>
      <c r="JWC201" s="54"/>
      <c r="JWD201" s="54"/>
      <c r="JWE201" s="54"/>
      <c r="JWF201" s="54"/>
      <c r="JWG201" s="54"/>
      <c r="JWH201" s="54"/>
      <c r="JWI201" s="54"/>
      <c r="JWJ201" s="54"/>
      <c r="JWK201" s="54"/>
      <c r="JWL201" s="54"/>
      <c r="JWM201" s="54"/>
      <c r="JWN201" s="54"/>
      <c r="JWO201" s="54"/>
      <c r="JWP201" s="54"/>
      <c r="JWQ201" s="54"/>
      <c r="JWR201" s="54"/>
      <c r="JWS201" s="54"/>
      <c r="JWT201" s="54"/>
      <c r="JWU201" s="54"/>
      <c r="JWV201" s="54"/>
      <c r="JWW201" s="54"/>
      <c r="JWX201" s="54"/>
      <c r="JWY201" s="54"/>
      <c r="JWZ201" s="54"/>
      <c r="JXA201" s="54"/>
      <c r="JXB201" s="54"/>
      <c r="JXC201" s="54"/>
      <c r="JXD201" s="54"/>
      <c r="JXE201" s="54"/>
      <c r="JXF201" s="54"/>
      <c r="JXG201" s="54"/>
      <c r="JXH201" s="54"/>
      <c r="JXI201" s="54"/>
      <c r="JXJ201" s="54"/>
      <c r="JXK201" s="54"/>
      <c r="JXL201" s="54"/>
      <c r="JXM201" s="54"/>
      <c r="JXN201" s="54"/>
      <c r="JXO201" s="54"/>
      <c r="JXP201" s="54"/>
      <c r="JXQ201" s="54"/>
      <c r="JXR201" s="54"/>
      <c r="JXS201" s="54"/>
      <c r="JXT201" s="54"/>
      <c r="JXU201" s="54"/>
      <c r="JXV201" s="54"/>
      <c r="JXW201" s="54"/>
      <c r="JXX201" s="54"/>
      <c r="JXY201" s="54"/>
      <c r="JXZ201" s="54"/>
      <c r="JYA201" s="54"/>
      <c r="JYB201" s="54"/>
      <c r="JYC201" s="54"/>
      <c r="JYD201" s="54"/>
      <c r="JYE201" s="54"/>
      <c r="JYF201" s="54"/>
      <c r="JYG201" s="54"/>
      <c r="JYH201" s="54"/>
      <c r="JYI201" s="54"/>
      <c r="JYJ201" s="54"/>
      <c r="JYK201" s="54"/>
      <c r="JYL201" s="54"/>
      <c r="JYM201" s="54"/>
      <c r="JYN201" s="54"/>
      <c r="JYO201" s="54"/>
      <c r="JYP201" s="54"/>
      <c r="JYQ201" s="54"/>
      <c r="JYR201" s="54"/>
      <c r="JYS201" s="54"/>
      <c r="JYT201" s="54"/>
      <c r="JYU201" s="54"/>
      <c r="JYV201" s="54"/>
      <c r="JYW201" s="54"/>
      <c r="JYX201" s="54"/>
      <c r="JYY201" s="54"/>
      <c r="JYZ201" s="54"/>
      <c r="JZA201" s="54"/>
      <c r="JZB201" s="54"/>
      <c r="JZC201" s="54"/>
      <c r="JZD201" s="54"/>
      <c r="JZE201" s="54"/>
      <c r="JZF201" s="54"/>
      <c r="JZG201" s="54"/>
      <c r="JZH201" s="54"/>
      <c r="JZI201" s="54"/>
      <c r="JZJ201" s="54"/>
      <c r="JZK201" s="54"/>
      <c r="JZL201" s="54"/>
      <c r="JZM201" s="54"/>
      <c r="JZN201" s="54"/>
      <c r="JZO201" s="54"/>
      <c r="JZP201" s="54"/>
      <c r="JZQ201" s="54"/>
      <c r="JZR201" s="54"/>
      <c r="JZS201" s="54"/>
      <c r="JZT201" s="54"/>
      <c r="JZU201" s="54"/>
      <c r="JZV201" s="54"/>
      <c r="JZW201" s="54"/>
      <c r="JZX201" s="54"/>
      <c r="JZY201" s="54"/>
      <c r="JZZ201" s="54"/>
      <c r="KAA201" s="54"/>
      <c r="KAB201" s="54"/>
      <c r="KAC201" s="54"/>
      <c r="KAD201" s="54"/>
      <c r="KAE201" s="54"/>
      <c r="KAF201" s="54"/>
      <c r="KAG201" s="54"/>
      <c r="KAH201" s="54"/>
      <c r="KAI201" s="54"/>
      <c r="KAJ201" s="54"/>
      <c r="KAK201" s="54"/>
      <c r="KAL201" s="54"/>
      <c r="KAM201" s="54"/>
      <c r="KAN201" s="54"/>
      <c r="KAO201" s="54"/>
      <c r="KAP201" s="54"/>
      <c r="KAQ201" s="54"/>
      <c r="KAR201" s="54"/>
      <c r="KAS201" s="54"/>
      <c r="KAT201" s="54"/>
      <c r="KAU201" s="54"/>
      <c r="KAV201" s="54"/>
      <c r="KAW201" s="54"/>
      <c r="KAX201" s="54"/>
      <c r="KAY201" s="54"/>
      <c r="KAZ201" s="54"/>
      <c r="KBA201" s="54"/>
      <c r="KBB201" s="54"/>
      <c r="KBC201" s="54"/>
      <c r="KBD201" s="54"/>
      <c r="KBE201" s="54"/>
      <c r="KBF201" s="54"/>
      <c r="KBG201" s="54"/>
      <c r="KBH201" s="54"/>
      <c r="KBI201" s="54"/>
      <c r="KBJ201" s="54"/>
      <c r="KBK201" s="54"/>
      <c r="KBL201" s="54"/>
      <c r="KBM201" s="54"/>
      <c r="KBN201" s="54"/>
      <c r="KBO201" s="54"/>
      <c r="KBP201" s="54"/>
      <c r="KBQ201" s="54"/>
      <c r="KBR201" s="54"/>
      <c r="KBS201" s="54"/>
      <c r="KBT201" s="54"/>
      <c r="KBU201" s="54"/>
      <c r="KBV201" s="54"/>
      <c r="KBW201" s="54"/>
      <c r="KBX201" s="54"/>
      <c r="KBY201" s="54"/>
      <c r="KBZ201" s="54"/>
      <c r="KCA201" s="54"/>
      <c r="KCB201" s="54"/>
      <c r="KCC201" s="54"/>
      <c r="KCD201" s="54"/>
      <c r="KCE201" s="54"/>
      <c r="KCF201" s="54"/>
      <c r="KCG201" s="54"/>
      <c r="KCH201" s="54"/>
      <c r="KCI201" s="54"/>
      <c r="KCJ201" s="54"/>
      <c r="KCK201" s="54"/>
      <c r="KCL201" s="54"/>
      <c r="KCM201" s="54"/>
      <c r="KCN201" s="54"/>
      <c r="KCO201" s="54"/>
      <c r="KCP201" s="54"/>
      <c r="KCQ201" s="54"/>
      <c r="KCR201" s="54"/>
      <c r="KCS201" s="54"/>
      <c r="KCT201" s="54"/>
      <c r="KCU201" s="54"/>
      <c r="KCV201" s="54"/>
      <c r="KCW201" s="54"/>
      <c r="KCX201" s="54"/>
      <c r="KCY201" s="54"/>
      <c r="KCZ201" s="54"/>
      <c r="KDA201" s="54"/>
      <c r="KDB201" s="54"/>
      <c r="KDC201" s="54"/>
      <c r="KDD201" s="54"/>
      <c r="KDE201" s="54"/>
      <c r="KDF201" s="54"/>
      <c r="KDG201" s="54"/>
      <c r="KDH201" s="54"/>
      <c r="KDI201" s="54"/>
      <c r="KDJ201" s="54"/>
      <c r="KDK201" s="54"/>
      <c r="KDL201" s="54"/>
      <c r="KDM201" s="54"/>
      <c r="KDN201" s="54"/>
      <c r="KDO201" s="54"/>
      <c r="KDP201" s="54"/>
      <c r="KDQ201" s="54"/>
      <c r="KDR201" s="54"/>
      <c r="KDS201" s="54"/>
      <c r="KDT201" s="54"/>
      <c r="KDU201" s="54"/>
      <c r="KDV201" s="54"/>
      <c r="KDW201" s="54"/>
      <c r="KDX201" s="54"/>
      <c r="KDY201" s="54"/>
      <c r="KDZ201" s="54"/>
      <c r="KEA201" s="54"/>
      <c r="KEB201" s="54"/>
      <c r="KEC201" s="54"/>
      <c r="KED201" s="54"/>
      <c r="KEE201" s="54"/>
      <c r="KEF201" s="54"/>
      <c r="KEG201" s="54"/>
      <c r="KEH201" s="54"/>
      <c r="KEI201" s="54"/>
      <c r="KEJ201" s="54"/>
      <c r="KEK201" s="54"/>
      <c r="KEL201" s="54"/>
      <c r="KEM201" s="54"/>
      <c r="KEN201" s="54"/>
      <c r="KEO201" s="54"/>
      <c r="KEP201" s="54"/>
      <c r="KEQ201" s="54"/>
      <c r="KER201" s="54"/>
      <c r="KES201" s="54"/>
      <c r="KET201" s="54"/>
      <c r="KEU201" s="54"/>
      <c r="KEV201" s="54"/>
      <c r="KEW201" s="54"/>
      <c r="KEX201" s="54"/>
      <c r="KEY201" s="54"/>
      <c r="KEZ201" s="54"/>
      <c r="KFA201" s="54"/>
      <c r="KFB201" s="54"/>
      <c r="KFC201" s="54"/>
      <c r="KFD201" s="54"/>
      <c r="KFE201" s="54"/>
      <c r="KFF201" s="54"/>
      <c r="KFG201" s="54"/>
      <c r="KFH201" s="54"/>
      <c r="KFI201" s="54"/>
      <c r="KFJ201" s="54"/>
      <c r="KFK201" s="54"/>
      <c r="KFL201" s="54"/>
      <c r="KFM201" s="54"/>
      <c r="KFN201" s="54"/>
      <c r="KFO201" s="54"/>
      <c r="KFP201" s="54"/>
      <c r="KFQ201" s="54"/>
      <c r="KFR201" s="54"/>
      <c r="KFS201" s="54"/>
      <c r="KFT201" s="54"/>
      <c r="KFU201" s="54"/>
      <c r="KFV201" s="54"/>
      <c r="KFW201" s="54"/>
      <c r="KFX201" s="54"/>
      <c r="KFY201" s="54"/>
      <c r="KFZ201" s="54"/>
      <c r="KGA201" s="54"/>
      <c r="KGB201" s="54"/>
      <c r="KGC201" s="54"/>
      <c r="KGD201" s="54"/>
      <c r="KGE201" s="54"/>
      <c r="KGF201" s="54"/>
      <c r="KGG201" s="54"/>
      <c r="KGH201" s="54"/>
      <c r="KGI201" s="54"/>
      <c r="KGJ201" s="54"/>
      <c r="KGK201" s="54"/>
      <c r="KGL201" s="54"/>
      <c r="KGM201" s="54"/>
      <c r="KGN201" s="54"/>
      <c r="KGO201" s="54"/>
      <c r="KGP201" s="54"/>
      <c r="KGQ201" s="54"/>
      <c r="KGR201" s="54"/>
      <c r="KGS201" s="54"/>
      <c r="KGT201" s="54"/>
      <c r="KGU201" s="54"/>
      <c r="KGV201" s="54"/>
      <c r="KGW201" s="54"/>
      <c r="KGX201" s="54"/>
      <c r="KGY201" s="54"/>
      <c r="KGZ201" s="54"/>
      <c r="KHA201" s="54"/>
      <c r="KHB201" s="54"/>
      <c r="KHC201" s="54"/>
      <c r="KHD201" s="54"/>
      <c r="KHE201" s="54"/>
      <c r="KHF201" s="54"/>
      <c r="KHG201" s="54"/>
      <c r="KHH201" s="54"/>
      <c r="KHI201" s="54"/>
      <c r="KHJ201" s="54"/>
      <c r="KHK201" s="54"/>
      <c r="KHL201" s="54"/>
      <c r="KHM201" s="54"/>
      <c r="KHN201" s="54"/>
      <c r="KHO201" s="54"/>
      <c r="KHP201" s="54"/>
      <c r="KHQ201" s="54"/>
      <c r="KHR201" s="54"/>
      <c r="KHS201" s="54"/>
      <c r="KHT201" s="54"/>
      <c r="KHU201" s="54"/>
      <c r="KHV201" s="54"/>
      <c r="KHW201" s="54"/>
      <c r="KHX201" s="54"/>
      <c r="KHY201" s="54"/>
      <c r="KHZ201" s="54"/>
      <c r="KIA201" s="54"/>
      <c r="KIB201" s="54"/>
      <c r="KIC201" s="54"/>
      <c r="KID201" s="54"/>
      <c r="KIE201" s="54"/>
      <c r="KIF201" s="54"/>
      <c r="KIG201" s="54"/>
      <c r="KIH201" s="54"/>
      <c r="KII201" s="54"/>
      <c r="KIJ201" s="54"/>
      <c r="KIK201" s="54"/>
      <c r="KIL201" s="54"/>
      <c r="KIM201" s="54"/>
      <c r="KIN201" s="54"/>
      <c r="KIO201" s="54"/>
      <c r="KIP201" s="54"/>
      <c r="KIQ201" s="54"/>
      <c r="KIR201" s="54"/>
      <c r="KIS201" s="54"/>
      <c r="KIT201" s="54"/>
      <c r="KIU201" s="54"/>
      <c r="KIV201" s="54"/>
      <c r="KIW201" s="54"/>
      <c r="KIX201" s="54"/>
      <c r="KIY201" s="54"/>
      <c r="KIZ201" s="54"/>
      <c r="KJA201" s="54"/>
      <c r="KJB201" s="54"/>
      <c r="KJC201" s="54"/>
      <c r="KJD201" s="54"/>
      <c r="KJE201" s="54"/>
      <c r="KJF201" s="54"/>
      <c r="KJG201" s="54"/>
      <c r="KJH201" s="54"/>
      <c r="KJI201" s="54"/>
      <c r="KJJ201" s="54"/>
      <c r="KJK201" s="54"/>
      <c r="KJL201" s="54"/>
      <c r="KJM201" s="54"/>
      <c r="KJN201" s="54"/>
      <c r="KJO201" s="54"/>
      <c r="KJP201" s="54"/>
      <c r="KJQ201" s="54"/>
      <c r="KJR201" s="54"/>
      <c r="KJS201" s="54"/>
      <c r="KJT201" s="54"/>
      <c r="KJU201" s="54"/>
      <c r="KJV201" s="54"/>
      <c r="KJW201" s="54"/>
      <c r="KJX201" s="54"/>
      <c r="KJY201" s="54"/>
      <c r="KJZ201" s="54"/>
      <c r="KKA201" s="54"/>
      <c r="KKB201" s="54"/>
      <c r="KKC201" s="54"/>
      <c r="KKD201" s="54"/>
      <c r="KKE201" s="54"/>
      <c r="KKF201" s="54"/>
      <c r="KKG201" s="54"/>
      <c r="KKH201" s="54"/>
      <c r="KKI201" s="54"/>
      <c r="KKJ201" s="54"/>
      <c r="KKK201" s="54"/>
      <c r="KKL201" s="54"/>
      <c r="KKM201" s="54"/>
      <c r="KKN201" s="54"/>
      <c r="KKO201" s="54"/>
      <c r="KKP201" s="54"/>
      <c r="KKQ201" s="54"/>
      <c r="KKR201" s="54"/>
      <c r="KKS201" s="54"/>
      <c r="KKT201" s="54"/>
      <c r="KKU201" s="54"/>
      <c r="KKV201" s="54"/>
      <c r="KKW201" s="54"/>
      <c r="KKX201" s="54"/>
      <c r="KKY201" s="54"/>
      <c r="KKZ201" s="54"/>
      <c r="KLA201" s="54"/>
      <c r="KLB201" s="54"/>
      <c r="KLC201" s="54"/>
      <c r="KLD201" s="54"/>
      <c r="KLE201" s="54"/>
      <c r="KLF201" s="54"/>
      <c r="KLG201" s="54"/>
      <c r="KLH201" s="54"/>
      <c r="KLI201" s="54"/>
      <c r="KLJ201" s="54"/>
      <c r="KLK201" s="54"/>
      <c r="KLL201" s="54"/>
      <c r="KLM201" s="54"/>
      <c r="KLN201" s="54"/>
      <c r="KLO201" s="54"/>
      <c r="KLP201" s="54"/>
      <c r="KLQ201" s="54"/>
      <c r="KLR201" s="54"/>
      <c r="KLS201" s="54"/>
      <c r="KLT201" s="54"/>
      <c r="KLU201" s="54"/>
      <c r="KLV201" s="54"/>
      <c r="KLW201" s="54"/>
      <c r="KLX201" s="54"/>
      <c r="KLY201" s="54"/>
      <c r="KLZ201" s="54"/>
      <c r="KMA201" s="54"/>
      <c r="KMB201" s="54"/>
      <c r="KMC201" s="54"/>
      <c r="KMD201" s="54"/>
      <c r="KME201" s="54"/>
      <c r="KMF201" s="54"/>
      <c r="KMG201" s="54"/>
      <c r="KMH201" s="54"/>
      <c r="KMI201" s="54"/>
      <c r="KMJ201" s="54"/>
      <c r="KMK201" s="54"/>
      <c r="KML201" s="54"/>
      <c r="KMM201" s="54"/>
      <c r="KMN201" s="54"/>
      <c r="KMO201" s="54"/>
      <c r="KMP201" s="54"/>
      <c r="KMQ201" s="54"/>
      <c r="KMR201" s="54"/>
      <c r="KMS201" s="54"/>
      <c r="KMT201" s="54"/>
      <c r="KMU201" s="54"/>
      <c r="KMV201" s="54"/>
      <c r="KMW201" s="54"/>
      <c r="KMX201" s="54"/>
      <c r="KMY201" s="54"/>
      <c r="KMZ201" s="54"/>
      <c r="KNA201" s="54"/>
      <c r="KNB201" s="54"/>
      <c r="KNC201" s="54"/>
      <c r="KND201" s="54"/>
      <c r="KNE201" s="54"/>
      <c r="KNF201" s="54"/>
      <c r="KNG201" s="54"/>
      <c r="KNH201" s="54"/>
      <c r="KNI201" s="54"/>
      <c r="KNJ201" s="54"/>
      <c r="KNK201" s="54"/>
      <c r="KNL201" s="54"/>
      <c r="KNM201" s="54"/>
      <c r="KNN201" s="54"/>
      <c r="KNO201" s="54"/>
      <c r="KNP201" s="54"/>
      <c r="KNQ201" s="54"/>
      <c r="KNR201" s="54"/>
      <c r="KNS201" s="54"/>
      <c r="KNT201" s="54"/>
      <c r="KNU201" s="54"/>
      <c r="KNV201" s="54"/>
      <c r="KNW201" s="54"/>
      <c r="KNX201" s="54"/>
      <c r="KNY201" s="54"/>
      <c r="KNZ201" s="54"/>
      <c r="KOA201" s="54"/>
      <c r="KOB201" s="54"/>
      <c r="KOC201" s="54"/>
      <c r="KOD201" s="54"/>
      <c r="KOE201" s="54"/>
      <c r="KOF201" s="54"/>
      <c r="KOG201" s="54"/>
      <c r="KOH201" s="54"/>
      <c r="KOI201" s="54"/>
      <c r="KOJ201" s="54"/>
      <c r="KOK201" s="54"/>
      <c r="KOL201" s="54"/>
      <c r="KOM201" s="54"/>
      <c r="KON201" s="54"/>
      <c r="KOO201" s="54"/>
      <c r="KOP201" s="54"/>
      <c r="KOQ201" s="54"/>
      <c r="KOR201" s="54"/>
      <c r="KOS201" s="54"/>
      <c r="KOT201" s="54"/>
      <c r="KOU201" s="54"/>
      <c r="KOV201" s="54"/>
      <c r="KOW201" s="54"/>
      <c r="KOX201" s="54"/>
      <c r="KOY201" s="54"/>
      <c r="KOZ201" s="54"/>
      <c r="KPA201" s="54"/>
      <c r="KPB201" s="54"/>
      <c r="KPC201" s="54"/>
      <c r="KPD201" s="54"/>
      <c r="KPE201" s="54"/>
      <c r="KPF201" s="54"/>
      <c r="KPG201" s="54"/>
      <c r="KPH201" s="54"/>
      <c r="KPI201" s="54"/>
      <c r="KPJ201" s="54"/>
      <c r="KPK201" s="54"/>
      <c r="KPL201" s="54"/>
      <c r="KPM201" s="54"/>
      <c r="KPN201" s="54"/>
      <c r="KPO201" s="54"/>
      <c r="KPP201" s="54"/>
      <c r="KPQ201" s="54"/>
      <c r="KPR201" s="54"/>
      <c r="KPS201" s="54"/>
      <c r="KPT201" s="54"/>
      <c r="KPU201" s="54"/>
      <c r="KPV201" s="54"/>
      <c r="KPW201" s="54"/>
      <c r="KPX201" s="54"/>
      <c r="KPY201" s="54"/>
      <c r="KPZ201" s="54"/>
      <c r="KQA201" s="54"/>
      <c r="KQB201" s="54"/>
      <c r="KQC201" s="54"/>
      <c r="KQD201" s="54"/>
      <c r="KQE201" s="54"/>
      <c r="KQF201" s="54"/>
      <c r="KQG201" s="54"/>
      <c r="KQH201" s="54"/>
      <c r="KQI201" s="54"/>
      <c r="KQJ201" s="54"/>
      <c r="KQK201" s="54"/>
      <c r="KQL201" s="54"/>
      <c r="KQM201" s="54"/>
      <c r="KQN201" s="54"/>
      <c r="KQO201" s="54"/>
      <c r="KQP201" s="54"/>
      <c r="KQQ201" s="54"/>
      <c r="KQR201" s="54"/>
      <c r="KQS201" s="54"/>
      <c r="KQT201" s="54"/>
      <c r="KQU201" s="54"/>
      <c r="KQV201" s="54"/>
      <c r="KQW201" s="54"/>
      <c r="KQX201" s="54"/>
      <c r="KQY201" s="54"/>
      <c r="KQZ201" s="54"/>
      <c r="KRA201" s="54"/>
      <c r="KRB201" s="54"/>
      <c r="KRC201" s="54"/>
      <c r="KRD201" s="54"/>
      <c r="KRE201" s="54"/>
      <c r="KRF201" s="54"/>
      <c r="KRG201" s="54"/>
      <c r="KRH201" s="54"/>
      <c r="KRI201" s="54"/>
      <c r="KRJ201" s="54"/>
      <c r="KRK201" s="54"/>
      <c r="KRL201" s="54"/>
      <c r="KRM201" s="54"/>
      <c r="KRN201" s="54"/>
      <c r="KRO201" s="54"/>
      <c r="KRP201" s="54"/>
      <c r="KRQ201" s="54"/>
      <c r="KRR201" s="54"/>
      <c r="KRS201" s="54"/>
      <c r="KRT201" s="54"/>
      <c r="KRU201" s="54"/>
      <c r="KRV201" s="54"/>
      <c r="KRW201" s="54"/>
      <c r="KRX201" s="54"/>
      <c r="KRY201" s="54"/>
      <c r="KRZ201" s="54"/>
      <c r="KSA201" s="54"/>
      <c r="KSB201" s="54"/>
      <c r="KSC201" s="54"/>
      <c r="KSD201" s="54"/>
      <c r="KSE201" s="54"/>
      <c r="KSF201" s="54"/>
      <c r="KSG201" s="54"/>
      <c r="KSH201" s="54"/>
      <c r="KSI201" s="54"/>
      <c r="KSJ201" s="54"/>
      <c r="KSK201" s="54"/>
      <c r="KSL201" s="54"/>
      <c r="KSM201" s="54"/>
      <c r="KSN201" s="54"/>
      <c r="KSO201" s="54"/>
      <c r="KSP201" s="54"/>
      <c r="KSQ201" s="54"/>
      <c r="KSR201" s="54"/>
      <c r="KSS201" s="54"/>
      <c r="KST201" s="54"/>
      <c r="KSU201" s="54"/>
      <c r="KSV201" s="54"/>
      <c r="KSW201" s="54"/>
      <c r="KSX201" s="54"/>
      <c r="KSY201" s="54"/>
      <c r="KSZ201" s="54"/>
      <c r="KTA201" s="54"/>
      <c r="KTB201" s="54"/>
      <c r="KTC201" s="54"/>
      <c r="KTD201" s="54"/>
      <c r="KTE201" s="54"/>
      <c r="KTF201" s="54"/>
      <c r="KTG201" s="54"/>
      <c r="KTH201" s="54"/>
      <c r="KTI201" s="54"/>
      <c r="KTJ201" s="54"/>
      <c r="KTK201" s="54"/>
      <c r="KTL201" s="54"/>
      <c r="KTM201" s="54"/>
      <c r="KTN201" s="54"/>
      <c r="KTO201" s="54"/>
      <c r="KTP201" s="54"/>
      <c r="KTQ201" s="54"/>
      <c r="KTR201" s="54"/>
      <c r="KTS201" s="54"/>
      <c r="KTT201" s="54"/>
      <c r="KTU201" s="54"/>
      <c r="KTV201" s="54"/>
      <c r="KTW201" s="54"/>
      <c r="KTX201" s="54"/>
      <c r="KTY201" s="54"/>
      <c r="KTZ201" s="54"/>
      <c r="KUA201" s="54"/>
      <c r="KUB201" s="54"/>
      <c r="KUC201" s="54"/>
      <c r="KUD201" s="54"/>
      <c r="KUE201" s="54"/>
      <c r="KUF201" s="54"/>
      <c r="KUG201" s="54"/>
      <c r="KUH201" s="54"/>
      <c r="KUI201" s="54"/>
      <c r="KUJ201" s="54"/>
      <c r="KUK201" s="54"/>
      <c r="KUL201" s="54"/>
      <c r="KUM201" s="54"/>
      <c r="KUN201" s="54"/>
      <c r="KUO201" s="54"/>
      <c r="KUP201" s="54"/>
      <c r="KUQ201" s="54"/>
      <c r="KUR201" s="54"/>
      <c r="KUS201" s="54"/>
      <c r="KUT201" s="54"/>
      <c r="KUU201" s="54"/>
      <c r="KUV201" s="54"/>
      <c r="KUW201" s="54"/>
      <c r="KUX201" s="54"/>
      <c r="KUY201" s="54"/>
      <c r="KUZ201" s="54"/>
      <c r="KVA201" s="54"/>
      <c r="KVB201" s="54"/>
      <c r="KVC201" s="54"/>
      <c r="KVD201" s="54"/>
      <c r="KVE201" s="54"/>
      <c r="KVF201" s="54"/>
      <c r="KVG201" s="54"/>
      <c r="KVH201" s="54"/>
      <c r="KVI201" s="54"/>
      <c r="KVJ201" s="54"/>
      <c r="KVK201" s="54"/>
      <c r="KVL201" s="54"/>
      <c r="KVM201" s="54"/>
      <c r="KVN201" s="54"/>
      <c r="KVO201" s="54"/>
      <c r="KVP201" s="54"/>
      <c r="KVQ201" s="54"/>
      <c r="KVR201" s="54"/>
      <c r="KVS201" s="54"/>
      <c r="KVT201" s="54"/>
      <c r="KVU201" s="54"/>
      <c r="KVV201" s="54"/>
      <c r="KVW201" s="54"/>
      <c r="KVX201" s="54"/>
      <c r="KVY201" s="54"/>
      <c r="KVZ201" s="54"/>
      <c r="KWA201" s="54"/>
      <c r="KWB201" s="54"/>
      <c r="KWC201" s="54"/>
      <c r="KWD201" s="54"/>
      <c r="KWE201" s="54"/>
      <c r="KWF201" s="54"/>
      <c r="KWG201" s="54"/>
      <c r="KWH201" s="54"/>
      <c r="KWI201" s="54"/>
      <c r="KWJ201" s="54"/>
      <c r="KWK201" s="54"/>
      <c r="KWL201" s="54"/>
      <c r="KWM201" s="54"/>
      <c r="KWN201" s="54"/>
      <c r="KWO201" s="54"/>
      <c r="KWP201" s="54"/>
      <c r="KWQ201" s="54"/>
      <c r="KWR201" s="54"/>
      <c r="KWS201" s="54"/>
      <c r="KWT201" s="54"/>
      <c r="KWU201" s="54"/>
      <c r="KWV201" s="54"/>
      <c r="KWW201" s="54"/>
      <c r="KWX201" s="54"/>
      <c r="KWY201" s="54"/>
      <c r="KWZ201" s="54"/>
      <c r="KXA201" s="54"/>
      <c r="KXB201" s="54"/>
      <c r="KXC201" s="54"/>
      <c r="KXD201" s="54"/>
      <c r="KXE201" s="54"/>
      <c r="KXF201" s="54"/>
      <c r="KXG201" s="54"/>
      <c r="KXH201" s="54"/>
      <c r="KXI201" s="54"/>
      <c r="KXJ201" s="54"/>
      <c r="KXK201" s="54"/>
      <c r="KXL201" s="54"/>
      <c r="KXM201" s="54"/>
      <c r="KXN201" s="54"/>
      <c r="KXO201" s="54"/>
      <c r="KXP201" s="54"/>
      <c r="KXQ201" s="54"/>
      <c r="KXR201" s="54"/>
      <c r="KXS201" s="54"/>
      <c r="KXT201" s="54"/>
      <c r="KXU201" s="54"/>
      <c r="KXV201" s="54"/>
      <c r="KXW201" s="54"/>
      <c r="KXX201" s="54"/>
      <c r="KXY201" s="54"/>
      <c r="KXZ201" s="54"/>
      <c r="KYA201" s="54"/>
      <c r="KYB201" s="54"/>
      <c r="KYC201" s="54"/>
      <c r="KYD201" s="54"/>
      <c r="KYE201" s="54"/>
      <c r="KYF201" s="54"/>
      <c r="KYG201" s="54"/>
      <c r="KYH201" s="54"/>
      <c r="KYI201" s="54"/>
      <c r="KYJ201" s="54"/>
      <c r="KYK201" s="54"/>
      <c r="KYL201" s="54"/>
      <c r="KYM201" s="54"/>
      <c r="KYN201" s="54"/>
      <c r="KYO201" s="54"/>
      <c r="KYP201" s="54"/>
      <c r="KYQ201" s="54"/>
      <c r="KYR201" s="54"/>
      <c r="KYS201" s="54"/>
      <c r="KYT201" s="54"/>
      <c r="KYU201" s="54"/>
      <c r="KYV201" s="54"/>
      <c r="KYW201" s="54"/>
      <c r="KYX201" s="54"/>
      <c r="KYY201" s="54"/>
      <c r="KYZ201" s="54"/>
      <c r="KZA201" s="54"/>
      <c r="KZB201" s="54"/>
      <c r="KZC201" s="54"/>
      <c r="KZD201" s="54"/>
      <c r="KZE201" s="54"/>
      <c r="KZF201" s="54"/>
      <c r="KZG201" s="54"/>
      <c r="KZH201" s="54"/>
      <c r="KZI201" s="54"/>
      <c r="KZJ201" s="54"/>
      <c r="KZK201" s="54"/>
      <c r="KZL201" s="54"/>
      <c r="KZM201" s="54"/>
      <c r="KZN201" s="54"/>
      <c r="KZO201" s="54"/>
      <c r="KZP201" s="54"/>
      <c r="KZQ201" s="54"/>
      <c r="KZR201" s="54"/>
      <c r="KZS201" s="54"/>
      <c r="KZT201" s="54"/>
      <c r="KZU201" s="54"/>
      <c r="KZV201" s="54"/>
      <c r="KZW201" s="54"/>
      <c r="KZX201" s="54"/>
      <c r="KZY201" s="54"/>
      <c r="KZZ201" s="54"/>
      <c r="LAA201" s="54"/>
      <c r="LAB201" s="54"/>
      <c r="LAC201" s="54"/>
      <c r="LAD201" s="54"/>
      <c r="LAE201" s="54"/>
      <c r="LAF201" s="54"/>
      <c r="LAG201" s="54"/>
      <c r="LAH201" s="54"/>
      <c r="LAI201" s="54"/>
      <c r="LAJ201" s="54"/>
      <c r="LAK201" s="54"/>
      <c r="LAL201" s="54"/>
      <c r="LAM201" s="54"/>
      <c r="LAN201" s="54"/>
      <c r="LAO201" s="54"/>
      <c r="LAP201" s="54"/>
      <c r="LAQ201" s="54"/>
      <c r="LAR201" s="54"/>
      <c r="LAS201" s="54"/>
      <c r="LAT201" s="54"/>
      <c r="LAU201" s="54"/>
      <c r="LAV201" s="54"/>
      <c r="LAW201" s="54"/>
      <c r="LAX201" s="54"/>
      <c r="LAY201" s="54"/>
      <c r="LAZ201" s="54"/>
      <c r="LBA201" s="54"/>
      <c r="LBB201" s="54"/>
      <c r="LBC201" s="54"/>
      <c r="LBD201" s="54"/>
      <c r="LBE201" s="54"/>
      <c r="LBF201" s="54"/>
      <c r="LBG201" s="54"/>
      <c r="LBH201" s="54"/>
      <c r="LBI201" s="54"/>
      <c r="LBJ201" s="54"/>
      <c r="LBK201" s="54"/>
      <c r="LBL201" s="54"/>
      <c r="LBM201" s="54"/>
      <c r="LBN201" s="54"/>
      <c r="LBO201" s="54"/>
      <c r="LBP201" s="54"/>
      <c r="LBQ201" s="54"/>
      <c r="LBR201" s="54"/>
      <c r="LBS201" s="54"/>
      <c r="LBT201" s="54"/>
      <c r="LBU201" s="54"/>
      <c r="LBV201" s="54"/>
      <c r="LBW201" s="54"/>
      <c r="LBX201" s="54"/>
      <c r="LBY201" s="54"/>
      <c r="LBZ201" s="54"/>
      <c r="LCA201" s="54"/>
      <c r="LCB201" s="54"/>
      <c r="LCC201" s="54"/>
      <c r="LCD201" s="54"/>
      <c r="LCE201" s="54"/>
      <c r="LCF201" s="54"/>
      <c r="LCG201" s="54"/>
      <c r="LCH201" s="54"/>
      <c r="LCI201" s="54"/>
      <c r="LCJ201" s="54"/>
      <c r="LCK201" s="54"/>
      <c r="LCL201" s="54"/>
      <c r="LCM201" s="54"/>
      <c r="LCN201" s="54"/>
      <c r="LCO201" s="54"/>
      <c r="LCP201" s="54"/>
      <c r="LCQ201" s="54"/>
      <c r="LCR201" s="54"/>
      <c r="LCS201" s="54"/>
      <c r="LCT201" s="54"/>
      <c r="LCU201" s="54"/>
      <c r="LCV201" s="54"/>
      <c r="LCW201" s="54"/>
      <c r="LCX201" s="54"/>
      <c r="LCY201" s="54"/>
      <c r="LCZ201" s="54"/>
      <c r="LDA201" s="54"/>
      <c r="LDB201" s="54"/>
      <c r="LDC201" s="54"/>
      <c r="LDD201" s="54"/>
      <c r="LDE201" s="54"/>
      <c r="LDF201" s="54"/>
      <c r="LDG201" s="54"/>
      <c r="LDH201" s="54"/>
      <c r="LDI201" s="54"/>
      <c r="LDJ201" s="54"/>
      <c r="LDK201" s="54"/>
      <c r="LDL201" s="54"/>
      <c r="LDM201" s="54"/>
      <c r="LDN201" s="54"/>
      <c r="LDO201" s="54"/>
      <c r="LDP201" s="54"/>
      <c r="LDQ201" s="54"/>
      <c r="LDR201" s="54"/>
      <c r="LDS201" s="54"/>
      <c r="LDT201" s="54"/>
      <c r="LDU201" s="54"/>
      <c r="LDV201" s="54"/>
      <c r="LDW201" s="54"/>
      <c r="LDX201" s="54"/>
      <c r="LDY201" s="54"/>
      <c r="LDZ201" s="54"/>
      <c r="LEA201" s="54"/>
      <c r="LEB201" s="54"/>
      <c r="LEC201" s="54"/>
      <c r="LED201" s="54"/>
      <c r="LEE201" s="54"/>
      <c r="LEF201" s="54"/>
      <c r="LEG201" s="54"/>
      <c r="LEH201" s="54"/>
      <c r="LEI201" s="54"/>
      <c r="LEJ201" s="54"/>
      <c r="LEK201" s="54"/>
      <c r="LEL201" s="54"/>
      <c r="LEM201" s="54"/>
      <c r="LEN201" s="54"/>
      <c r="LEO201" s="54"/>
      <c r="LEP201" s="54"/>
      <c r="LEQ201" s="54"/>
      <c r="LER201" s="54"/>
      <c r="LES201" s="54"/>
      <c r="LET201" s="54"/>
      <c r="LEU201" s="54"/>
      <c r="LEV201" s="54"/>
      <c r="LEW201" s="54"/>
      <c r="LEX201" s="54"/>
      <c r="LEY201" s="54"/>
      <c r="LEZ201" s="54"/>
      <c r="LFA201" s="54"/>
      <c r="LFB201" s="54"/>
      <c r="LFC201" s="54"/>
      <c r="LFD201" s="54"/>
      <c r="LFE201" s="54"/>
      <c r="LFF201" s="54"/>
      <c r="LFG201" s="54"/>
      <c r="LFH201" s="54"/>
      <c r="LFI201" s="54"/>
      <c r="LFJ201" s="54"/>
      <c r="LFK201" s="54"/>
      <c r="LFL201" s="54"/>
      <c r="LFM201" s="54"/>
      <c r="LFN201" s="54"/>
      <c r="LFO201" s="54"/>
      <c r="LFP201" s="54"/>
      <c r="LFQ201" s="54"/>
      <c r="LFR201" s="54"/>
      <c r="LFS201" s="54"/>
      <c r="LFT201" s="54"/>
      <c r="LFU201" s="54"/>
      <c r="LFV201" s="54"/>
      <c r="LFW201" s="54"/>
      <c r="LFX201" s="54"/>
      <c r="LFY201" s="54"/>
      <c r="LFZ201" s="54"/>
      <c r="LGA201" s="54"/>
      <c r="LGB201" s="54"/>
      <c r="LGC201" s="54"/>
      <c r="LGD201" s="54"/>
      <c r="LGE201" s="54"/>
      <c r="LGF201" s="54"/>
      <c r="LGG201" s="54"/>
      <c r="LGH201" s="54"/>
      <c r="LGI201" s="54"/>
      <c r="LGJ201" s="54"/>
      <c r="LGK201" s="54"/>
      <c r="LGL201" s="54"/>
      <c r="LGM201" s="54"/>
      <c r="LGN201" s="54"/>
      <c r="LGO201" s="54"/>
      <c r="LGP201" s="54"/>
      <c r="LGQ201" s="54"/>
      <c r="LGR201" s="54"/>
      <c r="LGS201" s="54"/>
      <c r="LGT201" s="54"/>
      <c r="LGU201" s="54"/>
      <c r="LGV201" s="54"/>
      <c r="LGW201" s="54"/>
      <c r="LGX201" s="54"/>
      <c r="LGY201" s="54"/>
      <c r="LGZ201" s="54"/>
      <c r="LHA201" s="54"/>
      <c r="LHB201" s="54"/>
      <c r="LHC201" s="54"/>
      <c r="LHD201" s="54"/>
      <c r="LHE201" s="54"/>
      <c r="LHF201" s="54"/>
      <c r="LHG201" s="54"/>
      <c r="LHH201" s="54"/>
      <c r="LHI201" s="54"/>
      <c r="LHJ201" s="54"/>
      <c r="LHK201" s="54"/>
      <c r="LHL201" s="54"/>
      <c r="LHM201" s="54"/>
      <c r="LHN201" s="54"/>
      <c r="LHO201" s="54"/>
      <c r="LHP201" s="54"/>
      <c r="LHQ201" s="54"/>
      <c r="LHR201" s="54"/>
      <c r="LHS201" s="54"/>
      <c r="LHT201" s="54"/>
      <c r="LHU201" s="54"/>
      <c r="LHV201" s="54"/>
      <c r="LHW201" s="54"/>
      <c r="LHX201" s="54"/>
      <c r="LHY201" s="54"/>
      <c r="LHZ201" s="54"/>
      <c r="LIA201" s="54"/>
      <c r="LIB201" s="54"/>
      <c r="LIC201" s="54"/>
      <c r="LID201" s="54"/>
      <c r="LIE201" s="54"/>
      <c r="LIF201" s="54"/>
      <c r="LIG201" s="54"/>
      <c r="LIH201" s="54"/>
      <c r="LII201" s="54"/>
      <c r="LIJ201" s="54"/>
      <c r="LIK201" s="54"/>
      <c r="LIL201" s="54"/>
      <c r="LIM201" s="54"/>
      <c r="LIN201" s="54"/>
      <c r="LIO201" s="54"/>
      <c r="LIP201" s="54"/>
      <c r="LIQ201" s="54"/>
      <c r="LIR201" s="54"/>
      <c r="LIS201" s="54"/>
      <c r="LIT201" s="54"/>
      <c r="LIU201" s="54"/>
      <c r="LIV201" s="54"/>
      <c r="LIW201" s="54"/>
      <c r="LIX201" s="54"/>
      <c r="LIY201" s="54"/>
      <c r="LIZ201" s="54"/>
      <c r="LJA201" s="54"/>
      <c r="LJB201" s="54"/>
      <c r="LJC201" s="54"/>
      <c r="LJD201" s="54"/>
      <c r="LJE201" s="54"/>
      <c r="LJF201" s="54"/>
      <c r="LJG201" s="54"/>
      <c r="LJH201" s="54"/>
      <c r="LJI201" s="54"/>
      <c r="LJJ201" s="54"/>
      <c r="LJK201" s="54"/>
      <c r="LJL201" s="54"/>
      <c r="LJM201" s="54"/>
      <c r="LJN201" s="54"/>
      <c r="LJO201" s="54"/>
      <c r="LJP201" s="54"/>
      <c r="LJQ201" s="54"/>
      <c r="LJR201" s="54"/>
      <c r="LJS201" s="54"/>
      <c r="LJT201" s="54"/>
      <c r="LJU201" s="54"/>
      <c r="LJV201" s="54"/>
      <c r="LJW201" s="54"/>
      <c r="LJX201" s="54"/>
      <c r="LJY201" s="54"/>
      <c r="LJZ201" s="54"/>
      <c r="LKA201" s="54"/>
      <c r="LKB201" s="54"/>
      <c r="LKC201" s="54"/>
      <c r="LKD201" s="54"/>
      <c r="LKE201" s="54"/>
      <c r="LKF201" s="54"/>
      <c r="LKG201" s="54"/>
      <c r="LKH201" s="54"/>
      <c r="LKI201" s="54"/>
      <c r="LKJ201" s="54"/>
      <c r="LKK201" s="54"/>
      <c r="LKL201" s="54"/>
      <c r="LKM201" s="54"/>
      <c r="LKN201" s="54"/>
      <c r="LKO201" s="54"/>
      <c r="LKP201" s="54"/>
      <c r="LKQ201" s="54"/>
      <c r="LKR201" s="54"/>
      <c r="LKS201" s="54"/>
      <c r="LKT201" s="54"/>
      <c r="LKU201" s="54"/>
      <c r="LKV201" s="54"/>
      <c r="LKW201" s="54"/>
      <c r="LKX201" s="54"/>
      <c r="LKY201" s="54"/>
      <c r="LKZ201" s="54"/>
      <c r="LLA201" s="54"/>
      <c r="LLB201" s="54"/>
      <c r="LLC201" s="54"/>
      <c r="LLD201" s="54"/>
      <c r="LLE201" s="54"/>
      <c r="LLF201" s="54"/>
      <c r="LLG201" s="54"/>
      <c r="LLH201" s="54"/>
      <c r="LLI201" s="54"/>
      <c r="LLJ201" s="54"/>
      <c r="LLK201" s="54"/>
      <c r="LLL201" s="54"/>
      <c r="LLM201" s="54"/>
      <c r="LLN201" s="54"/>
      <c r="LLO201" s="54"/>
      <c r="LLP201" s="54"/>
      <c r="LLQ201" s="54"/>
      <c r="LLR201" s="54"/>
      <c r="LLS201" s="54"/>
      <c r="LLT201" s="54"/>
      <c r="LLU201" s="54"/>
      <c r="LLV201" s="54"/>
      <c r="LLW201" s="54"/>
      <c r="LLX201" s="54"/>
      <c r="LLY201" s="54"/>
      <c r="LLZ201" s="54"/>
      <c r="LMA201" s="54"/>
      <c r="LMB201" s="54"/>
      <c r="LMC201" s="54"/>
      <c r="LMD201" s="54"/>
      <c r="LME201" s="54"/>
      <c r="LMF201" s="54"/>
      <c r="LMG201" s="54"/>
      <c r="LMH201" s="54"/>
      <c r="LMI201" s="54"/>
      <c r="LMJ201" s="54"/>
      <c r="LMK201" s="54"/>
      <c r="LML201" s="54"/>
      <c r="LMM201" s="54"/>
      <c r="LMN201" s="54"/>
      <c r="LMO201" s="54"/>
      <c r="LMP201" s="54"/>
      <c r="LMQ201" s="54"/>
      <c r="LMR201" s="54"/>
      <c r="LMS201" s="54"/>
      <c r="LMT201" s="54"/>
      <c r="LMU201" s="54"/>
      <c r="LMV201" s="54"/>
      <c r="LMW201" s="54"/>
      <c r="LMX201" s="54"/>
      <c r="LMY201" s="54"/>
      <c r="LMZ201" s="54"/>
      <c r="LNA201" s="54"/>
      <c r="LNB201" s="54"/>
      <c r="LNC201" s="54"/>
      <c r="LND201" s="54"/>
      <c r="LNE201" s="54"/>
      <c r="LNF201" s="54"/>
      <c r="LNG201" s="54"/>
      <c r="LNH201" s="54"/>
      <c r="LNI201" s="54"/>
      <c r="LNJ201" s="54"/>
      <c r="LNK201" s="54"/>
      <c r="LNL201" s="54"/>
      <c r="LNM201" s="54"/>
      <c r="LNN201" s="54"/>
      <c r="LNO201" s="54"/>
      <c r="LNP201" s="54"/>
      <c r="LNQ201" s="54"/>
      <c r="LNR201" s="54"/>
      <c r="LNS201" s="54"/>
      <c r="LNT201" s="54"/>
      <c r="LNU201" s="54"/>
      <c r="LNV201" s="54"/>
      <c r="LNW201" s="54"/>
      <c r="LNX201" s="54"/>
      <c r="LNY201" s="54"/>
      <c r="LNZ201" s="54"/>
      <c r="LOA201" s="54"/>
      <c r="LOB201" s="54"/>
      <c r="LOC201" s="54"/>
      <c r="LOD201" s="54"/>
      <c r="LOE201" s="54"/>
      <c r="LOF201" s="54"/>
      <c r="LOG201" s="54"/>
      <c r="LOH201" s="54"/>
      <c r="LOI201" s="54"/>
      <c r="LOJ201" s="54"/>
      <c r="LOK201" s="54"/>
      <c r="LOL201" s="54"/>
      <c r="LOM201" s="54"/>
      <c r="LON201" s="54"/>
      <c r="LOO201" s="54"/>
      <c r="LOP201" s="54"/>
      <c r="LOQ201" s="54"/>
      <c r="LOR201" s="54"/>
      <c r="LOS201" s="54"/>
      <c r="LOT201" s="54"/>
      <c r="LOU201" s="54"/>
      <c r="LOV201" s="54"/>
      <c r="LOW201" s="54"/>
      <c r="LOX201" s="54"/>
      <c r="LOY201" s="54"/>
      <c r="LOZ201" s="54"/>
      <c r="LPA201" s="54"/>
      <c r="LPB201" s="54"/>
      <c r="LPC201" s="54"/>
      <c r="LPD201" s="54"/>
      <c r="LPE201" s="54"/>
      <c r="LPF201" s="54"/>
      <c r="LPG201" s="54"/>
      <c r="LPH201" s="54"/>
      <c r="LPI201" s="54"/>
      <c r="LPJ201" s="54"/>
      <c r="LPK201" s="54"/>
      <c r="LPL201" s="54"/>
      <c r="LPM201" s="54"/>
      <c r="LPN201" s="54"/>
      <c r="LPO201" s="54"/>
      <c r="LPP201" s="54"/>
      <c r="LPQ201" s="54"/>
      <c r="LPR201" s="54"/>
      <c r="LPS201" s="54"/>
      <c r="LPT201" s="54"/>
      <c r="LPU201" s="54"/>
      <c r="LPV201" s="54"/>
      <c r="LPW201" s="54"/>
      <c r="LPX201" s="54"/>
      <c r="LPY201" s="54"/>
      <c r="LPZ201" s="54"/>
      <c r="LQA201" s="54"/>
      <c r="LQB201" s="54"/>
      <c r="LQC201" s="54"/>
      <c r="LQD201" s="54"/>
      <c r="LQE201" s="54"/>
      <c r="LQF201" s="54"/>
      <c r="LQG201" s="54"/>
      <c r="LQH201" s="54"/>
      <c r="LQI201" s="54"/>
      <c r="LQJ201" s="54"/>
      <c r="LQK201" s="54"/>
      <c r="LQL201" s="54"/>
      <c r="LQM201" s="54"/>
      <c r="LQN201" s="54"/>
      <c r="LQO201" s="54"/>
      <c r="LQP201" s="54"/>
      <c r="LQQ201" s="54"/>
      <c r="LQR201" s="54"/>
      <c r="LQS201" s="54"/>
      <c r="LQT201" s="54"/>
      <c r="LQU201" s="54"/>
      <c r="LQV201" s="54"/>
      <c r="LQW201" s="54"/>
      <c r="LQX201" s="54"/>
      <c r="LQY201" s="54"/>
      <c r="LQZ201" s="54"/>
      <c r="LRA201" s="54"/>
      <c r="LRB201" s="54"/>
      <c r="LRC201" s="54"/>
      <c r="LRD201" s="54"/>
      <c r="LRE201" s="54"/>
      <c r="LRF201" s="54"/>
      <c r="LRG201" s="54"/>
      <c r="LRH201" s="54"/>
      <c r="LRI201" s="54"/>
      <c r="LRJ201" s="54"/>
      <c r="LRK201" s="54"/>
      <c r="LRL201" s="54"/>
      <c r="LRM201" s="54"/>
      <c r="LRN201" s="54"/>
      <c r="LRO201" s="54"/>
      <c r="LRP201" s="54"/>
      <c r="LRQ201" s="54"/>
      <c r="LRR201" s="54"/>
      <c r="LRS201" s="54"/>
      <c r="LRT201" s="54"/>
      <c r="LRU201" s="54"/>
      <c r="LRV201" s="54"/>
      <c r="LRW201" s="54"/>
      <c r="LRX201" s="54"/>
      <c r="LRY201" s="54"/>
      <c r="LRZ201" s="54"/>
      <c r="LSA201" s="54"/>
      <c r="LSB201" s="54"/>
      <c r="LSC201" s="54"/>
      <c r="LSD201" s="54"/>
      <c r="LSE201" s="54"/>
      <c r="LSF201" s="54"/>
      <c r="LSG201" s="54"/>
      <c r="LSH201" s="54"/>
      <c r="LSI201" s="54"/>
      <c r="LSJ201" s="54"/>
      <c r="LSK201" s="54"/>
      <c r="LSL201" s="54"/>
      <c r="LSM201" s="54"/>
      <c r="LSN201" s="54"/>
      <c r="LSO201" s="54"/>
      <c r="LSP201" s="54"/>
      <c r="LSQ201" s="54"/>
      <c r="LSR201" s="54"/>
      <c r="LSS201" s="54"/>
      <c r="LST201" s="54"/>
      <c r="LSU201" s="54"/>
      <c r="LSV201" s="54"/>
      <c r="LSW201" s="54"/>
      <c r="LSX201" s="54"/>
      <c r="LSY201" s="54"/>
      <c r="LSZ201" s="54"/>
      <c r="LTA201" s="54"/>
      <c r="LTB201" s="54"/>
      <c r="LTC201" s="54"/>
      <c r="LTD201" s="54"/>
      <c r="LTE201" s="54"/>
      <c r="LTF201" s="54"/>
      <c r="LTG201" s="54"/>
      <c r="LTH201" s="54"/>
      <c r="LTI201" s="54"/>
      <c r="LTJ201" s="54"/>
      <c r="LTK201" s="54"/>
      <c r="LTL201" s="54"/>
      <c r="LTM201" s="54"/>
      <c r="LTN201" s="54"/>
      <c r="LTO201" s="54"/>
      <c r="LTP201" s="54"/>
      <c r="LTQ201" s="54"/>
      <c r="LTR201" s="54"/>
      <c r="LTS201" s="54"/>
      <c r="LTT201" s="54"/>
      <c r="LTU201" s="54"/>
      <c r="LTV201" s="54"/>
      <c r="LTW201" s="54"/>
      <c r="LTX201" s="54"/>
      <c r="LTY201" s="54"/>
      <c r="LTZ201" s="54"/>
      <c r="LUA201" s="54"/>
      <c r="LUB201" s="54"/>
      <c r="LUC201" s="54"/>
      <c r="LUD201" s="54"/>
      <c r="LUE201" s="54"/>
      <c r="LUF201" s="54"/>
      <c r="LUG201" s="54"/>
      <c r="LUH201" s="54"/>
      <c r="LUI201" s="54"/>
      <c r="LUJ201" s="54"/>
      <c r="LUK201" s="54"/>
      <c r="LUL201" s="54"/>
      <c r="LUM201" s="54"/>
      <c r="LUN201" s="54"/>
      <c r="LUO201" s="54"/>
      <c r="LUP201" s="54"/>
      <c r="LUQ201" s="54"/>
      <c r="LUR201" s="54"/>
      <c r="LUS201" s="54"/>
      <c r="LUT201" s="54"/>
      <c r="LUU201" s="54"/>
      <c r="LUV201" s="54"/>
      <c r="LUW201" s="54"/>
      <c r="LUX201" s="54"/>
      <c r="LUY201" s="54"/>
      <c r="LUZ201" s="54"/>
      <c r="LVA201" s="54"/>
      <c r="LVB201" s="54"/>
      <c r="LVC201" s="54"/>
      <c r="LVD201" s="54"/>
      <c r="LVE201" s="54"/>
      <c r="LVF201" s="54"/>
      <c r="LVG201" s="54"/>
      <c r="LVH201" s="54"/>
      <c r="LVI201" s="54"/>
      <c r="LVJ201" s="54"/>
      <c r="LVK201" s="54"/>
      <c r="LVL201" s="54"/>
      <c r="LVM201" s="54"/>
      <c r="LVN201" s="54"/>
      <c r="LVO201" s="54"/>
      <c r="LVP201" s="54"/>
      <c r="LVQ201" s="54"/>
      <c r="LVR201" s="54"/>
      <c r="LVS201" s="54"/>
      <c r="LVT201" s="54"/>
      <c r="LVU201" s="54"/>
      <c r="LVV201" s="54"/>
      <c r="LVW201" s="54"/>
      <c r="LVX201" s="54"/>
      <c r="LVY201" s="54"/>
      <c r="LVZ201" s="54"/>
      <c r="LWA201" s="54"/>
      <c r="LWB201" s="54"/>
      <c r="LWC201" s="54"/>
      <c r="LWD201" s="54"/>
      <c r="LWE201" s="54"/>
      <c r="LWF201" s="54"/>
      <c r="LWG201" s="54"/>
      <c r="LWH201" s="54"/>
      <c r="LWI201" s="54"/>
      <c r="LWJ201" s="54"/>
      <c r="LWK201" s="54"/>
      <c r="LWL201" s="54"/>
      <c r="LWM201" s="54"/>
      <c r="LWN201" s="54"/>
      <c r="LWO201" s="54"/>
      <c r="LWP201" s="54"/>
      <c r="LWQ201" s="54"/>
      <c r="LWR201" s="54"/>
      <c r="LWS201" s="54"/>
      <c r="LWT201" s="54"/>
      <c r="LWU201" s="54"/>
      <c r="LWV201" s="54"/>
      <c r="LWW201" s="54"/>
      <c r="LWX201" s="54"/>
      <c r="LWY201" s="54"/>
      <c r="LWZ201" s="54"/>
      <c r="LXA201" s="54"/>
      <c r="LXB201" s="54"/>
      <c r="LXC201" s="54"/>
      <c r="LXD201" s="54"/>
      <c r="LXE201" s="54"/>
      <c r="LXF201" s="54"/>
      <c r="LXG201" s="54"/>
      <c r="LXH201" s="54"/>
      <c r="LXI201" s="54"/>
      <c r="LXJ201" s="54"/>
      <c r="LXK201" s="54"/>
      <c r="LXL201" s="54"/>
      <c r="LXM201" s="54"/>
      <c r="LXN201" s="54"/>
      <c r="LXO201" s="54"/>
      <c r="LXP201" s="54"/>
      <c r="LXQ201" s="54"/>
      <c r="LXR201" s="54"/>
      <c r="LXS201" s="54"/>
      <c r="LXT201" s="54"/>
      <c r="LXU201" s="54"/>
      <c r="LXV201" s="54"/>
      <c r="LXW201" s="54"/>
      <c r="LXX201" s="54"/>
      <c r="LXY201" s="54"/>
      <c r="LXZ201" s="54"/>
      <c r="LYA201" s="54"/>
      <c r="LYB201" s="54"/>
      <c r="LYC201" s="54"/>
      <c r="LYD201" s="54"/>
      <c r="LYE201" s="54"/>
      <c r="LYF201" s="54"/>
      <c r="LYG201" s="54"/>
      <c r="LYH201" s="54"/>
      <c r="LYI201" s="54"/>
      <c r="LYJ201" s="54"/>
      <c r="LYK201" s="54"/>
      <c r="LYL201" s="54"/>
      <c r="LYM201" s="54"/>
      <c r="LYN201" s="54"/>
      <c r="LYO201" s="54"/>
      <c r="LYP201" s="54"/>
      <c r="LYQ201" s="54"/>
      <c r="LYR201" s="54"/>
      <c r="LYS201" s="54"/>
      <c r="LYT201" s="54"/>
      <c r="LYU201" s="54"/>
      <c r="LYV201" s="54"/>
      <c r="LYW201" s="54"/>
      <c r="LYX201" s="54"/>
      <c r="LYY201" s="54"/>
      <c r="LYZ201" s="54"/>
      <c r="LZA201" s="54"/>
      <c r="LZB201" s="54"/>
      <c r="LZC201" s="54"/>
      <c r="LZD201" s="54"/>
      <c r="LZE201" s="54"/>
      <c r="LZF201" s="54"/>
      <c r="LZG201" s="54"/>
      <c r="LZH201" s="54"/>
      <c r="LZI201" s="54"/>
      <c r="LZJ201" s="54"/>
      <c r="LZK201" s="54"/>
      <c r="LZL201" s="54"/>
      <c r="LZM201" s="54"/>
      <c r="LZN201" s="54"/>
      <c r="LZO201" s="54"/>
      <c r="LZP201" s="54"/>
      <c r="LZQ201" s="54"/>
      <c r="LZR201" s="54"/>
      <c r="LZS201" s="54"/>
      <c r="LZT201" s="54"/>
      <c r="LZU201" s="54"/>
      <c r="LZV201" s="54"/>
      <c r="LZW201" s="54"/>
      <c r="LZX201" s="54"/>
      <c r="LZY201" s="54"/>
      <c r="LZZ201" s="54"/>
      <c r="MAA201" s="54"/>
      <c r="MAB201" s="54"/>
      <c r="MAC201" s="54"/>
      <c r="MAD201" s="54"/>
      <c r="MAE201" s="54"/>
      <c r="MAF201" s="54"/>
      <c r="MAG201" s="54"/>
      <c r="MAH201" s="54"/>
      <c r="MAI201" s="54"/>
      <c r="MAJ201" s="54"/>
      <c r="MAK201" s="54"/>
      <c r="MAL201" s="54"/>
      <c r="MAM201" s="54"/>
      <c r="MAN201" s="54"/>
      <c r="MAO201" s="54"/>
      <c r="MAP201" s="54"/>
      <c r="MAQ201" s="54"/>
      <c r="MAR201" s="54"/>
      <c r="MAS201" s="54"/>
      <c r="MAT201" s="54"/>
      <c r="MAU201" s="54"/>
      <c r="MAV201" s="54"/>
      <c r="MAW201" s="54"/>
      <c r="MAX201" s="54"/>
      <c r="MAY201" s="54"/>
      <c r="MAZ201" s="54"/>
      <c r="MBA201" s="54"/>
      <c r="MBB201" s="54"/>
      <c r="MBC201" s="54"/>
      <c r="MBD201" s="54"/>
      <c r="MBE201" s="54"/>
      <c r="MBF201" s="54"/>
      <c r="MBG201" s="54"/>
      <c r="MBH201" s="54"/>
      <c r="MBI201" s="54"/>
      <c r="MBJ201" s="54"/>
      <c r="MBK201" s="54"/>
      <c r="MBL201" s="54"/>
      <c r="MBM201" s="54"/>
      <c r="MBN201" s="54"/>
      <c r="MBO201" s="54"/>
      <c r="MBP201" s="54"/>
      <c r="MBQ201" s="54"/>
      <c r="MBR201" s="54"/>
      <c r="MBS201" s="54"/>
      <c r="MBT201" s="54"/>
      <c r="MBU201" s="54"/>
      <c r="MBV201" s="54"/>
      <c r="MBW201" s="54"/>
      <c r="MBX201" s="54"/>
      <c r="MBY201" s="54"/>
      <c r="MBZ201" s="54"/>
      <c r="MCA201" s="54"/>
      <c r="MCB201" s="54"/>
      <c r="MCC201" s="54"/>
      <c r="MCD201" s="54"/>
      <c r="MCE201" s="54"/>
      <c r="MCF201" s="54"/>
      <c r="MCG201" s="54"/>
      <c r="MCH201" s="54"/>
      <c r="MCI201" s="54"/>
      <c r="MCJ201" s="54"/>
      <c r="MCK201" s="54"/>
      <c r="MCL201" s="54"/>
      <c r="MCM201" s="54"/>
      <c r="MCN201" s="54"/>
      <c r="MCO201" s="54"/>
      <c r="MCP201" s="54"/>
      <c r="MCQ201" s="54"/>
      <c r="MCR201" s="54"/>
      <c r="MCS201" s="54"/>
      <c r="MCT201" s="54"/>
      <c r="MCU201" s="54"/>
      <c r="MCV201" s="54"/>
      <c r="MCW201" s="54"/>
      <c r="MCX201" s="54"/>
      <c r="MCY201" s="54"/>
      <c r="MCZ201" s="54"/>
      <c r="MDA201" s="54"/>
      <c r="MDB201" s="54"/>
      <c r="MDC201" s="54"/>
      <c r="MDD201" s="54"/>
      <c r="MDE201" s="54"/>
      <c r="MDF201" s="54"/>
      <c r="MDG201" s="54"/>
      <c r="MDH201" s="54"/>
      <c r="MDI201" s="54"/>
      <c r="MDJ201" s="54"/>
      <c r="MDK201" s="54"/>
      <c r="MDL201" s="54"/>
      <c r="MDM201" s="54"/>
      <c r="MDN201" s="54"/>
      <c r="MDO201" s="54"/>
      <c r="MDP201" s="54"/>
      <c r="MDQ201" s="54"/>
      <c r="MDR201" s="54"/>
      <c r="MDS201" s="54"/>
      <c r="MDT201" s="54"/>
      <c r="MDU201" s="54"/>
      <c r="MDV201" s="54"/>
      <c r="MDW201" s="54"/>
      <c r="MDX201" s="54"/>
      <c r="MDY201" s="54"/>
      <c r="MDZ201" s="54"/>
      <c r="MEA201" s="54"/>
      <c r="MEB201" s="54"/>
      <c r="MEC201" s="54"/>
      <c r="MED201" s="54"/>
      <c r="MEE201" s="54"/>
      <c r="MEF201" s="54"/>
      <c r="MEG201" s="54"/>
      <c r="MEH201" s="54"/>
      <c r="MEI201" s="54"/>
      <c r="MEJ201" s="54"/>
      <c r="MEK201" s="54"/>
      <c r="MEL201" s="54"/>
      <c r="MEM201" s="54"/>
      <c r="MEN201" s="54"/>
      <c r="MEO201" s="54"/>
      <c r="MEP201" s="54"/>
      <c r="MEQ201" s="54"/>
      <c r="MER201" s="54"/>
      <c r="MES201" s="54"/>
      <c r="MET201" s="54"/>
      <c r="MEU201" s="54"/>
      <c r="MEV201" s="54"/>
      <c r="MEW201" s="54"/>
      <c r="MEX201" s="54"/>
      <c r="MEY201" s="54"/>
      <c r="MEZ201" s="54"/>
      <c r="MFA201" s="54"/>
      <c r="MFB201" s="54"/>
      <c r="MFC201" s="54"/>
      <c r="MFD201" s="54"/>
      <c r="MFE201" s="54"/>
      <c r="MFF201" s="54"/>
      <c r="MFG201" s="54"/>
      <c r="MFH201" s="54"/>
      <c r="MFI201" s="54"/>
      <c r="MFJ201" s="54"/>
      <c r="MFK201" s="54"/>
      <c r="MFL201" s="54"/>
      <c r="MFM201" s="54"/>
      <c r="MFN201" s="54"/>
      <c r="MFO201" s="54"/>
      <c r="MFP201" s="54"/>
      <c r="MFQ201" s="54"/>
      <c r="MFR201" s="54"/>
      <c r="MFS201" s="54"/>
      <c r="MFT201" s="54"/>
      <c r="MFU201" s="54"/>
      <c r="MFV201" s="54"/>
      <c r="MFW201" s="54"/>
      <c r="MFX201" s="54"/>
      <c r="MFY201" s="54"/>
      <c r="MFZ201" s="54"/>
      <c r="MGA201" s="54"/>
      <c r="MGB201" s="54"/>
      <c r="MGC201" s="54"/>
      <c r="MGD201" s="54"/>
      <c r="MGE201" s="54"/>
      <c r="MGF201" s="54"/>
      <c r="MGG201" s="54"/>
      <c r="MGH201" s="54"/>
      <c r="MGI201" s="54"/>
      <c r="MGJ201" s="54"/>
      <c r="MGK201" s="54"/>
      <c r="MGL201" s="54"/>
      <c r="MGM201" s="54"/>
      <c r="MGN201" s="54"/>
      <c r="MGO201" s="54"/>
      <c r="MGP201" s="54"/>
      <c r="MGQ201" s="54"/>
      <c r="MGR201" s="54"/>
      <c r="MGS201" s="54"/>
      <c r="MGT201" s="54"/>
      <c r="MGU201" s="54"/>
      <c r="MGV201" s="54"/>
      <c r="MGW201" s="54"/>
      <c r="MGX201" s="54"/>
      <c r="MGY201" s="54"/>
      <c r="MGZ201" s="54"/>
      <c r="MHA201" s="54"/>
      <c r="MHB201" s="54"/>
      <c r="MHC201" s="54"/>
      <c r="MHD201" s="54"/>
      <c r="MHE201" s="54"/>
      <c r="MHF201" s="54"/>
      <c r="MHG201" s="54"/>
      <c r="MHH201" s="54"/>
      <c r="MHI201" s="54"/>
      <c r="MHJ201" s="54"/>
      <c r="MHK201" s="54"/>
      <c r="MHL201" s="54"/>
      <c r="MHM201" s="54"/>
      <c r="MHN201" s="54"/>
      <c r="MHO201" s="54"/>
      <c r="MHP201" s="54"/>
      <c r="MHQ201" s="54"/>
      <c r="MHR201" s="54"/>
      <c r="MHS201" s="54"/>
      <c r="MHT201" s="54"/>
      <c r="MHU201" s="54"/>
      <c r="MHV201" s="54"/>
      <c r="MHW201" s="54"/>
      <c r="MHX201" s="54"/>
      <c r="MHY201" s="54"/>
      <c r="MHZ201" s="54"/>
      <c r="MIA201" s="54"/>
      <c r="MIB201" s="54"/>
      <c r="MIC201" s="54"/>
      <c r="MID201" s="54"/>
      <c r="MIE201" s="54"/>
      <c r="MIF201" s="54"/>
      <c r="MIG201" s="54"/>
      <c r="MIH201" s="54"/>
      <c r="MII201" s="54"/>
      <c r="MIJ201" s="54"/>
      <c r="MIK201" s="54"/>
      <c r="MIL201" s="54"/>
      <c r="MIM201" s="54"/>
      <c r="MIN201" s="54"/>
      <c r="MIO201" s="54"/>
      <c r="MIP201" s="54"/>
      <c r="MIQ201" s="54"/>
      <c r="MIR201" s="54"/>
      <c r="MIS201" s="54"/>
      <c r="MIT201" s="54"/>
      <c r="MIU201" s="54"/>
      <c r="MIV201" s="54"/>
      <c r="MIW201" s="54"/>
      <c r="MIX201" s="54"/>
      <c r="MIY201" s="54"/>
      <c r="MIZ201" s="54"/>
      <c r="MJA201" s="54"/>
      <c r="MJB201" s="54"/>
      <c r="MJC201" s="54"/>
      <c r="MJD201" s="54"/>
      <c r="MJE201" s="54"/>
      <c r="MJF201" s="54"/>
      <c r="MJG201" s="54"/>
      <c r="MJH201" s="54"/>
      <c r="MJI201" s="54"/>
      <c r="MJJ201" s="54"/>
      <c r="MJK201" s="54"/>
      <c r="MJL201" s="54"/>
      <c r="MJM201" s="54"/>
      <c r="MJN201" s="54"/>
      <c r="MJO201" s="54"/>
      <c r="MJP201" s="54"/>
      <c r="MJQ201" s="54"/>
      <c r="MJR201" s="54"/>
      <c r="MJS201" s="54"/>
      <c r="MJT201" s="54"/>
      <c r="MJU201" s="54"/>
      <c r="MJV201" s="54"/>
      <c r="MJW201" s="54"/>
      <c r="MJX201" s="54"/>
      <c r="MJY201" s="54"/>
      <c r="MJZ201" s="54"/>
      <c r="MKA201" s="54"/>
      <c r="MKB201" s="54"/>
      <c r="MKC201" s="54"/>
      <c r="MKD201" s="54"/>
      <c r="MKE201" s="54"/>
      <c r="MKF201" s="54"/>
      <c r="MKG201" s="54"/>
      <c r="MKH201" s="54"/>
      <c r="MKI201" s="54"/>
      <c r="MKJ201" s="54"/>
      <c r="MKK201" s="54"/>
      <c r="MKL201" s="54"/>
      <c r="MKM201" s="54"/>
      <c r="MKN201" s="54"/>
      <c r="MKO201" s="54"/>
      <c r="MKP201" s="54"/>
      <c r="MKQ201" s="54"/>
      <c r="MKR201" s="54"/>
      <c r="MKS201" s="54"/>
      <c r="MKT201" s="54"/>
      <c r="MKU201" s="54"/>
      <c r="MKV201" s="54"/>
      <c r="MKW201" s="54"/>
      <c r="MKX201" s="54"/>
      <c r="MKY201" s="54"/>
      <c r="MKZ201" s="54"/>
      <c r="MLA201" s="54"/>
      <c r="MLB201" s="54"/>
      <c r="MLC201" s="54"/>
      <c r="MLD201" s="54"/>
      <c r="MLE201" s="54"/>
      <c r="MLF201" s="54"/>
      <c r="MLG201" s="54"/>
      <c r="MLH201" s="54"/>
      <c r="MLI201" s="54"/>
      <c r="MLJ201" s="54"/>
      <c r="MLK201" s="54"/>
      <c r="MLL201" s="54"/>
      <c r="MLM201" s="54"/>
      <c r="MLN201" s="54"/>
      <c r="MLO201" s="54"/>
      <c r="MLP201" s="54"/>
      <c r="MLQ201" s="54"/>
      <c r="MLR201" s="54"/>
      <c r="MLS201" s="54"/>
      <c r="MLT201" s="54"/>
      <c r="MLU201" s="54"/>
      <c r="MLV201" s="54"/>
      <c r="MLW201" s="54"/>
      <c r="MLX201" s="54"/>
      <c r="MLY201" s="54"/>
      <c r="MLZ201" s="54"/>
      <c r="MMA201" s="54"/>
      <c r="MMB201" s="54"/>
      <c r="MMC201" s="54"/>
      <c r="MMD201" s="54"/>
      <c r="MME201" s="54"/>
      <c r="MMF201" s="54"/>
      <c r="MMG201" s="54"/>
      <c r="MMH201" s="54"/>
      <c r="MMI201" s="54"/>
      <c r="MMJ201" s="54"/>
      <c r="MMK201" s="54"/>
      <c r="MML201" s="54"/>
      <c r="MMM201" s="54"/>
      <c r="MMN201" s="54"/>
      <c r="MMO201" s="54"/>
      <c r="MMP201" s="54"/>
      <c r="MMQ201" s="54"/>
      <c r="MMR201" s="54"/>
      <c r="MMS201" s="54"/>
      <c r="MMT201" s="54"/>
      <c r="MMU201" s="54"/>
      <c r="MMV201" s="54"/>
      <c r="MMW201" s="54"/>
      <c r="MMX201" s="54"/>
      <c r="MMY201" s="54"/>
      <c r="MMZ201" s="54"/>
      <c r="MNA201" s="54"/>
      <c r="MNB201" s="54"/>
      <c r="MNC201" s="54"/>
      <c r="MND201" s="54"/>
      <c r="MNE201" s="54"/>
      <c r="MNF201" s="54"/>
      <c r="MNG201" s="54"/>
      <c r="MNH201" s="54"/>
      <c r="MNI201" s="54"/>
      <c r="MNJ201" s="54"/>
      <c r="MNK201" s="54"/>
      <c r="MNL201" s="54"/>
      <c r="MNM201" s="54"/>
      <c r="MNN201" s="54"/>
      <c r="MNO201" s="54"/>
      <c r="MNP201" s="54"/>
      <c r="MNQ201" s="54"/>
      <c r="MNR201" s="54"/>
      <c r="MNS201" s="54"/>
      <c r="MNT201" s="54"/>
      <c r="MNU201" s="54"/>
      <c r="MNV201" s="54"/>
      <c r="MNW201" s="54"/>
      <c r="MNX201" s="54"/>
      <c r="MNY201" s="54"/>
      <c r="MNZ201" s="54"/>
      <c r="MOA201" s="54"/>
      <c r="MOB201" s="54"/>
      <c r="MOC201" s="54"/>
      <c r="MOD201" s="54"/>
      <c r="MOE201" s="54"/>
      <c r="MOF201" s="54"/>
      <c r="MOG201" s="54"/>
      <c r="MOH201" s="54"/>
      <c r="MOI201" s="54"/>
      <c r="MOJ201" s="54"/>
      <c r="MOK201" s="54"/>
      <c r="MOL201" s="54"/>
      <c r="MOM201" s="54"/>
      <c r="MON201" s="54"/>
      <c r="MOO201" s="54"/>
      <c r="MOP201" s="54"/>
      <c r="MOQ201" s="54"/>
      <c r="MOR201" s="54"/>
      <c r="MOS201" s="54"/>
      <c r="MOT201" s="54"/>
      <c r="MOU201" s="54"/>
      <c r="MOV201" s="54"/>
      <c r="MOW201" s="54"/>
      <c r="MOX201" s="54"/>
      <c r="MOY201" s="54"/>
      <c r="MOZ201" s="54"/>
      <c r="MPA201" s="54"/>
      <c r="MPB201" s="54"/>
      <c r="MPC201" s="54"/>
      <c r="MPD201" s="54"/>
      <c r="MPE201" s="54"/>
      <c r="MPF201" s="54"/>
      <c r="MPG201" s="54"/>
      <c r="MPH201" s="54"/>
      <c r="MPI201" s="54"/>
      <c r="MPJ201" s="54"/>
      <c r="MPK201" s="54"/>
      <c r="MPL201" s="54"/>
      <c r="MPM201" s="54"/>
      <c r="MPN201" s="54"/>
      <c r="MPO201" s="54"/>
      <c r="MPP201" s="54"/>
      <c r="MPQ201" s="54"/>
      <c r="MPR201" s="54"/>
      <c r="MPS201" s="54"/>
      <c r="MPT201" s="54"/>
      <c r="MPU201" s="54"/>
      <c r="MPV201" s="54"/>
      <c r="MPW201" s="54"/>
      <c r="MPX201" s="54"/>
      <c r="MPY201" s="54"/>
      <c r="MPZ201" s="54"/>
      <c r="MQA201" s="54"/>
      <c r="MQB201" s="54"/>
      <c r="MQC201" s="54"/>
      <c r="MQD201" s="54"/>
      <c r="MQE201" s="54"/>
      <c r="MQF201" s="54"/>
      <c r="MQG201" s="54"/>
      <c r="MQH201" s="54"/>
      <c r="MQI201" s="54"/>
      <c r="MQJ201" s="54"/>
      <c r="MQK201" s="54"/>
      <c r="MQL201" s="54"/>
      <c r="MQM201" s="54"/>
      <c r="MQN201" s="54"/>
      <c r="MQO201" s="54"/>
      <c r="MQP201" s="54"/>
      <c r="MQQ201" s="54"/>
      <c r="MQR201" s="54"/>
      <c r="MQS201" s="54"/>
      <c r="MQT201" s="54"/>
      <c r="MQU201" s="54"/>
      <c r="MQV201" s="54"/>
      <c r="MQW201" s="54"/>
      <c r="MQX201" s="54"/>
      <c r="MQY201" s="54"/>
      <c r="MQZ201" s="54"/>
      <c r="MRA201" s="54"/>
      <c r="MRB201" s="54"/>
      <c r="MRC201" s="54"/>
      <c r="MRD201" s="54"/>
      <c r="MRE201" s="54"/>
      <c r="MRF201" s="54"/>
      <c r="MRG201" s="54"/>
      <c r="MRH201" s="54"/>
      <c r="MRI201" s="54"/>
      <c r="MRJ201" s="54"/>
      <c r="MRK201" s="54"/>
      <c r="MRL201" s="54"/>
      <c r="MRM201" s="54"/>
      <c r="MRN201" s="54"/>
      <c r="MRO201" s="54"/>
      <c r="MRP201" s="54"/>
      <c r="MRQ201" s="54"/>
      <c r="MRR201" s="54"/>
      <c r="MRS201" s="54"/>
      <c r="MRT201" s="54"/>
      <c r="MRU201" s="54"/>
      <c r="MRV201" s="54"/>
      <c r="MRW201" s="54"/>
      <c r="MRX201" s="54"/>
      <c r="MRY201" s="54"/>
      <c r="MRZ201" s="54"/>
      <c r="MSA201" s="54"/>
      <c r="MSB201" s="54"/>
      <c r="MSC201" s="54"/>
      <c r="MSD201" s="54"/>
      <c r="MSE201" s="54"/>
      <c r="MSF201" s="54"/>
      <c r="MSG201" s="54"/>
      <c r="MSH201" s="54"/>
      <c r="MSI201" s="54"/>
      <c r="MSJ201" s="54"/>
      <c r="MSK201" s="54"/>
      <c r="MSL201" s="54"/>
      <c r="MSM201" s="54"/>
      <c r="MSN201" s="54"/>
      <c r="MSO201" s="54"/>
      <c r="MSP201" s="54"/>
      <c r="MSQ201" s="54"/>
      <c r="MSR201" s="54"/>
      <c r="MSS201" s="54"/>
      <c r="MST201" s="54"/>
      <c r="MSU201" s="54"/>
      <c r="MSV201" s="54"/>
      <c r="MSW201" s="54"/>
      <c r="MSX201" s="54"/>
      <c r="MSY201" s="54"/>
      <c r="MSZ201" s="54"/>
      <c r="MTA201" s="54"/>
      <c r="MTB201" s="54"/>
      <c r="MTC201" s="54"/>
      <c r="MTD201" s="54"/>
      <c r="MTE201" s="54"/>
      <c r="MTF201" s="54"/>
      <c r="MTG201" s="54"/>
      <c r="MTH201" s="54"/>
      <c r="MTI201" s="54"/>
      <c r="MTJ201" s="54"/>
      <c r="MTK201" s="54"/>
      <c r="MTL201" s="54"/>
      <c r="MTM201" s="54"/>
      <c r="MTN201" s="54"/>
      <c r="MTO201" s="54"/>
      <c r="MTP201" s="54"/>
      <c r="MTQ201" s="54"/>
      <c r="MTR201" s="54"/>
      <c r="MTS201" s="54"/>
      <c r="MTT201" s="54"/>
      <c r="MTU201" s="54"/>
      <c r="MTV201" s="54"/>
      <c r="MTW201" s="54"/>
      <c r="MTX201" s="54"/>
      <c r="MTY201" s="54"/>
      <c r="MTZ201" s="54"/>
      <c r="MUA201" s="54"/>
      <c r="MUB201" s="54"/>
      <c r="MUC201" s="54"/>
      <c r="MUD201" s="54"/>
      <c r="MUE201" s="54"/>
      <c r="MUF201" s="54"/>
      <c r="MUG201" s="54"/>
      <c r="MUH201" s="54"/>
      <c r="MUI201" s="54"/>
      <c r="MUJ201" s="54"/>
      <c r="MUK201" s="54"/>
      <c r="MUL201" s="54"/>
      <c r="MUM201" s="54"/>
      <c r="MUN201" s="54"/>
      <c r="MUO201" s="54"/>
      <c r="MUP201" s="54"/>
      <c r="MUQ201" s="54"/>
      <c r="MUR201" s="54"/>
      <c r="MUS201" s="54"/>
      <c r="MUT201" s="54"/>
      <c r="MUU201" s="54"/>
      <c r="MUV201" s="54"/>
      <c r="MUW201" s="54"/>
      <c r="MUX201" s="54"/>
      <c r="MUY201" s="54"/>
      <c r="MUZ201" s="54"/>
      <c r="MVA201" s="54"/>
      <c r="MVB201" s="54"/>
      <c r="MVC201" s="54"/>
      <c r="MVD201" s="54"/>
      <c r="MVE201" s="54"/>
      <c r="MVF201" s="54"/>
      <c r="MVG201" s="54"/>
      <c r="MVH201" s="54"/>
      <c r="MVI201" s="54"/>
      <c r="MVJ201" s="54"/>
      <c r="MVK201" s="54"/>
      <c r="MVL201" s="54"/>
      <c r="MVM201" s="54"/>
      <c r="MVN201" s="54"/>
      <c r="MVO201" s="54"/>
      <c r="MVP201" s="54"/>
      <c r="MVQ201" s="54"/>
      <c r="MVR201" s="54"/>
      <c r="MVS201" s="54"/>
      <c r="MVT201" s="54"/>
      <c r="MVU201" s="54"/>
      <c r="MVV201" s="54"/>
      <c r="MVW201" s="54"/>
      <c r="MVX201" s="54"/>
      <c r="MVY201" s="54"/>
      <c r="MVZ201" s="54"/>
      <c r="MWA201" s="54"/>
      <c r="MWB201" s="54"/>
      <c r="MWC201" s="54"/>
      <c r="MWD201" s="54"/>
      <c r="MWE201" s="54"/>
      <c r="MWF201" s="54"/>
      <c r="MWG201" s="54"/>
      <c r="MWH201" s="54"/>
      <c r="MWI201" s="54"/>
      <c r="MWJ201" s="54"/>
      <c r="MWK201" s="54"/>
      <c r="MWL201" s="54"/>
      <c r="MWM201" s="54"/>
      <c r="MWN201" s="54"/>
      <c r="MWO201" s="54"/>
      <c r="MWP201" s="54"/>
      <c r="MWQ201" s="54"/>
      <c r="MWR201" s="54"/>
      <c r="MWS201" s="54"/>
      <c r="MWT201" s="54"/>
      <c r="MWU201" s="54"/>
      <c r="MWV201" s="54"/>
      <c r="MWW201" s="54"/>
      <c r="MWX201" s="54"/>
      <c r="MWY201" s="54"/>
      <c r="MWZ201" s="54"/>
      <c r="MXA201" s="54"/>
      <c r="MXB201" s="54"/>
      <c r="MXC201" s="54"/>
      <c r="MXD201" s="54"/>
      <c r="MXE201" s="54"/>
      <c r="MXF201" s="54"/>
      <c r="MXG201" s="54"/>
      <c r="MXH201" s="54"/>
      <c r="MXI201" s="54"/>
      <c r="MXJ201" s="54"/>
      <c r="MXK201" s="54"/>
      <c r="MXL201" s="54"/>
      <c r="MXM201" s="54"/>
      <c r="MXN201" s="54"/>
      <c r="MXO201" s="54"/>
      <c r="MXP201" s="54"/>
      <c r="MXQ201" s="54"/>
      <c r="MXR201" s="54"/>
      <c r="MXS201" s="54"/>
      <c r="MXT201" s="54"/>
      <c r="MXU201" s="54"/>
      <c r="MXV201" s="54"/>
      <c r="MXW201" s="54"/>
      <c r="MXX201" s="54"/>
      <c r="MXY201" s="54"/>
      <c r="MXZ201" s="54"/>
      <c r="MYA201" s="54"/>
      <c r="MYB201" s="54"/>
      <c r="MYC201" s="54"/>
      <c r="MYD201" s="54"/>
      <c r="MYE201" s="54"/>
      <c r="MYF201" s="54"/>
      <c r="MYG201" s="54"/>
      <c r="MYH201" s="54"/>
      <c r="MYI201" s="54"/>
      <c r="MYJ201" s="54"/>
      <c r="MYK201" s="54"/>
      <c r="MYL201" s="54"/>
      <c r="MYM201" s="54"/>
      <c r="MYN201" s="54"/>
      <c r="MYO201" s="54"/>
      <c r="MYP201" s="54"/>
      <c r="MYQ201" s="54"/>
      <c r="MYR201" s="54"/>
      <c r="MYS201" s="54"/>
      <c r="MYT201" s="54"/>
      <c r="MYU201" s="54"/>
      <c r="MYV201" s="54"/>
      <c r="MYW201" s="54"/>
      <c r="MYX201" s="54"/>
      <c r="MYY201" s="54"/>
      <c r="MYZ201" s="54"/>
      <c r="MZA201" s="54"/>
      <c r="MZB201" s="54"/>
      <c r="MZC201" s="54"/>
      <c r="MZD201" s="54"/>
      <c r="MZE201" s="54"/>
      <c r="MZF201" s="54"/>
      <c r="MZG201" s="54"/>
      <c r="MZH201" s="54"/>
      <c r="MZI201" s="54"/>
      <c r="MZJ201" s="54"/>
      <c r="MZK201" s="54"/>
      <c r="MZL201" s="54"/>
      <c r="MZM201" s="54"/>
      <c r="MZN201" s="54"/>
      <c r="MZO201" s="54"/>
      <c r="MZP201" s="54"/>
      <c r="MZQ201" s="54"/>
      <c r="MZR201" s="54"/>
      <c r="MZS201" s="54"/>
      <c r="MZT201" s="54"/>
      <c r="MZU201" s="54"/>
      <c r="MZV201" s="54"/>
      <c r="MZW201" s="54"/>
      <c r="MZX201" s="54"/>
      <c r="MZY201" s="54"/>
      <c r="MZZ201" s="54"/>
      <c r="NAA201" s="54"/>
      <c r="NAB201" s="54"/>
      <c r="NAC201" s="54"/>
      <c r="NAD201" s="54"/>
      <c r="NAE201" s="54"/>
      <c r="NAF201" s="54"/>
      <c r="NAG201" s="54"/>
      <c r="NAH201" s="54"/>
      <c r="NAI201" s="54"/>
      <c r="NAJ201" s="54"/>
      <c r="NAK201" s="54"/>
      <c r="NAL201" s="54"/>
      <c r="NAM201" s="54"/>
      <c r="NAN201" s="54"/>
      <c r="NAO201" s="54"/>
      <c r="NAP201" s="54"/>
      <c r="NAQ201" s="54"/>
      <c r="NAR201" s="54"/>
      <c r="NAS201" s="54"/>
      <c r="NAT201" s="54"/>
      <c r="NAU201" s="54"/>
      <c r="NAV201" s="54"/>
      <c r="NAW201" s="54"/>
      <c r="NAX201" s="54"/>
      <c r="NAY201" s="54"/>
      <c r="NAZ201" s="54"/>
      <c r="NBA201" s="54"/>
      <c r="NBB201" s="54"/>
      <c r="NBC201" s="54"/>
      <c r="NBD201" s="54"/>
      <c r="NBE201" s="54"/>
      <c r="NBF201" s="54"/>
      <c r="NBG201" s="54"/>
      <c r="NBH201" s="54"/>
      <c r="NBI201" s="54"/>
      <c r="NBJ201" s="54"/>
      <c r="NBK201" s="54"/>
      <c r="NBL201" s="54"/>
      <c r="NBM201" s="54"/>
      <c r="NBN201" s="54"/>
      <c r="NBO201" s="54"/>
      <c r="NBP201" s="54"/>
      <c r="NBQ201" s="54"/>
      <c r="NBR201" s="54"/>
      <c r="NBS201" s="54"/>
      <c r="NBT201" s="54"/>
      <c r="NBU201" s="54"/>
      <c r="NBV201" s="54"/>
      <c r="NBW201" s="54"/>
      <c r="NBX201" s="54"/>
      <c r="NBY201" s="54"/>
      <c r="NBZ201" s="54"/>
      <c r="NCA201" s="54"/>
      <c r="NCB201" s="54"/>
      <c r="NCC201" s="54"/>
      <c r="NCD201" s="54"/>
      <c r="NCE201" s="54"/>
      <c r="NCF201" s="54"/>
      <c r="NCG201" s="54"/>
      <c r="NCH201" s="54"/>
      <c r="NCI201" s="54"/>
      <c r="NCJ201" s="54"/>
      <c r="NCK201" s="54"/>
      <c r="NCL201" s="54"/>
      <c r="NCM201" s="54"/>
      <c r="NCN201" s="54"/>
      <c r="NCO201" s="54"/>
      <c r="NCP201" s="54"/>
      <c r="NCQ201" s="54"/>
      <c r="NCR201" s="54"/>
      <c r="NCS201" s="54"/>
      <c r="NCT201" s="54"/>
      <c r="NCU201" s="54"/>
      <c r="NCV201" s="54"/>
      <c r="NCW201" s="54"/>
      <c r="NCX201" s="54"/>
      <c r="NCY201" s="54"/>
      <c r="NCZ201" s="54"/>
      <c r="NDA201" s="54"/>
      <c r="NDB201" s="54"/>
      <c r="NDC201" s="54"/>
      <c r="NDD201" s="54"/>
      <c r="NDE201" s="54"/>
      <c r="NDF201" s="54"/>
      <c r="NDG201" s="54"/>
      <c r="NDH201" s="54"/>
      <c r="NDI201" s="54"/>
      <c r="NDJ201" s="54"/>
      <c r="NDK201" s="54"/>
      <c r="NDL201" s="54"/>
      <c r="NDM201" s="54"/>
      <c r="NDN201" s="54"/>
      <c r="NDO201" s="54"/>
      <c r="NDP201" s="54"/>
      <c r="NDQ201" s="54"/>
      <c r="NDR201" s="54"/>
      <c r="NDS201" s="54"/>
      <c r="NDT201" s="54"/>
      <c r="NDU201" s="54"/>
      <c r="NDV201" s="54"/>
      <c r="NDW201" s="54"/>
      <c r="NDX201" s="54"/>
      <c r="NDY201" s="54"/>
      <c r="NDZ201" s="54"/>
      <c r="NEA201" s="54"/>
      <c r="NEB201" s="54"/>
      <c r="NEC201" s="54"/>
      <c r="NED201" s="54"/>
      <c r="NEE201" s="54"/>
      <c r="NEF201" s="54"/>
      <c r="NEG201" s="54"/>
      <c r="NEH201" s="54"/>
      <c r="NEI201" s="54"/>
      <c r="NEJ201" s="54"/>
      <c r="NEK201" s="54"/>
      <c r="NEL201" s="54"/>
      <c r="NEM201" s="54"/>
      <c r="NEN201" s="54"/>
      <c r="NEO201" s="54"/>
      <c r="NEP201" s="54"/>
      <c r="NEQ201" s="54"/>
      <c r="NER201" s="54"/>
      <c r="NES201" s="54"/>
      <c r="NET201" s="54"/>
      <c r="NEU201" s="54"/>
      <c r="NEV201" s="54"/>
      <c r="NEW201" s="54"/>
      <c r="NEX201" s="54"/>
      <c r="NEY201" s="54"/>
      <c r="NEZ201" s="54"/>
      <c r="NFA201" s="54"/>
      <c r="NFB201" s="54"/>
      <c r="NFC201" s="54"/>
      <c r="NFD201" s="54"/>
      <c r="NFE201" s="54"/>
      <c r="NFF201" s="54"/>
      <c r="NFG201" s="54"/>
      <c r="NFH201" s="54"/>
      <c r="NFI201" s="54"/>
      <c r="NFJ201" s="54"/>
      <c r="NFK201" s="54"/>
      <c r="NFL201" s="54"/>
      <c r="NFM201" s="54"/>
      <c r="NFN201" s="54"/>
      <c r="NFO201" s="54"/>
      <c r="NFP201" s="54"/>
      <c r="NFQ201" s="54"/>
      <c r="NFR201" s="54"/>
      <c r="NFS201" s="54"/>
      <c r="NFT201" s="54"/>
      <c r="NFU201" s="54"/>
      <c r="NFV201" s="54"/>
      <c r="NFW201" s="54"/>
      <c r="NFX201" s="54"/>
      <c r="NFY201" s="54"/>
      <c r="NFZ201" s="54"/>
      <c r="NGA201" s="54"/>
      <c r="NGB201" s="54"/>
      <c r="NGC201" s="54"/>
      <c r="NGD201" s="54"/>
      <c r="NGE201" s="54"/>
      <c r="NGF201" s="54"/>
      <c r="NGG201" s="54"/>
      <c r="NGH201" s="54"/>
      <c r="NGI201" s="54"/>
      <c r="NGJ201" s="54"/>
      <c r="NGK201" s="54"/>
      <c r="NGL201" s="54"/>
      <c r="NGM201" s="54"/>
      <c r="NGN201" s="54"/>
      <c r="NGO201" s="54"/>
      <c r="NGP201" s="54"/>
      <c r="NGQ201" s="54"/>
      <c r="NGR201" s="54"/>
      <c r="NGS201" s="54"/>
      <c r="NGT201" s="54"/>
      <c r="NGU201" s="54"/>
      <c r="NGV201" s="54"/>
      <c r="NGW201" s="54"/>
      <c r="NGX201" s="54"/>
      <c r="NGY201" s="54"/>
      <c r="NGZ201" s="54"/>
      <c r="NHA201" s="54"/>
      <c r="NHB201" s="54"/>
      <c r="NHC201" s="54"/>
      <c r="NHD201" s="54"/>
      <c r="NHE201" s="54"/>
      <c r="NHF201" s="54"/>
      <c r="NHG201" s="54"/>
      <c r="NHH201" s="54"/>
      <c r="NHI201" s="54"/>
      <c r="NHJ201" s="54"/>
      <c r="NHK201" s="54"/>
      <c r="NHL201" s="54"/>
      <c r="NHM201" s="54"/>
      <c r="NHN201" s="54"/>
      <c r="NHO201" s="54"/>
      <c r="NHP201" s="54"/>
      <c r="NHQ201" s="54"/>
      <c r="NHR201" s="54"/>
      <c r="NHS201" s="54"/>
      <c r="NHT201" s="54"/>
      <c r="NHU201" s="54"/>
      <c r="NHV201" s="54"/>
      <c r="NHW201" s="54"/>
      <c r="NHX201" s="54"/>
      <c r="NHY201" s="54"/>
      <c r="NHZ201" s="54"/>
      <c r="NIA201" s="54"/>
      <c r="NIB201" s="54"/>
      <c r="NIC201" s="54"/>
      <c r="NID201" s="54"/>
      <c r="NIE201" s="54"/>
      <c r="NIF201" s="54"/>
      <c r="NIG201" s="54"/>
      <c r="NIH201" s="54"/>
      <c r="NII201" s="54"/>
      <c r="NIJ201" s="54"/>
      <c r="NIK201" s="54"/>
      <c r="NIL201" s="54"/>
      <c r="NIM201" s="54"/>
      <c r="NIN201" s="54"/>
      <c r="NIO201" s="54"/>
      <c r="NIP201" s="54"/>
      <c r="NIQ201" s="54"/>
      <c r="NIR201" s="54"/>
      <c r="NIS201" s="54"/>
      <c r="NIT201" s="54"/>
      <c r="NIU201" s="54"/>
      <c r="NIV201" s="54"/>
      <c r="NIW201" s="54"/>
      <c r="NIX201" s="54"/>
      <c r="NIY201" s="54"/>
      <c r="NIZ201" s="54"/>
      <c r="NJA201" s="54"/>
      <c r="NJB201" s="54"/>
      <c r="NJC201" s="54"/>
      <c r="NJD201" s="54"/>
      <c r="NJE201" s="54"/>
      <c r="NJF201" s="54"/>
      <c r="NJG201" s="54"/>
      <c r="NJH201" s="54"/>
      <c r="NJI201" s="54"/>
      <c r="NJJ201" s="54"/>
      <c r="NJK201" s="54"/>
      <c r="NJL201" s="54"/>
      <c r="NJM201" s="54"/>
      <c r="NJN201" s="54"/>
      <c r="NJO201" s="54"/>
      <c r="NJP201" s="54"/>
      <c r="NJQ201" s="54"/>
      <c r="NJR201" s="54"/>
      <c r="NJS201" s="54"/>
      <c r="NJT201" s="54"/>
      <c r="NJU201" s="54"/>
      <c r="NJV201" s="54"/>
      <c r="NJW201" s="54"/>
      <c r="NJX201" s="54"/>
      <c r="NJY201" s="54"/>
      <c r="NJZ201" s="54"/>
      <c r="NKA201" s="54"/>
      <c r="NKB201" s="54"/>
      <c r="NKC201" s="54"/>
      <c r="NKD201" s="54"/>
      <c r="NKE201" s="54"/>
      <c r="NKF201" s="54"/>
      <c r="NKG201" s="54"/>
      <c r="NKH201" s="54"/>
      <c r="NKI201" s="54"/>
      <c r="NKJ201" s="54"/>
      <c r="NKK201" s="54"/>
      <c r="NKL201" s="54"/>
      <c r="NKM201" s="54"/>
      <c r="NKN201" s="54"/>
      <c r="NKO201" s="54"/>
      <c r="NKP201" s="54"/>
      <c r="NKQ201" s="54"/>
      <c r="NKR201" s="54"/>
      <c r="NKS201" s="54"/>
      <c r="NKT201" s="54"/>
      <c r="NKU201" s="54"/>
      <c r="NKV201" s="54"/>
      <c r="NKW201" s="54"/>
      <c r="NKX201" s="54"/>
      <c r="NKY201" s="54"/>
      <c r="NKZ201" s="54"/>
      <c r="NLA201" s="54"/>
      <c r="NLB201" s="54"/>
      <c r="NLC201" s="54"/>
      <c r="NLD201" s="54"/>
      <c r="NLE201" s="54"/>
      <c r="NLF201" s="54"/>
      <c r="NLG201" s="54"/>
      <c r="NLH201" s="54"/>
      <c r="NLI201" s="54"/>
      <c r="NLJ201" s="54"/>
      <c r="NLK201" s="54"/>
      <c r="NLL201" s="54"/>
      <c r="NLM201" s="54"/>
      <c r="NLN201" s="54"/>
      <c r="NLO201" s="54"/>
      <c r="NLP201" s="54"/>
      <c r="NLQ201" s="54"/>
      <c r="NLR201" s="54"/>
      <c r="NLS201" s="54"/>
      <c r="NLT201" s="54"/>
      <c r="NLU201" s="54"/>
      <c r="NLV201" s="54"/>
      <c r="NLW201" s="54"/>
      <c r="NLX201" s="54"/>
      <c r="NLY201" s="54"/>
      <c r="NLZ201" s="54"/>
      <c r="NMA201" s="54"/>
      <c r="NMB201" s="54"/>
      <c r="NMC201" s="54"/>
      <c r="NMD201" s="54"/>
      <c r="NME201" s="54"/>
      <c r="NMF201" s="54"/>
      <c r="NMG201" s="54"/>
      <c r="NMH201" s="54"/>
      <c r="NMI201" s="54"/>
      <c r="NMJ201" s="54"/>
      <c r="NMK201" s="54"/>
      <c r="NML201" s="54"/>
      <c r="NMM201" s="54"/>
      <c r="NMN201" s="54"/>
      <c r="NMO201" s="54"/>
      <c r="NMP201" s="54"/>
      <c r="NMQ201" s="54"/>
      <c r="NMR201" s="54"/>
      <c r="NMS201" s="54"/>
      <c r="NMT201" s="54"/>
      <c r="NMU201" s="54"/>
      <c r="NMV201" s="54"/>
      <c r="NMW201" s="54"/>
      <c r="NMX201" s="54"/>
      <c r="NMY201" s="54"/>
      <c r="NMZ201" s="54"/>
      <c r="NNA201" s="54"/>
      <c r="NNB201" s="54"/>
      <c r="NNC201" s="54"/>
      <c r="NND201" s="54"/>
      <c r="NNE201" s="54"/>
      <c r="NNF201" s="54"/>
      <c r="NNG201" s="54"/>
      <c r="NNH201" s="54"/>
      <c r="NNI201" s="54"/>
      <c r="NNJ201" s="54"/>
      <c r="NNK201" s="54"/>
      <c r="NNL201" s="54"/>
      <c r="NNM201" s="54"/>
      <c r="NNN201" s="54"/>
      <c r="NNO201" s="54"/>
      <c r="NNP201" s="54"/>
      <c r="NNQ201" s="54"/>
      <c r="NNR201" s="54"/>
      <c r="NNS201" s="54"/>
      <c r="NNT201" s="54"/>
      <c r="NNU201" s="54"/>
      <c r="NNV201" s="54"/>
      <c r="NNW201" s="54"/>
      <c r="NNX201" s="54"/>
      <c r="NNY201" s="54"/>
      <c r="NNZ201" s="54"/>
      <c r="NOA201" s="54"/>
      <c r="NOB201" s="54"/>
      <c r="NOC201" s="54"/>
      <c r="NOD201" s="54"/>
      <c r="NOE201" s="54"/>
      <c r="NOF201" s="54"/>
      <c r="NOG201" s="54"/>
      <c r="NOH201" s="54"/>
      <c r="NOI201" s="54"/>
      <c r="NOJ201" s="54"/>
      <c r="NOK201" s="54"/>
      <c r="NOL201" s="54"/>
      <c r="NOM201" s="54"/>
      <c r="NON201" s="54"/>
      <c r="NOO201" s="54"/>
      <c r="NOP201" s="54"/>
      <c r="NOQ201" s="54"/>
      <c r="NOR201" s="54"/>
      <c r="NOS201" s="54"/>
      <c r="NOT201" s="54"/>
      <c r="NOU201" s="54"/>
      <c r="NOV201" s="54"/>
      <c r="NOW201" s="54"/>
      <c r="NOX201" s="54"/>
      <c r="NOY201" s="54"/>
      <c r="NOZ201" s="54"/>
      <c r="NPA201" s="54"/>
      <c r="NPB201" s="54"/>
      <c r="NPC201" s="54"/>
      <c r="NPD201" s="54"/>
      <c r="NPE201" s="54"/>
      <c r="NPF201" s="54"/>
      <c r="NPG201" s="54"/>
      <c r="NPH201" s="54"/>
      <c r="NPI201" s="54"/>
      <c r="NPJ201" s="54"/>
      <c r="NPK201" s="54"/>
      <c r="NPL201" s="54"/>
      <c r="NPM201" s="54"/>
      <c r="NPN201" s="54"/>
      <c r="NPO201" s="54"/>
      <c r="NPP201" s="54"/>
      <c r="NPQ201" s="54"/>
      <c r="NPR201" s="54"/>
      <c r="NPS201" s="54"/>
      <c r="NPT201" s="54"/>
      <c r="NPU201" s="54"/>
      <c r="NPV201" s="54"/>
      <c r="NPW201" s="54"/>
      <c r="NPX201" s="54"/>
      <c r="NPY201" s="54"/>
      <c r="NPZ201" s="54"/>
      <c r="NQA201" s="54"/>
      <c r="NQB201" s="54"/>
      <c r="NQC201" s="54"/>
      <c r="NQD201" s="54"/>
      <c r="NQE201" s="54"/>
      <c r="NQF201" s="54"/>
      <c r="NQG201" s="54"/>
      <c r="NQH201" s="54"/>
      <c r="NQI201" s="54"/>
      <c r="NQJ201" s="54"/>
      <c r="NQK201" s="54"/>
      <c r="NQL201" s="54"/>
      <c r="NQM201" s="54"/>
      <c r="NQN201" s="54"/>
      <c r="NQO201" s="54"/>
      <c r="NQP201" s="54"/>
      <c r="NQQ201" s="54"/>
      <c r="NQR201" s="54"/>
      <c r="NQS201" s="54"/>
      <c r="NQT201" s="54"/>
      <c r="NQU201" s="54"/>
      <c r="NQV201" s="54"/>
      <c r="NQW201" s="54"/>
      <c r="NQX201" s="54"/>
      <c r="NQY201" s="54"/>
      <c r="NQZ201" s="54"/>
      <c r="NRA201" s="54"/>
      <c r="NRB201" s="54"/>
      <c r="NRC201" s="54"/>
      <c r="NRD201" s="54"/>
      <c r="NRE201" s="54"/>
      <c r="NRF201" s="54"/>
      <c r="NRG201" s="54"/>
      <c r="NRH201" s="54"/>
      <c r="NRI201" s="54"/>
      <c r="NRJ201" s="54"/>
      <c r="NRK201" s="54"/>
      <c r="NRL201" s="54"/>
      <c r="NRM201" s="54"/>
      <c r="NRN201" s="54"/>
      <c r="NRO201" s="54"/>
      <c r="NRP201" s="54"/>
      <c r="NRQ201" s="54"/>
      <c r="NRR201" s="54"/>
      <c r="NRS201" s="54"/>
      <c r="NRT201" s="54"/>
      <c r="NRU201" s="54"/>
      <c r="NRV201" s="54"/>
      <c r="NRW201" s="54"/>
      <c r="NRX201" s="54"/>
      <c r="NRY201" s="54"/>
      <c r="NRZ201" s="54"/>
      <c r="NSA201" s="54"/>
      <c r="NSB201" s="54"/>
      <c r="NSC201" s="54"/>
      <c r="NSD201" s="54"/>
      <c r="NSE201" s="54"/>
      <c r="NSF201" s="54"/>
      <c r="NSG201" s="54"/>
      <c r="NSH201" s="54"/>
      <c r="NSI201" s="54"/>
      <c r="NSJ201" s="54"/>
      <c r="NSK201" s="54"/>
      <c r="NSL201" s="54"/>
      <c r="NSM201" s="54"/>
      <c r="NSN201" s="54"/>
      <c r="NSO201" s="54"/>
      <c r="NSP201" s="54"/>
      <c r="NSQ201" s="54"/>
      <c r="NSR201" s="54"/>
      <c r="NSS201" s="54"/>
      <c r="NST201" s="54"/>
      <c r="NSU201" s="54"/>
      <c r="NSV201" s="54"/>
      <c r="NSW201" s="54"/>
      <c r="NSX201" s="54"/>
      <c r="NSY201" s="54"/>
      <c r="NSZ201" s="54"/>
      <c r="NTA201" s="54"/>
      <c r="NTB201" s="54"/>
      <c r="NTC201" s="54"/>
      <c r="NTD201" s="54"/>
      <c r="NTE201" s="54"/>
      <c r="NTF201" s="54"/>
      <c r="NTG201" s="54"/>
      <c r="NTH201" s="54"/>
      <c r="NTI201" s="54"/>
      <c r="NTJ201" s="54"/>
      <c r="NTK201" s="54"/>
      <c r="NTL201" s="54"/>
      <c r="NTM201" s="54"/>
      <c r="NTN201" s="54"/>
      <c r="NTO201" s="54"/>
      <c r="NTP201" s="54"/>
      <c r="NTQ201" s="54"/>
      <c r="NTR201" s="54"/>
      <c r="NTS201" s="54"/>
      <c r="NTT201" s="54"/>
      <c r="NTU201" s="54"/>
      <c r="NTV201" s="54"/>
      <c r="NTW201" s="54"/>
      <c r="NTX201" s="54"/>
      <c r="NTY201" s="54"/>
      <c r="NTZ201" s="54"/>
      <c r="NUA201" s="54"/>
      <c r="NUB201" s="54"/>
      <c r="NUC201" s="54"/>
      <c r="NUD201" s="54"/>
      <c r="NUE201" s="54"/>
      <c r="NUF201" s="54"/>
      <c r="NUG201" s="54"/>
      <c r="NUH201" s="54"/>
      <c r="NUI201" s="54"/>
      <c r="NUJ201" s="54"/>
      <c r="NUK201" s="54"/>
      <c r="NUL201" s="54"/>
      <c r="NUM201" s="54"/>
      <c r="NUN201" s="54"/>
      <c r="NUO201" s="54"/>
      <c r="NUP201" s="54"/>
      <c r="NUQ201" s="54"/>
      <c r="NUR201" s="54"/>
      <c r="NUS201" s="54"/>
      <c r="NUT201" s="54"/>
      <c r="NUU201" s="54"/>
      <c r="NUV201" s="54"/>
      <c r="NUW201" s="54"/>
      <c r="NUX201" s="54"/>
      <c r="NUY201" s="54"/>
      <c r="NUZ201" s="54"/>
      <c r="NVA201" s="54"/>
      <c r="NVB201" s="54"/>
      <c r="NVC201" s="54"/>
      <c r="NVD201" s="54"/>
      <c r="NVE201" s="54"/>
      <c r="NVF201" s="54"/>
      <c r="NVG201" s="54"/>
      <c r="NVH201" s="54"/>
      <c r="NVI201" s="54"/>
      <c r="NVJ201" s="54"/>
      <c r="NVK201" s="54"/>
      <c r="NVL201" s="54"/>
      <c r="NVM201" s="54"/>
      <c r="NVN201" s="54"/>
      <c r="NVO201" s="54"/>
      <c r="NVP201" s="54"/>
      <c r="NVQ201" s="54"/>
      <c r="NVR201" s="54"/>
      <c r="NVS201" s="54"/>
      <c r="NVT201" s="54"/>
      <c r="NVU201" s="54"/>
      <c r="NVV201" s="54"/>
      <c r="NVW201" s="54"/>
      <c r="NVX201" s="54"/>
      <c r="NVY201" s="54"/>
      <c r="NVZ201" s="54"/>
      <c r="NWA201" s="54"/>
      <c r="NWB201" s="54"/>
      <c r="NWC201" s="54"/>
      <c r="NWD201" s="54"/>
      <c r="NWE201" s="54"/>
      <c r="NWF201" s="54"/>
      <c r="NWG201" s="54"/>
      <c r="NWH201" s="54"/>
      <c r="NWI201" s="54"/>
      <c r="NWJ201" s="54"/>
      <c r="NWK201" s="54"/>
      <c r="NWL201" s="54"/>
      <c r="NWM201" s="54"/>
      <c r="NWN201" s="54"/>
      <c r="NWO201" s="54"/>
      <c r="NWP201" s="54"/>
      <c r="NWQ201" s="54"/>
      <c r="NWR201" s="54"/>
      <c r="NWS201" s="54"/>
      <c r="NWT201" s="54"/>
      <c r="NWU201" s="54"/>
      <c r="NWV201" s="54"/>
      <c r="NWW201" s="54"/>
      <c r="NWX201" s="54"/>
      <c r="NWY201" s="54"/>
      <c r="NWZ201" s="54"/>
      <c r="NXA201" s="54"/>
      <c r="NXB201" s="54"/>
      <c r="NXC201" s="54"/>
      <c r="NXD201" s="54"/>
      <c r="NXE201" s="54"/>
      <c r="NXF201" s="54"/>
      <c r="NXG201" s="54"/>
      <c r="NXH201" s="54"/>
      <c r="NXI201" s="54"/>
      <c r="NXJ201" s="54"/>
      <c r="NXK201" s="54"/>
      <c r="NXL201" s="54"/>
      <c r="NXM201" s="54"/>
      <c r="NXN201" s="54"/>
      <c r="NXO201" s="54"/>
      <c r="NXP201" s="54"/>
      <c r="NXQ201" s="54"/>
      <c r="NXR201" s="54"/>
      <c r="NXS201" s="54"/>
      <c r="NXT201" s="54"/>
      <c r="NXU201" s="54"/>
      <c r="NXV201" s="54"/>
      <c r="NXW201" s="54"/>
      <c r="NXX201" s="54"/>
      <c r="NXY201" s="54"/>
      <c r="NXZ201" s="54"/>
      <c r="NYA201" s="54"/>
      <c r="NYB201" s="54"/>
      <c r="NYC201" s="54"/>
      <c r="NYD201" s="54"/>
      <c r="NYE201" s="54"/>
      <c r="NYF201" s="54"/>
      <c r="NYG201" s="54"/>
      <c r="NYH201" s="54"/>
      <c r="NYI201" s="54"/>
      <c r="NYJ201" s="54"/>
      <c r="NYK201" s="54"/>
      <c r="NYL201" s="54"/>
      <c r="NYM201" s="54"/>
      <c r="NYN201" s="54"/>
      <c r="NYO201" s="54"/>
      <c r="NYP201" s="54"/>
      <c r="NYQ201" s="54"/>
      <c r="NYR201" s="54"/>
      <c r="NYS201" s="54"/>
      <c r="NYT201" s="54"/>
      <c r="NYU201" s="54"/>
      <c r="NYV201" s="54"/>
      <c r="NYW201" s="54"/>
      <c r="NYX201" s="54"/>
      <c r="NYY201" s="54"/>
      <c r="NYZ201" s="54"/>
      <c r="NZA201" s="54"/>
      <c r="NZB201" s="54"/>
      <c r="NZC201" s="54"/>
      <c r="NZD201" s="54"/>
      <c r="NZE201" s="54"/>
      <c r="NZF201" s="54"/>
      <c r="NZG201" s="54"/>
      <c r="NZH201" s="54"/>
      <c r="NZI201" s="54"/>
      <c r="NZJ201" s="54"/>
      <c r="NZK201" s="54"/>
      <c r="NZL201" s="54"/>
      <c r="NZM201" s="54"/>
      <c r="NZN201" s="54"/>
      <c r="NZO201" s="54"/>
      <c r="NZP201" s="54"/>
      <c r="NZQ201" s="54"/>
      <c r="NZR201" s="54"/>
      <c r="NZS201" s="54"/>
      <c r="NZT201" s="54"/>
      <c r="NZU201" s="54"/>
      <c r="NZV201" s="54"/>
      <c r="NZW201" s="54"/>
      <c r="NZX201" s="54"/>
      <c r="NZY201" s="54"/>
      <c r="NZZ201" s="54"/>
      <c r="OAA201" s="54"/>
      <c r="OAB201" s="54"/>
      <c r="OAC201" s="54"/>
      <c r="OAD201" s="54"/>
      <c r="OAE201" s="54"/>
      <c r="OAF201" s="54"/>
      <c r="OAG201" s="54"/>
      <c r="OAH201" s="54"/>
      <c r="OAI201" s="54"/>
      <c r="OAJ201" s="54"/>
      <c r="OAK201" s="54"/>
      <c r="OAL201" s="54"/>
      <c r="OAM201" s="54"/>
      <c r="OAN201" s="54"/>
      <c r="OAO201" s="54"/>
      <c r="OAP201" s="54"/>
      <c r="OAQ201" s="54"/>
      <c r="OAR201" s="54"/>
      <c r="OAS201" s="54"/>
      <c r="OAT201" s="54"/>
      <c r="OAU201" s="54"/>
      <c r="OAV201" s="54"/>
      <c r="OAW201" s="54"/>
      <c r="OAX201" s="54"/>
      <c r="OAY201" s="54"/>
      <c r="OAZ201" s="54"/>
      <c r="OBA201" s="54"/>
      <c r="OBB201" s="54"/>
      <c r="OBC201" s="54"/>
      <c r="OBD201" s="54"/>
      <c r="OBE201" s="54"/>
      <c r="OBF201" s="54"/>
      <c r="OBG201" s="54"/>
      <c r="OBH201" s="54"/>
      <c r="OBI201" s="54"/>
      <c r="OBJ201" s="54"/>
      <c r="OBK201" s="54"/>
      <c r="OBL201" s="54"/>
      <c r="OBM201" s="54"/>
      <c r="OBN201" s="54"/>
      <c r="OBO201" s="54"/>
      <c r="OBP201" s="54"/>
      <c r="OBQ201" s="54"/>
      <c r="OBR201" s="54"/>
      <c r="OBS201" s="54"/>
      <c r="OBT201" s="54"/>
      <c r="OBU201" s="54"/>
      <c r="OBV201" s="54"/>
      <c r="OBW201" s="54"/>
      <c r="OBX201" s="54"/>
      <c r="OBY201" s="54"/>
      <c r="OBZ201" s="54"/>
      <c r="OCA201" s="54"/>
      <c r="OCB201" s="54"/>
      <c r="OCC201" s="54"/>
      <c r="OCD201" s="54"/>
      <c r="OCE201" s="54"/>
      <c r="OCF201" s="54"/>
      <c r="OCG201" s="54"/>
      <c r="OCH201" s="54"/>
      <c r="OCI201" s="54"/>
      <c r="OCJ201" s="54"/>
      <c r="OCK201" s="54"/>
      <c r="OCL201" s="54"/>
      <c r="OCM201" s="54"/>
      <c r="OCN201" s="54"/>
      <c r="OCO201" s="54"/>
      <c r="OCP201" s="54"/>
      <c r="OCQ201" s="54"/>
      <c r="OCR201" s="54"/>
      <c r="OCS201" s="54"/>
      <c r="OCT201" s="54"/>
      <c r="OCU201" s="54"/>
      <c r="OCV201" s="54"/>
      <c r="OCW201" s="54"/>
      <c r="OCX201" s="54"/>
      <c r="OCY201" s="54"/>
      <c r="OCZ201" s="54"/>
      <c r="ODA201" s="54"/>
      <c r="ODB201" s="54"/>
      <c r="ODC201" s="54"/>
      <c r="ODD201" s="54"/>
      <c r="ODE201" s="54"/>
      <c r="ODF201" s="54"/>
      <c r="ODG201" s="54"/>
      <c r="ODH201" s="54"/>
      <c r="ODI201" s="54"/>
      <c r="ODJ201" s="54"/>
      <c r="ODK201" s="54"/>
      <c r="ODL201" s="54"/>
      <c r="ODM201" s="54"/>
      <c r="ODN201" s="54"/>
      <c r="ODO201" s="54"/>
      <c r="ODP201" s="54"/>
      <c r="ODQ201" s="54"/>
      <c r="ODR201" s="54"/>
      <c r="ODS201" s="54"/>
      <c r="ODT201" s="54"/>
      <c r="ODU201" s="54"/>
      <c r="ODV201" s="54"/>
      <c r="ODW201" s="54"/>
      <c r="ODX201" s="54"/>
      <c r="ODY201" s="54"/>
      <c r="ODZ201" s="54"/>
      <c r="OEA201" s="54"/>
      <c r="OEB201" s="54"/>
      <c r="OEC201" s="54"/>
      <c r="OED201" s="54"/>
      <c r="OEE201" s="54"/>
      <c r="OEF201" s="54"/>
      <c r="OEG201" s="54"/>
      <c r="OEH201" s="54"/>
      <c r="OEI201" s="54"/>
      <c r="OEJ201" s="54"/>
      <c r="OEK201" s="54"/>
      <c r="OEL201" s="54"/>
      <c r="OEM201" s="54"/>
      <c r="OEN201" s="54"/>
      <c r="OEO201" s="54"/>
      <c r="OEP201" s="54"/>
      <c r="OEQ201" s="54"/>
      <c r="OER201" s="54"/>
      <c r="OES201" s="54"/>
      <c r="OET201" s="54"/>
      <c r="OEU201" s="54"/>
      <c r="OEV201" s="54"/>
      <c r="OEW201" s="54"/>
      <c r="OEX201" s="54"/>
      <c r="OEY201" s="54"/>
      <c r="OEZ201" s="54"/>
      <c r="OFA201" s="54"/>
      <c r="OFB201" s="54"/>
      <c r="OFC201" s="54"/>
      <c r="OFD201" s="54"/>
      <c r="OFE201" s="54"/>
      <c r="OFF201" s="54"/>
      <c r="OFG201" s="54"/>
      <c r="OFH201" s="54"/>
      <c r="OFI201" s="54"/>
      <c r="OFJ201" s="54"/>
      <c r="OFK201" s="54"/>
      <c r="OFL201" s="54"/>
      <c r="OFM201" s="54"/>
      <c r="OFN201" s="54"/>
      <c r="OFO201" s="54"/>
      <c r="OFP201" s="54"/>
      <c r="OFQ201" s="54"/>
      <c r="OFR201" s="54"/>
      <c r="OFS201" s="54"/>
      <c r="OFT201" s="54"/>
      <c r="OFU201" s="54"/>
      <c r="OFV201" s="54"/>
      <c r="OFW201" s="54"/>
      <c r="OFX201" s="54"/>
      <c r="OFY201" s="54"/>
      <c r="OFZ201" s="54"/>
      <c r="OGA201" s="54"/>
      <c r="OGB201" s="54"/>
      <c r="OGC201" s="54"/>
      <c r="OGD201" s="54"/>
      <c r="OGE201" s="54"/>
      <c r="OGF201" s="54"/>
      <c r="OGG201" s="54"/>
      <c r="OGH201" s="54"/>
      <c r="OGI201" s="54"/>
      <c r="OGJ201" s="54"/>
      <c r="OGK201" s="54"/>
      <c r="OGL201" s="54"/>
      <c r="OGM201" s="54"/>
      <c r="OGN201" s="54"/>
      <c r="OGO201" s="54"/>
      <c r="OGP201" s="54"/>
      <c r="OGQ201" s="54"/>
      <c r="OGR201" s="54"/>
      <c r="OGS201" s="54"/>
      <c r="OGT201" s="54"/>
      <c r="OGU201" s="54"/>
      <c r="OGV201" s="54"/>
      <c r="OGW201" s="54"/>
      <c r="OGX201" s="54"/>
      <c r="OGY201" s="54"/>
      <c r="OGZ201" s="54"/>
      <c r="OHA201" s="54"/>
      <c r="OHB201" s="54"/>
      <c r="OHC201" s="54"/>
      <c r="OHD201" s="54"/>
      <c r="OHE201" s="54"/>
      <c r="OHF201" s="54"/>
      <c r="OHG201" s="54"/>
      <c r="OHH201" s="54"/>
      <c r="OHI201" s="54"/>
      <c r="OHJ201" s="54"/>
      <c r="OHK201" s="54"/>
      <c r="OHL201" s="54"/>
      <c r="OHM201" s="54"/>
      <c r="OHN201" s="54"/>
      <c r="OHO201" s="54"/>
      <c r="OHP201" s="54"/>
      <c r="OHQ201" s="54"/>
      <c r="OHR201" s="54"/>
      <c r="OHS201" s="54"/>
      <c r="OHT201" s="54"/>
      <c r="OHU201" s="54"/>
      <c r="OHV201" s="54"/>
      <c r="OHW201" s="54"/>
      <c r="OHX201" s="54"/>
      <c r="OHY201" s="54"/>
      <c r="OHZ201" s="54"/>
      <c r="OIA201" s="54"/>
      <c r="OIB201" s="54"/>
      <c r="OIC201" s="54"/>
      <c r="OID201" s="54"/>
      <c r="OIE201" s="54"/>
      <c r="OIF201" s="54"/>
      <c r="OIG201" s="54"/>
      <c r="OIH201" s="54"/>
      <c r="OII201" s="54"/>
      <c r="OIJ201" s="54"/>
      <c r="OIK201" s="54"/>
      <c r="OIL201" s="54"/>
      <c r="OIM201" s="54"/>
      <c r="OIN201" s="54"/>
      <c r="OIO201" s="54"/>
      <c r="OIP201" s="54"/>
      <c r="OIQ201" s="54"/>
      <c r="OIR201" s="54"/>
      <c r="OIS201" s="54"/>
      <c r="OIT201" s="54"/>
      <c r="OIU201" s="54"/>
      <c r="OIV201" s="54"/>
      <c r="OIW201" s="54"/>
      <c r="OIX201" s="54"/>
      <c r="OIY201" s="54"/>
      <c r="OIZ201" s="54"/>
      <c r="OJA201" s="54"/>
      <c r="OJB201" s="54"/>
      <c r="OJC201" s="54"/>
      <c r="OJD201" s="54"/>
      <c r="OJE201" s="54"/>
      <c r="OJF201" s="54"/>
      <c r="OJG201" s="54"/>
      <c r="OJH201" s="54"/>
      <c r="OJI201" s="54"/>
      <c r="OJJ201" s="54"/>
      <c r="OJK201" s="54"/>
      <c r="OJL201" s="54"/>
      <c r="OJM201" s="54"/>
      <c r="OJN201" s="54"/>
      <c r="OJO201" s="54"/>
      <c r="OJP201" s="54"/>
      <c r="OJQ201" s="54"/>
      <c r="OJR201" s="54"/>
      <c r="OJS201" s="54"/>
      <c r="OJT201" s="54"/>
      <c r="OJU201" s="54"/>
      <c r="OJV201" s="54"/>
      <c r="OJW201" s="54"/>
      <c r="OJX201" s="54"/>
      <c r="OJY201" s="54"/>
      <c r="OJZ201" s="54"/>
      <c r="OKA201" s="54"/>
      <c r="OKB201" s="54"/>
      <c r="OKC201" s="54"/>
      <c r="OKD201" s="54"/>
      <c r="OKE201" s="54"/>
      <c r="OKF201" s="54"/>
      <c r="OKG201" s="54"/>
      <c r="OKH201" s="54"/>
      <c r="OKI201" s="54"/>
      <c r="OKJ201" s="54"/>
      <c r="OKK201" s="54"/>
      <c r="OKL201" s="54"/>
      <c r="OKM201" s="54"/>
      <c r="OKN201" s="54"/>
      <c r="OKO201" s="54"/>
      <c r="OKP201" s="54"/>
      <c r="OKQ201" s="54"/>
      <c r="OKR201" s="54"/>
      <c r="OKS201" s="54"/>
      <c r="OKT201" s="54"/>
      <c r="OKU201" s="54"/>
      <c r="OKV201" s="54"/>
      <c r="OKW201" s="54"/>
      <c r="OKX201" s="54"/>
      <c r="OKY201" s="54"/>
      <c r="OKZ201" s="54"/>
      <c r="OLA201" s="54"/>
      <c r="OLB201" s="54"/>
      <c r="OLC201" s="54"/>
      <c r="OLD201" s="54"/>
      <c r="OLE201" s="54"/>
      <c r="OLF201" s="54"/>
      <c r="OLG201" s="54"/>
      <c r="OLH201" s="54"/>
      <c r="OLI201" s="54"/>
      <c r="OLJ201" s="54"/>
      <c r="OLK201" s="54"/>
      <c r="OLL201" s="54"/>
      <c r="OLM201" s="54"/>
      <c r="OLN201" s="54"/>
      <c r="OLO201" s="54"/>
      <c r="OLP201" s="54"/>
      <c r="OLQ201" s="54"/>
      <c r="OLR201" s="54"/>
      <c r="OLS201" s="54"/>
      <c r="OLT201" s="54"/>
      <c r="OLU201" s="54"/>
      <c r="OLV201" s="54"/>
      <c r="OLW201" s="54"/>
      <c r="OLX201" s="54"/>
      <c r="OLY201" s="54"/>
      <c r="OLZ201" s="54"/>
      <c r="OMA201" s="54"/>
      <c r="OMB201" s="54"/>
      <c r="OMC201" s="54"/>
      <c r="OMD201" s="54"/>
      <c r="OME201" s="54"/>
      <c r="OMF201" s="54"/>
      <c r="OMG201" s="54"/>
      <c r="OMH201" s="54"/>
      <c r="OMI201" s="54"/>
      <c r="OMJ201" s="54"/>
      <c r="OMK201" s="54"/>
      <c r="OML201" s="54"/>
      <c r="OMM201" s="54"/>
      <c r="OMN201" s="54"/>
      <c r="OMO201" s="54"/>
      <c r="OMP201" s="54"/>
      <c r="OMQ201" s="54"/>
      <c r="OMR201" s="54"/>
      <c r="OMS201" s="54"/>
      <c r="OMT201" s="54"/>
      <c r="OMU201" s="54"/>
      <c r="OMV201" s="54"/>
      <c r="OMW201" s="54"/>
      <c r="OMX201" s="54"/>
      <c r="OMY201" s="54"/>
      <c r="OMZ201" s="54"/>
      <c r="ONA201" s="54"/>
      <c r="ONB201" s="54"/>
      <c r="ONC201" s="54"/>
      <c r="OND201" s="54"/>
      <c r="ONE201" s="54"/>
      <c r="ONF201" s="54"/>
      <c r="ONG201" s="54"/>
      <c r="ONH201" s="54"/>
      <c r="ONI201" s="54"/>
      <c r="ONJ201" s="54"/>
      <c r="ONK201" s="54"/>
      <c r="ONL201" s="54"/>
      <c r="ONM201" s="54"/>
      <c r="ONN201" s="54"/>
      <c r="ONO201" s="54"/>
      <c r="ONP201" s="54"/>
      <c r="ONQ201" s="54"/>
      <c r="ONR201" s="54"/>
      <c r="ONS201" s="54"/>
      <c r="ONT201" s="54"/>
      <c r="ONU201" s="54"/>
      <c r="ONV201" s="54"/>
      <c r="ONW201" s="54"/>
      <c r="ONX201" s="54"/>
      <c r="ONY201" s="54"/>
      <c r="ONZ201" s="54"/>
      <c r="OOA201" s="54"/>
      <c r="OOB201" s="54"/>
      <c r="OOC201" s="54"/>
      <c r="OOD201" s="54"/>
      <c r="OOE201" s="54"/>
      <c r="OOF201" s="54"/>
      <c r="OOG201" s="54"/>
      <c r="OOH201" s="54"/>
      <c r="OOI201" s="54"/>
      <c r="OOJ201" s="54"/>
      <c r="OOK201" s="54"/>
      <c r="OOL201" s="54"/>
      <c r="OOM201" s="54"/>
      <c r="OON201" s="54"/>
      <c r="OOO201" s="54"/>
      <c r="OOP201" s="54"/>
      <c r="OOQ201" s="54"/>
      <c r="OOR201" s="54"/>
      <c r="OOS201" s="54"/>
      <c r="OOT201" s="54"/>
      <c r="OOU201" s="54"/>
      <c r="OOV201" s="54"/>
      <c r="OOW201" s="54"/>
      <c r="OOX201" s="54"/>
      <c r="OOY201" s="54"/>
      <c r="OOZ201" s="54"/>
      <c r="OPA201" s="54"/>
      <c r="OPB201" s="54"/>
      <c r="OPC201" s="54"/>
      <c r="OPD201" s="54"/>
      <c r="OPE201" s="54"/>
      <c r="OPF201" s="54"/>
      <c r="OPG201" s="54"/>
      <c r="OPH201" s="54"/>
      <c r="OPI201" s="54"/>
      <c r="OPJ201" s="54"/>
      <c r="OPK201" s="54"/>
      <c r="OPL201" s="54"/>
      <c r="OPM201" s="54"/>
      <c r="OPN201" s="54"/>
      <c r="OPO201" s="54"/>
      <c r="OPP201" s="54"/>
      <c r="OPQ201" s="54"/>
      <c r="OPR201" s="54"/>
      <c r="OPS201" s="54"/>
      <c r="OPT201" s="54"/>
      <c r="OPU201" s="54"/>
      <c r="OPV201" s="54"/>
      <c r="OPW201" s="54"/>
      <c r="OPX201" s="54"/>
      <c r="OPY201" s="54"/>
      <c r="OPZ201" s="54"/>
      <c r="OQA201" s="54"/>
      <c r="OQB201" s="54"/>
      <c r="OQC201" s="54"/>
      <c r="OQD201" s="54"/>
      <c r="OQE201" s="54"/>
      <c r="OQF201" s="54"/>
      <c r="OQG201" s="54"/>
      <c r="OQH201" s="54"/>
      <c r="OQI201" s="54"/>
      <c r="OQJ201" s="54"/>
      <c r="OQK201" s="54"/>
      <c r="OQL201" s="54"/>
      <c r="OQM201" s="54"/>
      <c r="OQN201" s="54"/>
      <c r="OQO201" s="54"/>
      <c r="OQP201" s="54"/>
      <c r="OQQ201" s="54"/>
      <c r="OQR201" s="54"/>
      <c r="OQS201" s="54"/>
      <c r="OQT201" s="54"/>
      <c r="OQU201" s="54"/>
      <c r="OQV201" s="54"/>
      <c r="OQW201" s="54"/>
      <c r="OQX201" s="54"/>
      <c r="OQY201" s="54"/>
      <c r="OQZ201" s="54"/>
      <c r="ORA201" s="54"/>
      <c r="ORB201" s="54"/>
      <c r="ORC201" s="54"/>
      <c r="ORD201" s="54"/>
      <c r="ORE201" s="54"/>
      <c r="ORF201" s="54"/>
      <c r="ORG201" s="54"/>
      <c r="ORH201" s="54"/>
      <c r="ORI201" s="54"/>
      <c r="ORJ201" s="54"/>
      <c r="ORK201" s="54"/>
      <c r="ORL201" s="54"/>
      <c r="ORM201" s="54"/>
      <c r="ORN201" s="54"/>
      <c r="ORO201" s="54"/>
      <c r="ORP201" s="54"/>
      <c r="ORQ201" s="54"/>
      <c r="ORR201" s="54"/>
      <c r="ORS201" s="54"/>
      <c r="ORT201" s="54"/>
      <c r="ORU201" s="54"/>
      <c r="ORV201" s="54"/>
      <c r="ORW201" s="54"/>
      <c r="ORX201" s="54"/>
      <c r="ORY201" s="54"/>
      <c r="ORZ201" s="54"/>
      <c r="OSA201" s="54"/>
      <c r="OSB201" s="54"/>
      <c r="OSC201" s="54"/>
      <c r="OSD201" s="54"/>
      <c r="OSE201" s="54"/>
      <c r="OSF201" s="54"/>
      <c r="OSG201" s="54"/>
      <c r="OSH201" s="54"/>
      <c r="OSI201" s="54"/>
      <c r="OSJ201" s="54"/>
      <c r="OSK201" s="54"/>
      <c r="OSL201" s="54"/>
      <c r="OSM201" s="54"/>
      <c r="OSN201" s="54"/>
      <c r="OSO201" s="54"/>
      <c r="OSP201" s="54"/>
      <c r="OSQ201" s="54"/>
      <c r="OSR201" s="54"/>
      <c r="OSS201" s="54"/>
      <c r="OST201" s="54"/>
      <c r="OSU201" s="54"/>
      <c r="OSV201" s="54"/>
      <c r="OSW201" s="54"/>
      <c r="OSX201" s="54"/>
      <c r="OSY201" s="54"/>
      <c r="OSZ201" s="54"/>
      <c r="OTA201" s="54"/>
      <c r="OTB201" s="54"/>
      <c r="OTC201" s="54"/>
      <c r="OTD201" s="54"/>
      <c r="OTE201" s="54"/>
      <c r="OTF201" s="54"/>
      <c r="OTG201" s="54"/>
      <c r="OTH201" s="54"/>
      <c r="OTI201" s="54"/>
      <c r="OTJ201" s="54"/>
      <c r="OTK201" s="54"/>
      <c r="OTL201" s="54"/>
      <c r="OTM201" s="54"/>
      <c r="OTN201" s="54"/>
      <c r="OTO201" s="54"/>
      <c r="OTP201" s="54"/>
      <c r="OTQ201" s="54"/>
      <c r="OTR201" s="54"/>
      <c r="OTS201" s="54"/>
      <c r="OTT201" s="54"/>
      <c r="OTU201" s="54"/>
      <c r="OTV201" s="54"/>
      <c r="OTW201" s="54"/>
      <c r="OTX201" s="54"/>
      <c r="OTY201" s="54"/>
      <c r="OTZ201" s="54"/>
      <c r="OUA201" s="54"/>
      <c r="OUB201" s="54"/>
      <c r="OUC201" s="54"/>
      <c r="OUD201" s="54"/>
      <c r="OUE201" s="54"/>
      <c r="OUF201" s="54"/>
      <c r="OUG201" s="54"/>
      <c r="OUH201" s="54"/>
      <c r="OUI201" s="54"/>
      <c r="OUJ201" s="54"/>
      <c r="OUK201" s="54"/>
      <c r="OUL201" s="54"/>
      <c r="OUM201" s="54"/>
      <c r="OUN201" s="54"/>
      <c r="OUO201" s="54"/>
      <c r="OUP201" s="54"/>
      <c r="OUQ201" s="54"/>
      <c r="OUR201" s="54"/>
      <c r="OUS201" s="54"/>
      <c r="OUT201" s="54"/>
      <c r="OUU201" s="54"/>
      <c r="OUV201" s="54"/>
      <c r="OUW201" s="54"/>
      <c r="OUX201" s="54"/>
      <c r="OUY201" s="54"/>
      <c r="OUZ201" s="54"/>
      <c r="OVA201" s="54"/>
      <c r="OVB201" s="54"/>
      <c r="OVC201" s="54"/>
      <c r="OVD201" s="54"/>
      <c r="OVE201" s="54"/>
      <c r="OVF201" s="54"/>
      <c r="OVG201" s="54"/>
      <c r="OVH201" s="54"/>
      <c r="OVI201" s="54"/>
      <c r="OVJ201" s="54"/>
      <c r="OVK201" s="54"/>
      <c r="OVL201" s="54"/>
      <c r="OVM201" s="54"/>
      <c r="OVN201" s="54"/>
      <c r="OVO201" s="54"/>
      <c r="OVP201" s="54"/>
      <c r="OVQ201" s="54"/>
      <c r="OVR201" s="54"/>
      <c r="OVS201" s="54"/>
      <c r="OVT201" s="54"/>
      <c r="OVU201" s="54"/>
      <c r="OVV201" s="54"/>
      <c r="OVW201" s="54"/>
      <c r="OVX201" s="54"/>
      <c r="OVY201" s="54"/>
      <c r="OVZ201" s="54"/>
      <c r="OWA201" s="54"/>
      <c r="OWB201" s="54"/>
      <c r="OWC201" s="54"/>
      <c r="OWD201" s="54"/>
      <c r="OWE201" s="54"/>
      <c r="OWF201" s="54"/>
      <c r="OWG201" s="54"/>
      <c r="OWH201" s="54"/>
      <c r="OWI201" s="54"/>
      <c r="OWJ201" s="54"/>
      <c r="OWK201" s="54"/>
      <c r="OWL201" s="54"/>
      <c r="OWM201" s="54"/>
      <c r="OWN201" s="54"/>
      <c r="OWO201" s="54"/>
      <c r="OWP201" s="54"/>
      <c r="OWQ201" s="54"/>
      <c r="OWR201" s="54"/>
      <c r="OWS201" s="54"/>
      <c r="OWT201" s="54"/>
      <c r="OWU201" s="54"/>
      <c r="OWV201" s="54"/>
      <c r="OWW201" s="54"/>
      <c r="OWX201" s="54"/>
      <c r="OWY201" s="54"/>
      <c r="OWZ201" s="54"/>
      <c r="OXA201" s="54"/>
      <c r="OXB201" s="54"/>
      <c r="OXC201" s="54"/>
      <c r="OXD201" s="54"/>
      <c r="OXE201" s="54"/>
      <c r="OXF201" s="54"/>
      <c r="OXG201" s="54"/>
      <c r="OXH201" s="54"/>
      <c r="OXI201" s="54"/>
      <c r="OXJ201" s="54"/>
      <c r="OXK201" s="54"/>
      <c r="OXL201" s="54"/>
      <c r="OXM201" s="54"/>
      <c r="OXN201" s="54"/>
      <c r="OXO201" s="54"/>
      <c r="OXP201" s="54"/>
      <c r="OXQ201" s="54"/>
      <c r="OXR201" s="54"/>
      <c r="OXS201" s="54"/>
      <c r="OXT201" s="54"/>
      <c r="OXU201" s="54"/>
      <c r="OXV201" s="54"/>
      <c r="OXW201" s="54"/>
      <c r="OXX201" s="54"/>
      <c r="OXY201" s="54"/>
      <c r="OXZ201" s="54"/>
      <c r="OYA201" s="54"/>
      <c r="OYB201" s="54"/>
      <c r="OYC201" s="54"/>
      <c r="OYD201" s="54"/>
      <c r="OYE201" s="54"/>
      <c r="OYF201" s="54"/>
      <c r="OYG201" s="54"/>
      <c r="OYH201" s="54"/>
      <c r="OYI201" s="54"/>
      <c r="OYJ201" s="54"/>
      <c r="OYK201" s="54"/>
      <c r="OYL201" s="54"/>
      <c r="OYM201" s="54"/>
      <c r="OYN201" s="54"/>
      <c r="OYO201" s="54"/>
      <c r="OYP201" s="54"/>
      <c r="OYQ201" s="54"/>
      <c r="OYR201" s="54"/>
      <c r="OYS201" s="54"/>
      <c r="OYT201" s="54"/>
      <c r="OYU201" s="54"/>
      <c r="OYV201" s="54"/>
      <c r="OYW201" s="54"/>
      <c r="OYX201" s="54"/>
      <c r="OYY201" s="54"/>
      <c r="OYZ201" s="54"/>
      <c r="OZA201" s="54"/>
      <c r="OZB201" s="54"/>
      <c r="OZC201" s="54"/>
      <c r="OZD201" s="54"/>
      <c r="OZE201" s="54"/>
      <c r="OZF201" s="54"/>
      <c r="OZG201" s="54"/>
      <c r="OZH201" s="54"/>
      <c r="OZI201" s="54"/>
      <c r="OZJ201" s="54"/>
      <c r="OZK201" s="54"/>
      <c r="OZL201" s="54"/>
      <c r="OZM201" s="54"/>
      <c r="OZN201" s="54"/>
      <c r="OZO201" s="54"/>
      <c r="OZP201" s="54"/>
      <c r="OZQ201" s="54"/>
      <c r="OZR201" s="54"/>
      <c r="OZS201" s="54"/>
      <c r="OZT201" s="54"/>
      <c r="OZU201" s="54"/>
      <c r="OZV201" s="54"/>
      <c r="OZW201" s="54"/>
      <c r="OZX201" s="54"/>
      <c r="OZY201" s="54"/>
      <c r="OZZ201" s="54"/>
      <c r="PAA201" s="54"/>
      <c r="PAB201" s="54"/>
      <c r="PAC201" s="54"/>
      <c r="PAD201" s="54"/>
      <c r="PAE201" s="54"/>
      <c r="PAF201" s="54"/>
      <c r="PAG201" s="54"/>
      <c r="PAH201" s="54"/>
      <c r="PAI201" s="54"/>
      <c r="PAJ201" s="54"/>
      <c r="PAK201" s="54"/>
      <c r="PAL201" s="54"/>
      <c r="PAM201" s="54"/>
      <c r="PAN201" s="54"/>
      <c r="PAO201" s="54"/>
      <c r="PAP201" s="54"/>
      <c r="PAQ201" s="54"/>
      <c r="PAR201" s="54"/>
      <c r="PAS201" s="54"/>
      <c r="PAT201" s="54"/>
      <c r="PAU201" s="54"/>
      <c r="PAV201" s="54"/>
      <c r="PAW201" s="54"/>
      <c r="PAX201" s="54"/>
      <c r="PAY201" s="54"/>
      <c r="PAZ201" s="54"/>
      <c r="PBA201" s="54"/>
      <c r="PBB201" s="54"/>
      <c r="PBC201" s="54"/>
      <c r="PBD201" s="54"/>
      <c r="PBE201" s="54"/>
      <c r="PBF201" s="54"/>
      <c r="PBG201" s="54"/>
      <c r="PBH201" s="54"/>
      <c r="PBI201" s="54"/>
      <c r="PBJ201" s="54"/>
      <c r="PBK201" s="54"/>
      <c r="PBL201" s="54"/>
      <c r="PBM201" s="54"/>
      <c r="PBN201" s="54"/>
      <c r="PBO201" s="54"/>
      <c r="PBP201" s="54"/>
      <c r="PBQ201" s="54"/>
      <c r="PBR201" s="54"/>
      <c r="PBS201" s="54"/>
      <c r="PBT201" s="54"/>
      <c r="PBU201" s="54"/>
      <c r="PBV201" s="54"/>
      <c r="PBW201" s="54"/>
      <c r="PBX201" s="54"/>
      <c r="PBY201" s="54"/>
      <c r="PBZ201" s="54"/>
      <c r="PCA201" s="54"/>
      <c r="PCB201" s="54"/>
      <c r="PCC201" s="54"/>
      <c r="PCD201" s="54"/>
      <c r="PCE201" s="54"/>
      <c r="PCF201" s="54"/>
      <c r="PCG201" s="54"/>
      <c r="PCH201" s="54"/>
      <c r="PCI201" s="54"/>
      <c r="PCJ201" s="54"/>
      <c r="PCK201" s="54"/>
      <c r="PCL201" s="54"/>
      <c r="PCM201" s="54"/>
      <c r="PCN201" s="54"/>
      <c r="PCO201" s="54"/>
      <c r="PCP201" s="54"/>
      <c r="PCQ201" s="54"/>
      <c r="PCR201" s="54"/>
      <c r="PCS201" s="54"/>
      <c r="PCT201" s="54"/>
      <c r="PCU201" s="54"/>
      <c r="PCV201" s="54"/>
      <c r="PCW201" s="54"/>
      <c r="PCX201" s="54"/>
      <c r="PCY201" s="54"/>
      <c r="PCZ201" s="54"/>
      <c r="PDA201" s="54"/>
      <c r="PDB201" s="54"/>
      <c r="PDC201" s="54"/>
      <c r="PDD201" s="54"/>
      <c r="PDE201" s="54"/>
      <c r="PDF201" s="54"/>
      <c r="PDG201" s="54"/>
      <c r="PDH201" s="54"/>
      <c r="PDI201" s="54"/>
      <c r="PDJ201" s="54"/>
      <c r="PDK201" s="54"/>
      <c r="PDL201" s="54"/>
      <c r="PDM201" s="54"/>
      <c r="PDN201" s="54"/>
      <c r="PDO201" s="54"/>
      <c r="PDP201" s="54"/>
      <c r="PDQ201" s="54"/>
      <c r="PDR201" s="54"/>
      <c r="PDS201" s="54"/>
      <c r="PDT201" s="54"/>
      <c r="PDU201" s="54"/>
      <c r="PDV201" s="54"/>
      <c r="PDW201" s="54"/>
      <c r="PDX201" s="54"/>
      <c r="PDY201" s="54"/>
      <c r="PDZ201" s="54"/>
      <c r="PEA201" s="54"/>
      <c r="PEB201" s="54"/>
      <c r="PEC201" s="54"/>
      <c r="PED201" s="54"/>
      <c r="PEE201" s="54"/>
      <c r="PEF201" s="54"/>
      <c r="PEG201" s="54"/>
      <c r="PEH201" s="54"/>
      <c r="PEI201" s="54"/>
      <c r="PEJ201" s="54"/>
      <c r="PEK201" s="54"/>
      <c r="PEL201" s="54"/>
      <c r="PEM201" s="54"/>
      <c r="PEN201" s="54"/>
      <c r="PEO201" s="54"/>
      <c r="PEP201" s="54"/>
      <c r="PEQ201" s="54"/>
      <c r="PER201" s="54"/>
      <c r="PES201" s="54"/>
      <c r="PET201" s="54"/>
      <c r="PEU201" s="54"/>
      <c r="PEV201" s="54"/>
      <c r="PEW201" s="54"/>
      <c r="PEX201" s="54"/>
      <c r="PEY201" s="54"/>
      <c r="PEZ201" s="54"/>
      <c r="PFA201" s="54"/>
      <c r="PFB201" s="54"/>
      <c r="PFC201" s="54"/>
      <c r="PFD201" s="54"/>
      <c r="PFE201" s="54"/>
      <c r="PFF201" s="54"/>
      <c r="PFG201" s="54"/>
      <c r="PFH201" s="54"/>
      <c r="PFI201" s="54"/>
      <c r="PFJ201" s="54"/>
      <c r="PFK201" s="54"/>
      <c r="PFL201" s="54"/>
      <c r="PFM201" s="54"/>
      <c r="PFN201" s="54"/>
      <c r="PFO201" s="54"/>
      <c r="PFP201" s="54"/>
      <c r="PFQ201" s="54"/>
      <c r="PFR201" s="54"/>
      <c r="PFS201" s="54"/>
      <c r="PFT201" s="54"/>
      <c r="PFU201" s="54"/>
      <c r="PFV201" s="54"/>
      <c r="PFW201" s="54"/>
      <c r="PFX201" s="54"/>
      <c r="PFY201" s="54"/>
      <c r="PFZ201" s="54"/>
      <c r="PGA201" s="54"/>
      <c r="PGB201" s="54"/>
      <c r="PGC201" s="54"/>
      <c r="PGD201" s="54"/>
      <c r="PGE201" s="54"/>
      <c r="PGF201" s="54"/>
      <c r="PGG201" s="54"/>
      <c r="PGH201" s="54"/>
      <c r="PGI201" s="54"/>
      <c r="PGJ201" s="54"/>
      <c r="PGK201" s="54"/>
      <c r="PGL201" s="54"/>
      <c r="PGM201" s="54"/>
      <c r="PGN201" s="54"/>
      <c r="PGO201" s="54"/>
      <c r="PGP201" s="54"/>
      <c r="PGQ201" s="54"/>
      <c r="PGR201" s="54"/>
      <c r="PGS201" s="54"/>
      <c r="PGT201" s="54"/>
      <c r="PGU201" s="54"/>
      <c r="PGV201" s="54"/>
      <c r="PGW201" s="54"/>
      <c r="PGX201" s="54"/>
      <c r="PGY201" s="54"/>
      <c r="PGZ201" s="54"/>
      <c r="PHA201" s="54"/>
      <c r="PHB201" s="54"/>
      <c r="PHC201" s="54"/>
      <c r="PHD201" s="54"/>
      <c r="PHE201" s="54"/>
      <c r="PHF201" s="54"/>
      <c r="PHG201" s="54"/>
      <c r="PHH201" s="54"/>
      <c r="PHI201" s="54"/>
      <c r="PHJ201" s="54"/>
      <c r="PHK201" s="54"/>
      <c r="PHL201" s="54"/>
      <c r="PHM201" s="54"/>
      <c r="PHN201" s="54"/>
      <c r="PHO201" s="54"/>
      <c r="PHP201" s="54"/>
      <c r="PHQ201" s="54"/>
      <c r="PHR201" s="54"/>
      <c r="PHS201" s="54"/>
      <c r="PHT201" s="54"/>
      <c r="PHU201" s="54"/>
      <c r="PHV201" s="54"/>
      <c r="PHW201" s="54"/>
      <c r="PHX201" s="54"/>
      <c r="PHY201" s="54"/>
      <c r="PHZ201" s="54"/>
      <c r="PIA201" s="54"/>
      <c r="PIB201" s="54"/>
      <c r="PIC201" s="54"/>
      <c r="PID201" s="54"/>
      <c r="PIE201" s="54"/>
      <c r="PIF201" s="54"/>
      <c r="PIG201" s="54"/>
      <c r="PIH201" s="54"/>
      <c r="PII201" s="54"/>
      <c r="PIJ201" s="54"/>
      <c r="PIK201" s="54"/>
      <c r="PIL201" s="54"/>
      <c r="PIM201" s="54"/>
      <c r="PIN201" s="54"/>
      <c r="PIO201" s="54"/>
      <c r="PIP201" s="54"/>
      <c r="PIQ201" s="54"/>
      <c r="PIR201" s="54"/>
      <c r="PIS201" s="54"/>
      <c r="PIT201" s="54"/>
      <c r="PIU201" s="54"/>
      <c r="PIV201" s="54"/>
      <c r="PIW201" s="54"/>
      <c r="PIX201" s="54"/>
      <c r="PIY201" s="54"/>
      <c r="PIZ201" s="54"/>
      <c r="PJA201" s="54"/>
      <c r="PJB201" s="54"/>
      <c r="PJC201" s="54"/>
      <c r="PJD201" s="54"/>
      <c r="PJE201" s="54"/>
      <c r="PJF201" s="54"/>
      <c r="PJG201" s="54"/>
      <c r="PJH201" s="54"/>
      <c r="PJI201" s="54"/>
      <c r="PJJ201" s="54"/>
      <c r="PJK201" s="54"/>
      <c r="PJL201" s="54"/>
      <c r="PJM201" s="54"/>
      <c r="PJN201" s="54"/>
      <c r="PJO201" s="54"/>
      <c r="PJP201" s="54"/>
      <c r="PJQ201" s="54"/>
      <c r="PJR201" s="54"/>
      <c r="PJS201" s="54"/>
      <c r="PJT201" s="54"/>
      <c r="PJU201" s="54"/>
      <c r="PJV201" s="54"/>
      <c r="PJW201" s="54"/>
      <c r="PJX201" s="54"/>
      <c r="PJY201" s="54"/>
      <c r="PJZ201" s="54"/>
      <c r="PKA201" s="54"/>
      <c r="PKB201" s="54"/>
      <c r="PKC201" s="54"/>
      <c r="PKD201" s="54"/>
      <c r="PKE201" s="54"/>
      <c r="PKF201" s="54"/>
      <c r="PKG201" s="54"/>
      <c r="PKH201" s="54"/>
      <c r="PKI201" s="54"/>
      <c r="PKJ201" s="54"/>
      <c r="PKK201" s="54"/>
      <c r="PKL201" s="54"/>
      <c r="PKM201" s="54"/>
      <c r="PKN201" s="54"/>
      <c r="PKO201" s="54"/>
      <c r="PKP201" s="54"/>
      <c r="PKQ201" s="54"/>
      <c r="PKR201" s="54"/>
      <c r="PKS201" s="54"/>
      <c r="PKT201" s="54"/>
      <c r="PKU201" s="54"/>
      <c r="PKV201" s="54"/>
      <c r="PKW201" s="54"/>
      <c r="PKX201" s="54"/>
      <c r="PKY201" s="54"/>
      <c r="PKZ201" s="54"/>
      <c r="PLA201" s="54"/>
      <c r="PLB201" s="54"/>
      <c r="PLC201" s="54"/>
      <c r="PLD201" s="54"/>
      <c r="PLE201" s="54"/>
      <c r="PLF201" s="54"/>
      <c r="PLG201" s="54"/>
      <c r="PLH201" s="54"/>
      <c r="PLI201" s="54"/>
      <c r="PLJ201" s="54"/>
      <c r="PLK201" s="54"/>
      <c r="PLL201" s="54"/>
      <c r="PLM201" s="54"/>
      <c r="PLN201" s="54"/>
      <c r="PLO201" s="54"/>
      <c r="PLP201" s="54"/>
      <c r="PLQ201" s="54"/>
      <c r="PLR201" s="54"/>
      <c r="PLS201" s="54"/>
      <c r="PLT201" s="54"/>
      <c r="PLU201" s="54"/>
      <c r="PLV201" s="54"/>
      <c r="PLW201" s="54"/>
      <c r="PLX201" s="54"/>
      <c r="PLY201" s="54"/>
      <c r="PLZ201" s="54"/>
      <c r="PMA201" s="54"/>
      <c r="PMB201" s="54"/>
      <c r="PMC201" s="54"/>
      <c r="PMD201" s="54"/>
      <c r="PME201" s="54"/>
      <c r="PMF201" s="54"/>
      <c r="PMG201" s="54"/>
      <c r="PMH201" s="54"/>
      <c r="PMI201" s="54"/>
      <c r="PMJ201" s="54"/>
      <c r="PMK201" s="54"/>
      <c r="PML201" s="54"/>
      <c r="PMM201" s="54"/>
      <c r="PMN201" s="54"/>
      <c r="PMO201" s="54"/>
      <c r="PMP201" s="54"/>
      <c r="PMQ201" s="54"/>
      <c r="PMR201" s="54"/>
      <c r="PMS201" s="54"/>
      <c r="PMT201" s="54"/>
      <c r="PMU201" s="54"/>
      <c r="PMV201" s="54"/>
      <c r="PMW201" s="54"/>
      <c r="PMX201" s="54"/>
      <c r="PMY201" s="54"/>
      <c r="PMZ201" s="54"/>
      <c r="PNA201" s="54"/>
      <c r="PNB201" s="54"/>
      <c r="PNC201" s="54"/>
      <c r="PND201" s="54"/>
      <c r="PNE201" s="54"/>
      <c r="PNF201" s="54"/>
      <c r="PNG201" s="54"/>
      <c r="PNH201" s="54"/>
      <c r="PNI201" s="54"/>
      <c r="PNJ201" s="54"/>
      <c r="PNK201" s="54"/>
      <c r="PNL201" s="54"/>
      <c r="PNM201" s="54"/>
      <c r="PNN201" s="54"/>
      <c r="PNO201" s="54"/>
      <c r="PNP201" s="54"/>
      <c r="PNQ201" s="54"/>
      <c r="PNR201" s="54"/>
      <c r="PNS201" s="54"/>
      <c r="PNT201" s="54"/>
      <c r="PNU201" s="54"/>
      <c r="PNV201" s="54"/>
      <c r="PNW201" s="54"/>
      <c r="PNX201" s="54"/>
      <c r="PNY201" s="54"/>
      <c r="PNZ201" s="54"/>
      <c r="POA201" s="54"/>
      <c r="POB201" s="54"/>
      <c r="POC201" s="54"/>
      <c r="POD201" s="54"/>
      <c r="POE201" s="54"/>
      <c r="POF201" s="54"/>
      <c r="POG201" s="54"/>
      <c r="POH201" s="54"/>
      <c r="POI201" s="54"/>
      <c r="POJ201" s="54"/>
      <c r="POK201" s="54"/>
      <c r="POL201" s="54"/>
      <c r="POM201" s="54"/>
      <c r="PON201" s="54"/>
      <c r="POO201" s="54"/>
      <c r="POP201" s="54"/>
      <c r="POQ201" s="54"/>
      <c r="POR201" s="54"/>
      <c r="POS201" s="54"/>
      <c r="POT201" s="54"/>
      <c r="POU201" s="54"/>
      <c r="POV201" s="54"/>
      <c r="POW201" s="54"/>
      <c r="POX201" s="54"/>
      <c r="POY201" s="54"/>
      <c r="POZ201" s="54"/>
      <c r="PPA201" s="54"/>
      <c r="PPB201" s="54"/>
      <c r="PPC201" s="54"/>
      <c r="PPD201" s="54"/>
      <c r="PPE201" s="54"/>
      <c r="PPF201" s="54"/>
      <c r="PPG201" s="54"/>
      <c r="PPH201" s="54"/>
      <c r="PPI201" s="54"/>
      <c r="PPJ201" s="54"/>
      <c r="PPK201" s="54"/>
      <c r="PPL201" s="54"/>
      <c r="PPM201" s="54"/>
      <c r="PPN201" s="54"/>
      <c r="PPO201" s="54"/>
      <c r="PPP201" s="54"/>
      <c r="PPQ201" s="54"/>
      <c r="PPR201" s="54"/>
      <c r="PPS201" s="54"/>
      <c r="PPT201" s="54"/>
      <c r="PPU201" s="54"/>
      <c r="PPV201" s="54"/>
      <c r="PPW201" s="54"/>
      <c r="PPX201" s="54"/>
      <c r="PPY201" s="54"/>
      <c r="PPZ201" s="54"/>
      <c r="PQA201" s="54"/>
      <c r="PQB201" s="54"/>
      <c r="PQC201" s="54"/>
      <c r="PQD201" s="54"/>
      <c r="PQE201" s="54"/>
      <c r="PQF201" s="54"/>
      <c r="PQG201" s="54"/>
      <c r="PQH201" s="54"/>
      <c r="PQI201" s="54"/>
      <c r="PQJ201" s="54"/>
      <c r="PQK201" s="54"/>
      <c r="PQL201" s="54"/>
      <c r="PQM201" s="54"/>
      <c r="PQN201" s="54"/>
      <c r="PQO201" s="54"/>
      <c r="PQP201" s="54"/>
      <c r="PQQ201" s="54"/>
      <c r="PQR201" s="54"/>
      <c r="PQS201" s="54"/>
      <c r="PQT201" s="54"/>
      <c r="PQU201" s="54"/>
      <c r="PQV201" s="54"/>
      <c r="PQW201" s="54"/>
      <c r="PQX201" s="54"/>
      <c r="PQY201" s="54"/>
      <c r="PQZ201" s="54"/>
      <c r="PRA201" s="54"/>
      <c r="PRB201" s="54"/>
      <c r="PRC201" s="54"/>
      <c r="PRD201" s="54"/>
      <c r="PRE201" s="54"/>
      <c r="PRF201" s="54"/>
      <c r="PRG201" s="54"/>
      <c r="PRH201" s="54"/>
      <c r="PRI201" s="54"/>
      <c r="PRJ201" s="54"/>
      <c r="PRK201" s="54"/>
      <c r="PRL201" s="54"/>
      <c r="PRM201" s="54"/>
      <c r="PRN201" s="54"/>
      <c r="PRO201" s="54"/>
      <c r="PRP201" s="54"/>
      <c r="PRQ201" s="54"/>
      <c r="PRR201" s="54"/>
      <c r="PRS201" s="54"/>
      <c r="PRT201" s="54"/>
      <c r="PRU201" s="54"/>
      <c r="PRV201" s="54"/>
      <c r="PRW201" s="54"/>
      <c r="PRX201" s="54"/>
      <c r="PRY201" s="54"/>
      <c r="PRZ201" s="54"/>
      <c r="PSA201" s="54"/>
      <c r="PSB201" s="54"/>
      <c r="PSC201" s="54"/>
      <c r="PSD201" s="54"/>
      <c r="PSE201" s="54"/>
      <c r="PSF201" s="54"/>
      <c r="PSG201" s="54"/>
      <c r="PSH201" s="54"/>
      <c r="PSI201" s="54"/>
      <c r="PSJ201" s="54"/>
      <c r="PSK201" s="54"/>
      <c r="PSL201" s="54"/>
      <c r="PSM201" s="54"/>
      <c r="PSN201" s="54"/>
      <c r="PSO201" s="54"/>
      <c r="PSP201" s="54"/>
      <c r="PSQ201" s="54"/>
      <c r="PSR201" s="54"/>
      <c r="PSS201" s="54"/>
      <c r="PST201" s="54"/>
      <c r="PSU201" s="54"/>
      <c r="PSV201" s="54"/>
      <c r="PSW201" s="54"/>
      <c r="PSX201" s="54"/>
      <c r="PSY201" s="54"/>
      <c r="PSZ201" s="54"/>
      <c r="PTA201" s="54"/>
      <c r="PTB201" s="54"/>
      <c r="PTC201" s="54"/>
      <c r="PTD201" s="54"/>
      <c r="PTE201" s="54"/>
      <c r="PTF201" s="54"/>
      <c r="PTG201" s="54"/>
      <c r="PTH201" s="54"/>
      <c r="PTI201" s="54"/>
      <c r="PTJ201" s="54"/>
      <c r="PTK201" s="54"/>
      <c r="PTL201" s="54"/>
      <c r="PTM201" s="54"/>
      <c r="PTN201" s="54"/>
      <c r="PTO201" s="54"/>
      <c r="PTP201" s="54"/>
      <c r="PTQ201" s="54"/>
      <c r="PTR201" s="54"/>
      <c r="PTS201" s="54"/>
      <c r="PTT201" s="54"/>
      <c r="PTU201" s="54"/>
      <c r="PTV201" s="54"/>
      <c r="PTW201" s="54"/>
      <c r="PTX201" s="54"/>
      <c r="PTY201" s="54"/>
      <c r="PTZ201" s="54"/>
      <c r="PUA201" s="54"/>
      <c r="PUB201" s="54"/>
      <c r="PUC201" s="54"/>
      <c r="PUD201" s="54"/>
      <c r="PUE201" s="54"/>
      <c r="PUF201" s="54"/>
      <c r="PUG201" s="54"/>
      <c r="PUH201" s="54"/>
      <c r="PUI201" s="54"/>
      <c r="PUJ201" s="54"/>
      <c r="PUK201" s="54"/>
      <c r="PUL201" s="54"/>
      <c r="PUM201" s="54"/>
      <c r="PUN201" s="54"/>
      <c r="PUO201" s="54"/>
      <c r="PUP201" s="54"/>
      <c r="PUQ201" s="54"/>
      <c r="PUR201" s="54"/>
      <c r="PUS201" s="54"/>
      <c r="PUT201" s="54"/>
      <c r="PUU201" s="54"/>
      <c r="PUV201" s="54"/>
      <c r="PUW201" s="54"/>
      <c r="PUX201" s="54"/>
      <c r="PUY201" s="54"/>
      <c r="PUZ201" s="54"/>
      <c r="PVA201" s="54"/>
      <c r="PVB201" s="54"/>
      <c r="PVC201" s="54"/>
      <c r="PVD201" s="54"/>
      <c r="PVE201" s="54"/>
      <c r="PVF201" s="54"/>
      <c r="PVG201" s="54"/>
      <c r="PVH201" s="54"/>
      <c r="PVI201" s="54"/>
      <c r="PVJ201" s="54"/>
      <c r="PVK201" s="54"/>
      <c r="PVL201" s="54"/>
      <c r="PVM201" s="54"/>
      <c r="PVN201" s="54"/>
      <c r="PVO201" s="54"/>
      <c r="PVP201" s="54"/>
      <c r="PVQ201" s="54"/>
      <c r="PVR201" s="54"/>
      <c r="PVS201" s="54"/>
      <c r="PVT201" s="54"/>
      <c r="PVU201" s="54"/>
      <c r="PVV201" s="54"/>
      <c r="PVW201" s="54"/>
      <c r="PVX201" s="54"/>
      <c r="PVY201" s="54"/>
      <c r="PVZ201" s="54"/>
      <c r="PWA201" s="54"/>
      <c r="PWB201" s="54"/>
      <c r="PWC201" s="54"/>
      <c r="PWD201" s="54"/>
      <c r="PWE201" s="54"/>
      <c r="PWF201" s="54"/>
      <c r="PWG201" s="54"/>
      <c r="PWH201" s="54"/>
      <c r="PWI201" s="54"/>
      <c r="PWJ201" s="54"/>
      <c r="PWK201" s="54"/>
      <c r="PWL201" s="54"/>
      <c r="PWM201" s="54"/>
      <c r="PWN201" s="54"/>
      <c r="PWO201" s="54"/>
      <c r="PWP201" s="54"/>
      <c r="PWQ201" s="54"/>
      <c r="PWR201" s="54"/>
      <c r="PWS201" s="54"/>
      <c r="PWT201" s="54"/>
      <c r="PWU201" s="54"/>
      <c r="PWV201" s="54"/>
      <c r="PWW201" s="54"/>
      <c r="PWX201" s="54"/>
      <c r="PWY201" s="54"/>
      <c r="PWZ201" s="54"/>
      <c r="PXA201" s="54"/>
      <c r="PXB201" s="54"/>
      <c r="PXC201" s="54"/>
      <c r="PXD201" s="54"/>
      <c r="PXE201" s="54"/>
      <c r="PXF201" s="54"/>
      <c r="PXG201" s="54"/>
      <c r="PXH201" s="54"/>
      <c r="PXI201" s="54"/>
      <c r="PXJ201" s="54"/>
      <c r="PXK201" s="54"/>
      <c r="PXL201" s="54"/>
      <c r="PXM201" s="54"/>
      <c r="PXN201" s="54"/>
      <c r="PXO201" s="54"/>
      <c r="PXP201" s="54"/>
      <c r="PXQ201" s="54"/>
      <c r="PXR201" s="54"/>
      <c r="PXS201" s="54"/>
      <c r="PXT201" s="54"/>
      <c r="PXU201" s="54"/>
      <c r="PXV201" s="54"/>
      <c r="PXW201" s="54"/>
      <c r="PXX201" s="54"/>
      <c r="PXY201" s="54"/>
      <c r="PXZ201" s="54"/>
      <c r="PYA201" s="54"/>
      <c r="PYB201" s="54"/>
      <c r="PYC201" s="54"/>
      <c r="PYD201" s="54"/>
      <c r="PYE201" s="54"/>
      <c r="PYF201" s="54"/>
      <c r="PYG201" s="54"/>
      <c r="PYH201" s="54"/>
      <c r="PYI201" s="54"/>
      <c r="PYJ201" s="54"/>
      <c r="PYK201" s="54"/>
      <c r="PYL201" s="54"/>
      <c r="PYM201" s="54"/>
      <c r="PYN201" s="54"/>
      <c r="PYO201" s="54"/>
      <c r="PYP201" s="54"/>
      <c r="PYQ201" s="54"/>
      <c r="PYR201" s="54"/>
      <c r="PYS201" s="54"/>
      <c r="PYT201" s="54"/>
      <c r="PYU201" s="54"/>
      <c r="PYV201" s="54"/>
      <c r="PYW201" s="54"/>
      <c r="PYX201" s="54"/>
      <c r="PYY201" s="54"/>
      <c r="PYZ201" s="54"/>
      <c r="PZA201" s="54"/>
      <c r="PZB201" s="54"/>
      <c r="PZC201" s="54"/>
      <c r="PZD201" s="54"/>
      <c r="PZE201" s="54"/>
      <c r="PZF201" s="54"/>
      <c r="PZG201" s="54"/>
      <c r="PZH201" s="54"/>
      <c r="PZI201" s="54"/>
      <c r="PZJ201" s="54"/>
      <c r="PZK201" s="54"/>
      <c r="PZL201" s="54"/>
      <c r="PZM201" s="54"/>
      <c r="PZN201" s="54"/>
      <c r="PZO201" s="54"/>
      <c r="PZP201" s="54"/>
      <c r="PZQ201" s="54"/>
      <c r="PZR201" s="54"/>
      <c r="PZS201" s="54"/>
      <c r="PZT201" s="54"/>
      <c r="PZU201" s="54"/>
      <c r="PZV201" s="54"/>
      <c r="PZW201" s="54"/>
      <c r="PZX201" s="54"/>
      <c r="PZY201" s="54"/>
      <c r="PZZ201" s="54"/>
      <c r="QAA201" s="54"/>
      <c r="QAB201" s="54"/>
      <c r="QAC201" s="54"/>
      <c r="QAD201" s="54"/>
      <c r="QAE201" s="54"/>
      <c r="QAF201" s="54"/>
      <c r="QAG201" s="54"/>
      <c r="QAH201" s="54"/>
      <c r="QAI201" s="54"/>
      <c r="QAJ201" s="54"/>
      <c r="QAK201" s="54"/>
      <c r="QAL201" s="54"/>
      <c r="QAM201" s="54"/>
      <c r="QAN201" s="54"/>
      <c r="QAO201" s="54"/>
      <c r="QAP201" s="54"/>
      <c r="QAQ201" s="54"/>
      <c r="QAR201" s="54"/>
      <c r="QAS201" s="54"/>
      <c r="QAT201" s="54"/>
      <c r="QAU201" s="54"/>
      <c r="QAV201" s="54"/>
      <c r="QAW201" s="54"/>
      <c r="QAX201" s="54"/>
      <c r="QAY201" s="54"/>
      <c r="QAZ201" s="54"/>
      <c r="QBA201" s="54"/>
      <c r="QBB201" s="54"/>
      <c r="QBC201" s="54"/>
      <c r="QBD201" s="54"/>
      <c r="QBE201" s="54"/>
      <c r="QBF201" s="54"/>
      <c r="QBG201" s="54"/>
      <c r="QBH201" s="54"/>
      <c r="QBI201" s="54"/>
      <c r="QBJ201" s="54"/>
      <c r="QBK201" s="54"/>
      <c r="QBL201" s="54"/>
      <c r="QBM201" s="54"/>
      <c r="QBN201" s="54"/>
      <c r="QBO201" s="54"/>
      <c r="QBP201" s="54"/>
      <c r="QBQ201" s="54"/>
      <c r="QBR201" s="54"/>
      <c r="QBS201" s="54"/>
      <c r="QBT201" s="54"/>
      <c r="QBU201" s="54"/>
      <c r="QBV201" s="54"/>
      <c r="QBW201" s="54"/>
      <c r="QBX201" s="54"/>
      <c r="QBY201" s="54"/>
      <c r="QBZ201" s="54"/>
      <c r="QCA201" s="54"/>
      <c r="QCB201" s="54"/>
      <c r="QCC201" s="54"/>
      <c r="QCD201" s="54"/>
      <c r="QCE201" s="54"/>
      <c r="QCF201" s="54"/>
      <c r="QCG201" s="54"/>
      <c r="QCH201" s="54"/>
      <c r="QCI201" s="54"/>
      <c r="QCJ201" s="54"/>
      <c r="QCK201" s="54"/>
      <c r="QCL201" s="54"/>
      <c r="QCM201" s="54"/>
      <c r="QCN201" s="54"/>
      <c r="QCO201" s="54"/>
      <c r="QCP201" s="54"/>
      <c r="QCQ201" s="54"/>
      <c r="QCR201" s="54"/>
      <c r="QCS201" s="54"/>
      <c r="QCT201" s="54"/>
      <c r="QCU201" s="54"/>
      <c r="QCV201" s="54"/>
      <c r="QCW201" s="54"/>
      <c r="QCX201" s="54"/>
      <c r="QCY201" s="54"/>
      <c r="QCZ201" s="54"/>
      <c r="QDA201" s="54"/>
      <c r="QDB201" s="54"/>
      <c r="QDC201" s="54"/>
      <c r="QDD201" s="54"/>
      <c r="QDE201" s="54"/>
      <c r="QDF201" s="54"/>
      <c r="QDG201" s="54"/>
      <c r="QDH201" s="54"/>
      <c r="QDI201" s="54"/>
      <c r="QDJ201" s="54"/>
      <c r="QDK201" s="54"/>
      <c r="QDL201" s="54"/>
      <c r="QDM201" s="54"/>
      <c r="QDN201" s="54"/>
      <c r="QDO201" s="54"/>
      <c r="QDP201" s="54"/>
      <c r="QDQ201" s="54"/>
      <c r="QDR201" s="54"/>
      <c r="QDS201" s="54"/>
      <c r="QDT201" s="54"/>
      <c r="QDU201" s="54"/>
      <c r="QDV201" s="54"/>
      <c r="QDW201" s="54"/>
      <c r="QDX201" s="54"/>
      <c r="QDY201" s="54"/>
      <c r="QDZ201" s="54"/>
      <c r="QEA201" s="54"/>
      <c r="QEB201" s="54"/>
      <c r="QEC201" s="54"/>
      <c r="QED201" s="54"/>
      <c r="QEE201" s="54"/>
      <c r="QEF201" s="54"/>
      <c r="QEG201" s="54"/>
      <c r="QEH201" s="54"/>
      <c r="QEI201" s="54"/>
      <c r="QEJ201" s="54"/>
      <c r="QEK201" s="54"/>
      <c r="QEL201" s="54"/>
      <c r="QEM201" s="54"/>
      <c r="QEN201" s="54"/>
      <c r="QEO201" s="54"/>
      <c r="QEP201" s="54"/>
      <c r="QEQ201" s="54"/>
      <c r="QER201" s="54"/>
      <c r="QES201" s="54"/>
      <c r="QET201" s="54"/>
      <c r="QEU201" s="54"/>
      <c r="QEV201" s="54"/>
      <c r="QEW201" s="54"/>
      <c r="QEX201" s="54"/>
      <c r="QEY201" s="54"/>
      <c r="QEZ201" s="54"/>
      <c r="QFA201" s="54"/>
      <c r="QFB201" s="54"/>
      <c r="QFC201" s="54"/>
      <c r="QFD201" s="54"/>
      <c r="QFE201" s="54"/>
      <c r="QFF201" s="54"/>
      <c r="QFG201" s="54"/>
      <c r="QFH201" s="54"/>
      <c r="QFI201" s="54"/>
      <c r="QFJ201" s="54"/>
      <c r="QFK201" s="54"/>
      <c r="QFL201" s="54"/>
      <c r="QFM201" s="54"/>
      <c r="QFN201" s="54"/>
      <c r="QFO201" s="54"/>
      <c r="QFP201" s="54"/>
      <c r="QFQ201" s="54"/>
      <c r="QFR201" s="54"/>
      <c r="QFS201" s="54"/>
      <c r="QFT201" s="54"/>
      <c r="QFU201" s="54"/>
      <c r="QFV201" s="54"/>
      <c r="QFW201" s="54"/>
      <c r="QFX201" s="54"/>
      <c r="QFY201" s="54"/>
      <c r="QFZ201" s="54"/>
      <c r="QGA201" s="54"/>
      <c r="QGB201" s="54"/>
      <c r="QGC201" s="54"/>
      <c r="QGD201" s="54"/>
      <c r="QGE201" s="54"/>
      <c r="QGF201" s="54"/>
      <c r="QGG201" s="54"/>
      <c r="QGH201" s="54"/>
      <c r="QGI201" s="54"/>
      <c r="QGJ201" s="54"/>
      <c r="QGK201" s="54"/>
      <c r="QGL201" s="54"/>
      <c r="QGM201" s="54"/>
      <c r="QGN201" s="54"/>
      <c r="QGO201" s="54"/>
      <c r="QGP201" s="54"/>
      <c r="QGQ201" s="54"/>
      <c r="QGR201" s="54"/>
      <c r="QGS201" s="54"/>
      <c r="QGT201" s="54"/>
      <c r="QGU201" s="54"/>
      <c r="QGV201" s="54"/>
      <c r="QGW201" s="54"/>
      <c r="QGX201" s="54"/>
      <c r="QGY201" s="54"/>
      <c r="QGZ201" s="54"/>
      <c r="QHA201" s="54"/>
      <c r="QHB201" s="54"/>
      <c r="QHC201" s="54"/>
      <c r="QHD201" s="54"/>
      <c r="QHE201" s="54"/>
      <c r="QHF201" s="54"/>
      <c r="QHG201" s="54"/>
      <c r="QHH201" s="54"/>
      <c r="QHI201" s="54"/>
      <c r="QHJ201" s="54"/>
      <c r="QHK201" s="54"/>
      <c r="QHL201" s="54"/>
      <c r="QHM201" s="54"/>
      <c r="QHN201" s="54"/>
      <c r="QHO201" s="54"/>
      <c r="QHP201" s="54"/>
      <c r="QHQ201" s="54"/>
      <c r="QHR201" s="54"/>
      <c r="QHS201" s="54"/>
      <c r="QHT201" s="54"/>
      <c r="QHU201" s="54"/>
      <c r="QHV201" s="54"/>
      <c r="QHW201" s="54"/>
      <c r="QHX201" s="54"/>
      <c r="QHY201" s="54"/>
      <c r="QHZ201" s="54"/>
      <c r="QIA201" s="54"/>
      <c r="QIB201" s="54"/>
      <c r="QIC201" s="54"/>
      <c r="QID201" s="54"/>
      <c r="QIE201" s="54"/>
      <c r="QIF201" s="54"/>
      <c r="QIG201" s="54"/>
      <c r="QIH201" s="54"/>
      <c r="QII201" s="54"/>
      <c r="QIJ201" s="54"/>
      <c r="QIK201" s="54"/>
      <c r="QIL201" s="54"/>
      <c r="QIM201" s="54"/>
      <c r="QIN201" s="54"/>
      <c r="QIO201" s="54"/>
      <c r="QIP201" s="54"/>
      <c r="QIQ201" s="54"/>
      <c r="QIR201" s="54"/>
      <c r="QIS201" s="54"/>
      <c r="QIT201" s="54"/>
      <c r="QIU201" s="54"/>
      <c r="QIV201" s="54"/>
      <c r="QIW201" s="54"/>
      <c r="QIX201" s="54"/>
      <c r="QIY201" s="54"/>
      <c r="QIZ201" s="54"/>
      <c r="QJA201" s="54"/>
      <c r="QJB201" s="54"/>
      <c r="QJC201" s="54"/>
      <c r="QJD201" s="54"/>
      <c r="QJE201" s="54"/>
      <c r="QJF201" s="54"/>
      <c r="QJG201" s="54"/>
      <c r="QJH201" s="54"/>
      <c r="QJI201" s="54"/>
      <c r="QJJ201" s="54"/>
      <c r="QJK201" s="54"/>
      <c r="QJL201" s="54"/>
      <c r="QJM201" s="54"/>
      <c r="QJN201" s="54"/>
      <c r="QJO201" s="54"/>
      <c r="QJP201" s="54"/>
      <c r="QJQ201" s="54"/>
      <c r="QJR201" s="54"/>
      <c r="QJS201" s="54"/>
      <c r="QJT201" s="54"/>
      <c r="QJU201" s="54"/>
      <c r="QJV201" s="54"/>
      <c r="QJW201" s="54"/>
      <c r="QJX201" s="54"/>
      <c r="QJY201" s="54"/>
      <c r="QJZ201" s="54"/>
      <c r="QKA201" s="54"/>
      <c r="QKB201" s="54"/>
      <c r="QKC201" s="54"/>
      <c r="QKD201" s="54"/>
      <c r="QKE201" s="54"/>
      <c r="QKF201" s="54"/>
      <c r="QKG201" s="54"/>
      <c r="QKH201" s="54"/>
      <c r="QKI201" s="54"/>
      <c r="QKJ201" s="54"/>
      <c r="QKK201" s="54"/>
      <c r="QKL201" s="54"/>
      <c r="QKM201" s="54"/>
      <c r="QKN201" s="54"/>
      <c r="QKO201" s="54"/>
      <c r="QKP201" s="54"/>
      <c r="QKQ201" s="54"/>
      <c r="QKR201" s="54"/>
      <c r="QKS201" s="54"/>
      <c r="QKT201" s="54"/>
      <c r="QKU201" s="54"/>
      <c r="QKV201" s="54"/>
      <c r="QKW201" s="54"/>
      <c r="QKX201" s="54"/>
      <c r="QKY201" s="54"/>
      <c r="QKZ201" s="54"/>
      <c r="QLA201" s="54"/>
      <c r="QLB201" s="54"/>
      <c r="QLC201" s="54"/>
      <c r="QLD201" s="54"/>
      <c r="QLE201" s="54"/>
      <c r="QLF201" s="54"/>
      <c r="QLG201" s="54"/>
      <c r="QLH201" s="54"/>
      <c r="QLI201" s="54"/>
      <c r="QLJ201" s="54"/>
      <c r="QLK201" s="54"/>
      <c r="QLL201" s="54"/>
      <c r="QLM201" s="54"/>
      <c r="QLN201" s="54"/>
      <c r="QLO201" s="54"/>
      <c r="QLP201" s="54"/>
      <c r="QLQ201" s="54"/>
      <c r="QLR201" s="54"/>
      <c r="QLS201" s="54"/>
      <c r="QLT201" s="54"/>
      <c r="QLU201" s="54"/>
      <c r="QLV201" s="54"/>
      <c r="QLW201" s="54"/>
      <c r="QLX201" s="54"/>
      <c r="QLY201" s="54"/>
      <c r="QLZ201" s="54"/>
      <c r="QMA201" s="54"/>
      <c r="QMB201" s="54"/>
      <c r="QMC201" s="54"/>
      <c r="QMD201" s="54"/>
      <c r="QME201" s="54"/>
      <c r="QMF201" s="54"/>
      <c r="QMG201" s="54"/>
      <c r="QMH201" s="54"/>
      <c r="QMI201" s="54"/>
      <c r="QMJ201" s="54"/>
      <c r="QMK201" s="54"/>
      <c r="QML201" s="54"/>
      <c r="QMM201" s="54"/>
      <c r="QMN201" s="54"/>
      <c r="QMO201" s="54"/>
      <c r="QMP201" s="54"/>
      <c r="QMQ201" s="54"/>
      <c r="QMR201" s="54"/>
      <c r="QMS201" s="54"/>
      <c r="QMT201" s="54"/>
      <c r="QMU201" s="54"/>
      <c r="QMV201" s="54"/>
      <c r="QMW201" s="54"/>
      <c r="QMX201" s="54"/>
      <c r="QMY201" s="54"/>
      <c r="QMZ201" s="54"/>
      <c r="QNA201" s="54"/>
      <c r="QNB201" s="54"/>
      <c r="QNC201" s="54"/>
      <c r="QND201" s="54"/>
      <c r="QNE201" s="54"/>
      <c r="QNF201" s="54"/>
      <c r="QNG201" s="54"/>
      <c r="QNH201" s="54"/>
      <c r="QNI201" s="54"/>
      <c r="QNJ201" s="54"/>
      <c r="QNK201" s="54"/>
      <c r="QNL201" s="54"/>
      <c r="QNM201" s="54"/>
      <c r="QNN201" s="54"/>
      <c r="QNO201" s="54"/>
      <c r="QNP201" s="54"/>
      <c r="QNQ201" s="54"/>
      <c r="QNR201" s="54"/>
      <c r="QNS201" s="54"/>
      <c r="QNT201" s="54"/>
      <c r="QNU201" s="54"/>
      <c r="QNV201" s="54"/>
      <c r="QNW201" s="54"/>
      <c r="QNX201" s="54"/>
      <c r="QNY201" s="54"/>
      <c r="QNZ201" s="54"/>
      <c r="QOA201" s="54"/>
      <c r="QOB201" s="54"/>
      <c r="QOC201" s="54"/>
      <c r="QOD201" s="54"/>
      <c r="QOE201" s="54"/>
      <c r="QOF201" s="54"/>
      <c r="QOG201" s="54"/>
      <c r="QOH201" s="54"/>
      <c r="QOI201" s="54"/>
      <c r="QOJ201" s="54"/>
      <c r="QOK201" s="54"/>
      <c r="QOL201" s="54"/>
      <c r="QOM201" s="54"/>
      <c r="QON201" s="54"/>
      <c r="QOO201" s="54"/>
      <c r="QOP201" s="54"/>
      <c r="QOQ201" s="54"/>
      <c r="QOR201" s="54"/>
      <c r="QOS201" s="54"/>
      <c r="QOT201" s="54"/>
      <c r="QOU201" s="54"/>
      <c r="QOV201" s="54"/>
      <c r="QOW201" s="54"/>
      <c r="QOX201" s="54"/>
      <c r="QOY201" s="54"/>
      <c r="QOZ201" s="54"/>
      <c r="QPA201" s="54"/>
      <c r="QPB201" s="54"/>
      <c r="QPC201" s="54"/>
      <c r="QPD201" s="54"/>
      <c r="QPE201" s="54"/>
      <c r="QPF201" s="54"/>
      <c r="QPG201" s="54"/>
      <c r="QPH201" s="54"/>
      <c r="QPI201" s="54"/>
      <c r="QPJ201" s="54"/>
      <c r="QPK201" s="54"/>
      <c r="QPL201" s="54"/>
      <c r="QPM201" s="54"/>
      <c r="QPN201" s="54"/>
      <c r="QPO201" s="54"/>
      <c r="QPP201" s="54"/>
      <c r="QPQ201" s="54"/>
      <c r="QPR201" s="54"/>
      <c r="QPS201" s="54"/>
      <c r="QPT201" s="54"/>
      <c r="QPU201" s="54"/>
      <c r="QPV201" s="54"/>
      <c r="QPW201" s="54"/>
      <c r="QPX201" s="54"/>
      <c r="QPY201" s="54"/>
      <c r="QPZ201" s="54"/>
      <c r="QQA201" s="54"/>
      <c r="QQB201" s="54"/>
      <c r="QQC201" s="54"/>
      <c r="QQD201" s="54"/>
      <c r="QQE201" s="54"/>
      <c r="QQF201" s="54"/>
      <c r="QQG201" s="54"/>
      <c r="QQH201" s="54"/>
      <c r="QQI201" s="54"/>
      <c r="QQJ201" s="54"/>
      <c r="QQK201" s="54"/>
      <c r="QQL201" s="54"/>
      <c r="QQM201" s="54"/>
      <c r="QQN201" s="54"/>
      <c r="QQO201" s="54"/>
      <c r="QQP201" s="54"/>
      <c r="QQQ201" s="54"/>
      <c r="QQR201" s="54"/>
      <c r="QQS201" s="54"/>
      <c r="QQT201" s="54"/>
      <c r="QQU201" s="54"/>
      <c r="QQV201" s="54"/>
      <c r="QQW201" s="54"/>
      <c r="QQX201" s="54"/>
      <c r="QQY201" s="54"/>
      <c r="QQZ201" s="54"/>
      <c r="QRA201" s="54"/>
      <c r="QRB201" s="54"/>
      <c r="QRC201" s="54"/>
      <c r="QRD201" s="54"/>
      <c r="QRE201" s="54"/>
      <c r="QRF201" s="54"/>
      <c r="QRG201" s="54"/>
      <c r="QRH201" s="54"/>
      <c r="QRI201" s="54"/>
      <c r="QRJ201" s="54"/>
      <c r="QRK201" s="54"/>
      <c r="QRL201" s="54"/>
      <c r="QRM201" s="54"/>
      <c r="QRN201" s="54"/>
      <c r="QRO201" s="54"/>
      <c r="QRP201" s="54"/>
      <c r="QRQ201" s="54"/>
      <c r="QRR201" s="54"/>
      <c r="QRS201" s="54"/>
      <c r="QRT201" s="54"/>
      <c r="QRU201" s="54"/>
      <c r="QRV201" s="54"/>
      <c r="QRW201" s="54"/>
      <c r="QRX201" s="54"/>
      <c r="QRY201" s="54"/>
      <c r="QRZ201" s="54"/>
      <c r="QSA201" s="54"/>
      <c r="QSB201" s="54"/>
      <c r="QSC201" s="54"/>
      <c r="QSD201" s="54"/>
      <c r="QSE201" s="54"/>
      <c r="QSF201" s="54"/>
      <c r="QSG201" s="54"/>
      <c r="QSH201" s="54"/>
      <c r="QSI201" s="54"/>
      <c r="QSJ201" s="54"/>
      <c r="QSK201" s="54"/>
      <c r="QSL201" s="54"/>
      <c r="QSM201" s="54"/>
      <c r="QSN201" s="54"/>
      <c r="QSO201" s="54"/>
      <c r="QSP201" s="54"/>
      <c r="QSQ201" s="54"/>
      <c r="QSR201" s="54"/>
      <c r="QSS201" s="54"/>
      <c r="QST201" s="54"/>
      <c r="QSU201" s="54"/>
      <c r="QSV201" s="54"/>
      <c r="QSW201" s="54"/>
      <c r="QSX201" s="54"/>
      <c r="QSY201" s="54"/>
      <c r="QSZ201" s="54"/>
      <c r="QTA201" s="54"/>
      <c r="QTB201" s="54"/>
      <c r="QTC201" s="54"/>
      <c r="QTD201" s="54"/>
      <c r="QTE201" s="54"/>
      <c r="QTF201" s="54"/>
      <c r="QTG201" s="54"/>
      <c r="QTH201" s="54"/>
      <c r="QTI201" s="54"/>
      <c r="QTJ201" s="54"/>
      <c r="QTK201" s="54"/>
      <c r="QTL201" s="54"/>
      <c r="QTM201" s="54"/>
      <c r="QTN201" s="54"/>
      <c r="QTO201" s="54"/>
      <c r="QTP201" s="54"/>
      <c r="QTQ201" s="54"/>
      <c r="QTR201" s="54"/>
      <c r="QTS201" s="54"/>
      <c r="QTT201" s="54"/>
      <c r="QTU201" s="54"/>
      <c r="QTV201" s="54"/>
      <c r="QTW201" s="54"/>
      <c r="QTX201" s="54"/>
      <c r="QTY201" s="54"/>
      <c r="QTZ201" s="54"/>
      <c r="QUA201" s="54"/>
      <c r="QUB201" s="54"/>
      <c r="QUC201" s="54"/>
      <c r="QUD201" s="54"/>
      <c r="QUE201" s="54"/>
      <c r="QUF201" s="54"/>
      <c r="QUG201" s="54"/>
      <c r="QUH201" s="54"/>
      <c r="QUI201" s="54"/>
      <c r="QUJ201" s="54"/>
      <c r="QUK201" s="54"/>
      <c r="QUL201" s="54"/>
      <c r="QUM201" s="54"/>
      <c r="QUN201" s="54"/>
      <c r="QUO201" s="54"/>
      <c r="QUP201" s="54"/>
      <c r="QUQ201" s="54"/>
      <c r="QUR201" s="54"/>
      <c r="QUS201" s="54"/>
      <c r="QUT201" s="54"/>
      <c r="QUU201" s="54"/>
      <c r="QUV201" s="54"/>
      <c r="QUW201" s="54"/>
      <c r="QUX201" s="54"/>
      <c r="QUY201" s="54"/>
      <c r="QUZ201" s="54"/>
      <c r="QVA201" s="54"/>
      <c r="QVB201" s="54"/>
      <c r="QVC201" s="54"/>
      <c r="QVD201" s="54"/>
      <c r="QVE201" s="54"/>
      <c r="QVF201" s="54"/>
      <c r="QVG201" s="54"/>
      <c r="QVH201" s="54"/>
      <c r="QVI201" s="54"/>
      <c r="QVJ201" s="54"/>
      <c r="QVK201" s="54"/>
      <c r="QVL201" s="54"/>
      <c r="QVM201" s="54"/>
      <c r="QVN201" s="54"/>
      <c r="QVO201" s="54"/>
      <c r="QVP201" s="54"/>
      <c r="QVQ201" s="54"/>
      <c r="QVR201" s="54"/>
      <c r="QVS201" s="54"/>
      <c r="QVT201" s="54"/>
      <c r="QVU201" s="54"/>
      <c r="QVV201" s="54"/>
      <c r="QVW201" s="54"/>
      <c r="QVX201" s="54"/>
      <c r="QVY201" s="54"/>
      <c r="QVZ201" s="54"/>
      <c r="QWA201" s="54"/>
      <c r="QWB201" s="54"/>
      <c r="QWC201" s="54"/>
      <c r="QWD201" s="54"/>
      <c r="QWE201" s="54"/>
      <c r="QWF201" s="54"/>
      <c r="QWG201" s="54"/>
      <c r="QWH201" s="54"/>
      <c r="QWI201" s="54"/>
      <c r="QWJ201" s="54"/>
      <c r="QWK201" s="54"/>
      <c r="QWL201" s="54"/>
      <c r="QWM201" s="54"/>
      <c r="QWN201" s="54"/>
      <c r="QWO201" s="54"/>
      <c r="QWP201" s="54"/>
      <c r="QWQ201" s="54"/>
      <c r="QWR201" s="54"/>
      <c r="QWS201" s="54"/>
      <c r="QWT201" s="54"/>
      <c r="QWU201" s="54"/>
      <c r="QWV201" s="54"/>
      <c r="QWW201" s="54"/>
      <c r="QWX201" s="54"/>
      <c r="QWY201" s="54"/>
      <c r="QWZ201" s="54"/>
      <c r="QXA201" s="54"/>
      <c r="QXB201" s="54"/>
      <c r="QXC201" s="54"/>
      <c r="QXD201" s="54"/>
      <c r="QXE201" s="54"/>
      <c r="QXF201" s="54"/>
      <c r="QXG201" s="54"/>
      <c r="QXH201" s="54"/>
      <c r="QXI201" s="54"/>
      <c r="QXJ201" s="54"/>
      <c r="QXK201" s="54"/>
      <c r="QXL201" s="54"/>
      <c r="QXM201" s="54"/>
      <c r="QXN201" s="54"/>
      <c r="QXO201" s="54"/>
      <c r="QXP201" s="54"/>
      <c r="QXQ201" s="54"/>
      <c r="QXR201" s="54"/>
      <c r="QXS201" s="54"/>
      <c r="QXT201" s="54"/>
      <c r="QXU201" s="54"/>
      <c r="QXV201" s="54"/>
      <c r="QXW201" s="54"/>
      <c r="QXX201" s="54"/>
      <c r="QXY201" s="54"/>
      <c r="QXZ201" s="54"/>
      <c r="QYA201" s="54"/>
      <c r="QYB201" s="54"/>
      <c r="QYC201" s="54"/>
      <c r="QYD201" s="54"/>
      <c r="QYE201" s="54"/>
      <c r="QYF201" s="54"/>
      <c r="QYG201" s="54"/>
      <c r="QYH201" s="54"/>
      <c r="QYI201" s="54"/>
      <c r="QYJ201" s="54"/>
      <c r="QYK201" s="54"/>
      <c r="QYL201" s="54"/>
      <c r="QYM201" s="54"/>
      <c r="QYN201" s="54"/>
      <c r="QYO201" s="54"/>
      <c r="QYP201" s="54"/>
      <c r="QYQ201" s="54"/>
      <c r="QYR201" s="54"/>
      <c r="QYS201" s="54"/>
      <c r="QYT201" s="54"/>
      <c r="QYU201" s="54"/>
      <c r="QYV201" s="54"/>
      <c r="QYW201" s="54"/>
      <c r="QYX201" s="54"/>
      <c r="QYY201" s="54"/>
      <c r="QYZ201" s="54"/>
      <c r="QZA201" s="54"/>
      <c r="QZB201" s="54"/>
      <c r="QZC201" s="54"/>
      <c r="QZD201" s="54"/>
      <c r="QZE201" s="54"/>
      <c r="QZF201" s="54"/>
      <c r="QZG201" s="54"/>
      <c r="QZH201" s="54"/>
      <c r="QZI201" s="54"/>
      <c r="QZJ201" s="54"/>
      <c r="QZK201" s="54"/>
      <c r="QZL201" s="54"/>
      <c r="QZM201" s="54"/>
      <c r="QZN201" s="54"/>
      <c r="QZO201" s="54"/>
      <c r="QZP201" s="54"/>
      <c r="QZQ201" s="54"/>
      <c r="QZR201" s="54"/>
      <c r="QZS201" s="54"/>
      <c r="QZT201" s="54"/>
      <c r="QZU201" s="54"/>
      <c r="QZV201" s="54"/>
      <c r="QZW201" s="54"/>
      <c r="QZX201" s="54"/>
      <c r="QZY201" s="54"/>
      <c r="QZZ201" s="54"/>
      <c r="RAA201" s="54"/>
      <c r="RAB201" s="54"/>
      <c r="RAC201" s="54"/>
      <c r="RAD201" s="54"/>
      <c r="RAE201" s="54"/>
      <c r="RAF201" s="54"/>
      <c r="RAG201" s="54"/>
      <c r="RAH201" s="54"/>
      <c r="RAI201" s="54"/>
      <c r="RAJ201" s="54"/>
      <c r="RAK201" s="54"/>
      <c r="RAL201" s="54"/>
      <c r="RAM201" s="54"/>
      <c r="RAN201" s="54"/>
      <c r="RAO201" s="54"/>
      <c r="RAP201" s="54"/>
      <c r="RAQ201" s="54"/>
      <c r="RAR201" s="54"/>
      <c r="RAS201" s="54"/>
      <c r="RAT201" s="54"/>
      <c r="RAU201" s="54"/>
      <c r="RAV201" s="54"/>
      <c r="RAW201" s="54"/>
      <c r="RAX201" s="54"/>
      <c r="RAY201" s="54"/>
      <c r="RAZ201" s="54"/>
      <c r="RBA201" s="54"/>
      <c r="RBB201" s="54"/>
      <c r="RBC201" s="54"/>
      <c r="RBD201" s="54"/>
      <c r="RBE201" s="54"/>
      <c r="RBF201" s="54"/>
      <c r="RBG201" s="54"/>
      <c r="RBH201" s="54"/>
      <c r="RBI201" s="54"/>
      <c r="RBJ201" s="54"/>
      <c r="RBK201" s="54"/>
      <c r="RBL201" s="54"/>
      <c r="RBM201" s="54"/>
      <c r="RBN201" s="54"/>
      <c r="RBO201" s="54"/>
      <c r="RBP201" s="54"/>
      <c r="RBQ201" s="54"/>
      <c r="RBR201" s="54"/>
      <c r="RBS201" s="54"/>
      <c r="RBT201" s="54"/>
      <c r="RBU201" s="54"/>
      <c r="RBV201" s="54"/>
      <c r="RBW201" s="54"/>
      <c r="RBX201" s="54"/>
      <c r="RBY201" s="54"/>
      <c r="RBZ201" s="54"/>
      <c r="RCA201" s="54"/>
      <c r="RCB201" s="54"/>
      <c r="RCC201" s="54"/>
      <c r="RCD201" s="54"/>
      <c r="RCE201" s="54"/>
      <c r="RCF201" s="54"/>
      <c r="RCG201" s="54"/>
      <c r="RCH201" s="54"/>
      <c r="RCI201" s="54"/>
      <c r="RCJ201" s="54"/>
      <c r="RCK201" s="54"/>
      <c r="RCL201" s="54"/>
      <c r="RCM201" s="54"/>
      <c r="RCN201" s="54"/>
      <c r="RCO201" s="54"/>
      <c r="RCP201" s="54"/>
      <c r="RCQ201" s="54"/>
      <c r="RCR201" s="54"/>
      <c r="RCS201" s="54"/>
      <c r="RCT201" s="54"/>
      <c r="RCU201" s="54"/>
      <c r="RCV201" s="54"/>
      <c r="RCW201" s="54"/>
      <c r="RCX201" s="54"/>
      <c r="RCY201" s="54"/>
      <c r="RCZ201" s="54"/>
      <c r="RDA201" s="54"/>
      <c r="RDB201" s="54"/>
      <c r="RDC201" s="54"/>
      <c r="RDD201" s="54"/>
      <c r="RDE201" s="54"/>
      <c r="RDF201" s="54"/>
      <c r="RDG201" s="54"/>
      <c r="RDH201" s="54"/>
      <c r="RDI201" s="54"/>
      <c r="RDJ201" s="54"/>
      <c r="RDK201" s="54"/>
      <c r="RDL201" s="54"/>
      <c r="RDM201" s="54"/>
      <c r="RDN201" s="54"/>
      <c r="RDO201" s="54"/>
      <c r="RDP201" s="54"/>
      <c r="RDQ201" s="54"/>
      <c r="RDR201" s="54"/>
      <c r="RDS201" s="54"/>
      <c r="RDT201" s="54"/>
      <c r="RDU201" s="54"/>
      <c r="RDV201" s="54"/>
      <c r="RDW201" s="54"/>
      <c r="RDX201" s="54"/>
      <c r="RDY201" s="54"/>
      <c r="RDZ201" s="54"/>
      <c r="REA201" s="54"/>
      <c r="REB201" s="54"/>
      <c r="REC201" s="54"/>
      <c r="RED201" s="54"/>
      <c r="REE201" s="54"/>
      <c r="REF201" s="54"/>
      <c r="REG201" s="54"/>
      <c r="REH201" s="54"/>
      <c r="REI201" s="54"/>
      <c r="REJ201" s="54"/>
      <c r="REK201" s="54"/>
      <c r="REL201" s="54"/>
      <c r="REM201" s="54"/>
      <c r="REN201" s="54"/>
      <c r="REO201" s="54"/>
      <c r="REP201" s="54"/>
      <c r="REQ201" s="54"/>
      <c r="RER201" s="54"/>
      <c r="RES201" s="54"/>
      <c r="RET201" s="54"/>
      <c r="REU201" s="54"/>
      <c r="REV201" s="54"/>
      <c r="REW201" s="54"/>
      <c r="REX201" s="54"/>
      <c r="REY201" s="54"/>
      <c r="REZ201" s="54"/>
      <c r="RFA201" s="54"/>
      <c r="RFB201" s="54"/>
      <c r="RFC201" s="54"/>
      <c r="RFD201" s="54"/>
      <c r="RFE201" s="54"/>
      <c r="RFF201" s="54"/>
      <c r="RFG201" s="54"/>
      <c r="RFH201" s="54"/>
      <c r="RFI201" s="54"/>
      <c r="RFJ201" s="54"/>
      <c r="RFK201" s="54"/>
      <c r="RFL201" s="54"/>
      <c r="RFM201" s="54"/>
      <c r="RFN201" s="54"/>
      <c r="RFO201" s="54"/>
      <c r="RFP201" s="54"/>
      <c r="RFQ201" s="54"/>
      <c r="RFR201" s="54"/>
      <c r="RFS201" s="54"/>
      <c r="RFT201" s="54"/>
      <c r="RFU201" s="54"/>
      <c r="RFV201" s="54"/>
      <c r="RFW201" s="54"/>
      <c r="RFX201" s="54"/>
      <c r="RFY201" s="54"/>
      <c r="RFZ201" s="54"/>
      <c r="RGA201" s="54"/>
      <c r="RGB201" s="54"/>
      <c r="RGC201" s="54"/>
      <c r="RGD201" s="54"/>
      <c r="RGE201" s="54"/>
      <c r="RGF201" s="54"/>
      <c r="RGG201" s="54"/>
      <c r="RGH201" s="54"/>
      <c r="RGI201" s="54"/>
      <c r="RGJ201" s="54"/>
      <c r="RGK201" s="54"/>
      <c r="RGL201" s="54"/>
      <c r="RGM201" s="54"/>
      <c r="RGN201" s="54"/>
      <c r="RGO201" s="54"/>
      <c r="RGP201" s="54"/>
      <c r="RGQ201" s="54"/>
      <c r="RGR201" s="54"/>
      <c r="RGS201" s="54"/>
      <c r="RGT201" s="54"/>
      <c r="RGU201" s="54"/>
      <c r="RGV201" s="54"/>
      <c r="RGW201" s="54"/>
      <c r="RGX201" s="54"/>
      <c r="RGY201" s="54"/>
      <c r="RGZ201" s="54"/>
      <c r="RHA201" s="54"/>
      <c r="RHB201" s="54"/>
      <c r="RHC201" s="54"/>
      <c r="RHD201" s="54"/>
      <c r="RHE201" s="54"/>
      <c r="RHF201" s="54"/>
      <c r="RHG201" s="54"/>
      <c r="RHH201" s="54"/>
      <c r="RHI201" s="54"/>
      <c r="RHJ201" s="54"/>
      <c r="RHK201" s="54"/>
      <c r="RHL201" s="54"/>
      <c r="RHM201" s="54"/>
      <c r="RHN201" s="54"/>
      <c r="RHO201" s="54"/>
      <c r="RHP201" s="54"/>
      <c r="RHQ201" s="54"/>
      <c r="RHR201" s="54"/>
      <c r="RHS201" s="54"/>
      <c r="RHT201" s="54"/>
      <c r="RHU201" s="54"/>
      <c r="RHV201" s="54"/>
      <c r="RHW201" s="54"/>
      <c r="RHX201" s="54"/>
      <c r="RHY201" s="54"/>
      <c r="RHZ201" s="54"/>
      <c r="RIA201" s="54"/>
      <c r="RIB201" s="54"/>
      <c r="RIC201" s="54"/>
      <c r="RID201" s="54"/>
      <c r="RIE201" s="54"/>
      <c r="RIF201" s="54"/>
      <c r="RIG201" s="54"/>
      <c r="RIH201" s="54"/>
      <c r="RII201" s="54"/>
      <c r="RIJ201" s="54"/>
      <c r="RIK201" s="54"/>
      <c r="RIL201" s="54"/>
      <c r="RIM201" s="54"/>
      <c r="RIN201" s="54"/>
      <c r="RIO201" s="54"/>
      <c r="RIP201" s="54"/>
      <c r="RIQ201" s="54"/>
      <c r="RIR201" s="54"/>
      <c r="RIS201" s="54"/>
      <c r="RIT201" s="54"/>
      <c r="RIU201" s="54"/>
      <c r="RIV201" s="54"/>
      <c r="RIW201" s="54"/>
      <c r="RIX201" s="54"/>
      <c r="RIY201" s="54"/>
      <c r="RIZ201" s="54"/>
      <c r="RJA201" s="54"/>
      <c r="RJB201" s="54"/>
      <c r="RJC201" s="54"/>
      <c r="RJD201" s="54"/>
      <c r="RJE201" s="54"/>
      <c r="RJF201" s="54"/>
      <c r="RJG201" s="54"/>
      <c r="RJH201" s="54"/>
      <c r="RJI201" s="54"/>
      <c r="RJJ201" s="54"/>
      <c r="RJK201" s="54"/>
      <c r="RJL201" s="54"/>
      <c r="RJM201" s="54"/>
      <c r="RJN201" s="54"/>
      <c r="RJO201" s="54"/>
      <c r="RJP201" s="54"/>
      <c r="RJQ201" s="54"/>
      <c r="RJR201" s="54"/>
      <c r="RJS201" s="54"/>
      <c r="RJT201" s="54"/>
      <c r="RJU201" s="54"/>
      <c r="RJV201" s="54"/>
      <c r="RJW201" s="54"/>
      <c r="RJX201" s="54"/>
      <c r="RJY201" s="54"/>
      <c r="RJZ201" s="54"/>
      <c r="RKA201" s="54"/>
      <c r="RKB201" s="54"/>
      <c r="RKC201" s="54"/>
      <c r="RKD201" s="54"/>
      <c r="RKE201" s="54"/>
      <c r="RKF201" s="54"/>
      <c r="RKG201" s="54"/>
      <c r="RKH201" s="54"/>
      <c r="RKI201" s="54"/>
      <c r="RKJ201" s="54"/>
      <c r="RKK201" s="54"/>
      <c r="RKL201" s="54"/>
      <c r="RKM201" s="54"/>
      <c r="RKN201" s="54"/>
      <c r="RKO201" s="54"/>
      <c r="RKP201" s="54"/>
      <c r="RKQ201" s="54"/>
      <c r="RKR201" s="54"/>
      <c r="RKS201" s="54"/>
      <c r="RKT201" s="54"/>
      <c r="RKU201" s="54"/>
      <c r="RKV201" s="54"/>
      <c r="RKW201" s="54"/>
      <c r="RKX201" s="54"/>
      <c r="RKY201" s="54"/>
      <c r="RKZ201" s="54"/>
      <c r="RLA201" s="54"/>
      <c r="RLB201" s="54"/>
      <c r="RLC201" s="54"/>
      <c r="RLD201" s="54"/>
      <c r="RLE201" s="54"/>
      <c r="RLF201" s="54"/>
      <c r="RLG201" s="54"/>
      <c r="RLH201" s="54"/>
      <c r="RLI201" s="54"/>
      <c r="RLJ201" s="54"/>
      <c r="RLK201" s="54"/>
      <c r="RLL201" s="54"/>
      <c r="RLM201" s="54"/>
      <c r="RLN201" s="54"/>
      <c r="RLO201" s="54"/>
      <c r="RLP201" s="54"/>
      <c r="RLQ201" s="54"/>
      <c r="RLR201" s="54"/>
      <c r="RLS201" s="54"/>
      <c r="RLT201" s="54"/>
      <c r="RLU201" s="54"/>
      <c r="RLV201" s="54"/>
      <c r="RLW201" s="54"/>
      <c r="RLX201" s="54"/>
      <c r="RLY201" s="54"/>
      <c r="RLZ201" s="54"/>
      <c r="RMA201" s="54"/>
      <c r="RMB201" s="54"/>
      <c r="RMC201" s="54"/>
      <c r="RMD201" s="54"/>
      <c r="RME201" s="54"/>
      <c r="RMF201" s="54"/>
      <c r="RMG201" s="54"/>
      <c r="RMH201" s="54"/>
      <c r="RMI201" s="54"/>
      <c r="RMJ201" s="54"/>
      <c r="RMK201" s="54"/>
      <c r="RML201" s="54"/>
      <c r="RMM201" s="54"/>
      <c r="RMN201" s="54"/>
      <c r="RMO201" s="54"/>
      <c r="RMP201" s="54"/>
      <c r="RMQ201" s="54"/>
      <c r="RMR201" s="54"/>
      <c r="RMS201" s="54"/>
      <c r="RMT201" s="54"/>
      <c r="RMU201" s="54"/>
      <c r="RMV201" s="54"/>
      <c r="RMW201" s="54"/>
      <c r="RMX201" s="54"/>
      <c r="RMY201" s="54"/>
      <c r="RMZ201" s="54"/>
      <c r="RNA201" s="54"/>
      <c r="RNB201" s="54"/>
      <c r="RNC201" s="54"/>
      <c r="RND201" s="54"/>
      <c r="RNE201" s="54"/>
      <c r="RNF201" s="54"/>
      <c r="RNG201" s="54"/>
      <c r="RNH201" s="54"/>
      <c r="RNI201" s="54"/>
      <c r="RNJ201" s="54"/>
      <c r="RNK201" s="54"/>
      <c r="RNL201" s="54"/>
      <c r="RNM201" s="54"/>
      <c r="RNN201" s="54"/>
      <c r="RNO201" s="54"/>
      <c r="RNP201" s="54"/>
      <c r="RNQ201" s="54"/>
      <c r="RNR201" s="54"/>
      <c r="RNS201" s="54"/>
      <c r="RNT201" s="54"/>
      <c r="RNU201" s="54"/>
      <c r="RNV201" s="54"/>
      <c r="RNW201" s="54"/>
      <c r="RNX201" s="54"/>
      <c r="RNY201" s="54"/>
      <c r="RNZ201" s="54"/>
      <c r="ROA201" s="54"/>
      <c r="ROB201" s="54"/>
      <c r="ROC201" s="54"/>
      <c r="ROD201" s="54"/>
      <c r="ROE201" s="54"/>
      <c r="ROF201" s="54"/>
      <c r="ROG201" s="54"/>
      <c r="ROH201" s="54"/>
      <c r="ROI201" s="54"/>
      <c r="ROJ201" s="54"/>
      <c r="ROK201" s="54"/>
      <c r="ROL201" s="54"/>
      <c r="ROM201" s="54"/>
      <c r="RON201" s="54"/>
      <c r="ROO201" s="54"/>
      <c r="ROP201" s="54"/>
      <c r="ROQ201" s="54"/>
      <c r="ROR201" s="54"/>
      <c r="ROS201" s="54"/>
      <c r="ROT201" s="54"/>
      <c r="ROU201" s="54"/>
      <c r="ROV201" s="54"/>
      <c r="ROW201" s="54"/>
      <c r="ROX201" s="54"/>
      <c r="ROY201" s="54"/>
      <c r="ROZ201" s="54"/>
      <c r="RPA201" s="54"/>
      <c r="RPB201" s="54"/>
      <c r="RPC201" s="54"/>
      <c r="RPD201" s="54"/>
      <c r="RPE201" s="54"/>
      <c r="RPF201" s="54"/>
      <c r="RPG201" s="54"/>
      <c r="RPH201" s="54"/>
      <c r="RPI201" s="54"/>
      <c r="RPJ201" s="54"/>
      <c r="RPK201" s="54"/>
      <c r="RPL201" s="54"/>
      <c r="RPM201" s="54"/>
      <c r="RPN201" s="54"/>
      <c r="RPO201" s="54"/>
      <c r="RPP201" s="54"/>
      <c r="RPQ201" s="54"/>
      <c r="RPR201" s="54"/>
      <c r="RPS201" s="54"/>
      <c r="RPT201" s="54"/>
      <c r="RPU201" s="54"/>
      <c r="RPV201" s="54"/>
      <c r="RPW201" s="54"/>
      <c r="RPX201" s="54"/>
      <c r="RPY201" s="54"/>
      <c r="RPZ201" s="54"/>
      <c r="RQA201" s="54"/>
      <c r="RQB201" s="54"/>
      <c r="RQC201" s="54"/>
      <c r="RQD201" s="54"/>
      <c r="RQE201" s="54"/>
      <c r="RQF201" s="54"/>
      <c r="RQG201" s="54"/>
      <c r="RQH201" s="54"/>
      <c r="RQI201" s="54"/>
      <c r="RQJ201" s="54"/>
      <c r="RQK201" s="54"/>
      <c r="RQL201" s="54"/>
      <c r="RQM201" s="54"/>
      <c r="RQN201" s="54"/>
      <c r="RQO201" s="54"/>
      <c r="RQP201" s="54"/>
      <c r="RQQ201" s="54"/>
      <c r="RQR201" s="54"/>
      <c r="RQS201" s="54"/>
      <c r="RQT201" s="54"/>
      <c r="RQU201" s="54"/>
      <c r="RQV201" s="54"/>
      <c r="RQW201" s="54"/>
      <c r="RQX201" s="54"/>
      <c r="RQY201" s="54"/>
      <c r="RQZ201" s="54"/>
      <c r="RRA201" s="54"/>
      <c r="RRB201" s="54"/>
      <c r="RRC201" s="54"/>
      <c r="RRD201" s="54"/>
      <c r="RRE201" s="54"/>
      <c r="RRF201" s="54"/>
      <c r="RRG201" s="54"/>
      <c r="RRH201" s="54"/>
      <c r="RRI201" s="54"/>
      <c r="RRJ201" s="54"/>
      <c r="RRK201" s="54"/>
      <c r="RRL201" s="54"/>
      <c r="RRM201" s="54"/>
      <c r="RRN201" s="54"/>
      <c r="RRO201" s="54"/>
      <c r="RRP201" s="54"/>
      <c r="RRQ201" s="54"/>
      <c r="RRR201" s="54"/>
      <c r="RRS201" s="54"/>
      <c r="RRT201" s="54"/>
      <c r="RRU201" s="54"/>
      <c r="RRV201" s="54"/>
      <c r="RRW201" s="54"/>
      <c r="RRX201" s="54"/>
      <c r="RRY201" s="54"/>
      <c r="RRZ201" s="54"/>
      <c r="RSA201" s="54"/>
      <c r="RSB201" s="54"/>
      <c r="RSC201" s="54"/>
      <c r="RSD201" s="54"/>
      <c r="RSE201" s="54"/>
      <c r="RSF201" s="54"/>
      <c r="RSG201" s="54"/>
      <c r="RSH201" s="54"/>
      <c r="RSI201" s="54"/>
      <c r="RSJ201" s="54"/>
      <c r="RSK201" s="54"/>
      <c r="RSL201" s="54"/>
      <c r="RSM201" s="54"/>
      <c r="RSN201" s="54"/>
      <c r="RSO201" s="54"/>
      <c r="RSP201" s="54"/>
      <c r="RSQ201" s="54"/>
      <c r="RSR201" s="54"/>
      <c r="RSS201" s="54"/>
      <c r="RST201" s="54"/>
      <c r="RSU201" s="54"/>
      <c r="RSV201" s="54"/>
      <c r="RSW201" s="54"/>
      <c r="RSX201" s="54"/>
      <c r="RSY201" s="54"/>
      <c r="RSZ201" s="54"/>
      <c r="RTA201" s="54"/>
      <c r="RTB201" s="54"/>
      <c r="RTC201" s="54"/>
      <c r="RTD201" s="54"/>
      <c r="RTE201" s="54"/>
      <c r="RTF201" s="54"/>
      <c r="RTG201" s="54"/>
      <c r="RTH201" s="54"/>
      <c r="RTI201" s="54"/>
      <c r="RTJ201" s="54"/>
      <c r="RTK201" s="54"/>
      <c r="RTL201" s="54"/>
      <c r="RTM201" s="54"/>
      <c r="RTN201" s="54"/>
      <c r="RTO201" s="54"/>
      <c r="RTP201" s="54"/>
      <c r="RTQ201" s="54"/>
      <c r="RTR201" s="54"/>
      <c r="RTS201" s="54"/>
      <c r="RTT201" s="54"/>
      <c r="RTU201" s="54"/>
      <c r="RTV201" s="54"/>
      <c r="RTW201" s="54"/>
      <c r="RTX201" s="54"/>
      <c r="RTY201" s="54"/>
      <c r="RTZ201" s="54"/>
      <c r="RUA201" s="54"/>
      <c r="RUB201" s="54"/>
      <c r="RUC201" s="54"/>
      <c r="RUD201" s="54"/>
      <c r="RUE201" s="54"/>
      <c r="RUF201" s="54"/>
      <c r="RUG201" s="54"/>
      <c r="RUH201" s="54"/>
      <c r="RUI201" s="54"/>
      <c r="RUJ201" s="54"/>
      <c r="RUK201" s="54"/>
      <c r="RUL201" s="54"/>
      <c r="RUM201" s="54"/>
      <c r="RUN201" s="54"/>
      <c r="RUO201" s="54"/>
      <c r="RUP201" s="54"/>
      <c r="RUQ201" s="54"/>
      <c r="RUR201" s="54"/>
      <c r="RUS201" s="54"/>
      <c r="RUT201" s="54"/>
      <c r="RUU201" s="54"/>
      <c r="RUV201" s="54"/>
      <c r="RUW201" s="54"/>
      <c r="RUX201" s="54"/>
      <c r="RUY201" s="54"/>
      <c r="RUZ201" s="54"/>
      <c r="RVA201" s="54"/>
      <c r="RVB201" s="54"/>
      <c r="RVC201" s="54"/>
      <c r="RVD201" s="54"/>
      <c r="RVE201" s="54"/>
      <c r="RVF201" s="54"/>
      <c r="RVG201" s="54"/>
      <c r="RVH201" s="54"/>
      <c r="RVI201" s="54"/>
      <c r="RVJ201" s="54"/>
      <c r="RVK201" s="54"/>
      <c r="RVL201" s="54"/>
      <c r="RVM201" s="54"/>
      <c r="RVN201" s="54"/>
      <c r="RVO201" s="54"/>
      <c r="RVP201" s="54"/>
    </row>
    <row r="202" spans="1:12956" s="6" customFormat="1" x14ac:dyDescent="0.2">
      <c r="A202" s="36" t="s">
        <v>28</v>
      </c>
      <c r="B202" s="27" t="s">
        <v>96</v>
      </c>
      <c r="C202" s="46">
        <v>533963</v>
      </c>
      <c r="D202" s="46">
        <v>533963</v>
      </c>
      <c r="E202" s="47">
        <v>408419.16</v>
      </c>
      <c r="F202" s="47">
        <v>76.488288514372698</v>
      </c>
    </row>
    <row r="203" spans="1:12956" s="6" customFormat="1" x14ac:dyDescent="0.2">
      <c r="A203" s="37" t="s">
        <v>99</v>
      </c>
      <c r="B203" s="27" t="s">
        <v>100</v>
      </c>
      <c r="C203" s="38"/>
      <c r="D203" s="38"/>
      <c r="E203" s="13">
        <v>350574.4</v>
      </c>
      <c r="F203" s="38"/>
    </row>
    <row r="204" spans="1:12956" s="6" customFormat="1" x14ac:dyDescent="0.2">
      <c r="A204" s="37" t="s">
        <v>106</v>
      </c>
      <c r="B204" s="27" t="s">
        <v>107</v>
      </c>
      <c r="C204" s="38"/>
      <c r="D204" s="38"/>
      <c r="E204" s="13">
        <v>57844.76</v>
      </c>
      <c r="F204" s="38"/>
    </row>
    <row r="205" spans="1:12956" s="6" customFormat="1" x14ac:dyDescent="0.2">
      <c r="A205" s="36" t="s">
        <v>108</v>
      </c>
      <c r="B205" s="27" t="s">
        <v>109</v>
      </c>
      <c r="C205" s="46">
        <v>3286971</v>
      </c>
      <c r="D205" s="46">
        <v>3286971</v>
      </c>
      <c r="E205" s="47">
        <v>3594792.57</v>
      </c>
      <c r="F205" s="47">
        <v>109.364900694287</v>
      </c>
    </row>
    <row r="206" spans="1:12956" s="6" customFormat="1" x14ac:dyDescent="0.2">
      <c r="A206" s="37" t="s">
        <v>112</v>
      </c>
      <c r="B206" s="27" t="s">
        <v>113</v>
      </c>
      <c r="C206" s="38"/>
      <c r="D206" s="38"/>
      <c r="E206" s="13">
        <v>31349.87</v>
      </c>
      <c r="F206" s="38"/>
    </row>
    <row r="207" spans="1:12956" s="6" customFormat="1" x14ac:dyDescent="0.2">
      <c r="A207" s="37" t="s">
        <v>114</v>
      </c>
      <c r="B207" s="27" t="s">
        <v>115</v>
      </c>
      <c r="C207" s="38"/>
      <c r="D207" s="38"/>
      <c r="E207" s="13">
        <v>11233.57</v>
      </c>
      <c r="F207" s="38"/>
    </row>
    <row r="208" spans="1:12956" s="6" customFormat="1" x14ac:dyDescent="0.2">
      <c r="A208" s="37" t="s">
        <v>116</v>
      </c>
      <c r="B208" s="27" t="s">
        <v>117</v>
      </c>
      <c r="C208" s="38"/>
      <c r="D208" s="38"/>
      <c r="E208" s="13">
        <v>188131.35</v>
      </c>
      <c r="F208" s="38"/>
    </row>
    <row r="209" spans="1:6" s="6" customFormat="1" x14ac:dyDescent="0.2">
      <c r="A209" s="37" t="s">
        <v>120</v>
      </c>
      <c r="B209" s="27" t="s">
        <v>121</v>
      </c>
      <c r="C209" s="38"/>
      <c r="D209" s="38"/>
      <c r="E209" s="13">
        <v>3253.45</v>
      </c>
      <c r="F209" s="38"/>
    </row>
    <row r="210" spans="1:6" s="6" customFormat="1" x14ac:dyDescent="0.2">
      <c r="A210" s="37" t="s">
        <v>122</v>
      </c>
      <c r="B210" s="27" t="s">
        <v>123</v>
      </c>
      <c r="C210" s="38"/>
      <c r="D210" s="38"/>
      <c r="E210" s="13">
        <v>2365.2199999999998</v>
      </c>
      <c r="F210" s="38"/>
    </row>
    <row r="211" spans="1:6" s="6" customFormat="1" x14ac:dyDescent="0.2">
      <c r="A211" s="37" t="s">
        <v>124</v>
      </c>
      <c r="B211" s="27" t="s">
        <v>125</v>
      </c>
      <c r="C211" s="38"/>
      <c r="D211" s="38"/>
      <c r="E211" s="13">
        <v>56538.43</v>
      </c>
      <c r="F211" s="38"/>
    </row>
    <row r="212" spans="1:6" s="6" customFormat="1" x14ac:dyDescent="0.2">
      <c r="A212" s="37" t="s">
        <v>134</v>
      </c>
      <c r="B212" s="27" t="s">
        <v>135</v>
      </c>
      <c r="C212" s="38"/>
      <c r="D212" s="38"/>
      <c r="E212" s="13">
        <v>2172415.25</v>
      </c>
      <c r="F212" s="38"/>
    </row>
    <row r="213" spans="1:6" s="6" customFormat="1" x14ac:dyDescent="0.2">
      <c r="A213" s="37" t="s">
        <v>136</v>
      </c>
      <c r="B213" s="27" t="s">
        <v>137</v>
      </c>
      <c r="C213" s="38"/>
      <c r="D213" s="38"/>
      <c r="E213" s="13">
        <v>5568.26</v>
      </c>
      <c r="F213" s="38"/>
    </row>
    <row r="214" spans="1:6" s="6" customFormat="1" x14ac:dyDescent="0.2">
      <c r="A214" s="37" t="s">
        <v>140</v>
      </c>
      <c r="B214" s="27" t="s">
        <v>141</v>
      </c>
      <c r="C214" s="38"/>
      <c r="D214" s="38"/>
      <c r="E214" s="13">
        <v>9031.8799999999992</v>
      </c>
      <c r="F214" s="38"/>
    </row>
    <row r="215" spans="1:6" s="6" customFormat="1" x14ac:dyDescent="0.2">
      <c r="A215" s="37" t="s">
        <v>144</v>
      </c>
      <c r="B215" s="27" t="s">
        <v>145</v>
      </c>
      <c r="C215" s="38"/>
      <c r="D215" s="38"/>
      <c r="E215" s="13">
        <v>630891.12</v>
      </c>
      <c r="F215" s="38"/>
    </row>
    <row r="216" spans="1:6" s="6" customFormat="1" x14ac:dyDescent="0.2">
      <c r="A216" s="37" t="s">
        <v>146</v>
      </c>
      <c r="B216" s="27" t="s">
        <v>147</v>
      </c>
      <c r="C216" s="38"/>
      <c r="D216" s="38"/>
      <c r="E216" s="13">
        <v>483538.28</v>
      </c>
      <c r="F216" s="38"/>
    </row>
    <row r="217" spans="1:6" s="6" customFormat="1" x14ac:dyDescent="0.2">
      <c r="A217" s="37" t="s">
        <v>148</v>
      </c>
      <c r="B217" s="27" t="s">
        <v>149</v>
      </c>
      <c r="C217" s="38"/>
      <c r="D217" s="38"/>
      <c r="E217" s="13">
        <v>475.89</v>
      </c>
      <c r="F217" s="38"/>
    </row>
    <row r="218" spans="1:6" s="6" customFormat="1" x14ac:dyDescent="0.2">
      <c r="A218" s="36" t="s">
        <v>181</v>
      </c>
      <c r="B218" s="27" t="s">
        <v>182</v>
      </c>
      <c r="C218" s="46">
        <v>119451</v>
      </c>
      <c r="D218" s="46">
        <v>119451</v>
      </c>
      <c r="E218" s="47">
        <v>42859.3</v>
      </c>
      <c r="F218" s="47">
        <v>35.880235410335601</v>
      </c>
    </row>
    <row r="219" spans="1:6" s="6" customFormat="1" ht="25.5" x14ac:dyDescent="0.2">
      <c r="A219" s="37" t="s">
        <v>194</v>
      </c>
      <c r="B219" s="27" t="s">
        <v>73</v>
      </c>
      <c r="C219" s="38"/>
      <c r="D219" s="38"/>
      <c r="E219" s="13">
        <v>42859.3</v>
      </c>
      <c r="F219" s="38"/>
    </row>
    <row r="220" spans="1:6" s="6" customFormat="1" x14ac:dyDescent="0.2">
      <c r="A220" s="36" t="s">
        <v>209</v>
      </c>
      <c r="B220" s="27" t="s">
        <v>210</v>
      </c>
      <c r="C220" s="48"/>
      <c r="D220" s="48"/>
      <c r="E220" s="47">
        <v>237790.63</v>
      </c>
      <c r="F220" s="48"/>
    </row>
    <row r="221" spans="1:6" s="6" customFormat="1" x14ac:dyDescent="0.2">
      <c r="A221" s="37" t="s">
        <v>213</v>
      </c>
      <c r="B221" s="27" t="s">
        <v>214</v>
      </c>
      <c r="C221" s="38"/>
      <c r="D221" s="38"/>
      <c r="E221" s="13">
        <v>237790.63</v>
      </c>
      <c r="F221" s="38"/>
    </row>
    <row r="222" spans="1:6" s="6" customFormat="1" x14ac:dyDescent="0.2">
      <c r="A222" s="36" t="s">
        <v>219</v>
      </c>
      <c r="B222" s="27" t="s">
        <v>220</v>
      </c>
      <c r="C222" s="46">
        <v>35749619</v>
      </c>
      <c r="D222" s="46">
        <v>35749619</v>
      </c>
      <c r="E222" s="47">
        <v>31138746.949999999</v>
      </c>
      <c r="F222" s="47">
        <v>87.102318349182994</v>
      </c>
    </row>
    <row r="223" spans="1:6" s="6" customFormat="1" x14ac:dyDescent="0.2">
      <c r="A223" s="37" t="s">
        <v>227</v>
      </c>
      <c r="B223" s="27" t="s">
        <v>228</v>
      </c>
      <c r="C223" s="38"/>
      <c r="D223" s="38"/>
      <c r="E223" s="13">
        <v>21644697.75</v>
      </c>
      <c r="F223" s="38"/>
    </row>
    <row r="224" spans="1:6" s="6" customFormat="1" x14ac:dyDescent="0.2">
      <c r="A224" s="37" t="s">
        <v>229</v>
      </c>
      <c r="B224" s="27" t="s">
        <v>230</v>
      </c>
      <c r="C224" s="38"/>
      <c r="D224" s="38"/>
      <c r="E224" s="13">
        <v>6302604.8300000001</v>
      </c>
      <c r="F224" s="38"/>
    </row>
    <row r="225" spans="1:12560" s="6" customFormat="1" x14ac:dyDescent="0.2">
      <c r="A225" s="37" t="s">
        <v>237</v>
      </c>
      <c r="B225" s="27" t="s">
        <v>238</v>
      </c>
      <c r="C225" s="38"/>
      <c r="D225" s="38"/>
      <c r="E225" s="13">
        <v>3191444.37</v>
      </c>
      <c r="F225" s="38"/>
    </row>
    <row r="226" spans="1:12560" s="6" customFormat="1" x14ac:dyDescent="0.2">
      <c r="A226" s="31" t="s">
        <v>275</v>
      </c>
      <c r="B226" s="32" t="s">
        <v>276</v>
      </c>
      <c r="C226" s="45">
        <v>24922959</v>
      </c>
      <c r="D226" s="45">
        <v>24788982</v>
      </c>
      <c r="E226" s="42">
        <v>26115219.210000001</v>
      </c>
      <c r="F226" s="42">
        <v>105.350086865205</v>
      </c>
      <c r="G226" s="5"/>
      <c r="H226" s="5"/>
      <c r="I226" s="5"/>
      <c r="J226" s="5"/>
      <c r="K226" s="5"/>
    </row>
    <row r="227" spans="1:12560" s="6" customFormat="1" ht="13.5" x14ac:dyDescent="0.25">
      <c r="A227" s="50" t="s">
        <v>52</v>
      </c>
      <c r="B227" s="51" t="s">
        <v>53</v>
      </c>
      <c r="C227" s="52">
        <v>3260942</v>
      </c>
      <c r="D227" s="52">
        <v>3126965</v>
      </c>
      <c r="E227" s="53">
        <v>3126675.39</v>
      </c>
      <c r="F227" s="53">
        <v>99.990738303754597</v>
      </c>
      <c r="G227" s="54"/>
      <c r="H227" s="54"/>
      <c r="I227" s="54"/>
      <c r="J227" s="54"/>
      <c r="K227" s="54"/>
      <c r="L227" s="54"/>
      <c r="M227" s="54"/>
      <c r="N227" s="54"/>
      <c r="O227" s="54"/>
      <c r="P227" s="54"/>
      <c r="Q227" s="54"/>
      <c r="R227" s="54"/>
      <c r="S227" s="54"/>
      <c r="T227" s="54"/>
      <c r="U227" s="54"/>
      <c r="V227" s="54"/>
      <c r="W227" s="54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4"/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  <c r="BX227" s="54"/>
      <c r="BY227" s="54"/>
      <c r="BZ227" s="54"/>
      <c r="CA227" s="54"/>
      <c r="CB227" s="54"/>
      <c r="CC227" s="54"/>
      <c r="CD227" s="54"/>
      <c r="CE227" s="54"/>
      <c r="CF227" s="54"/>
      <c r="CG227" s="54"/>
      <c r="CH227" s="54"/>
      <c r="CI227" s="54"/>
      <c r="CJ227" s="54"/>
      <c r="CK227" s="54"/>
      <c r="CL227" s="54"/>
      <c r="CM227" s="54"/>
      <c r="CN227" s="54"/>
      <c r="CO227" s="54"/>
      <c r="CP227" s="54"/>
      <c r="CQ227" s="54"/>
      <c r="CR227" s="54"/>
      <c r="CS227" s="54"/>
      <c r="CT227" s="54"/>
      <c r="CU227" s="54"/>
      <c r="CV227" s="54"/>
      <c r="CW227" s="54"/>
      <c r="CX227" s="54"/>
      <c r="CY227" s="54"/>
      <c r="CZ227" s="54"/>
      <c r="DA227" s="54"/>
      <c r="DB227" s="54"/>
      <c r="DC227" s="54"/>
      <c r="DD227" s="54"/>
      <c r="DE227" s="54"/>
      <c r="DF227" s="54"/>
      <c r="DG227" s="54"/>
      <c r="DH227" s="54"/>
      <c r="DI227" s="54"/>
      <c r="DJ227" s="54"/>
      <c r="DK227" s="54"/>
      <c r="DL227" s="54"/>
      <c r="DM227" s="54"/>
      <c r="DN227" s="54"/>
      <c r="DO227" s="54"/>
      <c r="DP227" s="54"/>
      <c r="DQ227" s="54"/>
      <c r="DR227" s="54"/>
      <c r="DS227" s="54"/>
      <c r="DT227" s="54"/>
      <c r="DU227" s="54"/>
      <c r="DV227" s="54"/>
      <c r="DW227" s="54"/>
      <c r="DX227" s="54"/>
      <c r="DY227" s="54"/>
      <c r="DZ227" s="54"/>
      <c r="EA227" s="54"/>
      <c r="EB227" s="54"/>
      <c r="EC227" s="54"/>
      <c r="ED227" s="54"/>
      <c r="EE227" s="54"/>
      <c r="EF227" s="54"/>
      <c r="EG227" s="54"/>
      <c r="EH227" s="54"/>
      <c r="EI227" s="54"/>
      <c r="EJ227" s="54"/>
      <c r="EK227" s="54"/>
      <c r="EL227" s="54"/>
      <c r="EM227" s="54"/>
      <c r="EN227" s="54"/>
      <c r="EO227" s="54"/>
      <c r="EP227" s="54"/>
      <c r="EQ227" s="54"/>
      <c r="ER227" s="54"/>
      <c r="ES227" s="54"/>
      <c r="ET227" s="54"/>
      <c r="EU227" s="54"/>
      <c r="EV227" s="54"/>
      <c r="EW227" s="54"/>
      <c r="EX227" s="54"/>
      <c r="EY227" s="54"/>
      <c r="EZ227" s="54"/>
      <c r="FA227" s="54"/>
      <c r="FB227" s="54"/>
      <c r="FC227" s="54"/>
      <c r="FD227" s="54"/>
      <c r="FE227" s="54"/>
      <c r="FF227" s="54"/>
      <c r="FG227" s="54"/>
      <c r="FH227" s="54"/>
      <c r="FI227" s="54"/>
      <c r="FJ227" s="54"/>
      <c r="FK227" s="54"/>
      <c r="FL227" s="54"/>
      <c r="FM227" s="54"/>
      <c r="FN227" s="54"/>
      <c r="FO227" s="54"/>
      <c r="FP227" s="54"/>
      <c r="FQ227" s="54"/>
      <c r="FR227" s="54"/>
      <c r="FS227" s="54"/>
      <c r="FT227" s="54"/>
      <c r="FU227" s="54"/>
      <c r="FV227" s="54"/>
      <c r="FW227" s="54"/>
      <c r="FX227" s="54"/>
      <c r="FY227" s="54"/>
      <c r="FZ227" s="54"/>
      <c r="GA227" s="54"/>
      <c r="GB227" s="54"/>
      <c r="GC227" s="54"/>
      <c r="GD227" s="54"/>
      <c r="GE227" s="54"/>
      <c r="GF227" s="54"/>
      <c r="GG227" s="54"/>
      <c r="GH227" s="54"/>
      <c r="GI227" s="54"/>
      <c r="GJ227" s="54"/>
      <c r="GK227" s="54"/>
      <c r="GL227" s="54"/>
      <c r="GM227" s="54"/>
      <c r="GN227" s="54"/>
      <c r="GO227" s="54"/>
      <c r="GP227" s="54"/>
      <c r="GQ227" s="54"/>
      <c r="GR227" s="54"/>
      <c r="GS227" s="54"/>
      <c r="GT227" s="54"/>
      <c r="GU227" s="54"/>
      <c r="GV227" s="54"/>
      <c r="GW227" s="54"/>
      <c r="GX227" s="54"/>
      <c r="GY227" s="54"/>
      <c r="GZ227" s="54"/>
      <c r="HA227" s="54"/>
      <c r="HB227" s="54"/>
      <c r="HC227" s="54"/>
      <c r="HD227" s="54"/>
      <c r="HE227" s="54"/>
      <c r="HF227" s="54"/>
      <c r="HG227" s="54"/>
      <c r="HH227" s="54"/>
      <c r="HI227" s="54"/>
      <c r="HJ227" s="54"/>
      <c r="HK227" s="54"/>
      <c r="HL227" s="54"/>
      <c r="HM227" s="54"/>
      <c r="HN227" s="54"/>
      <c r="HO227" s="54"/>
      <c r="HP227" s="54"/>
      <c r="HQ227" s="54"/>
      <c r="HR227" s="54"/>
      <c r="HS227" s="54"/>
      <c r="HT227" s="54"/>
      <c r="HU227" s="54"/>
      <c r="HV227" s="54"/>
      <c r="HW227" s="54"/>
      <c r="HX227" s="54"/>
      <c r="HY227" s="54"/>
      <c r="HZ227" s="54"/>
      <c r="IA227" s="54"/>
      <c r="IB227" s="54"/>
      <c r="IC227" s="54"/>
      <c r="ID227" s="54"/>
      <c r="IE227" s="54"/>
      <c r="IF227" s="54"/>
      <c r="IG227" s="54"/>
      <c r="IH227" s="54"/>
      <c r="II227" s="54"/>
      <c r="IJ227" s="54"/>
      <c r="IK227" s="54"/>
      <c r="IL227" s="54"/>
      <c r="IM227" s="54"/>
      <c r="IN227" s="54"/>
      <c r="IO227" s="54"/>
      <c r="IP227" s="54"/>
      <c r="IQ227" s="54"/>
      <c r="IR227" s="54"/>
      <c r="IS227" s="54"/>
      <c r="IT227" s="54"/>
      <c r="IU227" s="54"/>
      <c r="IV227" s="54"/>
      <c r="IW227" s="54"/>
      <c r="IX227" s="54"/>
      <c r="IY227" s="54"/>
      <c r="IZ227" s="54"/>
      <c r="JA227" s="54"/>
      <c r="JB227" s="54"/>
      <c r="JC227" s="54"/>
      <c r="JD227" s="54"/>
      <c r="JE227" s="54"/>
      <c r="JF227" s="54"/>
      <c r="JG227" s="54"/>
      <c r="JH227" s="54"/>
      <c r="JI227" s="54"/>
      <c r="JJ227" s="54"/>
      <c r="JK227" s="54"/>
      <c r="JL227" s="54"/>
      <c r="JM227" s="54"/>
      <c r="JN227" s="54"/>
      <c r="JO227" s="54"/>
      <c r="JP227" s="54"/>
      <c r="JQ227" s="54"/>
      <c r="JR227" s="54"/>
      <c r="JS227" s="54"/>
      <c r="JT227" s="54"/>
      <c r="JU227" s="54"/>
      <c r="JV227" s="54"/>
      <c r="JW227" s="54"/>
      <c r="JX227" s="54"/>
      <c r="JY227" s="54"/>
      <c r="JZ227" s="54"/>
      <c r="KA227" s="54"/>
      <c r="KB227" s="54"/>
      <c r="KC227" s="54"/>
      <c r="KD227" s="54"/>
      <c r="KE227" s="54"/>
      <c r="KF227" s="54"/>
      <c r="KG227" s="54"/>
      <c r="KH227" s="54"/>
      <c r="KI227" s="54"/>
      <c r="KJ227" s="54"/>
      <c r="KK227" s="54"/>
      <c r="KL227" s="54"/>
      <c r="KM227" s="54"/>
      <c r="KN227" s="54"/>
      <c r="KO227" s="54"/>
      <c r="KP227" s="54"/>
      <c r="KQ227" s="54"/>
      <c r="KR227" s="54"/>
      <c r="KS227" s="54"/>
      <c r="KT227" s="54"/>
      <c r="KU227" s="54"/>
      <c r="KV227" s="54"/>
      <c r="KW227" s="54"/>
      <c r="KX227" s="54"/>
      <c r="KY227" s="54"/>
      <c r="KZ227" s="54"/>
      <c r="LA227" s="54"/>
      <c r="LB227" s="54"/>
      <c r="LC227" s="54"/>
      <c r="LD227" s="54"/>
      <c r="LE227" s="54"/>
      <c r="LF227" s="54"/>
      <c r="LG227" s="54"/>
      <c r="LH227" s="54"/>
      <c r="LI227" s="54"/>
      <c r="LJ227" s="54"/>
      <c r="LK227" s="54"/>
      <c r="LL227" s="54"/>
      <c r="LM227" s="54"/>
      <c r="LN227" s="54"/>
      <c r="LO227" s="54"/>
      <c r="LP227" s="54"/>
      <c r="LQ227" s="54"/>
      <c r="LR227" s="54"/>
      <c r="LS227" s="54"/>
      <c r="LT227" s="54"/>
      <c r="LU227" s="54"/>
      <c r="LV227" s="54"/>
      <c r="LW227" s="54"/>
      <c r="LX227" s="54"/>
      <c r="LY227" s="54"/>
      <c r="LZ227" s="54"/>
      <c r="MA227" s="54"/>
      <c r="MB227" s="54"/>
      <c r="MC227" s="54"/>
      <c r="MD227" s="54"/>
      <c r="ME227" s="54"/>
      <c r="MF227" s="54"/>
      <c r="MG227" s="54"/>
      <c r="MH227" s="54"/>
      <c r="MI227" s="54"/>
      <c r="MJ227" s="54"/>
      <c r="MK227" s="54"/>
      <c r="ML227" s="54"/>
      <c r="MM227" s="54"/>
      <c r="MN227" s="54"/>
      <c r="MO227" s="54"/>
      <c r="MP227" s="54"/>
      <c r="MQ227" s="54"/>
      <c r="MR227" s="54"/>
      <c r="MS227" s="54"/>
      <c r="MT227" s="54"/>
      <c r="MU227" s="54"/>
      <c r="MV227" s="54"/>
      <c r="MW227" s="54"/>
      <c r="MX227" s="54"/>
      <c r="MY227" s="54"/>
      <c r="MZ227" s="54"/>
      <c r="NA227" s="54"/>
      <c r="NB227" s="54"/>
      <c r="NC227" s="54"/>
      <c r="ND227" s="54"/>
      <c r="NE227" s="54"/>
      <c r="NF227" s="54"/>
      <c r="NG227" s="54"/>
      <c r="NH227" s="54"/>
      <c r="NI227" s="54"/>
      <c r="NJ227" s="54"/>
      <c r="NK227" s="54"/>
      <c r="NL227" s="54"/>
      <c r="NM227" s="54"/>
      <c r="NN227" s="54"/>
      <c r="NO227" s="54"/>
      <c r="NP227" s="54"/>
      <c r="NQ227" s="54"/>
      <c r="NR227" s="54"/>
      <c r="NS227" s="54"/>
      <c r="NT227" s="54"/>
      <c r="NU227" s="54"/>
      <c r="NV227" s="54"/>
      <c r="NW227" s="54"/>
      <c r="NX227" s="54"/>
      <c r="NY227" s="54"/>
      <c r="NZ227" s="54"/>
      <c r="OA227" s="54"/>
      <c r="OB227" s="54"/>
      <c r="OC227" s="54"/>
      <c r="OD227" s="54"/>
      <c r="OE227" s="54"/>
      <c r="OF227" s="54"/>
      <c r="OG227" s="54"/>
      <c r="OH227" s="54"/>
      <c r="OI227" s="54"/>
      <c r="OJ227" s="54"/>
      <c r="OK227" s="54"/>
      <c r="OL227" s="54"/>
      <c r="OM227" s="54"/>
      <c r="ON227" s="54"/>
      <c r="OO227" s="54"/>
      <c r="OP227" s="54"/>
      <c r="OQ227" s="54"/>
      <c r="OR227" s="54"/>
      <c r="OS227" s="54"/>
      <c r="OT227" s="54"/>
      <c r="OU227" s="54"/>
      <c r="OV227" s="54"/>
      <c r="OW227" s="54"/>
      <c r="OX227" s="54"/>
      <c r="OY227" s="54"/>
      <c r="OZ227" s="54"/>
      <c r="PA227" s="54"/>
      <c r="PB227" s="54"/>
      <c r="PC227" s="54"/>
      <c r="PD227" s="54"/>
      <c r="PE227" s="54"/>
      <c r="PF227" s="54"/>
      <c r="PG227" s="54"/>
      <c r="PH227" s="54"/>
      <c r="PI227" s="54"/>
      <c r="PJ227" s="54"/>
      <c r="PK227" s="54"/>
      <c r="PL227" s="54"/>
      <c r="PM227" s="54"/>
      <c r="PN227" s="54"/>
      <c r="PO227" s="54"/>
      <c r="PP227" s="54"/>
      <c r="PQ227" s="54"/>
      <c r="PR227" s="54"/>
      <c r="PS227" s="54"/>
      <c r="PT227" s="54"/>
      <c r="PU227" s="54"/>
      <c r="PV227" s="54"/>
      <c r="PW227" s="54"/>
      <c r="PX227" s="54"/>
      <c r="PY227" s="54"/>
      <c r="PZ227" s="54"/>
      <c r="QA227" s="54"/>
      <c r="QB227" s="54"/>
      <c r="QC227" s="54"/>
      <c r="QD227" s="54"/>
      <c r="QE227" s="54"/>
      <c r="QF227" s="54"/>
      <c r="QG227" s="54"/>
      <c r="QH227" s="54"/>
      <c r="QI227" s="54"/>
      <c r="QJ227" s="54"/>
      <c r="QK227" s="54"/>
      <c r="QL227" s="54"/>
      <c r="QM227" s="54"/>
      <c r="QN227" s="54"/>
      <c r="QO227" s="54"/>
      <c r="QP227" s="54"/>
      <c r="QQ227" s="54"/>
      <c r="QR227" s="54"/>
      <c r="QS227" s="54"/>
      <c r="QT227" s="54"/>
      <c r="QU227" s="54"/>
      <c r="QV227" s="54"/>
      <c r="QW227" s="54"/>
      <c r="QX227" s="54"/>
      <c r="QY227" s="54"/>
      <c r="QZ227" s="54"/>
      <c r="RA227" s="54"/>
      <c r="RB227" s="54"/>
      <c r="RC227" s="54"/>
      <c r="RD227" s="54"/>
      <c r="RE227" s="54"/>
      <c r="RF227" s="54"/>
      <c r="RG227" s="54"/>
      <c r="RH227" s="54"/>
      <c r="RI227" s="54"/>
      <c r="RJ227" s="54"/>
      <c r="RK227" s="54"/>
      <c r="RL227" s="54"/>
      <c r="RM227" s="54"/>
      <c r="RN227" s="54"/>
      <c r="RO227" s="54"/>
      <c r="RP227" s="54"/>
      <c r="RQ227" s="54"/>
      <c r="RR227" s="54"/>
      <c r="RS227" s="54"/>
      <c r="RT227" s="54"/>
      <c r="RU227" s="54"/>
      <c r="RV227" s="54"/>
      <c r="RW227" s="54"/>
      <c r="RX227" s="54"/>
      <c r="RY227" s="54"/>
      <c r="RZ227" s="54"/>
      <c r="SA227" s="54"/>
      <c r="SB227" s="54"/>
      <c r="SC227" s="54"/>
      <c r="SD227" s="54"/>
      <c r="SE227" s="54"/>
      <c r="SF227" s="54"/>
      <c r="SG227" s="54"/>
      <c r="SH227" s="54"/>
      <c r="SI227" s="54"/>
      <c r="SJ227" s="54"/>
      <c r="SK227" s="54"/>
      <c r="SL227" s="54"/>
      <c r="SM227" s="54"/>
      <c r="SN227" s="54"/>
      <c r="SO227" s="54"/>
      <c r="SP227" s="54"/>
      <c r="SQ227" s="54"/>
      <c r="SR227" s="54"/>
      <c r="SS227" s="54"/>
      <c r="ST227" s="54"/>
      <c r="SU227" s="54"/>
      <c r="SV227" s="54"/>
      <c r="SW227" s="54"/>
      <c r="SX227" s="54"/>
      <c r="SY227" s="54"/>
      <c r="SZ227" s="54"/>
      <c r="TA227" s="54"/>
      <c r="TB227" s="54"/>
      <c r="TC227" s="54"/>
      <c r="TD227" s="54"/>
      <c r="TE227" s="54"/>
      <c r="TF227" s="54"/>
      <c r="TG227" s="54"/>
      <c r="TH227" s="54"/>
      <c r="TI227" s="54"/>
      <c r="TJ227" s="54"/>
      <c r="TK227" s="54"/>
      <c r="TL227" s="54"/>
      <c r="TM227" s="54"/>
      <c r="TN227" s="54"/>
      <c r="TO227" s="54"/>
      <c r="TP227" s="54"/>
      <c r="TQ227" s="54"/>
      <c r="TR227" s="54"/>
      <c r="TS227" s="54"/>
      <c r="TT227" s="54"/>
      <c r="TU227" s="54"/>
      <c r="TV227" s="54"/>
      <c r="TW227" s="54"/>
      <c r="TX227" s="54"/>
      <c r="TY227" s="54"/>
      <c r="TZ227" s="54"/>
      <c r="UA227" s="54"/>
      <c r="UB227" s="54"/>
      <c r="UC227" s="54"/>
      <c r="UD227" s="54"/>
      <c r="UE227" s="54"/>
      <c r="UF227" s="54"/>
      <c r="UG227" s="54"/>
      <c r="UH227" s="54"/>
      <c r="UI227" s="54"/>
      <c r="UJ227" s="54"/>
      <c r="UK227" s="54"/>
      <c r="UL227" s="54"/>
      <c r="UM227" s="54"/>
      <c r="UN227" s="54"/>
      <c r="UO227" s="54"/>
      <c r="UP227" s="54"/>
      <c r="UQ227" s="54"/>
      <c r="UR227" s="54"/>
      <c r="US227" s="54"/>
      <c r="UT227" s="54"/>
      <c r="UU227" s="54"/>
      <c r="UV227" s="54"/>
      <c r="UW227" s="54"/>
      <c r="UX227" s="54"/>
      <c r="UY227" s="54"/>
      <c r="UZ227" s="54"/>
      <c r="VA227" s="54"/>
      <c r="VB227" s="54"/>
      <c r="VC227" s="54"/>
      <c r="VD227" s="54"/>
      <c r="VE227" s="54"/>
      <c r="VF227" s="54"/>
      <c r="VG227" s="54"/>
      <c r="VH227" s="54"/>
      <c r="VI227" s="54"/>
      <c r="VJ227" s="54"/>
      <c r="VK227" s="54"/>
      <c r="VL227" s="54"/>
      <c r="VM227" s="54"/>
      <c r="VN227" s="54"/>
      <c r="VO227" s="54"/>
      <c r="VP227" s="54"/>
      <c r="VQ227" s="54"/>
      <c r="VR227" s="54"/>
      <c r="VS227" s="54"/>
      <c r="VT227" s="54"/>
      <c r="VU227" s="54"/>
      <c r="VV227" s="54"/>
      <c r="VW227" s="54"/>
      <c r="VX227" s="54"/>
      <c r="VY227" s="54"/>
      <c r="VZ227" s="54"/>
      <c r="WA227" s="54"/>
      <c r="WB227" s="54"/>
      <c r="WC227" s="54"/>
      <c r="WD227" s="54"/>
      <c r="WE227" s="54"/>
      <c r="WF227" s="54"/>
      <c r="WG227" s="54"/>
      <c r="WH227" s="54"/>
      <c r="WI227" s="54"/>
      <c r="WJ227" s="54"/>
      <c r="WK227" s="54"/>
      <c r="WL227" s="54"/>
      <c r="WM227" s="54"/>
      <c r="WN227" s="54"/>
      <c r="WO227" s="54"/>
      <c r="WP227" s="54"/>
      <c r="WQ227" s="54"/>
      <c r="WR227" s="54"/>
      <c r="WS227" s="54"/>
      <c r="WT227" s="54"/>
      <c r="WU227" s="54"/>
      <c r="WV227" s="54"/>
      <c r="WW227" s="54"/>
      <c r="WX227" s="54"/>
      <c r="WY227" s="54"/>
      <c r="WZ227" s="54"/>
      <c r="XA227" s="54"/>
      <c r="XB227" s="54"/>
      <c r="XC227" s="54"/>
      <c r="XD227" s="54"/>
      <c r="XE227" s="54"/>
      <c r="XF227" s="54"/>
      <c r="XG227" s="54"/>
      <c r="XH227" s="54"/>
      <c r="XI227" s="54"/>
      <c r="XJ227" s="54"/>
      <c r="XK227" s="54"/>
      <c r="XL227" s="54"/>
      <c r="XM227" s="54"/>
      <c r="XN227" s="54"/>
      <c r="XO227" s="54"/>
      <c r="XP227" s="54"/>
      <c r="XQ227" s="54"/>
      <c r="XR227" s="54"/>
      <c r="XS227" s="54"/>
      <c r="XT227" s="54"/>
      <c r="XU227" s="54"/>
      <c r="XV227" s="54"/>
      <c r="XW227" s="54"/>
      <c r="XX227" s="54"/>
      <c r="XY227" s="54"/>
      <c r="XZ227" s="54"/>
      <c r="YA227" s="54"/>
      <c r="YB227" s="54"/>
      <c r="YC227" s="54"/>
      <c r="YD227" s="54"/>
      <c r="YE227" s="54"/>
      <c r="YF227" s="54"/>
      <c r="YG227" s="54"/>
      <c r="YH227" s="54"/>
      <c r="YI227" s="54"/>
      <c r="YJ227" s="54"/>
      <c r="YK227" s="54"/>
      <c r="YL227" s="54"/>
      <c r="YM227" s="54"/>
      <c r="YN227" s="54"/>
      <c r="YO227" s="54"/>
      <c r="YP227" s="54"/>
      <c r="YQ227" s="54"/>
      <c r="YR227" s="54"/>
      <c r="YS227" s="54"/>
      <c r="YT227" s="54"/>
      <c r="YU227" s="54"/>
      <c r="YV227" s="54"/>
      <c r="YW227" s="54"/>
      <c r="YX227" s="54"/>
      <c r="YY227" s="54"/>
      <c r="YZ227" s="54"/>
      <c r="ZA227" s="54"/>
      <c r="ZB227" s="54"/>
      <c r="ZC227" s="54"/>
      <c r="ZD227" s="54"/>
      <c r="ZE227" s="54"/>
      <c r="ZF227" s="54"/>
      <c r="ZG227" s="54"/>
      <c r="ZH227" s="54"/>
      <c r="ZI227" s="54"/>
      <c r="ZJ227" s="54"/>
      <c r="ZK227" s="54"/>
      <c r="ZL227" s="54"/>
      <c r="ZM227" s="54"/>
      <c r="ZN227" s="54"/>
      <c r="ZO227" s="54"/>
      <c r="ZP227" s="54"/>
      <c r="ZQ227" s="54"/>
      <c r="ZR227" s="54"/>
      <c r="ZS227" s="54"/>
      <c r="ZT227" s="54"/>
      <c r="ZU227" s="54"/>
      <c r="ZV227" s="54"/>
      <c r="ZW227" s="54"/>
      <c r="ZX227" s="54"/>
      <c r="ZY227" s="54"/>
      <c r="ZZ227" s="54"/>
      <c r="AAA227" s="54"/>
      <c r="AAB227" s="54"/>
      <c r="AAC227" s="54"/>
      <c r="AAD227" s="54"/>
      <c r="AAE227" s="54"/>
      <c r="AAF227" s="54"/>
      <c r="AAG227" s="54"/>
      <c r="AAH227" s="54"/>
      <c r="AAI227" s="54"/>
      <c r="AAJ227" s="54"/>
      <c r="AAK227" s="54"/>
      <c r="AAL227" s="54"/>
      <c r="AAM227" s="54"/>
      <c r="AAN227" s="54"/>
      <c r="AAO227" s="54"/>
      <c r="AAP227" s="54"/>
      <c r="AAQ227" s="54"/>
      <c r="AAR227" s="54"/>
      <c r="AAS227" s="54"/>
      <c r="AAT227" s="54"/>
      <c r="AAU227" s="54"/>
      <c r="AAV227" s="54"/>
      <c r="AAW227" s="54"/>
      <c r="AAX227" s="54"/>
      <c r="AAY227" s="54"/>
      <c r="AAZ227" s="54"/>
      <c r="ABA227" s="54"/>
      <c r="ABB227" s="54"/>
      <c r="ABC227" s="54"/>
      <c r="ABD227" s="54"/>
      <c r="ABE227" s="54"/>
      <c r="ABF227" s="54"/>
      <c r="ABG227" s="54"/>
      <c r="ABH227" s="54"/>
      <c r="ABI227" s="54"/>
      <c r="ABJ227" s="54"/>
      <c r="ABK227" s="54"/>
      <c r="ABL227" s="54"/>
      <c r="ABM227" s="54"/>
      <c r="ABN227" s="54"/>
      <c r="ABO227" s="54"/>
      <c r="ABP227" s="54"/>
      <c r="ABQ227" s="54"/>
      <c r="ABR227" s="54"/>
      <c r="ABS227" s="54"/>
      <c r="ABT227" s="54"/>
      <c r="ABU227" s="54"/>
      <c r="ABV227" s="54"/>
      <c r="ABW227" s="54"/>
      <c r="ABX227" s="54"/>
      <c r="ABY227" s="54"/>
      <c r="ABZ227" s="54"/>
      <c r="ACA227" s="54"/>
      <c r="ACB227" s="54"/>
      <c r="ACC227" s="54"/>
      <c r="ACD227" s="54"/>
      <c r="ACE227" s="54"/>
      <c r="ACF227" s="54"/>
      <c r="ACG227" s="54"/>
      <c r="ACH227" s="54"/>
      <c r="ACI227" s="54"/>
      <c r="ACJ227" s="54"/>
      <c r="ACK227" s="54"/>
      <c r="ACL227" s="54"/>
      <c r="ACM227" s="54"/>
      <c r="ACN227" s="54"/>
      <c r="ACO227" s="54"/>
      <c r="ACP227" s="54"/>
      <c r="ACQ227" s="54"/>
      <c r="ACR227" s="54"/>
      <c r="ACS227" s="54"/>
      <c r="ACT227" s="54"/>
      <c r="ACU227" s="54"/>
      <c r="ACV227" s="54"/>
      <c r="ACW227" s="54"/>
      <c r="ACX227" s="54"/>
      <c r="ACY227" s="54"/>
      <c r="ACZ227" s="54"/>
      <c r="ADA227" s="54"/>
      <c r="ADB227" s="54"/>
      <c r="ADC227" s="54"/>
      <c r="ADD227" s="54"/>
      <c r="ADE227" s="54"/>
      <c r="ADF227" s="54"/>
      <c r="ADG227" s="54"/>
      <c r="ADH227" s="54"/>
      <c r="ADI227" s="54"/>
      <c r="ADJ227" s="54"/>
      <c r="ADK227" s="54"/>
      <c r="ADL227" s="54"/>
      <c r="ADM227" s="54"/>
      <c r="ADN227" s="54"/>
      <c r="ADO227" s="54"/>
      <c r="ADP227" s="54"/>
      <c r="ADQ227" s="54"/>
      <c r="ADR227" s="54"/>
      <c r="ADS227" s="54"/>
      <c r="ADT227" s="54"/>
      <c r="ADU227" s="54"/>
      <c r="ADV227" s="54"/>
      <c r="ADW227" s="54"/>
      <c r="ADX227" s="54"/>
      <c r="ADY227" s="54"/>
      <c r="ADZ227" s="54"/>
      <c r="AEA227" s="54"/>
      <c r="AEB227" s="54"/>
      <c r="AEC227" s="54"/>
      <c r="AED227" s="54"/>
      <c r="AEE227" s="54"/>
      <c r="AEF227" s="54"/>
      <c r="AEG227" s="54"/>
      <c r="AEH227" s="54"/>
      <c r="AEI227" s="54"/>
      <c r="AEJ227" s="54"/>
      <c r="AEK227" s="54"/>
      <c r="AEL227" s="54"/>
      <c r="AEM227" s="54"/>
      <c r="AEN227" s="54"/>
      <c r="AEO227" s="54"/>
      <c r="AEP227" s="54"/>
      <c r="AEQ227" s="54"/>
      <c r="AER227" s="54"/>
      <c r="AES227" s="54"/>
      <c r="AET227" s="54"/>
      <c r="AEU227" s="54"/>
      <c r="AEV227" s="54"/>
      <c r="AEW227" s="54"/>
      <c r="AEX227" s="54"/>
      <c r="AEY227" s="54"/>
      <c r="AEZ227" s="54"/>
      <c r="AFA227" s="54"/>
      <c r="AFB227" s="54"/>
      <c r="AFC227" s="54"/>
      <c r="AFD227" s="54"/>
      <c r="AFE227" s="54"/>
      <c r="AFF227" s="54"/>
      <c r="AFG227" s="54"/>
      <c r="AFH227" s="54"/>
      <c r="AFI227" s="54"/>
      <c r="AFJ227" s="54"/>
      <c r="AFK227" s="54"/>
      <c r="AFL227" s="54"/>
      <c r="AFM227" s="54"/>
      <c r="AFN227" s="54"/>
      <c r="AFO227" s="54"/>
      <c r="AFP227" s="54"/>
      <c r="AFQ227" s="54"/>
      <c r="AFR227" s="54"/>
      <c r="AFS227" s="54"/>
      <c r="AFT227" s="54"/>
      <c r="AFU227" s="54"/>
      <c r="AFV227" s="54"/>
      <c r="AFW227" s="54"/>
      <c r="AFX227" s="54"/>
      <c r="AFY227" s="54"/>
      <c r="AFZ227" s="54"/>
      <c r="AGA227" s="54"/>
      <c r="AGB227" s="54"/>
      <c r="AGC227" s="54"/>
      <c r="AGD227" s="54"/>
      <c r="AGE227" s="54"/>
      <c r="AGF227" s="54"/>
      <c r="AGG227" s="54"/>
      <c r="AGH227" s="54"/>
      <c r="AGI227" s="54"/>
      <c r="AGJ227" s="54"/>
      <c r="AGK227" s="54"/>
      <c r="AGL227" s="54"/>
      <c r="AGM227" s="54"/>
      <c r="AGN227" s="54"/>
      <c r="AGO227" s="54"/>
      <c r="AGP227" s="54"/>
      <c r="AGQ227" s="54"/>
      <c r="AGR227" s="54"/>
      <c r="AGS227" s="54"/>
      <c r="AGT227" s="54"/>
      <c r="AGU227" s="54"/>
      <c r="AGV227" s="54"/>
      <c r="AGW227" s="54"/>
      <c r="AGX227" s="54"/>
      <c r="AGY227" s="54"/>
      <c r="AGZ227" s="54"/>
      <c r="AHA227" s="54"/>
      <c r="AHB227" s="54"/>
      <c r="AHC227" s="54"/>
      <c r="AHD227" s="54"/>
      <c r="AHE227" s="54"/>
      <c r="AHF227" s="54"/>
      <c r="AHG227" s="54"/>
      <c r="AHH227" s="54"/>
      <c r="AHI227" s="54"/>
      <c r="AHJ227" s="54"/>
      <c r="AHK227" s="54"/>
      <c r="AHL227" s="54"/>
      <c r="AHM227" s="54"/>
      <c r="AHN227" s="54"/>
      <c r="AHO227" s="54"/>
      <c r="AHP227" s="54"/>
      <c r="AHQ227" s="54"/>
      <c r="AHR227" s="54"/>
      <c r="AHS227" s="54"/>
      <c r="AHT227" s="54"/>
      <c r="AHU227" s="54"/>
      <c r="AHV227" s="54"/>
      <c r="AHW227" s="54"/>
      <c r="AHX227" s="54"/>
      <c r="AHY227" s="54"/>
      <c r="AHZ227" s="54"/>
      <c r="AIA227" s="54"/>
      <c r="AIB227" s="54"/>
      <c r="AIC227" s="54"/>
      <c r="AID227" s="54"/>
      <c r="AIE227" s="54"/>
      <c r="AIF227" s="54"/>
      <c r="AIG227" s="54"/>
      <c r="AIH227" s="54"/>
      <c r="AII227" s="54"/>
      <c r="AIJ227" s="54"/>
      <c r="AIK227" s="54"/>
      <c r="AIL227" s="54"/>
      <c r="AIM227" s="54"/>
      <c r="AIN227" s="54"/>
      <c r="AIO227" s="54"/>
      <c r="AIP227" s="54"/>
      <c r="AIQ227" s="54"/>
      <c r="AIR227" s="54"/>
      <c r="AIS227" s="54"/>
      <c r="AIT227" s="54"/>
      <c r="AIU227" s="54"/>
      <c r="AIV227" s="54"/>
      <c r="AIW227" s="54"/>
      <c r="AIX227" s="54"/>
      <c r="AIY227" s="54"/>
      <c r="AIZ227" s="54"/>
      <c r="AJA227" s="54"/>
      <c r="AJB227" s="54"/>
      <c r="AJC227" s="54"/>
      <c r="AJD227" s="54"/>
      <c r="AJE227" s="54"/>
      <c r="AJF227" s="54"/>
      <c r="AJG227" s="54"/>
      <c r="AJH227" s="54"/>
      <c r="AJI227" s="54"/>
      <c r="AJJ227" s="54"/>
      <c r="AJK227" s="54"/>
      <c r="AJL227" s="54"/>
      <c r="AJM227" s="54"/>
      <c r="AJN227" s="54"/>
      <c r="AJO227" s="54"/>
      <c r="AJP227" s="54"/>
      <c r="AJQ227" s="54"/>
      <c r="AJR227" s="54"/>
      <c r="AJS227" s="54"/>
      <c r="AJT227" s="54"/>
      <c r="AJU227" s="54"/>
      <c r="AJV227" s="54"/>
      <c r="AJW227" s="54"/>
      <c r="AJX227" s="54"/>
      <c r="AJY227" s="54"/>
      <c r="AJZ227" s="54"/>
      <c r="AKA227" s="54"/>
      <c r="AKB227" s="54"/>
      <c r="AKC227" s="54"/>
      <c r="AKD227" s="54"/>
      <c r="AKE227" s="54"/>
      <c r="AKF227" s="54"/>
      <c r="AKG227" s="54"/>
      <c r="AKH227" s="54"/>
      <c r="AKI227" s="54"/>
      <c r="AKJ227" s="54"/>
      <c r="AKK227" s="54"/>
      <c r="AKL227" s="54"/>
      <c r="AKM227" s="54"/>
      <c r="AKN227" s="54"/>
      <c r="AKO227" s="54"/>
      <c r="AKP227" s="54"/>
      <c r="AKQ227" s="54"/>
      <c r="AKR227" s="54"/>
      <c r="AKS227" s="54"/>
      <c r="AKT227" s="54"/>
      <c r="AKU227" s="54"/>
      <c r="AKV227" s="54"/>
      <c r="AKW227" s="54"/>
      <c r="AKX227" s="54"/>
      <c r="AKY227" s="54"/>
      <c r="AKZ227" s="54"/>
      <c r="ALA227" s="54"/>
      <c r="ALB227" s="54"/>
      <c r="ALC227" s="54"/>
      <c r="ALD227" s="54"/>
      <c r="ALE227" s="54"/>
      <c r="ALF227" s="54"/>
      <c r="ALG227" s="54"/>
      <c r="ALH227" s="54"/>
      <c r="ALI227" s="54"/>
      <c r="ALJ227" s="54"/>
      <c r="ALK227" s="54"/>
      <c r="ALL227" s="54"/>
      <c r="ALM227" s="54"/>
      <c r="ALN227" s="54"/>
      <c r="ALO227" s="54"/>
      <c r="ALP227" s="54"/>
      <c r="ALQ227" s="54"/>
      <c r="ALR227" s="54"/>
      <c r="ALS227" s="54"/>
      <c r="ALT227" s="54"/>
      <c r="ALU227" s="54"/>
      <c r="ALV227" s="54"/>
      <c r="ALW227" s="54"/>
      <c r="ALX227" s="54"/>
      <c r="ALY227" s="54"/>
      <c r="ALZ227" s="54"/>
      <c r="AMA227" s="54"/>
      <c r="AMB227" s="54"/>
      <c r="AMC227" s="54"/>
      <c r="AMD227" s="54"/>
      <c r="AME227" s="54"/>
      <c r="AMF227" s="54"/>
      <c r="AMG227" s="54"/>
      <c r="AMH227" s="54"/>
      <c r="AMI227" s="54"/>
      <c r="AMJ227" s="54"/>
      <c r="AMK227" s="54"/>
      <c r="AML227" s="54"/>
      <c r="AMM227" s="54"/>
      <c r="AMN227" s="54"/>
      <c r="AMO227" s="54"/>
      <c r="AMP227" s="54"/>
      <c r="AMQ227" s="54"/>
      <c r="AMR227" s="54"/>
      <c r="AMS227" s="54"/>
      <c r="AMT227" s="54"/>
      <c r="AMU227" s="54"/>
      <c r="AMV227" s="54"/>
      <c r="AMW227" s="54"/>
      <c r="AMX227" s="54"/>
      <c r="AMY227" s="54"/>
      <c r="AMZ227" s="54"/>
      <c r="ANA227" s="54"/>
      <c r="ANB227" s="54"/>
      <c r="ANC227" s="54"/>
      <c r="AND227" s="54"/>
      <c r="ANE227" s="54"/>
      <c r="ANF227" s="54"/>
      <c r="ANG227" s="54"/>
      <c r="ANH227" s="54"/>
      <c r="ANI227" s="54"/>
      <c r="ANJ227" s="54"/>
      <c r="ANK227" s="54"/>
      <c r="ANL227" s="54"/>
      <c r="ANM227" s="54"/>
      <c r="ANN227" s="54"/>
      <c r="ANO227" s="54"/>
      <c r="ANP227" s="54"/>
      <c r="ANQ227" s="54"/>
      <c r="ANR227" s="54"/>
      <c r="ANS227" s="54"/>
      <c r="ANT227" s="54"/>
      <c r="ANU227" s="54"/>
      <c r="ANV227" s="54"/>
      <c r="ANW227" s="54"/>
      <c r="ANX227" s="54"/>
      <c r="ANY227" s="54"/>
      <c r="ANZ227" s="54"/>
      <c r="AOA227" s="54"/>
      <c r="AOB227" s="54"/>
      <c r="AOC227" s="54"/>
      <c r="AOD227" s="54"/>
      <c r="AOE227" s="54"/>
      <c r="AOF227" s="54"/>
      <c r="AOG227" s="54"/>
      <c r="AOH227" s="54"/>
      <c r="AOI227" s="54"/>
      <c r="AOJ227" s="54"/>
      <c r="AOK227" s="54"/>
      <c r="AOL227" s="54"/>
      <c r="AOM227" s="54"/>
      <c r="AON227" s="54"/>
      <c r="AOO227" s="54"/>
      <c r="AOP227" s="54"/>
      <c r="AOQ227" s="54"/>
      <c r="AOR227" s="54"/>
      <c r="AOS227" s="54"/>
      <c r="AOT227" s="54"/>
      <c r="AOU227" s="54"/>
      <c r="AOV227" s="54"/>
      <c r="AOW227" s="54"/>
      <c r="AOX227" s="54"/>
      <c r="AOY227" s="54"/>
      <c r="AOZ227" s="54"/>
      <c r="APA227" s="54"/>
      <c r="APB227" s="54"/>
      <c r="APC227" s="54"/>
      <c r="APD227" s="54"/>
      <c r="APE227" s="54"/>
      <c r="APF227" s="54"/>
      <c r="APG227" s="54"/>
      <c r="APH227" s="54"/>
      <c r="API227" s="54"/>
      <c r="APJ227" s="54"/>
      <c r="APK227" s="54"/>
      <c r="APL227" s="54"/>
      <c r="APM227" s="54"/>
      <c r="APN227" s="54"/>
      <c r="APO227" s="54"/>
      <c r="APP227" s="54"/>
      <c r="APQ227" s="54"/>
      <c r="APR227" s="54"/>
      <c r="APS227" s="54"/>
      <c r="APT227" s="54"/>
      <c r="APU227" s="54"/>
      <c r="APV227" s="54"/>
      <c r="APW227" s="54"/>
      <c r="APX227" s="54"/>
      <c r="APY227" s="54"/>
      <c r="APZ227" s="54"/>
      <c r="AQA227" s="54"/>
      <c r="AQB227" s="54"/>
      <c r="AQC227" s="54"/>
      <c r="AQD227" s="54"/>
      <c r="AQE227" s="54"/>
      <c r="AQF227" s="54"/>
      <c r="AQG227" s="54"/>
      <c r="AQH227" s="54"/>
      <c r="AQI227" s="54"/>
      <c r="AQJ227" s="54"/>
      <c r="AQK227" s="54"/>
      <c r="AQL227" s="54"/>
      <c r="AQM227" s="54"/>
      <c r="AQN227" s="54"/>
      <c r="AQO227" s="54"/>
      <c r="AQP227" s="54"/>
      <c r="AQQ227" s="54"/>
      <c r="AQR227" s="54"/>
      <c r="AQS227" s="54"/>
      <c r="AQT227" s="54"/>
      <c r="AQU227" s="54"/>
      <c r="AQV227" s="54"/>
      <c r="AQW227" s="54"/>
      <c r="AQX227" s="54"/>
      <c r="AQY227" s="54"/>
      <c r="AQZ227" s="54"/>
      <c r="ARA227" s="54"/>
      <c r="ARB227" s="54"/>
      <c r="ARC227" s="54"/>
      <c r="ARD227" s="54"/>
      <c r="ARE227" s="54"/>
      <c r="ARF227" s="54"/>
      <c r="ARG227" s="54"/>
      <c r="ARH227" s="54"/>
      <c r="ARI227" s="54"/>
      <c r="ARJ227" s="54"/>
      <c r="ARK227" s="54"/>
      <c r="ARL227" s="54"/>
      <c r="ARM227" s="54"/>
      <c r="ARN227" s="54"/>
      <c r="ARO227" s="54"/>
      <c r="ARP227" s="54"/>
      <c r="ARQ227" s="54"/>
      <c r="ARR227" s="54"/>
      <c r="ARS227" s="54"/>
      <c r="ART227" s="54"/>
      <c r="ARU227" s="54"/>
      <c r="ARV227" s="54"/>
      <c r="ARW227" s="54"/>
      <c r="ARX227" s="54"/>
      <c r="ARY227" s="54"/>
      <c r="ARZ227" s="54"/>
      <c r="ASA227" s="54"/>
      <c r="ASB227" s="54"/>
      <c r="ASC227" s="54"/>
      <c r="ASD227" s="54"/>
      <c r="ASE227" s="54"/>
      <c r="ASF227" s="54"/>
      <c r="ASG227" s="54"/>
      <c r="ASH227" s="54"/>
      <c r="ASI227" s="54"/>
      <c r="ASJ227" s="54"/>
      <c r="ASK227" s="54"/>
      <c r="ASL227" s="54"/>
      <c r="ASM227" s="54"/>
      <c r="ASN227" s="54"/>
      <c r="ASO227" s="54"/>
      <c r="ASP227" s="54"/>
      <c r="ASQ227" s="54"/>
      <c r="ASR227" s="54"/>
      <c r="ASS227" s="54"/>
      <c r="AST227" s="54"/>
      <c r="ASU227" s="54"/>
      <c r="ASV227" s="54"/>
      <c r="ASW227" s="54"/>
      <c r="ASX227" s="54"/>
      <c r="ASY227" s="54"/>
      <c r="ASZ227" s="54"/>
      <c r="ATA227" s="54"/>
      <c r="ATB227" s="54"/>
      <c r="ATC227" s="54"/>
      <c r="ATD227" s="54"/>
      <c r="ATE227" s="54"/>
      <c r="ATF227" s="54"/>
      <c r="ATG227" s="54"/>
      <c r="ATH227" s="54"/>
      <c r="ATI227" s="54"/>
      <c r="ATJ227" s="54"/>
      <c r="ATK227" s="54"/>
      <c r="ATL227" s="54"/>
      <c r="ATM227" s="54"/>
      <c r="ATN227" s="54"/>
      <c r="ATO227" s="54"/>
      <c r="ATP227" s="54"/>
      <c r="ATQ227" s="54"/>
      <c r="ATR227" s="54"/>
      <c r="ATS227" s="54"/>
      <c r="ATT227" s="54"/>
      <c r="ATU227" s="54"/>
      <c r="ATV227" s="54"/>
      <c r="ATW227" s="54"/>
      <c r="ATX227" s="54"/>
      <c r="ATY227" s="54"/>
      <c r="ATZ227" s="54"/>
      <c r="AUA227" s="54"/>
      <c r="AUB227" s="54"/>
      <c r="AUC227" s="54"/>
      <c r="AUD227" s="54"/>
      <c r="AUE227" s="54"/>
      <c r="AUF227" s="54"/>
      <c r="AUG227" s="54"/>
      <c r="AUH227" s="54"/>
      <c r="AUI227" s="54"/>
      <c r="AUJ227" s="54"/>
      <c r="AUK227" s="54"/>
      <c r="AUL227" s="54"/>
      <c r="AUM227" s="54"/>
      <c r="AUN227" s="54"/>
      <c r="AUO227" s="54"/>
      <c r="AUP227" s="54"/>
      <c r="AUQ227" s="54"/>
      <c r="AUR227" s="54"/>
      <c r="AUS227" s="54"/>
      <c r="AUT227" s="54"/>
      <c r="AUU227" s="54"/>
      <c r="AUV227" s="54"/>
      <c r="AUW227" s="54"/>
      <c r="AUX227" s="54"/>
      <c r="AUY227" s="54"/>
      <c r="AUZ227" s="54"/>
      <c r="AVA227" s="54"/>
      <c r="AVB227" s="54"/>
      <c r="AVC227" s="54"/>
      <c r="AVD227" s="54"/>
      <c r="AVE227" s="54"/>
      <c r="AVF227" s="54"/>
      <c r="AVG227" s="54"/>
      <c r="AVH227" s="54"/>
      <c r="AVI227" s="54"/>
      <c r="AVJ227" s="54"/>
      <c r="AVK227" s="54"/>
      <c r="AVL227" s="54"/>
      <c r="AVM227" s="54"/>
      <c r="AVN227" s="54"/>
      <c r="AVO227" s="54"/>
      <c r="AVP227" s="54"/>
      <c r="AVQ227" s="54"/>
      <c r="AVR227" s="54"/>
      <c r="AVS227" s="54"/>
      <c r="AVT227" s="54"/>
      <c r="AVU227" s="54"/>
      <c r="AVV227" s="54"/>
      <c r="AVW227" s="54"/>
      <c r="AVX227" s="54"/>
      <c r="AVY227" s="54"/>
      <c r="AVZ227" s="54"/>
      <c r="AWA227" s="54"/>
      <c r="AWB227" s="54"/>
      <c r="AWC227" s="54"/>
      <c r="AWD227" s="54"/>
      <c r="AWE227" s="54"/>
      <c r="AWF227" s="54"/>
      <c r="AWG227" s="54"/>
      <c r="AWH227" s="54"/>
      <c r="AWI227" s="54"/>
      <c r="AWJ227" s="54"/>
      <c r="AWK227" s="54"/>
      <c r="AWL227" s="54"/>
      <c r="AWM227" s="54"/>
      <c r="AWN227" s="54"/>
      <c r="AWO227" s="54"/>
      <c r="AWP227" s="54"/>
      <c r="AWQ227" s="54"/>
      <c r="AWR227" s="54"/>
      <c r="AWS227" s="54"/>
      <c r="AWT227" s="54"/>
      <c r="AWU227" s="54"/>
      <c r="AWV227" s="54"/>
      <c r="AWW227" s="54"/>
      <c r="AWX227" s="54"/>
      <c r="AWY227" s="54"/>
      <c r="AWZ227" s="54"/>
      <c r="AXA227" s="54"/>
      <c r="AXB227" s="54"/>
      <c r="AXC227" s="54"/>
      <c r="AXD227" s="54"/>
      <c r="AXE227" s="54"/>
      <c r="AXF227" s="54"/>
      <c r="AXG227" s="54"/>
      <c r="AXH227" s="54"/>
      <c r="AXI227" s="54"/>
      <c r="AXJ227" s="54"/>
      <c r="AXK227" s="54"/>
      <c r="AXL227" s="54"/>
      <c r="AXM227" s="54"/>
      <c r="AXN227" s="54"/>
      <c r="AXO227" s="54"/>
      <c r="AXP227" s="54"/>
      <c r="AXQ227" s="54"/>
      <c r="AXR227" s="54"/>
      <c r="AXS227" s="54"/>
      <c r="AXT227" s="54"/>
      <c r="AXU227" s="54"/>
      <c r="AXV227" s="54"/>
      <c r="AXW227" s="54"/>
      <c r="AXX227" s="54"/>
      <c r="AXY227" s="54"/>
      <c r="AXZ227" s="54"/>
      <c r="AYA227" s="54"/>
      <c r="AYB227" s="54"/>
      <c r="AYC227" s="54"/>
      <c r="AYD227" s="54"/>
      <c r="AYE227" s="54"/>
      <c r="AYF227" s="54"/>
      <c r="AYG227" s="54"/>
      <c r="AYH227" s="54"/>
      <c r="AYI227" s="54"/>
      <c r="AYJ227" s="54"/>
      <c r="AYK227" s="54"/>
      <c r="AYL227" s="54"/>
      <c r="AYM227" s="54"/>
      <c r="AYN227" s="54"/>
      <c r="AYO227" s="54"/>
      <c r="AYP227" s="54"/>
      <c r="AYQ227" s="54"/>
      <c r="AYR227" s="54"/>
      <c r="AYS227" s="54"/>
      <c r="AYT227" s="54"/>
      <c r="AYU227" s="54"/>
      <c r="AYV227" s="54"/>
      <c r="AYW227" s="54"/>
      <c r="AYX227" s="54"/>
      <c r="AYY227" s="54"/>
      <c r="AYZ227" s="54"/>
      <c r="AZA227" s="54"/>
      <c r="AZB227" s="54"/>
      <c r="AZC227" s="54"/>
      <c r="AZD227" s="54"/>
      <c r="AZE227" s="54"/>
      <c r="AZF227" s="54"/>
      <c r="AZG227" s="54"/>
      <c r="AZH227" s="54"/>
      <c r="AZI227" s="54"/>
      <c r="AZJ227" s="54"/>
      <c r="AZK227" s="54"/>
      <c r="AZL227" s="54"/>
      <c r="AZM227" s="54"/>
      <c r="AZN227" s="54"/>
      <c r="AZO227" s="54"/>
      <c r="AZP227" s="54"/>
      <c r="AZQ227" s="54"/>
      <c r="AZR227" s="54"/>
      <c r="AZS227" s="54"/>
      <c r="AZT227" s="54"/>
      <c r="AZU227" s="54"/>
      <c r="AZV227" s="54"/>
      <c r="AZW227" s="54"/>
      <c r="AZX227" s="54"/>
      <c r="AZY227" s="54"/>
      <c r="AZZ227" s="54"/>
      <c r="BAA227" s="54"/>
      <c r="BAB227" s="54"/>
      <c r="BAC227" s="54"/>
      <c r="BAD227" s="54"/>
      <c r="BAE227" s="54"/>
      <c r="BAF227" s="54"/>
      <c r="BAG227" s="54"/>
      <c r="BAH227" s="54"/>
      <c r="BAI227" s="54"/>
      <c r="BAJ227" s="54"/>
      <c r="BAK227" s="54"/>
      <c r="BAL227" s="54"/>
      <c r="BAM227" s="54"/>
      <c r="BAN227" s="54"/>
      <c r="BAO227" s="54"/>
      <c r="BAP227" s="54"/>
      <c r="BAQ227" s="54"/>
      <c r="BAR227" s="54"/>
      <c r="BAS227" s="54"/>
      <c r="BAT227" s="54"/>
      <c r="BAU227" s="54"/>
      <c r="BAV227" s="54"/>
      <c r="BAW227" s="54"/>
      <c r="BAX227" s="54"/>
      <c r="BAY227" s="54"/>
      <c r="BAZ227" s="54"/>
      <c r="BBA227" s="54"/>
      <c r="BBB227" s="54"/>
      <c r="BBC227" s="54"/>
      <c r="BBD227" s="54"/>
      <c r="BBE227" s="54"/>
      <c r="BBF227" s="54"/>
      <c r="BBG227" s="54"/>
      <c r="BBH227" s="54"/>
      <c r="BBI227" s="54"/>
      <c r="BBJ227" s="54"/>
      <c r="BBK227" s="54"/>
      <c r="BBL227" s="54"/>
      <c r="BBM227" s="54"/>
      <c r="BBN227" s="54"/>
      <c r="BBO227" s="54"/>
      <c r="BBP227" s="54"/>
      <c r="BBQ227" s="54"/>
      <c r="BBR227" s="54"/>
      <c r="BBS227" s="54"/>
      <c r="BBT227" s="54"/>
      <c r="BBU227" s="54"/>
      <c r="BBV227" s="54"/>
      <c r="BBW227" s="54"/>
      <c r="BBX227" s="54"/>
      <c r="BBY227" s="54"/>
      <c r="BBZ227" s="54"/>
      <c r="BCA227" s="54"/>
      <c r="BCB227" s="54"/>
      <c r="BCC227" s="54"/>
      <c r="BCD227" s="54"/>
      <c r="BCE227" s="54"/>
      <c r="BCF227" s="54"/>
      <c r="BCG227" s="54"/>
      <c r="BCH227" s="54"/>
      <c r="BCI227" s="54"/>
      <c r="BCJ227" s="54"/>
      <c r="BCK227" s="54"/>
      <c r="BCL227" s="54"/>
      <c r="BCM227" s="54"/>
      <c r="BCN227" s="54"/>
      <c r="BCO227" s="54"/>
      <c r="BCP227" s="54"/>
      <c r="BCQ227" s="54"/>
      <c r="BCR227" s="54"/>
      <c r="BCS227" s="54"/>
      <c r="BCT227" s="54"/>
      <c r="BCU227" s="54"/>
      <c r="BCV227" s="54"/>
      <c r="BCW227" s="54"/>
      <c r="BCX227" s="54"/>
      <c r="BCY227" s="54"/>
      <c r="BCZ227" s="54"/>
      <c r="BDA227" s="54"/>
      <c r="BDB227" s="54"/>
      <c r="BDC227" s="54"/>
      <c r="BDD227" s="54"/>
      <c r="BDE227" s="54"/>
      <c r="BDF227" s="54"/>
      <c r="BDG227" s="54"/>
      <c r="BDH227" s="54"/>
      <c r="BDI227" s="54"/>
      <c r="BDJ227" s="54"/>
      <c r="BDK227" s="54"/>
      <c r="BDL227" s="54"/>
      <c r="BDM227" s="54"/>
      <c r="BDN227" s="54"/>
      <c r="BDO227" s="54"/>
      <c r="BDP227" s="54"/>
      <c r="BDQ227" s="54"/>
      <c r="BDR227" s="54"/>
      <c r="BDS227" s="54"/>
      <c r="BDT227" s="54"/>
      <c r="BDU227" s="54"/>
      <c r="BDV227" s="54"/>
      <c r="BDW227" s="54"/>
      <c r="BDX227" s="54"/>
      <c r="BDY227" s="54"/>
      <c r="BDZ227" s="54"/>
      <c r="BEA227" s="54"/>
      <c r="BEB227" s="54"/>
      <c r="BEC227" s="54"/>
      <c r="BED227" s="54"/>
      <c r="BEE227" s="54"/>
      <c r="BEF227" s="54"/>
      <c r="BEG227" s="54"/>
      <c r="BEH227" s="54"/>
      <c r="BEI227" s="54"/>
      <c r="BEJ227" s="54"/>
      <c r="BEK227" s="54"/>
      <c r="BEL227" s="54"/>
      <c r="BEM227" s="54"/>
      <c r="BEN227" s="54"/>
      <c r="BEO227" s="54"/>
      <c r="BEP227" s="54"/>
      <c r="BEQ227" s="54"/>
      <c r="BER227" s="54"/>
      <c r="BES227" s="54"/>
      <c r="BET227" s="54"/>
      <c r="BEU227" s="54"/>
      <c r="BEV227" s="54"/>
      <c r="BEW227" s="54"/>
      <c r="BEX227" s="54"/>
      <c r="BEY227" s="54"/>
      <c r="BEZ227" s="54"/>
      <c r="BFA227" s="54"/>
      <c r="BFB227" s="54"/>
      <c r="BFC227" s="54"/>
      <c r="BFD227" s="54"/>
      <c r="BFE227" s="54"/>
      <c r="BFF227" s="54"/>
      <c r="BFG227" s="54"/>
      <c r="BFH227" s="54"/>
      <c r="BFI227" s="54"/>
      <c r="BFJ227" s="54"/>
      <c r="BFK227" s="54"/>
      <c r="BFL227" s="54"/>
      <c r="BFM227" s="54"/>
      <c r="BFN227" s="54"/>
      <c r="BFO227" s="54"/>
      <c r="BFP227" s="54"/>
      <c r="BFQ227" s="54"/>
      <c r="BFR227" s="54"/>
      <c r="BFS227" s="54"/>
      <c r="BFT227" s="54"/>
      <c r="BFU227" s="54"/>
      <c r="BFV227" s="54"/>
      <c r="BFW227" s="54"/>
      <c r="BFX227" s="54"/>
      <c r="BFY227" s="54"/>
      <c r="BFZ227" s="54"/>
      <c r="BGA227" s="54"/>
      <c r="BGB227" s="54"/>
      <c r="BGC227" s="54"/>
      <c r="BGD227" s="54"/>
      <c r="BGE227" s="54"/>
      <c r="BGF227" s="54"/>
      <c r="BGG227" s="54"/>
      <c r="BGH227" s="54"/>
      <c r="BGI227" s="54"/>
      <c r="BGJ227" s="54"/>
      <c r="BGK227" s="54"/>
      <c r="BGL227" s="54"/>
      <c r="BGM227" s="54"/>
      <c r="BGN227" s="54"/>
      <c r="BGO227" s="54"/>
      <c r="BGP227" s="54"/>
      <c r="BGQ227" s="54"/>
      <c r="BGR227" s="54"/>
      <c r="BGS227" s="54"/>
      <c r="BGT227" s="54"/>
      <c r="BGU227" s="54"/>
      <c r="BGV227" s="54"/>
      <c r="BGW227" s="54"/>
      <c r="BGX227" s="54"/>
      <c r="BGY227" s="54"/>
      <c r="BGZ227" s="54"/>
      <c r="BHA227" s="54"/>
      <c r="BHB227" s="54"/>
      <c r="BHC227" s="54"/>
      <c r="BHD227" s="54"/>
      <c r="BHE227" s="54"/>
      <c r="BHF227" s="54"/>
      <c r="BHG227" s="54"/>
      <c r="BHH227" s="54"/>
      <c r="BHI227" s="54"/>
      <c r="BHJ227" s="54"/>
      <c r="BHK227" s="54"/>
      <c r="BHL227" s="54"/>
      <c r="BHM227" s="54"/>
      <c r="BHN227" s="54"/>
      <c r="BHO227" s="54"/>
      <c r="BHP227" s="54"/>
      <c r="BHQ227" s="54"/>
      <c r="BHR227" s="54"/>
      <c r="BHS227" s="54"/>
      <c r="BHT227" s="54"/>
      <c r="BHU227" s="54"/>
      <c r="BHV227" s="54"/>
      <c r="BHW227" s="54"/>
      <c r="BHX227" s="54"/>
      <c r="BHY227" s="54"/>
      <c r="BHZ227" s="54"/>
      <c r="BIA227" s="54"/>
      <c r="BIB227" s="54"/>
      <c r="BIC227" s="54"/>
      <c r="BID227" s="54"/>
      <c r="BIE227" s="54"/>
      <c r="BIF227" s="54"/>
      <c r="BIG227" s="54"/>
      <c r="BIH227" s="54"/>
      <c r="BII227" s="54"/>
      <c r="BIJ227" s="54"/>
      <c r="BIK227" s="54"/>
      <c r="BIL227" s="54"/>
      <c r="BIM227" s="54"/>
      <c r="BIN227" s="54"/>
      <c r="BIO227" s="54"/>
      <c r="BIP227" s="54"/>
      <c r="BIQ227" s="54"/>
      <c r="BIR227" s="54"/>
      <c r="BIS227" s="54"/>
      <c r="BIT227" s="54"/>
      <c r="BIU227" s="54"/>
      <c r="BIV227" s="54"/>
      <c r="BIW227" s="54"/>
      <c r="BIX227" s="54"/>
      <c r="BIY227" s="54"/>
      <c r="BIZ227" s="54"/>
      <c r="BJA227" s="54"/>
      <c r="BJB227" s="54"/>
      <c r="BJC227" s="54"/>
      <c r="BJD227" s="54"/>
      <c r="BJE227" s="54"/>
      <c r="BJF227" s="54"/>
      <c r="BJG227" s="54"/>
      <c r="BJH227" s="54"/>
      <c r="BJI227" s="54"/>
      <c r="BJJ227" s="54"/>
      <c r="BJK227" s="54"/>
      <c r="BJL227" s="54"/>
      <c r="BJM227" s="54"/>
      <c r="BJN227" s="54"/>
      <c r="BJO227" s="54"/>
      <c r="BJP227" s="54"/>
      <c r="BJQ227" s="54"/>
      <c r="BJR227" s="54"/>
      <c r="BJS227" s="54"/>
      <c r="BJT227" s="54"/>
      <c r="BJU227" s="54"/>
      <c r="BJV227" s="54"/>
      <c r="BJW227" s="54"/>
      <c r="BJX227" s="54"/>
      <c r="BJY227" s="54"/>
      <c r="BJZ227" s="54"/>
      <c r="BKA227" s="54"/>
      <c r="BKB227" s="54"/>
      <c r="BKC227" s="54"/>
      <c r="BKD227" s="54"/>
      <c r="BKE227" s="54"/>
      <c r="BKF227" s="54"/>
      <c r="BKG227" s="54"/>
      <c r="BKH227" s="54"/>
      <c r="BKI227" s="54"/>
      <c r="BKJ227" s="54"/>
      <c r="BKK227" s="54"/>
      <c r="BKL227" s="54"/>
      <c r="BKM227" s="54"/>
      <c r="BKN227" s="54"/>
      <c r="BKO227" s="54"/>
      <c r="BKP227" s="54"/>
      <c r="BKQ227" s="54"/>
      <c r="BKR227" s="54"/>
      <c r="BKS227" s="54"/>
      <c r="BKT227" s="54"/>
      <c r="BKU227" s="54"/>
      <c r="BKV227" s="54"/>
      <c r="BKW227" s="54"/>
      <c r="BKX227" s="54"/>
      <c r="BKY227" s="54"/>
      <c r="BKZ227" s="54"/>
      <c r="BLA227" s="54"/>
      <c r="BLB227" s="54"/>
      <c r="BLC227" s="54"/>
      <c r="BLD227" s="54"/>
      <c r="BLE227" s="54"/>
      <c r="BLF227" s="54"/>
      <c r="BLG227" s="54"/>
      <c r="BLH227" s="54"/>
      <c r="BLI227" s="54"/>
      <c r="BLJ227" s="54"/>
      <c r="BLK227" s="54"/>
      <c r="BLL227" s="54"/>
      <c r="BLM227" s="54"/>
      <c r="BLN227" s="54"/>
      <c r="BLO227" s="54"/>
      <c r="BLP227" s="54"/>
      <c r="BLQ227" s="54"/>
      <c r="BLR227" s="54"/>
      <c r="BLS227" s="54"/>
      <c r="BLT227" s="54"/>
      <c r="BLU227" s="54"/>
      <c r="BLV227" s="54"/>
      <c r="BLW227" s="54"/>
      <c r="BLX227" s="54"/>
      <c r="BLY227" s="54"/>
      <c r="BLZ227" s="54"/>
      <c r="BMA227" s="54"/>
      <c r="BMB227" s="54"/>
      <c r="BMC227" s="54"/>
      <c r="BMD227" s="54"/>
      <c r="BME227" s="54"/>
      <c r="BMF227" s="54"/>
      <c r="BMG227" s="54"/>
      <c r="BMH227" s="54"/>
      <c r="BMI227" s="54"/>
      <c r="BMJ227" s="54"/>
      <c r="BMK227" s="54"/>
      <c r="BML227" s="54"/>
      <c r="BMM227" s="54"/>
      <c r="BMN227" s="54"/>
      <c r="BMO227" s="54"/>
      <c r="BMP227" s="54"/>
      <c r="BMQ227" s="54"/>
      <c r="BMR227" s="54"/>
      <c r="BMS227" s="54"/>
      <c r="BMT227" s="54"/>
      <c r="BMU227" s="54"/>
      <c r="BMV227" s="54"/>
      <c r="BMW227" s="54"/>
      <c r="BMX227" s="54"/>
      <c r="BMY227" s="54"/>
      <c r="BMZ227" s="54"/>
      <c r="BNA227" s="54"/>
      <c r="BNB227" s="54"/>
      <c r="BNC227" s="54"/>
      <c r="BND227" s="54"/>
      <c r="BNE227" s="54"/>
      <c r="BNF227" s="54"/>
      <c r="BNG227" s="54"/>
      <c r="BNH227" s="54"/>
      <c r="BNI227" s="54"/>
      <c r="BNJ227" s="54"/>
      <c r="BNK227" s="54"/>
      <c r="BNL227" s="54"/>
      <c r="BNM227" s="54"/>
      <c r="BNN227" s="54"/>
      <c r="BNO227" s="54"/>
      <c r="BNP227" s="54"/>
      <c r="BNQ227" s="54"/>
      <c r="BNR227" s="54"/>
      <c r="BNS227" s="54"/>
      <c r="BNT227" s="54"/>
      <c r="BNU227" s="54"/>
      <c r="BNV227" s="54"/>
      <c r="BNW227" s="54"/>
      <c r="BNX227" s="54"/>
      <c r="BNY227" s="54"/>
      <c r="BNZ227" s="54"/>
      <c r="BOA227" s="54"/>
      <c r="BOB227" s="54"/>
      <c r="BOC227" s="54"/>
      <c r="BOD227" s="54"/>
      <c r="BOE227" s="54"/>
      <c r="BOF227" s="54"/>
      <c r="BOG227" s="54"/>
      <c r="BOH227" s="54"/>
      <c r="BOI227" s="54"/>
      <c r="BOJ227" s="54"/>
      <c r="BOK227" s="54"/>
      <c r="BOL227" s="54"/>
      <c r="BOM227" s="54"/>
      <c r="BON227" s="54"/>
      <c r="BOO227" s="54"/>
      <c r="BOP227" s="54"/>
      <c r="BOQ227" s="54"/>
      <c r="BOR227" s="54"/>
      <c r="BOS227" s="54"/>
      <c r="BOT227" s="54"/>
      <c r="BOU227" s="54"/>
      <c r="BOV227" s="54"/>
      <c r="BOW227" s="54"/>
      <c r="BOX227" s="54"/>
      <c r="BOY227" s="54"/>
      <c r="BOZ227" s="54"/>
      <c r="BPA227" s="54"/>
      <c r="BPB227" s="54"/>
      <c r="BPC227" s="54"/>
      <c r="BPD227" s="54"/>
      <c r="BPE227" s="54"/>
      <c r="BPF227" s="54"/>
      <c r="BPG227" s="54"/>
      <c r="BPH227" s="54"/>
      <c r="BPI227" s="54"/>
      <c r="BPJ227" s="54"/>
      <c r="BPK227" s="54"/>
      <c r="BPL227" s="54"/>
      <c r="BPM227" s="54"/>
      <c r="BPN227" s="54"/>
      <c r="BPO227" s="54"/>
      <c r="BPP227" s="54"/>
      <c r="BPQ227" s="54"/>
      <c r="BPR227" s="54"/>
      <c r="BPS227" s="54"/>
      <c r="BPT227" s="54"/>
      <c r="BPU227" s="54"/>
      <c r="BPV227" s="54"/>
      <c r="BPW227" s="54"/>
      <c r="BPX227" s="54"/>
      <c r="BPY227" s="54"/>
      <c r="BPZ227" s="54"/>
      <c r="BQA227" s="54"/>
      <c r="BQB227" s="54"/>
      <c r="BQC227" s="54"/>
      <c r="BQD227" s="54"/>
      <c r="BQE227" s="54"/>
      <c r="BQF227" s="54"/>
      <c r="BQG227" s="54"/>
      <c r="BQH227" s="54"/>
      <c r="BQI227" s="54"/>
      <c r="BQJ227" s="54"/>
      <c r="BQK227" s="54"/>
      <c r="BQL227" s="54"/>
      <c r="BQM227" s="54"/>
      <c r="BQN227" s="54"/>
      <c r="BQO227" s="54"/>
      <c r="BQP227" s="54"/>
      <c r="BQQ227" s="54"/>
      <c r="BQR227" s="54"/>
      <c r="BQS227" s="54"/>
      <c r="BQT227" s="54"/>
      <c r="BQU227" s="54"/>
      <c r="BQV227" s="54"/>
      <c r="BQW227" s="54"/>
      <c r="BQX227" s="54"/>
      <c r="BQY227" s="54"/>
      <c r="BQZ227" s="54"/>
      <c r="BRA227" s="54"/>
      <c r="BRB227" s="54"/>
      <c r="BRC227" s="54"/>
      <c r="BRD227" s="54"/>
      <c r="BRE227" s="54"/>
      <c r="BRF227" s="54"/>
      <c r="BRG227" s="54"/>
      <c r="BRH227" s="54"/>
      <c r="BRI227" s="54"/>
      <c r="BRJ227" s="54"/>
      <c r="BRK227" s="54"/>
      <c r="BRL227" s="54"/>
      <c r="BRM227" s="54"/>
      <c r="BRN227" s="54"/>
      <c r="BRO227" s="54"/>
      <c r="BRP227" s="54"/>
      <c r="BRQ227" s="54"/>
      <c r="BRR227" s="54"/>
      <c r="BRS227" s="54"/>
      <c r="BRT227" s="54"/>
      <c r="BRU227" s="54"/>
      <c r="BRV227" s="54"/>
      <c r="BRW227" s="54"/>
      <c r="BRX227" s="54"/>
      <c r="BRY227" s="54"/>
      <c r="BRZ227" s="54"/>
      <c r="BSA227" s="54"/>
      <c r="BSB227" s="54"/>
      <c r="BSC227" s="54"/>
      <c r="BSD227" s="54"/>
      <c r="BSE227" s="54"/>
      <c r="BSF227" s="54"/>
      <c r="BSG227" s="54"/>
      <c r="BSH227" s="54"/>
      <c r="BSI227" s="54"/>
      <c r="BSJ227" s="54"/>
      <c r="BSK227" s="54"/>
      <c r="BSL227" s="54"/>
      <c r="BSM227" s="54"/>
      <c r="BSN227" s="54"/>
      <c r="BSO227" s="54"/>
      <c r="BSP227" s="54"/>
      <c r="BSQ227" s="54"/>
      <c r="BSR227" s="54"/>
      <c r="BSS227" s="54"/>
      <c r="BST227" s="54"/>
      <c r="BSU227" s="54"/>
      <c r="BSV227" s="54"/>
      <c r="BSW227" s="54"/>
      <c r="BSX227" s="54"/>
      <c r="BSY227" s="54"/>
      <c r="BSZ227" s="54"/>
      <c r="BTA227" s="54"/>
      <c r="BTB227" s="54"/>
      <c r="BTC227" s="54"/>
      <c r="BTD227" s="54"/>
      <c r="BTE227" s="54"/>
      <c r="BTF227" s="54"/>
      <c r="BTG227" s="54"/>
      <c r="BTH227" s="54"/>
      <c r="BTI227" s="54"/>
      <c r="BTJ227" s="54"/>
      <c r="BTK227" s="54"/>
      <c r="BTL227" s="54"/>
      <c r="BTM227" s="54"/>
      <c r="BTN227" s="54"/>
      <c r="BTO227" s="54"/>
      <c r="BTP227" s="54"/>
      <c r="BTQ227" s="54"/>
      <c r="BTR227" s="54"/>
      <c r="BTS227" s="54"/>
      <c r="BTT227" s="54"/>
      <c r="BTU227" s="54"/>
      <c r="BTV227" s="54"/>
      <c r="BTW227" s="54"/>
      <c r="BTX227" s="54"/>
      <c r="BTY227" s="54"/>
      <c r="BTZ227" s="54"/>
      <c r="BUA227" s="54"/>
      <c r="BUB227" s="54"/>
      <c r="BUC227" s="54"/>
      <c r="BUD227" s="54"/>
      <c r="BUE227" s="54"/>
      <c r="BUF227" s="54"/>
      <c r="BUG227" s="54"/>
      <c r="BUH227" s="54"/>
      <c r="BUI227" s="54"/>
      <c r="BUJ227" s="54"/>
      <c r="BUK227" s="54"/>
      <c r="BUL227" s="54"/>
      <c r="BUM227" s="54"/>
      <c r="BUN227" s="54"/>
      <c r="BUO227" s="54"/>
      <c r="BUP227" s="54"/>
      <c r="BUQ227" s="54"/>
      <c r="BUR227" s="54"/>
      <c r="BUS227" s="54"/>
      <c r="BUT227" s="54"/>
      <c r="BUU227" s="54"/>
      <c r="BUV227" s="54"/>
      <c r="BUW227" s="54"/>
      <c r="BUX227" s="54"/>
      <c r="BUY227" s="54"/>
      <c r="BUZ227" s="54"/>
      <c r="BVA227" s="54"/>
      <c r="BVB227" s="54"/>
      <c r="BVC227" s="54"/>
      <c r="BVD227" s="54"/>
      <c r="BVE227" s="54"/>
      <c r="BVF227" s="54"/>
      <c r="BVG227" s="54"/>
      <c r="BVH227" s="54"/>
      <c r="BVI227" s="54"/>
      <c r="BVJ227" s="54"/>
      <c r="BVK227" s="54"/>
      <c r="BVL227" s="54"/>
      <c r="BVM227" s="54"/>
      <c r="BVN227" s="54"/>
      <c r="BVO227" s="54"/>
      <c r="BVP227" s="54"/>
      <c r="BVQ227" s="54"/>
      <c r="BVR227" s="54"/>
      <c r="BVS227" s="54"/>
      <c r="BVT227" s="54"/>
      <c r="BVU227" s="54"/>
      <c r="BVV227" s="54"/>
      <c r="BVW227" s="54"/>
      <c r="BVX227" s="54"/>
      <c r="BVY227" s="54"/>
      <c r="BVZ227" s="54"/>
      <c r="BWA227" s="54"/>
      <c r="BWB227" s="54"/>
      <c r="BWC227" s="54"/>
      <c r="BWD227" s="54"/>
      <c r="BWE227" s="54"/>
      <c r="BWF227" s="54"/>
      <c r="BWG227" s="54"/>
      <c r="BWH227" s="54"/>
      <c r="BWI227" s="54"/>
      <c r="BWJ227" s="54"/>
      <c r="BWK227" s="54"/>
      <c r="BWL227" s="54"/>
      <c r="BWM227" s="54"/>
      <c r="BWN227" s="54"/>
      <c r="BWO227" s="54"/>
      <c r="BWP227" s="54"/>
      <c r="BWQ227" s="54"/>
      <c r="BWR227" s="54"/>
      <c r="BWS227" s="54"/>
      <c r="BWT227" s="54"/>
      <c r="BWU227" s="54"/>
      <c r="BWV227" s="54"/>
      <c r="BWW227" s="54"/>
      <c r="BWX227" s="54"/>
      <c r="BWY227" s="54"/>
      <c r="BWZ227" s="54"/>
      <c r="BXA227" s="54"/>
      <c r="BXB227" s="54"/>
      <c r="BXC227" s="54"/>
      <c r="BXD227" s="54"/>
      <c r="BXE227" s="54"/>
      <c r="BXF227" s="54"/>
      <c r="BXG227" s="54"/>
      <c r="BXH227" s="54"/>
      <c r="BXI227" s="54"/>
      <c r="BXJ227" s="54"/>
      <c r="BXK227" s="54"/>
      <c r="BXL227" s="54"/>
      <c r="BXM227" s="54"/>
      <c r="BXN227" s="54"/>
      <c r="BXO227" s="54"/>
      <c r="BXP227" s="54"/>
      <c r="BXQ227" s="54"/>
      <c r="BXR227" s="54"/>
      <c r="BXS227" s="54"/>
      <c r="BXT227" s="54"/>
      <c r="BXU227" s="54"/>
      <c r="BXV227" s="54"/>
      <c r="BXW227" s="54"/>
      <c r="BXX227" s="54"/>
      <c r="BXY227" s="54"/>
      <c r="BXZ227" s="54"/>
      <c r="BYA227" s="54"/>
      <c r="BYB227" s="54"/>
      <c r="BYC227" s="54"/>
      <c r="BYD227" s="54"/>
      <c r="BYE227" s="54"/>
      <c r="BYF227" s="54"/>
      <c r="BYG227" s="54"/>
      <c r="BYH227" s="54"/>
      <c r="BYI227" s="54"/>
      <c r="BYJ227" s="54"/>
      <c r="BYK227" s="54"/>
      <c r="BYL227" s="54"/>
      <c r="BYM227" s="54"/>
      <c r="BYN227" s="54"/>
      <c r="BYO227" s="54"/>
      <c r="BYP227" s="54"/>
      <c r="BYQ227" s="54"/>
      <c r="BYR227" s="54"/>
      <c r="BYS227" s="54"/>
      <c r="BYT227" s="54"/>
      <c r="BYU227" s="54"/>
      <c r="BYV227" s="54"/>
      <c r="BYW227" s="54"/>
      <c r="BYX227" s="54"/>
      <c r="BYY227" s="54"/>
      <c r="BYZ227" s="54"/>
      <c r="BZA227" s="54"/>
      <c r="BZB227" s="54"/>
      <c r="BZC227" s="54"/>
      <c r="BZD227" s="54"/>
      <c r="BZE227" s="54"/>
      <c r="BZF227" s="54"/>
      <c r="BZG227" s="54"/>
      <c r="BZH227" s="54"/>
      <c r="BZI227" s="54"/>
      <c r="BZJ227" s="54"/>
      <c r="BZK227" s="54"/>
      <c r="BZL227" s="54"/>
      <c r="BZM227" s="54"/>
      <c r="BZN227" s="54"/>
      <c r="BZO227" s="54"/>
      <c r="BZP227" s="54"/>
      <c r="BZQ227" s="54"/>
      <c r="BZR227" s="54"/>
      <c r="BZS227" s="54"/>
      <c r="BZT227" s="54"/>
      <c r="BZU227" s="54"/>
      <c r="BZV227" s="54"/>
      <c r="BZW227" s="54"/>
      <c r="BZX227" s="54"/>
      <c r="BZY227" s="54"/>
      <c r="BZZ227" s="54"/>
      <c r="CAA227" s="54"/>
      <c r="CAB227" s="54"/>
      <c r="CAC227" s="54"/>
      <c r="CAD227" s="54"/>
      <c r="CAE227" s="54"/>
      <c r="CAF227" s="54"/>
      <c r="CAG227" s="54"/>
      <c r="CAH227" s="54"/>
      <c r="CAI227" s="54"/>
      <c r="CAJ227" s="54"/>
      <c r="CAK227" s="54"/>
      <c r="CAL227" s="54"/>
      <c r="CAM227" s="54"/>
      <c r="CAN227" s="54"/>
      <c r="CAO227" s="54"/>
      <c r="CAP227" s="54"/>
      <c r="CAQ227" s="54"/>
      <c r="CAR227" s="54"/>
      <c r="CAS227" s="54"/>
      <c r="CAT227" s="54"/>
      <c r="CAU227" s="54"/>
      <c r="CAV227" s="54"/>
      <c r="CAW227" s="54"/>
      <c r="CAX227" s="54"/>
      <c r="CAY227" s="54"/>
      <c r="CAZ227" s="54"/>
      <c r="CBA227" s="54"/>
      <c r="CBB227" s="54"/>
      <c r="CBC227" s="54"/>
      <c r="CBD227" s="54"/>
      <c r="CBE227" s="54"/>
      <c r="CBF227" s="54"/>
      <c r="CBG227" s="54"/>
      <c r="CBH227" s="54"/>
      <c r="CBI227" s="54"/>
      <c r="CBJ227" s="54"/>
      <c r="CBK227" s="54"/>
      <c r="CBL227" s="54"/>
      <c r="CBM227" s="54"/>
      <c r="CBN227" s="54"/>
      <c r="CBO227" s="54"/>
      <c r="CBP227" s="54"/>
      <c r="CBQ227" s="54"/>
      <c r="CBR227" s="54"/>
      <c r="CBS227" s="54"/>
      <c r="CBT227" s="54"/>
      <c r="CBU227" s="54"/>
      <c r="CBV227" s="54"/>
      <c r="CBW227" s="54"/>
      <c r="CBX227" s="54"/>
      <c r="CBY227" s="54"/>
      <c r="CBZ227" s="54"/>
      <c r="CCA227" s="54"/>
      <c r="CCB227" s="54"/>
      <c r="CCC227" s="54"/>
      <c r="CCD227" s="54"/>
      <c r="CCE227" s="54"/>
      <c r="CCF227" s="54"/>
      <c r="CCG227" s="54"/>
      <c r="CCH227" s="54"/>
      <c r="CCI227" s="54"/>
      <c r="CCJ227" s="54"/>
      <c r="CCK227" s="54"/>
      <c r="CCL227" s="54"/>
      <c r="CCM227" s="54"/>
      <c r="CCN227" s="54"/>
      <c r="CCO227" s="54"/>
      <c r="CCP227" s="54"/>
      <c r="CCQ227" s="54"/>
      <c r="CCR227" s="54"/>
      <c r="CCS227" s="54"/>
      <c r="CCT227" s="54"/>
      <c r="CCU227" s="54"/>
      <c r="CCV227" s="54"/>
      <c r="CCW227" s="54"/>
      <c r="CCX227" s="54"/>
      <c r="CCY227" s="54"/>
      <c r="CCZ227" s="54"/>
      <c r="CDA227" s="54"/>
      <c r="CDB227" s="54"/>
      <c r="CDC227" s="54"/>
      <c r="CDD227" s="54"/>
      <c r="CDE227" s="54"/>
      <c r="CDF227" s="54"/>
      <c r="CDG227" s="54"/>
      <c r="CDH227" s="54"/>
      <c r="CDI227" s="54"/>
      <c r="CDJ227" s="54"/>
      <c r="CDK227" s="54"/>
      <c r="CDL227" s="54"/>
      <c r="CDM227" s="54"/>
      <c r="CDN227" s="54"/>
      <c r="CDO227" s="54"/>
      <c r="CDP227" s="54"/>
      <c r="CDQ227" s="54"/>
      <c r="CDR227" s="54"/>
      <c r="CDS227" s="54"/>
      <c r="CDT227" s="54"/>
      <c r="CDU227" s="54"/>
      <c r="CDV227" s="54"/>
      <c r="CDW227" s="54"/>
      <c r="CDX227" s="54"/>
      <c r="CDY227" s="54"/>
      <c r="CDZ227" s="54"/>
      <c r="CEA227" s="54"/>
      <c r="CEB227" s="54"/>
      <c r="CEC227" s="54"/>
      <c r="CED227" s="54"/>
      <c r="CEE227" s="54"/>
      <c r="CEF227" s="54"/>
      <c r="CEG227" s="54"/>
      <c r="CEH227" s="54"/>
      <c r="CEI227" s="54"/>
      <c r="CEJ227" s="54"/>
      <c r="CEK227" s="54"/>
      <c r="CEL227" s="54"/>
      <c r="CEM227" s="54"/>
      <c r="CEN227" s="54"/>
      <c r="CEO227" s="54"/>
      <c r="CEP227" s="54"/>
      <c r="CEQ227" s="54"/>
      <c r="CER227" s="54"/>
      <c r="CES227" s="54"/>
      <c r="CET227" s="54"/>
      <c r="CEU227" s="54"/>
      <c r="CEV227" s="54"/>
      <c r="CEW227" s="54"/>
      <c r="CEX227" s="54"/>
      <c r="CEY227" s="54"/>
      <c r="CEZ227" s="54"/>
      <c r="CFA227" s="54"/>
      <c r="CFB227" s="54"/>
      <c r="CFC227" s="54"/>
      <c r="CFD227" s="54"/>
      <c r="CFE227" s="54"/>
      <c r="CFF227" s="54"/>
      <c r="CFG227" s="54"/>
      <c r="CFH227" s="54"/>
      <c r="CFI227" s="54"/>
      <c r="CFJ227" s="54"/>
      <c r="CFK227" s="54"/>
      <c r="CFL227" s="54"/>
      <c r="CFM227" s="54"/>
      <c r="CFN227" s="54"/>
      <c r="CFO227" s="54"/>
      <c r="CFP227" s="54"/>
      <c r="CFQ227" s="54"/>
      <c r="CFR227" s="54"/>
      <c r="CFS227" s="54"/>
      <c r="CFT227" s="54"/>
      <c r="CFU227" s="54"/>
      <c r="CFV227" s="54"/>
      <c r="CFW227" s="54"/>
      <c r="CFX227" s="54"/>
      <c r="CFY227" s="54"/>
      <c r="CFZ227" s="54"/>
      <c r="CGA227" s="54"/>
      <c r="CGB227" s="54"/>
      <c r="CGC227" s="54"/>
      <c r="CGD227" s="54"/>
      <c r="CGE227" s="54"/>
      <c r="CGF227" s="54"/>
      <c r="CGG227" s="54"/>
      <c r="CGH227" s="54"/>
      <c r="CGI227" s="54"/>
      <c r="CGJ227" s="54"/>
      <c r="CGK227" s="54"/>
      <c r="CGL227" s="54"/>
      <c r="CGM227" s="54"/>
      <c r="CGN227" s="54"/>
      <c r="CGO227" s="54"/>
      <c r="CGP227" s="54"/>
      <c r="CGQ227" s="54"/>
      <c r="CGR227" s="54"/>
      <c r="CGS227" s="54"/>
      <c r="CGT227" s="54"/>
      <c r="CGU227" s="54"/>
      <c r="CGV227" s="54"/>
      <c r="CGW227" s="54"/>
      <c r="CGX227" s="54"/>
      <c r="CGY227" s="54"/>
      <c r="CGZ227" s="54"/>
      <c r="CHA227" s="54"/>
      <c r="CHB227" s="54"/>
      <c r="CHC227" s="54"/>
      <c r="CHD227" s="54"/>
      <c r="CHE227" s="54"/>
      <c r="CHF227" s="54"/>
      <c r="CHG227" s="54"/>
      <c r="CHH227" s="54"/>
      <c r="CHI227" s="54"/>
      <c r="CHJ227" s="54"/>
      <c r="CHK227" s="54"/>
      <c r="CHL227" s="54"/>
      <c r="CHM227" s="54"/>
      <c r="CHN227" s="54"/>
      <c r="CHO227" s="54"/>
      <c r="CHP227" s="54"/>
      <c r="CHQ227" s="54"/>
      <c r="CHR227" s="54"/>
      <c r="CHS227" s="54"/>
      <c r="CHT227" s="54"/>
      <c r="CHU227" s="54"/>
      <c r="CHV227" s="54"/>
      <c r="CHW227" s="54"/>
      <c r="CHX227" s="54"/>
      <c r="CHY227" s="54"/>
      <c r="CHZ227" s="54"/>
      <c r="CIA227" s="54"/>
      <c r="CIB227" s="54"/>
      <c r="CIC227" s="54"/>
      <c r="CID227" s="54"/>
      <c r="CIE227" s="54"/>
      <c r="CIF227" s="54"/>
      <c r="CIG227" s="54"/>
      <c r="CIH227" s="54"/>
      <c r="CII227" s="54"/>
      <c r="CIJ227" s="54"/>
      <c r="CIK227" s="54"/>
      <c r="CIL227" s="54"/>
      <c r="CIM227" s="54"/>
      <c r="CIN227" s="54"/>
      <c r="CIO227" s="54"/>
      <c r="CIP227" s="54"/>
      <c r="CIQ227" s="54"/>
      <c r="CIR227" s="54"/>
      <c r="CIS227" s="54"/>
      <c r="CIT227" s="54"/>
      <c r="CIU227" s="54"/>
      <c r="CIV227" s="54"/>
      <c r="CIW227" s="54"/>
      <c r="CIX227" s="54"/>
      <c r="CIY227" s="54"/>
      <c r="CIZ227" s="54"/>
      <c r="CJA227" s="54"/>
      <c r="CJB227" s="54"/>
      <c r="CJC227" s="54"/>
      <c r="CJD227" s="54"/>
      <c r="CJE227" s="54"/>
      <c r="CJF227" s="54"/>
      <c r="CJG227" s="54"/>
      <c r="CJH227" s="54"/>
      <c r="CJI227" s="54"/>
      <c r="CJJ227" s="54"/>
      <c r="CJK227" s="54"/>
      <c r="CJL227" s="54"/>
      <c r="CJM227" s="54"/>
      <c r="CJN227" s="54"/>
      <c r="CJO227" s="54"/>
      <c r="CJP227" s="54"/>
      <c r="CJQ227" s="54"/>
      <c r="CJR227" s="54"/>
      <c r="CJS227" s="54"/>
      <c r="CJT227" s="54"/>
      <c r="CJU227" s="54"/>
      <c r="CJV227" s="54"/>
      <c r="CJW227" s="54"/>
      <c r="CJX227" s="54"/>
      <c r="CJY227" s="54"/>
      <c r="CJZ227" s="54"/>
      <c r="CKA227" s="54"/>
      <c r="CKB227" s="54"/>
      <c r="CKC227" s="54"/>
      <c r="CKD227" s="54"/>
      <c r="CKE227" s="54"/>
      <c r="CKF227" s="54"/>
      <c r="CKG227" s="54"/>
      <c r="CKH227" s="54"/>
      <c r="CKI227" s="54"/>
      <c r="CKJ227" s="54"/>
      <c r="CKK227" s="54"/>
      <c r="CKL227" s="54"/>
      <c r="CKM227" s="54"/>
      <c r="CKN227" s="54"/>
      <c r="CKO227" s="54"/>
      <c r="CKP227" s="54"/>
      <c r="CKQ227" s="54"/>
      <c r="CKR227" s="54"/>
      <c r="CKS227" s="54"/>
      <c r="CKT227" s="54"/>
      <c r="CKU227" s="54"/>
      <c r="CKV227" s="54"/>
      <c r="CKW227" s="54"/>
      <c r="CKX227" s="54"/>
      <c r="CKY227" s="54"/>
      <c r="CKZ227" s="54"/>
      <c r="CLA227" s="54"/>
      <c r="CLB227" s="54"/>
      <c r="CLC227" s="54"/>
      <c r="CLD227" s="54"/>
      <c r="CLE227" s="54"/>
      <c r="CLF227" s="54"/>
      <c r="CLG227" s="54"/>
      <c r="CLH227" s="54"/>
      <c r="CLI227" s="54"/>
      <c r="CLJ227" s="54"/>
      <c r="CLK227" s="54"/>
      <c r="CLL227" s="54"/>
      <c r="CLM227" s="54"/>
      <c r="CLN227" s="54"/>
      <c r="CLO227" s="54"/>
      <c r="CLP227" s="54"/>
      <c r="CLQ227" s="54"/>
      <c r="CLR227" s="54"/>
      <c r="CLS227" s="54"/>
      <c r="CLT227" s="54"/>
      <c r="CLU227" s="54"/>
      <c r="CLV227" s="54"/>
      <c r="CLW227" s="54"/>
      <c r="CLX227" s="54"/>
      <c r="CLY227" s="54"/>
      <c r="CLZ227" s="54"/>
      <c r="CMA227" s="54"/>
      <c r="CMB227" s="54"/>
      <c r="CMC227" s="54"/>
      <c r="CMD227" s="54"/>
      <c r="CME227" s="54"/>
      <c r="CMF227" s="54"/>
      <c r="CMG227" s="54"/>
      <c r="CMH227" s="54"/>
      <c r="CMI227" s="54"/>
      <c r="CMJ227" s="54"/>
      <c r="CMK227" s="54"/>
      <c r="CML227" s="54"/>
      <c r="CMM227" s="54"/>
      <c r="CMN227" s="54"/>
      <c r="CMO227" s="54"/>
      <c r="CMP227" s="54"/>
      <c r="CMQ227" s="54"/>
      <c r="CMR227" s="54"/>
      <c r="CMS227" s="54"/>
      <c r="CMT227" s="54"/>
      <c r="CMU227" s="54"/>
      <c r="CMV227" s="54"/>
      <c r="CMW227" s="54"/>
      <c r="CMX227" s="54"/>
      <c r="CMY227" s="54"/>
      <c r="CMZ227" s="54"/>
      <c r="CNA227" s="54"/>
      <c r="CNB227" s="54"/>
      <c r="CNC227" s="54"/>
      <c r="CND227" s="54"/>
      <c r="CNE227" s="54"/>
      <c r="CNF227" s="54"/>
      <c r="CNG227" s="54"/>
      <c r="CNH227" s="54"/>
      <c r="CNI227" s="54"/>
      <c r="CNJ227" s="54"/>
      <c r="CNK227" s="54"/>
      <c r="CNL227" s="54"/>
      <c r="CNM227" s="54"/>
      <c r="CNN227" s="54"/>
      <c r="CNO227" s="54"/>
      <c r="CNP227" s="54"/>
      <c r="CNQ227" s="54"/>
      <c r="CNR227" s="54"/>
      <c r="CNS227" s="54"/>
      <c r="CNT227" s="54"/>
      <c r="CNU227" s="54"/>
      <c r="CNV227" s="54"/>
      <c r="CNW227" s="54"/>
      <c r="CNX227" s="54"/>
      <c r="CNY227" s="54"/>
      <c r="CNZ227" s="54"/>
      <c r="COA227" s="54"/>
      <c r="COB227" s="54"/>
      <c r="COC227" s="54"/>
      <c r="COD227" s="54"/>
      <c r="COE227" s="54"/>
      <c r="COF227" s="54"/>
      <c r="COG227" s="54"/>
      <c r="COH227" s="54"/>
      <c r="COI227" s="54"/>
      <c r="COJ227" s="54"/>
      <c r="COK227" s="54"/>
      <c r="COL227" s="54"/>
      <c r="COM227" s="54"/>
      <c r="CON227" s="54"/>
      <c r="COO227" s="54"/>
      <c r="COP227" s="54"/>
      <c r="COQ227" s="54"/>
      <c r="COR227" s="54"/>
      <c r="COS227" s="54"/>
      <c r="COT227" s="54"/>
      <c r="COU227" s="54"/>
      <c r="COV227" s="54"/>
      <c r="COW227" s="54"/>
      <c r="COX227" s="54"/>
      <c r="COY227" s="54"/>
      <c r="COZ227" s="54"/>
      <c r="CPA227" s="54"/>
      <c r="CPB227" s="54"/>
      <c r="CPC227" s="54"/>
      <c r="CPD227" s="54"/>
      <c r="CPE227" s="54"/>
      <c r="CPF227" s="54"/>
      <c r="CPG227" s="54"/>
      <c r="CPH227" s="54"/>
      <c r="CPI227" s="54"/>
      <c r="CPJ227" s="54"/>
      <c r="CPK227" s="54"/>
      <c r="CPL227" s="54"/>
      <c r="CPM227" s="54"/>
      <c r="CPN227" s="54"/>
      <c r="CPO227" s="54"/>
      <c r="CPP227" s="54"/>
      <c r="CPQ227" s="54"/>
      <c r="CPR227" s="54"/>
      <c r="CPS227" s="54"/>
      <c r="CPT227" s="54"/>
      <c r="CPU227" s="54"/>
      <c r="CPV227" s="54"/>
      <c r="CPW227" s="54"/>
      <c r="CPX227" s="54"/>
      <c r="CPY227" s="54"/>
      <c r="CPZ227" s="54"/>
      <c r="CQA227" s="54"/>
      <c r="CQB227" s="54"/>
      <c r="CQC227" s="54"/>
      <c r="CQD227" s="54"/>
      <c r="CQE227" s="54"/>
      <c r="CQF227" s="54"/>
      <c r="CQG227" s="54"/>
      <c r="CQH227" s="54"/>
      <c r="CQI227" s="54"/>
      <c r="CQJ227" s="54"/>
      <c r="CQK227" s="54"/>
      <c r="CQL227" s="54"/>
      <c r="CQM227" s="54"/>
      <c r="CQN227" s="54"/>
      <c r="CQO227" s="54"/>
      <c r="CQP227" s="54"/>
      <c r="CQQ227" s="54"/>
      <c r="CQR227" s="54"/>
      <c r="CQS227" s="54"/>
      <c r="CQT227" s="54"/>
      <c r="CQU227" s="54"/>
      <c r="CQV227" s="54"/>
      <c r="CQW227" s="54"/>
      <c r="CQX227" s="54"/>
      <c r="CQY227" s="54"/>
      <c r="CQZ227" s="54"/>
      <c r="CRA227" s="54"/>
      <c r="CRB227" s="54"/>
      <c r="CRC227" s="54"/>
      <c r="CRD227" s="54"/>
      <c r="CRE227" s="54"/>
      <c r="CRF227" s="54"/>
      <c r="CRG227" s="54"/>
      <c r="CRH227" s="54"/>
      <c r="CRI227" s="54"/>
      <c r="CRJ227" s="54"/>
      <c r="CRK227" s="54"/>
      <c r="CRL227" s="54"/>
      <c r="CRM227" s="54"/>
      <c r="CRN227" s="54"/>
      <c r="CRO227" s="54"/>
      <c r="CRP227" s="54"/>
      <c r="CRQ227" s="54"/>
      <c r="CRR227" s="54"/>
      <c r="CRS227" s="54"/>
      <c r="CRT227" s="54"/>
      <c r="CRU227" s="54"/>
      <c r="CRV227" s="54"/>
      <c r="CRW227" s="54"/>
      <c r="CRX227" s="54"/>
      <c r="CRY227" s="54"/>
      <c r="CRZ227" s="54"/>
      <c r="CSA227" s="54"/>
      <c r="CSB227" s="54"/>
      <c r="CSC227" s="54"/>
      <c r="CSD227" s="54"/>
      <c r="CSE227" s="54"/>
      <c r="CSF227" s="54"/>
      <c r="CSG227" s="54"/>
      <c r="CSH227" s="54"/>
      <c r="CSI227" s="54"/>
      <c r="CSJ227" s="54"/>
      <c r="CSK227" s="54"/>
      <c r="CSL227" s="54"/>
      <c r="CSM227" s="54"/>
      <c r="CSN227" s="54"/>
      <c r="CSO227" s="54"/>
      <c r="CSP227" s="54"/>
      <c r="CSQ227" s="54"/>
      <c r="CSR227" s="54"/>
      <c r="CSS227" s="54"/>
      <c r="CST227" s="54"/>
      <c r="CSU227" s="54"/>
      <c r="CSV227" s="54"/>
      <c r="CSW227" s="54"/>
      <c r="CSX227" s="54"/>
      <c r="CSY227" s="54"/>
      <c r="CSZ227" s="54"/>
      <c r="CTA227" s="54"/>
      <c r="CTB227" s="54"/>
      <c r="CTC227" s="54"/>
      <c r="CTD227" s="54"/>
      <c r="CTE227" s="54"/>
      <c r="CTF227" s="54"/>
      <c r="CTG227" s="54"/>
      <c r="CTH227" s="54"/>
      <c r="CTI227" s="54"/>
      <c r="CTJ227" s="54"/>
      <c r="CTK227" s="54"/>
      <c r="CTL227" s="54"/>
      <c r="CTM227" s="54"/>
      <c r="CTN227" s="54"/>
      <c r="CTO227" s="54"/>
      <c r="CTP227" s="54"/>
      <c r="CTQ227" s="54"/>
      <c r="CTR227" s="54"/>
      <c r="CTS227" s="54"/>
      <c r="CTT227" s="54"/>
      <c r="CTU227" s="54"/>
      <c r="CTV227" s="54"/>
      <c r="CTW227" s="54"/>
      <c r="CTX227" s="54"/>
      <c r="CTY227" s="54"/>
      <c r="CTZ227" s="54"/>
      <c r="CUA227" s="54"/>
      <c r="CUB227" s="54"/>
      <c r="CUC227" s="54"/>
      <c r="CUD227" s="54"/>
      <c r="CUE227" s="54"/>
      <c r="CUF227" s="54"/>
      <c r="CUG227" s="54"/>
      <c r="CUH227" s="54"/>
      <c r="CUI227" s="54"/>
      <c r="CUJ227" s="54"/>
      <c r="CUK227" s="54"/>
      <c r="CUL227" s="54"/>
      <c r="CUM227" s="54"/>
      <c r="CUN227" s="54"/>
      <c r="CUO227" s="54"/>
      <c r="CUP227" s="54"/>
      <c r="CUQ227" s="54"/>
      <c r="CUR227" s="54"/>
      <c r="CUS227" s="54"/>
      <c r="CUT227" s="54"/>
      <c r="CUU227" s="54"/>
      <c r="CUV227" s="54"/>
      <c r="CUW227" s="54"/>
      <c r="CUX227" s="54"/>
      <c r="CUY227" s="54"/>
      <c r="CUZ227" s="54"/>
      <c r="CVA227" s="54"/>
      <c r="CVB227" s="54"/>
      <c r="CVC227" s="54"/>
      <c r="CVD227" s="54"/>
      <c r="CVE227" s="54"/>
      <c r="CVF227" s="54"/>
      <c r="CVG227" s="54"/>
      <c r="CVH227" s="54"/>
      <c r="CVI227" s="54"/>
      <c r="CVJ227" s="54"/>
      <c r="CVK227" s="54"/>
      <c r="CVL227" s="54"/>
      <c r="CVM227" s="54"/>
      <c r="CVN227" s="54"/>
      <c r="CVO227" s="54"/>
      <c r="CVP227" s="54"/>
      <c r="CVQ227" s="54"/>
      <c r="CVR227" s="54"/>
      <c r="CVS227" s="54"/>
      <c r="CVT227" s="54"/>
      <c r="CVU227" s="54"/>
      <c r="CVV227" s="54"/>
      <c r="CVW227" s="54"/>
      <c r="CVX227" s="54"/>
      <c r="CVY227" s="54"/>
      <c r="CVZ227" s="54"/>
      <c r="CWA227" s="54"/>
      <c r="CWB227" s="54"/>
      <c r="CWC227" s="54"/>
      <c r="CWD227" s="54"/>
      <c r="CWE227" s="54"/>
      <c r="CWF227" s="54"/>
      <c r="CWG227" s="54"/>
      <c r="CWH227" s="54"/>
      <c r="CWI227" s="54"/>
      <c r="CWJ227" s="54"/>
      <c r="CWK227" s="54"/>
      <c r="CWL227" s="54"/>
      <c r="CWM227" s="54"/>
      <c r="CWN227" s="54"/>
      <c r="CWO227" s="54"/>
      <c r="CWP227" s="54"/>
      <c r="CWQ227" s="54"/>
      <c r="CWR227" s="54"/>
      <c r="CWS227" s="54"/>
      <c r="CWT227" s="54"/>
      <c r="CWU227" s="54"/>
      <c r="CWV227" s="54"/>
      <c r="CWW227" s="54"/>
      <c r="CWX227" s="54"/>
      <c r="CWY227" s="54"/>
      <c r="CWZ227" s="54"/>
      <c r="CXA227" s="54"/>
      <c r="CXB227" s="54"/>
      <c r="CXC227" s="54"/>
      <c r="CXD227" s="54"/>
      <c r="CXE227" s="54"/>
      <c r="CXF227" s="54"/>
      <c r="CXG227" s="54"/>
      <c r="CXH227" s="54"/>
      <c r="CXI227" s="54"/>
      <c r="CXJ227" s="54"/>
      <c r="CXK227" s="54"/>
      <c r="CXL227" s="54"/>
      <c r="CXM227" s="54"/>
      <c r="CXN227" s="54"/>
      <c r="CXO227" s="54"/>
      <c r="CXP227" s="54"/>
      <c r="CXQ227" s="54"/>
      <c r="CXR227" s="54"/>
      <c r="CXS227" s="54"/>
      <c r="CXT227" s="54"/>
      <c r="CXU227" s="54"/>
      <c r="CXV227" s="54"/>
      <c r="CXW227" s="54"/>
      <c r="CXX227" s="54"/>
      <c r="CXY227" s="54"/>
      <c r="CXZ227" s="54"/>
      <c r="CYA227" s="54"/>
      <c r="CYB227" s="54"/>
      <c r="CYC227" s="54"/>
      <c r="CYD227" s="54"/>
      <c r="CYE227" s="54"/>
      <c r="CYF227" s="54"/>
      <c r="CYG227" s="54"/>
      <c r="CYH227" s="54"/>
      <c r="CYI227" s="54"/>
      <c r="CYJ227" s="54"/>
      <c r="CYK227" s="54"/>
      <c r="CYL227" s="54"/>
      <c r="CYM227" s="54"/>
      <c r="CYN227" s="54"/>
      <c r="CYO227" s="54"/>
      <c r="CYP227" s="54"/>
      <c r="CYQ227" s="54"/>
      <c r="CYR227" s="54"/>
      <c r="CYS227" s="54"/>
      <c r="CYT227" s="54"/>
      <c r="CYU227" s="54"/>
      <c r="CYV227" s="54"/>
      <c r="CYW227" s="54"/>
      <c r="CYX227" s="54"/>
      <c r="CYY227" s="54"/>
      <c r="CYZ227" s="54"/>
      <c r="CZA227" s="54"/>
      <c r="CZB227" s="54"/>
      <c r="CZC227" s="54"/>
      <c r="CZD227" s="54"/>
      <c r="CZE227" s="54"/>
      <c r="CZF227" s="54"/>
      <c r="CZG227" s="54"/>
      <c r="CZH227" s="54"/>
      <c r="CZI227" s="54"/>
      <c r="CZJ227" s="54"/>
      <c r="CZK227" s="54"/>
      <c r="CZL227" s="54"/>
      <c r="CZM227" s="54"/>
      <c r="CZN227" s="54"/>
      <c r="CZO227" s="54"/>
      <c r="CZP227" s="54"/>
      <c r="CZQ227" s="54"/>
      <c r="CZR227" s="54"/>
      <c r="CZS227" s="54"/>
      <c r="CZT227" s="54"/>
      <c r="CZU227" s="54"/>
      <c r="CZV227" s="54"/>
      <c r="CZW227" s="54"/>
      <c r="CZX227" s="54"/>
      <c r="CZY227" s="54"/>
      <c r="CZZ227" s="54"/>
      <c r="DAA227" s="54"/>
      <c r="DAB227" s="54"/>
      <c r="DAC227" s="54"/>
      <c r="DAD227" s="54"/>
      <c r="DAE227" s="54"/>
      <c r="DAF227" s="54"/>
      <c r="DAG227" s="54"/>
      <c r="DAH227" s="54"/>
      <c r="DAI227" s="54"/>
      <c r="DAJ227" s="54"/>
      <c r="DAK227" s="54"/>
      <c r="DAL227" s="54"/>
      <c r="DAM227" s="54"/>
      <c r="DAN227" s="54"/>
      <c r="DAO227" s="54"/>
      <c r="DAP227" s="54"/>
      <c r="DAQ227" s="54"/>
      <c r="DAR227" s="54"/>
      <c r="DAS227" s="54"/>
      <c r="DAT227" s="54"/>
      <c r="DAU227" s="54"/>
      <c r="DAV227" s="54"/>
      <c r="DAW227" s="54"/>
      <c r="DAX227" s="54"/>
      <c r="DAY227" s="54"/>
      <c r="DAZ227" s="54"/>
      <c r="DBA227" s="54"/>
      <c r="DBB227" s="54"/>
      <c r="DBC227" s="54"/>
      <c r="DBD227" s="54"/>
      <c r="DBE227" s="54"/>
      <c r="DBF227" s="54"/>
      <c r="DBG227" s="54"/>
      <c r="DBH227" s="54"/>
      <c r="DBI227" s="54"/>
      <c r="DBJ227" s="54"/>
      <c r="DBK227" s="54"/>
      <c r="DBL227" s="54"/>
      <c r="DBM227" s="54"/>
      <c r="DBN227" s="54"/>
      <c r="DBO227" s="54"/>
      <c r="DBP227" s="54"/>
      <c r="DBQ227" s="54"/>
      <c r="DBR227" s="54"/>
      <c r="DBS227" s="54"/>
      <c r="DBT227" s="54"/>
      <c r="DBU227" s="54"/>
      <c r="DBV227" s="54"/>
      <c r="DBW227" s="54"/>
      <c r="DBX227" s="54"/>
      <c r="DBY227" s="54"/>
      <c r="DBZ227" s="54"/>
      <c r="DCA227" s="54"/>
      <c r="DCB227" s="54"/>
      <c r="DCC227" s="54"/>
      <c r="DCD227" s="54"/>
      <c r="DCE227" s="54"/>
      <c r="DCF227" s="54"/>
      <c r="DCG227" s="54"/>
      <c r="DCH227" s="54"/>
      <c r="DCI227" s="54"/>
      <c r="DCJ227" s="54"/>
      <c r="DCK227" s="54"/>
      <c r="DCL227" s="54"/>
      <c r="DCM227" s="54"/>
      <c r="DCN227" s="54"/>
      <c r="DCO227" s="54"/>
      <c r="DCP227" s="54"/>
      <c r="DCQ227" s="54"/>
      <c r="DCR227" s="54"/>
      <c r="DCS227" s="54"/>
      <c r="DCT227" s="54"/>
      <c r="DCU227" s="54"/>
      <c r="DCV227" s="54"/>
      <c r="DCW227" s="54"/>
      <c r="DCX227" s="54"/>
      <c r="DCY227" s="54"/>
      <c r="DCZ227" s="54"/>
      <c r="DDA227" s="54"/>
      <c r="DDB227" s="54"/>
      <c r="DDC227" s="54"/>
      <c r="DDD227" s="54"/>
      <c r="DDE227" s="54"/>
      <c r="DDF227" s="54"/>
      <c r="DDG227" s="54"/>
      <c r="DDH227" s="54"/>
      <c r="DDI227" s="54"/>
      <c r="DDJ227" s="54"/>
      <c r="DDK227" s="54"/>
      <c r="DDL227" s="54"/>
      <c r="DDM227" s="54"/>
      <c r="DDN227" s="54"/>
      <c r="DDO227" s="54"/>
      <c r="DDP227" s="54"/>
      <c r="DDQ227" s="54"/>
      <c r="DDR227" s="54"/>
      <c r="DDS227" s="54"/>
      <c r="DDT227" s="54"/>
      <c r="DDU227" s="54"/>
      <c r="DDV227" s="54"/>
      <c r="DDW227" s="54"/>
      <c r="DDX227" s="54"/>
      <c r="DDY227" s="54"/>
      <c r="DDZ227" s="54"/>
      <c r="DEA227" s="54"/>
      <c r="DEB227" s="54"/>
      <c r="DEC227" s="54"/>
      <c r="DED227" s="54"/>
      <c r="DEE227" s="54"/>
      <c r="DEF227" s="54"/>
      <c r="DEG227" s="54"/>
      <c r="DEH227" s="54"/>
      <c r="DEI227" s="54"/>
      <c r="DEJ227" s="54"/>
      <c r="DEK227" s="54"/>
      <c r="DEL227" s="54"/>
      <c r="DEM227" s="54"/>
      <c r="DEN227" s="54"/>
      <c r="DEO227" s="54"/>
      <c r="DEP227" s="54"/>
      <c r="DEQ227" s="54"/>
      <c r="DER227" s="54"/>
      <c r="DES227" s="54"/>
      <c r="DET227" s="54"/>
      <c r="DEU227" s="54"/>
      <c r="DEV227" s="54"/>
      <c r="DEW227" s="54"/>
      <c r="DEX227" s="54"/>
      <c r="DEY227" s="54"/>
      <c r="DEZ227" s="54"/>
      <c r="DFA227" s="54"/>
      <c r="DFB227" s="54"/>
      <c r="DFC227" s="54"/>
      <c r="DFD227" s="54"/>
      <c r="DFE227" s="54"/>
      <c r="DFF227" s="54"/>
      <c r="DFG227" s="54"/>
      <c r="DFH227" s="54"/>
      <c r="DFI227" s="54"/>
      <c r="DFJ227" s="54"/>
      <c r="DFK227" s="54"/>
      <c r="DFL227" s="54"/>
      <c r="DFM227" s="54"/>
      <c r="DFN227" s="54"/>
      <c r="DFO227" s="54"/>
      <c r="DFP227" s="54"/>
      <c r="DFQ227" s="54"/>
      <c r="DFR227" s="54"/>
      <c r="DFS227" s="54"/>
      <c r="DFT227" s="54"/>
      <c r="DFU227" s="54"/>
      <c r="DFV227" s="54"/>
      <c r="DFW227" s="54"/>
      <c r="DFX227" s="54"/>
      <c r="DFY227" s="54"/>
      <c r="DFZ227" s="54"/>
      <c r="DGA227" s="54"/>
      <c r="DGB227" s="54"/>
      <c r="DGC227" s="54"/>
      <c r="DGD227" s="54"/>
      <c r="DGE227" s="54"/>
      <c r="DGF227" s="54"/>
      <c r="DGG227" s="54"/>
      <c r="DGH227" s="54"/>
      <c r="DGI227" s="54"/>
      <c r="DGJ227" s="54"/>
      <c r="DGK227" s="54"/>
      <c r="DGL227" s="54"/>
      <c r="DGM227" s="54"/>
      <c r="DGN227" s="54"/>
      <c r="DGO227" s="54"/>
      <c r="DGP227" s="54"/>
      <c r="DGQ227" s="54"/>
      <c r="DGR227" s="54"/>
      <c r="DGS227" s="54"/>
      <c r="DGT227" s="54"/>
      <c r="DGU227" s="54"/>
      <c r="DGV227" s="54"/>
      <c r="DGW227" s="54"/>
      <c r="DGX227" s="54"/>
      <c r="DGY227" s="54"/>
      <c r="DGZ227" s="54"/>
      <c r="DHA227" s="54"/>
      <c r="DHB227" s="54"/>
      <c r="DHC227" s="54"/>
      <c r="DHD227" s="54"/>
      <c r="DHE227" s="54"/>
      <c r="DHF227" s="54"/>
      <c r="DHG227" s="54"/>
      <c r="DHH227" s="54"/>
      <c r="DHI227" s="54"/>
      <c r="DHJ227" s="54"/>
      <c r="DHK227" s="54"/>
      <c r="DHL227" s="54"/>
      <c r="DHM227" s="54"/>
      <c r="DHN227" s="54"/>
      <c r="DHO227" s="54"/>
      <c r="DHP227" s="54"/>
      <c r="DHQ227" s="54"/>
      <c r="DHR227" s="54"/>
      <c r="DHS227" s="54"/>
      <c r="DHT227" s="54"/>
      <c r="DHU227" s="54"/>
      <c r="DHV227" s="54"/>
      <c r="DHW227" s="54"/>
      <c r="DHX227" s="54"/>
      <c r="DHY227" s="54"/>
      <c r="DHZ227" s="54"/>
      <c r="DIA227" s="54"/>
      <c r="DIB227" s="54"/>
      <c r="DIC227" s="54"/>
      <c r="DID227" s="54"/>
      <c r="DIE227" s="54"/>
      <c r="DIF227" s="54"/>
      <c r="DIG227" s="54"/>
      <c r="DIH227" s="54"/>
      <c r="DII227" s="54"/>
      <c r="DIJ227" s="54"/>
      <c r="DIK227" s="54"/>
      <c r="DIL227" s="54"/>
      <c r="DIM227" s="54"/>
      <c r="DIN227" s="54"/>
      <c r="DIO227" s="54"/>
      <c r="DIP227" s="54"/>
      <c r="DIQ227" s="54"/>
      <c r="DIR227" s="54"/>
      <c r="DIS227" s="54"/>
      <c r="DIT227" s="54"/>
      <c r="DIU227" s="54"/>
      <c r="DIV227" s="54"/>
      <c r="DIW227" s="54"/>
      <c r="DIX227" s="54"/>
      <c r="DIY227" s="54"/>
      <c r="DIZ227" s="54"/>
      <c r="DJA227" s="54"/>
      <c r="DJB227" s="54"/>
      <c r="DJC227" s="54"/>
      <c r="DJD227" s="54"/>
      <c r="DJE227" s="54"/>
      <c r="DJF227" s="54"/>
      <c r="DJG227" s="54"/>
      <c r="DJH227" s="54"/>
      <c r="DJI227" s="54"/>
      <c r="DJJ227" s="54"/>
      <c r="DJK227" s="54"/>
      <c r="DJL227" s="54"/>
      <c r="DJM227" s="54"/>
      <c r="DJN227" s="54"/>
      <c r="DJO227" s="54"/>
      <c r="DJP227" s="54"/>
      <c r="DJQ227" s="54"/>
      <c r="DJR227" s="54"/>
      <c r="DJS227" s="54"/>
      <c r="DJT227" s="54"/>
      <c r="DJU227" s="54"/>
      <c r="DJV227" s="54"/>
      <c r="DJW227" s="54"/>
      <c r="DJX227" s="54"/>
      <c r="DJY227" s="54"/>
      <c r="DJZ227" s="54"/>
      <c r="DKA227" s="54"/>
      <c r="DKB227" s="54"/>
      <c r="DKC227" s="54"/>
      <c r="DKD227" s="54"/>
      <c r="DKE227" s="54"/>
      <c r="DKF227" s="54"/>
      <c r="DKG227" s="54"/>
      <c r="DKH227" s="54"/>
      <c r="DKI227" s="54"/>
      <c r="DKJ227" s="54"/>
      <c r="DKK227" s="54"/>
      <c r="DKL227" s="54"/>
      <c r="DKM227" s="54"/>
      <c r="DKN227" s="54"/>
      <c r="DKO227" s="54"/>
      <c r="DKP227" s="54"/>
      <c r="DKQ227" s="54"/>
      <c r="DKR227" s="54"/>
      <c r="DKS227" s="54"/>
      <c r="DKT227" s="54"/>
      <c r="DKU227" s="54"/>
      <c r="DKV227" s="54"/>
      <c r="DKW227" s="54"/>
      <c r="DKX227" s="54"/>
      <c r="DKY227" s="54"/>
      <c r="DKZ227" s="54"/>
      <c r="DLA227" s="54"/>
      <c r="DLB227" s="54"/>
      <c r="DLC227" s="54"/>
      <c r="DLD227" s="54"/>
      <c r="DLE227" s="54"/>
      <c r="DLF227" s="54"/>
      <c r="DLG227" s="54"/>
      <c r="DLH227" s="54"/>
      <c r="DLI227" s="54"/>
      <c r="DLJ227" s="54"/>
      <c r="DLK227" s="54"/>
      <c r="DLL227" s="54"/>
      <c r="DLM227" s="54"/>
      <c r="DLN227" s="54"/>
      <c r="DLO227" s="54"/>
      <c r="DLP227" s="54"/>
      <c r="DLQ227" s="54"/>
      <c r="DLR227" s="54"/>
      <c r="DLS227" s="54"/>
      <c r="DLT227" s="54"/>
      <c r="DLU227" s="54"/>
      <c r="DLV227" s="54"/>
      <c r="DLW227" s="54"/>
      <c r="DLX227" s="54"/>
      <c r="DLY227" s="54"/>
      <c r="DLZ227" s="54"/>
      <c r="DMA227" s="54"/>
      <c r="DMB227" s="54"/>
      <c r="DMC227" s="54"/>
      <c r="DMD227" s="54"/>
      <c r="DME227" s="54"/>
      <c r="DMF227" s="54"/>
      <c r="DMG227" s="54"/>
      <c r="DMH227" s="54"/>
      <c r="DMI227" s="54"/>
      <c r="DMJ227" s="54"/>
      <c r="DMK227" s="54"/>
      <c r="DML227" s="54"/>
      <c r="DMM227" s="54"/>
      <c r="DMN227" s="54"/>
      <c r="DMO227" s="54"/>
      <c r="DMP227" s="54"/>
      <c r="DMQ227" s="54"/>
      <c r="DMR227" s="54"/>
      <c r="DMS227" s="54"/>
      <c r="DMT227" s="54"/>
      <c r="DMU227" s="54"/>
      <c r="DMV227" s="54"/>
      <c r="DMW227" s="54"/>
      <c r="DMX227" s="54"/>
      <c r="DMY227" s="54"/>
      <c r="DMZ227" s="54"/>
      <c r="DNA227" s="54"/>
      <c r="DNB227" s="54"/>
      <c r="DNC227" s="54"/>
      <c r="DND227" s="54"/>
      <c r="DNE227" s="54"/>
      <c r="DNF227" s="54"/>
      <c r="DNG227" s="54"/>
      <c r="DNH227" s="54"/>
      <c r="DNI227" s="54"/>
      <c r="DNJ227" s="54"/>
      <c r="DNK227" s="54"/>
      <c r="DNL227" s="54"/>
      <c r="DNM227" s="54"/>
      <c r="DNN227" s="54"/>
      <c r="DNO227" s="54"/>
      <c r="DNP227" s="54"/>
      <c r="DNQ227" s="54"/>
      <c r="DNR227" s="54"/>
      <c r="DNS227" s="54"/>
      <c r="DNT227" s="54"/>
      <c r="DNU227" s="54"/>
      <c r="DNV227" s="54"/>
      <c r="DNW227" s="54"/>
      <c r="DNX227" s="54"/>
      <c r="DNY227" s="54"/>
      <c r="DNZ227" s="54"/>
      <c r="DOA227" s="54"/>
      <c r="DOB227" s="54"/>
      <c r="DOC227" s="54"/>
      <c r="DOD227" s="54"/>
      <c r="DOE227" s="54"/>
      <c r="DOF227" s="54"/>
      <c r="DOG227" s="54"/>
      <c r="DOH227" s="54"/>
      <c r="DOI227" s="54"/>
      <c r="DOJ227" s="54"/>
      <c r="DOK227" s="54"/>
      <c r="DOL227" s="54"/>
      <c r="DOM227" s="54"/>
      <c r="DON227" s="54"/>
      <c r="DOO227" s="54"/>
      <c r="DOP227" s="54"/>
      <c r="DOQ227" s="54"/>
      <c r="DOR227" s="54"/>
      <c r="DOS227" s="54"/>
      <c r="DOT227" s="54"/>
      <c r="DOU227" s="54"/>
      <c r="DOV227" s="54"/>
      <c r="DOW227" s="54"/>
      <c r="DOX227" s="54"/>
      <c r="DOY227" s="54"/>
      <c r="DOZ227" s="54"/>
      <c r="DPA227" s="54"/>
      <c r="DPB227" s="54"/>
      <c r="DPC227" s="54"/>
      <c r="DPD227" s="54"/>
      <c r="DPE227" s="54"/>
      <c r="DPF227" s="54"/>
      <c r="DPG227" s="54"/>
      <c r="DPH227" s="54"/>
      <c r="DPI227" s="54"/>
      <c r="DPJ227" s="54"/>
      <c r="DPK227" s="54"/>
      <c r="DPL227" s="54"/>
      <c r="DPM227" s="54"/>
      <c r="DPN227" s="54"/>
      <c r="DPO227" s="54"/>
      <c r="DPP227" s="54"/>
      <c r="DPQ227" s="54"/>
      <c r="DPR227" s="54"/>
      <c r="DPS227" s="54"/>
      <c r="DPT227" s="54"/>
      <c r="DPU227" s="54"/>
      <c r="DPV227" s="54"/>
      <c r="DPW227" s="54"/>
      <c r="DPX227" s="54"/>
      <c r="DPY227" s="54"/>
      <c r="DPZ227" s="54"/>
      <c r="DQA227" s="54"/>
      <c r="DQB227" s="54"/>
      <c r="DQC227" s="54"/>
      <c r="DQD227" s="54"/>
      <c r="DQE227" s="54"/>
      <c r="DQF227" s="54"/>
      <c r="DQG227" s="54"/>
      <c r="DQH227" s="54"/>
      <c r="DQI227" s="54"/>
      <c r="DQJ227" s="54"/>
      <c r="DQK227" s="54"/>
      <c r="DQL227" s="54"/>
      <c r="DQM227" s="54"/>
      <c r="DQN227" s="54"/>
      <c r="DQO227" s="54"/>
      <c r="DQP227" s="54"/>
      <c r="DQQ227" s="54"/>
      <c r="DQR227" s="54"/>
      <c r="DQS227" s="54"/>
      <c r="DQT227" s="54"/>
      <c r="DQU227" s="54"/>
      <c r="DQV227" s="54"/>
      <c r="DQW227" s="54"/>
      <c r="DQX227" s="54"/>
      <c r="DQY227" s="54"/>
      <c r="DQZ227" s="54"/>
      <c r="DRA227" s="54"/>
      <c r="DRB227" s="54"/>
      <c r="DRC227" s="54"/>
      <c r="DRD227" s="54"/>
      <c r="DRE227" s="54"/>
      <c r="DRF227" s="54"/>
      <c r="DRG227" s="54"/>
      <c r="DRH227" s="54"/>
      <c r="DRI227" s="54"/>
      <c r="DRJ227" s="54"/>
      <c r="DRK227" s="54"/>
      <c r="DRL227" s="54"/>
      <c r="DRM227" s="54"/>
      <c r="DRN227" s="54"/>
      <c r="DRO227" s="54"/>
      <c r="DRP227" s="54"/>
      <c r="DRQ227" s="54"/>
      <c r="DRR227" s="54"/>
      <c r="DRS227" s="54"/>
      <c r="DRT227" s="54"/>
      <c r="DRU227" s="54"/>
      <c r="DRV227" s="54"/>
      <c r="DRW227" s="54"/>
      <c r="DRX227" s="54"/>
      <c r="DRY227" s="54"/>
      <c r="DRZ227" s="54"/>
      <c r="DSA227" s="54"/>
      <c r="DSB227" s="54"/>
      <c r="DSC227" s="54"/>
      <c r="DSD227" s="54"/>
      <c r="DSE227" s="54"/>
      <c r="DSF227" s="54"/>
      <c r="DSG227" s="54"/>
      <c r="DSH227" s="54"/>
      <c r="DSI227" s="54"/>
      <c r="DSJ227" s="54"/>
      <c r="DSK227" s="54"/>
      <c r="DSL227" s="54"/>
      <c r="DSM227" s="54"/>
      <c r="DSN227" s="54"/>
      <c r="DSO227" s="54"/>
      <c r="DSP227" s="54"/>
      <c r="DSQ227" s="54"/>
      <c r="DSR227" s="54"/>
      <c r="DSS227" s="54"/>
      <c r="DST227" s="54"/>
      <c r="DSU227" s="54"/>
      <c r="DSV227" s="54"/>
      <c r="DSW227" s="54"/>
      <c r="DSX227" s="54"/>
      <c r="DSY227" s="54"/>
      <c r="DSZ227" s="54"/>
      <c r="DTA227" s="54"/>
      <c r="DTB227" s="54"/>
      <c r="DTC227" s="54"/>
      <c r="DTD227" s="54"/>
      <c r="DTE227" s="54"/>
      <c r="DTF227" s="54"/>
      <c r="DTG227" s="54"/>
      <c r="DTH227" s="54"/>
      <c r="DTI227" s="54"/>
      <c r="DTJ227" s="54"/>
      <c r="DTK227" s="54"/>
      <c r="DTL227" s="54"/>
      <c r="DTM227" s="54"/>
      <c r="DTN227" s="54"/>
      <c r="DTO227" s="54"/>
      <c r="DTP227" s="54"/>
      <c r="DTQ227" s="54"/>
      <c r="DTR227" s="54"/>
      <c r="DTS227" s="54"/>
      <c r="DTT227" s="54"/>
      <c r="DTU227" s="54"/>
      <c r="DTV227" s="54"/>
      <c r="DTW227" s="54"/>
      <c r="DTX227" s="54"/>
      <c r="DTY227" s="54"/>
      <c r="DTZ227" s="54"/>
      <c r="DUA227" s="54"/>
      <c r="DUB227" s="54"/>
      <c r="DUC227" s="54"/>
      <c r="DUD227" s="54"/>
      <c r="DUE227" s="54"/>
      <c r="DUF227" s="54"/>
      <c r="DUG227" s="54"/>
      <c r="DUH227" s="54"/>
      <c r="DUI227" s="54"/>
      <c r="DUJ227" s="54"/>
      <c r="DUK227" s="54"/>
      <c r="DUL227" s="54"/>
      <c r="DUM227" s="54"/>
      <c r="DUN227" s="54"/>
      <c r="DUO227" s="54"/>
      <c r="DUP227" s="54"/>
      <c r="DUQ227" s="54"/>
      <c r="DUR227" s="54"/>
      <c r="DUS227" s="54"/>
      <c r="DUT227" s="54"/>
      <c r="DUU227" s="54"/>
      <c r="DUV227" s="54"/>
      <c r="DUW227" s="54"/>
      <c r="DUX227" s="54"/>
      <c r="DUY227" s="54"/>
      <c r="DUZ227" s="54"/>
      <c r="DVA227" s="54"/>
      <c r="DVB227" s="54"/>
      <c r="DVC227" s="54"/>
      <c r="DVD227" s="54"/>
      <c r="DVE227" s="54"/>
      <c r="DVF227" s="54"/>
      <c r="DVG227" s="54"/>
      <c r="DVH227" s="54"/>
      <c r="DVI227" s="54"/>
      <c r="DVJ227" s="54"/>
      <c r="DVK227" s="54"/>
      <c r="DVL227" s="54"/>
      <c r="DVM227" s="54"/>
      <c r="DVN227" s="54"/>
      <c r="DVO227" s="54"/>
      <c r="DVP227" s="54"/>
      <c r="DVQ227" s="54"/>
      <c r="DVR227" s="54"/>
      <c r="DVS227" s="54"/>
      <c r="DVT227" s="54"/>
      <c r="DVU227" s="54"/>
      <c r="DVV227" s="54"/>
      <c r="DVW227" s="54"/>
      <c r="DVX227" s="54"/>
      <c r="DVY227" s="54"/>
      <c r="DVZ227" s="54"/>
      <c r="DWA227" s="54"/>
      <c r="DWB227" s="54"/>
      <c r="DWC227" s="54"/>
      <c r="DWD227" s="54"/>
      <c r="DWE227" s="54"/>
      <c r="DWF227" s="54"/>
      <c r="DWG227" s="54"/>
      <c r="DWH227" s="54"/>
      <c r="DWI227" s="54"/>
      <c r="DWJ227" s="54"/>
      <c r="DWK227" s="54"/>
      <c r="DWL227" s="54"/>
      <c r="DWM227" s="54"/>
      <c r="DWN227" s="54"/>
      <c r="DWO227" s="54"/>
      <c r="DWP227" s="54"/>
      <c r="DWQ227" s="54"/>
      <c r="DWR227" s="54"/>
      <c r="DWS227" s="54"/>
      <c r="DWT227" s="54"/>
      <c r="DWU227" s="54"/>
      <c r="DWV227" s="54"/>
      <c r="DWW227" s="54"/>
      <c r="DWX227" s="54"/>
      <c r="DWY227" s="54"/>
      <c r="DWZ227" s="54"/>
      <c r="DXA227" s="54"/>
      <c r="DXB227" s="54"/>
      <c r="DXC227" s="54"/>
      <c r="DXD227" s="54"/>
      <c r="DXE227" s="54"/>
      <c r="DXF227" s="54"/>
      <c r="DXG227" s="54"/>
      <c r="DXH227" s="54"/>
      <c r="DXI227" s="54"/>
      <c r="DXJ227" s="54"/>
      <c r="DXK227" s="54"/>
      <c r="DXL227" s="54"/>
      <c r="DXM227" s="54"/>
      <c r="DXN227" s="54"/>
      <c r="DXO227" s="54"/>
      <c r="DXP227" s="54"/>
      <c r="DXQ227" s="54"/>
      <c r="DXR227" s="54"/>
      <c r="DXS227" s="54"/>
      <c r="DXT227" s="54"/>
      <c r="DXU227" s="54"/>
      <c r="DXV227" s="54"/>
      <c r="DXW227" s="54"/>
      <c r="DXX227" s="54"/>
      <c r="DXY227" s="54"/>
      <c r="DXZ227" s="54"/>
      <c r="DYA227" s="54"/>
      <c r="DYB227" s="54"/>
      <c r="DYC227" s="54"/>
      <c r="DYD227" s="54"/>
      <c r="DYE227" s="54"/>
      <c r="DYF227" s="54"/>
      <c r="DYG227" s="54"/>
      <c r="DYH227" s="54"/>
      <c r="DYI227" s="54"/>
      <c r="DYJ227" s="54"/>
      <c r="DYK227" s="54"/>
      <c r="DYL227" s="54"/>
      <c r="DYM227" s="54"/>
      <c r="DYN227" s="54"/>
      <c r="DYO227" s="54"/>
      <c r="DYP227" s="54"/>
      <c r="DYQ227" s="54"/>
      <c r="DYR227" s="54"/>
      <c r="DYS227" s="54"/>
      <c r="DYT227" s="54"/>
      <c r="DYU227" s="54"/>
      <c r="DYV227" s="54"/>
      <c r="DYW227" s="54"/>
      <c r="DYX227" s="54"/>
      <c r="DYY227" s="54"/>
      <c r="DYZ227" s="54"/>
      <c r="DZA227" s="54"/>
      <c r="DZB227" s="54"/>
      <c r="DZC227" s="54"/>
      <c r="DZD227" s="54"/>
      <c r="DZE227" s="54"/>
      <c r="DZF227" s="54"/>
      <c r="DZG227" s="54"/>
      <c r="DZH227" s="54"/>
      <c r="DZI227" s="54"/>
      <c r="DZJ227" s="54"/>
      <c r="DZK227" s="54"/>
      <c r="DZL227" s="54"/>
      <c r="DZM227" s="54"/>
      <c r="DZN227" s="54"/>
      <c r="DZO227" s="54"/>
      <c r="DZP227" s="54"/>
      <c r="DZQ227" s="54"/>
      <c r="DZR227" s="54"/>
      <c r="DZS227" s="54"/>
      <c r="DZT227" s="54"/>
      <c r="DZU227" s="54"/>
      <c r="DZV227" s="54"/>
      <c r="DZW227" s="54"/>
      <c r="DZX227" s="54"/>
      <c r="DZY227" s="54"/>
      <c r="DZZ227" s="54"/>
      <c r="EAA227" s="54"/>
      <c r="EAB227" s="54"/>
      <c r="EAC227" s="54"/>
      <c r="EAD227" s="54"/>
      <c r="EAE227" s="54"/>
      <c r="EAF227" s="54"/>
      <c r="EAG227" s="54"/>
      <c r="EAH227" s="54"/>
      <c r="EAI227" s="54"/>
      <c r="EAJ227" s="54"/>
      <c r="EAK227" s="54"/>
      <c r="EAL227" s="54"/>
      <c r="EAM227" s="54"/>
      <c r="EAN227" s="54"/>
      <c r="EAO227" s="54"/>
      <c r="EAP227" s="54"/>
      <c r="EAQ227" s="54"/>
      <c r="EAR227" s="54"/>
      <c r="EAS227" s="54"/>
      <c r="EAT227" s="54"/>
      <c r="EAU227" s="54"/>
      <c r="EAV227" s="54"/>
      <c r="EAW227" s="54"/>
      <c r="EAX227" s="54"/>
      <c r="EAY227" s="54"/>
      <c r="EAZ227" s="54"/>
      <c r="EBA227" s="54"/>
      <c r="EBB227" s="54"/>
      <c r="EBC227" s="54"/>
      <c r="EBD227" s="54"/>
      <c r="EBE227" s="54"/>
      <c r="EBF227" s="54"/>
      <c r="EBG227" s="54"/>
      <c r="EBH227" s="54"/>
      <c r="EBI227" s="54"/>
      <c r="EBJ227" s="54"/>
      <c r="EBK227" s="54"/>
      <c r="EBL227" s="54"/>
      <c r="EBM227" s="54"/>
      <c r="EBN227" s="54"/>
      <c r="EBO227" s="54"/>
      <c r="EBP227" s="54"/>
      <c r="EBQ227" s="54"/>
      <c r="EBR227" s="54"/>
      <c r="EBS227" s="54"/>
      <c r="EBT227" s="54"/>
      <c r="EBU227" s="54"/>
      <c r="EBV227" s="54"/>
      <c r="EBW227" s="54"/>
      <c r="EBX227" s="54"/>
      <c r="EBY227" s="54"/>
      <c r="EBZ227" s="54"/>
      <c r="ECA227" s="54"/>
      <c r="ECB227" s="54"/>
      <c r="ECC227" s="54"/>
      <c r="ECD227" s="54"/>
      <c r="ECE227" s="54"/>
      <c r="ECF227" s="54"/>
      <c r="ECG227" s="54"/>
      <c r="ECH227" s="54"/>
      <c r="ECI227" s="54"/>
      <c r="ECJ227" s="54"/>
      <c r="ECK227" s="54"/>
      <c r="ECL227" s="54"/>
      <c r="ECM227" s="54"/>
      <c r="ECN227" s="54"/>
      <c r="ECO227" s="54"/>
      <c r="ECP227" s="54"/>
      <c r="ECQ227" s="54"/>
      <c r="ECR227" s="54"/>
      <c r="ECS227" s="54"/>
      <c r="ECT227" s="54"/>
      <c r="ECU227" s="54"/>
      <c r="ECV227" s="54"/>
      <c r="ECW227" s="54"/>
      <c r="ECX227" s="54"/>
      <c r="ECY227" s="54"/>
      <c r="ECZ227" s="54"/>
      <c r="EDA227" s="54"/>
      <c r="EDB227" s="54"/>
      <c r="EDC227" s="54"/>
      <c r="EDD227" s="54"/>
      <c r="EDE227" s="54"/>
      <c r="EDF227" s="54"/>
      <c r="EDG227" s="54"/>
      <c r="EDH227" s="54"/>
      <c r="EDI227" s="54"/>
      <c r="EDJ227" s="54"/>
      <c r="EDK227" s="54"/>
      <c r="EDL227" s="54"/>
      <c r="EDM227" s="54"/>
      <c r="EDN227" s="54"/>
      <c r="EDO227" s="54"/>
      <c r="EDP227" s="54"/>
      <c r="EDQ227" s="54"/>
      <c r="EDR227" s="54"/>
      <c r="EDS227" s="54"/>
      <c r="EDT227" s="54"/>
      <c r="EDU227" s="54"/>
      <c r="EDV227" s="54"/>
      <c r="EDW227" s="54"/>
      <c r="EDX227" s="54"/>
      <c r="EDY227" s="54"/>
      <c r="EDZ227" s="54"/>
      <c r="EEA227" s="54"/>
      <c r="EEB227" s="54"/>
      <c r="EEC227" s="54"/>
      <c r="EED227" s="54"/>
      <c r="EEE227" s="54"/>
      <c r="EEF227" s="54"/>
      <c r="EEG227" s="54"/>
      <c r="EEH227" s="54"/>
      <c r="EEI227" s="54"/>
      <c r="EEJ227" s="54"/>
      <c r="EEK227" s="54"/>
      <c r="EEL227" s="54"/>
      <c r="EEM227" s="54"/>
      <c r="EEN227" s="54"/>
      <c r="EEO227" s="54"/>
      <c r="EEP227" s="54"/>
      <c r="EEQ227" s="54"/>
      <c r="EER227" s="54"/>
      <c r="EES227" s="54"/>
      <c r="EET227" s="54"/>
      <c r="EEU227" s="54"/>
      <c r="EEV227" s="54"/>
      <c r="EEW227" s="54"/>
      <c r="EEX227" s="54"/>
      <c r="EEY227" s="54"/>
      <c r="EEZ227" s="54"/>
      <c r="EFA227" s="54"/>
      <c r="EFB227" s="54"/>
      <c r="EFC227" s="54"/>
      <c r="EFD227" s="54"/>
      <c r="EFE227" s="54"/>
      <c r="EFF227" s="54"/>
      <c r="EFG227" s="54"/>
      <c r="EFH227" s="54"/>
      <c r="EFI227" s="54"/>
      <c r="EFJ227" s="54"/>
      <c r="EFK227" s="54"/>
      <c r="EFL227" s="54"/>
      <c r="EFM227" s="54"/>
      <c r="EFN227" s="54"/>
      <c r="EFO227" s="54"/>
      <c r="EFP227" s="54"/>
      <c r="EFQ227" s="54"/>
      <c r="EFR227" s="54"/>
      <c r="EFS227" s="54"/>
      <c r="EFT227" s="54"/>
      <c r="EFU227" s="54"/>
      <c r="EFV227" s="54"/>
      <c r="EFW227" s="54"/>
      <c r="EFX227" s="54"/>
      <c r="EFY227" s="54"/>
      <c r="EFZ227" s="54"/>
      <c r="EGA227" s="54"/>
      <c r="EGB227" s="54"/>
      <c r="EGC227" s="54"/>
      <c r="EGD227" s="54"/>
      <c r="EGE227" s="54"/>
      <c r="EGF227" s="54"/>
      <c r="EGG227" s="54"/>
      <c r="EGH227" s="54"/>
      <c r="EGI227" s="54"/>
      <c r="EGJ227" s="54"/>
      <c r="EGK227" s="54"/>
      <c r="EGL227" s="54"/>
      <c r="EGM227" s="54"/>
      <c r="EGN227" s="54"/>
      <c r="EGO227" s="54"/>
      <c r="EGP227" s="54"/>
      <c r="EGQ227" s="54"/>
      <c r="EGR227" s="54"/>
      <c r="EGS227" s="54"/>
      <c r="EGT227" s="54"/>
      <c r="EGU227" s="54"/>
      <c r="EGV227" s="54"/>
      <c r="EGW227" s="54"/>
      <c r="EGX227" s="54"/>
      <c r="EGY227" s="54"/>
      <c r="EGZ227" s="54"/>
      <c r="EHA227" s="54"/>
      <c r="EHB227" s="54"/>
      <c r="EHC227" s="54"/>
      <c r="EHD227" s="54"/>
      <c r="EHE227" s="54"/>
      <c r="EHF227" s="54"/>
      <c r="EHG227" s="54"/>
      <c r="EHH227" s="54"/>
      <c r="EHI227" s="54"/>
      <c r="EHJ227" s="54"/>
      <c r="EHK227" s="54"/>
      <c r="EHL227" s="54"/>
      <c r="EHM227" s="54"/>
      <c r="EHN227" s="54"/>
      <c r="EHO227" s="54"/>
      <c r="EHP227" s="54"/>
      <c r="EHQ227" s="54"/>
      <c r="EHR227" s="54"/>
      <c r="EHS227" s="54"/>
      <c r="EHT227" s="54"/>
      <c r="EHU227" s="54"/>
      <c r="EHV227" s="54"/>
      <c r="EHW227" s="54"/>
      <c r="EHX227" s="54"/>
      <c r="EHY227" s="54"/>
      <c r="EHZ227" s="54"/>
      <c r="EIA227" s="54"/>
      <c r="EIB227" s="54"/>
      <c r="EIC227" s="54"/>
      <c r="EID227" s="54"/>
      <c r="EIE227" s="54"/>
      <c r="EIF227" s="54"/>
      <c r="EIG227" s="54"/>
      <c r="EIH227" s="54"/>
      <c r="EII227" s="54"/>
      <c r="EIJ227" s="54"/>
      <c r="EIK227" s="54"/>
      <c r="EIL227" s="54"/>
      <c r="EIM227" s="54"/>
      <c r="EIN227" s="54"/>
      <c r="EIO227" s="54"/>
      <c r="EIP227" s="54"/>
      <c r="EIQ227" s="54"/>
      <c r="EIR227" s="54"/>
      <c r="EIS227" s="54"/>
      <c r="EIT227" s="54"/>
      <c r="EIU227" s="54"/>
      <c r="EIV227" s="54"/>
      <c r="EIW227" s="54"/>
      <c r="EIX227" s="54"/>
      <c r="EIY227" s="54"/>
      <c r="EIZ227" s="54"/>
      <c r="EJA227" s="54"/>
      <c r="EJB227" s="54"/>
      <c r="EJC227" s="54"/>
      <c r="EJD227" s="54"/>
      <c r="EJE227" s="54"/>
      <c r="EJF227" s="54"/>
      <c r="EJG227" s="54"/>
      <c r="EJH227" s="54"/>
      <c r="EJI227" s="54"/>
      <c r="EJJ227" s="54"/>
      <c r="EJK227" s="54"/>
      <c r="EJL227" s="54"/>
      <c r="EJM227" s="54"/>
      <c r="EJN227" s="54"/>
      <c r="EJO227" s="54"/>
      <c r="EJP227" s="54"/>
      <c r="EJQ227" s="54"/>
      <c r="EJR227" s="54"/>
      <c r="EJS227" s="54"/>
      <c r="EJT227" s="54"/>
      <c r="EJU227" s="54"/>
      <c r="EJV227" s="54"/>
      <c r="EJW227" s="54"/>
      <c r="EJX227" s="54"/>
      <c r="EJY227" s="54"/>
      <c r="EJZ227" s="54"/>
      <c r="EKA227" s="54"/>
      <c r="EKB227" s="54"/>
      <c r="EKC227" s="54"/>
      <c r="EKD227" s="54"/>
      <c r="EKE227" s="54"/>
      <c r="EKF227" s="54"/>
      <c r="EKG227" s="54"/>
      <c r="EKH227" s="54"/>
      <c r="EKI227" s="54"/>
      <c r="EKJ227" s="54"/>
      <c r="EKK227" s="54"/>
      <c r="EKL227" s="54"/>
      <c r="EKM227" s="54"/>
      <c r="EKN227" s="54"/>
      <c r="EKO227" s="54"/>
      <c r="EKP227" s="54"/>
      <c r="EKQ227" s="54"/>
      <c r="EKR227" s="54"/>
      <c r="EKS227" s="54"/>
      <c r="EKT227" s="54"/>
      <c r="EKU227" s="54"/>
      <c r="EKV227" s="54"/>
      <c r="EKW227" s="54"/>
      <c r="EKX227" s="54"/>
      <c r="EKY227" s="54"/>
      <c r="EKZ227" s="54"/>
      <c r="ELA227" s="54"/>
      <c r="ELB227" s="54"/>
      <c r="ELC227" s="54"/>
      <c r="ELD227" s="54"/>
      <c r="ELE227" s="54"/>
      <c r="ELF227" s="54"/>
      <c r="ELG227" s="54"/>
      <c r="ELH227" s="54"/>
      <c r="ELI227" s="54"/>
      <c r="ELJ227" s="54"/>
      <c r="ELK227" s="54"/>
      <c r="ELL227" s="54"/>
      <c r="ELM227" s="54"/>
      <c r="ELN227" s="54"/>
      <c r="ELO227" s="54"/>
      <c r="ELP227" s="54"/>
      <c r="ELQ227" s="54"/>
      <c r="ELR227" s="54"/>
      <c r="ELS227" s="54"/>
      <c r="ELT227" s="54"/>
      <c r="ELU227" s="54"/>
      <c r="ELV227" s="54"/>
      <c r="ELW227" s="54"/>
      <c r="ELX227" s="54"/>
      <c r="ELY227" s="54"/>
      <c r="ELZ227" s="54"/>
      <c r="EMA227" s="54"/>
      <c r="EMB227" s="54"/>
      <c r="EMC227" s="54"/>
      <c r="EMD227" s="54"/>
      <c r="EME227" s="54"/>
      <c r="EMF227" s="54"/>
      <c r="EMG227" s="54"/>
      <c r="EMH227" s="54"/>
      <c r="EMI227" s="54"/>
      <c r="EMJ227" s="54"/>
      <c r="EMK227" s="54"/>
      <c r="EML227" s="54"/>
      <c r="EMM227" s="54"/>
      <c r="EMN227" s="54"/>
      <c r="EMO227" s="54"/>
      <c r="EMP227" s="54"/>
      <c r="EMQ227" s="54"/>
      <c r="EMR227" s="54"/>
      <c r="EMS227" s="54"/>
      <c r="EMT227" s="54"/>
      <c r="EMU227" s="54"/>
      <c r="EMV227" s="54"/>
      <c r="EMW227" s="54"/>
      <c r="EMX227" s="54"/>
      <c r="EMY227" s="54"/>
      <c r="EMZ227" s="54"/>
      <c r="ENA227" s="54"/>
      <c r="ENB227" s="54"/>
      <c r="ENC227" s="54"/>
      <c r="END227" s="54"/>
      <c r="ENE227" s="54"/>
      <c r="ENF227" s="54"/>
      <c r="ENG227" s="54"/>
      <c r="ENH227" s="54"/>
      <c r="ENI227" s="54"/>
      <c r="ENJ227" s="54"/>
      <c r="ENK227" s="54"/>
      <c r="ENL227" s="54"/>
      <c r="ENM227" s="54"/>
      <c r="ENN227" s="54"/>
      <c r="ENO227" s="54"/>
      <c r="ENP227" s="54"/>
      <c r="ENQ227" s="54"/>
      <c r="ENR227" s="54"/>
      <c r="ENS227" s="54"/>
      <c r="ENT227" s="54"/>
      <c r="ENU227" s="54"/>
      <c r="ENV227" s="54"/>
      <c r="ENW227" s="54"/>
      <c r="ENX227" s="54"/>
      <c r="ENY227" s="54"/>
      <c r="ENZ227" s="54"/>
      <c r="EOA227" s="54"/>
      <c r="EOB227" s="54"/>
      <c r="EOC227" s="54"/>
      <c r="EOD227" s="54"/>
      <c r="EOE227" s="54"/>
      <c r="EOF227" s="54"/>
      <c r="EOG227" s="54"/>
      <c r="EOH227" s="54"/>
      <c r="EOI227" s="54"/>
      <c r="EOJ227" s="54"/>
      <c r="EOK227" s="54"/>
      <c r="EOL227" s="54"/>
      <c r="EOM227" s="54"/>
      <c r="EON227" s="54"/>
      <c r="EOO227" s="54"/>
      <c r="EOP227" s="54"/>
      <c r="EOQ227" s="54"/>
      <c r="EOR227" s="54"/>
      <c r="EOS227" s="54"/>
      <c r="EOT227" s="54"/>
      <c r="EOU227" s="54"/>
      <c r="EOV227" s="54"/>
      <c r="EOW227" s="54"/>
      <c r="EOX227" s="54"/>
      <c r="EOY227" s="54"/>
      <c r="EOZ227" s="54"/>
      <c r="EPA227" s="54"/>
      <c r="EPB227" s="54"/>
      <c r="EPC227" s="54"/>
      <c r="EPD227" s="54"/>
      <c r="EPE227" s="54"/>
      <c r="EPF227" s="54"/>
      <c r="EPG227" s="54"/>
      <c r="EPH227" s="54"/>
      <c r="EPI227" s="54"/>
      <c r="EPJ227" s="54"/>
      <c r="EPK227" s="54"/>
      <c r="EPL227" s="54"/>
      <c r="EPM227" s="54"/>
      <c r="EPN227" s="54"/>
      <c r="EPO227" s="54"/>
      <c r="EPP227" s="54"/>
      <c r="EPQ227" s="54"/>
      <c r="EPR227" s="54"/>
      <c r="EPS227" s="54"/>
      <c r="EPT227" s="54"/>
      <c r="EPU227" s="54"/>
      <c r="EPV227" s="54"/>
      <c r="EPW227" s="54"/>
      <c r="EPX227" s="54"/>
      <c r="EPY227" s="54"/>
      <c r="EPZ227" s="54"/>
      <c r="EQA227" s="54"/>
      <c r="EQB227" s="54"/>
      <c r="EQC227" s="54"/>
      <c r="EQD227" s="54"/>
      <c r="EQE227" s="54"/>
      <c r="EQF227" s="54"/>
      <c r="EQG227" s="54"/>
      <c r="EQH227" s="54"/>
      <c r="EQI227" s="54"/>
      <c r="EQJ227" s="54"/>
      <c r="EQK227" s="54"/>
      <c r="EQL227" s="54"/>
      <c r="EQM227" s="54"/>
      <c r="EQN227" s="54"/>
      <c r="EQO227" s="54"/>
      <c r="EQP227" s="54"/>
      <c r="EQQ227" s="54"/>
      <c r="EQR227" s="54"/>
      <c r="EQS227" s="54"/>
      <c r="EQT227" s="54"/>
      <c r="EQU227" s="54"/>
      <c r="EQV227" s="54"/>
      <c r="EQW227" s="54"/>
      <c r="EQX227" s="54"/>
      <c r="EQY227" s="54"/>
      <c r="EQZ227" s="54"/>
      <c r="ERA227" s="54"/>
      <c r="ERB227" s="54"/>
      <c r="ERC227" s="54"/>
      <c r="ERD227" s="54"/>
      <c r="ERE227" s="54"/>
      <c r="ERF227" s="54"/>
      <c r="ERG227" s="54"/>
      <c r="ERH227" s="54"/>
      <c r="ERI227" s="54"/>
      <c r="ERJ227" s="54"/>
      <c r="ERK227" s="54"/>
      <c r="ERL227" s="54"/>
      <c r="ERM227" s="54"/>
      <c r="ERN227" s="54"/>
      <c r="ERO227" s="54"/>
      <c r="ERP227" s="54"/>
      <c r="ERQ227" s="54"/>
      <c r="ERR227" s="54"/>
      <c r="ERS227" s="54"/>
      <c r="ERT227" s="54"/>
      <c r="ERU227" s="54"/>
      <c r="ERV227" s="54"/>
      <c r="ERW227" s="54"/>
      <c r="ERX227" s="54"/>
      <c r="ERY227" s="54"/>
      <c r="ERZ227" s="54"/>
      <c r="ESA227" s="54"/>
      <c r="ESB227" s="54"/>
      <c r="ESC227" s="54"/>
      <c r="ESD227" s="54"/>
      <c r="ESE227" s="54"/>
      <c r="ESF227" s="54"/>
      <c r="ESG227" s="54"/>
      <c r="ESH227" s="54"/>
      <c r="ESI227" s="54"/>
      <c r="ESJ227" s="54"/>
      <c r="ESK227" s="54"/>
      <c r="ESL227" s="54"/>
      <c r="ESM227" s="54"/>
      <c r="ESN227" s="54"/>
      <c r="ESO227" s="54"/>
      <c r="ESP227" s="54"/>
      <c r="ESQ227" s="54"/>
      <c r="ESR227" s="54"/>
      <c r="ESS227" s="54"/>
      <c r="EST227" s="54"/>
      <c r="ESU227" s="54"/>
      <c r="ESV227" s="54"/>
      <c r="ESW227" s="54"/>
      <c r="ESX227" s="54"/>
      <c r="ESY227" s="54"/>
      <c r="ESZ227" s="54"/>
      <c r="ETA227" s="54"/>
      <c r="ETB227" s="54"/>
      <c r="ETC227" s="54"/>
      <c r="ETD227" s="54"/>
      <c r="ETE227" s="54"/>
      <c r="ETF227" s="54"/>
      <c r="ETG227" s="54"/>
      <c r="ETH227" s="54"/>
      <c r="ETI227" s="54"/>
      <c r="ETJ227" s="54"/>
      <c r="ETK227" s="54"/>
      <c r="ETL227" s="54"/>
      <c r="ETM227" s="54"/>
      <c r="ETN227" s="54"/>
      <c r="ETO227" s="54"/>
      <c r="ETP227" s="54"/>
      <c r="ETQ227" s="54"/>
      <c r="ETR227" s="54"/>
      <c r="ETS227" s="54"/>
      <c r="ETT227" s="54"/>
      <c r="ETU227" s="54"/>
      <c r="ETV227" s="54"/>
      <c r="ETW227" s="54"/>
      <c r="ETX227" s="54"/>
      <c r="ETY227" s="54"/>
      <c r="ETZ227" s="54"/>
      <c r="EUA227" s="54"/>
      <c r="EUB227" s="54"/>
      <c r="EUC227" s="54"/>
      <c r="EUD227" s="54"/>
      <c r="EUE227" s="54"/>
      <c r="EUF227" s="54"/>
      <c r="EUG227" s="54"/>
      <c r="EUH227" s="54"/>
      <c r="EUI227" s="54"/>
      <c r="EUJ227" s="54"/>
      <c r="EUK227" s="54"/>
      <c r="EUL227" s="54"/>
      <c r="EUM227" s="54"/>
      <c r="EUN227" s="54"/>
      <c r="EUO227" s="54"/>
      <c r="EUP227" s="54"/>
      <c r="EUQ227" s="54"/>
      <c r="EUR227" s="54"/>
      <c r="EUS227" s="54"/>
      <c r="EUT227" s="54"/>
      <c r="EUU227" s="54"/>
      <c r="EUV227" s="54"/>
      <c r="EUW227" s="54"/>
      <c r="EUX227" s="54"/>
      <c r="EUY227" s="54"/>
      <c r="EUZ227" s="54"/>
      <c r="EVA227" s="54"/>
      <c r="EVB227" s="54"/>
      <c r="EVC227" s="54"/>
      <c r="EVD227" s="54"/>
      <c r="EVE227" s="54"/>
      <c r="EVF227" s="54"/>
      <c r="EVG227" s="54"/>
      <c r="EVH227" s="54"/>
      <c r="EVI227" s="54"/>
      <c r="EVJ227" s="54"/>
      <c r="EVK227" s="54"/>
      <c r="EVL227" s="54"/>
      <c r="EVM227" s="54"/>
      <c r="EVN227" s="54"/>
      <c r="EVO227" s="54"/>
      <c r="EVP227" s="54"/>
      <c r="EVQ227" s="54"/>
      <c r="EVR227" s="54"/>
      <c r="EVS227" s="54"/>
      <c r="EVT227" s="54"/>
      <c r="EVU227" s="54"/>
      <c r="EVV227" s="54"/>
      <c r="EVW227" s="54"/>
      <c r="EVX227" s="54"/>
      <c r="EVY227" s="54"/>
      <c r="EVZ227" s="54"/>
      <c r="EWA227" s="54"/>
      <c r="EWB227" s="54"/>
      <c r="EWC227" s="54"/>
      <c r="EWD227" s="54"/>
      <c r="EWE227" s="54"/>
      <c r="EWF227" s="54"/>
      <c r="EWG227" s="54"/>
      <c r="EWH227" s="54"/>
      <c r="EWI227" s="54"/>
      <c r="EWJ227" s="54"/>
      <c r="EWK227" s="54"/>
      <c r="EWL227" s="54"/>
      <c r="EWM227" s="54"/>
      <c r="EWN227" s="54"/>
      <c r="EWO227" s="54"/>
      <c r="EWP227" s="54"/>
      <c r="EWQ227" s="54"/>
      <c r="EWR227" s="54"/>
      <c r="EWS227" s="54"/>
      <c r="EWT227" s="54"/>
      <c r="EWU227" s="54"/>
      <c r="EWV227" s="54"/>
      <c r="EWW227" s="54"/>
      <c r="EWX227" s="54"/>
      <c r="EWY227" s="54"/>
      <c r="EWZ227" s="54"/>
      <c r="EXA227" s="54"/>
      <c r="EXB227" s="54"/>
      <c r="EXC227" s="54"/>
      <c r="EXD227" s="54"/>
      <c r="EXE227" s="54"/>
      <c r="EXF227" s="54"/>
      <c r="EXG227" s="54"/>
      <c r="EXH227" s="54"/>
      <c r="EXI227" s="54"/>
      <c r="EXJ227" s="54"/>
      <c r="EXK227" s="54"/>
      <c r="EXL227" s="54"/>
      <c r="EXM227" s="54"/>
      <c r="EXN227" s="54"/>
      <c r="EXO227" s="54"/>
      <c r="EXP227" s="54"/>
      <c r="EXQ227" s="54"/>
      <c r="EXR227" s="54"/>
      <c r="EXS227" s="54"/>
      <c r="EXT227" s="54"/>
      <c r="EXU227" s="54"/>
      <c r="EXV227" s="54"/>
      <c r="EXW227" s="54"/>
      <c r="EXX227" s="54"/>
      <c r="EXY227" s="54"/>
      <c r="EXZ227" s="54"/>
      <c r="EYA227" s="54"/>
      <c r="EYB227" s="54"/>
      <c r="EYC227" s="54"/>
      <c r="EYD227" s="54"/>
      <c r="EYE227" s="54"/>
      <c r="EYF227" s="54"/>
      <c r="EYG227" s="54"/>
      <c r="EYH227" s="54"/>
      <c r="EYI227" s="54"/>
      <c r="EYJ227" s="54"/>
      <c r="EYK227" s="54"/>
      <c r="EYL227" s="54"/>
      <c r="EYM227" s="54"/>
      <c r="EYN227" s="54"/>
      <c r="EYO227" s="54"/>
      <c r="EYP227" s="54"/>
      <c r="EYQ227" s="54"/>
      <c r="EYR227" s="54"/>
      <c r="EYS227" s="54"/>
      <c r="EYT227" s="54"/>
      <c r="EYU227" s="54"/>
      <c r="EYV227" s="54"/>
      <c r="EYW227" s="54"/>
      <c r="EYX227" s="54"/>
      <c r="EYY227" s="54"/>
      <c r="EYZ227" s="54"/>
      <c r="EZA227" s="54"/>
      <c r="EZB227" s="54"/>
      <c r="EZC227" s="54"/>
      <c r="EZD227" s="54"/>
      <c r="EZE227" s="54"/>
      <c r="EZF227" s="54"/>
      <c r="EZG227" s="54"/>
      <c r="EZH227" s="54"/>
      <c r="EZI227" s="54"/>
      <c r="EZJ227" s="54"/>
      <c r="EZK227" s="54"/>
      <c r="EZL227" s="54"/>
      <c r="EZM227" s="54"/>
      <c r="EZN227" s="54"/>
      <c r="EZO227" s="54"/>
      <c r="EZP227" s="54"/>
      <c r="EZQ227" s="54"/>
      <c r="EZR227" s="54"/>
      <c r="EZS227" s="54"/>
      <c r="EZT227" s="54"/>
      <c r="EZU227" s="54"/>
      <c r="EZV227" s="54"/>
      <c r="EZW227" s="54"/>
      <c r="EZX227" s="54"/>
      <c r="EZY227" s="54"/>
      <c r="EZZ227" s="54"/>
      <c r="FAA227" s="54"/>
      <c r="FAB227" s="54"/>
      <c r="FAC227" s="54"/>
      <c r="FAD227" s="54"/>
      <c r="FAE227" s="54"/>
      <c r="FAF227" s="54"/>
      <c r="FAG227" s="54"/>
      <c r="FAH227" s="54"/>
      <c r="FAI227" s="54"/>
      <c r="FAJ227" s="54"/>
      <c r="FAK227" s="54"/>
      <c r="FAL227" s="54"/>
      <c r="FAM227" s="54"/>
      <c r="FAN227" s="54"/>
      <c r="FAO227" s="54"/>
      <c r="FAP227" s="54"/>
      <c r="FAQ227" s="54"/>
      <c r="FAR227" s="54"/>
      <c r="FAS227" s="54"/>
      <c r="FAT227" s="54"/>
      <c r="FAU227" s="54"/>
      <c r="FAV227" s="54"/>
      <c r="FAW227" s="54"/>
      <c r="FAX227" s="54"/>
      <c r="FAY227" s="54"/>
      <c r="FAZ227" s="54"/>
      <c r="FBA227" s="54"/>
      <c r="FBB227" s="54"/>
      <c r="FBC227" s="54"/>
      <c r="FBD227" s="54"/>
      <c r="FBE227" s="54"/>
      <c r="FBF227" s="54"/>
      <c r="FBG227" s="54"/>
      <c r="FBH227" s="54"/>
      <c r="FBI227" s="54"/>
      <c r="FBJ227" s="54"/>
      <c r="FBK227" s="54"/>
      <c r="FBL227" s="54"/>
      <c r="FBM227" s="54"/>
      <c r="FBN227" s="54"/>
      <c r="FBO227" s="54"/>
      <c r="FBP227" s="54"/>
      <c r="FBQ227" s="54"/>
      <c r="FBR227" s="54"/>
      <c r="FBS227" s="54"/>
      <c r="FBT227" s="54"/>
      <c r="FBU227" s="54"/>
      <c r="FBV227" s="54"/>
      <c r="FBW227" s="54"/>
      <c r="FBX227" s="54"/>
      <c r="FBY227" s="54"/>
      <c r="FBZ227" s="54"/>
      <c r="FCA227" s="54"/>
      <c r="FCB227" s="54"/>
      <c r="FCC227" s="54"/>
      <c r="FCD227" s="54"/>
      <c r="FCE227" s="54"/>
      <c r="FCF227" s="54"/>
      <c r="FCG227" s="54"/>
      <c r="FCH227" s="54"/>
      <c r="FCI227" s="54"/>
      <c r="FCJ227" s="54"/>
      <c r="FCK227" s="54"/>
      <c r="FCL227" s="54"/>
      <c r="FCM227" s="54"/>
      <c r="FCN227" s="54"/>
      <c r="FCO227" s="54"/>
      <c r="FCP227" s="54"/>
      <c r="FCQ227" s="54"/>
      <c r="FCR227" s="54"/>
      <c r="FCS227" s="54"/>
      <c r="FCT227" s="54"/>
      <c r="FCU227" s="54"/>
      <c r="FCV227" s="54"/>
      <c r="FCW227" s="54"/>
      <c r="FCX227" s="54"/>
      <c r="FCY227" s="54"/>
      <c r="FCZ227" s="54"/>
      <c r="FDA227" s="54"/>
      <c r="FDB227" s="54"/>
      <c r="FDC227" s="54"/>
      <c r="FDD227" s="54"/>
      <c r="FDE227" s="54"/>
      <c r="FDF227" s="54"/>
      <c r="FDG227" s="54"/>
      <c r="FDH227" s="54"/>
      <c r="FDI227" s="54"/>
      <c r="FDJ227" s="54"/>
      <c r="FDK227" s="54"/>
      <c r="FDL227" s="54"/>
      <c r="FDM227" s="54"/>
      <c r="FDN227" s="54"/>
      <c r="FDO227" s="54"/>
      <c r="FDP227" s="54"/>
      <c r="FDQ227" s="54"/>
      <c r="FDR227" s="54"/>
      <c r="FDS227" s="54"/>
      <c r="FDT227" s="54"/>
      <c r="FDU227" s="54"/>
      <c r="FDV227" s="54"/>
      <c r="FDW227" s="54"/>
      <c r="FDX227" s="54"/>
      <c r="FDY227" s="54"/>
      <c r="FDZ227" s="54"/>
      <c r="FEA227" s="54"/>
      <c r="FEB227" s="54"/>
      <c r="FEC227" s="54"/>
      <c r="FED227" s="54"/>
      <c r="FEE227" s="54"/>
      <c r="FEF227" s="54"/>
      <c r="FEG227" s="54"/>
      <c r="FEH227" s="54"/>
      <c r="FEI227" s="54"/>
      <c r="FEJ227" s="54"/>
      <c r="FEK227" s="54"/>
      <c r="FEL227" s="54"/>
      <c r="FEM227" s="54"/>
      <c r="FEN227" s="54"/>
      <c r="FEO227" s="54"/>
      <c r="FEP227" s="54"/>
      <c r="FEQ227" s="54"/>
      <c r="FER227" s="54"/>
      <c r="FES227" s="54"/>
      <c r="FET227" s="54"/>
      <c r="FEU227" s="54"/>
      <c r="FEV227" s="54"/>
      <c r="FEW227" s="54"/>
      <c r="FEX227" s="54"/>
      <c r="FEY227" s="54"/>
      <c r="FEZ227" s="54"/>
      <c r="FFA227" s="54"/>
      <c r="FFB227" s="54"/>
      <c r="FFC227" s="54"/>
      <c r="FFD227" s="54"/>
      <c r="FFE227" s="54"/>
      <c r="FFF227" s="54"/>
      <c r="FFG227" s="54"/>
      <c r="FFH227" s="54"/>
      <c r="FFI227" s="54"/>
      <c r="FFJ227" s="54"/>
      <c r="FFK227" s="54"/>
      <c r="FFL227" s="54"/>
      <c r="FFM227" s="54"/>
      <c r="FFN227" s="54"/>
      <c r="FFO227" s="54"/>
      <c r="FFP227" s="54"/>
      <c r="FFQ227" s="54"/>
      <c r="FFR227" s="54"/>
      <c r="FFS227" s="54"/>
      <c r="FFT227" s="54"/>
      <c r="FFU227" s="54"/>
      <c r="FFV227" s="54"/>
      <c r="FFW227" s="54"/>
      <c r="FFX227" s="54"/>
      <c r="FFY227" s="54"/>
      <c r="FFZ227" s="54"/>
      <c r="FGA227" s="54"/>
      <c r="FGB227" s="54"/>
      <c r="FGC227" s="54"/>
      <c r="FGD227" s="54"/>
      <c r="FGE227" s="54"/>
      <c r="FGF227" s="54"/>
      <c r="FGG227" s="54"/>
      <c r="FGH227" s="54"/>
      <c r="FGI227" s="54"/>
      <c r="FGJ227" s="54"/>
      <c r="FGK227" s="54"/>
      <c r="FGL227" s="54"/>
      <c r="FGM227" s="54"/>
      <c r="FGN227" s="54"/>
      <c r="FGO227" s="54"/>
      <c r="FGP227" s="54"/>
      <c r="FGQ227" s="54"/>
      <c r="FGR227" s="54"/>
      <c r="FGS227" s="54"/>
      <c r="FGT227" s="54"/>
      <c r="FGU227" s="54"/>
      <c r="FGV227" s="54"/>
      <c r="FGW227" s="54"/>
      <c r="FGX227" s="54"/>
      <c r="FGY227" s="54"/>
      <c r="FGZ227" s="54"/>
      <c r="FHA227" s="54"/>
      <c r="FHB227" s="54"/>
      <c r="FHC227" s="54"/>
      <c r="FHD227" s="54"/>
      <c r="FHE227" s="54"/>
      <c r="FHF227" s="54"/>
      <c r="FHG227" s="54"/>
      <c r="FHH227" s="54"/>
      <c r="FHI227" s="54"/>
      <c r="FHJ227" s="54"/>
      <c r="FHK227" s="54"/>
      <c r="FHL227" s="54"/>
      <c r="FHM227" s="54"/>
      <c r="FHN227" s="54"/>
      <c r="FHO227" s="54"/>
      <c r="FHP227" s="54"/>
      <c r="FHQ227" s="54"/>
      <c r="FHR227" s="54"/>
      <c r="FHS227" s="54"/>
      <c r="FHT227" s="54"/>
      <c r="FHU227" s="54"/>
      <c r="FHV227" s="54"/>
      <c r="FHW227" s="54"/>
      <c r="FHX227" s="54"/>
      <c r="FHY227" s="54"/>
      <c r="FHZ227" s="54"/>
      <c r="FIA227" s="54"/>
      <c r="FIB227" s="54"/>
      <c r="FIC227" s="54"/>
      <c r="FID227" s="54"/>
      <c r="FIE227" s="54"/>
      <c r="FIF227" s="54"/>
      <c r="FIG227" s="54"/>
      <c r="FIH227" s="54"/>
      <c r="FII227" s="54"/>
      <c r="FIJ227" s="54"/>
      <c r="FIK227" s="54"/>
      <c r="FIL227" s="54"/>
      <c r="FIM227" s="54"/>
      <c r="FIN227" s="54"/>
      <c r="FIO227" s="54"/>
      <c r="FIP227" s="54"/>
      <c r="FIQ227" s="54"/>
      <c r="FIR227" s="54"/>
      <c r="FIS227" s="54"/>
      <c r="FIT227" s="54"/>
      <c r="FIU227" s="54"/>
      <c r="FIV227" s="54"/>
      <c r="FIW227" s="54"/>
      <c r="FIX227" s="54"/>
      <c r="FIY227" s="54"/>
      <c r="FIZ227" s="54"/>
      <c r="FJA227" s="54"/>
      <c r="FJB227" s="54"/>
      <c r="FJC227" s="54"/>
      <c r="FJD227" s="54"/>
      <c r="FJE227" s="54"/>
      <c r="FJF227" s="54"/>
      <c r="FJG227" s="54"/>
      <c r="FJH227" s="54"/>
      <c r="FJI227" s="54"/>
      <c r="FJJ227" s="54"/>
      <c r="FJK227" s="54"/>
      <c r="FJL227" s="54"/>
      <c r="FJM227" s="54"/>
      <c r="FJN227" s="54"/>
      <c r="FJO227" s="54"/>
      <c r="FJP227" s="54"/>
      <c r="FJQ227" s="54"/>
      <c r="FJR227" s="54"/>
      <c r="FJS227" s="54"/>
      <c r="FJT227" s="54"/>
      <c r="FJU227" s="54"/>
      <c r="FJV227" s="54"/>
      <c r="FJW227" s="54"/>
      <c r="FJX227" s="54"/>
      <c r="FJY227" s="54"/>
      <c r="FJZ227" s="54"/>
      <c r="FKA227" s="54"/>
      <c r="FKB227" s="54"/>
      <c r="FKC227" s="54"/>
      <c r="FKD227" s="54"/>
      <c r="FKE227" s="54"/>
      <c r="FKF227" s="54"/>
      <c r="FKG227" s="54"/>
      <c r="FKH227" s="54"/>
      <c r="FKI227" s="54"/>
      <c r="FKJ227" s="54"/>
      <c r="FKK227" s="54"/>
      <c r="FKL227" s="54"/>
      <c r="FKM227" s="54"/>
      <c r="FKN227" s="54"/>
      <c r="FKO227" s="54"/>
      <c r="FKP227" s="54"/>
      <c r="FKQ227" s="54"/>
      <c r="FKR227" s="54"/>
      <c r="FKS227" s="54"/>
      <c r="FKT227" s="54"/>
      <c r="FKU227" s="54"/>
      <c r="FKV227" s="54"/>
      <c r="FKW227" s="54"/>
      <c r="FKX227" s="54"/>
      <c r="FKY227" s="54"/>
      <c r="FKZ227" s="54"/>
      <c r="FLA227" s="54"/>
      <c r="FLB227" s="54"/>
      <c r="FLC227" s="54"/>
      <c r="FLD227" s="54"/>
      <c r="FLE227" s="54"/>
      <c r="FLF227" s="54"/>
      <c r="FLG227" s="54"/>
      <c r="FLH227" s="54"/>
      <c r="FLI227" s="54"/>
      <c r="FLJ227" s="54"/>
      <c r="FLK227" s="54"/>
      <c r="FLL227" s="54"/>
      <c r="FLM227" s="54"/>
      <c r="FLN227" s="54"/>
      <c r="FLO227" s="54"/>
      <c r="FLP227" s="54"/>
      <c r="FLQ227" s="54"/>
      <c r="FLR227" s="54"/>
      <c r="FLS227" s="54"/>
      <c r="FLT227" s="54"/>
      <c r="FLU227" s="54"/>
      <c r="FLV227" s="54"/>
      <c r="FLW227" s="54"/>
      <c r="FLX227" s="54"/>
      <c r="FLY227" s="54"/>
      <c r="FLZ227" s="54"/>
      <c r="FMA227" s="54"/>
      <c r="FMB227" s="54"/>
      <c r="FMC227" s="54"/>
      <c r="FMD227" s="54"/>
      <c r="FME227" s="54"/>
      <c r="FMF227" s="54"/>
      <c r="FMG227" s="54"/>
      <c r="FMH227" s="54"/>
      <c r="FMI227" s="54"/>
      <c r="FMJ227" s="54"/>
      <c r="FMK227" s="54"/>
      <c r="FML227" s="54"/>
      <c r="FMM227" s="54"/>
      <c r="FMN227" s="54"/>
      <c r="FMO227" s="54"/>
      <c r="FMP227" s="54"/>
      <c r="FMQ227" s="54"/>
      <c r="FMR227" s="54"/>
      <c r="FMS227" s="54"/>
      <c r="FMT227" s="54"/>
      <c r="FMU227" s="54"/>
      <c r="FMV227" s="54"/>
      <c r="FMW227" s="54"/>
      <c r="FMX227" s="54"/>
      <c r="FMY227" s="54"/>
      <c r="FMZ227" s="54"/>
      <c r="FNA227" s="54"/>
      <c r="FNB227" s="54"/>
      <c r="FNC227" s="54"/>
      <c r="FND227" s="54"/>
      <c r="FNE227" s="54"/>
      <c r="FNF227" s="54"/>
      <c r="FNG227" s="54"/>
      <c r="FNH227" s="54"/>
      <c r="FNI227" s="54"/>
      <c r="FNJ227" s="54"/>
      <c r="FNK227" s="54"/>
      <c r="FNL227" s="54"/>
      <c r="FNM227" s="54"/>
      <c r="FNN227" s="54"/>
      <c r="FNO227" s="54"/>
      <c r="FNP227" s="54"/>
      <c r="FNQ227" s="54"/>
      <c r="FNR227" s="54"/>
      <c r="FNS227" s="54"/>
      <c r="FNT227" s="54"/>
      <c r="FNU227" s="54"/>
      <c r="FNV227" s="54"/>
      <c r="FNW227" s="54"/>
      <c r="FNX227" s="54"/>
      <c r="FNY227" s="54"/>
      <c r="FNZ227" s="54"/>
      <c r="FOA227" s="54"/>
      <c r="FOB227" s="54"/>
      <c r="FOC227" s="54"/>
      <c r="FOD227" s="54"/>
      <c r="FOE227" s="54"/>
      <c r="FOF227" s="54"/>
      <c r="FOG227" s="54"/>
      <c r="FOH227" s="54"/>
      <c r="FOI227" s="54"/>
      <c r="FOJ227" s="54"/>
      <c r="FOK227" s="54"/>
      <c r="FOL227" s="54"/>
      <c r="FOM227" s="54"/>
      <c r="FON227" s="54"/>
      <c r="FOO227" s="54"/>
      <c r="FOP227" s="54"/>
      <c r="FOQ227" s="54"/>
      <c r="FOR227" s="54"/>
      <c r="FOS227" s="54"/>
      <c r="FOT227" s="54"/>
      <c r="FOU227" s="54"/>
      <c r="FOV227" s="54"/>
      <c r="FOW227" s="54"/>
      <c r="FOX227" s="54"/>
      <c r="FOY227" s="54"/>
      <c r="FOZ227" s="54"/>
      <c r="FPA227" s="54"/>
      <c r="FPB227" s="54"/>
      <c r="FPC227" s="54"/>
      <c r="FPD227" s="54"/>
      <c r="FPE227" s="54"/>
      <c r="FPF227" s="54"/>
      <c r="FPG227" s="54"/>
      <c r="FPH227" s="54"/>
      <c r="FPI227" s="54"/>
      <c r="FPJ227" s="54"/>
      <c r="FPK227" s="54"/>
      <c r="FPL227" s="54"/>
      <c r="FPM227" s="54"/>
      <c r="FPN227" s="54"/>
      <c r="FPO227" s="54"/>
      <c r="FPP227" s="54"/>
      <c r="FPQ227" s="54"/>
      <c r="FPR227" s="54"/>
      <c r="FPS227" s="54"/>
      <c r="FPT227" s="54"/>
      <c r="FPU227" s="54"/>
      <c r="FPV227" s="54"/>
      <c r="FPW227" s="54"/>
      <c r="FPX227" s="54"/>
      <c r="FPY227" s="54"/>
      <c r="FPZ227" s="54"/>
      <c r="FQA227" s="54"/>
      <c r="FQB227" s="54"/>
      <c r="FQC227" s="54"/>
      <c r="FQD227" s="54"/>
      <c r="FQE227" s="54"/>
      <c r="FQF227" s="54"/>
      <c r="FQG227" s="54"/>
      <c r="FQH227" s="54"/>
      <c r="FQI227" s="54"/>
      <c r="FQJ227" s="54"/>
      <c r="FQK227" s="54"/>
      <c r="FQL227" s="54"/>
      <c r="FQM227" s="54"/>
      <c r="FQN227" s="54"/>
      <c r="FQO227" s="54"/>
      <c r="FQP227" s="54"/>
      <c r="FQQ227" s="54"/>
      <c r="FQR227" s="54"/>
      <c r="FQS227" s="54"/>
      <c r="FQT227" s="54"/>
      <c r="FQU227" s="54"/>
      <c r="FQV227" s="54"/>
      <c r="FQW227" s="54"/>
      <c r="FQX227" s="54"/>
      <c r="FQY227" s="54"/>
      <c r="FQZ227" s="54"/>
      <c r="FRA227" s="54"/>
      <c r="FRB227" s="54"/>
      <c r="FRC227" s="54"/>
      <c r="FRD227" s="54"/>
      <c r="FRE227" s="54"/>
      <c r="FRF227" s="54"/>
      <c r="FRG227" s="54"/>
      <c r="FRH227" s="54"/>
      <c r="FRI227" s="54"/>
      <c r="FRJ227" s="54"/>
      <c r="FRK227" s="54"/>
      <c r="FRL227" s="54"/>
      <c r="FRM227" s="54"/>
      <c r="FRN227" s="54"/>
      <c r="FRO227" s="54"/>
      <c r="FRP227" s="54"/>
      <c r="FRQ227" s="54"/>
      <c r="FRR227" s="54"/>
      <c r="FRS227" s="54"/>
      <c r="FRT227" s="54"/>
      <c r="FRU227" s="54"/>
      <c r="FRV227" s="54"/>
      <c r="FRW227" s="54"/>
      <c r="FRX227" s="54"/>
      <c r="FRY227" s="54"/>
      <c r="FRZ227" s="54"/>
      <c r="FSA227" s="54"/>
      <c r="FSB227" s="54"/>
      <c r="FSC227" s="54"/>
      <c r="FSD227" s="54"/>
      <c r="FSE227" s="54"/>
      <c r="FSF227" s="54"/>
      <c r="FSG227" s="54"/>
      <c r="FSH227" s="54"/>
      <c r="FSI227" s="54"/>
      <c r="FSJ227" s="54"/>
      <c r="FSK227" s="54"/>
      <c r="FSL227" s="54"/>
      <c r="FSM227" s="54"/>
      <c r="FSN227" s="54"/>
      <c r="FSO227" s="54"/>
      <c r="FSP227" s="54"/>
      <c r="FSQ227" s="54"/>
      <c r="FSR227" s="54"/>
      <c r="FSS227" s="54"/>
      <c r="FST227" s="54"/>
      <c r="FSU227" s="54"/>
      <c r="FSV227" s="54"/>
      <c r="FSW227" s="54"/>
      <c r="FSX227" s="54"/>
      <c r="FSY227" s="54"/>
      <c r="FSZ227" s="54"/>
      <c r="FTA227" s="54"/>
      <c r="FTB227" s="54"/>
      <c r="FTC227" s="54"/>
      <c r="FTD227" s="54"/>
      <c r="FTE227" s="54"/>
      <c r="FTF227" s="54"/>
      <c r="FTG227" s="54"/>
      <c r="FTH227" s="54"/>
      <c r="FTI227" s="54"/>
      <c r="FTJ227" s="54"/>
      <c r="FTK227" s="54"/>
      <c r="FTL227" s="54"/>
      <c r="FTM227" s="54"/>
      <c r="FTN227" s="54"/>
      <c r="FTO227" s="54"/>
      <c r="FTP227" s="54"/>
      <c r="FTQ227" s="54"/>
      <c r="FTR227" s="54"/>
      <c r="FTS227" s="54"/>
      <c r="FTT227" s="54"/>
      <c r="FTU227" s="54"/>
      <c r="FTV227" s="54"/>
      <c r="FTW227" s="54"/>
      <c r="FTX227" s="54"/>
      <c r="FTY227" s="54"/>
      <c r="FTZ227" s="54"/>
      <c r="FUA227" s="54"/>
      <c r="FUB227" s="54"/>
      <c r="FUC227" s="54"/>
      <c r="FUD227" s="54"/>
      <c r="FUE227" s="54"/>
      <c r="FUF227" s="54"/>
      <c r="FUG227" s="54"/>
      <c r="FUH227" s="54"/>
      <c r="FUI227" s="54"/>
      <c r="FUJ227" s="54"/>
      <c r="FUK227" s="54"/>
      <c r="FUL227" s="54"/>
      <c r="FUM227" s="54"/>
      <c r="FUN227" s="54"/>
      <c r="FUO227" s="54"/>
      <c r="FUP227" s="54"/>
      <c r="FUQ227" s="54"/>
      <c r="FUR227" s="54"/>
      <c r="FUS227" s="54"/>
      <c r="FUT227" s="54"/>
      <c r="FUU227" s="54"/>
      <c r="FUV227" s="54"/>
      <c r="FUW227" s="54"/>
      <c r="FUX227" s="54"/>
      <c r="FUY227" s="54"/>
      <c r="FUZ227" s="54"/>
      <c r="FVA227" s="54"/>
      <c r="FVB227" s="54"/>
      <c r="FVC227" s="54"/>
      <c r="FVD227" s="54"/>
      <c r="FVE227" s="54"/>
      <c r="FVF227" s="54"/>
      <c r="FVG227" s="54"/>
      <c r="FVH227" s="54"/>
      <c r="FVI227" s="54"/>
      <c r="FVJ227" s="54"/>
      <c r="FVK227" s="54"/>
      <c r="FVL227" s="54"/>
      <c r="FVM227" s="54"/>
      <c r="FVN227" s="54"/>
      <c r="FVO227" s="54"/>
      <c r="FVP227" s="54"/>
      <c r="FVQ227" s="54"/>
      <c r="FVR227" s="54"/>
      <c r="FVS227" s="54"/>
      <c r="FVT227" s="54"/>
      <c r="FVU227" s="54"/>
      <c r="FVV227" s="54"/>
      <c r="FVW227" s="54"/>
      <c r="FVX227" s="54"/>
      <c r="FVY227" s="54"/>
      <c r="FVZ227" s="54"/>
      <c r="FWA227" s="54"/>
      <c r="FWB227" s="54"/>
      <c r="FWC227" s="54"/>
      <c r="FWD227" s="54"/>
      <c r="FWE227" s="54"/>
      <c r="FWF227" s="54"/>
      <c r="FWG227" s="54"/>
      <c r="FWH227" s="54"/>
      <c r="FWI227" s="54"/>
      <c r="FWJ227" s="54"/>
      <c r="FWK227" s="54"/>
      <c r="FWL227" s="54"/>
      <c r="FWM227" s="54"/>
      <c r="FWN227" s="54"/>
      <c r="FWO227" s="54"/>
      <c r="FWP227" s="54"/>
      <c r="FWQ227" s="54"/>
      <c r="FWR227" s="54"/>
      <c r="FWS227" s="54"/>
      <c r="FWT227" s="54"/>
      <c r="FWU227" s="54"/>
      <c r="FWV227" s="54"/>
      <c r="FWW227" s="54"/>
      <c r="FWX227" s="54"/>
      <c r="FWY227" s="54"/>
      <c r="FWZ227" s="54"/>
      <c r="FXA227" s="54"/>
      <c r="FXB227" s="54"/>
      <c r="FXC227" s="54"/>
      <c r="FXD227" s="54"/>
      <c r="FXE227" s="54"/>
      <c r="FXF227" s="54"/>
      <c r="FXG227" s="54"/>
      <c r="FXH227" s="54"/>
      <c r="FXI227" s="54"/>
      <c r="FXJ227" s="54"/>
      <c r="FXK227" s="54"/>
      <c r="FXL227" s="54"/>
      <c r="FXM227" s="54"/>
      <c r="FXN227" s="54"/>
      <c r="FXO227" s="54"/>
      <c r="FXP227" s="54"/>
      <c r="FXQ227" s="54"/>
      <c r="FXR227" s="54"/>
      <c r="FXS227" s="54"/>
      <c r="FXT227" s="54"/>
      <c r="FXU227" s="54"/>
      <c r="FXV227" s="54"/>
      <c r="FXW227" s="54"/>
      <c r="FXX227" s="54"/>
      <c r="FXY227" s="54"/>
      <c r="FXZ227" s="54"/>
      <c r="FYA227" s="54"/>
      <c r="FYB227" s="54"/>
      <c r="FYC227" s="54"/>
      <c r="FYD227" s="54"/>
      <c r="FYE227" s="54"/>
      <c r="FYF227" s="54"/>
      <c r="FYG227" s="54"/>
      <c r="FYH227" s="54"/>
      <c r="FYI227" s="54"/>
      <c r="FYJ227" s="54"/>
      <c r="FYK227" s="54"/>
      <c r="FYL227" s="54"/>
      <c r="FYM227" s="54"/>
      <c r="FYN227" s="54"/>
      <c r="FYO227" s="54"/>
      <c r="FYP227" s="54"/>
      <c r="FYQ227" s="54"/>
      <c r="FYR227" s="54"/>
      <c r="FYS227" s="54"/>
      <c r="FYT227" s="54"/>
      <c r="FYU227" s="54"/>
      <c r="FYV227" s="54"/>
      <c r="FYW227" s="54"/>
      <c r="FYX227" s="54"/>
      <c r="FYY227" s="54"/>
      <c r="FYZ227" s="54"/>
      <c r="FZA227" s="54"/>
      <c r="FZB227" s="54"/>
      <c r="FZC227" s="54"/>
      <c r="FZD227" s="54"/>
      <c r="FZE227" s="54"/>
      <c r="FZF227" s="54"/>
      <c r="FZG227" s="54"/>
      <c r="FZH227" s="54"/>
      <c r="FZI227" s="54"/>
      <c r="FZJ227" s="54"/>
      <c r="FZK227" s="54"/>
      <c r="FZL227" s="54"/>
      <c r="FZM227" s="54"/>
      <c r="FZN227" s="54"/>
      <c r="FZO227" s="54"/>
      <c r="FZP227" s="54"/>
      <c r="FZQ227" s="54"/>
      <c r="FZR227" s="54"/>
      <c r="FZS227" s="54"/>
      <c r="FZT227" s="54"/>
      <c r="FZU227" s="54"/>
      <c r="FZV227" s="54"/>
      <c r="FZW227" s="54"/>
      <c r="FZX227" s="54"/>
      <c r="FZY227" s="54"/>
      <c r="FZZ227" s="54"/>
      <c r="GAA227" s="54"/>
      <c r="GAB227" s="54"/>
      <c r="GAC227" s="54"/>
      <c r="GAD227" s="54"/>
      <c r="GAE227" s="54"/>
      <c r="GAF227" s="54"/>
      <c r="GAG227" s="54"/>
      <c r="GAH227" s="54"/>
      <c r="GAI227" s="54"/>
      <c r="GAJ227" s="54"/>
      <c r="GAK227" s="54"/>
      <c r="GAL227" s="54"/>
      <c r="GAM227" s="54"/>
      <c r="GAN227" s="54"/>
      <c r="GAO227" s="54"/>
      <c r="GAP227" s="54"/>
      <c r="GAQ227" s="54"/>
      <c r="GAR227" s="54"/>
      <c r="GAS227" s="54"/>
      <c r="GAT227" s="54"/>
      <c r="GAU227" s="54"/>
      <c r="GAV227" s="54"/>
      <c r="GAW227" s="54"/>
      <c r="GAX227" s="54"/>
      <c r="GAY227" s="54"/>
      <c r="GAZ227" s="54"/>
      <c r="GBA227" s="54"/>
      <c r="GBB227" s="54"/>
      <c r="GBC227" s="54"/>
      <c r="GBD227" s="54"/>
      <c r="GBE227" s="54"/>
      <c r="GBF227" s="54"/>
      <c r="GBG227" s="54"/>
      <c r="GBH227" s="54"/>
      <c r="GBI227" s="54"/>
      <c r="GBJ227" s="54"/>
      <c r="GBK227" s="54"/>
      <c r="GBL227" s="54"/>
      <c r="GBM227" s="54"/>
      <c r="GBN227" s="54"/>
      <c r="GBO227" s="54"/>
      <c r="GBP227" s="54"/>
      <c r="GBQ227" s="54"/>
      <c r="GBR227" s="54"/>
      <c r="GBS227" s="54"/>
      <c r="GBT227" s="54"/>
      <c r="GBU227" s="54"/>
      <c r="GBV227" s="54"/>
      <c r="GBW227" s="54"/>
      <c r="GBX227" s="54"/>
      <c r="GBY227" s="54"/>
      <c r="GBZ227" s="54"/>
      <c r="GCA227" s="54"/>
      <c r="GCB227" s="54"/>
      <c r="GCC227" s="54"/>
      <c r="GCD227" s="54"/>
      <c r="GCE227" s="54"/>
      <c r="GCF227" s="54"/>
      <c r="GCG227" s="54"/>
      <c r="GCH227" s="54"/>
      <c r="GCI227" s="54"/>
      <c r="GCJ227" s="54"/>
      <c r="GCK227" s="54"/>
      <c r="GCL227" s="54"/>
      <c r="GCM227" s="54"/>
      <c r="GCN227" s="54"/>
      <c r="GCO227" s="54"/>
      <c r="GCP227" s="54"/>
      <c r="GCQ227" s="54"/>
      <c r="GCR227" s="54"/>
      <c r="GCS227" s="54"/>
      <c r="GCT227" s="54"/>
      <c r="GCU227" s="54"/>
      <c r="GCV227" s="54"/>
      <c r="GCW227" s="54"/>
      <c r="GCX227" s="54"/>
      <c r="GCY227" s="54"/>
      <c r="GCZ227" s="54"/>
      <c r="GDA227" s="54"/>
      <c r="GDB227" s="54"/>
      <c r="GDC227" s="54"/>
      <c r="GDD227" s="54"/>
      <c r="GDE227" s="54"/>
      <c r="GDF227" s="54"/>
      <c r="GDG227" s="54"/>
      <c r="GDH227" s="54"/>
      <c r="GDI227" s="54"/>
      <c r="GDJ227" s="54"/>
      <c r="GDK227" s="54"/>
      <c r="GDL227" s="54"/>
      <c r="GDM227" s="54"/>
      <c r="GDN227" s="54"/>
      <c r="GDO227" s="54"/>
      <c r="GDP227" s="54"/>
      <c r="GDQ227" s="54"/>
      <c r="GDR227" s="54"/>
      <c r="GDS227" s="54"/>
      <c r="GDT227" s="54"/>
      <c r="GDU227" s="54"/>
      <c r="GDV227" s="54"/>
      <c r="GDW227" s="54"/>
      <c r="GDX227" s="54"/>
      <c r="GDY227" s="54"/>
      <c r="GDZ227" s="54"/>
      <c r="GEA227" s="54"/>
      <c r="GEB227" s="54"/>
      <c r="GEC227" s="54"/>
      <c r="GED227" s="54"/>
      <c r="GEE227" s="54"/>
      <c r="GEF227" s="54"/>
      <c r="GEG227" s="54"/>
      <c r="GEH227" s="54"/>
      <c r="GEI227" s="54"/>
      <c r="GEJ227" s="54"/>
      <c r="GEK227" s="54"/>
      <c r="GEL227" s="54"/>
      <c r="GEM227" s="54"/>
      <c r="GEN227" s="54"/>
      <c r="GEO227" s="54"/>
      <c r="GEP227" s="54"/>
      <c r="GEQ227" s="54"/>
      <c r="GER227" s="54"/>
      <c r="GES227" s="54"/>
      <c r="GET227" s="54"/>
      <c r="GEU227" s="54"/>
      <c r="GEV227" s="54"/>
      <c r="GEW227" s="54"/>
      <c r="GEX227" s="54"/>
      <c r="GEY227" s="54"/>
      <c r="GEZ227" s="54"/>
      <c r="GFA227" s="54"/>
      <c r="GFB227" s="54"/>
      <c r="GFC227" s="54"/>
      <c r="GFD227" s="54"/>
      <c r="GFE227" s="54"/>
      <c r="GFF227" s="54"/>
      <c r="GFG227" s="54"/>
      <c r="GFH227" s="54"/>
      <c r="GFI227" s="54"/>
      <c r="GFJ227" s="54"/>
      <c r="GFK227" s="54"/>
      <c r="GFL227" s="54"/>
      <c r="GFM227" s="54"/>
      <c r="GFN227" s="54"/>
      <c r="GFO227" s="54"/>
      <c r="GFP227" s="54"/>
      <c r="GFQ227" s="54"/>
      <c r="GFR227" s="54"/>
      <c r="GFS227" s="54"/>
      <c r="GFT227" s="54"/>
      <c r="GFU227" s="54"/>
      <c r="GFV227" s="54"/>
      <c r="GFW227" s="54"/>
      <c r="GFX227" s="54"/>
      <c r="GFY227" s="54"/>
      <c r="GFZ227" s="54"/>
      <c r="GGA227" s="54"/>
      <c r="GGB227" s="54"/>
      <c r="GGC227" s="54"/>
      <c r="GGD227" s="54"/>
      <c r="GGE227" s="54"/>
      <c r="GGF227" s="54"/>
      <c r="GGG227" s="54"/>
      <c r="GGH227" s="54"/>
      <c r="GGI227" s="54"/>
      <c r="GGJ227" s="54"/>
      <c r="GGK227" s="54"/>
      <c r="GGL227" s="54"/>
      <c r="GGM227" s="54"/>
      <c r="GGN227" s="54"/>
      <c r="GGO227" s="54"/>
      <c r="GGP227" s="54"/>
      <c r="GGQ227" s="54"/>
      <c r="GGR227" s="54"/>
      <c r="GGS227" s="54"/>
      <c r="GGT227" s="54"/>
      <c r="GGU227" s="54"/>
      <c r="GGV227" s="54"/>
      <c r="GGW227" s="54"/>
      <c r="GGX227" s="54"/>
      <c r="GGY227" s="54"/>
      <c r="GGZ227" s="54"/>
      <c r="GHA227" s="54"/>
      <c r="GHB227" s="54"/>
      <c r="GHC227" s="54"/>
      <c r="GHD227" s="54"/>
      <c r="GHE227" s="54"/>
      <c r="GHF227" s="54"/>
      <c r="GHG227" s="54"/>
      <c r="GHH227" s="54"/>
      <c r="GHI227" s="54"/>
      <c r="GHJ227" s="54"/>
      <c r="GHK227" s="54"/>
      <c r="GHL227" s="54"/>
      <c r="GHM227" s="54"/>
      <c r="GHN227" s="54"/>
      <c r="GHO227" s="54"/>
      <c r="GHP227" s="54"/>
      <c r="GHQ227" s="54"/>
      <c r="GHR227" s="54"/>
      <c r="GHS227" s="54"/>
      <c r="GHT227" s="54"/>
      <c r="GHU227" s="54"/>
      <c r="GHV227" s="54"/>
      <c r="GHW227" s="54"/>
      <c r="GHX227" s="54"/>
      <c r="GHY227" s="54"/>
      <c r="GHZ227" s="54"/>
      <c r="GIA227" s="54"/>
      <c r="GIB227" s="54"/>
      <c r="GIC227" s="54"/>
      <c r="GID227" s="54"/>
      <c r="GIE227" s="54"/>
      <c r="GIF227" s="54"/>
      <c r="GIG227" s="54"/>
      <c r="GIH227" s="54"/>
      <c r="GII227" s="54"/>
      <c r="GIJ227" s="54"/>
      <c r="GIK227" s="54"/>
      <c r="GIL227" s="54"/>
      <c r="GIM227" s="54"/>
      <c r="GIN227" s="54"/>
      <c r="GIO227" s="54"/>
      <c r="GIP227" s="54"/>
      <c r="GIQ227" s="54"/>
      <c r="GIR227" s="54"/>
      <c r="GIS227" s="54"/>
      <c r="GIT227" s="54"/>
      <c r="GIU227" s="54"/>
      <c r="GIV227" s="54"/>
      <c r="GIW227" s="54"/>
      <c r="GIX227" s="54"/>
      <c r="GIY227" s="54"/>
      <c r="GIZ227" s="54"/>
      <c r="GJA227" s="54"/>
      <c r="GJB227" s="54"/>
      <c r="GJC227" s="54"/>
      <c r="GJD227" s="54"/>
      <c r="GJE227" s="54"/>
      <c r="GJF227" s="54"/>
      <c r="GJG227" s="54"/>
      <c r="GJH227" s="54"/>
      <c r="GJI227" s="54"/>
      <c r="GJJ227" s="54"/>
      <c r="GJK227" s="54"/>
      <c r="GJL227" s="54"/>
      <c r="GJM227" s="54"/>
      <c r="GJN227" s="54"/>
      <c r="GJO227" s="54"/>
      <c r="GJP227" s="54"/>
      <c r="GJQ227" s="54"/>
      <c r="GJR227" s="54"/>
      <c r="GJS227" s="54"/>
      <c r="GJT227" s="54"/>
      <c r="GJU227" s="54"/>
      <c r="GJV227" s="54"/>
      <c r="GJW227" s="54"/>
      <c r="GJX227" s="54"/>
      <c r="GJY227" s="54"/>
      <c r="GJZ227" s="54"/>
      <c r="GKA227" s="54"/>
      <c r="GKB227" s="54"/>
      <c r="GKC227" s="54"/>
      <c r="GKD227" s="54"/>
      <c r="GKE227" s="54"/>
      <c r="GKF227" s="54"/>
      <c r="GKG227" s="54"/>
      <c r="GKH227" s="54"/>
      <c r="GKI227" s="54"/>
      <c r="GKJ227" s="54"/>
      <c r="GKK227" s="54"/>
      <c r="GKL227" s="54"/>
      <c r="GKM227" s="54"/>
      <c r="GKN227" s="54"/>
      <c r="GKO227" s="54"/>
      <c r="GKP227" s="54"/>
      <c r="GKQ227" s="54"/>
      <c r="GKR227" s="54"/>
      <c r="GKS227" s="54"/>
      <c r="GKT227" s="54"/>
      <c r="GKU227" s="54"/>
      <c r="GKV227" s="54"/>
      <c r="GKW227" s="54"/>
      <c r="GKX227" s="54"/>
      <c r="GKY227" s="54"/>
      <c r="GKZ227" s="54"/>
      <c r="GLA227" s="54"/>
      <c r="GLB227" s="54"/>
      <c r="GLC227" s="54"/>
      <c r="GLD227" s="54"/>
      <c r="GLE227" s="54"/>
      <c r="GLF227" s="54"/>
      <c r="GLG227" s="54"/>
      <c r="GLH227" s="54"/>
      <c r="GLI227" s="54"/>
      <c r="GLJ227" s="54"/>
      <c r="GLK227" s="54"/>
      <c r="GLL227" s="54"/>
      <c r="GLM227" s="54"/>
      <c r="GLN227" s="54"/>
      <c r="GLO227" s="54"/>
      <c r="GLP227" s="54"/>
      <c r="GLQ227" s="54"/>
      <c r="GLR227" s="54"/>
      <c r="GLS227" s="54"/>
      <c r="GLT227" s="54"/>
      <c r="GLU227" s="54"/>
      <c r="GLV227" s="54"/>
      <c r="GLW227" s="54"/>
      <c r="GLX227" s="54"/>
      <c r="GLY227" s="54"/>
      <c r="GLZ227" s="54"/>
      <c r="GMA227" s="54"/>
      <c r="GMB227" s="54"/>
      <c r="GMC227" s="54"/>
      <c r="GMD227" s="54"/>
      <c r="GME227" s="54"/>
      <c r="GMF227" s="54"/>
      <c r="GMG227" s="54"/>
      <c r="GMH227" s="54"/>
      <c r="GMI227" s="54"/>
      <c r="GMJ227" s="54"/>
      <c r="GMK227" s="54"/>
      <c r="GML227" s="54"/>
      <c r="GMM227" s="54"/>
      <c r="GMN227" s="54"/>
      <c r="GMO227" s="54"/>
      <c r="GMP227" s="54"/>
      <c r="GMQ227" s="54"/>
      <c r="GMR227" s="54"/>
      <c r="GMS227" s="54"/>
      <c r="GMT227" s="54"/>
      <c r="GMU227" s="54"/>
      <c r="GMV227" s="54"/>
      <c r="GMW227" s="54"/>
      <c r="GMX227" s="54"/>
      <c r="GMY227" s="54"/>
      <c r="GMZ227" s="54"/>
      <c r="GNA227" s="54"/>
      <c r="GNB227" s="54"/>
      <c r="GNC227" s="54"/>
      <c r="GND227" s="54"/>
      <c r="GNE227" s="54"/>
      <c r="GNF227" s="54"/>
      <c r="GNG227" s="54"/>
      <c r="GNH227" s="54"/>
      <c r="GNI227" s="54"/>
      <c r="GNJ227" s="54"/>
      <c r="GNK227" s="54"/>
      <c r="GNL227" s="54"/>
      <c r="GNM227" s="54"/>
      <c r="GNN227" s="54"/>
      <c r="GNO227" s="54"/>
      <c r="GNP227" s="54"/>
      <c r="GNQ227" s="54"/>
      <c r="GNR227" s="54"/>
      <c r="GNS227" s="54"/>
      <c r="GNT227" s="54"/>
      <c r="GNU227" s="54"/>
      <c r="GNV227" s="54"/>
      <c r="GNW227" s="54"/>
      <c r="GNX227" s="54"/>
      <c r="GNY227" s="54"/>
      <c r="GNZ227" s="54"/>
      <c r="GOA227" s="54"/>
      <c r="GOB227" s="54"/>
      <c r="GOC227" s="54"/>
      <c r="GOD227" s="54"/>
      <c r="GOE227" s="54"/>
      <c r="GOF227" s="54"/>
      <c r="GOG227" s="54"/>
      <c r="GOH227" s="54"/>
      <c r="GOI227" s="54"/>
      <c r="GOJ227" s="54"/>
      <c r="GOK227" s="54"/>
      <c r="GOL227" s="54"/>
      <c r="GOM227" s="54"/>
      <c r="GON227" s="54"/>
      <c r="GOO227" s="54"/>
      <c r="GOP227" s="54"/>
      <c r="GOQ227" s="54"/>
      <c r="GOR227" s="54"/>
      <c r="GOS227" s="54"/>
      <c r="GOT227" s="54"/>
      <c r="GOU227" s="54"/>
      <c r="GOV227" s="54"/>
      <c r="GOW227" s="54"/>
      <c r="GOX227" s="54"/>
      <c r="GOY227" s="54"/>
      <c r="GOZ227" s="54"/>
      <c r="GPA227" s="54"/>
      <c r="GPB227" s="54"/>
      <c r="GPC227" s="54"/>
      <c r="GPD227" s="54"/>
      <c r="GPE227" s="54"/>
      <c r="GPF227" s="54"/>
      <c r="GPG227" s="54"/>
      <c r="GPH227" s="54"/>
      <c r="GPI227" s="54"/>
      <c r="GPJ227" s="54"/>
      <c r="GPK227" s="54"/>
      <c r="GPL227" s="54"/>
      <c r="GPM227" s="54"/>
      <c r="GPN227" s="54"/>
      <c r="GPO227" s="54"/>
      <c r="GPP227" s="54"/>
      <c r="GPQ227" s="54"/>
      <c r="GPR227" s="54"/>
      <c r="GPS227" s="54"/>
      <c r="GPT227" s="54"/>
      <c r="GPU227" s="54"/>
      <c r="GPV227" s="54"/>
      <c r="GPW227" s="54"/>
      <c r="GPX227" s="54"/>
      <c r="GPY227" s="54"/>
      <c r="GPZ227" s="54"/>
      <c r="GQA227" s="54"/>
      <c r="GQB227" s="54"/>
      <c r="GQC227" s="54"/>
      <c r="GQD227" s="54"/>
      <c r="GQE227" s="54"/>
      <c r="GQF227" s="54"/>
      <c r="GQG227" s="54"/>
      <c r="GQH227" s="54"/>
      <c r="GQI227" s="54"/>
      <c r="GQJ227" s="54"/>
      <c r="GQK227" s="54"/>
      <c r="GQL227" s="54"/>
      <c r="GQM227" s="54"/>
      <c r="GQN227" s="54"/>
      <c r="GQO227" s="54"/>
      <c r="GQP227" s="54"/>
      <c r="GQQ227" s="54"/>
      <c r="GQR227" s="54"/>
      <c r="GQS227" s="54"/>
      <c r="GQT227" s="54"/>
      <c r="GQU227" s="54"/>
      <c r="GQV227" s="54"/>
      <c r="GQW227" s="54"/>
      <c r="GQX227" s="54"/>
      <c r="GQY227" s="54"/>
      <c r="GQZ227" s="54"/>
      <c r="GRA227" s="54"/>
      <c r="GRB227" s="54"/>
      <c r="GRC227" s="54"/>
      <c r="GRD227" s="54"/>
      <c r="GRE227" s="54"/>
      <c r="GRF227" s="54"/>
      <c r="GRG227" s="54"/>
      <c r="GRH227" s="54"/>
      <c r="GRI227" s="54"/>
      <c r="GRJ227" s="54"/>
      <c r="GRK227" s="54"/>
      <c r="GRL227" s="54"/>
      <c r="GRM227" s="54"/>
      <c r="GRN227" s="54"/>
      <c r="GRO227" s="54"/>
      <c r="GRP227" s="54"/>
      <c r="GRQ227" s="54"/>
      <c r="GRR227" s="54"/>
      <c r="GRS227" s="54"/>
      <c r="GRT227" s="54"/>
      <c r="GRU227" s="54"/>
      <c r="GRV227" s="54"/>
      <c r="GRW227" s="54"/>
      <c r="GRX227" s="54"/>
      <c r="GRY227" s="54"/>
      <c r="GRZ227" s="54"/>
      <c r="GSA227" s="54"/>
      <c r="GSB227" s="54"/>
      <c r="GSC227" s="54"/>
      <c r="GSD227" s="54"/>
      <c r="GSE227" s="54"/>
      <c r="GSF227" s="54"/>
      <c r="GSG227" s="54"/>
      <c r="GSH227" s="54"/>
      <c r="GSI227" s="54"/>
      <c r="GSJ227" s="54"/>
      <c r="GSK227" s="54"/>
      <c r="GSL227" s="54"/>
      <c r="GSM227" s="54"/>
      <c r="GSN227" s="54"/>
      <c r="GSO227" s="54"/>
      <c r="GSP227" s="54"/>
      <c r="GSQ227" s="54"/>
      <c r="GSR227" s="54"/>
      <c r="GSS227" s="54"/>
      <c r="GST227" s="54"/>
      <c r="GSU227" s="54"/>
      <c r="GSV227" s="54"/>
      <c r="GSW227" s="54"/>
      <c r="GSX227" s="54"/>
      <c r="GSY227" s="54"/>
      <c r="GSZ227" s="54"/>
      <c r="GTA227" s="54"/>
      <c r="GTB227" s="54"/>
      <c r="GTC227" s="54"/>
      <c r="GTD227" s="54"/>
      <c r="GTE227" s="54"/>
      <c r="GTF227" s="54"/>
      <c r="GTG227" s="54"/>
      <c r="GTH227" s="54"/>
      <c r="GTI227" s="54"/>
      <c r="GTJ227" s="54"/>
      <c r="GTK227" s="54"/>
      <c r="GTL227" s="54"/>
      <c r="GTM227" s="54"/>
      <c r="GTN227" s="54"/>
      <c r="GTO227" s="54"/>
      <c r="GTP227" s="54"/>
      <c r="GTQ227" s="54"/>
      <c r="GTR227" s="54"/>
      <c r="GTS227" s="54"/>
      <c r="GTT227" s="54"/>
      <c r="GTU227" s="54"/>
      <c r="GTV227" s="54"/>
      <c r="GTW227" s="54"/>
      <c r="GTX227" s="54"/>
      <c r="GTY227" s="54"/>
      <c r="GTZ227" s="54"/>
      <c r="GUA227" s="54"/>
      <c r="GUB227" s="54"/>
      <c r="GUC227" s="54"/>
      <c r="GUD227" s="54"/>
      <c r="GUE227" s="54"/>
      <c r="GUF227" s="54"/>
      <c r="GUG227" s="54"/>
      <c r="GUH227" s="54"/>
      <c r="GUI227" s="54"/>
      <c r="GUJ227" s="54"/>
      <c r="GUK227" s="54"/>
      <c r="GUL227" s="54"/>
      <c r="GUM227" s="54"/>
      <c r="GUN227" s="54"/>
      <c r="GUO227" s="54"/>
      <c r="GUP227" s="54"/>
      <c r="GUQ227" s="54"/>
      <c r="GUR227" s="54"/>
      <c r="GUS227" s="54"/>
      <c r="GUT227" s="54"/>
      <c r="GUU227" s="54"/>
      <c r="GUV227" s="54"/>
      <c r="GUW227" s="54"/>
      <c r="GUX227" s="54"/>
      <c r="GUY227" s="54"/>
      <c r="GUZ227" s="54"/>
      <c r="GVA227" s="54"/>
      <c r="GVB227" s="54"/>
      <c r="GVC227" s="54"/>
      <c r="GVD227" s="54"/>
      <c r="GVE227" s="54"/>
      <c r="GVF227" s="54"/>
      <c r="GVG227" s="54"/>
      <c r="GVH227" s="54"/>
      <c r="GVI227" s="54"/>
      <c r="GVJ227" s="54"/>
      <c r="GVK227" s="54"/>
      <c r="GVL227" s="54"/>
      <c r="GVM227" s="54"/>
      <c r="GVN227" s="54"/>
      <c r="GVO227" s="54"/>
      <c r="GVP227" s="54"/>
      <c r="GVQ227" s="54"/>
      <c r="GVR227" s="54"/>
      <c r="GVS227" s="54"/>
      <c r="GVT227" s="54"/>
      <c r="GVU227" s="54"/>
      <c r="GVV227" s="54"/>
      <c r="GVW227" s="54"/>
      <c r="GVX227" s="54"/>
      <c r="GVY227" s="54"/>
      <c r="GVZ227" s="54"/>
      <c r="GWA227" s="54"/>
      <c r="GWB227" s="54"/>
      <c r="GWC227" s="54"/>
      <c r="GWD227" s="54"/>
      <c r="GWE227" s="54"/>
      <c r="GWF227" s="54"/>
      <c r="GWG227" s="54"/>
      <c r="GWH227" s="54"/>
      <c r="GWI227" s="54"/>
      <c r="GWJ227" s="54"/>
      <c r="GWK227" s="54"/>
      <c r="GWL227" s="54"/>
      <c r="GWM227" s="54"/>
      <c r="GWN227" s="54"/>
      <c r="GWO227" s="54"/>
      <c r="GWP227" s="54"/>
      <c r="GWQ227" s="54"/>
      <c r="GWR227" s="54"/>
      <c r="GWS227" s="54"/>
      <c r="GWT227" s="54"/>
      <c r="GWU227" s="54"/>
      <c r="GWV227" s="54"/>
      <c r="GWW227" s="54"/>
      <c r="GWX227" s="54"/>
      <c r="GWY227" s="54"/>
      <c r="GWZ227" s="54"/>
      <c r="GXA227" s="54"/>
      <c r="GXB227" s="54"/>
      <c r="GXC227" s="54"/>
      <c r="GXD227" s="54"/>
      <c r="GXE227" s="54"/>
      <c r="GXF227" s="54"/>
      <c r="GXG227" s="54"/>
      <c r="GXH227" s="54"/>
      <c r="GXI227" s="54"/>
      <c r="GXJ227" s="54"/>
      <c r="GXK227" s="54"/>
      <c r="GXL227" s="54"/>
      <c r="GXM227" s="54"/>
      <c r="GXN227" s="54"/>
      <c r="GXO227" s="54"/>
      <c r="GXP227" s="54"/>
      <c r="GXQ227" s="54"/>
      <c r="GXR227" s="54"/>
      <c r="GXS227" s="54"/>
      <c r="GXT227" s="54"/>
      <c r="GXU227" s="54"/>
      <c r="GXV227" s="54"/>
      <c r="GXW227" s="54"/>
      <c r="GXX227" s="54"/>
      <c r="GXY227" s="54"/>
      <c r="GXZ227" s="54"/>
      <c r="GYA227" s="54"/>
      <c r="GYB227" s="54"/>
      <c r="GYC227" s="54"/>
      <c r="GYD227" s="54"/>
      <c r="GYE227" s="54"/>
      <c r="GYF227" s="54"/>
      <c r="GYG227" s="54"/>
      <c r="GYH227" s="54"/>
      <c r="GYI227" s="54"/>
      <c r="GYJ227" s="54"/>
      <c r="GYK227" s="54"/>
      <c r="GYL227" s="54"/>
      <c r="GYM227" s="54"/>
      <c r="GYN227" s="54"/>
      <c r="GYO227" s="54"/>
      <c r="GYP227" s="54"/>
      <c r="GYQ227" s="54"/>
      <c r="GYR227" s="54"/>
      <c r="GYS227" s="54"/>
      <c r="GYT227" s="54"/>
      <c r="GYU227" s="54"/>
      <c r="GYV227" s="54"/>
      <c r="GYW227" s="54"/>
      <c r="GYX227" s="54"/>
      <c r="GYY227" s="54"/>
      <c r="GYZ227" s="54"/>
      <c r="GZA227" s="54"/>
      <c r="GZB227" s="54"/>
      <c r="GZC227" s="54"/>
      <c r="GZD227" s="54"/>
      <c r="GZE227" s="54"/>
      <c r="GZF227" s="54"/>
      <c r="GZG227" s="54"/>
      <c r="GZH227" s="54"/>
      <c r="GZI227" s="54"/>
      <c r="GZJ227" s="54"/>
      <c r="GZK227" s="54"/>
      <c r="GZL227" s="54"/>
      <c r="GZM227" s="54"/>
      <c r="GZN227" s="54"/>
      <c r="GZO227" s="54"/>
      <c r="GZP227" s="54"/>
      <c r="GZQ227" s="54"/>
      <c r="GZR227" s="54"/>
      <c r="GZS227" s="54"/>
      <c r="GZT227" s="54"/>
      <c r="GZU227" s="54"/>
      <c r="GZV227" s="54"/>
      <c r="GZW227" s="54"/>
      <c r="GZX227" s="54"/>
      <c r="GZY227" s="54"/>
      <c r="GZZ227" s="54"/>
      <c r="HAA227" s="54"/>
      <c r="HAB227" s="54"/>
      <c r="HAC227" s="54"/>
      <c r="HAD227" s="54"/>
      <c r="HAE227" s="54"/>
      <c r="HAF227" s="54"/>
      <c r="HAG227" s="54"/>
      <c r="HAH227" s="54"/>
      <c r="HAI227" s="54"/>
      <c r="HAJ227" s="54"/>
      <c r="HAK227" s="54"/>
      <c r="HAL227" s="54"/>
      <c r="HAM227" s="54"/>
      <c r="HAN227" s="54"/>
      <c r="HAO227" s="54"/>
      <c r="HAP227" s="54"/>
      <c r="HAQ227" s="54"/>
      <c r="HAR227" s="54"/>
      <c r="HAS227" s="54"/>
      <c r="HAT227" s="54"/>
      <c r="HAU227" s="54"/>
      <c r="HAV227" s="54"/>
      <c r="HAW227" s="54"/>
      <c r="HAX227" s="54"/>
      <c r="HAY227" s="54"/>
      <c r="HAZ227" s="54"/>
      <c r="HBA227" s="54"/>
      <c r="HBB227" s="54"/>
      <c r="HBC227" s="54"/>
      <c r="HBD227" s="54"/>
      <c r="HBE227" s="54"/>
      <c r="HBF227" s="54"/>
      <c r="HBG227" s="54"/>
      <c r="HBH227" s="54"/>
      <c r="HBI227" s="54"/>
      <c r="HBJ227" s="54"/>
      <c r="HBK227" s="54"/>
      <c r="HBL227" s="54"/>
      <c r="HBM227" s="54"/>
      <c r="HBN227" s="54"/>
      <c r="HBO227" s="54"/>
      <c r="HBP227" s="54"/>
      <c r="HBQ227" s="54"/>
      <c r="HBR227" s="54"/>
      <c r="HBS227" s="54"/>
      <c r="HBT227" s="54"/>
      <c r="HBU227" s="54"/>
      <c r="HBV227" s="54"/>
      <c r="HBW227" s="54"/>
      <c r="HBX227" s="54"/>
      <c r="HBY227" s="54"/>
      <c r="HBZ227" s="54"/>
      <c r="HCA227" s="54"/>
      <c r="HCB227" s="54"/>
      <c r="HCC227" s="54"/>
      <c r="HCD227" s="54"/>
      <c r="HCE227" s="54"/>
      <c r="HCF227" s="54"/>
      <c r="HCG227" s="54"/>
      <c r="HCH227" s="54"/>
      <c r="HCI227" s="54"/>
      <c r="HCJ227" s="54"/>
      <c r="HCK227" s="54"/>
      <c r="HCL227" s="54"/>
      <c r="HCM227" s="54"/>
      <c r="HCN227" s="54"/>
      <c r="HCO227" s="54"/>
      <c r="HCP227" s="54"/>
      <c r="HCQ227" s="54"/>
      <c r="HCR227" s="54"/>
      <c r="HCS227" s="54"/>
      <c r="HCT227" s="54"/>
      <c r="HCU227" s="54"/>
      <c r="HCV227" s="54"/>
      <c r="HCW227" s="54"/>
      <c r="HCX227" s="54"/>
      <c r="HCY227" s="54"/>
      <c r="HCZ227" s="54"/>
      <c r="HDA227" s="54"/>
      <c r="HDB227" s="54"/>
      <c r="HDC227" s="54"/>
      <c r="HDD227" s="54"/>
      <c r="HDE227" s="54"/>
      <c r="HDF227" s="54"/>
      <c r="HDG227" s="54"/>
      <c r="HDH227" s="54"/>
      <c r="HDI227" s="54"/>
      <c r="HDJ227" s="54"/>
      <c r="HDK227" s="54"/>
      <c r="HDL227" s="54"/>
      <c r="HDM227" s="54"/>
      <c r="HDN227" s="54"/>
      <c r="HDO227" s="54"/>
      <c r="HDP227" s="54"/>
      <c r="HDQ227" s="54"/>
      <c r="HDR227" s="54"/>
      <c r="HDS227" s="54"/>
      <c r="HDT227" s="54"/>
      <c r="HDU227" s="54"/>
      <c r="HDV227" s="54"/>
      <c r="HDW227" s="54"/>
      <c r="HDX227" s="54"/>
      <c r="HDY227" s="54"/>
      <c r="HDZ227" s="54"/>
      <c r="HEA227" s="54"/>
      <c r="HEB227" s="54"/>
      <c r="HEC227" s="54"/>
      <c r="HED227" s="54"/>
      <c r="HEE227" s="54"/>
      <c r="HEF227" s="54"/>
      <c r="HEG227" s="54"/>
      <c r="HEH227" s="54"/>
      <c r="HEI227" s="54"/>
      <c r="HEJ227" s="54"/>
      <c r="HEK227" s="54"/>
      <c r="HEL227" s="54"/>
      <c r="HEM227" s="54"/>
      <c r="HEN227" s="54"/>
      <c r="HEO227" s="54"/>
      <c r="HEP227" s="54"/>
      <c r="HEQ227" s="54"/>
      <c r="HER227" s="54"/>
      <c r="HES227" s="54"/>
      <c r="HET227" s="54"/>
      <c r="HEU227" s="54"/>
      <c r="HEV227" s="54"/>
      <c r="HEW227" s="54"/>
      <c r="HEX227" s="54"/>
      <c r="HEY227" s="54"/>
      <c r="HEZ227" s="54"/>
      <c r="HFA227" s="54"/>
      <c r="HFB227" s="54"/>
      <c r="HFC227" s="54"/>
      <c r="HFD227" s="54"/>
      <c r="HFE227" s="54"/>
      <c r="HFF227" s="54"/>
      <c r="HFG227" s="54"/>
      <c r="HFH227" s="54"/>
      <c r="HFI227" s="54"/>
      <c r="HFJ227" s="54"/>
      <c r="HFK227" s="54"/>
      <c r="HFL227" s="54"/>
      <c r="HFM227" s="54"/>
      <c r="HFN227" s="54"/>
      <c r="HFO227" s="54"/>
      <c r="HFP227" s="54"/>
      <c r="HFQ227" s="54"/>
      <c r="HFR227" s="54"/>
      <c r="HFS227" s="54"/>
      <c r="HFT227" s="54"/>
      <c r="HFU227" s="54"/>
      <c r="HFV227" s="54"/>
      <c r="HFW227" s="54"/>
      <c r="HFX227" s="54"/>
      <c r="HFY227" s="54"/>
      <c r="HFZ227" s="54"/>
      <c r="HGA227" s="54"/>
      <c r="HGB227" s="54"/>
      <c r="HGC227" s="54"/>
      <c r="HGD227" s="54"/>
      <c r="HGE227" s="54"/>
      <c r="HGF227" s="54"/>
      <c r="HGG227" s="54"/>
      <c r="HGH227" s="54"/>
      <c r="HGI227" s="54"/>
      <c r="HGJ227" s="54"/>
      <c r="HGK227" s="54"/>
      <c r="HGL227" s="54"/>
      <c r="HGM227" s="54"/>
      <c r="HGN227" s="54"/>
      <c r="HGO227" s="54"/>
      <c r="HGP227" s="54"/>
      <c r="HGQ227" s="54"/>
      <c r="HGR227" s="54"/>
      <c r="HGS227" s="54"/>
      <c r="HGT227" s="54"/>
      <c r="HGU227" s="54"/>
      <c r="HGV227" s="54"/>
      <c r="HGW227" s="54"/>
      <c r="HGX227" s="54"/>
      <c r="HGY227" s="54"/>
      <c r="HGZ227" s="54"/>
      <c r="HHA227" s="54"/>
      <c r="HHB227" s="54"/>
      <c r="HHC227" s="54"/>
      <c r="HHD227" s="54"/>
      <c r="HHE227" s="54"/>
      <c r="HHF227" s="54"/>
      <c r="HHG227" s="54"/>
      <c r="HHH227" s="54"/>
      <c r="HHI227" s="54"/>
      <c r="HHJ227" s="54"/>
      <c r="HHK227" s="54"/>
      <c r="HHL227" s="54"/>
      <c r="HHM227" s="54"/>
      <c r="HHN227" s="54"/>
      <c r="HHO227" s="54"/>
      <c r="HHP227" s="54"/>
      <c r="HHQ227" s="54"/>
      <c r="HHR227" s="54"/>
      <c r="HHS227" s="54"/>
      <c r="HHT227" s="54"/>
      <c r="HHU227" s="54"/>
      <c r="HHV227" s="54"/>
      <c r="HHW227" s="54"/>
      <c r="HHX227" s="54"/>
      <c r="HHY227" s="54"/>
      <c r="HHZ227" s="54"/>
      <c r="HIA227" s="54"/>
      <c r="HIB227" s="54"/>
      <c r="HIC227" s="54"/>
      <c r="HID227" s="54"/>
      <c r="HIE227" s="54"/>
      <c r="HIF227" s="54"/>
      <c r="HIG227" s="54"/>
      <c r="HIH227" s="54"/>
      <c r="HII227" s="54"/>
      <c r="HIJ227" s="54"/>
      <c r="HIK227" s="54"/>
      <c r="HIL227" s="54"/>
      <c r="HIM227" s="54"/>
      <c r="HIN227" s="54"/>
      <c r="HIO227" s="54"/>
      <c r="HIP227" s="54"/>
      <c r="HIQ227" s="54"/>
      <c r="HIR227" s="54"/>
      <c r="HIS227" s="54"/>
      <c r="HIT227" s="54"/>
      <c r="HIU227" s="54"/>
      <c r="HIV227" s="54"/>
      <c r="HIW227" s="54"/>
      <c r="HIX227" s="54"/>
      <c r="HIY227" s="54"/>
      <c r="HIZ227" s="54"/>
      <c r="HJA227" s="54"/>
      <c r="HJB227" s="54"/>
      <c r="HJC227" s="54"/>
      <c r="HJD227" s="54"/>
      <c r="HJE227" s="54"/>
      <c r="HJF227" s="54"/>
      <c r="HJG227" s="54"/>
      <c r="HJH227" s="54"/>
      <c r="HJI227" s="54"/>
      <c r="HJJ227" s="54"/>
      <c r="HJK227" s="54"/>
      <c r="HJL227" s="54"/>
      <c r="HJM227" s="54"/>
      <c r="HJN227" s="54"/>
      <c r="HJO227" s="54"/>
      <c r="HJP227" s="54"/>
      <c r="HJQ227" s="54"/>
      <c r="HJR227" s="54"/>
      <c r="HJS227" s="54"/>
      <c r="HJT227" s="54"/>
      <c r="HJU227" s="54"/>
      <c r="HJV227" s="54"/>
      <c r="HJW227" s="54"/>
      <c r="HJX227" s="54"/>
      <c r="HJY227" s="54"/>
      <c r="HJZ227" s="54"/>
      <c r="HKA227" s="54"/>
      <c r="HKB227" s="54"/>
      <c r="HKC227" s="54"/>
      <c r="HKD227" s="54"/>
      <c r="HKE227" s="54"/>
      <c r="HKF227" s="54"/>
      <c r="HKG227" s="54"/>
      <c r="HKH227" s="54"/>
      <c r="HKI227" s="54"/>
      <c r="HKJ227" s="54"/>
      <c r="HKK227" s="54"/>
      <c r="HKL227" s="54"/>
      <c r="HKM227" s="54"/>
      <c r="HKN227" s="54"/>
      <c r="HKO227" s="54"/>
      <c r="HKP227" s="54"/>
      <c r="HKQ227" s="54"/>
      <c r="HKR227" s="54"/>
      <c r="HKS227" s="54"/>
      <c r="HKT227" s="54"/>
      <c r="HKU227" s="54"/>
      <c r="HKV227" s="54"/>
      <c r="HKW227" s="54"/>
      <c r="HKX227" s="54"/>
      <c r="HKY227" s="54"/>
      <c r="HKZ227" s="54"/>
      <c r="HLA227" s="54"/>
      <c r="HLB227" s="54"/>
      <c r="HLC227" s="54"/>
      <c r="HLD227" s="54"/>
      <c r="HLE227" s="54"/>
      <c r="HLF227" s="54"/>
      <c r="HLG227" s="54"/>
      <c r="HLH227" s="54"/>
      <c r="HLI227" s="54"/>
      <c r="HLJ227" s="54"/>
      <c r="HLK227" s="54"/>
      <c r="HLL227" s="54"/>
      <c r="HLM227" s="54"/>
      <c r="HLN227" s="54"/>
      <c r="HLO227" s="54"/>
      <c r="HLP227" s="54"/>
      <c r="HLQ227" s="54"/>
      <c r="HLR227" s="54"/>
      <c r="HLS227" s="54"/>
      <c r="HLT227" s="54"/>
      <c r="HLU227" s="54"/>
      <c r="HLV227" s="54"/>
      <c r="HLW227" s="54"/>
      <c r="HLX227" s="54"/>
      <c r="HLY227" s="54"/>
      <c r="HLZ227" s="54"/>
      <c r="HMA227" s="54"/>
      <c r="HMB227" s="54"/>
      <c r="HMC227" s="54"/>
      <c r="HMD227" s="54"/>
      <c r="HME227" s="54"/>
      <c r="HMF227" s="54"/>
      <c r="HMG227" s="54"/>
      <c r="HMH227" s="54"/>
      <c r="HMI227" s="54"/>
      <c r="HMJ227" s="54"/>
      <c r="HMK227" s="54"/>
      <c r="HML227" s="54"/>
      <c r="HMM227" s="54"/>
      <c r="HMN227" s="54"/>
      <c r="HMO227" s="54"/>
      <c r="HMP227" s="54"/>
      <c r="HMQ227" s="54"/>
      <c r="HMR227" s="54"/>
      <c r="HMS227" s="54"/>
      <c r="HMT227" s="54"/>
      <c r="HMU227" s="54"/>
      <c r="HMV227" s="54"/>
      <c r="HMW227" s="54"/>
      <c r="HMX227" s="54"/>
      <c r="HMY227" s="54"/>
      <c r="HMZ227" s="54"/>
      <c r="HNA227" s="54"/>
      <c r="HNB227" s="54"/>
      <c r="HNC227" s="54"/>
      <c r="HND227" s="54"/>
      <c r="HNE227" s="54"/>
      <c r="HNF227" s="54"/>
      <c r="HNG227" s="54"/>
      <c r="HNH227" s="54"/>
      <c r="HNI227" s="54"/>
      <c r="HNJ227" s="54"/>
      <c r="HNK227" s="54"/>
      <c r="HNL227" s="54"/>
      <c r="HNM227" s="54"/>
      <c r="HNN227" s="54"/>
      <c r="HNO227" s="54"/>
      <c r="HNP227" s="54"/>
      <c r="HNQ227" s="54"/>
      <c r="HNR227" s="54"/>
      <c r="HNS227" s="54"/>
      <c r="HNT227" s="54"/>
      <c r="HNU227" s="54"/>
      <c r="HNV227" s="54"/>
      <c r="HNW227" s="54"/>
      <c r="HNX227" s="54"/>
      <c r="HNY227" s="54"/>
      <c r="HNZ227" s="54"/>
      <c r="HOA227" s="54"/>
      <c r="HOB227" s="54"/>
      <c r="HOC227" s="54"/>
      <c r="HOD227" s="54"/>
      <c r="HOE227" s="54"/>
      <c r="HOF227" s="54"/>
      <c r="HOG227" s="54"/>
      <c r="HOH227" s="54"/>
      <c r="HOI227" s="54"/>
      <c r="HOJ227" s="54"/>
      <c r="HOK227" s="54"/>
      <c r="HOL227" s="54"/>
      <c r="HOM227" s="54"/>
      <c r="HON227" s="54"/>
      <c r="HOO227" s="54"/>
      <c r="HOP227" s="54"/>
      <c r="HOQ227" s="54"/>
      <c r="HOR227" s="54"/>
      <c r="HOS227" s="54"/>
      <c r="HOT227" s="54"/>
      <c r="HOU227" s="54"/>
      <c r="HOV227" s="54"/>
      <c r="HOW227" s="54"/>
      <c r="HOX227" s="54"/>
      <c r="HOY227" s="54"/>
      <c r="HOZ227" s="54"/>
      <c r="HPA227" s="54"/>
      <c r="HPB227" s="54"/>
      <c r="HPC227" s="54"/>
      <c r="HPD227" s="54"/>
      <c r="HPE227" s="54"/>
      <c r="HPF227" s="54"/>
      <c r="HPG227" s="54"/>
      <c r="HPH227" s="54"/>
      <c r="HPI227" s="54"/>
      <c r="HPJ227" s="54"/>
      <c r="HPK227" s="54"/>
      <c r="HPL227" s="54"/>
      <c r="HPM227" s="54"/>
      <c r="HPN227" s="54"/>
      <c r="HPO227" s="54"/>
      <c r="HPP227" s="54"/>
      <c r="HPQ227" s="54"/>
      <c r="HPR227" s="54"/>
      <c r="HPS227" s="54"/>
      <c r="HPT227" s="54"/>
      <c r="HPU227" s="54"/>
      <c r="HPV227" s="54"/>
      <c r="HPW227" s="54"/>
      <c r="HPX227" s="54"/>
      <c r="HPY227" s="54"/>
      <c r="HPZ227" s="54"/>
      <c r="HQA227" s="54"/>
      <c r="HQB227" s="54"/>
      <c r="HQC227" s="54"/>
      <c r="HQD227" s="54"/>
      <c r="HQE227" s="54"/>
      <c r="HQF227" s="54"/>
      <c r="HQG227" s="54"/>
      <c r="HQH227" s="54"/>
      <c r="HQI227" s="54"/>
      <c r="HQJ227" s="54"/>
      <c r="HQK227" s="54"/>
      <c r="HQL227" s="54"/>
      <c r="HQM227" s="54"/>
      <c r="HQN227" s="54"/>
      <c r="HQO227" s="54"/>
      <c r="HQP227" s="54"/>
      <c r="HQQ227" s="54"/>
      <c r="HQR227" s="54"/>
      <c r="HQS227" s="54"/>
      <c r="HQT227" s="54"/>
      <c r="HQU227" s="54"/>
      <c r="HQV227" s="54"/>
      <c r="HQW227" s="54"/>
      <c r="HQX227" s="54"/>
      <c r="HQY227" s="54"/>
      <c r="HQZ227" s="54"/>
      <c r="HRA227" s="54"/>
      <c r="HRB227" s="54"/>
      <c r="HRC227" s="54"/>
      <c r="HRD227" s="54"/>
      <c r="HRE227" s="54"/>
      <c r="HRF227" s="54"/>
      <c r="HRG227" s="54"/>
      <c r="HRH227" s="54"/>
      <c r="HRI227" s="54"/>
      <c r="HRJ227" s="54"/>
      <c r="HRK227" s="54"/>
      <c r="HRL227" s="54"/>
      <c r="HRM227" s="54"/>
      <c r="HRN227" s="54"/>
      <c r="HRO227" s="54"/>
      <c r="HRP227" s="54"/>
      <c r="HRQ227" s="54"/>
      <c r="HRR227" s="54"/>
      <c r="HRS227" s="54"/>
      <c r="HRT227" s="54"/>
      <c r="HRU227" s="54"/>
      <c r="HRV227" s="54"/>
      <c r="HRW227" s="54"/>
      <c r="HRX227" s="54"/>
      <c r="HRY227" s="54"/>
      <c r="HRZ227" s="54"/>
      <c r="HSA227" s="54"/>
      <c r="HSB227" s="54"/>
      <c r="HSC227" s="54"/>
      <c r="HSD227" s="54"/>
      <c r="HSE227" s="54"/>
      <c r="HSF227" s="54"/>
      <c r="HSG227" s="54"/>
      <c r="HSH227" s="54"/>
      <c r="HSI227" s="54"/>
      <c r="HSJ227" s="54"/>
      <c r="HSK227" s="54"/>
      <c r="HSL227" s="54"/>
      <c r="HSM227" s="54"/>
      <c r="HSN227" s="54"/>
      <c r="HSO227" s="54"/>
      <c r="HSP227" s="54"/>
      <c r="HSQ227" s="54"/>
      <c r="HSR227" s="54"/>
      <c r="HSS227" s="54"/>
      <c r="HST227" s="54"/>
      <c r="HSU227" s="54"/>
      <c r="HSV227" s="54"/>
      <c r="HSW227" s="54"/>
      <c r="HSX227" s="54"/>
      <c r="HSY227" s="54"/>
      <c r="HSZ227" s="54"/>
      <c r="HTA227" s="54"/>
      <c r="HTB227" s="54"/>
      <c r="HTC227" s="54"/>
      <c r="HTD227" s="54"/>
      <c r="HTE227" s="54"/>
      <c r="HTF227" s="54"/>
      <c r="HTG227" s="54"/>
      <c r="HTH227" s="54"/>
      <c r="HTI227" s="54"/>
      <c r="HTJ227" s="54"/>
      <c r="HTK227" s="54"/>
      <c r="HTL227" s="54"/>
      <c r="HTM227" s="54"/>
      <c r="HTN227" s="54"/>
      <c r="HTO227" s="54"/>
      <c r="HTP227" s="54"/>
      <c r="HTQ227" s="54"/>
      <c r="HTR227" s="54"/>
      <c r="HTS227" s="54"/>
      <c r="HTT227" s="54"/>
      <c r="HTU227" s="54"/>
      <c r="HTV227" s="54"/>
      <c r="HTW227" s="54"/>
      <c r="HTX227" s="54"/>
      <c r="HTY227" s="54"/>
      <c r="HTZ227" s="54"/>
      <c r="HUA227" s="54"/>
      <c r="HUB227" s="54"/>
      <c r="HUC227" s="54"/>
      <c r="HUD227" s="54"/>
      <c r="HUE227" s="54"/>
      <c r="HUF227" s="54"/>
      <c r="HUG227" s="54"/>
      <c r="HUH227" s="54"/>
      <c r="HUI227" s="54"/>
      <c r="HUJ227" s="54"/>
      <c r="HUK227" s="54"/>
      <c r="HUL227" s="54"/>
      <c r="HUM227" s="54"/>
      <c r="HUN227" s="54"/>
      <c r="HUO227" s="54"/>
      <c r="HUP227" s="54"/>
      <c r="HUQ227" s="54"/>
      <c r="HUR227" s="54"/>
      <c r="HUS227" s="54"/>
      <c r="HUT227" s="54"/>
      <c r="HUU227" s="54"/>
      <c r="HUV227" s="54"/>
      <c r="HUW227" s="54"/>
      <c r="HUX227" s="54"/>
      <c r="HUY227" s="54"/>
      <c r="HUZ227" s="54"/>
      <c r="HVA227" s="54"/>
      <c r="HVB227" s="54"/>
      <c r="HVC227" s="54"/>
      <c r="HVD227" s="54"/>
      <c r="HVE227" s="54"/>
      <c r="HVF227" s="54"/>
      <c r="HVG227" s="54"/>
      <c r="HVH227" s="54"/>
      <c r="HVI227" s="54"/>
      <c r="HVJ227" s="54"/>
      <c r="HVK227" s="54"/>
      <c r="HVL227" s="54"/>
      <c r="HVM227" s="54"/>
      <c r="HVN227" s="54"/>
      <c r="HVO227" s="54"/>
      <c r="HVP227" s="54"/>
      <c r="HVQ227" s="54"/>
      <c r="HVR227" s="54"/>
      <c r="HVS227" s="54"/>
      <c r="HVT227" s="54"/>
      <c r="HVU227" s="54"/>
      <c r="HVV227" s="54"/>
      <c r="HVW227" s="54"/>
      <c r="HVX227" s="54"/>
      <c r="HVY227" s="54"/>
      <c r="HVZ227" s="54"/>
      <c r="HWA227" s="54"/>
      <c r="HWB227" s="54"/>
      <c r="HWC227" s="54"/>
      <c r="HWD227" s="54"/>
      <c r="HWE227" s="54"/>
      <c r="HWF227" s="54"/>
      <c r="HWG227" s="54"/>
      <c r="HWH227" s="54"/>
      <c r="HWI227" s="54"/>
      <c r="HWJ227" s="54"/>
      <c r="HWK227" s="54"/>
      <c r="HWL227" s="54"/>
      <c r="HWM227" s="54"/>
      <c r="HWN227" s="54"/>
      <c r="HWO227" s="54"/>
      <c r="HWP227" s="54"/>
      <c r="HWQ227" s="54"/>
      <c r="HWR227" s="54"/>
      <c r="HWS227" s="54"/>
      <c r="HWT227" s="54"/>
      <c r="HWU227" s="54"/>
      <c r="HWV227" s="54"/>
      <c r="HWW227" s="54"/>
      <c r="HWX227" s="54"/>
      <c r="HWY227" s="54"/>
      <c r="HWZ227" s="54"/>
      <c r="HXA227" s="54"/>
      <c r="HXB227" s="54"/>
      <c r="HXC227" s="54"/>
      <c r="HXD227" s="54"/>
      <c r="HXE227" s="54"/>
      <c r="HXF227" s="54"/>
      <c r="HXG227" s="54"/>
      <c r="HXH227" s="54"/>
      <c r="HXI227" s="54"/>
      <c r="HXJ227" s="54"/>
      <c r="HXK227" s="54"/>
      <c r="HXL227" s="54"/>
      <c r="HXM227" s="54"/>
      <c r="HXN227" s="54"/>
      <c r="HXO227" s="54"/>
      <c r="HXP227" s="54"/>
      <c r="HXQ227" s="54"/>
      <c r="HXR227" s="54"/>
      <c r="HXS227" s="54"/>
      <c r="HXT227" s="54"/>
      <c r="HXU227" s="54"/>
      <c r="HXV227" s="54"/>
      <c r="HXW227" s="54"/>
      <c r="HXX227" s="54"/>
      <c r="HXY227" s="54"/>
      <c r="HXZ227" s="54"/>
      <c r="HYA227" s="54"/>
      <c r="HYB227" s="54"/>
      <c r="HYC227" s="54"/>
      <c r="HYD227" s="54"/>
      <c r="HYE227" s="54"/>
      <c r="HYF227" s="54"/>
      <c r="HYG227" s="54"/>
      <c r="HYH227" s="54"/>
      <c r="HYI227" s="54"/>
      <c r="HYJ227" s="54"/>
      <c r="HYK227" s="54"/>
      <c r="HYL227" s="54"/>
      <c r="HYM227" s="54"/>
      <c r="HYN227" s="54"/>
      <c r="HYO227" s="54"/>
      <c r="HYP227" s="54"/>
      <c r="HYQ227" s="54"/>
      <c r="HYR227" s="54"/>
      <c r="HYS227" s="54"/>
      <c r="HYT227" s="54"/>
      <c r="HYU227" s="54"/>
      <c r="HYV227" s="54"/>
      <c r="HYW227" s="54"/>
      <c r="HYX227" s="54"/>
      <c r="HYY227" s="54"/>
      <c r="HYZ227" s="54"/>
      <c r="HZA227" s="54"/>
      <c r="HZB227" s="54"/>
      <c r="HZC227" s="54"/>
      <c r="HZD227" s="54"/>
      <c r="HZE227" s="54"/>
      <c r="HZF227" s="54"/>
      <c r="HZG227" s="54"/>
      <c r="HZH227" s="54"/>
      <c r="HZI227" s="54"/>
      <c r="HZJ227" s="54"/>
      <c r="HZK227" s="54"/>
      <c r="HZL227" s="54"/>
      <c r="HZM227" s="54"/>
      <c r="HZN227" s="54"/>
      <c r="HZO227" s="54"/>
      <c r="HZP227" s="54"/>
      <c r="HZQ227" s="54"/>
      <c r="HZR227" s="54"/>
      <c r="HZS227" s="54"/>
      <c r="HZT227" s="54"/>
      <c r="HZU227" s="54"/>
      <c r="HZV227" s="54"/>
      <c r="HZW227" s="54"/>
      <c r="HZX227" s="54"/>
      <c r="HZY227" s="54"/>
      <c r="HZZ227" s="54"/>
      <c r="IAA227" s="54"/>
      <c r="IAB227" s="54"/>
      <c r="IAC227" s="54"/>
      <c r="IAD227" s="54"/>
      <c r="IAE227" s="54"/>
      <c r="IAF227" s="54"/>
      <c r="IAG227" s="54"/>
      <c r="IAH227" s="54"/>
      <c r="IAI227" s="54"/>
      <c r="IAJ227" s="54"/>
      <c r="IAK227" s="54"/>
      <c r="IAL227" s="54"/>
      <c r="IAM227" s="54"/>
      <c r="IAN227" s="54"/>
      <c r="IAO227" s="54"/>
      <c r="IAP227" s="54"/>
      <c r="IAQ227" s="54"/>
      <c r="IAR227" s="54"/>
      <c r="IAS227" s="54"/>
      <c r="IAT227" s="54"/>
      <c r="IAU227" s="54"/>
      <c r="IAV227" s="54"/>
      <c r="IAW227" s="54"/>
      <c r="IAX227" s="54"/>
      <c r="IAY227" s="54"/>
      <c r="IAZ227" s="54"/>
      <c r="IBA227" s="54"/>
      <c r="IBB227" s="54"/>
      <c r="IBC227" s="54"/>
      <c r="IBD227" s="54"/>
      <c r="IBE227" s="54"/>
      <c r="IBF227" s="54"/>
      <c r="IBG227" s="54"/>
      <c r="IBH227" s="54"/>
      <c r="IBI227" s="54"/>
      <c r="IBJ227" s="54"/>
      <c r="IBK227" s="54"/>
      <c r="IBL227" s="54"/>
      <c r="IBM227" s="54"/>
      <c r="IBN227" s="54"/>
      <c r="IBO227" s="54"/>
      <c r="IBP227" s="54"/>
      <c r="IBQ227" s="54"/>
      <c r="IBR227" s="54"/>
      <c r="IBS227" s="54"/>
      <c r="IBT227" s="54"/>
      <c r="IBU227" s="54"/>
      <c r="IBV227" s="54"/>
      <c r="IBW227" s="54"/>
      <c r="IBX227" s="54"/>
      <c r="IBY227" s="54"/>
      <c r="IBZ227" s="54"/>
      <c r="ICA227" s="54"/>
      <c r="ICB227" s="54"/>
      <c r="ICC227" s="54"/>
      <c r="ICD227" s="54"/>
      <c r="ICE227" s="54"/>
      <c r="ICF227" s="54"/>
      <c r="ICG227" s="54"/>
      <c r="ICH227" s="54"/>
      <c r="ICI227" s="54"/>
      <c r="ICJ227" s="54"/>
      <c r="ICK227" s="54"/>
      <c r="ICL227" s="54"/>
      <c r="ICM227" s="54"/>
      <c r="ICN227" s="54"/>
      <c r="ICO227" s="54"/>
      <c r="ICP227" s="54"/>
      <c r="ICQ227" s="54"/>
      <c r="ICR227" s="54"/>
      <c r="ICS227" s="54"/>
      <c r="ICT227" s="54"/>
      <c r="ICU227" s="54"/>
      <c r="ICV227" s="54"/>
      <c r="ICW227" s="54"/>
      <c r="ICX227" s="54"/>
      <c r="ICY227" s="54"/>
      <c r="ICZ227" s="54"/>
      <c r="IDA227" s="54"/>
      <c r="IDB227" s="54"/>
      <c r="IDC227" s="54"/>
      <c r="IDD227" s="54"/>
      <c r="IDE227" s="54"/>
      <c r="IDF227" s="54"/>
      <c r="IDG227" s="54"/>
      <c r="IDH227" s="54"/>
      <c r="IDI227" s="54"/>
      <c r="IDJ227" s="54"/>
      <c r="IDK227" s="54"/>
      <c r="IDL227" s="54"/>
      <c r="IDM227" s="54"/>
      <c r="IDN227" s="54"/>
      <c r="IDO227" s="54"/>
      <c r="IDP227" s="54"/>
      <c r="IDQ227" s="54"/>
      <c r="IDR227" s="54"/>
      <c r="IDS227" s="54"/>
      <c r="IDT227" s="54"/>
      <c r="IDU227" s="54"/>
      <c r="IDV227" s="54"/>
      <c r="IDW227" s="54"/>
      <c r="IDX227" s="54"/>
      <c r="IDY227" s="54"/>
      <c r="IDZ227" s="54"/>
      <c r="IEA227" s="54"/>
      <c r="IEB227" s="54"/>
      <c r="IEC227" s="54"/>
      <c r="IED227" s="54"/>
      <c r="IEE227" s="54"/>
      <c r="IEF227" s="54"/>
      <c r="IEG227" s="54"/>
      <c r="IEH227" s="54"/>
      <c r="IEI227" s="54"/>
      <c r="IEJ227" s="54"/>
      <c r="IEK227" s="54"/>
      <c r="IEL227" s="54"/>
      <c r="IEM227" s="54"/>
      <c r="IEN227" s="54"/>
      <c r="IEO227" s="54"/>
      <c r="IEP227" s="54"/>
      <c r="IEQ227" s="54"/>
      <c r="IER227" s="54"/>
      <c r="IES227" s="54"/>
      <c r="IET227" s="54"/>
      <c r="IEU227" s="54"/>
      <c r="IEV227" s="54"/>
      <c r="IEW227" s="54"/>
      <c r="IEX227" s="54"/>
      <c r="IEY227" s="54"/>
      <c r="IEZ227" s="54"/>
      <c r="IFA227" s="54"/>
      <c r="IFB227" s="54"/>
      <c r="IFC227" s="54"/>
      <c r="IFD227" s="54"/>
      <c r="IFE227" s="54"/>
      <c r="IFF227" s="54"/>
      <c r="IFG227" s="54"/>
      <c r="IFH227" s="54"/>
      <c r="IFI227" s="54"/>
      <c r="IFJ227" s="54"/>
      <c r="IFK227" s="54"/>
      <c r="IFL227" s="54"/>
      <c r="IFM227" s="54"/>
      <c r="IFN227" s="54"/>
      <c r="IFO227" s="54"/>
      <c r="IFP227" s="54"/>
      <c r="IFQ227" s="54"/>
      <c r="IFR227" s="54"/>
      <c r="IFS227" s="54"/>
      <c r="IFT227" s="54"/>
      <c r="IFU227" s="54"/>
      <c r="IFV227" s="54"/>
      <c r="IFW227" s="54"/>
      <c r="IFX227" s="54"/>
      <c r="IFY227" s="54"/>
      <c r="IFZ227" s="54"/>
      <c r="IGA227" s="54"/>
      <c r="IGB227" s="54"/>
      <c r="IGC227" s="54"/>
      <c r="IGD227" s="54"/>
      <c r="IGE227" s="54"/>
      <c r="IGF227" s="54"/>
      <c r="IGG227" s="54"/>
      <c r="IGH227" s="54"/>
      <c r="IGI227" s="54"/>
      <c r="IGJ227" s="54"/>
      <c r="IGK227" s="54"/>
      <c r="IGL227" s="54"/>
      <c r="IGM227" s="54"/>
      <c r="IGN227" s="54"/>
      <c r="IGO227" s="54"/>
      <c r="IGP227" s="54"/>
      <c r="IGQ227" s="54"/>
      <c r="IGR227" s="54"/>
      <c r="IGS227" s="54"/>
      <c r="IGT227" s="54"/>
      <c r="IGU227" s="54"/>
      <c r="IGV227" s="54"/>
      <c r="IGW227" s="54"/>
      <c r="IGX227" s="54"/>
      <c r="IGY227" s="54"/>
      <c r="IGZ227" s="54"/>
      <c r="IHA227" s="54"/>
      <c r="IHB227" s="54"/>
      <c r="IHC227" s="54"/>
      <c r="IHD227" s="54"/>
      <c r="IHE227" s="54"/>
      <c r="IHF227" s="54"/>
      <c r="IHG227" s="54"/>
      <c r="IHH227" s="54"/>
      <c r="IHI227" s="54"/>
      <c r="IHJ227" s="54"/>
      <c r="IHK227" s="54"/>
      <c r="IHL227" s="54"/>
      <c r="IHM227" s="54"/>
      <c r="IHN227" s="54"/>
      <c r="IHO227" s="54"/>
      <c r="IHP227" s="54"/>
      <c r="IHQ227" s="54"/>
      <c r="IHR227" s="54"/>
      <c r="IHS227" s="54"/>
      <c r="IHT227" s="54"/>
      <c r="IHU227" s="54"/>
      <c r="IHV227" s="54"/>
      <c r="IHW227" s="54"/>
      <c r="IHX227" s="54"/>
      <c r="IHY227" s="54"/>
      <c r="IHZ227" s="54"/>
      <c r="IIA227" s="54"/>
      <c r="IIB227" s="54"/>
      <c r="IIC227" s="54"/>
      <c r="IID227" s="54"/>
      <c r="IIE227" s="54"/>
      <c r="IIF227" s="54"/>
      <c r="IIG227" s="54"/>
      <c r="IIH227" s="54"/>
      <c r="III227" s="54"/>
      <c r="IIJ227" s="54"/>
      <c r="IIK227" s="54"/>
      <c r="IIL227" s="54"/>
      <c r="IIM227" s="54"/>
      <c r="IIN227" s="54"/>
      <c r="IIO227" s="54"/>
      <c r="IIP227" s="54"/>
      <c r="IIQ227" s="54"/>
      <c r="IIR227" s="54"/>
      <c r="IIS227" s="54"/>
      <c r="IIT227" s="54"/>
      <c r="IIU227" s="54"/>
      <c r="IIV227" s="54"/>
      <c r="IIW227" s="54"/>
      <c r="IIX227" s="54"/>
      <c r="IIY227" s="54"/>
      <c r="IIZ227" s="54"/>
      <c r="IJA227" s="54"/>
      <c r="IJB227" s="54"/>
      <c r="IJC227" s="54"/>
      <c r="IJD227" s="54"/>
      <c r="IJE227" s="54"/>
      <c r="IJF227" s="54"/>
      <c r="IJG227" s="54"/>
      <c r="IJH227" s="54"/>
      <c r="IJI227" s="54"/>
      <c r="IJJ227" s="54"/>
      <c r="IJK227" s="54"/>
      <c r="IJL227" s="54"/>
      <c r="IJM227" s="54"/>
      <c r="IJN227" s="54"/>
      <c r="IJO227" s="54"/>
      <c r="IJP227" s="54"/>
      <c r="IJQ227" s="54"/>
      <c r="IJR227" s="54"/>
      <c r="IJS227" s="54"/>
      <c r="IJT227" s="54"/>
      <c r="IJU227" s="54"/>
      <c r="IJV227" s="54"/>
      <c r="IJW227" s="54"/>
      <c r="IJX227" s="54"/>
      <c r="IJY227" s="54"/>
      <c r="IJZ227" s="54"/>
      <c r="IKA227" s="54"/>
      <c r="IKB227" s="54"/>
      <c r="IKC227" s="54"/>
      <c r="IKD227" s="54"/>
      <c r="IKE227" s="54"/>
      <c r="IKF227" s="54"/>
      <c r="IKG227" s="54"/>
      <c r="IKH227" s="54"/>
      <c r="IKI227" s="54"/>
      <c r="IKJ227" s="54"/>
      <c r="IKK227" s="54"/>
      <c r="IKL227" s="54"/>
      <c r="IKM227" s="54"/>
      <c r="IKN227" s="54"/>
      <c r="IKO227" s="54"/>
      <c r="IKP227" s="54"/>
      <c r="IKQ227" s="54"/>
      <c r="IKR227" s="54"/>
      <c r="IKS227" s="54"/>
      <c r="IKT227" s="54"/>
      <c r="IKU227" s="54"/>
      <c r="IKV227" s="54"/>
      <c r="IKW227" s="54"/>
      <c r="IKX227" s="54"/>
      <c r="IKY227" s="54"/>
      <c r="IKZ227" s="54"/>
      <c r="ILA227" s="54"/>
      <c r="ILB227" s="54"/>
      <c r="ILC227" s="54"/>
      <c r="ILD227" s="54"/>
      <c r="ILE227" s="54"/>
      <c r="ILF227" s="54"/>
      <c r="ILG227" s="54"/>
      <c r="ILH227" s="54"/>
      <c r="ILI227" s="54"/>
      <c r="ILJ227" s="54"/>
      <c r="ILK227" s="54"/>
      <c r="ILL227" s="54"/>
      <c r="ILM227" s="54"/>
      <c r="ILN227" s="54"/>
      <c r="ILO227" s="54"/>
      <c r="ILP227" s="54"/>
      <c r="ILQ227" s="54"/>
      <c r="ILR227" s="54"/>
      <c r="ILS227" s="54"/>
      <c r="ILT227" s="54"/>
      <c r="ILU227" s="54"/>
      <c r="ILV227" s="54"/>
      <c r="ILW227" s="54"/>
      <c r="ILX227" s="54"/>
      <c r="ILY227" s="54"/>
      <c r="ILZ227" s="54"/>
      <c r="IMA227" s="54"/>
      <c r="IMB227" s="54"/>
      <c r="IMC227" s="54"/>
      <c r="IMD227" s="54"/>
      <c r="IME227" s="54"/>
      <c r="IMF227" s="54"/>
      <c r="IMG227" s="54"/>
      <c r="IMH227" s="54"/>
      <c r="IMI227" s="54"/>
      <c r="IMJ227" s="54"/>
      <c r="IMK227" s="54"/>
      <c r="IML227" s="54"/>
      <c r="IMM227" s="54"/>
      <c r="IMN227" s="54"/>
      <c r="IMO227" s="54"/>
      <c r="IMP227" s="54"/>
      <c r="IMQ227" s="54"/>
      <c r="IMR227" s="54"/>
      <c r="IMS227" s="54"/>
      <c r="IMT227" s="54"/>
      <c r="IMU227" s="54"/>
      <c r="IMV227" s="54"/>
      <c r="IMW227" s="54"/>
      <c r="IMX227" s="54"/>
      <c r="IMY227" s="54"/>
      <c r="IMZ227" s="54"/>
      <c r="INA227" s="54"/>
      <c r="INB227" s="54"/>
      <c r="INC227" s="54"/>
      <c r="IND227" s="54"/>
      <c r="INE227" s="54"/>
      <c r="INF227" s="54"/>
      <c r="ING227" s="54"/>
      <c r="INH227" s="54"/>
      <c r="INI227" s="54"/>
      <c r="INJ227" s="54"/>
      <c r="INK227" s="54"/>
      <c r="INL227" s="54"/>
      <c r="INM227" s="54"/>
      <c r="INN227" s="54"/>
      <c r="INO227" s="54"/>
      <c r="INP227" s="54"/>
      <c r="INQ227" s="54"/>
      <c r="INR227" s="54"/>
      <c r="INS227" s="54"/>
      <c r="INT227" s="54"/>
      <c r="INU227" s="54"/>
      <c r="INV227" s="54"/>
      <c r="INW227" s="54"/>
      <c r="INX227" s="54"/>
      <c r="INY227" s="54"/>
      <c r="INZ227" s="54"/>
      <c r="IOA227" s="54"/>
      <c r="IOB227" s="54"/>
      <c r="IOC227" s="54"/>
      <c r="IOD227" s="54"/>
      <c r="IOE227" s="54"/>
      <c r="IOF227" s="54"/>
      <c r="IOG227" s="54"/>
      <c r="IOH227" s="54"/>
      <c r="IOI227" s="54"/>
      <c r="IOJ227" s="54"/>
      <c r="IOK227" s="54"/>
      <c r="IOL227" s="54"/>
      <c r="IOM227" s="54"/>
      <c r="ION227" s="54"/>
      <c r="IOO227" s="54"/>
      <c r="IOP227" s="54"/>
      <c r="IOQ227" s="54"/>
      <c r="IOR227" s="54"/>
      <c r="IOS227" s="54"/>
      <c r="IOT227" s="54"/>
      <c r="IOU227" s="54"/>
      <c r="IOV227" s="54"/>
      <c r="IOW227" s="54"/>
      <c r="IOX227" s="54"/>
      <c r="IOY227" s="54"/>
      <c r="IOZ227" s="54"/>
      <c r="IPA227" s="54"/>
      <c r="IPB227" s="54"/>
      <c r="IPC227" s="54"/>
      <c r="IPD227" s="54"/>
      <c r="IPE227" s="54"/>
      <c r="IPF227" s="54"/>
      <c r="IPG227" s="54"/>
      <c r="IPH227" s="54"/>
      <c r="IPI227" s="54"/>
      <c r="IPJ227" s="54"/>
      <c r="IPK227" s="54"/>
      <c r="IPL227" s="54"/>
      <c r="IPM227" s="54"/>
      <c r="IPN227" s="54"/>
      <c r="IPO227" s="54"/>
      <c r="IPP227" s="54"/>
      <c r="IPQ227" s="54"/>
      <c r="IPR227" s="54"/>
      <c r="IPS227" s="54"/>
      <c r="IPT227" s="54"/>
      <c r="IPU227" s="54"/>
      <c r="IPV227" s="54"/>
      <c r="IPW227" s="54"/>
      <c r="IPX227" s="54"/>
      <c r="IPY227" s="54"/>
      <c r="IPZ227" s="54"/>
      <c r="IQA227" s="54"/>
      <c r="IQB227" s="54"/>
      <c r="IQC227" s="54"/>
      <c r="IQD227" s="54"/>
      <c r="IQE227" s="54"/>
      <c r="IQF227" s="54"/>
      <c r="IQG227" s="54"/>
      <c r="IQH227" s="54"/>
      <c r="IQI227" s="54"/>
      <c r="IQJ227" s="54"/>
      <c r="IQK227" s="54"/>
      <c r="IQL227" s="54"/>
      <c r="IQM227" s="54"/>
      <c r="IQN227" s="54"/>
      <c r="IQO227" s="54"/>
      <c r="IQP227" s="54"/>
      <c r="IQQ227" s="54"/>
      <c r="IQR227" s="54"/>
      <c r="IQS227" s="54"/>
      <c r="IQT227" s="54"/>
      <c r="IQU227" s="54"/>
      <c r="IQV227" s="54"/>
      <c r="IQW227" s="54"/>
      <c r="IQX227" s="54"/>
      <c r="IQY227" s="54"/>
      <c r="IQZ227" s="54"/>
      <c r="IRA227" s="54"/>
      <c r="IRB227" s="54"/>
      <c r="IRC227" s="54"/>
      <c r="IRD227" s="54"/>
      <c r="IRE227" s="54"/>
      <c r="IRF227" s="54"/>
      <c r="IRG227" s="54"/>
      <c r="IRH227" s="54"/>
      <c r="IRI227" s="54"/>
      <c r="IRJ227" s="54"/>
      <c r="IRK227" s="54"/>
      <c r="IRL227" s="54"/>
      <c r="IRM227" s="54"/>
      <c r="IRN227" s="54"/>
      <c r="IRO227" s="54"/>
      <c r="IRP227" s="54"/>
      <c r="IRQ227" s="54"/>
      <c r="IRR227" s="54"/>
      <c r="IRS227" s="54"/>
      <c r="IRT227" s="54"/>
      <c r="IRU227" s="54"/>
      <c r="IRV227" s="54"/>
      <c r="IRW227" s="54"/>
      <c r="IRX227" s="54"/>
      <c r="IRY227" s="54"/>
      <c r="IRZ227" s="54"/>
      <c r="ISA227" s="54"/>
      <c r="ISB227" s="54"/>
      <c r="ISC227" s="54"/>
      <c r="ISD227" s="54"/>
      <c r="ISE227" s="54"/>
      <c r="ISF227" s="54"/>
      <c r="ISG227" s="54"/>
      <c r="ISH227" s="54"/>
      <c r="ISI227" s="54"/>
      <c r="ISJ227" s="54"/>
      <c r="ISK227" s="54"/>
      <c r="ISL227" s="54"/>
      <c r="ISM227" s="54"/>
      <c r="ISN227" s="54"/>
      <c r="ISO227" s="54"/>
      <c r="ISP227" s="54"/>
      <c r="ISQ227" s="54"/>
      <c r="ISR227" s="54"/>
      <c r="ISS227" s="54"/>
      <c r="IST227" s="54"/>
      <c r="ISU227" s="54"/>
      <c r="ISV227" s="54"/>
      <c r="ISW227" s="54"/>
      <c r="ISX227" s="54"/>
      <c r="ISY227" s="54"/>
      <c r="ISZ227" s="54"/>
      <c r="ITA227" s="54"/>
      <c r="ITB227" s="54"/>
      <c r="ITC227" s="54"/>
      <c r="ITD227" s="54"/>
      <c r="ITE227" s="54"/>
      <c r="ITF227" s="54"/>
      <c r="ITG227" s="54"/>
      <c r="ITH227" s="54"/>
      <c r="ITI227" s="54"/>
      <c r="ITJ227" s="54"/>
      <c r="ITK227" s="54"/>
      <c r="ITL227" s="54"/>
      <c r="ITM227" s="54"/>
      <c r="ITN227" s="54"/>
      <c r="ITO227" s="54"/>
      <c r="ITP227" s="54"/>
      <c r="ITQ227" s="54"/>
      <c r="ITR227" s="54"/>
      <c r="ITS227" s="54"/>
      <c r="ITT227" s="54"/>
      <c r="ITU227" s="54"/>
      <c r="ITV227" s="54"/>
      <c r="ITW227" s="54"/>
      <c r="ITX227" s="54"/>
      <c r="ITY227" s="54"/>
      <c r="ITZ227" s="54"/>
      <c r="IUA227" s="54"/>
      <c r="IUB227" s="54"/>
      <c r="IUC227" s="54"/>
      <c r="IUD227" s="54"/>
      <c r="IUE227" s="54"/>
      <c r="IUF227" s="54"/>
      <c r="IUG227" s="54"/>
      <c r="IUH227" s="54"/>
      <c r="IUI227" s="54"/>
      <c r="IUJ227" s="54"/>
      <c r="IUK227" s="54"/>
      <c r="IUL227" s="54"/>
      <c r="IUM227" s="54"/>
      <c r="IUN227" s="54"/>
      <c r="IUO227" s="54"/>
      <c r="IUP227" s="54"/>
      <c r="IUQ227" s="54"/>
      <c r="IUR227" s="54"/>
      <c r="IUS227" s="54"/>
      <c r="IUT227" s="54"/>
      <c r="IUU227" s="54"/>
      <c r="IUV227" s="54"/>
      <c r="IUW227" s="54"/>
      <c r="IUX227" s="54"/>
      <c r="IUY227" s="54"/>
      <c r="IUZ227" s="54"/>
      <c r="IVA227" s="54"/>
      <c r="IVB227" s="54"/>
      <c r="IVC227" s="54"/>
      <c r="IVD227" s="54"/>
      <c r="IVE227" s="54"/>
      <c r="IVF227" s="54"/>
      <c r="IVG227" s="54"/>
      <c r="IVH227" s="54"/>
      <c r="IVI227" s="54"/>
      <c r="IVJ227" s="54"/>
      <c r="IVK227" s="54"/>
      <c r="IVL227" s="54"/>
      <c r="IVM227" s="54"/>
      <c r="IVN227" s="54"/>
      <c r="IVO227" s="54"/>
      <c r="IVP227" s="54"/>
      <c r="IVQ227" s="54"/>
      <c r="IVR227" s="54"/>
      <c r="IVS227" s="54"/>
      <c r="IVT227" s="54"/>
      <c r="IVU227" s="54"/>
      <c r="IVV227" s="54"/>
      <c r="IVW227" s="54"/>
      <c r="IVX227" s="54"/>
      <c r="IVY227" s="54"/>
      <c r="IVZ227" s="54"/>
      <c r="IWA227" s="54"/>
      <c r="IWB227" s="54"/>
      <c r="IWC227" s="54"/>
      <c r="IWD227" s="54"/>
      <c r="IWE227" s="54"/>
      <c r="IWF227" s="54"/>
      <c r="IWG227" s="54"/>
      <c r="IWH227" s="54"/>
      <c r="IWI227" s="54"/>
      <c r="IWJ227" s="54"/>
      <c r="IWK227" s="54"/>
      <c r="IWL227" s="54"/>
      <c r="IWM227" s="54"/>
      <c r="IWN227" s="54"/>
      <c r="IWO227" s="54"/>
      <c r="IWP227" s="54"/>
      <c r="IWQ227" s="54"/>
      <c r="IWR227" s="54"/>
      <c r="IWS227" s="54"/>
      <c r="IWT227" s="54"/>
      <c r="IWU227" s="54"/>
      <c r="IWV227" s="54"/>
      <c r="IWW227" s="54"/>
      <c r="IWX227" s="54"/>
      <c r="IWY227" s="54"/>
      <c r="IWZ227" s="54"/>
      <c r="IXA227" s="54"/>
      <c r="IXB227" s="54"/>
      <c r="IXC227" s="54"/>
      <c r="IXD227" s="54"/>
      <c r="IXE227" s="54"/>
      <c r="IXF227" s="54"/>
      <c r="IXG227" s="54"/>
      <c r="IXH227" s="54"/>
      <c r="IXI227" s="54"/>
      <c r="IXJ227" s="54"/>
      <c r="IXK227" s="54"/>
      <c r="IXL227" s="54"/>
      <c r="IXM227" s="54"/>
      <c r="IXN227" s="54"/>
      <c r="IXO227" s="54"/>
      <c r="IXP227" s="54"/>
      <c r="IXQ227" s="54"/>
      <c r="IXR227" s="54"/>
      <c r="IXS227" s="54"/>
      <c r="IXT227" s="54"/>
      <c r="IXU227" s="54"/>
      <c r="IXV227" s="54"/>
      <c r="IXW227" s="54"/>
      <c r="IXX227" s="54"/>
      <c r="IXY227" s="54"/>
      <c r="IXZ227" s="54"/>
      <c r="IYA227" s="54"/>
      <c r="IYB227" s="54"/>
      <c r="IYC227" s="54"/>
      <c r="IYD227" s="54"/>
      <c r="IYE227" s="54"/>
      <c r="IYF227" s="54"/>
      <c r="IYG227" s="54"/>
      <c r="IYH227" s="54"/>
      <c r="IYI227" s="54"/>
      <c r="IYJ227" s="54"/>
      <c r="IYK227" s="54"/>
      <c r="IYL227" s="54"/>
      <c r="IYM227" s="54"/>
      <c r="IYN227" s="54"/>
      <c r="IYO227" s="54"/>
      <c r="IYP227" s="54"/>
      <c r="IYQ227" s="54"/>
      <c r="IYR227" s="54"/>
      <c r="IYS227" s="54"/>
      <c r="IYT227" s="54"/>
      <c r="IYU227" s="54"/>
      <c r="IYV227" s="54"/>
      <c r="IYW227" s="54"/>
      <c r="IYX227" s="54"/>
      <c r="IYY227" s="54"/>
      <c r="IYZ227" s="54"/>
      <c r="IZA227" s="54"/>
      <c r="IZB227" s="54"/>
      <c r="IZC227" s="54"/>
      <c r="IZD227" s="54"/>
      <c r="IZE227" s="54"/>
      <c r="IZF227" s="54"/>
      <c r="IZG227" s="54"/>
      <c r="IZH227" s="54"/>
      <c r="IZI227" s="54"/>
      <c r="IZJ227" s="54"/>
      <c r="IZK227" s="54"/>
      <c r="IZL227" s="54"/>
      <c r="IZM227" s="54"/>
      <c r="IZN227" s="54"/>
      <c r="IZO227" s="54"/>
      <c r="IZP227" s="54"/>
      <c r="IZQ227" s="54"/>
      <c r="IZR227" s="54"/>
      <c r="IZS227" s="54"/>
      <c r="IZT227" s="54"/>
      <c r="IZU227" s="54"/>
      <c r="IZV227" s="54"/>
      <c r="IZW227" s="54"/>
      <c r="IZX227" s="54"/>
      <c r="IZY227" s="54"/>
      <c r="IZZ227" s="54"/>
      <c r="JAA227" s="54"/>
      <c r="JAB227" s="54"/>
      <c r="JAC227" s="54"/>
      <c r="JAD227" s="54"/>
      <c r="JAE227" s="54"/>
      <c r="JAF227" s="54"/>
      <c r="JAG227" s="54"/>
      <c r="JAH227" s="54"/>
      <c r="JAI227" s="54"/>
      <c r="JAJ227" s="54"/>
      <c r="JAK227" s="54"/>
      <c r="JAL227" s="54"/>
      <c r="JAM227" s="54"/>
      <c r="JAN227" s="54"/>
      <c r="JAO227" s="54"/>
      <c r="JAP227" s="54"/>
      <c r="JAQ227" s="54"/>
      <c r="JAR227" s="54"/>
      <c r="JAS227" s="54"/>
      <c r="JAT227" s="54"/>
      <c r="JAU227" s="54"/>
      <c r="JAV227" s="54"/>
      <c r="JAW227" s="54"/>
      <c r="JAX227" s="54"/>
      <c r="JAY227" s="54"/>
      <c r="JAZ227" s="54"/>
      <c r="JBA227" s="54"/>
      <c r="JBB227" s="54"/>
      <c r="JBC227" s="54"/>
      <c r="JBD227" s="54"/>
      <c r="JBE227" s="54"/>
      <c r="JBF227" s="54"/>
      <c r="JBG227" s="54"/>
      <c r="JBH227" s="54"/>
      <c r="JBI227" s="54"/>
      <c r="JBJ227" s="54"/>
      <c r="JBK227" s="54"/>
      <c r="JBL227" s="54"/>
      <c r="JBM227" s="54"/>
      <c r="JBN227" s="54"/>
      <c r="JBO227" s="54"/>
      <c r="JBP227" s="54"/>
      <c r="JBQ227" s="54"/>
      <c r="JBR227" s="54"/>
      <c r="JBS227" s="54"/>
      <c r="JBT227" s="54"/>
      <c r="JBU227" s="54"/>
      <c r="JBV227" s="54"/>
      <c r="JBW227" s="54"/>
      <c r="JBX227" s="54"/>
      <c r="JBY227" s="54"/>
      <c r="JBZ227" s="54"/>
      <c r="JCA227" s="54"/>
      <c r="JCB227" s="54"/>
      <c r="JCC227" s="54"/>
      <c r="JCD227" s="54"/>
      <c r="JCE227" s="54"/>
      <c r="JCF227" s="54"/>
      <c r="JCG227" s="54"/>
      <c r="JCH227" s="54"/>
      <c r="JCI227" s="54"/>
      <c r="JCJ227" s="54"/>
      <c r="JCK227" s="54"/>
      <c r="JCL227" s="54"/>
      <c r="JCM227" s="54"/>
      <c r="JCN227" s="54"/>
      <c r="JCO227" s="54"/>
      <c r="JCP227" s="54"/>
      <c r="JCQ227" s="54"/>
      <c r="JCR227" s="54"/>
      <c r="JCS227" s="54"/>
      <c r="JCT227" s="54"/>
      <c r="JCU227" s="54"/>
      <c r="JCV227" s="54"/>
      <c r="JCW227" s="54"/>
      <c r="JCX227" s="54"/>
      <c r="JCY227" s="54"/>
      <c r="JCZ227" s="54"/>
      <c r="JDA227" s="54"/>
      <c r="JDB227" s="54"/>
      <c r="JDC227" s="54"/>
      <c r="JDD227" s="54"/>
      <c r="JDE227" s="54"/>
      <c r="JDF227" s="54"/>
      <c r="JDG227" s="54"/>
      <c r="JDH227" s="54"/>
      <c r="JDI227" s="54"/>
      <c r="JDJ227" s="54"/>
      <c r="JDK227" s="54"/>
      <c r="JDL227" s="54"/>
      <c r="JDM227" s="54"/>
      <c r="JDN227" s="54"/>
      <c r="JDO227" s="54"/>
      <c r="JDP227" s="54"/>
      <c r="JDQ227" s="54"/>
      <c r="JDR227" s="54"/>
      <c r="JDS227" s="54"/>
      <c r="JDT227" s="54"/>
      <c r="JDU227" s="54"/>
      <c r="JDV227" s="54"/>
      <c r="JDW227" s="54"/>
      <c r="JDX227" s="54"/>
      <c r="JDY227" s="54"/>
      <c r="JDZ227" s="54"/>
      <c r="JEA227" s="54"/>
      <c r="JEB227" s="54"/>
      <c r="JEC227" s="54"/>
      <c r="JED227" s="54"/>
      <c r="JEE227" s="54"/>
      <c r="JEF227" s="54"/>
      <c r="JEG227" s="54"/>
      <c r="JEH227" s="54"/>
      <c r="JEI227" s="54"/>
      <c r="JEJ227" s="54"/>
      <c r="JEK227" s="54"/>
      <c r="JEL227" s="54"/>
      <c r="JEM227" s="54"/>
      <c r="JEN227" s="54"/>
      <c r="JEO227" s="54"/>
      <c r="JEP227" s="54"/>
      <c r="JEQ227" s="54"/>
      <c r="JER227" s="54"/>
      <c r="JES227" s="54"/>
      <c r="JET227" s="54"/>
      <c r="JEU227" s="54"/>
      <c r="JEV227" s="54"/>
      <c r="JEW227" s="54"/>
      <c r="JEX227" s="54"/>
      <c r="JEY227" s="54"/>
      <c r="JEZ227" s="54"/>
      <c r="JFA227" s="54"/>
      <c r="JFB227" s="54"/>
      <c r="JFC227" s="54"/>
      <c r="JFD227" s="54"/>
      <c r="JFE227" s="54"/>
      <c r="JFF227" s="54"/>
      <c r="JFG227" s="54"/>
      <c r="JFH227" s="54"/>
      <c r="JFI227" s="54"/>
      <c r="JFJ227" s="54"/>
      <c r="JFK227" s="54"/>
      <c r="JFL227" s="54"/>
      <c r="JFM227" s="54"/>
      <c r="JFN227" s="54"/>
      <c r="JFO227" s="54"/>
      <c r="JFP227" s="54"/>
      <c r="JFQ227" s="54"/>
      <c r="JFR227" s="54"/>
      <c r="JFS227" s="54"/>
      <c r="JFT227" s="54"/>
      <c r="JFU227" s="54"/>
      <c r="JFV227" s="54"/>
      <c r="JFW227" s="54"/>
      <c r="JFX227" s="54"/>
      <c r="JFY227" s="54"/>
      <c r="JFZ227" s="54"/>
      <c r="JGA227" s="54"/>
      <c r="JGB227" s="54"/>
      <c r="JGC227" s="54"/>
      <c r="JGD227" s="54"/>
      <c r="JGE227" s="54"/>
      <c r="JGF227" s="54"/>
      <c r="JGG227" s="54"/>
      <c r="JGH227" s="54"/>
      <c r="JGI227" s="54"/>
      <c r="JGJ227" s="54"/>
      <c r="JGK227" s="54"/>
      <c r="JGL227" s="54"/>
      <c r="JGM227" s="54"/>
      <c r="JGN227" s="54"/>
      <c r="JGO227" s="54"/>
      <c r="JGP227" s="54"/>
      <c r="JGQ227" s="54"/>
      <c r="JGR227" s="54"/>
      <c r="JGS227" s="54"/>
      <c r="JGT227" s="54"/>
      <c r="JGU227" s="54"/>
      <c r="JGV227" s="54"/>
      <c r="JGW227" s="54"/>
      <c r="JGX227" s="54"/>
      <c r="JGY227" s="54"/>
      <c r="JGZ227" s="54"/>
      <c r="JHA227" s="54"/>
      <c r="JHB227" s="54"/>
      <c r="JHC227" s="54"/>
      <c r="JHD227" s="54"/>
      <c r="JHE227" s="54"/>
      <c r="JHF227" s="54"/>
      <c r="JHG227" s="54"/>
      <c r="JHH227" s="54"/>
      <c r="JHI227" s="54"/>
      <c r="JHJ227" s="54"/>
      <c r="JHK227" s="54"/>
      <c r="JHL227" s="54"/>
      <c r="JHM227" s="54"/>
      <c r="JHN227" s="54"/>
      <c r="JHO227" s="54"/>
      <c r="JHP227" s="54"/>
      <c r="JHQ227" s="54"/>
      <c r="JHR227" s="54"/>
      <c r="JHS227" s="54"/>
      <c r="JHT227" s="54"/>
      <c r="JHU227" s="54"/>
      <c r="JHV227" s="54"/>
      <c r="JHW227" s="54"/>
      <c r="JHX227" s="54"/>
      <c r="JHY227" s="54"/>
      <c r="JHZ227" s="54"/>
      <c r="JIA227" s="54"/>
      <c r="JIB227" s="54"/>
      <c r="JIC227" s="54"/>
      <c r="JID227" s="54"/>
      <c r="JIE227" s="54"/>
      <c r="JIF227" s="54"/>
      <c r="JIG227" s="54"/>
      <c r="JIH227" s="54"/>
      <c r="JII227" s="54"/>
      <c r="JIJ227" s="54"/>
      <c r="JIK227" s="54"/>
      <c r="JIL227" s="54"/>
      <c r="JIM227" s="54"/>
      <c r="JIN227" s="54"/>
      <c r="JIO227" s="54"/>
      <c r="JIP227" s="54"/>
      <c r="JIQ227" s="54"/>
      <c r="JIR227" s="54"/>
      <c r="JIS227" s="54"/>
      <c r="JIT227" s="54"/>
      <c r="JIU227" s="54"/>
      <c r="JIV227" s="54"/>
      <c r="JIW227" s="54"/>
      <c r="JIX227" s="54"/>
      <c r="JIY227" s="54"/>
      <c r="JIZ227" s="54"/>
      <c r="JJA227" s="54"/>
      <c r="JJB227" s="54"/>
      <c r="JJC227" s="54"/>
      <c r="JJD227" s="54"/>
      <c r="JJE227" s="54"/>
      <c r="JJF227" s="54"/>
      <c r="JJG227" s="54"/>
      <c r="JJH227" s="54"/>
      <c r="JJI227" s="54"/>
      <c r="JJJ227" s="54"/>
      <c r="JJK227" s="54"/>
      <c r="JJL227" s="54"/>
      <c r="JJM227" s="54"/>
      <c r="JJN227" s="54"/>
      <c r="JJO227" s="54"/>
      <c r="JJP227" s="54"/>
      <c r="JJQ227" s="54"/>
      <c r="JJR227" s="54"/>
      <c r="JJS227" s="54"/>
      <c r="JJT227" s="54"/>
      <c r="JJU227" s="54"/>
      <c r="JJV227" s="54"/>
      <c r="JJW227" s="54"/>
      <c r="JJX227" s="54"/>
      <c r="JJY227" s="54"/>
      <c r="JJZ227" s="54"/>
      <c r="JKA227" s="54"/>
      <c r="JKB227" s="54"/>
      <c r="JKC227" s="54"/>
      <c r="JKD227" s="54"/>
      <c r="JKE227" s="54"/>
      <c r="JKF227" s="54"/>
      <c r="JKG227" s="54"/>
      <c r="JKH227" s="54"/>
      <c r="JKI227" s="54"/>
      <c r="JKJ227" s="54"/>
      <c r="JKK227" s="54"/>
      <c r="JKL227" s="54"/>
      <c r="JKM227" s="54"/>
      <c r="JKN227" s="54"/>
      <c r="JKO227" s="54"/>
      <c r="JKP227" s="54"/>
      <c r="JKQ227" s="54"/>
      <c r="JKR227" s="54"/>
      <c r="JKS227" s="54"/>
      <c r="JKT227" s="54"/>
      <c r="JKU227" s="54"/>
      <c r="JKV227" s="54"/>
      <c r="JKW227" s="54"/>
      <c r="JKX227" s="54"/>
      <c r="JKY227" s="54"/>
      <c r="JKZ227" s="54"/>
      <c r="JLA227" s="54"/>
      <c r="JLB227" s="54"/>
      <c r="JLC227" s="54"/>
      <c r="JLD227" s="54"/>
      <c r="JLE227" s="54"/>
      <c r="JLF227" s="54"/>
      <c r="JLG227" s="54"/>
      <c r="JLH227" s="54"/>
      <c r="JLI227" s="54"/>
      <c r="JLJ227" s="54"/>
      <c r="JLK227" s="54"/>
      <c r="JLL227" s="54"/>
      <c r="JLM227" s="54"/>
      <c r="JLN227" s="54"/>
      <c r="JLO227" s="54"/>
      <c r="JLP227" s="54"/>
      <c r="JLQ227" s="54"/>
      <c r="JLR227" s="54"/>
      <c r="JLS227" s="54"/>
      <c r="JLT227" s="54"/>
      <c r="JLU227" s="54"/>
      <c r="JLV227" s="54"/>
      <c r="JLW227" s="54"/>
      <c r="JLX227" s="54"/>
      <c r="JLY227" s="54"/>
      <c r="JLZ227" s="54"/>
      <c r="JMA227" s="54"/>
      <c r="JMB227" s="54"/>
      <c r="JMC227" s="54"/>
      <c r="JMD227" s="54"/>
      <c r="JME227" s="54"/>
      <c r="JMF227" s="54"/>
      <c r="JMG227" s="54"/>
      <c r="JMH227" s="54"/>
      <c r="JMI227" s="54"/>
      <c r="JMJ227" s="54"/>
      <c r="JMK227" s="54"/>
      <c r="JML227" s="54"/>
      <c r="JMM227" s="54"/>
      <c r="JMN227" s="54"/>
      <c r="JMO227" s="54"/>
      <c r="JMP227" s="54"/>
      <c r="JMQ227" s="54"/>
      <c r="JMR227" s="54"/>
      <c r="JMS227" s="54"/>
      <c r="JMT227" s="54"/>
      <c r="JMU227" s="54"/>
      <c r="JMV227" s="54"/>
      <c r="JMW227" s="54"/>
      <c r="JMX227" s="54"/>
      <c r="JMY227" s="54"/>
      <c r="JMZ227" s="54"/>
      <c r="JNA227" s="54"/>
      <c r="JNB227" s="54"/>
      <c r="JNC227" s="54"/>
      <c r="JND227" s="54"/>
      <c r="JNE227" s="54"/>
      <c r="JNF227" s="54"/>
      <c r="JNG227" s="54"/>
      <c r="JNH227" s="54"/>
      <c r="JNI227" s="54"/>
      <c r="JNJ227" s="54"/>
      <c r="JNK227" s="54"/>
      <c r="JNL227" s="54"/>
      <c r="JNM227" s="54"/>
      <c r="JNN227" s="54"/>
      <c r="JNO227" s="54"/>
      <c r="JNP227" s="54"/>
      <c r="JNQ227" s="54"/>
      <c r="JNR227" s="54"/>
      <c r="JNS227" s="54"/>
      <c r="JNT227" s="54"/>
      <c r="JNU227" s="54"/>
      <c r="JNV227" s="54"/>
      <c r="JNW227" s="54"/>
      <c r="JNX227" s="54"/>
      <c r="JNY227" s="54"/>
      <c r="JNZ227" s="54"/>
      <c r="JOA227" s="54"/>
      <c r="JOB227" s="54"/>
      <c r="JOC227" s="54"/>
      <c r="JOD227" s="54"/>
      <c r="JOE227" s="54"/>
      <c r="JOF227" s="54"/>
      <c r="JOG227" s="54"/>
      <c r="JOH227" s="54"/>
      <c r="JOI227" s="54"/>
      <c r="JOJ227" s="54"/>
      <c r="JOK227" s="54"/>
      <c r="JOL227" s="54"/>
      <c r="JOM227" s="54"/>
      <c r="JON227" s="54"/>
      <c r="JOO227" s="54"/>
      <c r="JOP227" s="54"/>
      <c r="JOQ227" s="54"/>
      <c r="JOR227" s="54"/>
      <c r="JOS227" s="54"/>
      <c r="JOT227" s="54"/>
      <c r="JOU227" s="54"/>
      <c r="JOV227" s="54"/>
      <c r="JOW227" s="54"/>
      <c r="JOX227" s="54"/>
      <c r="JOY227" s="54"/>
      <c r="JOZ227" s="54"/>
      <c r="JPA227" s="54"/>
      <c r="JPB227" s="54"/>
      <c r="JPC227" s="54"/>
      <c r="JPD227" s="54"/>
      <c r="JPE227" s="54"/>
      <c r="JPF227" s="54"/>
      <c r="JPG227" s="54"/>
      <c r="JPH227" s="54"/>
      <c r="JPI227" s="54"/>
      <c r="JPJ227" s="54"/>
      <c r="JPK227" s="54"/>
      <c r="JPL227" s="54"/>
      <c r="JPM227" s="54"/>
      <c r="JPN227" s="54"/>
      <c r="JPO227" s="54"/>
      <c r="JPP227" s="54"/>
      <c r="JPQ227" s="54"/>
      <c r="JPR227" s="54"/>
      <c r="JPS227" s="54"/>
      <c r="JPT227" s="54"/>
      <c r="JPU227" s="54"/>
      <c r="JPV227" s="54"/>
      <c r="JPW227" s="54"/>
      <c r="JPX227" s="54"/>
      <c r="JPY227" s="54"/>
      <c r="JPZ227" s="54"/>
      <c r="JQA227" s="54"/>
      <c r="JQB227" s="54"/>
      <c r="JQC227" s="54"/>
      <c r="JQD227" s="54"/>
      <c r="JQE227" s="54"/>
      <c r="JQF227" s="54"/>
      <c r="JQG227" s="54"/>
      <c r="JQH227" s="54"/>
      <c r="JQI227" s="54"/>
      <c r="JQJ227" s="54"/>
      <c r="JQK227" s="54"/>
      <c r="JQL227" s="54"/>
      <c r="JQM227" s="54"/>
      <c r="JQN227" s="54"/>
      <c r="JQO227" s="54"/>
      <c r="JQP227" s="54"/>
      <c r="JQQ227" s="54"/>
      <c r="JQR227" s="54"/>
      <c r="JQS227" s="54"/>
      <c r="JQT227" s="54"/>
      <c r="JQU227" s="54"/>
      <c r="JQV227" s="54"/>
      <c r="JQW227" s="54"/>
      <c r="JQX227" s="54"/>
      <c r="JQY227" s="54"/>
      <c r="JQZ227" s="54"/>
      <c r="JRA227" s="54"/>
      <c r="JRB227" s="54"/>
      <c r="JRC227" s="54"/>
      <c r="JRD227" s="54"/>
      <c r="JRE227" s="54"/>
      <c r="JRF227" s="54"/>
      <c r="JRG227" s="54"/>
      <c r="JRH227" s="54"/>
      <c r="JRI227" s="54"/>
      <c r="JRJ227" s="54"/>
      <c r="JRK227" s="54"/>
      <c r="JRL227" s="54"/>
      <c r="JRM227" s="54"/>
      <c r="JRN227" s="54"/>
      <c r="JRO227" s="54"/>
      <c r="JRP227" s="54"/>
      <c r="JRQ227" s="54"/>
      <c r="JRR227" s="54"/>
      <c r="JRS227" s="54"/>
      <c r="JRT227" s="54"/>
      <c r="JRU227" s="54"/>
      <c r="JRV227" s="54"/>
      <c r="JRW227" s="54"/>
      <c r="JRX227" s="54"/>
      <c r="JRY227" s="54"/>
      <c r="JRZ227" s="54"/>
      <c r="JSA227" s="54"/>
      <c r="JSB227" s="54"/>
      <c r="JSC227" s="54"/>
      <c r="JSD227" s="54"/>
      <c r="JSE227" s="54"/>
      <c r="JSF227" s="54"/>
      <c r="JSG227" s="54"/>
      <c r="JSH227" s="54"/>
      <c r="JSI227" s="54"/>
      <c r="JSJ227" s="54"/>
      <c r="JSK227" s="54"/>
      <c r="JSL227" s="54"/>
      <c r="JSM227" s="54"/>
      <c r="JSN227" s="54"/>
      <c r="JSO227" s="54"/>
      <c r="JSP227" s="54"/>
      <c r="JSQ227" s="54"/>
      <c r="JSR227" s="54"/>
      <c r="JSS227" s="54"/>
      <c r="JST227" s="54"/>
      <c r="JSU227" s="54"/>
      <c r="JSV227" s="54"/>
      <c r="JSW227" s="54"/>
      <c r="JSX227" s="54"/>
      <c r="JSY227" s="54"/>
      <c r="JSZ227" s="54"/>
      <c r="JTA227" s="54"/>
      <c r="JTB227" s="54"/>
      <c r="JTC227" s="54"/>
      <c r="JTD227" s="54"/>
      <c r="JTE227" s="54"/>
      <c r="JTF227" s="54"/>
      <c r="JTG227" s="54"/>
      <c r="JTH227" s="54"/>
      <c r="JTI227" s="54"/>
      <c r="JTJ227" s="54"/>
      <c r="JTK227" s="54"/>
      <c r="JTL227" s="54"/>
      <c r="JTM227" s="54"/>
      <c r="JTN227" s="54"/>
      <c r="JTO227" s="54"/>
      <c r="JTP227" s="54"/>
      <c r="JTQ227" s="54"/>
      <c r="JTR227" s="54"/>
      <c r="JTS227" s="54"/>
      <c r="JTT227" s="54"/>
      <c r="JTU227" s="54"/>
      <c r="JTV227" s="54"/>
      <c r="JTW227" s="54"/>
      <c r="JTX227" s="54"/>
      <c r="JTY227" s="54"/>
      <c r="JTZ227" s="54"/>
      <c r="JUA227" s="54"/>
      <c r="JUB227" s="54"/>
      <c r="JUC227" s="54"/>
      <c r="JUD227" s="54"/>
      <c r="JUE227" s="54"/>
      <c r="JUF227" s="54"/>
      <c r="JUG227" s="54"/>
      <c r="JUH227" s="54"/>
      <c r="JUI227" s="54"/>
      <c r="JUJ227" s="54"/>
      <c r="JUK227" s="54"/>
      <c r="JUL227" s="54"/>
      <c r="JUM227" s="54"/>
      <c r="JUN227" s="54"/>
      <c r="JUO227" s="54"/>
      <c r="JUP227" s="54"/>
      <c r="JUQ227" s="54"/>
      <c r="JUR227" s="54"/>
      <c r="JUS227" s="54"/>
      <c r="JUT227" s="54"/>
      <c r="JUU227" s="54"/>
      <c r="JUV227" s="54"/>
      <c r="JUW227" s="54"/>
      <c r="JUX227" s="54"/>
      <c r="JUY227" s="54"/>
      <c r="JUZ227" s="54"/>
      <c r="JVA227" s="54"/>
      <c r="JVB227" s="54"/>
      <c r="JVC227" s="54"/>
      <c r="JVD227" s="54"/>
      <c r="JVE227" s="54"/>
      <c r="JVF227" s="54"/>
      <c r="JVG227" s="54"/>
      <c r="JVH227" s="54"/>
      <c r="JVI227" s="54"/>
      <c r="JVJ227" s="54"/>
      <c r="JVK227" s="54"/>
      <c r="JVL227" s="54"/>
      <c r="JVM227" s="54"/>
      <c r="JVN227" s="54"/>
      <c r="JVO227" s="54"/>
      <c r="JVP227" s="54"/>
      <c r="JVQ227" s="54"/>
      <c r="JVR227" s="54"/>
      <c r="JVS227" s="54"/>
      <c r="JVT227" s="54"/>
      <c r="JVU227" s="54"/>
      <c r="JVV227" s="54"/>
      <c r="JVW227" s="54"/>
      <c r="JVX227" s="54"/>
      <c r="JVY227" s="54"/>
      <c r="JVZ227" s="54"/>
      <c r="JWA227" s="54"/>
      <c r="JWB227" s="54"/>
      <c r="JWC227" s="54"/>
      <c r="JWD227" s="54"/>
      <c r="JWE227" s="54"/>
      <c r="JWF227" s="54"/>
      <c r="JWG227" s="54"/>
      <c r="JWH227" s="54"/>
      <c r="JWI227" s="54"/>
      <c r="JWJ227" s="54"/>
      <c r="JWK227" s="54"/>
      <c r="JWL227" s="54"/>
      <c r="JWM227" s="54"/>
      <c r="JWN227" s="54"/>
      <c r="JWO227" s="54"/>
      <c r="JWP227" s="54"/>
      <c r="JWQ227" s="54"/>
      <c r="JWR227" s="54"/>
      <c r="JWS227" s="54"/>
      <c r="JWT227" s="54"/>
      <c r="JWU227" s="54"/>
      <c r="JWV227" s="54"/>
      <c r="JWW227" s="54"/>
      <c r="JWX227" s="54"/>
      <c r="JWY227" s="54"/>
      <c r="JWZ227" s="54"/>
      <c r="JXA227" s="54"/>
      <c r="JXB227" s="54"/>
      <c r="JXC227" s="54"/>
      <c r="JXD227" s="54"/>
      <c r="JXE227" s="54"/>
      <c r="JXF227" s="54"/>
      <c r="JXG227" s="54"/>
      <c r="JXH227" s="54"/>
      <c r="JXI227" s="54"/>
      <c r="JXJ227" s="54"/>
      <c r="JXK227" s="54"/>
      <c r="JXL227" s="54"/>
      <c r="JXM227" s="54"/>
      <c r="JXN227" s="54"/>
      <c r="JXO227" s="54"/>
      <c r="JXP227" s="54"/>
      <c r="JXQ227" s="54"/>
      <c r="JXR227" s="54"/>
      <c r="JXS227" s="54"/>
      <c r="JXT227" s="54"/>
      <c r="JXU227" s="54"/>
      <c r="JXV227" s="54"/>
      <c r="JXW227" s="54"/>
      <c r="JXX227" s="54"/>
      <c r="JXY227" s="54"/>
      <c r="JXZ227" s="54"/>
      <c r="JYA227" s="54"/>
      <c r="JYB227" s="54"/>
      <c r="JYC227" s="54"/>
      <c r="JYD227" s="54"/>
      <c r="JYE227" s="54"/>
      <c r="JYF227" s="54"/>
      <c r="JYG227" s="54"/>
      <c r="JYH227" s="54"/>
      <c r="JYI227" s="54"/>
      <c r="JYJ227" s="54"/>
      <c r="JYK227" s="54"/>
      <c r="JYL227" s="54"/>
      <c r="JYM227" s="54"/>
      <c r="JYN227" s="54"/>
      <c r="JYO227" s="54"/>
      <c r="JYP227" s="54"/>
      <c r="JYQ227" s="54"/>
      <c r="JYR227" s="54"/>
      <c r="JYS227" s="54"/>
      <c r="JYT227" s="54"/>
      <c r="JYU227" s="54"/>
      <c r="JYV227" s="54"/>
      <c r="JYW227" s="54"/>
      <c r="JYX227" s="54"/>
      <c r="JYY227" s="54"/>
      <c r="JYZ227" s="54"/>
      <c r="JZA227" s="54"/>
      <c r="JZB227" s="54"/>
      <c r="JZC227" s="54"/>
      <c r="JZD227" s="54"/>
      <c r="JZE227" s="54"/>
      <c r="JZF227" s="54"/>
      <c r="JZG227" s="54"/>
      <c r="JZH227" s="54"/>
      <c r="JZI227" s="54"/>
      <c r="JZJ227" s="54"/>
      <c r="JZK227" s="54"/>
      <c r="JZL227" s="54"/>
      <c r="JZM227" s="54"/>
      <c r="JZN227" s="54"/>
      <c r="JZO227" s="54"/>
      <c r="JZP227" s="54"/>
      <c r="JZQ227" s="54"/>
      <c r="JZR227" s="54"/>
      <c r="JZS227" s="54"/>
      <c r="JZT227" s="54"/>
      <c r="JZU227" s="54"/>
      <c r="JZV227" s="54"/>
      <c r="JZW227" s="54"/>
      <c r="JZX227" s="54"/>
      <c r="JZY227" s="54"/>
      <c r="JZZ227" s="54"/>
      <c r="KAA227" s="54"/>
      <c r="KAB227" s="54"/>
      <c r="KAC227" s="54"/>
      <c r="KAD227" s="54"/>
      <c r="KAE227" s="54"/>
      <c r="KAF227" s="54"/>
      <c r="KAG227" s="54"/>
      <c r="KAH227" s="54"/>
      <c r="KAI227" s="54"/>
      <c r="KAJ227" s="54"/>
      <c r="KAK227" s="54"/>
      <c r="KAL227" s="54"/>
      <c r="KAM227" s="54"/>
      <c r="KAN227" s="54"/>
      <c r="KAO227" s="54"/>
      <c r="KAP227" s="54"/>
      <c r="KAQ227" s="54"/>
      <c r="KAR227" s="54"/>
      <c r="KAS227" s="54"/>
      <c r="KAT227" s="54"/>
      <c r="KAU227" s="54"/>
      <c r="KAV227" s="54"/>
      <c r="KAW227" s="54"/>
      <c r="KAX227" s="54"/>
      <c r="KAY227" s="54"/>
      <c r="KAZ227" s="54"/>
      <c r="KBA227" s="54"/>
      <c r="KBB227" s="54"/>
      <c r="KBC227" s="54"/>
      <c r="KBD227" s="54"/>
      <c r="KBE227" s="54"/>
      <c r="KBF227" s="54"/>
      <c r="KBG227" s="54"/>
      <c r="KBH227" s="54"/>
      <c r="KBI227" s="54"/>
      <c r="KBJ227" s="54"/>
      <c r="KBK227" s="54"/>
      <c r="KBL227" s="54"/>
      <c r="KBM227" s="54"/>
      <c r="KBN227" s="54"/>
      <c r="KBO227" s="54"/>
      <c r="KBP227" s="54"/>
      <c r="KBQ227" s="54"/>
      <c r="KBR227" s="54"/>
      <c r="KBS227" s="54"/>
      <c r="KBT227" s="54"/>
      <c r="KBU227" s="54"/>
      <c r="KBV227" s="54"/>
      <c r="KBW227" s="54"/>
      <c r="KBX227" s="54"/>
      <c r="KBY227" s="54"/>
      <c r="KBZ227" s="54"/>
      <c r="KCA227" s="54"/>
      <c r="KCB227" s="54"/>
      <c r="KCC227" s="54"/>
      <c r="KCD227" s="54"/>
      <c r="KCE227" s="54"/>
      <c r="KCF227" s="54"/>
      <c r="KCG227" s="54"/>
      <c r="KCH227" s="54"/>
      <c r="KCI227" s="54"/>
      <c r="KCJ227" s="54"/>
      <c r="KCK227" s="54"/>
      <c r="KCL227" s="54"/>
      <c r="KCM227" s="54"/>
      <c r="KCN227" s="54"/>
      <c r="KCO227" s="54"/>
      <c r="KCP227" s="54"/>
      <c r="KCQ227" s="54"/>
      <c r="KCR227" s="54"/>
      <c r="KCS227" s="54"/>
      <c r="KCT227" s="54"/>
      <c r="KCU227" s="54"/>
      <c r="KCV227" s="54"/>
      <c r="KCW227" s="54"/>
      <c r="KCX227" s="54"/>
      <c r="KCY227" s="54"/>
      <c r="KCZ227" s="54"/>
      <c r="KDA227" s="54"/>
      <c r="KDB227" s="54"/>
      <c r="KDC227" s="54"/>
      <c r="KDD227" s="54"/>
      <c r="KDE227" s="54"/>
      <c r="KDF227" s="54"/>
      <c r="KDG227" s="54"/>
      <c r="KDH227" s="54"/>
      <c r="KDI227" s="54"/>
      <c r="KDJ227" s="54"/>
      <c r="KDK227" s="54"/>
      <c r="KDL227" s="54"/>
      <c r="KDM227" s="54"/>
      <c r="KDN227" s="54"/>
      <c r="KDO227" s="54"/>
      <c r="KDP227" s="54"/>
      <c r="KDQ227" s="54"/>
      <c r="KDR227" s="54"/>
      <c r="KDS227" s="54"/>
      <c r="KDT227" s="54"/>
      <c r="KDU227" s="54"/>
      <c r="KDV227" s="54"/>
      <c r="KDW227" s="54"/>
      <c r="KDX227" s="54"/>
      <c r="KDY227" s="54"/>
      <c r="KDZ227" s="54"/>
      <c r="KEA227" s="54"/>
      <c r="KEB227" s="54"/>
      <c r="KEC227" s="54"/>
      <c r="KED227" s="54"/>
      <c r="KEE227" s="54"/>
      <c r="KEF227" s="54"/>
      <c r="KEG227" s="54"/>
      <c r="KEH227" s="54"/>
      <c r="KEI227" s="54"/>
      <c r="KEJ227" s="54"/>
      <c r="KEK227" s="54"/>
      <c r="KEL227" s="54"/>
      <c r="KEM227" s="54"/>
      <c r="KEN227" s="54"/>
      <c r="KEO227" s="54"/>
      <c r="KEP227" s="54"/>
      <c r="KEQ227" s="54"/>
      <c r="KER227" s="54"/>
      <c r="KES227" s="54"/>
      <c r="KET227" s="54"/>
      <c r="KEU227" s="54"/>
      <c r="KEV227" s="54"/>
      <c r="KEW227" s="54"/>
      <c r="KEX227" s="54"/>
      <c r="KEY227" s="54"/>
      <c r="KEZ227" s="54"/>
      <c r="KFA227" s="54"/>
      <c r="KFB227" s="54"/>
      <c r="KFC227" s="54"/>
      <c r="KFD227" s="54"/>
      <c r="KFE227" s="54"/>
      <c r="KFF227" s="54"/>
      <c r="KFG227" s="54"/>
      <c r="KFH227" s="54"/>
      <c r="KFI227" s="54"/>
      <c r="KFJ227" s="54"/>
      <c r="KFK227" s="54"/>
      <c r="KFL227" s="54"/>
      <c r="KFM227" s="54"/>
      <c r="KFN227" s="54"/>
      <c r="KFO227" s="54"/>
      <c r="KFP227" s="54"/>
      <c r="KFQ227" s="54"/>
      <c r="KFR227" s="54"/>
      <c r="KFS227" s="54"/>
      <c r="KFT227" s="54"/>
      <c r="KFU227" s="54"/>
      <c r="KFV227" s="54"/>
      <c r="KFW227" s="54"/>
      <c r="KFX227" s="54"/>
      <c r="KFY227" s="54"/>
      <c r="KFZ227" s="54"/>
      <c r="KGA227" s="54"/>
      <c r="KGB227" s="54"/>
      <c r="KGC227" s="54"/>
      <c r="KGD227" s="54"/>
      <c r="KGE227" s="54"/>
      <c r="KGF227" s="54"/>
      <c r="KGG227" s="54"/>
      <c r="KGH227" s="54"/>
      <c r="KGI227" s="54"/>
      <c r="KGJ227" s="54"/>
      <c r="KGK227" s="54"/>
      <c r="KGL227" s="54"/>
      <c r="KGM227" s="54"/>
      <c r="KGN227" s="54"/>
      <c r="KGO227" s="54"/>
      <c r="KGP227" s="54"/>
      <c r="KGQ227" s="54"/>
      <c r="KGR227" s="54"/>
      <c r="KGS227" s="54"/>
      <c r="KGT227" s="54"/>
      <c r="KGU227" s="54"/>
      <c r="KGV227" s="54"/>
      <c r="KGW227" s="54"/>
      <c r="KGX227" s="54"/>
      <c r="KGY227" s="54"/>
      <c r="KGZ227" s="54"/>
      <c r="KHA227" s="54"/>
      <c r="KHB227" s="54"/>
      <c r="KHC227" s="54"/>
      <c r="KHD227" s="54"/>
      <c r="KHE227" s="54"/>
      <c r="KHF227" s="54"/>
      <c r="KHG227" s="54"/>
      <c r="KHH227" s="54"/>
      <c r="KHI227" s="54"/>
      <c r="KHJ227" s="54"/>
      <c r="KHK227" s="54"/>
      <c r="KHL227" s="54"/>
      <c r="KHM227" s="54"/>
      <c r="KHN227" s="54"/>
      <c r="KHO227" s="54"/>
      <c r="KHP227" s="54"/>
      <c r="KHQ227" s="54"/>
      <c r="KHR227" s="54"/>
      <c r="KHS227" s="54"/>
      <c r="KHT227" s="54"/>
      <c r="KHU227" s="54"/>
      <c r="KHV227" s="54"/>
      <c r="KHW227" s="54"/>
      <c r="KHX227" s="54"/>
      <c r="KHY227" s="54"/>
      <c r="KHZ227" s="54"/>
      <c r="KIA227" s="54"/>
      <c r="KIB227" s="54"/>
      <c r="KIC227" s="54"/>
      <c r="KID227" s="54"/>
      <c r="KIE227" s="54"/>
      <c r="KIF227" s="54"/>
      <c r="KIG227" s="54"/>
      <c r="KIH227" s="54"/>
      <c r="KII227" s="54"/>
      <c r="KIJ227" s="54"/>
      <c r="KIK227" s="54"/>
      <c r="KIL227" s="54"/>
      <c r="KIM227" s="54"/>
      <c r="KIN227" s="54"/>
      <c r="KIO227" s="54"/>
      <c r="KIP227" s="54"/>
      <c r="KIQ227" s="54"/>
      <c r="KIR227" s="54"/>
      <c r="KIS227" s="54"/>
      <c r="KIT227" s="54"/>
      <c r="KIU227" s="54"/>
      <c r="KIV227" s="54"/>
      <c r="KIW227" s="54"/>
      <c r="KIX227" s="54"/>
      <c r="KIY227" s="54"/>
      <c r="KIZ227" s="54"/>
      <c r="KJA227" s="54"/>
      <c r="KJB227" s="54"/>
      <c r="KJC227" s="54"/>
      <c r="KJD227" s="54"/>
      <c r="KJE227" s="54"/>
      <c r="KJF227" s="54"/>
      <c r="KJG227" s="54"/>
      <c r="KJH227" s="54"/>
      <c r="KJI227" s="54"/>
      <c r="KJJ227" s="54"/>
      <c r="KJK227" s="54"/>
      <c r="KJL227" s="54"/>
      <c r="KJM227" s="54"/>
      <c r="KJN227" s="54"/>
      <c r="KJO227" s="54"/>
      <c r="KJP227" s="54"/>
      <c r="KJQ227" s="54"/>
      <c r="KJR227" s="54"/>
      <c r="KJS227" s="54"/>
      <c r="KJT227" s="54"/>
      <c r="KJU227" s="54"/>
      <c r="KJV227" s="54"/>
      <c r="KJW227" s="54"/>
      <c r="KJX227" s="54"/>
      <c r="KJY227" s="54"/>
      <c r="KJZ227" s="54"/>
      <c r="KKA227" s="54"/>
      <c r="KKB227" s="54"/>
      <c r="KKC227" s="54"/>
      <c r="KKD227" s="54"/>
      <c r="KKE227" s="54"/>
      <c r="KKF227" s="54"/>
      <c r="KKG227" s="54"/>
      <c r="KKH227" s="54"/>
      <c r="KKI227" s="54"/>
      <c r="KKJ227" s="54"/>
      <c r="KKK227" s="54"/>
      <c r="KKL227" s="54"/>
      <c r="KKM227" s="54"/>
      <c r="KKN227" s="54"/>
      <c r="KKO227" s="54"/>
      <c r="KKP227" s="54"/>
      <c r="KKQ227" s="54"/>
      <c r="KKR227" s="54"/>
      <c r="KKS227" s="54"/>
      <c r="KKT227" s="54"/>
      <c r="KKU227" s="54"/>
      <c r="KKV227" s="54"/>
      <c r="KKW227" s="54"/>
      <c r="KKX227" s="54"/>
      <c r="KKY227" s="54"/>
      <c r="KKZ227" s="54"/>
      <c r="KLA227" s="54"/>
      <c r="KLB227" s="54"/>
      <c r="KLC227" s="54"/>
      <c r="KLD227" s="54"/>
      <c r="KLE227" s="54"/>
      <c r="KLF227" s="54"/>
      <c r="KLG227" s="54"/>
      <c r="KLH227" s="54"/>
      <c r="KLI227" s="54"/>
      <c r="KLJ227" s="54"/>
      <c r="KLK227" s="54"/>
      <c r="KLL227" s="54"/>
      <c r="KLM227" s="54"/>
      <c r="KLN227" s="54"/>
      <c r="KLO227" s="54"/>
      <c r="KLP227" s="54"/>
      <c r="KLQ227" s="54"/>
      <c r="KLR227" s="54"/>
      <c r="KLS227" s="54"/>
      <c r="KLT227" s="54"/>
      <c r="KLU227" s="54"/>
      <c r="KLV227" s="54"/>
      <c r="KLW227" s="54"/>
      <c r="KLX227" s="54"/>
      <c r="KLY227" s="54"/>
      <c r="KLZ227" s="54"/>
      <c r="KMA227" s="54"/>
      <c r="KMB227" s="54"/>
      <c r="KMC227" s="54"/>
      <c r="KMD227" s="54"/>
      <c r="KME227" s="54"/>
      <c r="KMF227" s="54"/>
      <c r="KMG227" s="54"/>
      <c r="KMH227" s="54"/>
      <c r="KMI227" s="54"/>
      <c r="KMJ227" s="54"/>
      <c r="KMK227" s="54"/>
      <c r="KML227" s="54"/>
      <c r="KMM227" s="54"/>
      <c r="KMN227" s="54"/>
      <c r="KMO227" s="54"/>
      <c r="KMP227" s="54"/>
      <c r="KMQ227" s="54"/>
      <c r="KMR227" s="54"/>
      <c r="KMS227" s="54"/>
      <c r="KMT227" s="54"/>
      <c r="KMU227" s="54"/>
      <c r="KMV227" s="54"/>
      <c r="KMW227" s="54"/>
      <c r="KMX227" s="54"/>
      <c r="KMY227" s="54"/>
      <c r="KMZ227" s="54"/>
      <c r="KNA227" s="54"/>
      <c r="KNB227" s="54"/>
      <c r="KNC227" s="54"/>
      <c r="KND227" s="54"/>
      <c r="KNE227" s="54"/>
      <c r="KNF227" s="54"/>
      <c r="KNG227" s="54"/>
      <c r="KNH227" s="54"/>
      <c r="KNI227" s="54"/>
      <c r="KNJ227" s="54"/>
      <c r="KNK227" s="54"/>
      <c r="KNL227" s="54"/>
      <c r="KNM227" s="54"/>
      <c r="KNN227" s="54"/>
      <c r="KNO227" s="54"/>
      <c r="KNP227" s="54"/>
      <c r="KNQ227" s="54"/>
      <c r="KNR227" s="54"/>
      <c r="KNS227" s="54"/>
      <c r="KNT227" s="54"/>
      <c r="KNU227" s="54"/>
      <c r="KNV227" s="54"/>
      <c r="KNW227" s="54"/>
      <c r="KNX227" s="54"/>
      <c r="KNY227" s="54"/>
      <c r="KNZ227" s="54"/>
      <c r="KOA227" s="54"/>
      <c r="KOB227" s="54"/>
      <c r="KOC227" s="54"/>
      <c r="KOD227" s="54"/>
      <c r="KOE227" s="54"/>
      <c r="KOF227" s="54"/>
      <c r="KOG227" s="54"/>
      <c r="KOH227" s="54"/>
      <c r="KOI227" s="54"/>
      <c r="KOJ227" s="54"/>
      <c r="KOK227" s="54"/>
      <c r="KOL227" s="54"/>
      <c r="KOM227" s="54"/>
      <c r="KON227" s="54"/>
      <c r="KOO227" s="54"/>
      <c r="KOP227" s="54"/>
      <c r="KOQ227" s="54"/>
      <c r="KOR227" s="54"/>
      <c r="KOS227" s="54"/>
      <c r="KOT227" s="54"/>
      <c r="KOU227" s="54"/>
      <c r="KOV227" s="54"/>
      <c r="KOW227" s="54"/>
      <c r="KOX227" s="54"/>
      <c r="KOY227" s="54"/>
      <c r="KOZ227" s="54"/>
      <c r="KPA227" s="54"/>
      <c r="KPB227" s="54"/>
      <c r="KPC227" s="54"/>
      <c r="KPD227" s="54"/>
      <c r="KPE227" s="54"/>
      <c r="KPF227" s="54"/>
      <c r="KPG227" s="54"/>
      <c r="KPH227" s="54"/>
      <c r="KPI227" s="54"/>
      <c r="KPJ227" s="54"/>
      <c r="KPK227" s="54"/>
      <c r="KPL227" s="54"/>
      <c r="KPM227" s="54"/>
      <c r="KPN227" s="54"/>
      <c r="KPO227" s="54"/>
      <c r="KPP227" s="54"/>
      <c r="KPQ227" s="54"/>
      <c r="KPR227" s="54"/>
      <c r="KPS227" s="54"/>
      <c r="KPT227" s="54"/>
      <c r="KPU227" s="54"/>
      <c r="KPV227" s="54"/>
      <c r="KPW227" s="54"/>
      <c r="KPX227" s="54"/>
      <c r="KPY227" s="54"/>
      <c r="KPZ227" s="54"/>
      <c r="KQA227" s="54"/>
      <c r="KQB227" s="54"/>
      <c r="KQC227" s="54"/>
      <c r="KQD227" s="54"/>
      <c r="KQE227" s="54"/>
      <c r="KQF227" s="54"/>
      <c r="KQG227" s="54"/>
      <c r="KQH227" s="54"/>
      <c r="KQI227" s="54"/>
      <c r="KQJ227" s="54"/>
      <c r="KQK227" s="54"/>
      <c r="KQL227" s="54"/>
      <c r="KQM227" s="54"/>
      <c r="KQN227" s="54"/>
      <c r="KQO227" s="54"/>
      <c r="KQP227" s="54"/>
      <c r="KQQ227" s="54"/>
      <c r="KQR227" s="54"/>
      <c r="KQS227" s="54"/>
      <c r="KQT227" s="54"/>
      <c r="KQU227" s="54"/>
      <c r="KQV227" s="54"/>
      <c r="KQW227" s="54"/>
      <c r="KQX227" s="54"/>
      <c r="KQY227" s="54"/>
      <c r="KQZ227" s="54"/>
      <c r="KRA227" s="54"/>
      <c r="KRB227" s="54"/>
      <c r="KRC227" s="54"/>
      <c r="KRD227" s="54"/>
      <c r="KRE227" s="54"/>
      <c r="KRF227" s="54"/>
      <c r="KRG227" s="54"/>
      <c r="KRH227" s="54"/>
      <c r="KRI227" s="54"/>
      <c r="KRJ227" s="54"/>
      <c r="KRK227" s="54"/>
      <c r="KRL227" s="54"/>
      <c r="KRM227" s="54"/>
      <c r="KRN227" s="54"/>
      <c r="KRO227" s="54"/>
      <c r="KRP227" s="54"/>
      <c r="KRQ227" s="54"/>
      <c r="KRR227" s="54"/>
      <c r="KRS227" s="54"/>
      <c r="KRT227" s="54"/>
      <c r="KRU227" s="54"/>
      <c r="KRV227" s="54"/>
      <c r="KRW227" s="54"/>
      <c r="KRX227" s="54"/>
      <c r="KRY227" s="54"/>
      <c r="KRZ227" s="54"/>
      <c r="KSA227" s="54"/>
      <c r="KSB227" s="54"/>
      <c r="KSC227" s="54"/>
      <c r="KSD227" s="54"/>
      <c r="KSE227" s="54"/>
      <c r="KSF227" s="54"/>
      <c r="KSG227" s="54"/>
      <c r="KSH227" s="54"/>
      <c r="KSI227" s="54"/>
      <c r="KSJ227" s="54"/>
      <c r="KSK227" s="54"/>
      <c r="KSL227" s="54"/>
      <c r="KSM227" s="54"/>
      <c r="KSN227" s="54"/>
      <c r="KSO227" s="54"/>
      <c r="KSP227" s="54"/>
      <c r="KSQ227" s="54"/>
      <c r="KSR227" s="54"/>
      <c r="KSS227" s="54"/>
      <c r="KST227" s="54"/>
      <c r="KSU227" s="54"/>
      <c r="KSV227" s="54"/>
      <c r="KSW227" s="54"/>
      <c r="KSX227" s="54"/>
      <c r="KSY227" s="54"/>
      <c r="KSZ227" s="54"/>
      <c r="KTA227" s="54"/>
      <c r="KTB227" s="54"/>
      <c r="KTC227" s="54"/>
      <c r="KTD227" s="54"/>
      <c r="KTE227" s="54"/>
      <c r="KTF227" s="54"/>
      <c r="KTG227" s="54"/>
      <c r="KTH227" s="54"/>
      <c r="KTI227" s="54"/>
      <c r="KTJ227" s="54"/>
      <c r="KTK227" s="54"/>
      <c r="KTL227" s="54"/>
      <c r="KTM227" s="54"/>
      <c r="KTN227" s="54"/>
      <c r="KTO227" s="54"/>
      <c r="KTP227" s="54"/>
      <c r="KTQ227" s="54"/>
      <c r="KTR227" s="54"/>
      <c r="KTS227" s="54"/>
      <c r="KTT227" s="54"/>
      <c r="KTU227" s="54"/>
      <c r="KTV227" s="54"/>
      <c r="KTW227" s="54"/>
      <c r="KTX227" s="54"/>
      <c r="KTY227" s="54"/>
      <c r="KTZ227" s="54"/>
      <c r="KUA227" s="54"/>
      <c r="KUB227" s="54"/>
      <c r="KUC227" s="54"/>
      <c r="KUD227" s="54"/>
      <c r="KUE227" s="54"/>
      <c r="KUF227" s="54"/>
      <c r="KUG227" s="54"/>
      <c r="KUH227" s="54"/>
      <c r="KUI227" s="54"/>
      <c r="KUJ227" s="54"/>
      <c r="KUK227" s="54"/>
      <c r="KUL227" s="54"/>
      <c r="KUM227" s="54"/>
      <c r="KUN227" s="54"/>
      <c r="KUO227" s="54"/>
      <c r="KUP227" s="54"/>
      <c r="KUQ227" s="54"/>
      <c r="KUR227" s="54"/>
      <c r="KUS227" s="54"/>
      <c r="KUT227" s="54"/>
      <c r="KUU227" s="54"/>
      <c r="KUV227" s="54"/>
      <c r="KUW227" s="54"/>
      <c r="KUX227" s="54"/>
      <c r="KUY227" s="54"/>
      <c r="KUZ227" s="54"/>
      <c r="KVA227" s="54"/>
      <c r="KVB227" s="54"/>
      <c r="KVC227" s="54"/>
      <c r="KVD227" s="54"/>
      <c r="KVE227" s="54"/>
      <c r="KVF227" s="54"/>
      <c r="KVG227" s="54"/>
      <c r="KVH227" s="54"/>
      <c r="KVI227" s="54"/>
      <c r="KVJ227" s="54"/>
      <c r="KVK227" s="54"/>
      <c r="KVL227" s="54"/>
      <c r="KVM227" s="54"/>
      <c r="KVN227" s="54"/>
      <c r="KVO227" s="54"/>
      <c r="KVP227" s="54"/>
      <c r="KVQ227" s="54"/>
      <c r="KVR227" s="54"/>
      <c r="KVS227" s="54"/>
      <c r="KVT227" s="54"/>
      <c r="KVU227" s="54"/>
      <c r="KVV227" s="54"/>
      <c r="KVW227" s="54"/>
      <c r="KVX227" s="54"/>
      <c r="KVY227" s="54"/>
      <c r="KVZ227" s="54"/>
      <c r="KWA227" s="54"/>
      <c r="KWB227" s="54"/>
      <c r="KWC227" s="54"/>
      <c r="KWD227" s="54"/>
      <c r="KWE227" s="54"/>
      <c r="KWF227" s="54"/>
      <c r="KWG227" s="54"/>
      <c r="KWH227" s="54"/>
      <c r="KWI227" s="54"/>
      <c r="KWJ227" s="54"/>
      <c r="KWK227" s="54"/>
      <c r="KWL227" s="54"/>
      <c r="KWM227" s="54"/>
      <c r="KWN227" s="54"/>
      <c r="KWO227" s="54"/>
      <c r="KWP227" s="54"/>
      <c r="KWQ227" s="54"/>
      <c r="KWR227" s="54"/>
      <c r="KWS227" s="54"/>
      <c r="KWT227" s="54"/>
      <c r="KWU227" s="54"/>
      <c r="KWV227" s="54"/>
      <c r="KWW227" s="54"/>
      <c r="KWX227" s="54"/>
      <c r="KWY227" s="54"/>
      <c r="KWZ227" s="54"/>
      <c r="KXA227" s="54"/>
      <c r="KXB227" s="54"/>
      <c r="KXC227" s="54"/>
      <c r="KXD227" s="54"/>
      <c r="KXE227" s="54"/>
      <c r="KXF227" s="54"/>
      <c r="KXG227" s="54"/>
      <c r="KXH227" s="54"/>
      <c r="KXI227" s="54"/>
      <c r="KXJ227" s="54"/>
      <c r="KXK227" s="54"/>
      <c r="KXL227" s="54"/>
      <c r="KXM227" s="54"/>
      <c r="KXN227" s="54"/>
      <c r="KXO227" s="54"/>
      <c r="KXP227" s="54"/>
      <c r="KXQ227" s="54"/>
      <c r="KXR227" s="54"/>
      <c r="KXS227" s="54"/>
      <c r="KXT227" s="54"/>
      <c r="KXU227" s="54"/>
      <c r="KXV227" s="54"/>
      <c r="KXW227" s="54"/>
      <c r="KXX227" s="54"/>
      <c r="KXY227" s="54"/>
      <c r="KXZ227" s="54"/>
      <c r="KYA227" s="54"/>
      <c r="KYB227" s="54"/>
      <c r="KYC227" s="54"/>
      <c r="KYD227" s="54"/>
      <c r="KYE227" s="54"/>
      <c r="KYF227" s="54"/>
      <c r="KYG227" s="54"/>
      <c r="KYH227" s="54"/>
      <c r="KYI227" s="54"/>
      <c r="KYJ227" s="54"/>
      <c r="KYK227" s="54"/>
      <c r="KYL227" s="54"/>
      <c r="KYM227" s="54"/>
      <c r="KYN227" s="54"/>
      <c r="KYO227" s="54"/>
      <c r="KYP227" s="54"/>
      <c r="KYQ227" s="54"/>
      <c r="KYR227" s="54"/>
      <c r="KYS227" s="54"/>
      <c r="KYT227" s="54"/>
      <c r="KYU227" s="54"/>
      <c r="KYV227" s="54"/>
      <c r="KYW227" s="54"/>
      <c r="KYX227" s="54"/>
      <c r="KYY227" s="54"/>
      <c r="KYZ227" s="54"/>
      <c r="KZA227" s="54"/>
      <c r="KZB227" s="54"/>
      <c r="KZC227" s="54"/>
      <c r="KZD227" s="54"/>
      <c r="KZE227" s="54"/>
      <c r="KZF227" s="54"/>
      <c r="KZG227" s="54"/>
      <c r="KZH227" s="54"/>
      <c r="KZI227" s="54"/>
      <c r="KZJ227" s="54"/>
      <c r="KZK227" s="54"/>
      <c r="KZL227" s="54"/>
      <c r="KZM227" s="54"/>
      <c r="KZN227" s="54"/>
      <c r="KZO227" s="54"/>
      <c r="KZP227" s="54"/>
      <c r="KZQ227" s="54"/>
      <c r="KZR227" s="54"/>
      <c r="KZS227" s="54"/>
      <c r="KZT227" s="54"/>
      <c r="KZU227" s="54"/>
      <c r="KZV227" s="54"/>
      <c r="KZW227" s="54"/>
      <c r="KZX227" s="54"/>
      <c r="KZY227" s="54"/>
      <c r="KZZ227" s="54"/>
      <c r="LAA227" s="54"/>
      <c r="LAB227" s="54"/>
      <c r="LAC227" s="54"/>
      <c r="LAD227" s="54"/>
      <c r="LAE227" s="54"/>
      <c r="LAF227" s="54"/>
      <c r="LAG227" s="54"/>
      <c r="LAH227" s="54"/>
      <c r="LAI227" s="54"/>
      <c r="LAJ227" s="54"/>
      <c r="LAK227" s="54"/>
      <c r="LAL227" s="54"/>
      <c r="LAM227" s="54"/>
      <c r="LAN227" s="54"/>
      <c r="LAO227" s="54"/>
      <c r="LAP227" s="54"/>
      <c r="LAQ227" s="54"/>
      <c r="LAR227" s="54"/>
      <c r="LAS227" s="54"/>
      <c r="LAT227" s="54"/>
      <c r="LAU227" s="54"/>
      <c r="LAV227" s="54"/>
      <c r="LAW227" s="54"/>
      <c r="LAX227" s="54"/>
      <c r="LAY227" s="54"/>
      <c r="LAZ227" s="54"/>
      <c r="LBA227" s="54"/>
      <c r="LBB227" s="54"/>
      <c r="LBC227" s="54"/>
      <c r="LBD227" s="54"/>
      <c r="LBE227" s="54"/>
      <c r="LBF227" s="54"/>
      <c r="LBG227" s="54"/>
      <c r="LBH227" s="54"/>
      <c r="LBI227" s="54"/>
      <c r="LBJ227" s="54"/>
      <c r="LBK227" s="54"/>
      <c r="LBL227" s="54"/>
      <c r="LBM227" s="54"/>
      <c r="LBN227" s="54"/>
      <c r="LBO227" s="54"/>
      <c r="LBP227" s="54"/>
      <c r="LBQ227" s="54"/>
      <c r="LBR227" s="54"/>
      <c r="LBS227" s="54"/>
      <c r="LBT227" s="54"/>
      <c r="LBU227" s="54"/>
      <c r="LBV227" s="54"/>
      <c r="LBW227" s="54"/>
      <c r="LBX227" s="54"/>
      <c r="LBY227" s="54"/>
      <c r="LBZ227" s="54"/>
      <c r="LCA227" s="54"/>
      <c r="LCB227" s="54"/>
      <c r="LCC227" s="54"/>
      <c r="LCD227" s="54"/>
      <c r="LCE227" s="54"/>
      <c r="LCF227" s="54"/>
      <c r="LCG227" s="54"/>
      <c r="LCH227" s="54"/>
      <c r="LCI227" s="54"/>
      <c r="LCJ227" s="54"/>
      <c r="LCK227" s="54"/>
      <c r="LCL227" s="54"/>
      <c r="LCM227" s="54"/>
      <c r="LCN227" s="54"/>
      <c r="LCO227" s="54"/>
      <c r="LCP227" s="54"/>
      <c r="LCQ227" s="54"/>
      <c r="LCR227" s="54"/>
      <c r="LCS227" s="54"/>
      <c r="LCT227" s="54"/>
      <c r="LCU227" s="54"/>
      <c r="LCV227" s="54"/>
      <c r="LCW227" s="54"/>
      <c r="LCX227" s="54"/>
      <c r="LCY227" s="54"/>
      <c r="LCZ227" s="54"/>
      <c r="LDA227" s="54"/>
      <c r="LDB227" s="54"/>
      <c r="LDC227" s="54"/>
      <c r="LDD227" s="54"/>
      <c r="LDE227" s="54"/>
      <c r="LDF227" s="54"/>
      <c r="LDG227" s="54"/>
      <c r="LDH227" s="54"/>
      <c r="LDI227" s="54"/>
      <c r="LDJ227" s="54"/>
      <c r="LDK227" s="54"/>
      <c r="LDL227" s="54"/>
      <c r="LDM227" s="54"/>
      <c r="LDN227" s="54"/>
      <c r="LDO227" s="54"/>
      <c r="LDP227" s="54"/>
      <c r="LDQ227" s="54"/>
      <c r="LDR227" s="54"/>
      <c r="LDS227" s="54"/>
      <c r="LDT227" s="54"/>
      <c r="LDU227" s="54"/>
      <c r="LDV227" s="54"/>
      <c r="LDW227" s="54"/>
      <c r="LDX227" s="54"/>
      <c r="LDY227" s="54"/>
      <c r="LDZ227" s="54"/>
      <c r="LEA227" s="54"/>
      <c r="LEB227" s="54"/>
      <c r="LEC227" s="54"/>
      <c r="LED227" s="54"/>
      <c r="LEE227" s="54"/>
      <c r="LEF227" s="54"/>
      <c r="LEG227" s="54"/>
      <c r="LEH227" s="54"/>
      <c r="LEI227" s="54"/>
      <c r="LEJ227" s="54"/>
      <c r="LEK227" s="54"/>
      <c r="LEL227" s="54"/>
      <c r="LEM227" s="54"/>
      <c r="LEN227" s="54"/>
      <c r="LEO227" s="54"/>
      <c r="LEP227" s="54"/>
      <c r="LEQ227" s="54"/>
      <c r="LER227" s="54"/>
      <c r="LES227" s="54"/>
      <c r="LET227" s="54"/>
      <c r="LEU227" s="54"/>
      <c r="LEV227" s="54"/>
      <c r="LEW227" s="54"/>
      <c r="LEX227" s="54"/>
      <c r="LEY227" s="54"/>
      <c r="LEZ227" s="54"/>
      <c r="LFA227" s="54"/>
      <c r="LFB227" s="54"/>
      <c r="LFC227" s="54"/>
      <c r="LFD227" s="54"/>
      <c r="LFE227" s="54"/>
      <c r="LFF227" s="54"/>
      <c r="LFG227" s="54"/>
      <c r="LFH227" s="54"/>
      <c r="LFI227" s="54"/>
      <c r="LFJ227" s="54"/>
      <c r="LFK227" s="54"/>
      <c r="LFL227" s="54"/>
      <c r="LFM227" s="54"/>
      <c r="LFN227" s="54"/>
      <c r="LFO227" s="54"/>
      <c r="LFP227" s="54"/>
      <c r="LFQ227" s="54"/>
      <c r="LFR227" s="54"/>
      <c r="LFS227" s="54"/>
      <c r="LFT227" s="54"/>
      <c r="LFU227" s="54"/>
      <c r="LFV227" s="54"/>
      <c r="LFW227" s="54"/>
      <c r="LFX227" s="54"/>
      <c r="LFY227" s="54"/>
      <c r="LFZ227" s="54"/>
      <c r="LGA227" s="54"/>
      <c r="LGB227" s="54"/>
      <c r="LGC227" s="54"/>
      <c r="LGD227" s="54"/>
      <c r="LGE227" s="54"/>
      <c r="LGF227" s="54"/>
      <c r="LGG227" s="54"/>
      <c r="LGH227" s="54"/>
      <c r="LGI227" s="54"/>
      <c r="LGJ227" s="54"/>
      <c r="LGK227" s="54"/>
      <c r="LGL227" s="54"/>
      <c r="LGM227" s="54"/>
      <c r="LGN227" s="54"/>
      <c r="LGO227" s="54"/>
      <c r="LGP227" s="54"/>
      <c r="LGQ227" s="54"/>
      <c r="LGR227" s="54"/>
      <c r="LGS227" s="54"/>
      <c r="LGT227" s="54"/>
      <c r="LGU227" s="54"/>
      <c r="LGV227" s="54"/>
      <c r="LGW227" s="54"/>
      <c r="LGX227" s="54"/>
      <c r="LGY227" s="54"/>
      <c r="LGZ227" s="54"/>
      <c r="LHA227" s="54"/>
      <c r="LHB227" s="54"/>
      <c r="LHC227" s="54"/>
      <c r="LHD227" s="54"/>
      <c r="LHE227" s="54"/>
      <c r="LHF227" s="54"/>
      <c r="LHG227" s="54"/>
      <c r="LHH227" s="54"/>
      <c r="LHI227" s="54"/>
      <c r="LHJ227" s="54"/>
      <c r="LHK227" s="54"/>
      <c r="LHL227" s="54"/>
      <c r="LHM227" s="54"/>
      <c r="LHN227" s="54"/>
      <c r="LHO227" s="54"/>
      <c r="LHP227" s="54"/>
      <c r="LHQ227" s="54"/>
      <c r="LHR227" s="54"/>
      <c r="LHS227" s="54"/>
      <c r="LHT227" s="54"/>
      <c r="LHU227" s="54"/>
      <c r="LHV227" s="54"/>
      <c r="LHW227" s="54"/>
      <c r="LHX227" s="54"/>
      <c r="LHY227" s="54"/>
      <c r="LHZ227" s="54"/>
      <c r="LIA227" s="54"/>
      <c r="LIB227" s="54"/>
      <c r="LIC227" s="54"/>
      <c r="LID227" s="54"/>
      <c r="LIE227" s="54"/>
      <c r="LIF227" s="54"/>
      <c r="LIG227" s="54"/>
      <c r="LIH227" s="54"/>
      <c r="LII227" s="54"/>
      <c r="LIJ227" s="54"/>
      <c r="LIK227" s="54"/>
      <c r="LIL227" s="54"/>
      <c r="LIM227" s="54"/>
      <c r="LIN227" s="54"/>
      <c r="LIO227" s="54"/>
      <c r="LIP227" s="54"/>
      <c r="LIQ227" s="54"/>
      <c r="LIR227" s="54"/>
      <c r="LIS227" s="54"/>
      <c r="LIT227" s="54"/>
      <c r="LIU227" s="54"/>
      <c r="LIV227" s="54"/>
      <c r="LIW227" s="54"/>
      <c r="LIX227" s="54"/>
      <c r="LIY227" s="54"/>
      <c r="LIZ227" s="54"/>
      <c r="LJA227" s="54"/>
      <c r="LJB227" s="54"/>
      <c r="LJC227" s="54"/>
      <c r="LJD227" s="54"/>
      <c r="LJE227" s="54"/>
      <c r="LJF227" s="54"/>
      <c r="LJG227" s="54"/>
      <c r="LJH227" s="54"/>
      <c r="LJI227" s="54"/>
      <c r="LJJ227" s="54"/>
      <c r="LJK227" s="54"/>
      <c r="LJL227" s="54"/>
      <c r="LJM227" s="54"/>
      <c r="LJN227" s="54"/>
      <c r="LJO227" s="54"/>
      <c r="LJP227" s="54"/>
      <c r="LJQ227" s="54"/>
      <c r="LJR227" s="54"/>
      <c r="LJS227" s="54"/>
      <c r="LJT227" s="54"/>
      <c r="LJU227" s="54"/>
      <c r="LJV227" s="54"/>
      <c r="LJW227" s="54"/>
      <c r="LJX227" s="54"/>
      <c r="LJY227" s="54"/>
      <c r="LJZ227" s="54"/>
      <c r="LKA227" s="54"/>
      <c r="LKB227" s="54"/>
      <c r="LKC227" s="54"/>
      <c r="LKD227" s="54"/>
      <c r="LKE227" s="54"/>
      <c r="LKF227" s="54"/>
      <c r="LKG227" s="54"/>
      <c r="LKH227" s="54"/>
      <c r="LKI227" s="54"/>
      <c r="LKJ227" s="54"/>
      <c r="LKK227" s="54"/>
      <c r="LKL227" s="54"/>
      <c r="LKM227" s="54"/>
      <c r="LKN227" s="54"/>
      <c r="LKO227" s="54"/>
      <c r="LKP227" s="54"/>
      <c r="LKQ227" s="54"/>
      <c r="LKR227" s="54"/>
      <c r="LKS227" s="54"/>
      <c r="LKT227" s="54"/>
      <c r="LKU227" s="54"/>
      <c r="LKV227" s="54"/>
      <c r="LKW227" s="54"/>
      <c r="LKX227" s="54"/>
      <c r="LKY227" s="54"/>
      <c r="LKZ227" s="54"/>
      <c r="LLA227" s="54"/>
      <c r="LLB227" s="54"/>
      <c r="LLC227" s="54"/>
      <c r="LLD227" s="54"/>
      <c r="LLE227" s="54"/>
      <c r="LLF227" s="54"/>
      <c r="LLG227" s="54"/>
      <c r="LLH227" s="54"/>
      <c r="LLI227" s="54"/>
      <c r="LLJ227" s="54"/>
      <c r="LLK227" s="54"/>
      <c r="LLL227" s="54"/>
      <c r="LLM227" s="54"/>
      <c r="LLN227" s="54"/>
      <c r="LLO227" s="54"/>
      <c r="LLP227" s="54"/>
      <c r="LLQ227" s="54"/>
      <c r="LLR227" s="54"/>
      <c r="LLS227" s="54"/>
      <c r="LLT227" s="54"/>
      <c r="LLU227" s="54"/>
      <c r="LLV227" s="54"/>
      <c r="LLW227" s="54"/>
      <c r="LLX227" s="54"/>
      <c r="LLY227" s="54"/>
      <c r="LLZ227" s="54"/>
      <c r="LMA227" s="54"/>
      <c r="LMB227" s="54"/>
      <c r="LMC227" s="54"/>
      <c r="LMD227" s="54"/>
      <c r="LME227" s="54"/>
      <c r="LMF227" s="54"/>
      <c r="LMG227" s="54"/>
      <c r="LMH227" s="54"/>
      <c r="LMI227" s="54"/>
      <c r="LMJ227" s="54"/>
      <c r="LMK227" s="54"/>
      <c r="LML227" s="54"/>
      <c r="LMM227" s="54"/>
      <c r="LMN227" s="54"/>
      <c r="LMO227" s="54"/>
      <c r="LMP227" s="54"/>
      <c r="LMQ227" s="54"/>
      <c r="LMR227" s="54"/>
      <c r="LMS227" s="54"/>
      <c r="LMT227" s="54"/>
      <c r="LMU227" s="54"/>
      <c r="LMV227" s="54"/>
      <c r="LMW227" s="54"/>
      <c r="LMX227" s="54"/>
      <c r="LMY227" s="54"/>
      <c r="LMZ227" s="54"/>
      <c r="LNA227" s="54"/>
      <c r="LNB227" s="54"/>
      <c r="LNC227" s="54"/>
      <c r="LND227" s="54"/>
      <c r="LNE227" s="54"/>
      <c r="LNF227" s="54"/>
      <c r="LNG227" s="54"/>
      <c r="LNH227" s="54"/>
      <c r="LNI227" s="54"/>
      <c r="LNJ227" s="54"/>
      <c r="LNK227" s="54"/>
      <c r="LNL227" s="54"/>
      <c r="LNM227" s="54"/>
      <c r="LNN227" s="54"/>
      <c r="LNO227" s="54"/>
      <c r="LNP227" s="54"/>
      <c r="LNQ227" s="54"/>
      <c r="LNR227" s="54"/>
      <c r="LNS227" s="54"/>
      <c r="LNT227" s="54"/>
      <c r="LNU227" s="54"/>
      <c r="LNV227" s="54"/>
      <c r="LNW227" s="54"/>
      <c r="LNX227" s="54"/>
      <c r="LNY227" s="54"/>
      <c r="LNZ227" s="54"/>
      <c r="LOA227" s="54"/>
      <c r="LOB227" s="54"/>
      <c r="LOC227" s="54"/>
      <c r="LOD227" s="54"/>
      <c r="LOE227" s="54"/>
      <c r="LOF227" s="54"/>
      <c r="LOG227" s="54"/>
      <c r="LOH227" s="54"/>
      <c r="LOI227" s="54"/>
      <c r="LOJ227" s="54"/>
      <c r="LOK227" s="54"/>
      <c r="LOL227" s="54"/>
      <c r="LOM227" s="54"/>
      <c r="LON227" s="54"/>
      <c r="LOO227" s="54"/>
      <c r="LOP227" s="54"/>
      <c r="LOQ227" s="54"/>
      <c r="LOR227" s="54"/>
      <c r="LOS227" s="54"/>
      <c r="LOT227" s="54"/>
      <c r="LOU227" s="54"/>
      <c r="LOV227" s="54"/>
      <c r="LOW227" s="54"/>
      <c r="LOX227" s="54"/>
      <c r="LOY227" s="54"/>
      <c r="LOZ227" s="54"/>
      <c r="LPA227" s="54"/>
      <c r="LPB227" s="54"/>
      <c r="LPC227" s="54"/>
      <c r="LPD227" s="54"/>
      <c r="LPE227" s="54"/>
      <c r="LPF227" s="54"/>
      <c r="LPG227" s="54"/>
      <c r="LPH227" s="54"/>
      <c r="LPI227" s="54"/>
      <c r="LPJ227" s="54"/>
      <c r="LPK227" s="54"/>
      <c r="LPL227" s="54"/>
      <c r="LPM227" s="54"/>
      <c r="LPN227" s="54"/>
      <c r="LPO227" s="54"/>
      <c r="LPP227" s="54"/>
      <c r="LPQ227" s="54"/>
      <c r="LPR227" s="54"/>
      <c r="LPS227" s="54"/>
      <c r="LPT227" s="54"/>
      <c r="LPU227" s="54"/>
      <c r="LPV227" s="54"/>
      <c r="LPW227" s="54"/>
      <c r="LPX227" s="54"/>
      <c r="LPY227" s="54"/>
      <c r="LPZ227" s="54"/>
      <c r="LQA227" s="54"/>
      <c r="LQB227" s="54"/>
      <c r="LQC227" s="54"/>
      <c r="LQD227" s="54"/>
      <c r="LQE227" s="54"/>
      <c r="LQF227" s="54"/>
      <c r="LQG227" s="54"/>
      <c r="LQH227" s="54"/>
      <c r="LQI227" s="54"/>
      <c r="LQJ227" s="54"/>
      <c r="LQK227" s="54"/>
      <c r="LQL227" s="54"/>
      <c r="LQM227" s="54"/>
      <c r="LQN227" s="54"/>
      <c r="LQO227" s="54"/>
      <c r="LQP227" s="54"/>
      <c r="LQQ227" s="54"/>
      <c r="LQR227" s="54"/>
      <c r="LQS227" s="54"/>
      <c r="LQT227" s="54"/>
      <c r="LQU227" s="54"/>
      <c r="LQV227" s="54"/>
      <c r="LQW227" s="54"/>
      <c r="LQX227" s="54"/>
      <c r="LQY227" s="54"/>
      <c r="LQZ227" s="54"/>
      <c r="LRA227" s="54"/>
      <c r="LRB227" s="54"/>
      <c r="LRC227" s="54"/>
      <c r="LRD227" s="54"/>
      <c r="LRE227" s="54"/>
      <c r="LRF227" s="54"/>
      <c r="LRG227" s="54"/>
      <c r="LRH227" s="54"/>
      <c r="LRI227" s="54"/>
      <c r="LRJ227" s="54"/>
      <c r="LRK227" s="54"/>
      <c r="LRL227" s="54"/>
      <c r="LRM227" s="54"/>
      <c r="LRN227" s="54"/>
      <c r="LRO227" s="54"/>
      <c r="LRP227" s="54"/>
      <c r="LRQ227" s="54"/>
      <c r="LRR227" s="54"/>
      <c r="LRS227" s="54"/>
      <c r="LRT227" s="54"/>
      <c r="LRU227" s="54"/>
      <c r="LRV227" s="54"/>
      <c r="LRW227" s="54"/>
      <c r="LRX227" s="54"/>
      <c r="LRY227" s="54"/>
      <c r="LRZ227" s="54"/>
      <c r="LSA227" s="54"/>
      <c r="LSB227" s="54"/>
      <c r="LSC227" s="54"/>
      <c r="LSD227" s="54"/>
      <c r="LSE227" s="54"/>
      <c r="LSF227" s="54"/>
      <c r="LSG227" s="54"/>
      <c r="LSH227" s="54"/>
      <c r="LSI227" s="54"/>
      <c r="LSJ227" s="54"/>
      <c r="LSK227" s="54"/>
      <c r="LSL227" s="54"/>
      <c r="LSM227" s="54"/>
      <c r="LSN227" s="54"/>
      <c r="LSO227" s="54"/>
      <c r="LSP227" s="54"/>
      <c r="LSQ227" s="54"/>
      <c r="LSR227" s="54"/>
      <c r="LSS227" s="54"/>
      <c r="LST227" s="54"/>
      <c r="LSU227" s="54"/>
      <c r="LSV227" s="54"/>
      <c r="LSW227" s="54"/>
      <c r="LSX227" s="54"/>
      <c r="LSY227" s="54"/>
      <c r="LSZ227" s="54"/>
      <c r="LTA227" s="54"/>
      <c r="LTB227" s="54"/>
      <c r="LTC227" s="54"/>
      <c r="LTD227" s="54"/>
      <c r="LTE227" s="54"/>
      <c r="LTF227" s="54"/>
      <c r="LTG227" s="54"/>
      <c r="LTH227" s="54"/>
      <c r="LTI227" s="54"/>
      <c r="LTJ227" s="54"/>
      <c r="LTK227" s="54"/>
      <c r="LTL227" s="54"/>
      <c r="LTM227" s="54"/>
      <c r="LTN227" s="54"/>
      <c r="LTO227" s="54"/>
      <c r="LTP227" s="54"/>
      <c r="LTQ227" s="54"/>
      <c r="LTR227" s="54"/>
      <c r="LTS227" s="54"/>
      <c r="LTT227" s="54"/>
      <c r="LTU227" s="54"/>
      <c r="LTV227" s="54"/>
      <c r="LTW227" s="54"/>
      <c r="LTX227" s="54"/>
      <c r="LTY227" s="54"/>
      <c r="LTZ227" s="54"/>
      <c r="LUA227" s="54"/>
      <c r="LUB227" s="54"/>
      <c r="LUC227" s="54"/>
      <c r="LUD227" s="54"/>
      <c r="LUE227" s="54"/>
      <c r="LUF227" s="54"/>
      <c r="LUG227" s="54"/>
      <c r="LUH227" s="54"/>
      <c r="LUI227" s="54"/>
      <c r="LUJ227" s="54"/>
      <c r="LUK227" s="54"/>
      <c r="LUL227" s="54"/>
      <c r="LUM227" s="54"/>
      <c r="LUN227" s="54"/>
      <c r="LUO227" s="54"/>
      <c r="LUP227" s="54"/>
      <c r="LUQ227" s="54"/>
      <c r="LUR227" s="54"/>
      <c r="LUS227" s="54"/>
      <c r="LUT227" s="54"/>
      <c r="LUU227" s="54"/>
      <c r="LUV227" s="54"/>
      <c r="LUW227" s="54"/>
      <c r="LUX227" s="54"/>
      <c r="LUY227" s="54"/>
      <c r="LUZ227" s="54"/>
      <c r="LVA227" s="54"/>
      <c r="LVB227" s="54"/>
      <c r="LVC227" s="54"/>
      <c r="LVD227" s="54"/>
      <c r="LVE227" s="54"/>
      <c r="LVF227" s="54"/>
      <c r="LVG227" s="54"/>
      <c r="LVH227" s="54"/>
      <c r="LVI227" s="54"/>
      <c r="LVJ227" s="54"/>
      <c r="LVK227" s="54"/>
      <c r="LVL227" s="54"/>
      <c r="LVM227" s="54"/>
      <c r="LVN227" s="54"/>
      <c r="LVO227" s="54"/>
      <c r="LVP227" s="54"/>
      <c r="LVQ227" s="54"/>
      <c r="LVR227" s="54"/>
      <c r="LVS227" s="54"/>
      <c r="LVT227" s="54"/>
      <c r="LVU227" s="54"/>
      <c r="LVV227" s="54"/>
      <c r="LVW227" s="54"/>
      <c r="LVX227" s="54"/>
      <c r="LVY227" s="54"/>
      <c r="LVZ227" s="54"/>
      <c r="LWA227" s="54"/>
      <c r="LWB227" s="54"/>
      <c r="LWC227" s="54"/>
      <c r="LWD227" s="54"/>
      <c r="LWE227" s="54"/>
      <c r="LWF227" s="54"/>
      <c r="LWG227" s="54"/>
      <c r="LWH227" s="54"/>
      <c r="LWI227" s="54"/>
      <c r="LWJ227" s="54"/>
      <c r="LWK227" s="54"/>
      <c r="LWL227" s="54"/>
      <c r="LWM227" s="54"/>
      <c r="LWN227" s="54"/>
      <c r="LWO227" s="54"/>
      <c r="LWP227" s="54"/>
      <c r="LWQ227" s="54"/>
      <c r="LWR227" s="54"/>
      <c r="LWS227" s="54"/>
      <c r="LWT227" s="54"/>
      <c r="LWU227" s="54"/>
      <c r="LWV227" s="54"/>
      <c r="LWW227" s="54"/>
      <c r="LWX227" s="54"/>
      <c r="LWY227" s="54"/>
      <c r="LWZ227" s="54"/>
      <c r="LXA227" s="54"/>
      <c r="LXB227" s="54"/>
      <c r="LXC227" s="54"/>
      <c r="LXD227" s="54"/>
      <c r="LXE227" s="54"/>
      <c r="LXF227" s="54"/>
      <c r="LXG227" s="54"/>
      <c r="LXH227" s="54"/>
      <c r="LXI227" s="54"/>
      <c r="LXJ227" s="54"/>
      <c r="LXK227" s="54"/>
      <c r="LXL227" s="54"/>
      <c r="LXM227" s="54"/>
      <c r="LXN227" s="54"/>
      <c r="LXO227" s="54"/>
      <c r="LXP227" s="54"/>
      <c r="LXQ227" s="54"/>
      <c r="LXR227" s="54"/>
      <c r="LXS227" s="54"/>
      <c r="LXT227" s="54"/>
      <c r="LXU227" s="54"/>
      <c r="LXV227" s="54"/>
      <c r="LXW227" s="54"/>
      <c r="LXX227" s="54"/>
      <c r="LXY227" s="54"/>
      <c r="LXZ227" s="54"/>
      <c r="LYA227" s="54"/>
      <c r="LYB227" s="54"/>
      <c r="LYC227" s="54"/>
      <c r="LYD227" s="54"/>
      <c r="LYE227" s="54"/>
      <c r="LYF227" s="54"/>
      <c r="LYG227" s="54"/>
      <c r="LYH227" s="54"/>
      <c r="LYI227" s="54"/>
      <c r="LYJ227" s="54"/>
      <c r="LYK227" s="54"/>
      <c r="LYL227" s="54"/>
      <c r="LYM227" s="54"/>
      <c r="LYN227" s="54"/>
      <c r="LYO227" s="54"/>
      <c r="LYP227" s="54"/>
      <c r="LYQ227" s="54"/>
      <c r="LYR227" s="54"/>
      <c r="LYS227" s="54"/>
      <c r="LYT227" s="54"/>
      <c r="LYU227" s="54"/>
      <c r="LYV227" s="54"/>
      <c r="LYW227" s="54"/>
      <c r="LYX227" s="54"/>
      <c r="LYY227" s="54"/>
      <c r="LYZ227" s="54"/>
      <c r="LZA227" s="54"/>
      <c r="LZB227" s="54"/>
      <c r="LZC227" s="54"/>
      <c r="LZD227" s="54"/>
      <c r="LZE227" s="54"/>
      <c r="LZF227" s="54"/>
      <c r="LZG227" s="54"/>
      <c r="LZH227" s="54"/>
      <c r="LZI227" s="54"/>
      <c r="LZJ227" s="54"/>
      <c r="LZK227" s="54"/>
      <c r="LZL227" s="54"/>
      <c r="LZM227" s="54"/>
      <c r="LZN227" s="54"/>
      <c r="LZO227" s="54"/>
      <c r="LZP227" s="54"/>
      <c r="LZQ227" s="54"/>
      <c r="LZR227" s="54"/>
      <c r="LZS227" s="54"/>
      <c r="LZT227" s="54"/>
      <c r="LZU227" s="54"/>
      <c r="LZV227" s="54"/>
      <c r="LZW227" s="54"/>
      <c r="LZX227" s="54"/>
      <c r="LZY227" s="54"/>
      <c r="LZZ227" s="54"/>
      <c r="MAA227" s="54"/>
      <c r="MAB227" s="54"/>
      <c r="MAC227" s="54"/>
      <c r="MAD227" s="54"/>
      <c r="MAE227" s="54"/>
      <c r="MAF227" s="54"/>
      <c r="MAG227" s="54"/>
      <c r="MAH227" s="54"/>
      <c r="MAI227" s="54"/>
      <c r="MAJ227" s="54"/>
      <c r="MAK227" s="54"/>
      <c r="MAL227" s="54"/>
      <c r="MAM227" s="54"/>
      <c r="MAN227" s="54"/>
      <c r="MAO227" s="54"/>
      <c r="MAP227" s="54"/>
      <c r="MAQ227" s="54"/>
      <c r="MAR227" s="54"/>
      <c r="MAS227" s="54"/>
      <c r="MAT227" s="54"/>
      <c r="MAU227" s="54"/>
      <c r="MAV227" s="54"/>
      <c r="MAW227" s="54"/>
      <c r="MAX227" s="54"/>
      <c r="MAY227" s="54"/>
      <c r="MAZ227" s="54"/>
      <c r="MBA227" s="54"/>
      <c r="MBB227" s="54"/>
      <c r="MBC227" s="54"/>
      <c r="MBD227" s="54"/>
      <c r="MBE227" s="54"/>
      <c r="MBF227" s="54"/>
      <c r="MBG227" s="54"/>
      <c r="MBH227" s="54"/>
      <c r="MBI227" s="54"/>
      <c r="MBJ227" s="54"/>
      <c r="MBK227" s="54"/>
      <c r="MBL227" s="54"/>
      <c r="MBM227" s="54"/>
      <c r="MBN227" s="54"/>
      <c r="MBO227" s="54"/>
      <c r="MBP227" s="54"/>
      <c r="MBQ227" s="54"/>
      <c r="MBR227" s="54"/>
      <c r="MBS227" s="54"/>
      <c r="MBT227" s="54"/>
      <c r="MBU227" s="54"/>
      <c r="MBV227" s="54"/>
      <c r="MBW227" s="54"/>
      <c r="MBX227" s="54"/>
      <c r="MBY227" s="54"/>
      <c r="MBZ227" s="54"/>
      <c r="MCA227" s="54"/>
      <c r="MCB227" s="54"/>
      <c r="MCC227" s="54"/>
      <c r="MCD227" s="54"/>
      <c r="MCE227" s="54"/>
      <c r="MCF227" s="54"/>
      <c r="MCG227" s="54"/>
      <c r="MCH227" s="54"/>
      <c r="MCI227" s="54"/>
      <c r="MCJ227" s="54"/>
      <c r="MCK227" s="54"/>
      <c r="MCL227" s="54"/>
      <c r="MCM227" s="54"/>
      <c r="MCN227" s="54"/>
      <c r="MCO227" s="54"/>
      <c r="MCP227" s="54"/>
      <c r="MCQ227" s="54"/>
      <c r="MCR227" s="54"/>
      <c r="MCS227" s="54"/>
      <c r="MCT227" s="54"/>
      <c r="MCU227" s="54"/>
      <c r="MCV227" s="54"/>
      <c r="MCW227" s="54"/>
      <c r="MCX227" s="54"/>
      <c r="MCY227" s="54"/>
      <c r="MCZ227" s="54"/>
      <c r="MDA227" s="54"/>
      <c r="MDB227" s="54"/>
      <c r="MDC227" s="54"/>
      <c r="MDD227" s="54"/>
      <c r="MDE227" s="54"/>
      <c r="MDF227" s="54"/>
      <c r="MDG227" s="54"/>
      <c r="MDH227" s="54"/>
      <c r="MDI227" s="54"/>
      <c r="MDJ227" s="54"/>
      <c r="MDK227" s="54"/>
      <c r="MDL227" s="54"/>
      <c r="MDM227" s="54"/>
      <c r="MDN227" s="54"/>
      <c r="MDO227" s="54"/>
      <c r="MDP227" s="54"/>
      <c r="MDQ227" s="54"/>
      <c r="MDR227" s="54"/>
      <c r="MDS227" s="54"/>
      <c r="MDT227" s="54"/>
      <c r="MDU227" s="54"/>
      <c r="MDV227" s="54"/>
      <c r="MDW227" s="54"/>
      <c r="MDX227" s="54"/>
      <c r="MDY227" s="54"/>
      <c r="MDZ227" s="54"/>
      <c r="MEA227" s="54"/>
      <c r="MEB227" s="54"/>
      <c r="MEC227" s="54"/>
      <c r="MED227" s="54"/>
      <c r="MEE227" s="54"/>
      <c r="MEF227" s="54"/>
      <c r="MEG227" s="54"/>
      <c r="MEH227" s="54"/>
      <c r="MEI227" s="54"/>
      <c r="MEJ227" s="54"/>
      <c r="MEK227" s="54"/>
      <c r="MEL227" s="54"/>
      <c r="MEM227" s="54"/>
      <c r="MEN227" s="54"/>
      <c r="MEO227" s="54"/>
      <c r="MEP227" s="54"/>
      <c r="MEQ227" s="54"/>
      <c r="MER227" s="54"/>
      <c r="MES227" s="54"/>
      <c r="MET227" s="54"/>
      <c r="MEU227" s="54"/>
      <c r="MEV227" s="54"/>
      <c r="MEW227" s="54"/>
      <c r="MEX227" s="54"/>
      <c r="MEY227" s="54"/>
      <c r="MEZ227" s="54"/>
      <c r="MFA227" s="54"/>
      <c r="MFB227" s="54"/>
      <c r="MFC227" s="54"/>
      <c r="MFD227" s="54"/>
      <c r="MFE227" s="54"/>
      <c r="MFF227" s="54"/>
      <c r="MFG227" s="54"/>
      <c r="MFH227" s="54"/>
      <c r="MFI227" s="54"/>
      <c r="MFJ227" s="54"/>
      <c r="MFK227" s="54"/>
      <c r="MFL227" s="54"/>
      <c r="MFM227" s="54"/>
      <c r="MFN227" s="54"/>
      <c r="MFO227" s="54"/>
      <c r="MFP227" s="54"/>
      <c r="MFQ227" s="54"/>
      <c r="MFR227" s="54"/>
      <c r="MFS227" s="54"/>
      <c r="MFT227" s="54"/>
      <c r="MFU227" s="54"/>
      <c r="MFV227" s="54"/>
      <c r="MFW227" s="54"/>
      <c r="MFX227" s="54"/>
      <c r="MFY227" s="54"/>
      <c r="MFZ227" s="54"/>
      <c r="MGA227" s="54"/>
      <c r="MGB227" s="54"/>
      <c r="MGC227" s="54"/>
      <c r="MGD227" s="54"/>
      <c r="MGE227" s="54"/>
      <c r="MGF227" s="54"/>
      <c r="MGG227" s="54"/>
      <c r="MGH227" s="54"/>
      <c r="MGI227" s="54"/>
      <c r="MGJ227" s="54"/>
      <c r="MGK227" s="54"/>
      <c r="MGL227" s="54"/>
      <c r="MGM227" s="54"/>
      <c r="MGN227" s="54"/>
      <c r="MGO227" s="54"/>
      <c r="MGP227" s="54"/>
      <c r="MGQ227" s="54"/>
      <c r="MGR227" s="54"/>
      <c r="MGS227" s="54"/>
      <c r="MGT227" s="54"/>
      <c r="MGU227" s="54"/>
      <c r="MGV227" s="54"/>
      <c r="MGW227" s="54"/>
      <c r="MGX227" s="54"/>
      <c r="MGY227" s="54"/>
      <c r="MGZ227" s="54"/>
      <c r="MHA227" s="54"/>
      <c r="MHB227" s="54"/>
      <c r="MHC227" s="54"/>
      <c r="MHD227" s="54"/>
      <c r="MHE227" s="54"/>
      <c r="MHF227" s="54"/>
      <c r="MHG227" s="54"/>
      <c r="MHH227" s="54"/>
      <c r="MHI227" s="54"/>
      <c r="MHJ227" s="54"/>
      <c r="MHK227" s="54"/>
      <c r="MHL227" s="54"/>
      <c r="MHM227" s="54"/>
      <c r="MHN227" s="54"/>
      <c r="MHO227" s="54"/>
      <c r="MHP227" s="54"/>
      <c r="MHQ227" s="54"/>
      <c r="MHR227" s="54"/>
      <c r="MHS227" s="54"/>
      <c r="MHT227" s="54"/>
      <c r="MHU227" s="54"/>
      <c r="MHV227" s="54"/>
      <c r="MHW227" s="54"/>
      <c r="MHX227" s="54"/>
      <c r="MHY227" s="54"/>
      <c r="MHZ227" s="54"/>
      <c r="MIA227" s="54"/>
      <c r="MIB227" s="54"/>
      <c r="MIC227" s="54"/>
      <c r="MID227" s="54"/>
      <c r="MIE227" s="54"/>
      <c r="MIF227" s="54"/>
      <c r="MIG227" s="54"/>
      <c r="MIH227" s="54"/>
      <c r="MII227" s="54"/>
      <c r="MIJ227" s="54"/>
      <c r="MIK227" s="54"/>
      <c r="MIL227" s="54"/>
      <c r="MIM227" s="54"/>
      <c r="MIN227" s="54"/>
      <c r="MIO227" s="54"/>
      <c r="MIP227" s="54"/>
      <c r="MIQ227" s="54"/>
      <c r="MIR227" s="54"/>
      <c r="MIS227" s="54"/>
      <c r="MIT227" s="54"/>
      <c r="MIU227" s="54"/>
      <c r="MIV227" s="54"/>
      <c r="MIW227" s="54"/>
      <c r="MIX227" s="54"/>
      <c r="MIY227" s="54"/>
      <c r="MIZ227" s="54"/>
      <c r="MJA227" s="54"/>
      <c r="MJB227" s="54"/>
      <c r="MJC227" s="54"/>
      <c r="MJD227" s="54"/>
      <c r="MJE227" s="54"/>
      <c r="MJF227" s="54"/>
      <c r="MJG227" s="54"/>
      <c r="MJH227" s="54"/>
      <c r="MJI227" s="54"/>
      <c r="MJJ227" s="54"/>
      <c r="MJK227" s="54"/>
      <c r="MJL227" s="54"/>
      <c r="MJM227" s="54"/>
      <c r="MJN227" s="54"/>
      <c r="MJO227" s="54"/>
      <c r="MJP227" s="54"/>
      <c r="MJQ227" s="54"/>
      <c r="MJR227" s="54"/>
      <c r="MJS227" s="54"/>
      <c r="MJT227" s="54"/>
      <c r="MJU227" s="54"/>
      <c r="MJV227" s="54"/>
      <c r="MJW227" s="54"/>
      <c r="MJX227" s="54"/>
      <c r="MJY227" s="54"/>
      <c r="MJZ227" s="54"/>
      <c r="MKA227" s="54"/>
      <c r="MKB227" s="54"/>
      <c r="MKC227" s="54"/>
      <c r="MKD227" s="54"/>
      <c r="MKE227" s="54"/>
      <c r="MKF227" s="54"/>
      <c r="MKG227" s="54"/>
      <c r="MKH227" s="54"/>
      <c r="MKI227" s="54"/>
      <c r="MKJ227" s="54"/>
      <c r="MKK227" s="54"/>
      <c r="MKL227" s="54"/>
      <c r="MKM227" s="54"/>
      <c r="MKN227" s="54"/>
      <c r="MKO227" s="54"/>
      <c r="MKP227" s="54"/>
      <c r="MKQ227" s="54"/>
      <c r="MKR227" s="54"/>
      <c r="MKS227" s="54"/>
      <c r="MKT227" s="54"/>
      <c r="MKU227" s="54"/>
      <c r="MKV227" s="54"/>
      <c r="MKW227" s="54"/>
      <c r="MKX227" s="54"/>
      <c r="MKY227" s="54"/>
      <c r="MKZ227" s="54"/>
      <c r="MLA227" s="54"/>
      <c r="MLB227" s="54"/>
      <c r="MLC227" s="54"/>
      <c r="MLD227" s="54"/>
      <c r="MLE227" s="54"/>
      <c r="MLF227" s="54"/>
      <c r="MLG227" s="54"/>
      <c r="MLH227" s="54"/>
      <c r="MLI227" s="54"/>
      <c r="MLJ227" s="54"/>
      <c r="MLK227" s="54"/>
      <c r="MLL227" s="54"/>
      <c r="MLM227" s="54"/>
      <c r="MLN227" s="54"/>
      <c r="MLO227" s="54"/>
      <c r="MLP227" s="54"/>
      <c r="MLQ227" s="54"/>
      <c r="MLR227" s="54"/>
      <c r="MLS227" s="54"/>
      <c r="MLT227" s="54"/>
      <c r="MLU227" s="54"/>
      <c r="MLV227" s="54"/>
      <c r="MLW227" s="54"/>
      <c r="MLX227" s="54"/>
      <c r="MLY227" s="54"/>
      <c r="MLZ227" s="54"/>
      <c r="MMA227" s="54"/>
      <c r="MMB227" s="54"/>
      <c r="MMC227" s="54"/>
      <c r="MMD227" s="54"/>
      <c r="MME227" s="54"/>
      <c r="MMF227" s="54"/>
      <c r="MMG227" s="54"/>
      <c r="MMH227" s="54"/>
      <c r="MMI227" s="54"/>
      <c r="MMJ227" s="54"/>
      <c r="MMK227" s="54"/>
      <c r="MML227" s="54"/>
      <c r="MMM227" s="54"/>
      <c r="MMN227" s="54"/>
      <c r="MMO227" s="54"/>
      <c r="MMP227" s="54"/>
      <c r="MMQ227" s="54"/>
      <c r="MMR227" s="54"/>
      <c r="MMS227" s="54"/>
      <c r="MMT227" s="54"/>
      <c r="MMU227" s="54"/>
      <c r="MMV227" s="54"/>
      <c r="MMW227" s="54"/>
      <c r="MMX227" s="54"/>
      <c r="MMY227" s="54"/>
      <c r="MMZ227" s="54"/>
      <c r="MNA227" s="54"/>
      <c r="MNB227" s="54"/>
      <c r="MNC227" s="54"/>
      <c r="MND227" s="54"/>
      <c r="MNE227" s="54"/>
      <c r="MNF227" s="54"/>
      <c r="MNG227" s="54"/>
      <c r="MNH227" s="54"/>
      <c r="MNI227" s="54"/>
      <c r="MNJ227" s="54"/>
      <c r="MNK227" s="54"/>
      <c r="MNL227" s="54"/>
      <c r="MNM227" s="54"/>
      <c r="MNN227" s="54"/>
      <c r="MNO227" s="54"/>
      <c r="MNP227" s="54"/>
      <c r="MNQ227" s="54"/>
      <c r="MNR227" s="54"/>
      <c r="MNS227" s="54"/>
      <c r="MNT227" s="54"/>
      <c r="MNU227" s="54"/>
      <c r="MNV227" s="54"/>
      <c r="MNW227" s="54"/>
      <c r="MNX227" s="54"/>
      <c r="MNY227" s="54"/>
      <c r="MNZ227" s="54"/>
      <c r="MOA227" s="54"/>
      <c r="MOB227" s="54"/>
      <c r="MOC227" s="54"/>
      <c r="MOD227" s="54"/>
      <c r="MOE227" s="54"/>
      <c r="MOF227" s="54"/>
      <c r="MOG227" s="54"/>
      <c r="MOH227" s="54"/>
      <c r="MOI227" s="54"/>
      <c r="MOJ227" s="54"/>
      <c r="MOK227" s="54"/>
      <c r="MOL227" s="54"/>
      <c r="MOM227" s="54"/>
      <c r="MON227" s="54"/>
      <c r="MOO227" s="54"/>
      <c r="MOP227" s="54"/>
      <c r="MOQ227" s="54"/>
      <c r="MOR227" s="54"/>
      <c r="MOS227" s="54"/>
      <c r="MOT227" s="54"/>
      <c r="MOU227" s="54"/>
      <c r="MOV227" s="54"/>
      <c r="MOW227" s="54"/>
      <c r="MOX227" s="54"/>
      <c r="MOY227" s="54"/>
      <c r="MOZ227" s="54"/>
      <c r="MPA227" s="54"/>
      <c r="MPB227" s="54"/>
      <c r="MPC227" s="54"/>
      <c r="MPD227" s="54"/>
      <c r="MPE227" s="54"/>
      <c r="MPF227" s="54"/>
      <c r="MPG227" s="54"/>
      <c r="MPH227" s="54"/>
      <c r="MPI227" s="54"/>
      <c r="MPJ227" s="54"/>
      <c r="MPK227" s="54"/>
      <c r="MPL227" s="54"/>
      <c r="MPM227" s="54"/>
      <c r="MPN227" s="54"/>
      <c r="MPO227" s="54"/>
      <c r="MPP227" s="54"/>
      <c r="MPQ227" s="54"/>
      <c r="MPR227" s="54"/>
      <c r="MPS227" s="54"/>
      <c r="MPT227" s="54"/>
      <c r="MPU227" s="54"/>
      <c r="MPV227" s="54"/>
      <c r="MPW227" s="54"/>
      <c r="MPX227" s="54"/>
      <c r="MPY227" s="54"/>
      <c r="MPZ227" s="54"/>
      <c r="MQA227" s="54"/>
      <c r="MQB227" s="54"/>
      <c r="MQC227" s="54"/>
      <c r="MQD227" s="54"/>
      <c r="MQE227" s="54"/>
      <c r="MQF227" s="54"/>
      <c r="MQG227" s="54"/>
      <c r="MQH227" s="54"/>
      <c r="MQI227" s="54"/>
      <c r="MQJ227" s="54"/>
      <c r="MQK227" s="54"/>
      <c r="MQL227" s="54"/>
      <c r="MQM227" s="54"/>
      <c r="MQN227" s="54"/>
      <c r="MQO227" s="54"/>
      <c r="MQP227" s="54"/>
      <c r="MQQ227" s="54"/>
      <c r="MQR227" s="54"/>
      <c r="MQS227" s="54"/>
      <c r="MQT227" s="54"/>
      <c r="MQU227" s="54"/>
      <c r="MQV227" s="54"/>
      <c r="MQW227" s="54"/>
      <c r="MQX227" s="54"/>
      <c r="MQY227" s="54"/>
      <c r="MQZ227" s="54"/>
      <c r="MRA227" s="54"/>
      <c r="MRB227" s="54"/>
      <c r="MRC227" s="54"/>
      <c r="MRD227" s="54"/>
      <c r="MRE227" s="54"/>
      <c r="MRF227" s="54"/>
      <c r="MRG227" s="54"/>
      <c r="MRH227" s="54"/>
      <c r="MRI227" s="54"/>
      <c r="MRJ227" s="54"/>
      <c r="MRK227" s="54"/>
      <c r="MRL227" s="54"/>
      <c r="MRM227" s="54"/>
      <c r="MRN227" s="54"/>
      <c r="MRO227" s="54"/>
      <c r="MRP227" s="54"/>
      <c r="MRQ227" s="54"/>
      <c r="MRR227" s="54"/>
      <c r="MRS227" s="54"/>
      <c r="MRT227" s="54"/>
      <c r="MRU227" s="54"/>
      <c r="MRV227" s="54"/>
      <c r="MRW227" s="54"/>
      <c r="MRX227" s="54"/>
      <c r="MRY227" s="54"/>
      <c r="MRZ227" s="54"/>
      <c r="MSA227" s="54"/>
      <c r="MSB227" s="54"/>
      <c r="MSC227" s="54"/>
      <c r="MSD227" s="54"/>
      <c r="MSE227" s="54"/>
      <c r="MSF227" s="54"/>
      <c r="MSG227" s="54"/>
      <c r="MSH227" s="54"/>
      <c r="MSI227" s="54"/>
      <c r="MSJ227" s="54"/>
      <c r="MSK227" s="54"/>
      <c r="MSL227" s="54"/>
      <c r="MSM227" s="54"/>
      <c r="MSN227" s="54"/>
      <c r="MSO227" s="54"/>
      <c r="MSP227" s="54"/>
      <c r="MSQ227" s="54"/>
      <c r="MSR227" s="54"/>
      <c r="MSS227" s="54"/>
      <c r="MST227" s="54"/>
      <c r="MSU227" s="54"/>
      <c r="MSV227" s="54"/>
      <c r="MSW227" s="54"/>
      <c r="MSX227" s="54"/>
      <c r="MSY227" s="54"/>
      <c r="MSZ227" s="54"/>
      <c r="MTA227" s="54"/>
      <c r="MTB227" s="54"/>
      <c r="MTC227" s="54"/>
      <c r="MTD227" s="54"/>
      <c r="MTE227" s="54"/>
      <c r="MTF227" s="54"/>
      <c r="MTG227" s="54"/>
      <c r="MTH227" s="54"/>
      <c r="MTI227" s="54"/>
      <c r="MTJ227" s="54"/>
      <c r="MTK227" s="54"/>
      <c r="MTL227" s="54"/>
      <c r="MTM227" s="54"/>
      <c r="MTN227" s="54"/>
      <c r="MTO227" s="54"/>
      <c r="MTP227" s="54"/>
      <c r="MTQ227" s="54"/>
      <c r="MTR227" s="54"/>
      <c r="MTS227" s="54"/>
      <c r="MTT227" s="54"/>
      <c r="MTU227" s="54"/>
      <c r="MTV227" s="54"/>
      <c r="MTW227" s="54"/>
      <c r="MTX227" s="54"/>
      <c r="MTY227" s="54"/>
      <c r="MTZ227" s="54"/>
      <c r="MUA227" s="54"/>
      <c r="MUB227" s="54"/>
      <c r="MUC227" s="54"/>
      <c r="MUD227" s="54"/>
      <c r="MUE227" s="54"/>
      <c r="MUF227" s="54"/>
      <c r="MUG227" s="54"/>
      <c r="MUH227" s="54"/>
      <c r="MUI227" s="54"/>
      <c r="MUJ227" s="54"/>
      <c r="MUK227" s="54"/>
      <c r="MUL227" s="54"/>
      <c r="MUM227" s="54"/>
      <c r="MUN227" s="54"/>
      <c r="MUO227" s="54"/>
      <c r="MUP227" s="54"/>
      <c r="MUQ227" s="54"/>
      <c r="MUR227" s="54"/>
      <c r="MUS227" s="54"/>
      <c r="MUT227" s="54"/>
      <c r="MUU227" s="54"/>
      <c r="MUV227" s="54"/>
      <c r="MUW227" s="54"/>
      <c r="MUX227" s="54"/>
      <c r="MUY227" s="54"/>
      <c r="MUZ227" s="54"/>
      <c r="MVA227" s="54"/>
      <c r="MVB227" s="54"/>
      <c r="MVC227" s="54"/>
      <c r="MVD227" s="54"/>
      <c r="MVE227" s="54"/>
      <c r="MVF227" s="54"/>
      <c r="MVG227" s="54"/>
      <c r="MVH227" s="54"/>
      <c r="MVI227" s="54"/>
      <c r="MVJ227" s="54"/>
      <c r="MVK227" s="54"/>
      <c r="MVL227" s="54"/>
      <c r="MVM227" s="54"/>
      <c r="MVN227" s="54"/>
      <c r="MVO227" s="54"/>
      <c r="MVP227" s="54"/>
      <c r="MVQ227" s="54"/>
      <c r="MVR227" s="54"/>
      <c r="MVS227" s="54"/>
      <c r="MVT227" s="54"/>
      <c r="MVU227" s="54"/>
      <c r="MVV227" s="54"/>
      <c r="MVW227" s="54"/>
      <c r="MVX227" s="54"/>
      <c r="MVY227" s="54"/>
      <c r="MVZ227" s="54"/>
      <c r="MWA227" s="54"/>
      <c r="MWB227" s="54"/>
      <c r="MWC227" s="54"/>
      <c r="MWD227" s="54"/>
      <c r="MWE227" s="54"/>
      <c r="MWF227" s="54"/>
      <c r="MWG227" s="54"/>
      <c r="MWH227" s="54"/>
      <c r="MWI227" s="54"/>
      <c r="MWJ227" s="54"/>
      <c r="MWK227" s="54"/>
      <c r="MWL227" s="54"/>
      <c r="MWM227" s="54"/>
      <c r="MWN227" s="54"/>
      <c r="MWO227" s="54"/>
      <c r="MWP227" s="54"/>
      <c r="MWQ227" s="54"/>
      <c r="MWR227" s="54"/>
      <c r="MWS227" s="54"/>
      <c r="MWT227" s="54"/>
      <c r="MWU227" s="54"/>
      <c r="MWV227" s="54"/>
      <c r="MWW227" s="54"/>
      <c r="MWX227" s="54"/>
      <c r="MWY227" s="54"/>
      <c r="MWZ227" s="54"/>
      <c r="MXA227" s="54"/>
      <c r="MXB227" s="54"/>
      <c r="MXC227" s="54"/>
      <c r="MXD227" s="54"/>
      <c r="MXE227" s="54"/>
      <c r="MXF227" s="54"/>
      <c r="MXG227" s="54"/>
      <c r="MXH227" s="54"/>
      <c r="MXI227" s="54"/>
      <c r="MXJ227" s="54"/>
      <c r="MXK227" s="54"/>
      <c r="MXL227" s="54"/>
      <c r="MXM227" s="54"/>
      <c r="MXN227" s="54"/>
      <c r="MXO227" s="54"/>
      <c r="MXP227" s="54"/>
      <c r="MXQ227" s="54"/>
      <c r="MXR227" s="54"/>
      <c r="MXS227" s="54"/>
      <c r="MXT227" s="54"/>
      <c r="MXU227" s="54"/>
      <c r="MXV227" s="54"/>
      <c r="MXW227" s="54"/>
      <c r="MXX227" s="54"/>
      <c r="MXY227" s="54"/>
      <c r="MXZ227" s="54"/>
      <c r="MYA227" s="54"/>
      <c r="MYB227" s="54"/>
      <c r="MYC227" s="54"/>
      <c r="MYD227" s="54"/>
      <c r="MYE227" s="54"/>
      <c r="MYF227" s="54"/>
      <c r="MYG227" s="54"/>
      <c r="MYH227" s="54"/>
      <c r="MYI227" s="54"/>
      <c r="MYJ227" s="54"/>
      <c r="MYK227" s="54"/>
      <c r="MYL227" s="54"/>
      <c r="MYM227" s="54"/>
      <c r="MYN227" s="54"/>
      <c r="MYO227" s="54"/>
      <c r="MYP227" s="54"/>
      <c r="MYQ227" s="54"/>
      <c r="MYR227" s="54"/>
      <c r="MYS227" s="54"/>
      <c r="MYT227" s="54"/>
      <c r="MYU227" s="54"/>
      <c r="MYV227" s="54"/>
      <c r="MYW227" s="54"/>
      <c r="MYX227" s="54"/>
      <c r="MYY227" s="54"/>
      <c r="MYZ227" s="54"/>
      <c r="MZA227" s="54"/>
      <c r="MZB227" s="54"/>
      <c r="MZC227" s="54"/>
      <c r="MZD227" s="54"/>
      <c r="MZE227" s="54"/>
      <c r="MZF227" s="54"/>
      <c r="MZG227" s="54"/>
      <c r="MZH227" s="54"/>
      <c r="MZI227" s="54"/>
      <c r="MZJ227" s="54"/>
      <c r="MZK227" s="54"/>
      <c r="MZL227" s="54"/>
      <c r="MZM227" s="54"/>
      <c r="MZN227" s="54"/>
      <c r="MZO227" s="54"/>
      <c r="MZP227" s="54"/>
      <c r="MZQ227" s="54"/>
      <c r="MZR227" s="54"/>
      <c r="MZS227" s="54"/>
      <c r="MZT227" s="54"/>
      <c r="MZU227" s="54"/>
      <c r="MZV227" s="54"/>
      <c r="MZW227" s="54"/>
      <c r="MZX227" s="54"/>
      <c r="MZY227" s="54"/>
      <c r="MZZ227" s="54"/>
      <c r="NAA227" s="54"/>
      <c r="NAB227" s="54"/>
      <c r="NAC227" s="54"/>
      <c r="NAD227" s="54"/>
      <c r="NAE227" s="54"/>
      <c r="NAF227" s="54"/>
      <c r="NAG227" s="54"/>
      <c r="NAH227" s="54"/>
      <c r="NAI227" s="54"/>
      <c r="NAJ227" s="54"/>
      <c r="NAK227" s="54"/>
      <c r="NAL227" s="54"/>
      <c r="NAM227" s="54"/>
      <c r="NAN227" s="54"/>
      <c r="NAO227" s="54"/>
      <c r="NAP227" s="54"/>
      <c r="NAQ227" s="54"/>
      <c r="NAR227" s="54"/>
      <c r="NAS227" s="54"/>
      <c r="NAT227" s="54"/>
      <c r="NAU227" s="54"/>
      <c r="NAV227" s="54"/>
      <c r="NAW227" s="54"/>
      <c r="NAX227" s="54"/>
      <c r="NAY227" s="54"/>
      <c r="NAZ227" s="54"/>
      <c r="NBA227" s="54"/>
      <c r="NBB227" s="54"/>
      <c r="NBC227" s="54"/>
      <c r="NBD227" s="54"/>
      <c r="NBE227" s="54"/>
      <c r="NBF227" s="54"/>
      <c r="NBG227" s="54"/>
      <c r="NBH227" s="54"/>
      <c r="NBI227" s="54"/>
      <c r="NBJ227" s="54"/>
      <c r="NBK227" s="54"/>
      <c r="NBL227" s="54"/>
      <c r="NBM227" s="54"/>
      <c r="NBN227" s="54"/>
      <c r="NBO227" s="54"/>
      <c r="NBP227" s="54"/>
      <c r="NBQ227" s="54"/>
      <c r="NBR227" s="54"/>
      <c r="NBS227" s="54"/>
      <c r="NBT227" s="54"/>
      <c r="NBU227" s="54"/>
      <c r="NBV227" s="54"/>
      <c r="NBW227" s="54"/>
      <c r="NBX227" s="54"/>
      <c r="NBY227" s="54"/>
      <c r="NBZ227" s="54"/>
      <c r="NCA227" s="54"/>
      <c r="NCB227" s="54"/>
      <c r="NCC227" s="54"/>
      <c r="NCD227" s="54"/>
      <c r="NCE227" s="54"/>
      <c r="NCF227" s="54"/>
      <c r="NCG227" s="54"/>
      <c r="NCH227" s="54"/>
      <c r="NCI227" s="54"/>
      <c r="NCJ227" s="54"/>
      <c r="NCK227" s="54"/>
      <c r="NCL227" s="54"/>
      <c r="NCM227" s="54"/>
      <c r="NCN227" s="54"/>
      <c r="NCO227" s="54"/>
      <c r="NCP227" s="54"/>
      <c r="NCQ227" s="54"/>
      <c r="NCR227" s="54"/>
      <c r="NCS227" s="54"/>
      <c r="NCT227" s="54"/>
      <c r="NCU227" s="54"/>
      <c r="NCV227" s="54"/>
      <c r="NCW227" s="54"/>
      <c r="NCX227" s="54"/>
      <c r="NCY227" s="54"/>
      <c r="NCZ227" s="54"/>
      <c r="NDA227" s="54"/>
      <c r="NDB227" s="54"/>
      <c r="NDC227" s="54"/>
      <c r="NDD227" s="54"/>
      <c r="NDE227" s="54"/>
      <c r="NDF227" s="54"/>
      <c r="NDG227" s="54"/>
      <c r="NDH227" s="54"/>
      <c r="NDI227" s="54"/>
      <c r="NDJ227" s="54"/>
      <c r="NDK227" s="54"/>
      <c r="NDL227" s="54"/>
      <c r="NDM227" s="54"/>
      <c r="NDN227" s="54"/>
      <c r="NDO227" s="54"/>
      <c r="NDP227" s="54"/>
      <c r="NDQ227" s="54"/>
      <c r="NDR227" s="54"/>
      <c r="NDS227" s="54"/>
      <c r="NDT227" s="54"/>
      <c r="NDU227" s="54"/>
      <c r="NDV227" s="54"/>
      <c r="NDW227" s="54"/>
      <c r="NDX227" s="54"/>
      <c r="NDY227" s="54"/>
      <c r="NDZ227" s="54"/>
      <c r="NEA227" s="54"/>
      <c r="NEB227" s="54"/>
      <c r="NEC227" s="54"/>
      <c r="NED227" s="54"/>
      <c r="NEE227" s="54"/>
      <c r="NEF227" s="54"/>
      <c r="NEG227" s="54"/>
      <c r="NEH227" s="54"/>
      <c r="NEI227" s="54"/>
      <c r="NEJ227" s="54"/>
      <c r="NEK227" s="54"/>
      <c r="NEL227" s="54"/>
      <c r="NEM227" s="54"/>
      <c r="NEN227" s="54"/>
      <c r="NEO227" s="54"/>
      <c r="NEP227" s="54"/>
      <c r="NEQ227" s="54"/>
      <c r="NER227" s="54"/>
      <c r="NES227" s="54"/>
      <c r="NET227" s="54"/>
      <c r="NEU227" s="54"/>
      <c r="NEV227" s="54"/>
      <c r="NEW227" s="54"/>
      <c r="NEX227" s="54"/>
      <c r="NEY227" s="54"/>
      <c r="NEZ227" s="54"/>
      <c r="NFA227" s="54"/>
      <c r="NFB227" s="54"/>
      <c r="NFC227" s="54"/>
      <c r="NFD227" s="54"/>
      <c r="NFE227" s="54"/>
      <c r="NFF227" s="54"/>
      <c r="NFG227" s="54"/>
      <c r="NFH227" s="54"/>
      <c r="NFI227" s="54"/>
      <c r="NFJ227" s="54"/>
      <c r="NFK227" s="54"/>
      <c r="NFL227" s="54"/>
      <c r="NFM227" s="54"/>
      <c r="NFN227" s="54"/>
      <c r="NFO227" s="54"/>
      <c r="NFP227" s="54"/>
      <c r="NFQ227" s="54"/>
      <c r="NFR227" s="54"/>
      <c r="NFS227" s="54"/>
      <c r="NFT227" s="54"/>
      <c r="NFU227" s="54"/>
      <c r="NFV227" s="54"/>
      <c r="NFW227" s="54"/>
      <c r="NFX227" s="54"/>
      <c r="NFY227" s="54"/>
      <c r="NFZ227" s="54"/>
      <c r="NGA227" s="54"/>
      <c r="NGB227" s="54"/>
      <c r="NGC227" s="54"/>
      <c r="NGD227" s="54"/>
      <c r="NGE227" s="54"/>
      <c r="NGF227" s="54"/>
      <c r="NGG227" s="54"/>
      <c r="NGH227" s="54"/>
      <c r="NGI227" s="54"/>
      <c r="NGJ227" s="54"/>
      <c r="NGK227" s="54"/>
      <c r="NGL227" s="54"/>
      <c r="NGM227" s="54"/>
      <c r="NGN227" s="54"/>
      <c r="NGO227" s="54"/>
      <c r="NGP227" s="54"/>
      <c r="NGQ227" s="54"/>
      <c r="NGR227" s="54"/>
      <c r="NGS227" s="54"/>
      <c r="NGT227" s="54"/>
      <c r="NGU227" s="54"/>
      <c r="NGV227" s="54"/>
      <c r="NGW227" s="54"/>
      <c r="NGX227" s="54"/>
      <c r="NGY227" s="54"/>
      <c r="NGZ227" s="54"/>
      <c r="NHA227" s="54"/>
      <c r="NHB227" s="54"/>
      <c r="NHC227" s="54"/>
      <c r="NHD227" s="54"/>
      <c r="NHE227" s="54"/>
      <c r="NHF227" s="54"/>
      <c r="NHG227" s="54"/>
      <c r="NHH227" s="54"/>
      <c r="NHI227" s="54"/>
      <c r="NHJ227" s="54"/>
      <c r="NHK227" s="54"/>
      <c r="NHL227" s="54"/>
      <c r="NHM227" s="54"/>
      <c r="NHN227" s="54"/>
      <c r="NHO227" s="54"/>
      <c r="NHP227" s="54"/>
      <c r="NHQ227" s="54"/>
      <c r="NHR227" s="54"/>
      <c r="NHS227" s="54"/>
      <c r="NHT227" s="54"/>
      <c r="NHU227" s="54"/>
      <c r="NHV227" s="54"/>
      <c r="NHW227" s="54"/>
      <c r="NHX227" s="54"/>
      <c r="NHY227" s="54"/>
      <c r="NHZ227" s="54"/>
      <c r="NIA227" s="54"/>
      <c r="NIB227" s="54"/>
      <c r="NIC227" s="54"/>
      <c r="NID227" s="54"/>
      <c r="NIE227" s="54"/>
      <c r="NIF227" s="54"/>
      <c r="NIG227" s="54"/>
      <c r="NIH227" s="54"/>
      <c r="NII227" s="54"/>
      <c r="NIJ227" s="54"/>
      <c r="NIK227" s="54"/>
      <c r="NIL227" s="54"/>
      <c r="NIM227" s="54"/>
      <c r="NIN227" s="54"/>
      <c r="NIO227" s="54"/>
      <c r="NIP227" s="54"/>
      <c r="NIQ227" s="54"/>
      <c r="NIR227" s="54"/>
      <c r="NIS227" s="54"/>
      <c r="NIT227" s="54"/>
      <c r="NIU227" s="54"/>
      <c r="NIV227" s="54"/>
      <c r="NIW227" s="54"/>
      <c r="NIX227" s="54"/>
      <c r="NIY227" s="54"/>
      <c r="NIZ227" s="54"/>
      <c r="NJA227" s="54"/>
      <c r="NJB227" s="54"/>
      <c r="NJC227" s="54"/>
      <c r="NJD227" s="54"/>
      <c r="NJE227" s="54"/>
      <c r="NJF227" s="54"/>
      <c r="NJG227" s="54"/>
      <c r="NJH227" s="54"/>
      <c r="NJI227" s="54"/>
      <c r="NJJ227" s="54"/>
      <c r="NJK227" s="54"/>
      <c r="NJL227" s="54"/>
      <c r="NJM227" s="54"/>
      <c r="NJN227" s="54"/>
      <c r="NJO227" s="54"/>
      <c r="NJP227" s="54"/>
      <c r="NJQ227" s="54"/>
      <c r="NJR227" s="54"/>
      <c r="NJS227" s="54"/>
      <c r="NJT227" s="54"/>
      <c r="NJU227" s="54"/>
      <c r="NJV227" s="54"/>
      <c r="NJW227" s="54"/>
      <c r="NJX227" s="54"/>
      <c r="NJY227" s="54"/>
      <c r="NJZ227" s="54"/>
      <c r="NKA227" s="54"/>
      <c r="NKB227" s="54"/>
      <c r="NKC227" s="54"/>
      <c r="NKD227" s="54"/>
      <c r="NKE227" s="54"/>
      <c r="NKF227" s="54"/>
      <c r="NKG227" s="54"/>
      <c r="NKH227" s="54"/>
      <c r="NKI227" s="54"/>
      <c r="NKJ227" s="54"/>
      <c r="NKK227" s="54"/>
      <c r="NKL227" s="54"/>
      <c r="NKM227" s="54"/>
      <c r="NKN227" s="54"/>
      <c r="NKO227" s="54"/>
      <c r="NKP227" s="54"/>
      <c r="NKQ227" s="54"/>
      <c r="NKR227" s="54"/>
      <c r="NKS227" s="54"/>
      <c r="NKT227" s="54"/>
      <c r="NKU227" s="54"/>
      <c r="NKV227" s="54"/>
      <c r="NKW227" s="54"/>
      <c r="NKX227" s="54"/>
      <c r="NKY227" s="54"/>
      <c r="NKZ227" s="54"/>
      <c r="NLA227" s="54"/>
      <c r="NLB227" s="54"/>
      <c r="NLC227" s="54"/>
      <c r="NLD227" s="54"/>
      <c r="NLE227" s="54"/>
      <c r="NLF227" s="54"/>
      <c r="NLG227" s="54"/>
      <c r="NLH227" s="54"/>
      <c r="NLI227" s="54"/>
      <c r="NLJ227" s="54"/>
      <c r="NLK227" s="54"/>
      <c r="NLL227" s="54"/>
      <c r="NLM227" s="54"/>
      <c r="NLN227" s="54"/>
      <c r="NLO227" s="54"/>
      <c r="NLP227" s="54"/>
      <c r="NLQ227" s="54"/>
      <c r="NLR227" s="54"/>
      <c r="NLS227" s="54"/>
      <c r="NLT227" s="54"/>
      <c r="NLU227" s="54"/>
      <c r="NLV227" s="54"/>
      <c r="NLW227" s="54"/>
      <c r="NLX227" s="54"/>
      <c r="NLY227" s="54"/>
      <c r="NLZ227" s="54"/>
      <c r="NMA227" s="54"/>
      <c r="NMB227" s="54"/>
      <c r="NMC227" s="54"/>
      <c r="NMD227" s="54"/>
      <c r="NME227" s="54"/>
      <c r="NMF227" s="54"/>
      <c r="NMG227" s="54"/>
      <c r="NMH227" s="54"/>
      <c r="NMI227" s="54"/>
      <c r="NMJ227" s="54"/>
      <c r="NMK227" s="54"/>
      <c r="NML227" s="54"/>
      <c r="NMM227" s="54"/>
      <c r="NMN227" s="54"/>
      <c r="NMO227" s="54"/>
      <c r="NMP227" s="54"/>
      <c r="NMQ227" s="54"/>
      <c r="NMR227" s="54"/>
      <c r="NMS227" s="54"/>
      <c r="NMT227" s="54"/>
      <c r="NMU227" s="54"/>
      <c r="NMV227" s="54"/>
      <c r="NMW227" s="54"/>
      <c r="NMX227" s="54"/>
      <c r="NMY227" s="54"/>
      <c r="NMZ227" s="54"/>
      <c r="NNA227" s="54"/>
      <c r="NNB227" s="54"/>
      <c r="NNC227" s="54"/>
      <c r="NND227" s="54"/>
      <c r="NNE227" s="54"/>
      <c r="NNF227" s="54"/>
      <c r="NNG227" s="54"/>
      <c r="NNH227" s="54"/>
      <c r="NNI227" s="54"/>
      <c r="NNJ227" s="54"/>
      <c r="NNK227" s="54"/>
      <c r="NNL227" s="54"/>
      <c r="NNM227" s="54"/>
      <c r="NNN227" s="54"/>
      <c r="NNO227" s="54"/>
      <c r="NNP227" s="54"/>
      <c r="NNQ227" s="54"/>
      <c r="NNR227" s="54"/>
      <c r="NNS227" s="54"/>
      <c r="NNT227" s="54"/>
      <c r="NNU227" s="54"/>
      <c r="NNV227" s="54"/>
      <c r="NNW227" s="54"/>
      <c r="NNX227" s="54"/>
      <c r="NNY227" s="54"/>
      <c r="NNZ227" s="54"/>
      <c r="NOA227" s="54"/>
      <c r="NOB227" s="54"/>
      <c r="NOC227" s="54"/>
      <c r="NOD227" s="54"/>
      <c r="NOE227" s="54"/>
      <c r="NOF227" s="54"/>
      <c r="NOG227" s="54"/>
      <c r="NOH227" s="54"/>
      <c r="NOI227" s="54"/>
      <c r="NOJ227" s="54"/>
      <c r="NOK227" s="54"/>
      <c r="NOL227" s="54"/>
      <c r="NOM227" s="54"/>
      <c r="NON227" s="54"/>
      <c r="NOO227" s="54"/>
      <c r="NOP227" s="54"/>
      <c r="NOQ227" s="54"/>
      <c r="NOR227" s="54"/>
      <c r="NOS227" s="54"/>
      <c r="NOT227" s="54"/>
      <c r="NOU227" s="54"/>
      <c r="NOV227" s="54"/>
      <c r="NOW227" s="54"/>
      <c r="NOX227" s="54"/>
      <c r="NOY227" s="54"/>
      <c r="NOZ227" s="54"/>
      <c r="NPA227" s="54"/>
      <c r="NPB227" s="54"/>
      <c r="NPC227" s="54"/>
      <c r="NPD227" s="54"/>
      <c r="NPE227" s="54"/>
      <c r="NPF227" s="54"/>
      <c r="NPG227" s="54"/>
      <c r="NPH227" s="54"/>
      <c r="NPI227" s="54"/>
      <c r="NPJ227" s="54"/>
      <c r="NPK227" s="54"/>
      <c r="NPL227" s="54"/>
      <c r="NPM227" s="54"/>
      <c r="NPN227" s="54"/>
      <c r="NPO227" s="54"/>
      <c r="NPP227" s="54"/>
      <c r="NPQ227" s="54"/>
      <c r="NPR227" s="54"/>
      <c r="NPS227" s="54"/>
      <c r="NPT227" s="54"/>
      <c r="NPU227" s="54"/>
      <c r="NPV227" s="54"/>
      <c r="NPW227" s="54"/>
      <c r="NPX227" s="54"/>
      <c r="NPY227" s="54"/>
      <c r="NPZ227" s="54"/>
      <c r="NQA227" s="54"/>
      <c r="NQB227" s="54"/>
      <c r="NQC227" s="54"/>
      <c r="NQD227" s="54"/>
      <c r="NQE227" s="54"/>
      <c r="NQF227" s="54"/>
      <c r="NQG227" s="54"/>
      <c r="NQH227" s="54"/>
      <c r="NQI227" s="54"/>
      <c r="NQJ227" s="54"/>
      <c r="NQK227" s="54"/>
      <c r="NQL227" s="54"/>
      <c r="NQM227" s="54"/>
      <c r="NQN227" s="54"/>
      <c r="NQO227" s="54"/>
      <c r="NQP227" s="54"/>
      <c r="NQQ227" s="54"/>
      <c r="NQR227" s="54"/>
      <c r="NQS227" s="54"/>
      <c r="NQT227" s="54"/>
      <c r="NQU227" s="54"/>
      <c r="NQV227" s="54"/>
      <c r="NQW227" s="54"/>
      <c r="NQX227" s="54"/>
      <c r="NQY227" s="54"/>
      <c r="NQZ227" s="54"/>
      <c r="NRA227" s="54"/>
      <c r="NRB227" s="54"/>
      <c r="NRC227" s="54"/>
      <c r="NRD227" s="54"/>
      <c r="NRE227" s="54"/>
      <c r="NRF227" s="54"/>
      <c r="NRG227" s="54"/>
      <c r="NRH227" s="54"/>
      <c r="NRI227" s="54"/>
      <c r="NRJ227" s="54"/>
      <c r="NRK227" s="54"/>
      <c r="NRL227" s="54"/>
      <c r="NRM227" s="54"/>
      <c r="NRN227" s="54"/>
      <c r="NRO227" s="54"/>
      <c r="NRP227" s="54"/>
      <c r="NRQ227" s="54"/>
      <c r="NRR227" s="54"/>
      <c r="NRS227" s="54"/>
      <c r="NRT227" s="54"/>
      <c r="NRU227" s="54"/>
      <c r="NRV227" s="54"/>
      <c r="NRW227" s="54"/>
      <c r="NRX227" s="54"/>
      <c r="NRY227" s="54"/>
      <c r="NRZ227" s="54"/>
      <c r="NSA227" s="54"/>
      <c r="NSB227" s="54"/>
      <c r="NSC227" s="54"/>
      <c r="NSD227" s="54"/>
      <c r="NSE227" s="54"/>
      <c r="NSF227" s="54"/>
      <c r="NSG227" s="54"/>
      <c r="NSH227" s="54"/>
      <c r="NSI227" s="54"/>
      <c r="NSJ227" s="54"/>
      <c r="NSK227" s="54"/>
      <c r="NSL227" s="54"/>
      <c r="NSM227" s="54"/>
      <c r="NSN227" s="54"/>
      <c r="NSO227" s="54"/>
      <c r="NSP227" s="54"/>
      <c r="NSQ227" s="54"/>
      <c r="NSR227" s="54"/>
      <c r="NSS227" s="54"/>
      <c r="NST227" s="54"/>
      <c r="NSU227" s="54"/>
      <c r="NSV227" s="54"/>
      <c r="NSW227" s="54"/>
      <c r="NSX227" s="54"/>
      <c r="NSY227" s="54"/>
      <c r="NSZ227" s="54"/>
      <c r="NTA227" s="54"/>
      <c r="NTB227" s="54"/>
      <c r="NTC227" s="54"/>
      <c r="NTD227" s="54"/>
      <c r="NTE227" s="54"/>
      <c r="NTF227" s="54"/>
      <c r="NTG227" s="54"/>
      <c r="NTH227" s="54"/>
      <c r="NTI227" s="54"/>
      <c r="NTJ227" s="54"/>
      <c r="NTK227" s="54"/>
      <c r="NTL227" s="54"/>
      <c r="NTM227" s="54"/>
      <c r="NTN227" s="54"/>
      <c r="NTO227" s="54"/>
      <c r="NTP227" s="54"/>
      <c r="NTQ227" s="54"/>
      <c r="NTR227" s="54"/>
      <c r="NTS227" s="54"/>
      <c r="NTT227" s="54"/>
      <c r="NTU227" s="54"/>
      <c r="NTV227" s="54"/>
      <c r="NTW227" s="54"/>
      <c r="NTX227" s="54"/>
      <c r="NTY227" s="54"/>
      <c r="NTZ227" s="54"/>
      <c r="NUA227" s="54"/>
      <c r="NUB227" s="54"/>
      <c r="NUC227" s="54"/>
      <c r="NUD227" s="54"/>
      <c r="NUE227" s="54"/>
      <c r="NUF227" s="54"/>
      <c r="NUG227" s="54"/>
      <c r="NUH227" s="54"/>
      <c r="NUI227" s="54"/>
      <c r="NUJ227" s="54"/>
      <c r="NUK227" s="54"/>
      <c r="NUL227" s="54"/>
      <c r="NUM227" s="54"/>
      <c r="NUN227" s="54"/>
      <c r="NUO227" s="54"/>
      <c r="NUP227" s="54"/>
      <c r="NUQ227" s="54"/>
      <c r="NUR227" s="54"/>
      <c r="NUS227" s="54"/>
      <c r="NUT227" s="54"/>
      <c r="NUU227" s="54"/>
      <c r="NUV227" s="54"/>
      <c r="NUW227" s="54"/>
      <c r="NUX227" s="54"/>
      <c r="NUY227" s="54"/>
      <c r="NUZ227" s="54"/>
      <c r="NVA227" s="54"/>
      <c r="NVB227" s="54"/>
      <c r="NVC227" s="54"/>
      <c r="NVD227" s="54"/>
      <c r="NVE227" s="54"/>
      <c r="NVF227" s="54"/>
      <c r="NVG227" s="54"/>
      <c r="NVH227" s="54"/>
      <c r="NVI227" s="54"/>
      <c r="NVJ227" s="54"/>
      <c r="NVK227" s="54"/>
      <c r="NVL227" s="54"/>
      <c r="NVM227" s="54"/>
      <c r="NVN227" s="54"/>
      <c r="NVO227" s="54"/>
      <c r="NVP227" s="54"/>
      <c r="NVQ227" s="54"/>
      <c r="NVR227" s="54"/>
      <c r="NVS227" s="54"/>
      <c r="NVT227" s="54"/>
      <c r="NVU227" s="54"/>
      <c r="NVV227" s="54"/>
      <c r="NVW227" s="54"/>
      <c r="NVX227" s="54"/>
      <c r="NVY227" s="54"/>
      <c r="NVZ227" s="54"/>
      <c r="NWA227" s="54"/>
      <c r="NWB227" s="54"/>
      <c r="NWC227" s="54"/>
      <c r="NWD227" s="54"/>
      <c r="NWE227" s="54"/>
      <c r="NWF227" s="54"/>
      <c r="NWG227" s="54"/>
      <c r="NWH227" s="54"/>
      <c r="NWI227" s="54"/>
      <c r="NWJ227" s="54"/>
      <c r="NWK227" s="54"/>
      <c r="NWL227" s="54"/>
      <c r="NWM227" s="54"/>
      <c r="NWN227" s="54"/>
      <c r="NWO227" s="54"/>
      <c r="NWP227" s="54"/>
      <c r="NWQ227" s="54"/>
      <c r="NWR227" s="54"/>
      <c r="NWS227" s="54"/>
      <c r="NWT227" s="54"/>
      <c r="NWU227" s="54"/>
      <c r="NWV227" s="54"/>
      <c r="NWW227" s="54"/>
      <c r="NWX227" s="54"/>
      <c r="NWY227" s="54"/>
      <c r="NWZ227" s="54"/>
      <c r="NXA227" s="54"/>
      <c r="NXB227" s="54"/>
      <c r="NXC227" s="54"/>
      <c r="NXD227" s="54"/>
      <c r="NXE227" s="54"/>
      <c r="NXF227" s="54"/>
      <c r="NXG227" s="54"/>
      <c r="NXH227" s="54"/>
      <c r="NXI227" s="54"/>
      <c r="NXJ227" s="54"/>
      <c r="NXK227" s="54"/>
      <c r="NXL227" s="54"/>
      <c r="NXM227" s="54"/>
      <c r="NXN227" s="54"/>
      <c r="NXO227" s="54"/>
      <c r="NXP227" s="54"/>
      <c r="NXQ227" s="54"/>
      <c r="NXR227" s="54"/>
      <c r="NXS227" s="54"/>
      <c r="NXT227" s="54"/>
      <c r="NXU227" s="54"/>
      <c r="NXV227" s="54"/>
      <c r="NXW227" s="54"/>
      <c r="NXX227" s="54"/>
      <c r="NXY227" s="54"/>
      <c r="NXZ227" s="54"/>
      <c r="NYA227" s="54"/>
      <c r="NYB227" s="54"/>
      <c r="NYC227" s="54"/>
      <c r="NYD227" s="54"/>
      <c r="NYE227" s="54"/>
      <c r="NYF227" s="54"/>
      <c r="NYG227" s="54"/>
      <c r="NYH227" s="54"/>
      <c r="NYI227" s="54"/>
      <c r="NYJ227" s="54"/>
      <c r="NYK227" s="54"/>
      <c r="NYL227" s="54"/>
      <c r="NYM227" s="54"/>
      <c r="NYN227" s="54"/>
      <c r="NYO227" s="54"/>
      <c r="NYP227" s="54"/>
      <c r="NYQ227" s="54"/>
      <c r="NYR227" s="54"/>
      <c r="NYS227" s="54"/>
      <c r="NYT227" s="54"/>
      <c r="NYU227" s="54"/>
      <c r="NYV227" s="54"/>
      <c r="NYW227" s="54"/>
      <c r="NYX227" s="54"/>
      <c r="NYY227" s="54"/>
      <c r="NYZ227" s="54"/>
      <c r="NZA227" s="54"/>
      <c r="NZB227" s="54"/>
      <c r="NZC227" s="54"/>
      <c r="NZD227" s="54"/>
      <c r="NZE227" s="54"/>
      <c r="NZF227" s="54"/>
      <c r="NZG227" s="54"/>
      <c r="NZH227" s="54"/>
      <c r="NZI227" s="54"/>
      <c r="NZJ227" s="54"/>
      <c r="NZK227" s="54"/>
      <c r="NZL227" s="54"/>
      <c r="NZM227" s="54"/>
      <c r="NZN227" s="54"/>
      <c r="NZO227" s="54"/>
      <c r="NZP227" s="54"/>
      <c r="NZQ227" s="54"/>
      <c r="NZR227" s="54"/>
      <c r="NZS227" s="54"/>
      <c r="NZT227" s="54"/>
      <c r="NZU227" s="54"/>
      <c r="NZV227" s="54"/>
      <c r="NZW227" s="54"/>
      <c r="NZX227" s="54"/>
      <c r="NZY227" s="54"/>
      <c r="NZZ227" s="54"/>
      <c r="OAA227" s="54"/>
      <c r="OAB227" s="54"/>
      <c r="OAC227" s="54"/>
      <c r="OAD227" s="54"/>
      <c r="OAE227" s="54"/>
      <c r="OAF227" s="54"/>
      <c r="OAG227" s="54"/>
      <c r="OAH227" s="54"/>
      <c r="OAI227" s="54"/>
      <c r="OAJ227" s="54"/>
      <c r="OAK227" s="54"/>
      <c r="OAL227" s="54"/>
      <c r="OAM227" s="54"/>
      <c r="OAN227" s="54"/>
      <c r="OAO227" s="54"/>
      <c r="OAP227" s="54"/>
      <c r="OAQ227" s="54"/>
      <c r="OAR227" s="54"/>
      <c r="OAS227" s="54"/>
      <c r="OAT227" s="54"/>
      <c r="OAU227" s="54"/>
      <c r="OAV227" s="54"/>
      <c r="OAW227" s="54"/>
      <c r="OAX227" s="54"/>
      <c r="OAY227" s="54"/>
      <c r="OAZ227" s="54"/>
      <c r="OBA227" s="54"/>
      <c r="OBB227" s="54"/>
      <c r="OBC227" s="54"/>
      <c r="OBD227" s="54"/>
      <c r="OBE227" s="54"/>
      <c r="OBF227" s="54"/>
      <c r="OBG227" s="54"/>
      <c r="OBH227" s="54"/>
      <c r="OBI227" s="54"/>
      <c r="OBJ227" s="54"/>
      <c r="OBK227" s="54"/>
      <c r="OBL227" s="54"/>
      <c r="OBM227" s="54"/>
      <c r="OBN227" s="54"/>
      <c r="OBO227" s="54"/>
      <c r="OBP227" s="54"/>
      <c r="OBQ227" s="54"/>
      <c r="OBR227" s="54"/>
      <c r="OBS227" s="54"/>
      <c r="OBT227" s="54"/>
      <c r="OBU227" s="54"/>
      <c r="OBV227" s="54"/>
      <c r="OBW227" s="54"/>
      <c r="OBX227" s="54"/>
      <c r="OBY227" s="54"/>
      <c r="OBZ227" s="54"/>
      <c r="OCA227" s="54"/>
      <c r="OCB227" s="54"/>
      <c r="OCC227" s="54"/>
      <c r="OCD227" s="54"/>
      <c r="OCE227" s="54"/>
      <c r="OCF227" s="54"/>
      <c r="OCG227" s="54"/>
      <c r="OCH227" s="54"/>
      <c r="OCI227" s="54"/>
      <c r="OCJ227" s="54"/>
      <c r="OCK227" s="54"/>
      <c r="OCL227" s="54"/>
      <c r="OCM227" s="54"/>
      <c r="OCN227" s="54"/>
      <c r="OCO227" s="54"/>
      <c r="OCP227" s="54"/>
      <c r="OCQ227" s="54"/>
      <c r="OCR227" s="54"/>
      <c r="OCS227" s="54"/>
      <c r="OCT227" s="54"/>
      <c r="OCU227" s="54"/>
      <c r="OCV227" s="54"/>
      <c r="OCW227" s="54"/>
      <c r="OCX227" s="54"/>
      <c r="OCY227" s="54"/>
      <c r="OCZ227" s="54"/>
      <c r="ODA227" s="54"/>
      <c r="ODB227" s="54"/>
      <c r="ODC227" s="54"/>
      <c r="ODD227" s="54"/>
      <c r="ODE227" s="54"/>
      <c r="ODF227" s="54"/>
      <c r="ODG227" s="54"/>
      <c r="ODH227" s="54"/>
      <c r="ODI227" s="54"/>
      <c r="ODJ227" s="54"/>
      <c r="ODK227" s="54"/>
      <c r="ODL227" s="54"/>
      <c r="ODM227" s="54"/>
      <c r="ODN227" s="54"/>
      <c r="ODO227" s="54"/>
      <c r="ODP227" s="54"/>
      <c r="ODQ227" s="54"/>
      <c r="ODR227" s="54"/>
      <c r="ODS227" s="54"/>
      <c r="ODT227" s="54"/>
      <c r="ODU227" s="54"/>
      <c r="ODV227" s="54"/>
      <c r="ODW227" s="54"/>
      <c r="ODX227" s="54"/>
      <c r="ODY227" s="54"/>
      <c r="ODZ227" s="54"/>
      <c r="OEA227" s="54"/>
      <c r="OEB227" s="54"/>
      <c r="OEC227" s="54"/>
      <c r="OED227" s="54"/>
      <c r="OEE227" s="54"/>
      <c r="OEF227" s="54"/>
      <c r="OEG227" s="54"/>
      <c r="OEH227" s="54"/>
      <c r="OEI227" s="54"/>
      <c r="OEJ227" s="54"/>
      <c r="OEK227" s="54"/>
      <c r="OEL227" s="54"/>
      <c r="OEM227" s="54"/>
      <c r="OEN227" s="54"/>
      <c r="OEO227" s="54"/>
      <c r="OEP227" s="54"/>
      <c r="OEQ227" s="54"/>
      <c r="OER227" s="54"/>
      <c r="OES227" s="54"/>
      <c r="OET227" s="54"/>
      <c r="OEU227" s="54"/>
      <c r="OEV227" s="54"/>
      <c r="OEW227" s="54"/>
      <c r="OEX227" s="54"/>
      <c r="OEY227" s="54"/>
      <c r="OEZ227" s="54"/>
      <c r="OFA227" s="54"/>
      <c r="OFB227" s="54"/>
      <c r="OFC227" s="54"/>
      <c r="OFD227" s="54"/>
      <c r="OFE227" s="54"/>
      <c r="OFF227" s="54"/>
      <c r="OFG227" s="54"/>
      <c r="OFH227" s="54"/>
      <c r="OFI227" s="54"/>
      <c r="OFJ227" s="54"/>
      <c r="OFK227" s="54"/>
      <c r="OFL227" s="54"/>
      <c r="OFM227" s="54"/>
      <c r="OFN227" s="54"/>
      <c r="OFO227" s="54"/>
      <c r="OFP227" s="54"/>
      <c r="OFQ227" s="54"/>
      <c r="OFR227" s="54"/>
      <c r="OFS227" s="54"/>
      <c r="OFT227" s="54"/>
      <c r="OFU227" s="54"/>
      <c r="OFV227" s="54"/>
      <c r="OFW227" s="54"/>
      <c r="OFX227" s="54"/>
      <c r="OFY227" s="54"/>
      <c r="OFZ227" s="54"/>
      <c r="OGA227" s="54"/>
      <c r="OGB227" s="54"/>
      <c r="OGC227" s="54"/>
      <c r="OGD227" s="54"/>
      <c r="OGE227" s="54"/>
      <c r="OGF227" s="54"/>
      <c r="OGG227" s="54"/>
      <c r="OGH227" s="54"/>
      <c r="OGI227" s="54"/>
      <c r="OGJ227" s="54"/>
      <c r="OGK227" s="54"/>
      <c r="OGL227" s="54"/>
      <c r="OGM227" s="54"/>
      <c r="OGN227" s="54"/>
      <c r="OGO227" s="54"/>
      <c r="OGP227" s="54"/>
      <c r="OGQ227" s="54"/>
      <c r="OGR227" s="54"/>
      <c r="OGS227" s="54"/>
      <c r="OGT227" s="54"/>
      <c r="OGU227" s="54"/>
      <c r="OGV227" s="54"/>
      <c r="OGW227" s="54"/>
      <c r="OGX227" s="54"/>
      <c r="OGY227" s="54"/>
      <c r="OGZ227" s="54"/>
      <c r="OHA227" s="54"/>
      <c r="OHB227" s="54"/>
      <c r="OHC227" s="54"/>
      <c r="OHD227" s="54"/>
      <c r="OHE227" s="54"/>
      <c r="OHF227" s="54"/>
      <c r="OHG227" s="54"/>
      <c r="OHH227" s="54"/>
      <c r="OHI227" s="54"/>
      <c r="OHJ227" s="54"/>
      <c r="OHK227" s="54"/>
      <c r="OHL227" s="54"/>
      <c r="OHM227" s="54"/>
      <c r="OHN227" s="54"/>
      <c r="OHO227" s="54"/>
      <c r="OHP227" s="54"/>
      <c r="OHQ227" s="54"/>
      <c r="OHR227" s="54"/>
      <c r="OHS227" s="54"/>
      <c r="OHT227" s="54"/>
      <c r="OHU227" s="54"/>
      <c r="OHV227" s="54"/>
      <c r="OHW227" s="54"/>
      <c r="OHX227" s="54"/>
      <c r="OHY227" s="54"/>
      <c r="OHZ227" s="54"/>
      <c r="OIA227" s="54"/>
      <c r="OIB227" s="54"/>
      <c r="OIC227" s="54"/>
      <c r="OID227" s="54"/>
      <c r="OIE227" s="54"/>
      <c r="OIF227" s="54"/>
      <c r="OIG227" s="54"/>
      <c r="OIH227" s="54"/>
      <c r="OII227" s="54"/>
      <c r="OIJ227" s="54"/>
      <c r="OIK227" s="54"/>
      <c r="OIL227" s="54"/>
      <c r="OIM227" s="54"/>
      <c r="OIN227" s="54"/>
      <c r="OIO227" s="54"/>
      <c r="OIP227" s="54"/>
      <c r="OIQ227" s="54"/>
      <c r="OIR227" s="54"/>
      <c r="OIS227" s="54"/>
      <c r="OIT227" s="54"/>
      <c r="OIU227" s="54"/>
      <c r="OIV227" s="54"/>
      <c r="OIW227" s="54"/>
      <c r="OIX227" s="54"/>
      <c r="OIY227" s="54"/>
      <c r="OIZ227" s="54"/>
      <c r="OJA227" s="54"/>
      <c r="OJB227" s="54"/>
      <c r="OJC227" s="54"/>
      <c r="OJD227" s="54"/>
      <c r="OJE227" s="54"/>
      <c r="OJF227" s="54"/>
      <c r="OJG227" s="54"/>
      <c r="OJH227" s="54"/>
      <c r="OJI227" s="54"/>
      <c r="OJJ227" s="54"/>
      <c r="OJK227" s="54"/>
      <c r="OJL227" s="54"/>
      <c r="OJM227" s="54"/>
      <c r="OJN227" s="54"/>
      <c r="OJO227" s="54"/>
      <c r="OJP227" s="54"/>
      <c r="OJQ227" s="54"/>
      <c r="OJR227" s="54"/>
      <c r="OJS227" s="54"/>
      <c r="OJT227" s="54"/>
      <c r="OJU227" s="54"/>
      <c r="OJV227" s="54"/>
      <c r="OJW227" s="54"/>
      <c r="OJX227" s="54"/>
      <c r="OJY227" s="54"/>
      <c r="OJZ227" s="54"/>
      <c r="OKA227" s="54"/>
      <c r="OKB227" s="54"/>
      <c r="OKC227" s="54"/>
      <c r="OKD227" s="54"/>
      <c r="OKE227" s="54"/>
      <c r="OKF227" s="54"/>
      <c r="OKG227" s="54"/>
      <c r="OKH227" s="54"/>
      <c r="OKI227" s="54"/>
      <c r="OKJ227" s="54"/>
      <c r="OKK227" s="54"/>
      <c r="OKL227" s="54"/>
      <c r="OKM227" s="54"/>
      <c r="OKN227" s="54"/>
      <c r="OKO227" s="54"/>
      <c r="OKP227" s="54"/>
      <c r="OKQ227" s="54"/>
      <c r="OKR227" s="54"/>
      <c r="OKS227" s="54"/>
      <c r="OKT227" s="54"/>
      <c r="OKU227" s="54"/>
      <c r="OKV227" s="54"/>
      <c r="OKW227" s="54"/>
      <c r="OKX227" s="54"/>
      <c r="OKY227" s="54"/>
      <c r="OKZ227" s="54"/>
      <c r="OLA227" s="54"/>
      <c r="OLB227" s="54"/>
      <c r="OLC227" s="54"/>
      <c r="OLD227" s="54"/>
      <c r="OLE227" s="54"/>
      <c r="OLF227" s="54"/>
      <c r="OLG227" s="54"/>
      <c r="OLH227" s="54"/>
      <c r="OLI227" s="54"/>
      <c r="OLJ227" s="54"/>
      <c r="OLK227" s="54"/>
      <c r="OLL227" s="54"/>
      <c r="OLM227" s="54"/>
      <c r="OLN227" s="54"/>
      <c r="OLO227" s="54"/>
      <c r="OLP227" s="54"/>
      <c r="OLQ227" s="54"/>
      <c r="OLR227" s="54"/>
      <c r="OLS227" s="54"/>
      <c r="OLT227" s="54"/>
      <c r="OLU227" s="54"/>
      <c r="OLV227" s="54"/>
      <c r="OLW227" s="54"/>
      <c r="OLX227" s="54"/>
      <c r="OLY227" s="54"/>
      <c r="OLZ227" s="54"/>
      <c r="OMA227" s="54"/>
      <c r="OMB227" s="54"/>
      <c r="OMC227" s="54"/>
      <c r="OMD227" s="54"/>
      <c r="OME227" s="54"/>
      <c r="OMF227" s="54"/>
      <c r="OMG227" s="54"/>
      <c r="OMH227" s="54"/>
      <c r="OMI227" s="54"/>
      <c r="OMJ227" s="54"/>
      <c r="OMK227" s="54"/>
      <c r="OML227" s="54"/>
      <c r="OMM227" s="54"/>
      <c r="OMN227" s="54"/>
      <c r="OMO227" s="54"/>
      <c r="OMP227" s="54"/>
      <c r="OMQ227" s="54"/>
      <c r="OMR227" s="54"/>
      <c r="OMS227" s="54"/>
      <c r="OMT227" s="54"/>
      <c r="OMU227" s="54"/>
      <c r="OMV227" s="54"/>
      <c r="OMW227" s="54"/>
      <c r="OMX227" s="54"/>
      <c r="OMY227" s="54"/>
      <c r="OMZ227" s="54"/>
      <c r="ONA227" s="54"/>
      <c r="ONB227" s="54"/>
      <c r="ONC227" s="54"/>
      <c r="OND227" s="54"/>
      <c r="ONE227" s="54"/>
      <c r="ONF227" s="54"/>
      <c r="ONG227" s="54"/>
      <c r="ONH227" s="54"/>
      <c r="ONI227" s="54"/>
      <c r="ONJ227" s="54"/>
      <c r="ONK227" s="54"/>
      <c r="ONL227" s="54"/>
      <c r="ONM227" s="54"/>
      <c r="ONN227" s="54"/>
      <c r="ONO227" s="54"/>
      <c r="ONP227" s="54"/>
      <c r="ONQ227" s="54"/>
      <c r="ONR227" s="54"/>
      <c r="ONS227" s="54"/>
      <c r="ONT227" s="54"/>
      <c r="ONU227" s="54"/>
      <c r="ONV227" s="54"/>
      <c r="ONW227" s="54"/>
      <c r="ONX227" s="54"/>
      <c r="ONY227" s="54"/>
      <c r="ONZ227" s="54"/>
      <c r="OOA227" s="54"/>
      <c r="OOB227" s="54"/>
      <c r="OOC227" s="54"/>
      <c r="OOD227" s="54"/>
      <c r="OOE227" s="54"/>
      <c r="OOF227" s="54"/>
      <c r="OOG227" s="54"/>
      <c r="OOH227" s="54"/>
      <c r="OOI227" s="54"/>
      <c r="OOJ227" s="54"/>
      <c r="OOK227" s="54"/>
      <c r="OOL227" s="54"/>
      <c r="OOM227" s="54"/>
      <c r="OON227" s="54"/>
      <c r="OOO227" s="54"/>
      <c r="OOP227" s="54"/>
      <c r="OOQ227" s="54"/>
      <c r="OOR227" s="54"/>
      <c r="OOS227" s="54"/>
      <c r="OOT227" s="54"/>
      <c r="OOU227" s="54"/>
      <c r="OOV227" s="54"/>
      <c r="OOW227" s="54"/>
      <c r="OOX227" s="54"/>
      <c r="OOY227" s="54"/>
      <c r="OOZ227" s="54"/>
      <c r="OPA227" s="54"/>
      <c r="OPB227" s="54"/>
      <c r="OPC227" s="54"/>
      <c r="OPD227" s="54"/>
      <c r="OPE227" s="54"/>
      <c r="OPF227" s="54"/>
      <c r="OPG227" s="54"/>
      <c r="OPH227" s="54"/>
      <c r="OPI227" s="54"/>
      <c r="OPJ227" s="54"/>
      <c r="OPK227" s="54"/>
      <c r="OPL227" s="54"/>
      <c r="OPM227" s="54"/>
      <c r="OPN227" s="54"/>
      <c r="OPO227" s="54"/>
      <c r="OPP227" s="54"/>
      <c r="OPQ227" s="54"/>
      <c r="OPR227" s="54"/>
      <c r="OPS227" s="54"/>
      <c r="OPT227" s="54"/>
      <c r="OPU227" s="54"/>
      <c r="OPV227" s="54"/>
      <c r="OPW227" s="54"/>
      <c r="OPX227" s="54"/>
      <c r="OPY227" s="54"/>
      <c r="OPZ227" s="54"/>
      <c r="OQA227" s="54"/>
      <c r="OQB227" s="54"/>
      <c r="OQC227" s="54"/>
      <c r="OQD227" s="54"/>
      <c r="OQE227" s="54"/>
      <c r="OQF227" s="54"/>
      <c r="OQG227" s="54"/>
      <c r="OQH227" s="54"/>
      <c r="OQI227" s="54"/>
      <c r="OQJ227" s="54"/>
      <c r="OQK227" s="54"/>
      <c r="OQL227" s="54"/>
      <c r="OQM227" s="54"/>
      <c r="OQN227" s="54"/>
      <c r="OQO227" s="54"/>
      <c r="OQP227" s="54"/>
      <c r="OQQ227" s="54"/>
      <c r="OQR227" s="54"/>
      <c r="OQS227" s="54"/>
      <c r="OQT227" s="54"/>
      <c r="OQU227" s="54"/>
      <c r="OQV227" s="54"/>
      <c r="OQW227" s="54"/>
      <c r="OQX227" s="54"/>
      <c r="OQY227" s="54"/>
      <c r="OQZ227" s="54"/>
      <c r="ORA227" s="54"/>
      <c r="ORB227" s="54"/>
      <c r="ORC227" s="54"/>
      <c r="ORD227" s="54"/>
      <c r="ORE227" s="54"/>
      <c r="ORF227" s="54"/>
      <c r="ORG227" s="54"/>
      <c r="ORH227" s="54"/>
      <c r="ORI227" s="54"/>
      <c r="ORJ227" s="54"/>
      <c r="ORK227" s="54"/>
      <c r="ORL227" s="54"/>
      <c r="ORM227" s="54"/>
      <c r="ORN227" s="54"/>
      <c r="ORO227" s="54"/>
      <c r="ORP227" s="54"/>
      <c r="ORQ227" s="54"/>
      <c r="ORR227" s="54"/>
      <c r="ORS227" s="54"/>
      <c r="ORT227" s="54"/>
      <c r="ORU227" s="54"/>
      <c r="ORV227" s="54"/>
      <c r="ORW227" s="54"/>
      <c r="ORX227" s="54"/>
      <c r="ORY227" s="54"/>
      <c r="ORZ227" s="54"/>
      <c r="OSA227" s="54"/>
      <c r="OSB227" s="54"/>
      <c r="OSC227" s="54"/>
      <c r="OSD227" s="54"/>
      <c r="OSE227" s="54"/>
      <c r="OSF227" s="54"/>
      <c r="OSG227" s="54"/>
      <c r="OSH227" s="54"/>
      <c r="OSI227" s="54"/>
      <c r="OSJ227" s="54"/>
      <c r="OSK227" s="54"/>
      <c r="OSL227" s="54"/>
      <c r="OSM227" s="54"/>
      <c r="OSN227" s="54"/>
      <c r="OSO227" s="54"/>
      <c r="OSP227" s="54"/>
      <c r="OSQ227" s="54"/>
      <c r="OSR227" s="54"/>
      <c r="OSS227" s="54"/>
      <c r="OST227" s="54"/>
      <c r="OSU227" s="54"/>
      <c r="OSV227" s="54"/>
      <c r="OSW227" s="54"/>
      <c r="OSX227" s="54"/>
      <c r="OSY227" s="54"/>
      <c r="OSZ227" s="54"/>
      <c r="OTA227" s="54"/>
      <c r="OTB227" s="54"/>
      <c r="OTC227" s="54"/>
      <c r="OTD227" s="54"/>
      <c r="OTE227" s="54"/>
      <c r="OTF227" s="54"/>
      <c r="OTG227" s="54"/>
      <c r="OTH227" s="54"/>
      <c r="OTI227" s="54"/>
      <c r="OTJ227" s="54"/>
      <c r="OTK227" s="54"/>
      <c r="OTL227" s="54"/>
      <c r="OTM227" s="54"/>
      <c r="OTN227" s="54"/>
      <c r="OTO227" s="54"/>
      <c r="OTP227" s="54"/>
      <c r="OTQ227" s="54"/>
      <c r="OTR227" s="54"/>
      <c r="OTS227" s="54"/>
      <c r="OTT227" s="54"/>
      <c r="OTU227" s="54"/>
      <c r="OTV227" s="54"/>
      <c r="OTW227" s="54"/>
      <c r="OTX227" s="54"/>
      <c r="OTY227" s="54"/>
      <c r="OTZ227" s="54"/>
      <c r="OUA227" s="54"/>
      <c r="OUB227" s="54"/>
      <c r="OUC227" s="54"/>
      <c r="OUD227" s="54"/>
      <c r="OUE227" s="54"/>
      <c r="OUF227" s="54"/>
      <c r="OUG227" s="54"/>
      <c r="OUH227" s="54"/>
      <c r="OUI227" s="54"/>
      <c r="OUJ227" s="54"/>
      <c r="OUK227" s="54"/>
      <c r="OUL227" s="54"/>
      <c r="OUM227" s="54"/>
      <c r="OUN227" s="54"/>
      <c r="OUO227" s="54"/>
      <c r="OUP227" s="54"/>
      <c r="OUQ227" s="54"/>
      <c r="OUR227" s="54"/>
      <c r="OUS227" s="54"/>
      <c r="OUT227" s="54"/>
      <c r="OUU227" s="54"/>
      <c r="OUV227" s="54"/>
      <c r="OUW227" s="54"/>
      <c r="OUX227" s="54"/>
      <c r="OUY227" s="54"/>
      <c r="OUZ227" s="54"/>
      <c r="OVA227" s="54"/>
      <c r="OVB227" s="54"/>
      <c r="OVC227" s="54"/>
      <c r="OVD227" s="54"/>
      <c r="OVE227" s="54"/>
      <c r="OVF227" s="54"/>
      <c r="OVG227" s="54"/>
      <c r="OVH227" s="54"/>
      <c r="OVI227" s="54"/>
      <c r="OVJ227" s="54"/>
      <c r="OVK227" s="54"/>
      <c r="OVL227" s="54"/>
      <c r="OVM227" s="54"/>
      <c r="OVN227" s="54"/>
      <c r="OVO227" s="54"/>
      <c r="OVP227" s="54"/>
      <c r="OVQ227" s="54"/>
      <c r="OVR227" s="54"/>
      <c r="OVS227" s="54"/>
      <c r="OVT227" s="54"/>
      <c r="OVU227" s="54"/>
      <c r="OVV227" s="54"/>
      <c r="OVW227" s="54"/>
      <c r="OVX227" s="54"/>
      <c r="OVY227" s="54"/>
      <c r="OVZ227" s="54"/>
      <c r="OWA227" s="54"/>
      <c r="OWB227" s="54"/>
      <c r="OWC227" s="54"/>
      <c r="OWD227" s="54"/>
      <c r="OWE227" s="54"/>
      <c r="OWF227" s="54"/>
      <c r="OWG227" s="54"/>
      <c r="OWH227" s="54"/>
      <c r="OWI227" s="54"/>
      <c r="OWJ227" s="54"/>
      <c r="OWK227" s="54"/>
      <c r="OWL227" s="54"/>
      <c r="OWM227" s="54"/>
      <c r="OWN227" s="54"/>
      <c r="OWO227" s="54"/>
      <c r="OWP227" s="54"/>
      <c r="OWQ227" s="54"/>
      <c r="OWR227" s="54"/>
      <c r="OWS227" s="54"/>
      <c r="OWT227" s="54"/>
      <c r="OWU227" s="54"/>
      <c r="OWV227" s="54"/>
      <c r="OWW227" s="54"/>
      <c r="OWX227" s="54"/>
      <c r="OWY227" s="54"/>
      <c r="OWZ227" s="54"/>
      <c r="OXA227" s="54"/>
      <c r="OXB227" s="54"/>
      <c r="OXC227" s="54"/>
      <c r="OXD227" s="54"/>
      <c r="OXE227" s="54"/>
      <c r="OXF227" s="54"/>
      <c r="OXG227" s="54"/>
      <c r="OXH227" s="54"/>
      <c r="OXI227" s="54"/>
      <c r="OXJ227" s="54"/>
      <c r="OXK227" s="54"/>
      <c r="OXL227" s="54"/>
      <c r="OXM227" s="54"/>
      <c r="OXN227" s="54"/>
      <c r="OXO227" s="54"/>
      <c r="OXP227" s="54"/>
      <c r="OXQ227" s="54"/>
      <c r="OXR227" s="54"/>
      <c r="OXS227" s="54"/>
      <c r="OXT227" s="54"/>
      <c r="OXU227" s="54"/>
      <c r="OXV227" s="54"/>
      <c r="OXW227" s="54"/>
      <c r="OXX227" s="54"/>
      <c r="OXY227" s="54"/>
      <c r="OXZ227" s="54"/>
      <c r="OYA227" s="54"/>
      <c r="OYB227" s="54"/>
      <c r="OYC227" s="54"/>
      <c r="OYD227" s="54"/>
      <c r="OYE227" s="54"/>
      <c r="OYF227" s="54"/>
      <c r="OYG227" s="54"/>
      <c r="OYH227" s="54"/>
      <c r="OYI227" s="54"/>
      <c r="OYJ227" s="54"/>
      <c r="OYK227" s="54"/>
      <c r="OYL227" s="54"/>
      <c r="OYM227" s="54"/>
      <c r="OYN227" s="54"/>
      <c r="OYO227" s="54"/>
      <c r="OYP227" s="54"/>
      <c r="OYQ227" s="54"/>
      <c r="OYR227" s="54"/>
      <c r="OYS227" s="54"/>
      <c r="OYT227" s="54"/>
      <c r="OYU227" s="54"/>
      <c r="OYV227" s="54"/>
      <c r="OYW227" s="54"/>
      <c r="OYX227" s="54"/>
      <c r="OYY227" s="54"/>
      <c r="OYZ227" s="54"/>
      <c r="OZA227" s="54"/>
      <c r="OZB227" s="54"/>
      <c r="OZC227" s="54"/>
      <c r="OZD227" s="54"/>
      <c r="OZE227" s="54"/>
      <c r="OZF227" s="54"/>
      <c r="OZG227" s="54"/>
      <c r="OZH227" s="54"/>
      <c r="OZI227" s="54"/>
      <c r="OZJ227" s="54"/>
      <c r="OZK227" s="54"/>
      <c r="OZL227" s="54"/>
      <c r="OZM227" s="54"/>
      <c r="OZN227" s="54"/>
      <c r="OZO227" s="54"/>
      <c r="OZP227" s="54"/>
      <c r="OZQ227" s="54"/>
      <c r="OZR227" s="54"/>
      <c r="OZS227" s="54"/>
      <c r="OZT227" s="54"/>
      <c r="OZU227" s="54"/>
      <c r="OZV227" s="54"/>
      <c r="OZW227" s="54"/>
      <c r="OZX227" s="54"/>
      <c r="OZY227" s="54"/>
      <c r="OZZ227" s="54"/>
      <c r="PAA227" s="54"/>
      <c r="PAB227" s="54"/>
      <c r="PAC227" s="54"/>
      <c r="PAD227" s="54"/>
      <c r="PAE227" s="54"/>
      <c r="PAF227" s="54"/>
      <c r="PAG227" s="54"/>
      <c r="PAH227" s="54"/>
      <c r="PAI227" s="54"/>
      <c r="PAJ227" s="54"/>
      <c r="PAK227" s="54"/>
      <c r="PAL227" s="54"/>
      <c r="PAM227" s="54"/>
      <c r="PAN227" s="54"/>
      <c r="PAO227" s="54"/>
      <c r="PAP227" s="54"/>
      <c r="PAQ227" s="54"/>
      <c r="PAR227" s="54"/>
      <c r="PAS227" s="54"/>
      <c r="PAT227" s="54"/>
      <c r="PAU227" s="54"/>
      <c r="PAV227" s="54"/>
      <c r="PAW227" s="54"/>
      <c r="PAX227" s="54"/>
      <c r="PAY227" s="54"/>
      <c r="PAZ227" s="54"/>
      <c r="PBA227" s="54"/>
      <c r="PBB227" s="54"/>
      <c r="PBC227" s="54"/>
      <c r="PBD227" s="54"/>
      <c r="PBE227" s="54"/>
      <c r="PBF227" s="54"/>
      <c r="PBG227" s="54"/>
      <c r="PBH227" s="54"/>
      <c r="PBI227" s="54"/>
      <c r="PBJ227" s="54"/>
      <c r="PBK227" s="54"/>
      <c r="PBL227" s="54"/>
      <c r="PBM227" s="54"/>
      <c r="PBN227" s="54"/>
      <c r="PBO227" s="54"/>
      <c r="PBP227" s="54"/>
      <c r="PBQ227" s="54"/>
      <c r="PBR227" s="54"/>
      <c r="PBS227" s="54"/>
      <c r="PBT227" s="54"/>
      <c r="PBU227" s="54"/>
      <c r="PBV227" s="54"/>
      <c r="PBW227" s="54"/>
      <c r="PBX227" s="54"/>
      <c r="PBY227" s="54"/>
      <c r="PBZ227" s="54"/>
      <c r="PCA227" s="54"/>
      <c r="PCB227" s="54"/>
      <c r="PCC227" s="54"/>
      <c r="PCD227" s="54"/>
      <c r="PCE227" s="54"/>
      <c r="PCF227" s="54"/>
      <c r="PCG227" s="54"/>
      <c r="PCH227" s="54"/>
      <c r="PCI227" s="54"/>
      <c r="PCJ227" s="54"/>
      <c r="PCK227" s="54"/>
      <c r="PCL227" s="54"/>
      <c r="PCM227" s="54"/>
      <c r="PCN227" s="54"/>
      <c r="PCO227" s="54"/>
      <c r="PCP227" s="54"/>
      <c r="PCQ227" s="54"/>
      <c r="PCR227" s="54"/>
      <c r="PCS227" s="54"/>
      <c r="PCT227" s="54"/>
      <c r="PCU227" s="54"/>
      <c r="PCV227" s="54"/>
      <c r="PCW227" s="54"/>
      <c r="PCX227" s="54"/>
      <c r="PCY227" s="54"/>
      <c r="PCZ227" s="54"/>
      <c r="PDA227" s="54"/>
      <c r="PDB227" s="54"/>
      <c r="PDC227" s="54"/>
      <c r="PDD227" s="54"/>
      <c r="PDE227" s="54"/>
      <c r="PDF227" s="54"/>
      <c r="PDG227" s="54"/>
      <c r="PDH227" s="54"/>
      <c r="PDI227" s="54"/>
      <c r="PDJ227" s="54"/>
      <c r="PDK227" s="54"/>
      <c r="PDL227" s="54"/>
      <c r="PDM227" s="54"/>
      <c r="PDN227" s="54"/>
      <c r="PDO227" s="54"/>
      <c r="PDP227" s="54"/>
      <c r="PDQ227" s="54"/>
      <c r="PDR227" s="54"/>
      <c r="PDS227" s="54"/>
      <c r="PDT227" s="54"/>
      <c r="PDU227" s="54"/>
      <c r="PDV227" s="54"/>
      <c r="PDW227" s="54"/>
      <c r="PDX227" s="54"/>
      <c r="PDY227" s="54"/>
      <c r="PDZ227" s="54"/>
      <c r="PEA227" s="54"/>
      <c r="PEB227" s="54"/>
      <c r="PEC227" s="54"/>
      <c r="PED227" s="54"/>
      <c r="PEE227" s="54"/>
      <c r="PEF227" s="54"/>
      <c r="PEG227" s="54"/>
      <c r="PEH227" s="54"/>
      <c r="PEI227" s="54"/>
      <c r="PEJ227" s="54"/>
      <c r="PEK227" s="54"/>
      <c r="PEL227" s="54"/>
      <c r="PEM227" s="54"/>
      <c r="PEN227" s="54"/>
      <c r="PEO227" s="54"/>
      <c r="PEP227" s="54"/>
      <c r="PEQ227" s="54"/>
      <c r="PER227" s="54"/>
      <c r="PES227" s="54"/>
      <c r="PET227" s="54"/>
      <c r="PEU227" s="54"/>
      <c r="PEV227" s="54"/>
      <c r="PEW227" s="54"/>
      <c r="PEX227" s="54"/>
      <c r="PEY227" s="54"/>
      <c r="PEZ227" s="54"/>
      <c r="PFA227" s="54"/>
      <c r="PFB227" s="54"/>
      <c r="PFC227" s="54"/>
      <c r="PFD227" s="54"/>
      <c r="PFE227" s="54"/>
      <c r="PFF227" s="54"/>
      <c r="PFG227" s="54"/>
      <c r="PFH227" s="54"/>
      <c r="PFI227" s="54"/>
      <c r="PFJ227" s="54"/>
      <c r="PFK227" s="54"/>
      <c r="PFL227" s="54"/>
      <c r="PFM227" s="54"/>
      <c r="PFN227" s="54"/>
      <c r="PFO227" s="54"/>
      <c r="PFP227" s="54"/>
      <c r="PFQ227" s="54"/>
      <c r="PFR227" s="54"/>
      <c r="PFS227" s="54"/>
      <c r="PFT227" s="54"/>
      <c r="PFU227" s="54"/>
      <c r="PFV227" s="54"/>
      <c r="PFW227" s="54"/>
      <c r="PFX227" s="54"/>
      <c r="PFY227" s="54"/>
      <c r="PFZ227" s="54"/>
      <c r="PGA227" s="54"/>
      <c r="PGB227" s="54"/>
      <c r="PGC227" s="54"/>
      <c r="PGD227" s="54"/>
      <c r="PGE227" s="54"/>
      <c r="PGF227" s="54"/>
      <c r="PGG227" s="54"/>
      <c r="PGH227" s="54"/>
      <c r="PGI227" s="54"/>
      <c r="PGJ227" s="54"/>
      <c r="PGK227" s="54"/>
      <c r="PGL227" s="54"/>
      <c r="PGM227" s="54"/>
      <c r="PGN227" s="54"/>
      <c r="PGO227" s="54"/>
      <c r="PGP227" s="54"/>
      <c r="PGQ227" s="54"/>
      <c r="PGR227" s="54"/>
      <c r="PGS227" s="54"/>
      <c r="PGT227" s="54"/>
      <c r="PGU227" s="54"/>
      <c r="PGV227" s="54"/>
      <c r="PGW227" s="54"/>
      <c r="PGX227" s="54"/>
      <c r="PGY227" s="54"/>
      <c r="PGZ227" s="54"/>
      <c r="PHA227" s="54"/>
      <c r="PHB227" s="54"/>
      <c r="PHC227" s="54"/>
      <c r="PHD227" s="54"/>
      <c r="PHE227" s="54"/>
      <c r="PHF227" s="54"/>
      <c r="PHG227" s="54"/>
      <c r="PHH227" s="54"/>
      <c r="PHI227" s="54"/>
      <c r="PHJ227" s="54"/>
      <c r="PHK227" s="54"/>
      <c r="PHL227" s="54"/>
      <c r="PHM227" s="54"/>
      <c r="PHN227" s="54"/>
      <c r="PHO227" s="54"/>
      <c r="PHP227" s="54"/>
      <c r="PHQ227" s="54"/>
      <c r="PHR227" s="54"/>
      <c r="PHS227" s="54"/>
      <c r="PHT227" s="54"/>
      <c r="PHU227" s="54"/>
      <c r="PHV227" s="54"/>
      <c r="PHW227" s="54"/>
      <c r="PHX227" s="54"/>
      <c r="PHY227" s="54"/>
      <c r="PHZ227" s="54"/>
      <c r="PIA227" s="54"/>
      <c r="PIB227" s="54"/>
      <c r="PIC227" s="54"/>
      <c r="PID227" s="54"/>
      <c r="PIE227" s="54"/>
      <c r="PIF227" s="54"/>
      <c r="PIG227" s="54"/>
      <c r="PIH227" s="54"/>
      <c r="PII227" s="54"/>
      <c r="PIJ227" s="54"/>
      <c r="PIK227" s="54"/>
      <c r="PIL227" s="54"/>
      <c r="PIM227" s="54"/>
      <c r="PIN227" s="54"/>
      <c r="PIO227" s="54"/>
      <c r="PIP227" s="54"/>
      <c r="PIQ227" s="54"/>
      <c r="PIR227" s="54"/>
      <c r="PIS227" s="54"/>
      <c r="PIT227" s="54"/>
      <c r="PIU227" s="54"/>
      <c r="PIV227" s="54"/>
      <c r="PIW227" s="54"/>
      <c r="PIX227" s="54"/>
      <c r="PIY227" s="54"/>
      <c r="PIZ227" s="54"/>
      <c r="PJA227" s="54"/>
      <c r="PJB227" s="54"/>
      <c r="PJC227" s="54"/>
      <c r="PJD227" s="54"/>
      <c r="PJE227" s="54"/>
      <c r="PJF227" s="54"/>
      <c r="PJG227" s="54"/>
      <c r="PJH227" s="54"/>
      <c r="PJI227" s="54"/>
      <c r="PJJ227" s="54"/>
      <c r="PJK227" s="54"/>
      <c r="PJL227" s="54"/>
      <c r="PJM227" s="54"/>
      <c r="PJN227" s="54"/>
      <c r="PJO227" s="54"/>
      <c r="PJP227" s="54"/>
      <c r="PJQ227" s="54"/>
      <c r="PJR227" s="54"/>
      <c r="PJS227" s="54"/>
      <c r="PJT227" s="54"/>
      <c r="PJU227" s="54"/>
      <c r="PJV227" s="54"/>
      <c r="PJW227" s="54"/>
      <c r="PJX227" s="54"/>
      <c r="PJY227" s="54"/>
      <c r="PJZ227" s="54"/>
      <c r="PKA227" s="54"/>
      <c r="PKB227" s="54"/>
      <c r="PKC227" s="54"/>
      <c r="PKD227" s="54"/>
      <c r="PKE227" s="54"/>
      <c r="PKF227" s="54"/>
      <c r="PKG227" s="54"/>
      <c r="PKH227" s="54"/>
      <c r="PKI227" s="54"/>
      <c r="PKJ227" s="54"/>
      <c r="PKK227" s="54"/>
      <c r="PKL227" s="54"/>
      <c r="PKM227" s="54"/>
      <c r="PKN227" s="54"/>
      <c r="PKO227" s="54"/>
      <c r="PKP227" s="54"/>
      <c r="PKQ227" s="54"/>
      <c r="PKR227" s="54"/>
      <c r="PKS227" s="54"/>
      <c r="PKT227" s="54"/>
      <c r="PKU227" s="54"/>
      <c r="PKV227" s="54"/>
      <c r="PKW227" s="54"/>
      <c r="PKX227" s="54"/>
      <c r="PKY227" s="54"/>
      <c r="PKZ227" s="54"/>
      <c r="PLA227" s="54"/>
      <c r="PLB227" s="54"/>
      <c r="PLC227" s="54"/>
      <c r="PLD227" s="54"/>
      <c r="PLE227" s="54"/>
      <c r="PLF227" s="54"/>
      <c r="PLG227" s="54"/>
      <c r="PLH227" s="54"/>
      <c r="PLI227" s="54"/>
      <c r="PLJ227" s="54"/>
      <c r="PLK227" s="54"/>
      <c r="PLL227" s="54"/>
      <c r="PLM227" s="54"/>
      <c r="PLN227" s="54"/>
      <c r="PLO227" s="54"/>
      <c r="PLP227" s="54"/>
      <c r="PLQ227" s="54"/>
      <c r="PLR227" s="54"/>
      <c r="PLS227" s="54"/>
      <c r="PLT227" s="54"/>
      <c r="PLU227" s="54"/>
      <c r="PLV227" s="54"/>
      <c r="PLW227" s="54"/>
      <c r="PLX227" s="54"/>
      <c r="PLY227" s="54"/>
      <c r="PLZ227" s="54"/>
      <c r="PMA227" s="54"/>
      <c r="PMB227" s="54"/>
      <c r="PMC227" s="54"/>
      <c r="PMD227" s="54"/>
      <c r="PME227" s="54"/>
      <c r="PMF227" s="54"/>
      <c r="PMG227" s="54"/>
      <c r="PMH227" s="54"/>
      <c r="PMI227" s="54"/>
      <c r="PMJ227" s="54"/>
      <c r="PMK227" s="54"/>
      <c r="PML227" s="54"/>
      <c r="PMM227" s="54"/>
      <c r="PMN227" s="54"/>
      <c r="PMO227" s="54"/>
      <c r="PMP227" s="54"/>
      <c r="PMQ227" s="54"/>
      <c r="PMR227" s="54"/>
      <c r="PMS227" s="54"/>
      <c r="PMT227" s="54"/>
      <c r="PMU227" s="54"/>
      <c r="PMV227" s="54"/>
      <c r="PMW227" s="54"/>
      <c r="PMX227" s="54"/>
      <c r="PMY227" s="54"/>
      <c r="PMZ227" s="54"/>
      <c r="PNA227" s="54"/>
      <c r="PNB227" s="54"/>
      <c r="PNC227" s="54"/>
      <c r="PND227" s="54"/>
      <c r="PNE227" s="54"/>
      <c r="PNF227" s="54"/>
      <c r="PNG227" s="54"/>
      <c r="PNH227" s="54"/>
      <c r="PNI227" s="54"/>
      <c r="PNJ227" s="54"/>
      <c r="PNK227" s="54"/>
      <c r="PNL227" s="54"/>
      <c r="PNM227" s="54"/>
      <c r="PNN227" s="54"/>
      <c r="PNO227" s="54"/>
      <c r="PNP227" s="54"/>
      <c r="PNQ227" s="54"/>
      <c r="PNR227" s="54"/>
      <c r="PNS227" s="54"/>
      <c r="PNT227" s="54"/>
      <c r="PNU227" s="54"/>
      <c r="PNV227" s="54"/>
      <c r="PNW227" s="54"/>
      <c r="PNX227" s="54"/>
      <c r="PNY227" s="54"/>
      <c r="PNZ227" s="54"/>
      <c r="POA227" s="54"/>
      <c r="POB227" s="54"/>
      <c r="POC227" s="54"/>
      <c r="POD227" s="54"/>
      <c r="POE227" s="54"/>
      <c r="POF227" s="54"/>
      <c r="POG227" s="54"/>
      <c r="POH227" s="54"/>
      <c r="POI227" s="54"/>
      <c r="POJ227" s="54"/>
      <c r="POK227" s="54"/>
      <c r="POL227" s="54"/>
      <c r="POM227" s="54"/>
      <c r="PON227" s="54"/>
      <c r="POO227" s="54"/>
      <c r="POP227" s="54"/>
      <c r="POQ227" s="54"/>
      <c r="POR227" s="54"/>
      <c r="POS227" s="54"/>
      <c r="POT227" s="54"/>
      <c r="POU227" s="54"/>
      <c r="POV227" s="54"/>
      <c r="POW227" s="54"/>
      <c r="POX227" s="54"/>
      <c r="POY227" s="54"/>
      <c r="POZ227" s="54"/>
      <c r="PPA227" s="54"/>
      <c r="PPB227" s="54"/>
      <c r="PPC227" s="54"/>
      <c r="PPD227" s="54"/>
      <c r="PPE227" s="54"/>
      <c r="PPF227" s="54"/>
      <c r="PPG227" s="54"/>
      <c r="PPH227" s="54"/>
      <c r="PPI227" s="54"/>
      <c r="PPJ227" s="54"/>
      <c r="PPK227" s="54"/>
      <c r="PPL227" s="54"/>
      <c r="PPM227" s="54"/>
      <c r="PPN227" s="54"/>
      <c r="PPO227" s="54"/>
      <c r="PPP227" s="54"/>
      <c r="PPQ227" s="54"/>
      <c r="PPR227" s="54"/>
      <c r="PPS227" s="54"/>
      <c r="PPT227" s="54"/>
      <c r="PPU227" s="54"/>
      <c r="PPV227" s="54"/>
      <c r="PPW227" s="54"/>
      <c r="PPX227" s="54"/>
      <c r="PPY227" s="54"/>
      <c r="PPZ227" s="54"/>
      <c r="PQA227" s="54"/>
      <c r="PQB227" s="54"/>
      <c r="PQC227" s="54"/>
      <c r="PQD227" s="54"/>
      <c r="PQE227" s="54"/>
      <c r="PQF227" s="54"/>
      <c r="PQG227" s="54"/>
      <c r="PQH227" s="54"/>
      <c r="PQI227" s="54"/>
      <c r="PQJ227" s="54"/>
      <c r="PQK227" s="54"/>
      <c r="PQL227" s="54"/>
      <c r="PQM227" s="54"/>
      <c r="PQN227" s="54"/>
      <c r="PQO227" s="54"/>
      <c r="PQP227" s="54"/>
      <c r="PQQ227" s="54"/>
      <c r="PQR227" s="54"/>
      <c r="PQS227" s="54"/>
      <c r="PQT227" s="54"/>
      <c r="PQU227" s="54"/>
      <c r="PQV227" s="54"/>
      <c r="PQW227" s="54"/>
      <c r="PQX227" s="54"/>
      <c r="PQY227" s="54"/>
      <c r="PQZ227" s="54"/>
      <c r="PRA227" s="54"/>
      <c r="PRB227" s="54"/>
      <c r="PRC227" s="54"/>
      <c r="PRD227" s="54"/>
      <c r="PRE227" s="54"/>
      <c r="PRF227" s="54"/>
      <c r="PRG227" s="54"/>
      <c r="PRH227" s="54"/>
      <c r="PRI227" s="54"/>
      <c r="PRJ227" s="54"/>
      <c r="PRK227" s="54"/>
      <c r="PRL227" s="54"/>
      <c r="PRM227" s="54"/>
      <c r="PRN227" s="54"/>
      <c r="PRO227" s="54"/>
      <c r="PRP227" s="54"/>
      <c r="PRQ227" s="54"/>
      <c r="PRR227" s="54"/>
      <c r="PRS227" s="54"/>
      <c r="PRT227" s="54"/>
      <c r="PRU227" s="54"/>
      <c r="PRV227" s="54"/>
      <c r="PRW227" s="54"/>
      <c r="PRX227" s="54"/>
      <c r="PRY227" s="54"/>
      <c r="PRZ227" s="54"/>
      <c r="PSA227" s="54"/>
      <c r="PSB227" s="54"/>
      <c r="PSC227" s="54"/>
      <c r="PSD227" s="54"/>
      <c r="PSE227" s="54"/>
      <c r="PSF227" s="54"/>
      <c r="PSG227" s="54"/>
      <c r="PSH227" s="54"/>
      <c r="PSI227" s="54"/>
      <c r="PSJ227" s="54"/>
      <c r="PSK227" s="54"/>
      <c r="PSL227" s="54"/>
      <c r="PSM227" s="54"/>
      <c r="PSN227" s="54"/>
      <c r="PSO227" s="54"/>
      <c r="PSP227" s="54"/>
      <c r="PSQ227" s="54"/>
      <c r="PSR227" s="54"/>
      <c r="PSS227" s="54"/>
      <c r="PST227" s="54"/>
      <c r="PSU227" s="54"/>
      <c r="PSV227" s="54"/>
      <c r="PSW227" s="54"/>
      <c r="PSX227" s="54"/>
      <c r="PSY227" s="54"/>
      <c r="PSZ227" s="54"/>
      <c r="PTA227" s="54"/>
      <c r="PTB227" s="54"/>
      <c r="PTC227" s="54"/>
      <c r="PTD227" s="54"/>
      <c r="PTE227" s="54"/>
      <c r="PTF227" s="54"/>
      <c r="PTG227" s="54"/>
      <c r="PTH227" s="54"/>
      <c r="PTI227" s="54"/>
      <c r="PTJ227" s="54"/>
      <c r="PTK227" s="54"/>
      <c r="PTL227" s="54"/>
      <c r="PTM227" s="54"/>
      <c r="PTN227" s="54"/>
      <c r="PTO227" s="54"/>
      <c r="PTP227" s="54"/>
      <c r="PTQ227" s="54"/>
      <c r="PTR227" s="54"/>
      <c r="PTS227" s="54"/>
      <c r="PTT227" s="54"/>
      <c r="PTU227" s="54"/>
      <c r="PTV227" s="54"/>
      <c r="PTW227" s="54"/>
      <c r="PTX227" s="54"/>
      <c r="PTY227" s="54"/>
      <c r="PTZ227" s="54"/>
      <c r="PUA227" s="54"/>
      <c r="PUB227" s="54"/>
      <c r="PUC227" s="54"/>
      <c r="PUD227" s="54"/>
      <c r="PUE227" s="54"/>
      <c r="PUF227" s="54"/>
      <c r="PUG227" s="54"/>
      <c r="PUH227" s="54"/>
      <c r="PUI227" s="54"/>
      <c r="PUJ227" s="54"/>
      <c r="PUK227" s="54"/>
      <c r="PUL227" s="54"/>
      <c r="PUM227" s="54"/>
      <c r="PUN227" s="54"/>
      <c r="PUO227" s="54"/>
      <c r="PUP227" s="54"/>
      <c r="PUQ227" s="54"/>
      <c r="PUR227" s="54"/>
      <c r="PUS227" s="54"/>
      <c r="PUT227" s="54"/>
      <c r="PUU227" s="54"/>
      <c r="PUV227" s="54"/>
      <c r="PUW227" s="54"/>
      <c r="PUX227" s="54"/>
      <c r="PUY227" s="54"/>
      <c r="PUZ227" s="54"/>
      <c r="PVA227" s="54"/>
      <c r="PVB227" s="54"/>
      <c r="PVC227" s="54"/>
      <c r="PVD227" s="54"/>
      <c r="PVE227" s="54"/>
      <c r="PVF227" s="54"/>
      <c r="PVG227" s="54"/>
      <c r="PVH227" s="54"/>
      <c r="PVI227" s="54"/>
      <c r="PVJ227" s="54"/>
      <c r="PVK227" s="54"/>
      <c r="PVL227" s="54"/>
      <c r="PVM227" s="54"/>
      <c r="PVN227" s="54"/>
      <c r="PVO227" s="54"/>
      <c r="PVP227" s="54"/>
      <c r="PVQ227" s="54"/>
      <c r="PVR227" s="54"/>
      <c r="PVS227" s="54"/>
      <c r="PVT227" s="54"/>
      <c r="PVU227" s="54"/>
      <c r="PVV227" s="54"/>
      <c r="PVW227" s="54"/>
      <c r="PVX227" s="54"/>
      <c r="PVY227" s="54"/>
      <c r="PVZ227" s="54"/>
      <c r="PWA227" s="54"/>
      <c r="PWB227" s="54"/>
      <c r="PWC227" s="54"/>
      <c r="PWD227" s="54"/>
      <c r="PWE227" s="54"/>
      <c r="PWF227" s="54"/>
      <c r="PWG227" s="54"/>
      <c r="PWH227" s="54"/>
      <c r="PWI227" s="54"/>
      <c r="PWJ227" s="54"/>
      <c r="PWK227" s="54"/>
      <c r="PWL227" s="54"/>
      <c r="PWM227" s="54"/>
      <c r="PWN227" s="54"/>
      <c r="PWO227" s="54"/>
      <c r="PWP227" s="54"/>
      <c r="PWQ227" s="54"/>
      <c r="PWR227" s="54"/>
      <c r="PWS227" s="54"/>
      <c r="PWT227" s="54"/>
      <c r="PWU227" s="54"/>
      <c r="PWV227" s="54"/>
      <c r="PWW227" s="54"/>
      <c r="PWX227" s="54"/>
      <c r="PWY227" s="54"/>
      <c r="PWZ227" s="54"/>
      <c r="PXA227" s="54"/>
      <c r="PXB227" s="54"/>
      <c r="PXC227" s="54"/>
      <c r="PXD227" s="54"/>
      <c r="PXE227" s="54"/>
      <c r="PXF227" s="54"/>
      <c r="PXG227" s="54"/>
      <c r="PXH227" s="54"/>
      <c r="PXI227" s="54"/>
      <c r="PXJ227" s="54"/>
      <c r="PXK227" s="54"/>
      <c r="PXL227" s="54"/>
      <c r="PXM227" s="54"/>
      <c r="PXN227" s="54"/>
      <c r="PXO227" s="54"/>
      <c r="PXP227" s="54"/>
      <c r="PXQ227" s="54"/>
      <c r="PXR227" s="54"/>
      <c r="PXS227" s="54"/>
      <c r="PXT227" s="54"/>
      <c r="PXU227" s="54"/>
      <c r="PXV227" s="54"/>
      <c r="PXW227" s="54"/>
      <c r="PXX227" s="54"/>
      <c r="PXY227" s="54"/>
      <c r="PXZ227" s="54"/>
      <c r="PYA227" s="54"/>
      <c r="PYB227" s="54"/>
      <c r="PYC227" s="54"/>
      <c r="PYD227" s="54"/>
      <c r="PYE227" s="54"/>
      <c r="PYF227" s="54"/>
      <c r="PYG227" s="54"/>
      <c r="PYH227" s="54"/>
      <c r="PYI227" s="54"/>
      <c r="PYJ227" s="54"/>
      <c r="PYK227" s="54"/>
      <c r="PYL227" s="54"/>
      <c r="PYM227" s="54"/>
      <c r="PYN227" s="54"/>
      <c r="PYO227" s="54"/>
      <c r="PYP227" s="54"/>
      <c r="PYQ227" s="54"/>
      <c r="PYR227" s="54"/>
      <c r="PYS227" s="54"/>
      <c r="PYT227" s="54"/>
      <c r="PYU227" s="54"/>
      <c r="PYV227" s="54"/>
      <c r="PYW227" s="54"/>
      <c r="PYX227" s="54"/>
      <c r="PYY227" s="54"/>
      <c r="PYZ227" s="54"/>
      <c r="PZA227" s="54"/>
      <c r="PZB227" s="54"/>
      <c r="PZC227" s="54"/>
      <c r="PZD227" s="54"/>
      <c r="PZE227" s="54"/>
      <c r="PZF227" s="54"/>
      <c r="PZG227" s="54"/>
      <c r="PZH227" s="54"/>
      <c r="PZI227" s="54"/>
      <c r="PZJ227" s="54"/>
      <c r="PZK227" s="54"/>
      <c r="PZL227" s="54"/>
      <c r="PZM227" s="54"/>
      <c r="PZN227" s="54"/>
      <c r="PZO227" s="54"/>
      <c r="PZP227" s="54"/>
      <c r="PZQ227" s="54"/>
      <c r="PZR227" s="54"/>
      <c r="PZS227" s="54"/>
      <c r="PZT227" s="54"/>
      <c r="PZU227" s="54"/>
      <c r="PZV227" s="54"/>
      <c r="PZW227" s="54"/>
      <c r="PZX227" s="54"/>
      <c r="PZY227" s="54"/>
      <c r="PZZ227" s="54"/>
      <c r="QAA227" s="54"/>
      <c r="QAB227" s="54"/>
      <c r="QAC227" s="54"/>
      <c r="QAD227" s="54"/>
      <c r="QAE227" s="54"/>
      <c r="QAF227" s="54"/>
      <c r="QAG227" s="54"/>
      <c r="QAH227" s="54"/>
      <c r="QAI227" s="54"/>
      <c r="QAJ227" s="54"/>
      <c r="QAK227" s="54"/>
      <c r="QAL227" s="54"/>
      <c r="QAM227" s="54"/>
      <c r="QAN227" s="54"/>
      <c r="QAO227" s="54"/>
      <c r="QAP227" s="54"/>
      <c r="QAQ227" s="54"/>
      <c r="QAR227" s="54"/>
      <c r="QAS227" s="54"/>
      <c r="QAT227" s="54"/>
      <c r="QAU227" s="54"/>
      <c r="QAV227" s="54"/>
      <c r="QAW227" s="54"/>
      <c r="QAX227" s="54"/>
      <c r="QAY227" s="54"/>
      <c r="QAZ227" s="54"/>
      <c r="QBA227" s="54"/>
      <c r="QBB227" s="54"/>
      <c r="QBC227" s="54"/>
      <c r="QBD227" s="54"/>
      <c r="QBE227" s="54"/>
      <c r="QBF227" s="54"/>
      <c r="QBG227" s="54"/>
      <c r="QBH227" s="54"/>
      <c r="QBI227" s="54"/>
      <c r="QBJ227" s="54"/>
      <c r="QBK227" s="54"/>
      <c r="QBL227" s="54"/>
      <c r="QBM227" s="54"/>
      <c r="QBN227" s="54"/>
      <c r="QBO227" s="54"/>
      <c r="QBP227" s="54"/>
      <c r="QBQ227" s="54"/>
      <c r="QBR227" s="54"/>
      <c r="QBS227" s="54"/>
      <c r="QBT227" s="54"/>
      <c r="QBU227" s="54"/>
      <c r="QBV227" s="54"/>
      <c r="QBW227" s="54"/>
      <c r="QBX227" s="54"/>
      <c r="QBY227" s="54"/>
      <c r="QBZ227" s="54"/>
      <c r="QCA227" s="54"/>
      <c r="QCB227" s="54"/>
      <c r="QCC227" s="54"/>
      <c r="QCD227" s="54"/>
      <c r="QCE227" s="54"/>
      <c r="QCF227" s="54"/>
      <c r="QCG227" s="54"/>
      <c r="QCH227" s="54"/>
      <c r="QCI227" s="54"/>
      <c r="QCJ227" s="54"/>
      <c r="QCK227" s="54"/>
      <c r="QCL227" s="54"/>
      <c r="QCM227" s="54"/>
      <c r="QCN227" s="54"/>
      <c r="QCO227" s="54"/>
      <c r="QCP227" s="54"/>
      <c r="QCQ227" s="54"/>
      <c r="QCR227" s="54"/>
      <c r="QCS227" s="54"/>
      <c r="QCT227" s="54"/>
      <c r="QCU227" s="54"/>
      <c r="QCV227" s="54"/>
      <c r="QCW227" s="54"/>
      <c r="QCX227" s="54"/>
      <c r="QCY227" s="54"/>
      <c r="QCZ227" s="54"/>
      <c r="QDA227" s="54"/>
      <c r="QDB227" s="54"/>
      <c r="QDC227" s="54"/>
      <c r="QDD227" s="54"/>
      <c r="QDE227" s="54"/>
      <c r="QDF227" s="54"/>
      <c r="QDG227" s="54"/>
      <c r="QDH227" s="54"/>
      <c r="QDI227" s="54"/>
      <c r="QDJ227" s="54"/>
      <c r="QDK227" s="54"/>
      <c r="QDL227" s="54"/>
      <c r="QDM227" s="54"/>
      <c r="QDN227" s="54"/>
      <c r="QDO227" s="54"/>
      <c r="QDP227" s="54"/>
      <c r="QDQ227" s="54"/>
      <c r="QDR227" s="54"/>
      <c r="QDS227" s="54"/>
      <c r="QDT227" s="54"/>
      <c r="QDU227" s="54"/>
      <c r="QDV227" s="54"/>
      <c r="QDW227" s="54"/>
      <c r="QDX227" s="54"/>
      <c r="QDY227" s="54"/>
      <c r="QDZ227" s="54"/>
      <c r="QEA227" s="54"/>
      <c r="QEB227" s="54"/>
      <c r="QEC227" s="54"/>
      <c r="QED227" s="54"/>
      <c r="QEE227" s="54"/>
      <c r="QEF227" s="54"/>
      <c r="QEG227" s="54"/>
      <c r="QEH227" s="54"/>
      <c r="QEI227" s="54"/>
      <c r="QEJ227" s="54"/>
      <c r="QEK227" s="54"/>
      <c r="QEL227" s="54"/>
      <c r="QEM227" s="54"/>
      <c r="QEN227" s="54"/>
      <c r="QEO227" s="54"/>
      <c r="QEP227" s="54"/>
      <c r="QEQ227" s="54"/>
      <c r="QER227" s="54"/>
      <c r="QES227" s="54"/>
      <c r="QET227" s="54"/>
      <c r="QEU227" s="54"/>
      <c r="QEV227" s="54"/>
      <c r="QEW227" s="54"/>
      <c r="QEX227" s="54"/>
      <c r="QEY227" s="54"/>
      <c r="QEZ227" s="54"/>
      <c r="QFA227" s="54"/>
      <c r="QFB227" s="54"/>
      <c r="QFC227" s="54"/>
      <c r="QFD227" s="54"/>
      <c r="QFE227" s="54"/>
      <c r="QFF227" s="54"/>
      <c r="QFG227" s="54"/>
      <c r="QFH227" s="54"/>
      <c r="QFI227" s="54"/>
      <c r="QFJ227" s="54"/>
      <c r="QFK227" s="54"/>
      <c r="QFL227" s="54"/>
      <c r="QFM227" s="54"/>
      <c r="QFN227" s="54"/>
      <c r="QFO227" s="54"/>
      <c r="QFP227" s="54"/>
      <c r="QFQ227" s="54"/>
      <c r="QFR227" s="54"/>
      <c r="QFS227" s="54"/>
      <c r="QFT227" s="54"/>
      <c r="QFU227" s="54"/>
      <c r="QFV227" s="54"/>
      <c r="QFW227" s="54"/>
      <c r="QFX227" s="54"/>
      <c r="QFY227" s="54"/>
      <c r="QFZ227" s="54"/>
      <c r="QGA227" s="54"/>
      <c r="QGB227" s="54"/>
      <c r="QGC227" s="54"/>
      <c r="QGD227" s="54"/>
      <c r="QGE227" s="54"/>
      <c r="QGF227" s="54"/>
      <c r="QGG227" s="54"/>
      <c r="QGH227" s="54"/>
      <c r="QGI227" s="54"/>
      <c r="QGJ227" s="54"/>
      <c r="QGK227" s="54"/>
      <c r="QGL227" s="54"/>
      <c r="QGM227" s="54"/>
      <c r="QGN227" s="54"/>
      <c r="QGO227" s="54"/>
      <c r="QGP227" s="54"/>
      <c r="QGQ227" s="54"/>
      <c r="QGR227" s="54"/>
      <c r="QGS227" s="54"/>
      <c r="QGT227" s="54"/>
      <c r="QGU227" s="54"/>
      <c r="QGV227" s="54"/>
      <c r="QGW227" s="54"/>
      <c r="QGX227" s="54"/>
      <c r="QGY227" s="54"/>
      <c r="QGZ227" s="54"/>
      <c r="QHA227" s="54"/>
      <c r="QHB227" s="54"/>
      <c r="QHC227" s="54"/>
      <c r="QHD227" s="54"/>
      <c r="QHE227" s="54"/>
      <c r="QHF227" s="54"/>
      <c r="QHG227" s="54"/>
      <c r="QHH227" s="54"/>
      <c r="QHI227" s="54"/>
      <c r="QHJ227" s="54"/>
      <c r="QHK227" s="54"/>
      <c r="QHL227" s="54"/>
      <c r="QHM227" s="54"/>
      <c r="QHN227" s="54"/>
      <c r="QHO227" s="54"/>
      <c r="QHP227" s="54"/>
      <c r="QHQ227" s="54"/>
      <c r="QHR227" s="54"/>
      <c r="QHS227" s="54"/>
      <c r="QHT227" s="54"/>
      <c r="QHU227" s="54"/>
      <c r="QHV227" s="54"/>
      <c r="QHW227" s="54"/>
      <c r="QHX227" s="54"/>
      <c r="QHY227" s="54"/>
      <c r="QHZ227" s="54"/>
      <c r="QIA227" s="54"/>
      <c r="QIB227" s="54"/>
      <c r="QIC227" s="54"/>
      <c r="QID227" s="54"/>
      <c r="QIE227" s="54"/>
      <c r="QIF227" s="54"/>
      <c r="QIG227" s="54"/>
      <c r="QIH227" s="54"/>
      <c r="QII227" s="54"/>
      <c r="QIJ227" s="54"/>
      <c r="QIK227" s="54"/>
      <c r="QIL227" s="54"/>
      <c r="QIM227" s="54"/>
      <c r="QIN227" s="54"/>
      <c r="QIO227" s="54"/>
      <c r="QIP227" s="54"/>
      <c r="QIQ227" s="54"/>
      <c r="QIR227" s="54"/>
      <c r="QIS227" s="54"/>
      <c r="QIT227" s="54"/>
      <c r="QIU227" s="54"/>
      <c r="QIV227" s="54"/>
      <c r="QIW227" s="54"/>
      <c r="QIX227" s="54"/>
      <c r="QIY227" s="54"/>
      <c r="QIZ227" s="54"/>
      <c r="QJA227" s="54"/>
      <c r="QJB227" s="54"/>
      <c r="QJC227" s="54"/>
      <c r="QJD227" s="54"/>
      <c r="QJE227" s="54"/>
      <c r="QJF227" s="54"/>
      <c r="QJG227" s="54"/>
      <c r="QJH227" s="54"/>
      <c r="QJI227" s="54"/>
      <c r="QJJ227" s="54"/>
      <c r="QJK227" s="54"/>
      <c r="QJL227" s="54"/>
      <c r="QJM227" s="54"/>
      <c r="QJN227" s="54"/>
      <c r="QJO227" s="54"/>
      <c r="QJP227" s="54"/>
      <c r="QJQ227" s="54"/>
      <c r="QJR227" s="54"/>
      <c r="QJS227" s="54"/>
      <c r="QJT227" s="54"/>
      <c r="QJU227" s="54"/>
      <c r="QJV227" s="54"/>
      <c r="QJW227" s="54"/>
      <c r="QJX227" s="54"/>
      <c r="QJY227" s="54"/>
      <c r="QJZ227" s="54"/>
      <c r="QKA227" s="54"/>
      <c r="QKB227" s="54"/>
      <c r="QKC227" s="54"/>
      <c r="QKD227" s="54"/>
      <c r="QKE227" s="54"/>
      <c r="QKF227" s="54"/>
      <c r="QKG227" s="54"/>
      <c r="QKH227" s="54"/>
      <c r="QKI227" s="54"/>
      <c r="QKJ227" s="54"/>
      <c r="QKK227" s="54"/>
      <c r="QKL227" s="54"/>
      <c r="QKM227" s="54"/>
      <c r="QKN227" s="54"/>
      <c r="QKO227" s="54"/>
      <c r="QKP227" s="54"/>
      <c r="QKQ227" s="54"/>
      <c r="QKR227" s="54"/>
      <c r="QKS227" s="54"/>
      <c r="QKT227" s="54"/>
      <c r="QKU227" s="54"/>
      <c r="QKV227" s="54"/>
      <c r="QKW227" s="54"/>
      <c r="QKX227" s="54"/>
      <c r="QKY227" s="54"/>
      <c r="QKZ227" s="54"/>
      <c r="QLA227" s="54"/>
      <c r="QLB227" s="54"/>
      <c r="QLC227" s="54"/>
      <c r="QLD227" s="54"/>
      <c r="QLE227" s="54"/>
      <c r="QLF227" s="54"/>
      <c r="QLG227" s="54"/>
      <c r="QLH227" s="54"/>
      <c r="QLI227" s="54"/>
      <c r="QLJ227" s="54"/>
      <c r="QLK227" s="54"/>
      <c r="QLL227" s="54"/>
      <c r="QLM227" s="54"/>
      <c r="QLN227" s="54"/>
      <c r="QLO227" s="54"/>
      <c r="QLP227" s="54"/>
      <c r="QLQ227" s="54"/>
      <c r="QLR227" s="54"/>
      <c r="QLS227" s="54"/>
      <c r="QLT227" s="54"/>
      <c r="QLU227" s="54"/>
      <c r="QLV227" s="54"/>
      <c r="QLW227" s="54"/>
      <c r="QLX227" s="54"/>
      <c r="QLY227" s="54"/>
      <c r="QLZ227" s="54"/>
      <c r="QMA227" s="54"/>
      <c r="QMB227" s="54"/>
      <c r="QMC227" s="54"/>
      <c r="QMD227" s="54"/>
      <c r="QME227" s="54"/>
      <c r="QMF227" s="54"/>
      <c r="QMG227" s="54"/>
      <c r="QMH227" s="54"/>
      <c r="QMI227" s="54"/>
      <c r="QMJ227" s="54"/>
      <c r="QMK227" s="54"/>
      <c r="QML227" s="54"/>
      <c r="QMM227" s="54"/>
      <c r="QMN227" s="54"/>
      <c r="QMO227" s="54"/>
      <c r="QMP227" s="54"/>
      <c r="QMQ227" s="54"/>
      <c r="QMR227" s="54"/>
      <c r="QMS227" s="54"/>
      <c r="QMT227" s="54"/>
      <c r="QMU227" s="54"/>
      <c r="QMV227" s="54"/>
      <c r="QMW227" s="54"/>
      <c r="QMX227" s="54"/>
      <c r="QMY227" s="54"/>
      <c r="QMZ227" s="54"/>
      <c r="QNA227" s="54"/>
      <c r="QNB227" s="54"/>
      <c r="QNC227" s="54"/>
      <c r="QND227" s="54"/>
      <c r="QNE227" s="54"/>
      <c r="QNF227" s="54"/>
      <c r="QNG227" s="54"/>
      <c r="QNH227" s="54"/>
      <c r="QNI227" s="54"/>
      <c r="QNJ227" s="54"/>
      <c r="QNK227" s="54"/>
      <c r="QNL227" s="54"/>
      <c r="QNM227" s="54"/>
      <c r="QNN227" s="54"/>
      <c r="QNO227" s="54"/>
      <c r="QNP227" s="54"/>
      <c r="QNQ227" s="54"/>
      <c r="QNR227" s="54"/>
      <c r="QNS227" s="54"/>
      <c r="QNT227" s="54"/>
      <c r="QNU227" s="54"/>
      <c r="QNV227" s="54"/>
      <c r="QNW227" s="54"/>
      <c r="QNX227" s="54"/>
      <c r="QNY227" s="54"/>
      <c r="QNZ227" s="54"/>
      <c r="QOA227" s="54"/>
      <c r="QOB227" s="54"/>
      <c r="QOC227" s="54"/>
      <c r="QOD227" s="54"/>
      <c r="QOE227" s="54"/>
      <c r="QOF227" s="54"/>
      <c r="QOG227" s="54"/>
      <c r="QOH227" s="54"/>
      <c r="QOI227" s="54"/>
      <c r="QOJ227" s="54"/>
      <c r="QOK227" s="54"/>
      <c r="QOL227" s="54"/>
      <c r="QOM227" s="54"/>
      <c r="QON227" s="54"/>
      <c r="QOO227" s="54"/>
      <c r="QOP227" s="54"/>
      <c r="QOQ227" s="54"/>
      <c r="QOR227" s="54"/>
      <c r="QOS227" s="54"/>
      <c r="QOT227" s="54"/>
      <c r="QOU227" s="54"/>
      <c r="QOV227" s="54"/>
      <c r="QOW227" s="54"/>
      <c r="QOX227" s="54"/>
      <c r="QOY227" s="54"/>
      <c r="QOZ227" s="54"/>
      <c r="QPA227" s="54"/>
      <c r="QPB227" s="54"/>
      <c r="QPC227" s="54"/>
      <c r="QPD227" s="54"/>
      <c r="QPE227" s="54"/>
      <c r="QPF227" s="54"/>
      <c r="QPG227" s="54"/>
      <c r="QPH227" s="54"/>
      <c r="QPI227" s="54"/>
      <c r="QPJ227" s="54"/>
      <c r="QPK227" s="54"/>
      <c r="QPL227" s="54"/>
      <c r="QPM227" s="54"/>
      <c r="QPN227" s="54"/>
      <c r="QPO227" s="54"/>
      <c r="QPP227" s="54"/>
      <c r="QPQ227" s="54"/>
      <c r="QPR227" s="54"/>
      <c r="QPS227" s="54"/>
      <c r="QPT227" s="54"/>
      <c r="QPU227" s="54"/>
      <c r="QPV227" s="54"/>
      <c r="QPW227" s="54"/>
      <c r="QPX227" s="54"/>
      <c r="QPY227" s="54"/>
      <c r="QPZ227" s="54"/>
      <c r="QQA227" s="54"/>
      <c r="QQB227" s="54"/>
      <c r="QQC227" s="54"/>
      <c r="QQD227" s="54"/>
      <c r="QQE227" s="54"/>
      <c r="QQF227" s="54"/>
      <c r="QQG227" s="54"/>
      <c r="QQH227" s="54"/>
      <c r="QQI227" s="54"/>
      <c r="QQJ227" s="54"/>
      <c r="QQK227" s="54"/>
      <c r="QQL227" s="54"/>
      <c r="QQM227" s="54"/>
      <c r="QQN227" s="54"/>
      <c r="QQO227" s="54"/>
      <c r="QQP227" s="54"/>
      <c r="QQQ227" s="54"/>
      <c r="QQR227" s="54"/>
      <c r="QQS227" s="54"/>
      <c r="QQT227" s="54"/>
      <c r="QQU227" s="54"/>
      <c r="QQV227" s="54"/>
      <c r="QQW227" s="54"/>
      <c r="QQX227" s="54"/>
      <c r="QQY227" s="54"/>
      <c r="QQZ227" s="54"/>
      <c r="QRA227" s="54"/>
      <c r="QRB227" s="54"/>
      <c r="QRC227" s="54"/>
      <c r="QRD227" s="54"/>
      <c r="QRE227" s="54"/>
      <c r="QRF227" s="54"/>
      <c r="QRG227" s="54"/>
      <c r="QRH227" s="54"/>
      <c r="QRI227" s="54"/>
      <c r="QRJ227" s="54"/>
      <c r="QRK227" s="54"/>
      <c r="QRL227" s="54"/>
      <c r="QRM227" s="54"/>
      <c r="QRN227" s="54"/>
      <c r="QRO227" s="54"/>
      <c r="QRP227" s="54"/>
      <c r="QRQ227" s="54"/>
      <c r="QRR227" s="54"/>
      <c r="QRS227" s="54"/>
      <c r="QRT227" s="54"/>
      <c r="QRU227" s="54"/>
      <c r="QRV227" s="54"/>
      <c r="QRW227" s="54"/>
      <c r="QRX227" s="54"/>
      <c r="QRY227" s="54"/>
      <c r="QRZ227" s="54"/>
      <c r="QSA227" s="54"/>
      <c r="QSB227" s="54"/>
      <c r="QSC227" s="54"/>
      <c r="QSD227" s="54"/>
      <c r="QSE227" s="54"/>
      <c r="QSF227" s="54"/>
      <c r="QSG227" s="54"/>
      <c r="QSH227" s="54"/>
      <c r="QSI227" s="54"/>
      <c r="QSJ227" s="54"/>
      <c r="QSK227" s="54"/>
      <c r="QSL227" s="54"/>
      <c r="QSM227" s="54"/>
      <c r="QSN227" s="54"/>
      <c r="QSO227" s="54"/>
      <c r="QSP227" s="54"/>
      <c r="QSQ227" s="54"/>
      <c r="QSR227" s="54"/>
      <c r="QSS227" s="54"/>
      <c r="QST227" s="54"/>
      <c r="QSU227" s="54"/>
      <c r="QSV227" s="54"/>
      <c r="QSW227" s="54"/>
      <c r="QSX227" s="54"/>
      <c r="QSY227" s="54"/>
      <c r="QSZ227" s="54"/>
      <c r="QTA227" s="54"/>
      <c r="QTB227" s="54"/>
      <c r="QTC227" s="54"/>
      <c r="QTD227" s="54"/>
      <c r="QTE227" s="54"/>
      <c r="QTF227" s="54"/>
      <c r="QTG227" s="54"/>
      <c r="QTH227" s="54"/>
      <c r="QTI227" s="54"/>
      <c r="QTJ227" s="54"/>
      <c r="QTK227" s="54"/>
      <c r="QTL227" s="54"/>
      <c r="QTM227" s="54"/>
      <c r="QTN227" s="54"/>
      <c r="QTO227" s="54"/>
      <c r="QTP227" s="54"/>
      <c r="QTQ227" s="54"/>
      <c r="QTR227" s="54"/>
      <c r="QTS227" s="54"/>
      <c r="QTT227" s="54"/>
      <c r="QTU227" s="54"/>
      <c r="QTV227" s="54"/>
      <c r="QTW227" s="54"/>
      <c r="QTX227" s="54"/>
      <c r="QTY227" s="54"/>
      <c r="QTZ227" s="54"/>
      <c r="QUA227" s="54"/>
      <c r="QUB227" s="54"/>
      <c r="QUC227" s="54"/>
      <c r="QUD227" s="54"/>
      <c r="QUE227" s="54"/>
      <c r="QUF227" s="54"/>
      <c r="QUG227" s="54"/>
      <c r="QUH227" s="54"/>
      <c r="QUI227" s="54"/>
      <c r="QUJ227" s="54"/>
      <c r="QUK227" s="54"/>
      <c r="QUL227" s="54"/>
      <c r="QUM227" s="54"/>
      <c r="QUN227" s="54"/>
      <c r="QUO227" s="54"/>
      <c r="QUP227" s="54"/>
      <c r="QUQ227" s="54"/>
      <c r="QUR227" s="54"/>
      <c r="QUS227" s="54"/>
      <c r="QUT227" s="54"/>
      <c r="QUU227" s="54"/>
      <c r="QUV227" s="54"/>
      <c r="QUW227" s="54"/>
      <c r="QUX227" s="54"/>
      <c r="QUY227" s="54"/>
      <c r="QUZ227" s="54"/>
      <c r="QVA227" s="54"/>
      <c r="QVB227" s="54"/>
      <c r="QVC227" s="54"/>
      <c r="QVD227" s="54"/>
      <c r="QVE227" s="54"/>
      <c r="QVF227" s="54"/>
      <c r="QVG227" s="54"/>
      <c r="QVH227" s="54"/>
      <c r="QVI227" s="54"/>
      <c r="QVJ227" s="54"/>
      <c r="QVK227" s="54"/>
      <c r="QVL227" s="54"/>
      <c r="QVM227" s="54"/>
      <c r="QVN227" s="54"/>
      <c r="QVO227" s="54"/>
      <c r="QVP227" s="54"/>
      <c r="QVQ227" s="54"/>
      <c r="QVR227" s="54"/>
      <c r="QVS227" s="54"/>
      <c r="QVT227" s="54"/>
      <c r="QVU227" s="54"/>
      <c r="QVV227" s="54"/>
      <c r="QVW227" s="54"/>
      <c r="QVX227" s="54"/>
      <c r="QVY227" s="54"/>
      <c r="QVZ227" s="54"/>
      <c r="QWA227" s="54"/>
      <c r="QWB227" s="54"/>
      <c r="QWC227" s="54"/>
      <c r="QWD227" s="54"/>
      <c r="QWE227" s="54"/>
      <c r="QWF227" s="54"/>
      <c r="QWG227" s="54"/>
      <c r="QWH227" s="54"/>
      <c r="QWI227" s="54"/>
      <c r="QWJ227" s="54"/>
      <c r="QWK227" s="54"/>
      <c r="QWL227" s="54"/>
      <c r="QWM227" s="54"/>
      <c r="QWN227" s="54"/>
      <c r="QWO227" s="54"/>
      <c r="QWP227" s="54"/>
      <c r="QWQ227" s="54"/>
      <c r="QWR227" s="54"/>
      <c r="QWS227" s="54"/>
      <c r="QWT227" s="54"/>
      <c r="QWU227" s="54"/>
      <c r="QWV227" s="54"/>
      <c r="QWW227" s="54"/>
      <c r="QWX227" s="54"/>
      <c r="QWY227" s="54"/>
      <c r="QWZ227" s="54"/>
      <c r="QXA227" s="54"/>
      <c r="QXB227" s="54"/>
      <c r="QXC227" s="54"/>
      <c r="QXD227" s="54"/>
      <c r="QXE227" s="54"/>
      <c r="QXF227" s="54"/>
      <c r="QXG227" s="54"/>
      <c r="QXH227" s="54"/>
      <c r="QXI227" s="54"/>
      <c r="QXJ227" s="54"/>
      <c r="QXK227" s="54"/>
      <c r="QXL227" s="54"/>
      <c r="QXM227" s="54"/>
      <c r="QXN227" s="54"/>
      <c r="QXO227" s="54"/>
      <c r="QXP227" s="54"/>
      <c r="QXQ227" s="54"/>
      <c r="QXR227" s="54"/>
      <c r="QXS227" s="54"/>
      <c r="QXT227" s="54"/>
      <c r="QXU227" s="54"/>
      <c r="QXV227" s="54"/>
      <c r="QXW227" s="54"/>
      <c r="QXX227" s="54"/>
      <c r="QXY227" s="54"/>
      <c r="QXZ227" s="54"/>
      <c r="QYA227" s="54"/>
      <c r="QYB227" s="54"/>
      <c r="QYC227" s="54"/>
      <c r="QYD227" s="54"/>
      <c r="QYE227" s="54"/>
      <c r="QYF227" s="54"/>
      <c r="QYG227" s="54"/>
      <c r="QYH227" s="54"/>
      <c r="QYI227" s="54"/>
      <c r="QYJ227" s="54"/>
      <c r="QYK227" s="54"/>
      <c r="QYL227" s="54"/>
      <c r="QYM227" s="54"/>
      <c r="QYN227" s="54"/>
      <c r="QYO227" s="54"/>
      <c r="QYP227" s="54"/>
      <c r="QYQ227" s="54"/>
      <c r="QYR227" s="54"/>
      <c r="QYS227" s="54"/>
      <c r="QYT227" s="54"/>
      <c r="QYU227" s="54"/>
      <c r="QYV227" s="54"/>
      <c r="QYW227" s="54"/>
      <c r="QYX227" s="54"/>
      <c r="QYY227" s="54"/>
      <c r="QYZ227" s="54"/>
      <c r="QZA227" s="54"/>
      <c r="QZB227" s="54"/>
      <c r="QZC227" s="54"/>
      <c r="QZD227" s="54"/>
      <c r="QZE227" s="54"/>
      <c r="QZF227" s="54"/>
      <c r="QZG227" s="54"/>
      <c r="QZH227" s="54"/>
      <c r="QZI227" s="54"/>
      <c r="QZJ227" s="54"/>
      <c r="QZK227" s="54"/>
      <c r="QZL227" s="54"/>
      <c r="QZM227" s="54"/>
      <c r="QZN227" s="54"/>
      <c r="QZO227" s="54"/>
      <c r="QZP227" s="54"/>
      <c r="QZQ227" s="54"/>
      <c r="QZR227" s="54"/>
      <c r="QZS227" s="54"/>
      <c r="QZT227" s="54"/>
      <c r="QZU227" s="54"/>
      <c r="QZV227" s="54"/>
      <c r="QZW227" s="54"/>
      <c r="QZX227" s="54"/>
      <c r="QZY227" s="54"/>
      <c r="QZZ227" s="54"/>
      <c r="RAA227" s="54"/>
      <c r="RAB227" s="54"/>
      <c r="RAC227" s="54"/>
      <c r="RAD227" s="54"/>
      <c r="RAE227" s="54"/>
      <c r="RAF227" s="54"/>
      <c r="RAG227" s="54"/>
      <c r="RAH227" s="54"/>
      <c r="RAI227" s="54"/>
      <c r="RAJ227" s="54"/>
      <c r="RAK227" s="54"/>
      <c r="RAL227" s="54"/>
      <c r="RAM227" s="54"/>
      <c r="RAN227" s="54"/>
      <c r="RAO227" s="54"/>
      <c r="RAP227" s="54"/>
      <c r="RAQ227" s="54"/>
      <c r="RAR227" s="54"/>
      <c r="RAS227" s="54"/>
      <c r="RAT227" s="54"/>
      <c r="RAU227" s="54"/>
      <c r="RAV227" s="54"/>
      <c r="RAW227" s="54"/>
      <c r="RAX227" s="54"/>
      <c r="RAY227" s="54"/>
      <c r="RAZ227" s="54"/>
      <c r="RBA227" s="54"/>
      <c r="RBB227" s="54"/>
      <c r="RBC227" s="54"/>
      <c r="RBD227" s="54"/>
      <c r="RBE227" s="54"/>
      <c r="RBF227" s="54"/>
      <c r="RBG227" s="54"/>
      <c r="RBH227" s="54"/>
      <c r="RBI227" s="54"/>
      <c r="RBJ227" s="54"/>
      <c r="RBK227" s="54"/>
      <c r="RBL227" s="54"/>
      <c r="RBM227" s="54"/>
      <c r="RBN227" s="54"/>
      <c r="RBO227" s="54"/>
      <c r="RBP227" s="54"/>
      <c r="RBQ227" s="54"/>
      <c r="RBR227" s="54"/>
      <c r="RBS227" s="54"/>
      <c r="RBT227" s="54"/>
      <c r="RBU227" s="54"/>
      <c r="RBV227" s="54"/>
      <c r="RBW227" s="54"/>
      <c r="RBX227" s="54"/>
      <c r="RBY227" s="54"/>
      <c r="RBZ227" s="54"/>
      <c r="RCA227" s="54"/>
      <c r="RCB227" s="54"/>
      <c r="RCC227" s="54"/>
      <c r="RCD227" s="54"/>
      <c r="RCE227" s="54"/>
      <c r="RCF227" s="54"/>
      <c r="RCG227" s="54"/>
      <c r="RCH227" s="54"/>
      <c r="RCI227" s="54"/>
      <c r="RCJ227" s="54"/>
      <c r="RCK227" s="54"/>
      <c r="RCL227" s="54"/>
      <c r="RCM227" s="54"/>
      <c r="RCN227" s="54"/>
      <c r="RCO227" s="54"/>
      <c r="RCP227" s="54"/>
      <c r="RCQ227" s="54"/>
      <c r="RCR227" s="54"/>
      <c r="RCS227" s="54"/>
      <c r="RCT227" s="54"/>
      <c r="RCU227" s="54"/>
      <c r="RCV227" s="54"/>
      <c r="RCW227" s="54"/>
      <c r="RCX227" s="54"/>
      <c r="RCY227" s="54"/>
      <c r="RCZ227" s="54"/>
      <c r="RDA227" s="54"/>
      <c r="RDB227" s="54"/>
      <c r="RDC227" s="54"/>
      <c r="RDD227" s="54"/>
      <c r="RDE227" s="54"/>
      <c r="RDF227" s="54"/>
      <c r="RDG227" s="54"/>
      <c r="RDH227" s="54"/>
      <c r="RDI227" s="54"/>
      <c r="RDJ227" s="54"/>
      <c r="RDK227" s="54"/>
      <c r="RDL227" s="54"/>
      <c r="RDM227" s="54"/>
      <c r="RDN227" s="54"/>
      <c r="RDO227" s="54"/>
      <c r="RDP227" s="54"/>
      <c r="RDQ227" s="54"/>
      <c r="RDR227" s="54"/>
      <c r="RDS227" s="54"/>
      <c r="RDT227" s="54"/>
      <c r="RDU227" s="54"/>
      <c r="RDV227" s="54"/>
      <c r="RDW227" s="54"/>
      <c r="RDX227" s="54"/>
      <c r="RDY227" s="54"/>
      <c r="RDZ227" s="54"/>
      <c r="REA227" s="54"/>
      <c r="REB227" s="54"/>
      <c r="REC227" s="54"/>
      <c r="RED227" s="54"/>
      <c r="REE227" s="54"/>
      <c r="REF227" s="54"/>
      <c r="REG227" s="54"/>
      <c r="REH227" s="54"/>
      <c r="REI227" s="54"/>
      <c r="REJ227" s="54"/>
      <c r="REK227" s="54"/>
      <c r="REL227" s="54"/>
      <c r="REM227" s="54"/>
      <c r="REN227" s="54"/>
      <c r="REO227" s="54"/>
      <c r="REP227" s="54"/>
      <c r="REQ227" s="54"/>
      <c r="RER227" s="54"/>
      <c r="RES227" s="54"/>
      <c r="RET227" s="54"/>
      <c r="REU227" s="54"/>
      <c r="REV227" s="54"/>
      <c r="REW227" s="54"/>
      <c r="REX227" s="54"/>
      <c r="REY227" s="54"/>
      <c r="REZ227" s="54"/>
      <c r="RFA227" s="54"/>
      <c r="RFB227" s="54"/>
      <c r="RFC227" s="54"/>
      <c r="RFD227" s="54"/>
      <c r="RFE227" s="54"/>
      <c r="RFF227" s="54"/>
      <c r="RFG227" s="54"/>
      <c r="RFH227" s="54"/>
      <c r="RFI227" s="54"/>
      <c r="RFJ227" s="54"/>
      <c r="RFK227" s="54"/>
      <c r="RFL227" s="54"/>
      <c r="RFM227" s="54"/>
      <c r="RFN227" s="54"/>
      <c r="RFO227" s="54"/>
      <c r="RFP227" s="54"/>
      <c r="RFQ227" s="54"/>
      <c r="RFR227" s="54"/>
      <c r="RFS227" s="54"/>
      <c r="RFT227" s="54"/>
      <c r="RFU227" s="54"/>
      <c r="RFV227" s="54"/>
      <c r="RFW227" s="54"/>
      <c r="RFX227" s="54"/>
      <c r="RFY227" s="54"/>
      <c r="RFZ227" s="54"/>
      <c r="RGA227" s="54"/>
      <c r="RGB227" s="54"/>
      <c r="RGC227" s="54"/>
      <c r="RGD227" s="54"/>
      <c r="RGE227" s="54"/>
      <c r="RGF227" s="54"/>
      <c r="RGG227" s="54"/>
      <c r="RGH227" s="54"/>
      <c r="RGI227" s="54"/>
      <c r="RGJ227" s="54"/>
      <c r="RGK227" s="54"/>
      <c r="RGL227" s="54"/>
      <c r="RGM227" s="54"/>
      <c r="RGN227" s="54"/>
      <c r="RGO227" s="54"/>
      <c r="RGP227" s="54"/>
      <c r="RGQ227" s="54"/>
      <c r="RGR227" s="54"/>
      <c r="RGS227" s="54"/>
      <c r="RGT227" s="54"/>
      <c r="RGU227" s="54"/>
      <c r="RGV227" s="54"/>
      <c r="RGW227" s="54"/>
      <c r="RGX227" s="54"/>
      <c r="RGY227" s="54"/>
      <c r="RGZ227" s="54"/>
      <c r="RHA227" s="54"/>
      <c r="RHB227" s="54"/>
      <c r="RHC227" s="54"/>
      <c r="RHD227" s="54"/>
      <c r="RHE227" s="54"/>
      <c r="RHF227" s="54"/>
      <c r="RHG227" s="54"/>
      <c r="RHH227" s="54"/>
      <c r="RHI227" s="54"/>
      <c r="RHJ227" s="54"/>
      <c r="RHK227" s="54"/>
      <c r="RHL227" s="54"/>
      <c r="RHM227" s="54"/>
      <c r="RHN227" s="54"/>
      <c r="RHO227" s="54"/>
      <c r="RHP227" s="54"/>
      <c r="RHQ227" s="54"/>
      <c r="RHR227" s="54"/>
      <c r="RHS227" s="54"/>
      <c r="RHT227" s="54"/>
      <c r="RHU227" s="54"/>
      <c r="RHV227" s="54"/>
      <c r="RHW227" s="54"/>
      <c r="RHX227" s="54"/>
      <c r="RHY227" s="54"/>
      <c r="RHZ227" s="54"/>
      <c r="RIA227" s="54"/>
      <c r="RIB227" s="54"/>
      <c r="RIC227" s="54"/>
      <c r="RID227" s="54"/>
      <c r="RIE227" s="54"/>
      <c r="RIF227" s="54"/>
      <c r="RIG227" s="54"/>
      <c r="RIH227" s="54"/>
      <c r="RII227" s="54"/>
      <c r="RIJ227" s="54"/>
      <c r="RIK227" s="54"/>
      <c r="RIL227" s="54"/>
      <c r="RIM227" s="54"/>
      <c r="RIN227" s="54"/>
      <c r="RIO227" s="54"/>
      <c r="RIP227" s="54"/>
      <c r="RIQ227" s="54"/>
      <c r="RIR227" s="54"/>
      <c r="RIS227" s="54"/>
      <c r="RIT227" s="54"/>
      <c r="RIU227" s="54"/>
      <c r="RIV227" s="54"/>
      <c r="RIW227" s="54"/>
      <c r="RIX227" s="54"/>
      <c r="RIY227" s="54"/>
      <c r="RIZ227" s="54"/>
      <c r="RJA227" s="54"/>
      <c r="RJB227" s="54"/>
      <c r="RJC227" s="54"/>
      <c r="RJD227" s="54"/>
      <c r="RJE227" s="54"/>
      <c r="RJF227" s="54"/>
      <c r="RJG227" s="54"/>
      <c r="RJH227" s="54"/>
      <c r="RJI227" s="54"/>
      <c r="RJJ227" s="54"/>
      <c r="RJK227" s="54"/>
      <c r="RJL227" s="54"/>
      <c r="RJM227" s="54"/>
      <c r="RJN227" s="54"/>
      <c r="RJO227" s="54"/>
      <c r="RJP227" s="54"/>
      <c r="RJQ227" s="54"/>
      <c r="RJR227" s="54"/>
      <c r="RJS227" s="54"/>
      <c r="RJT227" s="54"/>
      <c r="RJU227" s="54"/>
      <c r="RJV227" s="54"/>
      <c r="RJW227" s="54"/>
      <c r="RJX227" s="54"/>
      <c r="RJY227" s="54"/>
      <c r="RJZ227" s="54"/>
      <c r="RKA227" s="54"/>
      <c r="RKB227" s="54"/>
      <c r="RKC227" s="54"/>
      <c r="RKD227" s="54"/>
      <c r="RKE227" s="54"/>
      <c r="RKF227" s="54"/>
      <c r="RKG227" s="54"/>
      <c r="RKH227" s="54"/>
      <c r="RKI227" s="54"/>
      <c r="RKJ227" s="54"/>
      <c r="RKK227" s="54"/>
      <c r="RKL227" s="54"/>
      <c r="RKM227" s="54"/>
      <c r="RKN227" s="54"/>
      <c r="RKO227" s="54"/>
      <c r="RKP227" s="54"/>
      <c r="RKQ227" s="54"/>
      <c r="RKR227" s="54"/>
      <c r="RKS227" s="54"/>
      <c r="RKT227" s="54"/>
      <c r="RKU227" s="54"/>
      <c r="RKV227" s="54"/>
      <c r="RKW227" s="54"/>
      <c r="RKX227" s="54"/>
      <c r="RKY227" s="54"/>
      <c r="RKZ227" s="54"/>
      <c r="RLA227" s="54"/>
      <c r="RLB227" s="54"/>
      <c r="RLC227" s="54"/>
      <c r="RLD227" s="54"/>
      <c r="RLE227" s="54"/>
      <c r="RLF227" s="54"/>
      <c r="RLG227" s="54"/>
      <c r="RLH227" s="54"/>
      <c r="RLI227" s="54"/>
      <c r="RLJ227" s="54"/>
      <c r="RLK227" s="54"/>
      <c r="RLL227" s="54"/>
      <c r="RLM227" s="54"/>
      <c r="RLN227" s="54"/>
      <c r="RLO227" s="54"/>
      <c r="RLP227" s="54"/>
      <c r="RLQ227" s="54"/>
      <c r="RLR227" s="54"/>
      <c r="RLS227" s="54"/>
      <c r="RLT227" s="54"/>
      <c r="RLU227" s="54"/>
      <c r="RLV227" s="54"/>
      <c r="RLW227" s="54"/>
      <c r="RLX227" s="54"/>
      <c r="RLY227" s="54"/>
      <c r="RLZ227" s="54"/>
      <c r="RMA227" s="54"/>
      <c r="RMB227" s="54"/>
      <c r="RMC227" s="54"/>
      <c r="RMD227" s="54"/>
      <c r="RME227" s="54"/>
      <c r="RMF227" s="54"/>
      <c r="RMG227" s="54"/>
      <c r="RMH227" s="54"/>
      <c r="RMI227" s="54"/>
      <c r="RMJ227" s="54"/>
      <c r="RMK227" s="54"/>
      <c r="RML227" s="54"/>
      <c r="RMM227" s="54"/>
      <c r="RMN227" s="54"/>
      <c r="RMO227" s="54"/>
      <c r="RMP227" s="54"/>
      <c r="RMQ227" s="54"/>
      <c r="RMR227" s="54"/>
      <c r="RMS227" s="54"/>
      <c r="RMT227" s="54"/>
      <c r="RMU227" s="54"/>
      <c r="RMV227" s="54"/>
      <c r="RMW227" s="54"/>
      <c r="RMX227" s="54"/>
      <c r="RMY227" s="54"/>
      <c r="RMZ227" s="54"/>
      <c r="RNA227" s="54"/>
      <c r="RNB227" s="54"/>
      <c r="RNC227" s="54"/>
      <c r="RND227" s="54"/>
      <c r="RNE227" s="54"/>
      <c r="RNF227" s="54"/>
      <c r="RNG227" s="54"/>
      <c r="RNH227" s="54"/>
      <c r="RNI227" s="54"/>
      <c r="RNJ227" s="54"/>
      <c r="RNK227" s="54"/>
      <c r="RNL227" s="54"/>
      <c r="RNM227" s="54"/>
      <c r="RNN227" s="54"/>
      <c r="RNO227" s="54"/>
      <c r="RNP227" s="54"/>
      <c r="RNQ227" s="54"/>
      <c r="RNR227" s="54"/>
      <c r="RNS227" s="54"/>
      <c r="RNT227" s="54"/>
      <c r="RNU227" s="54"/>
      <c r="RNV227" s="54"/>
      <c r="RNW227" s="54"/>
      <c r="RNX227" s="54"/>
      <c r="RNY227" s="54"/>
      <c r="RNZ227" s="54"/>
      <c r="ROA227" s="54"/>
      <c r="ROB227" s="54"/>
    </row>
    <row r="228" spans="1:12560" s="6" customFormat="1" x14ac:dyDescent="0.2">
      <c r="A228" s="36" t="s">
        <v>28</v>
      </c>
      <c r="B228" s="27" t="s">
        <v>96</v>
      </c>
      <c r="C228" s="46">
        <v>245874</v>
      </c>
      <c r="D228" s="46">
        <v>111897</v>
      </c>
      <c r="E228" s="47">
        <v>111896.12</v>
      </c>
      <c r="F228" s="47">
        <v>99.999213562472605</v>
      </c>
    </row>
    <row r="229" spans="1:12560" s="6" customFormat="1" x14ac:dyDescent="0.2">
      <c r="A229" s="37" t="s">
        <v>99</v>
      </c>
      <c r="B229" s="27" t="s">
        <v>100</v>
      </c>
      <c r="C229" s="38"/>
      <c r="D229" s="38"/>
      <c r="E229" s="13">
        <v>96048.17</v>
      </c>
      <c r="F229" s="38"/>
    </row>
    <row r="230" spans="1:12560" s="6" customFormat="1" x14ac:dyDescent="0.2">
      <c r="A230" s="37" t="s">
        <v>106</v>
      </c>
      <c r="B230" s="27" t="s">
        <v>107</v>
      </c>
      <c r="C230" s="38"/>
      <c r="D230" s="38"/>
      <c r="E230" s="13">
        <v>15847.95</v>
      </c>
      <c r="F230" s="38"/>
    </row>
    <row r="231" spans="1:12560" s="6" customFormat="1" x14ac:dyDescent="0.2">
      <c r="A231" s="36" t="s">
        <v>108</v>
      </c>
      <c r="B231" s="27" t="s">
        <v>109</v>
      </c>
      <c r="C231" s="46">
        <v>56971</v>
      </c>
      <c r="D231" s="46">
        <v>56971</v>
      </c>
      <c r="E231" s="47">
        <v>56971</v>
      </c>
      <c r="F231" s="47">
        <v>100</v>
      </c>
    </row>
    <row r="232" spans="1:12560" s="6" customFormat="1" x14ac:dyDescent="0.2">
      <c r="A232" s="37" t="s">
        <v>144</v>
      </c>
      <c r="B232" s="27" t="s">
        <v>145</v>
      </c>
      <c r="C232" s="38"/>
      <c r="D232" s="38"/>
      <c r="E232" s="13">
        <v>56971</v>
      </c>
      <c r="F232" s="38"/>
    </row>
    <row r="233" spans="1:12560" s="6" customFormat="1" x14ac:dyDescent="0.2">
      <c r="A233" s="36" t="s">
        <v>209</v>
      </c>
      <c r="B233" s="27" t="s">
        <v>210</v>
      </c>
      <c r="C233" s="46">
        <v>2672849</v>
      </c>
      <c r="D233" s="46">
        <v>2672849</v>
      </c>
      <c r="E233" s="47">
        <v>2672560.27</v>
      </c>
      <c r="F233" s="47">
        <v>99.989197668854501</v>
      </c>
    </row>
    <row r="234" spans="1:12560" s="6" customFormat="1" x14ac:dyDescent="0.2">
      <c r="A234" s="37" t="s">
        <v>217</v>
      </c>
      <c r="B234" s="27" t="s">
        <v>218</v>
      </c>
      <c r="C234" s="38"/>
      <c r="D234" s="38"/>
      <c r="E234" s="13">
        <v>2672560.27</v>
      </c>
      <c r="F234" s="38"/>
    </row>
    <row r="235" spans="1:12560" s="6" customFormat="1" x14ac:dyDescent="0.2">
      <c r="A235" s="36" t="s">
        <v>219</v>
      </c>
      <c r="B235" s="27" t="s">
        <v>220</v>
      </c>
      <c r="C235" s="46">
        <v>285248</v>
      </c>
      <c r="D235" s="46">
        <v>285248</v>
      </c>
      <c r="E235" s="47">
        <v>285248</v>
      </c>
      <c r="F235" s="47">
        <v>100</v>
      </c>
    </row>
    <row r="236" spans="1:12560" s="6" customFormat="1" x14ac:dyDescent="0.2">
      <c r="A236" s="37" t="s">
        <v>237</v>
      </c>
      <c r="B236" s="27" t="s">
        <v>238</v>
      </c>
      <c r="C236" s="38"/>
      <c r="D236" s="38"/>
      <c r="E236" s="13">
        <v>285248</v>
      </c>
      <c r="F236" s="38"/>
    </row>
    <row r="237" spans="1:12560" s="6" customFormat="1" ht="13.5" x14ac:dyDescent="0.25">
      <c r="A237" s="50" t="s">
        <v>277</v>
      </c>
      <c r="B237" s="51" t="s">
        <v>278</v>
      </c>
      <c r="C237" s="52">
        <v>21662017</v>
      </c>
      <c r="D237" s="52">
        <v>21662017</v>
      </c>
      <c r="E237" s="53">
        <v>22988543.82</v>
      </c>
      <c r="F237" s="47">
        <v>106.12374563273586</v>
      </c>
      <c r="G237" s="54"/>
      <c r="H237" s="54"/>
      <c r="I237" s="54"/>
      <c r="J237" s="54"/>
      <c r="K237" s="54"/>
      <c r="L237" s="54"/>
      <c r="M237" s="54"/>
      <c r="N237" s="54"/>
      <c r="O237" s="54"/>
      <c r="P237" s="54"/>
      <c r="Q237" s="54"/>
      <c r="R237" s="54"/>
      <c r="S237" s="54"/>
      <c r="T237" s="54"/>
      <c r="U237" s="54"/>
      <c r="V237" s="54"/>
      <c r="W237" s="54"/>
      <c r="X237" s="54"/>
      <c r="Y237" s="54"/>
      <c r="Z237" s="54"/>
      <c r="AA237" s="54"/>
      <c r="AB237" s="54"/>
      <c r="AC237" s="54"/>
      <c r="AD237" s="54"/>
      <c r="AE237" s="54"/>
      <c r="AF237" s="54"/>
      <c r="AG237" s="54"/>
      <c r="AH237" s="54"/>
      <c r="AI237" s="54"/>
      <c r="AJ237" s="54"/>
      <c r="AK237" s="54"/>
      <c r="AL237" s="54"/>
      <c r="AM237" s="54"/>
      <c r="AN237" s="54"/>
      <c r="AO237" s="54"/>
      <c r="AP237" s="54"/>
      <c r="AQ237" s="54"/>
      <c r="AR237" s="54"/>
      <c r="AS237" s="54"/>
      <c r="AT237" s="54"/>
      <c r="AU237" s="54"/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  <c r="BG237" s="54"/>
      <c r="BH237" s="54"/>
      <c r="BI237" s="54"/>
      <c r="BJ237" s="54"/>
      <c r="BK237" s="54"/>
      <c r="BL237" s="54"/>
      <c r="BM237" s="54"/>
      <c r="BN237" s="54"/>
      <c r="BO237" s="54"/>
      <c r="BP237" s="54"/>
      <c r="BQ237" s="54"/>
      <c r="BR237" s="54"/>
      <c r="BS237" s="54"/>
      <c r="BT237" s="54"/>
      <c r="BU237" s="54"/>
      <c r="BV237" s="54"/>
      <c r="BW237" s="54"/>
      <c r="BX237" s="54"/>
      <c r="BY237" s="54"/>
      <c r="BZ237" s="54"/>
      <c r="CA237" s="54"/>
      <c r="CB237" s="54"/>
      <c r="CC237" s="54"/>
      <c r="CD237" s="54"/>
      <c r="CE237" s="54"/>
      <c r="CF237" s="54"/>
      <c r="CG237" s="54"/>
      <c r="CH237" s="54"/>
      <c r="CI237" s="54"/>
      <c r="CJ237" s="54"/>
      <c r="CK237" s="54"/>
      <c r="CL237" s="54"/>
      <c r="CM237" s="54"/>
      <c r="CN237" s="54"/>
      <c r="CO237" s="54"/>
      <c r="CP237" s="54"/>
      <c r="CQ237" s="54"/>
      <c r="CR237" s="54"/>
      <c r="CS237" s="54"/>
      <c r="CT237" s="54"/>
      <c r="CU237" s="54"/>
      <c r="CV237" s="54"/>
      <c r="CW237" s="54"/>
      <c r="CX237" s="54"/>
      <c r="CY237" s="54"/>
      <c r="CZ237" s="54"/>
      <c r="DA237" s="54"/>
      <c r="DB237" s="54"/>
      <c r="DC237" s="54"/>
      <c r="DD237" s="54"/>
      <c r="DE237" s="54"/>
      <c r="DF237" s="54"/>
      <c r="DG237" s="54"/>
      <c r="DH237" s="54"/>
      <c r="DI237" s="54"/>
      <c r="DJ237" s="54"/>
      <c r="DK237" s="54"/>
      <c r="DL237" s="54"/>
      <c r="DM237" s="54"/>
      <c r="DN237" s="54"/>
      <c r="DO237" s="54"/>
      <c r="DP237" s="54"/>
      <c r="DQ237" s="54"/>
      <c r="DR237" s="54"/>
      <c r="DS237" s="54"/>
      <c r="DT237" s="54"/>
      <c r="DU237" s="54"/>
      <c r="DV237" s="54"/>
      <c r="DW237" s="54"/>
      <c r="DX237" s="54"/>
      <c r="DY237" s="54"/>
      <c r="DZ237" s="54"/>
      <c r="EA237" s="54"/>
      <c r="EB237" s="54"/>
      <c r="EC237" s="54"/>
      <c r="ED237" s="54"/>
      <c r="EE237" s="54"/>
      <c r="EF237" s="54"/>
      <c r="EG237" s="54"/>
      <c r="EH237" s="54"/>
      <c r="EI237" s="54"/>
      <c r="EJ237" s="54"/>
      <c r="EK237" s="54"/>
      <c r="EL237" s="54"/>
      <c r="EM237" s="54"/>
      <c r="EN237" s="54"/>
      <c r="EO237" s="54"/>
      <c r="EP237" s="54"/>
      <c r="EQ237" s="54"/>
      <c r="ER237" s="54"/>
      <c r="ES237" s="54"/>
      <c r="ET237" s="54"/>
      <c r="EU237" s="54"/>
      <c r="EV237" s="54"/>
      <c r="EW237" s="54"/>
      <c r="EX237" s="54"/>
      <c r="EY237" s="54"/>
      <c r="EZ237" s="54"/>
      <c r="FA237" s="54"/>
      <c r="FB237" s="54"/>
      <c r="FC237" s="54"/>
      <c r="FD237" s="54"/>
      <c r="FE237" s="54"/>
      <c r="FF237" s="54"/>
      <c r="FG237" s="54"/>
      <c r="FH237" s="54"/>
      <c r="FI237" s="54"/>
      <c r="FJ237" s="54"/>
      <c r="FK237" s="54"/>
      <c r="FL237" s="54"/>
      <c r="FM237" s="54"/>
      <c r="FN237" s="54"/>
      <c r="FO237" s="54"/>
      <c r="FP237" s="54"/>
      <c r="FQ237" s="54"/>
      <c r="FR237" s="54"/>
      <c r="FS237" s="54"/>
      <c r="FT237" s="54"/>
      <c r="FU237" s="54"/>
      <c r="FV237" s="54"/>
      <c r="FW237" s="54"/>
      <c r="FX237" s="54"/>
      <c r="FY237" s="54"/>
      <c r="FZ237" s="54"/>
      <c r="GA237" s="54"/>
      <c r="GB237" s="54"/>
      <c r="GC237" s="54"/>
      <c r="GD237" s="54"/>
      <c r="GE237" s="54"/>
      <c r="GF237" s="54"/>
      <c r="GG237" s="54"/>
      <c r="GH237" s="54"/>
      <c r="GI237" s="54"/>
      <c r="GJ237" s="54"/>
      <c r="GK237" s="54"/>
      <c r="GL237" s="54"/>
      <c r="GM237" s="54"/>
      <c r="GN237" s="54"/>
      <c r="GO237" s="54"/>
      <c r="GP237" s="54"/>
      <c r="GQ237" s="54"/>
      <c r="GR237" s="54"/>
      <c r="GS237" s="54"/>
      <c r="GT237" s="54"/>
      <c r="GU237" s="54"/>
      <c r="GV237" s="54"/>
      <c r="GW237" s="54"/>
      <c r="GX237" s="54"/>
      <c r="GY237" s="54"/>
      <c r="GZ237" s="54"/>
      <c r="HA237" s="54"/>
      <c r="HB237" s="54"/>
      <c r="HC237" s="54"/>
      <c r="HD237" s="54"/>
      <c r="HE237" s="54"/>
      <c r="HF237" s="54"/>
      <c r="HG237" s="54"/>
      <c r="HH237" s="54"/>
      <c r="HI237" s="54"/>
      <c r="HJ237" s="54"/>
      <c r="HK237" s="54"/>
      <c r="HL237" s="54"/>
      <c r="HM237" s="54"/>
      <c r="HN237" s="54"/>
      <c r="HO237" s="54"/>
      <c r="HP237" s="54"/>
      <c r="HQ237" s="54"/>
      <c r="HR237" s="54"/>
      <c r="HS237" s="54"/>
      <c r="HT237" s="54"/>
      <c r="HU237" s="54"/>
      <c r="HV237" s="54"/>
      <c r="HW237" s="54"/>
      <c r="HX237" s="54"/>
      <c r="HY237" s="54"/>
      <c r="HZ237" s="54"/>
      <c r="IA237" s="54"/>
      <c r="IB237" s="54"/>
      <c r="IC237" s="54"/>
      <c r="ID237" s="54"/>
      <c r="IE237" s="54"/>
      <c r="IF237" s="54"/>
      <c r="IG237" s="54"/>
      <c r="IH237" s="54"/>
      <c r="II237" s="54"/>
      <c r="IJ237" s="54"/>
      <c r="IK237" s="54"/>
      <c r="IL237" s="54"/>
      <c r="IM237" s="54"/>
      <c r="IN237" s="54"/>
      <c r="IO237" s="54"/>
      <c r="IP237" s="54"/>
      <c r="IQ237" s="54"/>
      <c r="IR237" s="54"/>
      <c r="IS237" s="54"/>
      <c r="IT237" s="54"/>
      <c r="IU237" s="54"/>
      <c r="IV237" s="54"/>
      <c r="IW237" s="54"/>
      <c r="IX237" s="54"/>
      <c r="IY237" s="54"/>
      <c r="IZ237" s="54"/>
      <c r="JA237" s="54"/>
      <c r="JB237" s="54"/>
      <c r="JC237" s="54"/>
      <c r="JD237" s="54"/>
      <c r="JE237" s="54"/>
      <c r="JF237" s="54"/>
      <c r="JG237" s="54"/>
      <c r="JH237" s="54"/>
      <c r="JI237" s="54"/>
      <c r="JJ237" s="54"/>
      <c r="JK237" s="54"/>
      <c r="JL237" s="54"/>
      <c r="JM237" s="54"/>
      <c r="JN237" s="54"/>
      <c r="JO237" s="54"/>
      <c r="JP237" s="54"/>
      <c r="JQ237" s="54"/>
      <c r="JR237" s="54"/>
      <c r="JS237" s="54"/>
      <c r="JT237" s="54"/>
      <c r="JU237" s="54"/>
      <c r="JV237" s="54"/>
      <c r="JW237" s="54"/>
      <c r="JX237" s="54"/>
      <c r="JY237" s="54"/>
      <c r="JZ237" s="54"/>
      <c r="KA237" s="54"/>
      <c r="KB237" s="54"/>
      <c r="KC237" s="54"/>
      <c r="KD237" s="54"/>
      <c r="KE237" s="54"/>
      <c r="KF237" s="54"/>
      <c r="KG237" s="54"/>
      <c r="KH237" s="54"/>
      <c r="KI237" s="54"/>
      <c r="KJ237" s="54"/>
      <c r="KK237" s="54"/>
      <c r="KL237" s="54"/>
      <c r="KM237" s="54"/>
      <c r="KN237" s="54"/>
      <c r="KO237" s="54"/>
      <c r="KP237" s="54"/>
      <c r="KQ237" s="54"/>
      <c r="KR237" s="54"/>
      <c r="KS237" s="54"/>
      <c r="KT237" s="54"/>
      <c r="KU237" s="54"/>
      <c r="KV237" s="54"/>
      <c r="KW237" s="54"/>
      <c r="KX237" s="54"/>
      <c r="KY237" s="54"/>
      <c r="KZ237" s="54"/>
      <c r="LA237" s="54"/>
      <c r="LB237" s="54"/>
      <c r="LC237" s="54"/>
      <c r="LD237" s="54"/>
      <c r="LE237" s="54"/>
      <c r="LF237" s="54"/>
      <c r="LG237" s="54"/>
      <c r="LH237" s="54"/>
      <c r="LI237" s="54"/>
      <c r="LJ237" s="54"/>
      <c r="LK237" s="54"/>
      <c r="LL237" s="54"/>
      <c r="LM237" s="54"/>
      <c r="LN237" s="54"/>
      <c r="LO237" s="54"/>
      <c r="LP237" s="54"/>
      <c r="LQ237" s="54"/>
      <c r="LR237" s="54"/>
      <c r="LS237" s="54"/>
      <c r="LT237" s="54"/>
      <c r="LU237" s="54"/>
      <c r="LV237" s="54"/>
      <c r="LW237" s="54"/>
      <c r="LX237" s="54"/>
      <c r="LY237" s="54"/>
      <c r="LZ237" s="54"/>
      <c r="MA237" s="54"/>
      <c r="MB237" s="54"/>
      <c r="MC237" s="54"/>
      <c r="MD237" s="54"/>
      <c r="ME237" s="54"/>
      <c r="MF237" s="54"/>
      <c r="MG237" s="54"/>
      <c r="MH237" s="54"/>
      <c r="MI237" s="54"/>
      <c r="MJ237" s="54"/>
      <c r="MK237" s="54"/>
      <c r="ML237" s="54"/>
      <c r="MM237" s="54"/>
      <c r="MN237" s="54"/>
      <c r="MO237" s="54"/>
      <c r="MP237" s="54"/>
      <c r="MQ237" s="54"/>
      <c r="MR237" s="54"/>
      <c r="MS237" s="54"/>
      <c r="MT237" s="54"/>
      <c r="MU237" s="54"/>
      <c r="MV237" s="54"/>
      <c r="MW237" s="54"/>
      <c r="MX237" s="54"/>
      <c r="MY237" s="54"/>
      <c r="MZ237" s="54"/>
      <c r="NA237" s="54"/>
      <c r="NB237" s="54"/>
      <c r="NC237" s="54"/>
      <c r="ND237" s="54"/>
      <c r="NE237" s="54"/>
      <c r="NF237" s="54"/>
      <c r="NG237" s="54"/>
      <c r="NH237" s="54"/>
      <c r="NI237" s="54"/>
      <c r="NJ237" s="54"/>
      <c r="NK237" s="54"/>
      <c r="NL237" s="54"/>
      <c r="NM237" s="54"/>
      <c r="NN237" s="54"/>
      <c r="NO237" s="54"/>
      <c r="NP237" s="54"/>
      <c r="NQ237" s="54"/>
      <c r="NR237" s="54"/>
      <c r="NS237" s="54"/>
      <c r="NT237" s="54"/>
      <c r="NU237" s="54"/>
      <c r="NV237" s="54"/>
      <c r="NW237" s="54"/>
      <c r="NX237" s="54"/>
      <c r="NY237" s="54"/>
      <c r="NZ237" s="54"/>
      <c r="OA237" s="54"/>
      <c r="OB237" s="54"/>
      <c r="OC237" s="54"/>
      <c r="OD237" s="54"/>
      <c r="OE237" s="54"/>
      <c r="OF237" s="54"/>
      <c r="OG237" s="54"/>
      <c r="OH237" s="54"/>
      <c r="OI237" s="54"/>
      <c r="OJ237" s="54"/>
      <c r="OK237" s="54"/>
      <c r="OL237" s="54"/>
      <c r="OM237" s="54"/>
      <c r="ON237" s="54"/>
      <c r="OO237" s="54"/>
      <c r="OP237" s="54"/>
      <c r="OQ237" s="54"/>
      <c r="OR237" s="54"/>
      <c r="OS237" s="54"/>
      <c r="OT237" s="54"/>
      <c r="OU237" s="54"/>
      <c r="OV237" s="54"/>
      <c r="OW237" s="54"/>
      <c r="OX237" s="54"/>
      <c r="OY237" s="54"/>
      <c r="OZ237" s="54"/>
      <c r="PA237" s="54"/>
      <c r="PB237" s="54"/>
      <c r="PC237" s="54"/>
      <c r="PD237" s="54"/>
      <c r="PE237" s="54"/>
      <c r="PF237" s="54"/>
      <c r="PG237" s="54"/>
      <c r="PH237" s="54"/>
      <c r="PI237" s="54"/>
      <c r="PJ237" s="54"/>
      <c r="PK237" s="54"/>
      <c r="PL237" s="54"/>
      <c r="PM237" s="54"/>
      <c r="PN237" s="54"/>
      <c r="PO237" s="54"/>
      <c r="PP237" s="54"/>
      <c r="PQ237" s="54"/>
      <c r="PR237" s="54"/>
      <c r="PS237" s="54"/>
      <c r="PT237" s="54"/>
      <c r="PU237" s="54"/>
      <c r="PV237" s="54"/>
      <c r="PW237" s="54"/>
      <c r="PX237" s="54"/>
      <c r="PY237" s="54"/>
      <c r="PZ237" s="54"/>
      <c r="QA237" s="54"/>
      <c r="QB237" s="54"/>
      <c r="QC237" s="54"/>
      <c r="QD237" s="54"/>
      <c r="QE237" s="54"/>
      <c r="QF237" s="54"/>
      <c r="QG237" s="54"/>
      <c r="QH237" s="54"/>
      <c r="QI237" s="54"/>
      <c r="QJ237" s="54"/>
      <c r="QK237" s="54"/>
      <c r="QL237" s="54"/>
      <c r="QM237" s="54"/>
      <c r="QN237" s="54"/>
      <c r="QO237" s="54"/>
      <c r="QP237" s="54"/>
      <c r="QQ237" s="54"/>
      <c r="QR237" s="54"/>
      <c r="QS237" s="54"/>
      <c r="QT237" s="54"/>
      <c r="QU237" s="54"/>
      <c r="QV237" s="54"/>
      <c r="QW237" s="54"/>
      <c r="QX237" s="54"/>
      <c r="QY237" s="54"/>
      <c r="QZ237" s="54"/>
      <c r="RA237" s="54"/>
      <c r="RB237" s="54"/>
      <c r="RC237" s="54"/>
      <c r="RD237" s="54"/>
      <c r="RE237" s="54"/>
      <c r="RF237" s="54"/>
      <c r="RG237" s="54"/>
      <c r="RH237" s="54"/>
      <c r="RI237" s="54"/>
      <c r="RJ237" s="54"/>
      <c r="RK237" s="54"/>
      <c r="RL237" s="54"/>
      <c r="RM237" s="54"/>
      <c r="RN237" s="54"/>
      <c r="RO237" s="54"/>
      <c r="RP237" s="54"/>
      <c r="RQ237" s="54"/>
      <c r="RR237" s="54"/>
      <c r="RS237" s="54"/>
      <c r="RT237" s="54"/>
      <c r="RU237" s="54"/>
      <c r="RV237" s="54"/>
      <c r="RW237" s="54"/>
      <c r="RX237" s="54"/>
      <c r="RY237" s="54"/>
      <c r="RZ237" s="54"/>
      <c r="SA237" s="54"/>
      <c r="SB237" s="54"/>
      <c r="SC237" s="54"/>
      <c r="SD237" s="54"/>
      <c r="SE237" s="54"/>
      <c r="SF237" s="54"/>
      <c r="SG237" s="54"/>
      <c r="SH237" s="54"/>
      <c r="SI237" s="54"/>
      <c r="SJ237" s="54"/>
      <c r="SK237" s="54"/>
      <c r="SL237" s="54"/>
      <c r="SM237" s="54"/>
      <c r="SN237" s="54"/>
      <c r="SO237" s="54"/>
      <c r="SP237" s="54"/>
      <c r="SQ237" s="54"/>
      <c r="SR237" s="54"/>
      <c r="SS237" s="54"/>
      <c r="ST237" s="54"/>
      <c r="SU237" s="54"/>
      <c r="SV237" s="54"/>
      <c r="SW237" s="54"/>
      <c r="SX237" s="54"/>
      <c r="SY237" s="54"/>
      <c r="SZ237" s="54"/>
      <c r="TA237" s="54"/>
      <c r="TB237" s="54"/>
      <c r="TC237" s="54"/>
      <c r="TD237" s="54"/>
      <c r="TE237" s="54"/>
      <c r="TF237" s="54"/>
      <c r="TG237" s="54"/>
      <c r="TH237" s="54"/>
      <c r="TI237" s="54"/>
      <c r="TJ237" s="54"/>
      <c r="TK237" s="54"/>
      <c r="TL237" s="54"/>
      <c r="TM237" s="54"/>
      <c r="TN237" s="54"/>
      <c r="TO237" s="54"/>
      <c r="TP237" s="54"/>
      <c r="TQ237" s="54"/>
      <c r="TR237" s="54"/>
      <c r="TS237" s="54"/>
      <c r="TT237" s="54"/>
      <c r="TU237" s="54"/>
      <c r="TV237" s="54"/>
      <c r="TW237" s="54"/>
      <c r="TX237" s="54"/>
      <c r="TY237" s="54"/>
      <c r="TZ237" s="54"/>
      <c r="UA237" s="54"/>
      <c r="UB237" s="54"/>
      <c r="UC237" s="54"/>
      <c r="UD237" s="54"/>
      <c r="UE237" s="54"/>
      <c r="UF237" s="54"/>
      <c r="UG237" s="54"/>
      <c r="UH237" s="54"/>
      <c r="UI237" s="54"/>
      <c r="UJ237" s="54"/>
      <c r="UK237" s="54"/>
      <c r="UL237" s="54"/>
      <c r="UM237" s="54"/>
      <c r="UN237" s="54"/>
      <c r="UO237" s="54"/>
      <c r="UP237" s="54"/>
      <c r="UQ237" s="54"/>
      <c r="UR237" s="54"/>
      <c r="US237" s="54"/>
      <c r="UT237" s="54"/>
      <c r="UU237" s="54"/>
      <c r="UV237" s="54"/>
      <c r="UW237" s="54"/>
      <c r="UX237" s="54"/>
      <c r="UY237" s="54"/>
      <c r="UZ237" s="54"/>
      <c r="VA237" s="54"/>
      <c r="VB237" s="54"/>
      <c r="VC237" s="54"/>
      <c r="VD237" s="54"/>
      <c r="VE237" s="54"/>
      <c r="VF237" s="54"/>
      <c r="VG237" s="54"/>
      <c r="VH237" s="54"/>
      <c r="VI237" s="54"/>
      <c r="VJ237" s="54"/>
      <c r="VK237" s="54"/>
      <c r="VL237" s="54"/>
      <c r="VM237" s="54"/>
      <c r="VN237" s="54"/>
      <c r="VO237" s="54"/>
      <c r="VP237" s="54"/>
      <c r="VQ237" s="54"/>
      <c r="VR237" s="54"/>
      <c r="VS237" s="54"/>
      <c r="VT237" s="54"/>
      <c r="VU237" s="54"/>
      <c r="VV237" s="54"/>
      <c r="VW237" s="54"/>
      <c r="VX237" s="54"/>
      <c r="VY237" s="54"/>
      <c r="VZ237" s="54"/>
      <c r="WA237" s="54"/>
      <c r="WB237" s="54"/>
      <c r="WC237" s="54"/>
      <c r="WD237" s="54"/>
      <c r="WE237" s="54"/>
      <c r="WF237" s="54"/>
      <c r="WG237" s="54"/>
      <c r="WH237" s="54"/>
      <c r="WI237" s="54"/>
      <c r="WJ237" s="54"/>
      <c r="WK237" s="54"/>
      <c r="WL237" s="54"/>
      <c r="WM237" s="54"/>
      <c r="WN237" s="54"/>
      <c r="WO237" s="54"/>
      <c r="WP237" s="54"/>
      <c r="WQ237" s="54"/>
      <c r="WR237" s="54"/>
      <c r="WS237" s="54"/>
      <c r="WT237" s="54"/>
      <c r="WU237" s="54"/>
      <c r="WV237" s="54"/>
      <c r="WW237" s="54"/>
      <c r="WX237" s="54"/>
      <c r="WY237" s="54"/>
      <c r="WZ237" s="54"/>
      <c r="XA237" s="54"/>
      <c r="XB237" s="54"/>
      <c r="XC237" s="54"/>
      <c r="XD237" s="54"/>
      <c r="XE237" s="54"/>
      <c r="XF237" s="54"/>
      <c r="XG237" s="54"/>
      <c r="XH237" s="54"/>
      <c r="XI237" s="54"/>
      <c r="XJ237" s="54"/>
      <c r="XK237" s="54"/>
      <c r="XL237" s="54"/>
      <c r="XM237" s="54"/>
      <c r="XN237" s="54"/>
      <c r="XO237" s="54"/>
      <c r="XP237" s="54"/>
      <c r="XQ237" s="54"/>
      <c r="XR237" s="54"/>
      <c r="XS237" s="54"/>
      <c r="XT237" s="54"/>
      <c r="XU237" s="54"/>
      <c r="XV237" s="54"/>
      <c r="XW237" s="54"/>
      <c r="XX237" s="54"/>
      <c r="XY237" s="54"/>
      <c r="XZ237" s="54"/>
      <c r="YA237" s="54"/>
      <c r="YB237" s="54"/>
      <c r="YC237" s="54"/>
      <c r="YD237" s="54"/>
      <c r="YE237" s="54"/>
      <c r="YF237" s="54"/>
      <c r="YG237" s="54"/>
      <c r="YH237" s="54"/>
      <c r="YI237" s="54"/>
      <c r="YJ237" s="54"/>
      <c r="YK237" s="54"/>
      <c r="YL237" s="54"/>
      <c r="YM237" s="54"/>
      <c r="YN237" s="54"/>
      <c r="YO237" s="54"/>
      <c r="YP237" s="54"/>
      <c r="YQ237" s="54"/>
      <c r="YR237" s="54"/>
      <c r="YS237" s="54"/>
      <c r="YT237" s="54"/>
      <c r="YU237" s="54"/>
      <c r="YV237" s="54"/>
      <c r="YW237" s="54"/>
      <c r="YX237" s="54"/>
      <c r="YY237" s="54"/>
      <c r="YZ237" s="54"/>
      <c r="ZA237" s="54"/>
      <c r="ZB237" s="54"/>
      <c r="ZC237" s="54"/>
      <c r="ZD237" s="54"/>
      <c r="ZE237" s="54"/>
      <c r="ZF237" s="54"/>
      <c r="ZG237" s="54"/>
      <c r="ZH237" s="54"/>
      <c r="ZI237" s="54"/>
      <c r="ZJ237" s="54"/>
      <c r="ZK237" s="54"/>
      <c r="ZL237" s="54"/>
      <c r="ZM237" s="54"/>
      <c r="ZN237" s="54"/>
      <c r="ZO237" s="54"/>
      <c r="ZP237" s="54"/>
      <c r="ZQ237" s="54"/>
      <c r="ZR237" s="54"/>
      <c r="ZS237" s="54"/>
      <c r="ZT237" s="54"/>
      <c r="ZU237" s="54"/>
      <c r="ZV237" s="54"/>
      <c r="ZW237" s="54"/>
      <c r="ZX237" s="54"/>
      <c r="ZY237" s="54"/>
      <c r="ZZ237" s="54"/>
      <c r="AAA237" s="54"/>
      <c r="AAB237" s="54"/>
      <c r="AAC237" s="54"/>
      <c r="AAD237" s="54"/>
      <c r="AAE237" s="54"/>
      <c r="AAF237" s="54"/>
      <c r="AAG237" s="54"/>
      <c r="AAH237" s="54"/>
      <c r="AAI237" s="54"/>
      <c r="AAJ237" s="54"/>
      <c r="AAK237" s="54"/>
      <c r="AAL237" s="54"/>
      <c r="AAM237" s="54"/>
      <c r="AAN237" s="54"/>
      <c r="AAO237" s="54"/>
      <c r="AAP237" s="54"/>
      <c r="AAQ237" s="54"/>
      <c r="AAR237" s="54"/>
      <c r="AAS237" s="54"/>
      <c r="AAT237" s="54"/>
      <c r="AAU237" s="54"/>
      <c r="AAV237" s="54"/>
      <c r="AAW237" s="54"/>
      <c r="AAX237" s="54"/>
      <c r="AAY237" s="54"/>
      <c r="AAZ237" s="54"/>
      <c r="ABA237" s="54"/>
      <c r="ABB237" s="54"/>
      <c r="ABC237" s="54"/>
      <c r="ABD237" s="54"/>
      <c r="ABE237" s="54"/>
      <c r="ABF237" s="54"/>
      <c r="ABG237" s="54"/>
      <c r="ABH237" s="54"/>
      <c r="ABI237" s="54"/>
      <c r="ABJ237" s="54"/>
      <c r="ABK237" s="54"/>
      <c r="ABL237" s="54"/>
      <c r="ABM237" s="54"/>
      <c r="ABN237" s="54"/>
      <c r="ABO237" s="54"/>
      <c r="ABP237" s="54"/>
      <c r="ABQ237" s="54"/>
      <c r="ABR237" s="54"/>
      <c r="ABS237" s="54"/>
      <c r="ABT237" s="54"/>
      <c r="ABU237" s="54"/>
      <c r="ABV237" s="54"/>
      <c r="ABW237" s="54"/>
      <c r="ABX237" s="54"/>
      <c r="ABY237" s="54"/>
      <c r="ABZ237" s="54"/>
      <c r="ACA237" s="54"/>
      <c r="ACB237" s="54"/>
      <c r="ACC237" s="54"/>
      <c r="ACD237" s="54"/>
      <c r="ACE237" s="54"/>
      <c r="ACF237" s="54"/>
      <c r="ACG237" s="54"/>
      <c r="ACH237" s="54"/>
      <c r="ACI237" s="54"/>
      <c r="ACJ237" s="54"/>
      <c r="ACK237" s="54"/>
      <c r="ACL237" s="54"/>
      <c r="ACM237" s="54"/>
      <c r="ACN237" s="54"/>
      <c r="ACO237" s="54"/>
      <c r="ACP237" s="54"/>
      <c r="ACQ237" s="54"/>
      <c r="ACR237" s="54"/>
      <c r="ACS237" s="54"/>
      <c r="ACT237" s="54"/>
      <c r="ACU237" s="54"/>
      <c r="ACV237" s="54"/>
      <c r="ACW237" s="54"/>
      <c r="ACX237" s="54"/>
      <c r="ACY237" s="54"/>
      <c r="ACZ237" s="54"/>
      <c r="ADA237" s="54"/>
      <c r="ADB237" s="54"/>
      <c r="ADC237" s="54"/>
      <c r="ADD237" s="54"/>
      <c r="ADE237" s="54"/>
      <c r="ADF237" s="54"/>
      <c r="ADG237" s="54"/>
      <c r="ADH237" s="54"/>
      <c r="ADI237" s="54"/>
      <c r="ADJ237" s="54"/>
      <c r="ADK237" s="54"/>
      <c r="ADL237" s="54"/>
      <c r="ADM237" s="54"/>
      <c r="ADN237" s="54"/>
      <c r="ADO237" s="54"/>
      <c r="ADP237" s="54"/>
      <c r="ADQ237" s="54"/>
      <c r="ADR237" s="54"/>
      <c r="ADS237" s="54"/>
      <c r="ADT237" s="54"/>
      <c r="ADU237" s="54"/>
      <c r="ADV237" s="54"/>
      <c r="ADW237" s="54"/>
      <c r="ADX237" s="54"/>
      <c r="ADY237" s="54"/>
      <c r="ADZ237" s="54"/>
      <c r="AEA237" s="54"/>
      <c r="AEB237" s="54"/>
      <c r="AEC237" s="54"/>
      <c r="AED237" s="54"/>
      <c r="AEE237" s="54"/>
      <c r="AEF237" s="54"/>
      <c r="AEG237" s="54"/>
      <c r="AEH237" s="54"/>
      <c r="AEI237" s="54"/>
      <c r="AEJ237" s="54"/>
      <c r="AEK237" s="54"/>
      <c r="AEL237" s="54"/>
      <c r="AEM237" s="54"/>
      <c r="AEN237" s="54"/>
      <c r="AEO237" s="54"/>
      <c r="AEP237" s="54"/>
      <c r="AEQ237" s="54"/>
      <c r="AER237" s="54"/>
      <c r="AES237" s="54"/>
      <c r="AET237" s="54"/>
      <c r="AEU237" s="54"/>
      <c r="AEV237" s="54"/>
      <c r="AEW237" s="54"/>
      <c r="AEX237" s="54"/>
      <c r="AEY237" s="54"/>
      <c r="AEZ237" s="54"/>
      <c r="AFA237" s="54"/>
      <c r="AFB237" s="54"/>
      <c r="AFC237" s="54"/>
      <c r="AFD237" s="54"/>
      <c r="AFE237" s="54"/>
      <c r="AFF237" s="54"/>
      <c r="AFG237" s="54"/>
      <c r="AFH237" s="54"/>
      <c r="AFI237" s="54"/>
      <c r="AFJ237" s="54"/>
      <c r="AFK237" s="54"/>
      <c r="AFL237" s="54"/>
      <c r="AFM237" s="54"/>
      <c r="AFN237" s="54"/>
      <c r="AFO237" s="54"/>
      <c r="AFP237" s="54"/>
      <c r="AFQ237" s="54"/>
      <c r="AFR237" s="54"/>
      <c r="AFS237" s="54"/>
      <c r="AFT237" s="54"/>
      <c r="AFU237" s="54"/>
      <c r="AFV237" s="54"/>
      <c r="AFW237" s="54"/>
      <c r="AFX237" s="54"/>
      <c r="AFY237" s="54"/>
      <c r="AFZ237" s="54"/>
      <c r="AGA237" s="54"/>
      <c r="AGB237" s="54"/>
      <c r="AGC237" s="54"/>
      <c r="AGD237" s="54"/>
      <c r="AGE237" s="54"/>
      <c r="AGF237" s="54"/>
      <c r="AGG237" s="54"/>
      <c r="AGH237" s="54"/>
      <c r="AGI237" s="54"/>
      <c r="AGJ237" s="54"/>
      <c r="AGK237" s="54"/>
      <c r="AGL237" s="54"/>
      <c r="AGM237" s="54"/>
      <c r="AGN237" s="54"/>
      <c r="AGO237" s="54"/>
      <c r="AGP237" s="54"/>
      <c r="AGQ237" s="54"/>
      <c r="AGR237" s="54"/>
      <c r="AGS237" s="54"/>
      <c r="AGT237" s="54"/>
      <c r="AGU237" s="54"/>
      <c r="AGV237" s="54"/>
      <c r="AGW237" s="54"/>
      <c r="AGX237" s="54"/>
      <c r="AGY237" s="54"/>
      <c r="AGZ237" s="54"/>
      <c r="AHA237" s="54"/>
      <c r="AHB237" s="54"/>
      <c r="AHC237" s="54"/>
      <c r="AHD237" s="54"/>
      <c r="AHE237" s="54"/>
      <c r="AHF237" s="54"/>
      <c r="AHG237" s="54"/>
      <c r="AHH237" s="54"/>
      <c r="AHI237" s="54"/>
      <c r="AHJ237" s="54"/>
      <c r="AHK237" s="54"/>
      <c r="AHL237" s="54"/>
      <c r="AHM237" s="54"/>
      <c r="AHN237" s="54"/>
      <c r="AHO237" s="54"/>
      <c r="AHP237" s="54"/>
      <c r="AHQ237" s="54"/>
      <c r="AHR237" s="54"/>
      <c r="AHS237" s="54"/>
      <c r="AHT237" s="54"/>
      <c r="AHU237" s="54"/>
      <c r="AHV237" s="54"/>
      <c r="AHW237" s="54"/>
      <c r="AHX237" s="54"/>
      <c r="AHY237" s="54"/>
      <c r="AHZ237" s="54"/>
      <c r="AIA237" s="54"/>
      <c r="AIB237" s="54"/>
      <c r="AIC237" s="54"/>
      <c r="AID237" s="54"/>
      <c r="AIE237" s="54"/>
      <c r="AIF237" s="54"/>
      <c r="AIG237" s="54"/>
      <c r="AIH237" s="54"/>
      <c r="AII237" s="54"/>
      <c r="AIJ237" s="54"/>
      <c r="AIK237" s="54"/>
      <c r="AIL237" s="54"/>
      <c r="AIM237" s="54"/>
      <c r="AIN237" s="54"/>
      <c r="AIO237" s="54"/>
      <c r="AIP237" s="54"/>
      <c r="AIQ237" s="54"/>
      <c r="AIR237" s="54"/>
      <c r="AIS237" s="54"/>
      <c r="AIT237" s="54"/>
      <c r="AIU237" s="54"/>
      <c r="AIV237" s="54"/>
      <c r="AIW237" s="54"/>
      <c r="AIX237" s="54"/>
      <c r="AIY237" s="54"/>
      <c r="AIZ237" s="54"/>
      <c r="AJA237" s="54"/>
      <c r="AJB237" s="54"/>
      <c r="AJC237" s="54"/>
      <c r="AJD237" s="54"/>
      <c r="AJE237" s="54"/>
      <c r="AJF237" s="54"/>
      <c r="AJG237" s="54"/>
      <c r="AJH237" s="54"/>
      <c r="AJI237" s="54"/>
      <c r="AJJ237" s="54"/>
      <c r="AJK237" s="54"/>
      <c r="AJL237" s="54"/>
      <c r="AJM237" s="54"/>
      <c r="AJN237" s="54"/>
      <c r="AJO237" s="54"/>
      <c r="AJP237" s="54"/>
      <c r="AJQ237" s="54"/>
      <c r="AJR237" s="54"/>
      <c r="AJS237" s="54"/>
      <c r="AJT237" s="54"/>
      <c r="AJU237" s="54"/>
      <c r="AJV237" s="54"/>
      <c r="AJW237" s="54"/>
      <c r="AJX237" s="54"/>
      <c r="AJY237" s="54"/>
      <c r="AJZ237" s="54"/>
      <c r="AKA237" s="54"/>
      <c r="AKB237" s="54"/>
      <c r="AKC237" s="54"/>
      <c r="AKD237" s="54"/>
      <c r="AKE237" s="54"/>
      <c r="AKF237" s="54"/>
      <c r="AKG237" s="54"/>
      <c r="AKH237" s="54"/>
      <c r="AKI237" s="54"/>
      <c r="AKJ237" s="54"/>
      <c r="AKK237" s="54"/>
      <c r="AKL237" s="54"/>
      <c r="AKM237" s="54"/>
      <c r="AKN237" s="54"/>
      <c r="AKO237" s="54"/>
      <c r="AKP237" s="54"/>
      <c r="AKQ237" s="54"/>
      <c r="AKR237" s="54"/>
      <c r="AKS237" s="54"/>
      <c r="AKT237" s="54"/>
      <c r="AKU237" s="54"/>
      <c r="AKV237" s="54"/>
      <c r="AKW237" s="54"/>
      <c r="AKX237" s="54"/>
      <c r="AKY237" s="54"/>
      <c r="AKZ237" s="54"/>
      <c r="ALA237" s="54"/>
      <c r="ALB237" s="54"/>
      <c r="ALC237" s="54"/>
      <c r="ALD237" s="54"/>
      <c r="ALE237" s="54"/>
      <c r="ALF237" s="54"/>
      <c r="ALG237" s="54"/>
      <c r="ALH237" s="54"/>
      <c r="ALI237" s="54"/>
      <c r="ALJ237" s="54"/>
      <c r="ALK237" s="54"/>
      <c r="ALL237" s="54"/>
      <c r="ALM237" s="54"/>
      <c r="ALN237" s="54"/>
      <c r="ALO237" s="54"/>
      <c r="ALP237" s="54"/>
      <c r="ALQ237" s="54"/>
      <c r="ALR237" s="54"/>
      <c r="ALS237" s="54"/>
      <c r="ALT237" s="54"/>
      <c r="ALU237" s="54"/>
      <c r="ALV237" s="54"/>
      <c r="ALW237" s="54"/>
      <c r="ALX237" s="54"/>
      <c r="ALY237" s="54"/>
      <c r="ALZ237" s="54"/>
      <c r="AMA237" s="54"/>
      <c r="AMB237" s="54"/>
      <c r="AMC237" s="54"/>
      <c r="AMD237" s="54"/>
      <c r="AME237" s="54"/>
      <c r="AMF237" s="54"/>
      <c r="AMG237" s="54"/>
      <c r="AMH237" s="54"/>
      <c r="AMI237" s="54"/>
      <c r="AMJ237" s="54"/>
      <c r="AMK237" s="54"/>
      <c r="AML237" s="54"/>
      <c r="AMM237" s="54"/>
      <c r="AMN237" s="54"/>
      <c r="AMO237" s="54"/>
      <c r="AMP237" s="54"/>
      <c r="AMQ237" s="54"/>
      <c r="AMR237" s="54"/>
      <c r="AMS237" s="54"/>
      <c r="AMT237" s="54"/>
      <c r="AMU237" s="54"/>
      <c r="AMV237" s="54"/>
      <c r="AMW237" s="54"/>
      <c r="AMX237" s="54"/>
      <c r="AMY237" s="54"/>
      <c r="AMZ237" s="54"/>
      <c r="ANA237" s="54"/>
      <c r="ANB237" s="54"/>
      <c r="ANC237" s="54"/>
      <c r="AND237" s="54"/>
      <c r="ANE237" s="54"/>
      <c r="ANF237" s="54"/>
      <c r="ANG237" s="54"/>
      <c r="ANH237" s="54"/>
      <c r="ANI237" s="54"/>
      <c r="ANJ237" s="54"/>
      <c r="ANK237" s="54"/>
      <c r="ANL237" s="54"/>
      <c r="ANM237" s="54"/>
      <c r="ANN237" s="54"/>
      <c r="ANO237" s="54"/>
      <c r="ANP237" s="54"/>
      <c r="ANQ237" s="54"/>
      <c r="ANR237" s="54"/>
      <c r="ANS237" s="54"/>
      <c r="ANT237" s="54"/>
      <c r="ANU237" s="54"/>
      <c r="ANV237" s="54"/>
      <c r="ANW237" s="54"/>
      <c r="ANX237" s="54"/>
      <c r="ANY237" s="54"/>
      <c r="ANZ237" s="54"/>
      <c r="AOA237" s="54"/>
      <c r="AOB237" s="54"/>
      <c r="AOC237" s="54"/>
      <c r="AOD237" s="54"/>
      <c r="AOE237" s="54"/>
      <c r="AOF237" s="54"/>
      <c r="AOG237" s="54"/>
      <c r="AOH237" s="54"/>
      <c r="AOI237" s="54"/>
      <c r="AOJ237" s="54"/>
      <c r="AOK237" s="54"/>
      <c r="AOL237" s="54"/>
      <c r="AOM237" s="54"/>
      <c r="AON237" s="54"/>
      <c r="AOO237" s="54"/>
      <c r="AOP237" s="54"/>
      <c r="AOQ237" s="54"/>
      <c r="AOR237" s="54"/>
      <c r="AOS237" s="54"/>
      <c r="AOT237" s="54"/>
      <c r="AOU237" s="54"/>
      <c r="AOV237" s="54"/>
      <c r="AOW237" s="54"/>
      <c r="AOX237" s="54"/>
      <c r="AOY237" s="54"/>
      <c r="AOZ237" s="54"/>
      <c r="APA237" s="54"/>
      <c r="APB237" s="54"/>
      <c r="APC237" s="54"/>
      <c r="APD237" s="54"/>
      <c r="APE237" s="54"/>
      <c r="APF237" s="54"/>
      <c r="APG237" s="54"/>
      <c r="APH237" s="54"/>
      <c r="API237" s="54"/>
      <c r="APJ237" s="54"/>
      <c r="APK237" s="54"/>
      <c r="APL237" s="54"/>
      <c r="APM237" s="54"/>
      <c r="APN237" s="54"/>
      <c r="APO237" s="54"/>
      <c r="APP237" s="54"/>
      <c r="APQ237" s="54"/>
      <c r="APR237" s="54"/>
      <c r="APS237" s="54"/>
      <c r="APT237" s="54"/>
      <c r="APU237" s="54"/>
      <c r="APV237" s="54"/>
      <c r="APW237" s="54"/>
      <c r="APX237" s="54"/>
      <c r="APY237" s="54"/>
      <c r="APZ237" s="54"/>
      <c r="AQA237" s="54"/>
      <c r="AQB237" s="54"/>
      <c r="AQC237" s="54"/>
      <c r="AQD237" s="54"/>
      <c r="AQE237" s="54"/>
      <c r="AQF237" s="54"/>
      <c r="AQG237" s="54"/>
      <c r="AQH237" s="54"/>
      <c r="AQI237" s="54"/>
      <c r="AQJ237" s="54"/>
      <c r="AQK237" s="54"/>
      <c r="AQL237" s="54"/>
      <c r="AQM237" s="54"/>
      <c r="AQN237" s="54"/>
      <c r="AQO237" s="54"/>
      <c r="AQP237" s="54"/>
      <c r="AQQ237" s="54"/>
      <c r="AQR237" s="54"/>
      <c r="AQS237" s="54"/>
      <c r="AQT237" s="54"/>
      <c r="AQU237" s="54"/>
      <c r="AQV237" s="54"/>
      <c r="AQW237" s="54"/>
      <c r="AQX237" s="54"/>
      <c r="AQY237" s="54"/>
      <c r="AQZ237" s="54"/>
      <c r="ARA237" s="54"/>
      <c r="ARB237" s="54"/>
      <c r="ARC237" s="54"/>
      <c r="ARD237" s="54"/>
      <c r="ARE237" s="54"/>
      <c r="ARF237" s="54"/>
      <c r="ARG237" s="54"/>
      <c r="ARH237" s="54"/>
      <c r="ARI237" s="54"/>
      <c r="ARJ237" s="54"/>
      <c r="ARK237" s="54"/>
      <c r="ARL237" s="54"/>
      <c r="ARM237" s="54"/>
      <c r="ARN237" s="54"/>
      <c r="ARO237" s="54"/>
      <c r="ARP237" s="54"/>
      <c r="ARQ237" s="54"/>
      <c r="ARR237" s="54"/>
      <c r="ARS237" s="54"/>
      <c r="ART237" s="54"/>
      <c r="ARU237" s="54"/>
      <c r="ARV237" s="54"/>
      <c r="ARW237" s="54"/>
      <c r="ARX237" s="54"/>
      <c r="ARY237" s="54"/>
      <c r="ARZ237" s="54"/>
      <c r="ASA237" s="54"/>
      <c r="ASB237" s="54"/>
      <c r="ASC237" s="54"/>
      <c r="ASD237" s="54"/>
      <c r="ASE237" s="54"/>
      <c r="ASF237" s="54"/>
      <c r="ASG237" s="54"/>
      <c r="ASH237" s="54"/>
      <c r="ASI237" s="54"/>
      <c r="ASJ237" s="54"/>
      <c r="ASK237" s="54"/>
      <c r="ASL237" s="54"/>
      <c r="ASM237" s="54"/>
      <c r="ASN237" s="54"/>
      <c r="ASO237" s="54"/>
      <c r="ASP237" s="54"/>
      <c r="ASQ237" s="54"/>
      <c r="ASR237" s="54"/>
      <c r="ASS237" s="54"/>
      <c r="AST237" s="54"/>
      <c r="ASU237" s="54"/>
      <c r="ASV237" s="54"/>
      <c r="ASW237" s="54"/>
      <c r="ASX237" s="54"/>
      <c r="ASY237" s="54"/>
      <c r="ASZ237" s="54"/>
      <c r="ATA237" s="54"/>
      <c r="ATB237" s="54"/>
      <c r="ATC237" s="54"/>
      <c r="ATD237" s="54"/>
      <c r="ATE237" s="54"/>
      <c r="ATF237" s="54"/>
      <c r="ATG237" s="54"/>
      <c r="ATH237" s="54"/>
      <c r="ATI237" s="54"/>
      <c r="ATJ237" s="54"/>
      <c r="ATK237" s="54"/>
      <c r="ATL237" s="54"/>
      <c r="ATM237" s="54"/>
      <c r="ATN237" s="54"/>
      <c r="ATO237" s="54"/>
      <c r="ATP237" s="54"/>
      <c r="ATQ237" s="54"/>
      <c r="ATR237" s="54"/>
      <c r="ATS237" s="54"/>
      <c r="ATT237" s="54"/>
      <c r="ATU237" s="54"/>
      <c r="ATV237" s="54"/>
      <c r="ATW237" s="54"/>
      <c r="ATX237" s="54"/>
      <c r="ATY237" s="54"/>
      <c r="ATZ237" s="54"/>
      <c r="AUA237" s="54"/>
      <c r="AUB237" s="54"/>
      <c r="AUC237" s="54"/>
      <c r="AUD237" s="54"/>
      <c r="AUE237" s="54"/>
      <c r="AUF237" s="54"/>
      <c r="AUG237" s="54"/>
      <c r="AUH237" s="54"/>
      <c r="AUI237" s="54"/>
      <c r="AUJ237" s="54"/>
      <c r="AUK237" s="54"/>
      <c r="AUL237" s="54"/>
      <c r="AUM237" s="54"/>
      <c r="AUN237" s="54"/>
      <c r="AUO237" s="54"/>
      <c r="AUP237" s="54"/>
      <c r="AUQ237" s="54"/>
      <c r="AUR237" s="54"/>
      <c r="AUS237" s="54"/>
      <c r="AUT237" s="54"/>
      <c r="AUU237" s="54"/>
      <c r="AUV237" s="54"/>
      <c r="AUW237" s="54"/>
      <c r="AUX237" s="54"/>
      <c r="AUY237" s="54"/>
      <c r="AUZ237" s="54"/>
      <c r="AVA237" s="54"/>
      <c r="AVB237" s="54"/>
      <c r="AVC237" s="54"/>
      <c r="AVD237" s="54"/>
      <c r="AVE237" s="54"/>
      <c r="AVF237" s="54"/>
      <c r="AVG237" s="54"/>
      <c r="AVH237" s="54"/>
      <c r="AVI237" s="54"/>
      <c r="AVJ237" s="54"/>
      <c r="AVK237" s="54"/>
      <c r="AVL237" s="54"/>
      <c r="AVM237" s="54"/>
      <c r="AVN237" s="54"/>
      <c r="AVO237" s="54"/>
      <c r="AVP237" s="54"/>
      <c r="AVQ237" s="54"/>
      <c r="AVR237" s="54"/>
      <c r="AVS237" s="54"/>
      <c r="AVT237" s="54"/>
      <c r="AVU237" s="54"/>
      <c r="AVV237" s="54"/>
      <c r="AVW237" s="54"/>
      <c r="AVX237" s="54"/>
      <c r="AVY237" s="54"/>
      <c r="AVZ237" s="54"/>
      <c r="AWA237" s="54"/>
      <c r="AWB237" s="54"/>
      <c r="AWC237" s="54"/>
      <c r="AWD237" s="54"/>
      <c r="AWE237" s="54"/>
      <c r="AWF237" s="54"/>
      <c r="AWG237" s="54"/>
      <c r="AWH237" s="54"/>
      <c r="AWI237" s="54"/>
      <c r="AWJ237" s="54"/>
      <c r="AWK237" s="54"/>
      <c r="AWL237" s="54"/>
      <c r="AWM237" s="54"/>
      <c r="AWN237" s="54"/>
      <c r="AWO237" s="54"/>
      <c r="AWP237" s="54"/>
      <c r="AWQ237" s="54"/>
      <c r="AWR237" s="54"/>
      <c r="AWS237" s="54"/>
      <c r="AWT237" s="54"/>
      <c r="AWU237" s="54"/>
      <c r="AWV237" s="54"/>
      <c r="AWW237" s="54"/>
      <c r="AWX237" s="54"/>
      <c r="AWY237" s="54"/>
      <c r="AWZ237" s="54"/>
      <c r="AXA237" s="54"/>
      <c r="AXB237" s="54"/>
      <c r="AXC237" s="54"/>
      <c r="AXD237" s="54"/>
      <c r="AXE237" s="54"/>
      <c r="AXF237" s="54"/>
      <c r="AXG237" s="54"/>
      <c r="AXH237" s="54"/>
      <c r="AXI237" s="54"/>
      <c r="AXJ237" s="54"/>
      <c r="AXK237" s="54"/>
      <c r="AXL237" s="54"/>
      <c r="AXM237" s="54"/>
      <c r="AXN237" s="54"/>
      <c r="AXO237" s="54"/>
      <c r="AXP237" s="54"/>
      <c r="AXQ237" s="54"/>
      <c r="AXR237" s="54"/>
      <c r="AXS237" s="54"/>
      <c r="AXT237" s="54"/>
      <c r="AXU237" s="54"/>
      <c r="AXV237" s="54"/>
      <c r="AXW237" s="54"/>
      <c r="AXX237" s="54"/>
      <c r="AXY237" s="54"/>
      <c r="AXZ237" s="54"/>
      <c r="AYA237" s="54"/>
      <c r="AYB237" s="54"/>
      <c r="AYC237" s="54"/>
      <c r="AYD237" s="54"/>
      <c r="AYE237" s="54"/>
      <c r="AYF237" s="54"/>
      <c r="AYG237" s="54"/>
      <c r="AYH237" s="54"/>
      <c r="AYI237" s="54"/>
      <c r="AYJ237" s="54"/>
      <c r="AYK237" s="54"/>
      <c r="AYL237" s="54"/>
      <c r="AYM237" s="54"/>
      <c r="AYN237" s="54"/>
      <c r="AYO237" s="54"/>
      <c r="AYP237" s="54"/>
      <c r="AYQ237" s="54"/>
      <c r="AYR237" s="54"/>
      <c r="AYS237" s="54"/>
      <c r="AYT237" s="54"/>
      <c r="AYU237" s="54"/>
      <c r="AYV237" s="54"/>
      <c r="AYW237" s="54"/>
      <c r="AYX237" s="54"/>
      <c r="AYY237" s="54"/>
      <c r="AYZ237" s="54"/>
      <c r="AZA237" s="54"/>
      <c r="AZB237" s="54"/>
      <c r="AZC237" s="54"/>
      <c r="AZD237" s="54"/>
      <c r="AZE237" s="54"/>
      <c r="AZF237" s="54"/>
      <c r="AZG237" s="54"/>
      <c r="AZH237" s="54"/>
      <c r="AZI237" s="54"/>
      <c r="AZJ237" s="54"/>
      <c r="AZK237" s="54"/>
      <c r="AZL237" s="54"/>
      <c r="AZM237" s="54"/>
      <c r="AZN237" s="54"/>
      <c r="AZO237" s="54"/>
      <c r="AZP237" s="54"/>
      <c r="AZQ237" s="54"/>
      <c r="AZR237" s="54"/>
      <c r="AZS237" s="54"/>
      <c r="AZT237" s="54"/>
      <c r="AZU237" s="54"/>
      <c r="AZV237" s="54"/>
      <c r="AZW237" s="54"/>
      <c r="AZX237" s="54"/>
      <c r="AZY237" s="54"/>
      <c r="AZZ237" s="54"/>
      <c r="BAA237" s="54"/>
      <c r="BAB237" s="54"/>
      <c r="BAC237" s="54"/>
      <c r="BAD237" s="54"/>
      <c r="BAE237" s="54"/>
      <c r="BAF237" s="54"/>
      <c r="BAG237" s="54"/>
      <c r="BAH237" s="54"/>
      <c r="BAI237" s="54"/>
      <c r="BAJ237" s="54"/>
      <c r="BAK237" s="54"/>
      <c r="BAL237" s="54"/>
      <c r="BAM237" s="54"/>
      <c r="BAN237" s="54"/>
      <c r="BAO237" s="54"/>
      <c r="BAP237" s="54"/>
      <c r="BAQ237" s="54"/>
      <c r="BAR237" s="54"/>
      <c r="BAS237" s="54"/>
      <c r="BAT237" s="54"/>
      <c r="BAU237" s="54"/>
      <c r="BAV237" s="54"/>
      <c r="BAW237" s="54"/>
      <c r="BAX237" s="54"/>
      <c r="BAY237" s="54"/>
      <c r="BAZ237" s="54"/>
      <c r="BBA237" s="54"/>
      <c r="BBB237" s="54"/>
      <c r="BBC237" s="54"/>
      <c r="BBD237" s="54"/>
      <c r="BBE237" s="54"/>
      <c r="BBF237" s="54"/>
      <c r="BBG237" s="54"/>
      <c r="BBH237" s="54"/>
      <c r="BBI237" s="54"/>
      <c r="BBJ237" s="54"/>
      <c r="BBK237" s="54"/>
      <c r="BBL237" s="54"/>
      <c r="BBM237" s="54"/>
      <c r="BBN237" s="54"/>
      <c r="BBO237" s="54"/>
      <c r="BBP237" s="54"/>
      <c r="BBQ237" s="54"/>
      <c r="BBR237" s="54"/>
      <c r="BBS237" s="54"/>
      <c r="BBT237" s="54"/>
      <c r="BBU237" s="54"/>
      <c r="BBV237" s="54"/>
      <c r="BBW237" s="54"/>
      <c r="BBX237" s="54"/>
      <c r="BBY237" s="54"/>
      <c r="BBZ237" s="54"/>
      <c r="BCA237" s="54"/>
      <c r="BCB237" s="54"/>
      <c r="BCC237" s="54"/>
      <c r="BCD237" s="54"/>
      <c r="BCE237" s="54"/>
      <c r="BCF237" s="54"/>
      <c r="BCG237" s="54"/>
      <c r="BCH237" s="54"/>
      <c r="BCI237" s="54"/>
      <c r="BCJ237" s="54"/>
      <c r="BCK237" s="54"/>
      <c r="BCL237" s="54"/>
      <c r="BCM237" s="54"/>
      <c r="BCN237" s="54"/>
      <c r="BCO237" s="54"/>
      <c r="BCP237" s="54"/>
      <c r="BCQ237" s="54"/>
      <c r="BCR237" s="54"/>
      <c r="BCS237" s="54"/>
      <c r="BCT237" s="54"/>
      <c r="BCU237" s="54"/>
      <c r="BCV237" s="54"/>
      <c r="BCW237" s="54"/>
      <c r="BCX237" s="54"/>
      <c r="BCY237" s="54"/>
      <c r="BCZ237" s="54"/>
      <c r="BDA237" s="54"/>
      <c r="BDB237" s="54"/>
      <c r="BDC237" s="54"/>
      <c r="BDD237" s="54"/>
      <c r="BDE237" s="54"/>
      <c r="BDF237" s="54"/>
      <c r="BDG237" s="54"/>
      <c r="BDH237" s="54"/>
      <c r="BDI237" s="54"/>
      <c r="BDJ237" s="54"/>
      <c r="BDK237" s="54"/>
      <c r="BDL237" s="54"/>
      <c r="BDM237" s="54"/>
      <c r="BDN237" s="54"/>
      <c r="BDO237" s="54"/>
      <c r="BDP237" s="54"/>
      <c r="BDQ237" s="54"/>
      <c r="BDR237" s="54"/>
      <c r="BDS237" s="54"/>
      <c r="BDT237" s="54"/>
      <c r="BDU237" s="54"/>
      <c r="BDV237" s="54"/>
      <c r="BDW237" s="54"/>
      <c r="BDX237" s="54"/>
      <c r="BDY237" s="54"/>
      <c r="BDZ237" s="54"/>
      <c r="BEA237" s="54"/>
      <c r="BEB237" s="54"/>
      <c r="BEC237" s="54"/>
      <c r="BED237" s="54"/>
      <c r="BEE237" s="54"/>
      <c r="BEF237" s="54"/>
      <c r="BEG237" s="54"/>
      <c r="BEH237" s="54"/>
      <c r="BEI237" s="54"/>
      <c r="BEJ237" s="54"/>
      <c r="BEK237" s="54"/>
      <c r="BEL237" s="54"/>
      <c r="BEM237" s="54"/>
      <c r="BEN237" s="54"/>
      <c r="BEO237" s="54"/>
      <c r="BEP237" s="54"/>
      <c r="BEQ237" s="54"/>
      <c r="BER237" s="54"/>
      <c r="BES237" s="54"/>
      <c r="BET237" s="54"/>
      <c r="BEU237" s="54"/>
      <c r="BEV237" s="54"/>
      <c r="BEW237" s="54"/>
      <c r="BEX237" s="54"/>
      <c r="BEY237" s="54"/>
      <c r="BEZ237" s="54"/>
      <c r="BFA237" s="54"/>
      <c r="BFB237" s="54"/>
      <c r="BFC237" s="54"/>
      <c r="BFD237" s="54"/>
      <c r="BFE237" s="54"/>
      <c r="BFF237" s="54"/>
      <c r="BFG237" s="54"/>
      <c r="BFH237" s="54"/>
      <c r="BFI237" s="54"/>
      <c r="BFJ237" s="54"/>
      <c r="BFK237" s="54"/>
      <c r="BFL237" s="54"/>
      <c r="BFM237" s="54"/>
      <c r="BFN237" s="54"/>
      <c r="BFO237" s="54"/>
      <c r="BFP237" s="54"/>
      <c r="BFQ237" s="54"/>
      <c r="BFR237" s="54"/>
      <c r="BFS237" s="54"/>
      <c r="BFT237" s="54"/>
      <c r="BFU237" s="54"/>
      <c r="BFV237" s="54"/>
      <c r="BFW237" s="54"/>
      <c r="BFX237" s="54"/>
      <c r="BFY237" s="54"/>
      <c r="BFZ237" s="54"/>
      <c r="BGA237" s="54"/>
      <c r="BGB237" s="54"/>
      <c r="BGC237" s="54"/>
      <c r="BGD237" s="54"/>
      <c r="BGE237" s="54"/>
      <c r="BGF237" s="54"/>
      <c r="BGG237" s="54"/>
      <c r="BGH237" s="54"/>
      <c r="BGI237" s="54"/>
      <c r="BGJ237" s="54"/>
      <c r="BGK237" s="54"/>
      <c r="BGL237" s="54"/>
      <c r="BGM237" s="54"/>
      <c r="BGN237" s="54"/>
      <c r="BGO237" s="54"/>
      <c r="BGP237" s="54"/>
      <c r="BGQ237" s="54"/>
      <c r="BGR237" s="54"/>
      <c r="BGS237" s="54"/>
      <c r="BGT237" s="54"/>
      <c r="BGU237" s="54"/>
      <c r="BGV237" s="54"/>
      <c r="BGW237" s="54"/>
      <c r="BGX237" s="54"/>
      <c r="BGY237" s="54"/>
      <c r="BGZ237" s="54"/>
      <c r="BHA237" s="54"/>
      <c r="BHB237" s="54"/>
      <c r="BHC237" s="54"/>
      <c r="BHD237" s="54"/>
      <c r="BHE237" s="54"/>
      <c r="BHF237" s="54"/>
      <c r="BHG237" s="54"/>
      <c r="BHH237" s="54"/>
      <c r="BHI237" s="54"/>
      <c r="BHJ237" s="54"/>
      <c r="BHK237" s="54"/>
      <c r="BHL237" s="54"/>
      <c r="BHM237" s="54"/>
      <c r="BHN237" s="54"/>
      <c r="BHO237" s="54"/>
      <c r="BHP237" s="54"/>
      <c r="BHQ237" s="54"/>
      <c r="BHR237" s="54"/>
      <c r="BHS237" s="54"/>
      <c r="BHT237" s="54"/>
      <c r="BHU237" s="54"/>
      <c r="BHV237" s="54"/>
      <c r="BHW237" s="54"/>
      <c r="BHX237" s="54"/>
      <c r="BHY237" s="54"/>
      <c r="BHZ237" s="54"/>
      <c r="BIA237" s="54"/>
      <c r="BIB237" s="54"/>
      <c r="BIC237" s="54"/>
      <c r="BID237" s="54"/>
      <c r="BIE237" s="54"/>
      <c r="BIF237" s="54"/>
      <c r="BIG237" s="54"/>
      <c r="BIH237" s="54"/>
      <c r="BII237" s="54"/>
      <c r="BIJ237" s="54"/>
      <c r="BIK237" s="54"/>
      <c r="BIL237" s="54"/>
      <c r="BIM237" s="54"/>
      <c r="BIN237" s="54"/>
      <c r="BIO237" s="54"/>
      <c r="BIP237" s="54"/>
      <c r="BIQ237" s="54"/>
      <c r="BIR237" s="54"/>
      <c r="BIS237" s="54"/>
      <c r="BIT237" s="54"/>
      <c r="BIU237" s="54"/>
      <c r="BIV237" s="54"/>
      <c r="BIW237" s="54"/>
      <c r="BIX237" s="54"/>
      <c r="BIY237" s="54"/>
      <c r="BIZ237" s="54"/>
      <c r="BJA237" s="54"/>
      <c r="BJB237" s="54"/>
      <c r="BJC237" s="54"/>
      <c r="BJD237" s="54"/>
      <c r="BJE237" s="54"/>
      <c r="BJF237" s="54"/>
      <c r="BJG237" s="54"/>
      <c r="BJH237" s="54"/>
      <c r="BJI237" s="54"/>
      <c r="BJJ237" s="54"/>
      <c r="BJK237" s="54"/>
      <c r="BJL237" s="54"/>
      <c r="BJM237" s="54"/>
      <c r="BJN237" s="54"/>
      <c r="BJO237" s="54"/>
      <c r="BJP237" s="54"/>
      <c r="BJQ237" s="54"/>
      <c r="BJR237" s="54"/>
      <c r="BJS237" s="54"/>
      <c r="BJT237" s="54"/>
      <c r="BJU237" s="54"/>
      <c r="BJV237" s="54"/>
      <c r="BJW237" s="54"/>
      <c r="BJX237" s="54"/>
      <c r="BJY237" s="54"/>
      <c r="BJZ237" s="54"/>
      <c r="BKA237" s="54"/>
      <c r="BKB237" s="54"/>
      <c r="BKC237" s="54"/>
      <c r="BKD237" s="54"/>
      <c r="BKE237" s="54"/>
      <c r="BKF237" s="54"/>
      <c r="BKG237" s="54"/>
      <c r="BKH237" s="54"/>
      <c r="BKI237" s="54"/>
      <c r="BKJ237" s="54"/>
      <c r="BKK237" s="54"/>
      <c r="BKL237" s="54"/>
      <c r="BKM237" s="54"/>
      <c r="BKN237" s="54"/>
      <c r="BKO237" s="54"/>
      <c r="BKP237" s="54"/>
      <c r="BKQ237" s="54"/>
      <c r="BKR237" s="54"/>
      <c r="BKS237" s="54"/>
      <c r="BKT237" s="54"/>
      <c r="BKU237" s="54"/>
      <c r="BKV237" s="54"/>
      <c r="BKW237" s="54"/>
      <c r="BKX237" s="54"/>
      <c r="BKY237" s="54"/>
      <c r="BKZ237" s="54"/>
      <c r="BLA237" s="54"/>
      <c r="BLB237" s="54"/>
      <c r="BLC237" s="54"/>
      <c r="BLD237" s="54"/>
      <c r="BLE237" s="54"/>
      <c r="BLF237" s="54"/>
      <c r="BLG237" s="54"/>
      <c r="BLH237" s="54"/>
      <c r="BLI237" s="54"/>
      <c r="BLJ237" s="54"/>
      <c r="BLK237" s="54"/>
      <c r="BLL237" s="54"/>
      <c r="BLM237" s="54"/>
      <c r="BLN237" s="54"/>
      <c r="BLO237" s="54"/>
      <c r="BLP237" s="54"/>
      <c r="BLQ237" s="54"/>
      <c r="BLR237" s="54"/>
      <c r="BLS237" s="54"/>
      <c r="BLT237" s="54"/>
      <c r="BLU237" s="54"/>
      <c r="BLV237" s="54"/>
      <c r="BLW237" s="54"/>
      <c r="BLX237" s="54"/>
      <c r="BLY237" s="54"/>
      <c r="BLZ237" s="54"/>
      <c r="BMA237" s="54"/>
      <c r="BMB237" s="54"/>
      <c r="BMC237" s="54"/>
      <c r="BMD237" s="54"/>
      <c r="BME237" s="54"/>
      <c r="BMF237" s="54"/>
      <c r="BMG237" s="54"/>
      <c r="BMH237" s="54"/>
      <c r="BMI237" s="54"/>
      <c r="BMJ237" s="54"/>
      <c r="BMK237" s="54"/>
      <c r="BML237" s="54"/>
      <c r="BMM237" s="54"/>
      <c r="BMN237" s="54"/>
      <c r="BMO237" s="54"/>
      <c r="BMP237" s="54"/>
      <c r="BMQ237" s="54"/>
      <c r="BMR237" s="54"/>
      <c r="BMS237" s="54"/>
      <c r="BMT237" s="54"/>
      <c r="BMU237" s="54"/>
      <c r="BMV237" s="54"/>
      <c r="BMW237" s="54"/>
      <c r="BMX237" s="54"/>
      <c r="BMY237" s="54"/>
      <c r="BMZ237" s="54"/>
      <c r="BNA237" s="54"/>
      <c r="BNB237" s="54"/>
      <c r="BNC237" s="54"/>
      <c r="BND237" s="54"/>
      <c r="BNE237" s="54"/>
      <c r="BNF237" s="54"/>
      <c r="BNG237" s="54"/>
      <c r="BNH237" s="54"/>
      <c r="BNI237" s="54"/>
      <c r="BNJ237" s="54"/>
      <c r="BNK237" s="54"/>
      <c r="BNL237" s="54"/>
      <c r="BNM237" s="54"/>
      <c r="BNN237" s="54"/>
      <c r="BNO237" s="54"/>
      <c r="BNP237" s="54"/>
      <c r="BNQ237" s="54"/>
      <c r="BNR237" s="54"/>
      <c r="BNS237" s="54"/>
      <c r="BNT237" s="54"/>
      <c r="BNU237" s="54"/>
      <c r="BNV237" s="54"/>
      <c r="BNW237" s="54"/>
      <c r="BNX237" s="54"/>
      <c r="BNY237" s="54"/>
      <c r="BNZ237" s="54"/>
      <c r="BOA237" s="54"/>
      <c r="BOB237" s="54"/>
      <c r="BOC237" s="54"/>
      <c r="BOD237" s="54"/>
      <c r="BOE237" s="54"/>
      <c r="BOF237" s="54"/>
      <c r="BOG237" s="54"/>
      <c r="BOH237" s="54"/>
      <c r="BOI237" s="54"/>
      <c r="BOJ237" s="54"/>
      <c r="BOK237" s="54"/>
      <c r="BOL237" s="54"/>
      <c r="BOM237" s="54"/>
      <c r="BON237" s="54"/>
      <c r="BOO237" s="54"/>
      <c r="BOP237" s="54"/>
      <c r="BOQ237" s="54"/>
      <c r="BOR237" s="54"/>
      <c r="BOS237" s="54"/>
      <c r="BOT237" s="54"/>
      <c r="BOU237" s="54"/>
      <c r="BOV237" s="54"/>
      <c r="BOW237" s="54"/>
      <c r="BOX237" s="54"/>
      <c r="BOY237" s="54"/>
      <c r="BOZ237" s="54"/>
      <c r="BPA237" s="54"/>
      <c r="BPB237" s="54"/>
      <c r="BPC237" s="54"/>
      <c r="BPD237" s="54"/>
      <c r="BPE237" s="54"/>
      <c r="BPF237" s="54"/>
      <c r="BPG237" s="54"/>
      <c r="BPH237" s="54"/>
      <c r="BPI237" s="54"/>
      <c r="BPJ237" s="54"/>
      <c r="BPK237" s="54"/>
      <c r="BPL237" s="54"/>
      <c r="BPM237" s="54"/>
      <c r="BPN237" s="54"/>
      <c r="BPO237" s="54"/>
      <c r="BPP237" s="54"/>
      <c r="BPQ237" s="54"/>
      <c r="BPR237" s="54"/>
      <c r="BPS237" s="54"/>
      <c r="BPT237" s="54"/>
      <c r="BPU237" s="54"/>
      <c r="BPV237" s="54"/>
      <c r="BPW237" s="54"/>
      <c r="BPX237" s="54"/>
      <c r="BPY237" s="54"/>
      <c r="BPZ237" s="54"/>
      <c r="BQA237" s="54"/>
      <c r="BQB237" s="54"/>
      <c r="BQC237" s="54"/>
      <c r="BQD237" s="54"/>
      <c r="BQE237" s="54"/>
      <c r="BQF237" s="54"/>
      <c r="BQG237" s="54"/>
      <c r="BQH237" s="54"/>
      <c r="BQI237" s="54"/>
      <c r="BQJ237" s="54"/>
      <c r="BQK237" s="54"/>
      <c r="BQL237" s="54"/>
      <c r="BQM237" s="54"/>
      <c r="BQN237" s="54"/>
      <c r="BQO237" s="54"/>
      <c r="BQP237" s="54"/>
      <c r="BQQ237" s="54"/>
      <c r="BQR237" s="54"/>
      <c r="BQS237" s="54"/>
      <c r="BQT237" s="54"/>
      <c r="BQU237" s="54"/>
      <c r="BQV237" s="54"/>
      <c r="BQW237" s="54"/>
      <c r="BQX237" s="54"/>
      <c r="BQY237" s="54"/>
      <c r="BQZ237" s="54"/>
      <c r="BRA237" s="54"/>
      <c r="BRB237" s="54"/>
      <c r="BRC237" s="54"/>
      <c r="BRD237" s="54"/>
      <c r="BRE237" s="54"/>
      <c r="BRF237" s="54"/>
      <c r="BRG237" s="54"/>
      <c r="BRH237" s="54"/>
      <c r="BRI237" s="54"/>
      <c r="BRJ237" s="54"/>
      <c r="BRK237" s="54"/>
      <c r="BRL237" s="54"/>
      <c r="BRM237" s="54"/>
      <c r="BRN237" s="54"/>
      <c r="BRO237" s="54"/>
      <c r="BRP237" s="54"/>
      <c r="BRQ237" s="54"/>
      <c r="BRR237" s="54"/>
      <c r="BRS237" s="54"/>
      <c r="BRT237" s="54"/>
      <c r="BRU237" s="54"/>
      <c r="BRV237" s="54"/>
      <c r="BRW237" s="54"/>
      <c r="BRX237" s="54"/>
      <c r="BRY237" s="54"/>
      <c r="BRZ237" s="54"/>
      <c r="BSA237" s="54"/>
      <c r="BSB237" s="54"/>
      <c r="BSC237" s="54"/>
      <c r="BSD237" s="54"/>
      <c r="BSE237" s="54"/>
      <c r="BSF237" s="54"/>
      <c r="BSG237" s="54"/>
      <c r="BSH237" s="54"/>
      <c r="BSI237" s="54"/>
      <c r="BSJ237" s="54"/>
      <c r="BSK237" s="54"/>
      <c r="BSL237" s="54"/>
      <c r="BSM237" s="54"/>
      <c r="BSN237" s="54"/>
      <c r="BSO237" s="54"/>
      <c r="BSP237" s="54"/>
      <c r="BSQ237" s="54"/>
      <c r="BSR237" s="54"/>
      <c r="BSS237" s="54"/>
      <c r="BST237" s="54"/>
      <c r="BSU237" s="54"/>
      <c r="BSV237" s="54"/>
      <c r="BSW237" s="54"/>
      <c r="BSX237" s="54"/>
      <c r="BSY237" s="54"/>
      <c r="BSZ237" s="54"/>
      <c r="BTA237" s="54"/>
      <c r="BTB237" s="54"/>
      <c r="BTC237" s="54"/>
      <c r="BTD237" s="54"/>
      <c r="BTE237" s="54"/>
      <c r="BTF237" s="54"/>
      <c r="BTG237" s="54"/>
      <c r="BTH237" s="54"/>
      <c r="BTI237" s="54"/>
      <c r="BTJ237" s="54"/>
      <c r="BTK237" s="54"/>
      <c r="BTL237" s="54"/>
      <c r="BTM237" s="54"/>
      <c r="BTN237" s="54"/>
      <c r="BTO237" s="54"/>
      <c r="BTP237" s="54"/>
      <c r="BTQ237" s="54"/>
      <c r="BTR237" s="54"/>
      <c r="BTS237" s="54"/>
      <c r="BTT237" s="54"/>
      <c r="BTU237" s="54"/>
      <c r="BTV237" s="54"/>
      <c r="BTW237" s="54"/>
      <c r="BTX237" s="54"/>
      <c r="BTY237" s="54"/>
      <c r="BTZ237" s="54"/>
      <c r="BUA237" s="54"/>
      <c r="BUB237" s="54"/>
      <c r="BUC237" s="54"/>
      <c r="BUD237" s="54"/>
      <c r="BUE237" s="54"/>
      <c r="BUF237" s="54"/>
      <c r="BUG237" s="54"/>
      <c r="BUH237" s="54"/>
      <c r="BUI237" s="54"/>
      <c r="BUJ237" s="54"/>
      <c r="BUK237" s="54"/>
      <c r="BUL237" s="54"/>
      <c r="BUM237" s="54"/>
      <c r="BUN237" s="54"/>
      <c r="BUO237" s="54"/>
      <c r="BUP237" s="54"/>
      <c r="BUQ237" s="54"/>
      <c r="BUR237" s="54"/>
      <c r="BUS237" s="54"/>
      <c r="BUT237" s="54"/>
      <c r="BUU237" s="54"/>
      <c r="BUV237" s="54"/>
      <c r="BUW237" s="54"/>
      <c r="BUX237" s="54"/>
      <c r="BUY237" s="54"/>
      <c r="BUZ237" s="54"/>
      <c r="BVA237" s="54"/>
      <c r="BVB237" s="54"/>
      <c r="BVC237" s="54"/>
      <c r="BVD237" s="54"/>
      <c r="BVE237" s="54"/>
      <c r="BVF237" s="54"/>
      <c r="BVG237" s="54"/>
      <c r="BVH237" s="54"/>
      <c r="BVI237" s="54"/>
      <c r="BVJ237" s="54"/>
      <c r="BVK237" s="54"/>
      <c r="BVL237" s="54"/>
      <c r="BVM237" s="54"/>
      <c r="BVN237" s="54"/>
      <c r="BVO237" s="54"/>
      <c r="BVP237" s="54"/>
      <c r="BVQ237" s="54"/>
      <c r="BVR237" s="54"/>
      <c r="BVS237" s="54"/>
      <c r="BVT237" s="54"/>
      <c r="BVU237" s="54"/>
      <c r="BVV237" s="54"/>
      <c r="BVW237" s="54"/>
      <c r="BVX237" s="54"/>
      <c r="BVY237" s="54"/>
      <c r="BVZ237" s="54"/>
      <c r="BWA237" s="54"/>
      <c r="BWB237" s="54"/>
      <c r="BWC237" s="54"/>
      <c r="BWD237" s="54"/>
      <c r="BWE237" s="54"/>
      <c r="BWF237" s="54"/>
      <c r="BWG237" s="54"/>
      <c r="BWH237" s="54"/>
      <c r="BWI237" s="54"/>
      <c r="BWJ237" s="54"/>
      <c r="BWK237" s="54"/>
      <c r="BWL237" s="54"/>
      <c r="BWM237" s="54"/>
      <c r="BWN237" s="54"/>
      <c r="BWO237" s="54"/>
      <c r="BWP237" s="54"/>
      <c r="BWQ237" s="54"/>
      <c r="BWR237" s="54"/>
      <c r="BWS237" s="54"/>
      <c r="BWT237" s="54"/>
      <c r="BWU237" s="54"/>
      <c r="BWV237" s="54"/>
      <c r="BWW237" s="54"/>
      <c r="BWX237" s="54"/>
      <c r="BWY237" s="54"/>
      <c r="BWZ237" s="54"/>
      <c r="BXA237" s="54"/>
      <c r="BXB237" s="54"/>
      <c r="BXC237" s="54"/>
      <c r="BXD237" s="54"/>
      <c r="BXE237" s="54"/>
      <c r="BXF237" s="54"/>
      <c r="BXG237" s="54"/>
      <c r="BXH237" s="54"/>
      <c r="BXI237" s="54"/>
      <c r="BXJ237" s="54"/>
      <c r="BXK237" s="54"/>
      <c r="BXL237" s="54"/>
      <c r="BXM237" s="54"/>
      <c r="BXN237" s="54"/>
      <c r="BXO237" s="54"/>
      <c r="BXP237" s="54"/>
      <c r="BXQ237" s="54"/>
      <c r="BXR237" s="54"/>
      <c r="BXS237" s="54"/>
      <c r="BXT237" s="54"/>
      <c r="BXU237" s="54"/>
      <c r="BXV237" s="54"/>
      <c r="BXW237" s="54"/>
      <c r="BXX237" s="54"/>
      <c r="BXY237" s="54"/>
      <c r="BXZ237" s="54"/>
      <c r="BYA237" s="54"/>
      <c r="BYB237" s="54"/>
      <c r="BYC237" s="54"/>
      <c r="BYD237" s="54"/>
      <c r="BYE237" s="54"/>
      <c r="BYF237" s="54"/>
      <c r="BYG237" s="54"/>
      <c r="BYH237" s="54"/>
      <c r="BYI237" s="54"/>
      <c r="BYJ237" s="54"/>
      <c r="BYK237" s="54"/>
      <c r="BYL237" s="54"/>
      <c r="BYM237" s="54"/>
      <c r="BYN237" s="54"/>
      <c r="BYO237" s="54"/>
      <c r="BYP237" s="54"/>
      <c r="BYQ237" s="54"/>
      <c r="BYR237" s="54"/>
      <c r="BYS237" s="54"/>
      <c r="BYT237" s="54"/>
      <c r="BYU237" s="54"/>
      <c r="BYV237" s="54"/>
      <c r="BYW237" s="54"/>
      <c r="BYX237" s="54"/>
      <c r="BYY237" s="54"/>
      <c r="BYZ237" s="54"/>
      <c r="BZA237" s="54"/>
      <c r="BZB237" s="54"/>
      <c r="BZC237" s="54"/>
      <c r="BZD237" s="54"/>
      <c r="BZE237" s="54"/>
      <c r="BZF237" s="54"/>
      <c r="BZG237" s="54"/>
      <c r="BZH237" s="54"/>
      <c r="BZI237" s="54"/>
      <c r="BZJ237" s="54"/>
      <c r="BZK237" s="54"/>
      <c r="BZL237" s="54"/>
      <c r="BZM237" s="54"/>
      <c r="BZN237" s="54"/>
      <c r="BZO237" s="54"/>
      <c r="BZP237" s="54"/>
      <c r="BZQ237" s="54"/>
      <c r="BZR237" s="54"/>
      <c r="BZS237" s="54"/>
      <c r="BZT237" s="54"/>
      <c r="BZU237" s="54"/>
      <c r="BZV237" s="54"/>
      <c r="BZW237" s="54"/>
      <c r="BZX237" s="54"/>
      <c r="BZY237" s="54"/>
      <c r="BZZ237" s="54"/>
      <c r="CAA237" s="54"/>
      <c r="CAB237" s="54"/>
      <c r="CAC237" s="54"/>
      <c r="CAD237" s="54"/>
      <c r="CAE237" s="54"/>
      <c r="CAF237" s="54"/>
      <c r="CAG237" s="54"/>
      <c r="CAH237" s="54"/>
      <c r="CAI237" s="54"/>
      <c r="CAJ237" s="54"/>
      <c r="CAK237" s="54"/>
      <c r="CAL237" s="54"/>
      <c r="CAM237" s="54"/>
      <c r="CAN237" s="54"/>
      <c r="CAO237" s="54"/>
      <c r="CAP237" s="54"/>
      <c r="CAQ237" s="54"/>
      <c r="CAR237" s="54"/>
      <c r="CAS237" s="54"/>
      <c r="CAT237" s="54"/>
      <c r="CAU237" s="54"/>
      <c r="CAV237" s="54"/>
      <c r="CAW237" s="54"/>
      <c r="CAX237" s="54"/>
      <c r="CAY237" s="54"/>
      <c r="CAZ237" s="54"/>
      <c r="CBA237" s="54"/>
      <c r="CBB237" s="54"/>
      <c r="CBC237" s="54"/>
      <c r="CBD237" s="54"/>
      <c r="CBE237" s="54"/>
      <c r="CBF237" s="54"/>
      <c r="CBG237" s="54"/>
      <c r="CBH237" s="54"/>
      <c r="CBI237" s="54"/>
      <c r="CBJ237" s="54"/>
      <c r="CBK237" s="54"/>
      <c r="CBL237" s="54"/>
      <c r="CBM237" s="54"/>
      <c r="CBN237" s="54"/>
      <c r="CBO237" s="54"/>
      <c r="CBP237" s="54"/>
      <c r="CBQ237" s="54"/>
      <c r="CBR237" s="54"/>
      <c r="CBS237" s="54"/>
      <c r="CBT237" s="54"/>
      <c r="CBU237" s="54"/>
      <c r="CBV237" s="54"/>
      <c r="CBW237" s="54"/>
      <c r="CBX237" s="54"/>
      <c r="CBY237" s="54"/>
      <c r="CBZ237" s="54"/>
      <c r="CCA237" s="54"/>
      <c r="CCB237" s="54"/>
      <c r="CCC237" s="54"/>
      <c r="CCD237" s="54"/>
      <c r="CCE237" s="54"/>
      <c r="CCF237" s="54"/>
      <c r="CCG237" s="54"/>
      <c r="CCH237" s="54"/>
      <c r="CCI237" s="54"/>
      <c r="CCJ237" s="54"/>
      <c r="CCK237" s="54"/>
      <c r="CCL237" s="54"/>
      <c r="CCM237" s="54"/>
      <c r="CCN237" s="54"/>
      <c r="CCO237" s="54"/>
      <c r="CCP237" s="54"/>
      <c r="CCQ237" s="54"/>
      <c r="CCR237" s="54"/>
      <c r="CCS237" s="54"/>
      <c r="CCT237" s="54"/>
      <c r="CCU237" s="54"/>
      <c r="CCV237" s="54"/>
      <c r="CCW237" s="54"/>
      <c r="CCX237" s="54"/>
      <c r="CCY237" s="54"/>
      <c r="CCZ237" s="54"/>
      <c r="CDA237" s="54"/>
      <c r="CDB237" s="54"/>
      <c r="CDC237" s="54"/>
      <c r="CDD237" s="54"/>
      <c r="CDE237" s="54"/>
      <c r="CDF237" s="54"/>
      <c r="CDG237" s="54"/>
      <c r="CDH237" s="54"/>
      <c r="CDI237" s="54"/>
      <c r="CDJ237" s="54"/>
      <c r="CDK237" s="54"/>
      <c r="CDL237" s="54"/>
      <c r="CDM237" s="54"/>
      <c r="CDN237" s="54"/>
      <c r="CDO237" s="54"/>
      <c r="CDP237" s="54"/>
      <c r="CDQ237" s="54"/>
      <c r="CDR237" s="54"/>
      <c r="CDS237" s="54"/>
      <c r="CDT237" s="54"/>
      <c r="CDU237" s="54"/>
      <c r="CDV237" s="54"/>
      <c r="CDW237" s="54"/>
      <c r="CDX237" s="54"/>
      <c r="CDY237" s="54"/>
      <c r="CDZ237" s="54"/>
      <c r="CEA237" s="54"/>
      <c r="CEB237" s="54"/>
      <c r="CEC237" s="54"/>
      <c r="CED237" s="54"/>
      <c r="CEE237" s="54"/>
      <c r="CEF237" s="54"/>
      <c r="CEG237" s="54"/>
      <c r="CEH237" s="54"/>
      <c r="CEI237" s="54"/>
      <c r="CEJ237" s="54"/>
      <c r="CEK237" s="54"/>
      <c r="CEL237" s="54"/>
      <c r="CEM237" s="54"/>
      <c r="CEN237" s="54"/>
      <c r="CEO237" s="54"/>
      <c r="CEP237" s="54"/>
      <c r="CEQ237" s="54"/>
      <c r="CER237" s="54"/>
      <c r="CES237" s="54"/>
      <c r="CET237" s="54"/>
      <c r="CEU237" s="54"/>
      <c r="CEV237" s="54"/>
      <c r="CEW237" s="54"/>
      <c r="CEX237" s="54"/>
      <c r="CEY237" s="54"/>
      <c r="CEZ237" s="54"/>
      <c r="CFA237" s="54"/>
      <c r="CFB237" s="54"/>
      <c r="CFC237" s="54"/>
      <c r="CFD237" s="54"/>
      <c r="CFE237" s="54"/>
      <c r="CFF237" s="54"/>
      <c r="CFG237" s="54"/>
      <c r="CFH237" s="54"/>
      <c r="CFI237" s="54"/>
      <c r="CFJ237" s="54"/>
      <c r="CFK237" s="54"/>
      <c r="CFL237" s="54"/>
      <c r="CFM237" s="54"/>
      <c r="CFN237" s="54"/>
      <c r="CFO237" s="54"/>
      <c r="CFP237" s="54"/>
      <c r="CFQ237" s="54"/>
      <c r="CFR237" s="54"/>
      <c r="CFS237" s="54"/>
      <c r="CFT237" s="54"/>
      <c r="CFU237" s="54"/>
      <c r="CFV237" s="54"/>
      <c r="CFW237" s="54"/>
      <c r="CFX237" s="54"/>
      <c r="CFY237" s="54"/>
      <c r="CFZ237" s="54"/>
      <c r="CGA237" s="54"/>
      <c r="CGB237" s="54"/>
      <c r="CGC237" s="54"/>
      <c r="CGD237" s="54"/>
      <c r="CGE237" s="54"/>
      <c r="CGF237" s="54"/>
      <c r="CGG237" s="54"/>
      <c r="CGH237" s="54"/>
      <c r="CGI237" s="54"/>
      <c r="CGJ237" s="54"/>
      <c r="CGK237" s="54"/>
      <c r="CGL237" s="54"/>
      <c r="CGM237" s="54"/>
      <c r="CGN237" s="54"/>
      <c r="CGO237" s="54"/>
      <c r="CGP237" s="54"/>
      <c r="CGQ237" s="54"/>
      <c r="CGR237" s="54"/>
      <c r="CGS237" s="54"/>
      <c r="CGT237" s="54"/>
      <c r="CGU237" s="54"/>
      <c r="CGV237" s="54"/>
      <c r="CGW237" s="54"/>
      <c r="CGX237" s="54"/>
      <c r="CGY237" s="54"/>
      <c r="CGZ237" s="54"/>
      <c r="CHA237" s="54"/>
      <c r="CHB237" s="54"/>
      <c r="CHC237" s="54"/>
      <c r="CHD237" s="54"/>
      <c r="CHE237" s="54"/>
      <c r="CHF237" s="54"/>
      <c r="CHG237" s="54"/>
      <c r="CHH237" s="54"/>
      <c r="CHI237" s="54"/>
      <c r="CHJ237" s="54"/>
      <c r="CHK237" s="54"/>
      <c r="CHL237" s="54"/>
      <c r="CHM237" s="54"/>
      <c r="CHN237" s="54"/>
      <c r="CHO237" s="54"/>
      <c r="CHP237" s="54"/>
      <c r="CHQ237" s="54"/>
      <c r="CHR237" s="54"/>
      <c r="CHS237" s="54"/>
      <c r="CHT237" s="54"/>
      <c r="CHU237" s="54"/>
      <c r="CHV237" s="54"/>
      <c r="CHW237" s="54"/>
      <c r="CHX237" s="54"/>
      <c r="CHY237" s="54"/>
      <c r="CHZ237" s="54"/>
      <c r="CIA237" s="54"/>
      <c r="CIB237" s="54"/>
      <c r="CIC237" s="54"/>
      <c r="CID237" s="54"/>
      <c r="CIE237" s="54"/>
      <c r="CIF237" s="54"/>
      <c r="CIG237" s="54"/>
      <c r="CIH237" s="54"/>
      <c r="CII237" s="54"/>
      <c r="CIJ237" s="54"/>
      <c r="CIK237" s="54"/>
      <c r="CIL237" s="54"/>
      <c r="CIM237" s="54"/>
      <c r="CIN237" s="54"/>
      <c r="CIO237" s="54"/>
      <c r="CIP237" s="54"/>
      <c r="CIQ237" s="54"/>
      <c r="CIR237" s="54"/>
      <c r="CIS237" s="54"/>
      <c r="CIT237" s="54"/>
      <c r="CIU237" s="54"/>
      <c r="CIV237" s="54"/>
      <c r="CIW237" s="54"/>
      <c r="CIX237" s="54"/>
      <c r="CIY237" s="54"/>
      <c r="CIZ237" s="54"/>
      <c r="CJA237" s="54"/>
      <c r="CJB237" s="54"/>
      <c r="CJC237" s="54"/>
      <c r="CJD237" s="54"/>
      <c r="CJE237" s="54"/>
      <c r="CJF237" s="54"/>
      <c r="CJG237" s="54"/>
      <c r="CJH237" s="54"/>
      <c r="CJI237" s="54"/>
      <c r="CJJ237" s="54"/>
      <c r="CJK237" s="54"/>
      <c r="CJL237" s="54"/>
      <c r="CJM237" s="54"/>
      <c r="CJN237" s="54"/>
      <c r="CJO237" s="54"/>
      <c r="CJP237" s="54"/>
      <c r="CJQ237" s="54"/>
      <c r="CJR237" s="54"/>
      <c r="CJS237" s="54"/>
      <c r="CJT237" s="54"/>
      <c r="CJU237" s="54"/>
      <c r="CJV237" s="54"/>
      <c r="CJW237" s="54"/>
      <c r="CJX237" s="54"/>
      <c r="CJY237" s="54"/>
      <c r="CJZ237" s="54"/>
      <c r="CKA237" s="54"/>
      <c r="CKB237" s="54"/>
      <c r="CKC237" s="54"/>
      <c r="CKD237" s="54"/>
      <c r="CKE237" s="54"/>
      <c r="CKF237" s="54"/>
      <c r="CKG237" s="54"/>
      <c r="CKH237" s="54"/>
      <c r="CKI237" s="54"/>
      <c r="CKJ237" s="54"/>
      <c r="CKK237" s="54"/>
      <c r="CKL237" s="54"/>
      <c r="CKM237" s="54"/>
      <c r="CKN237" s="54"/>
      <c r="CKO237" s="54"/>
      <c r="CKP237" s="54"/>
      <c r="CKQ237" s="54"/>
      <c r="CKR237" s="54"/>
      <c r="CKS237" s="54"/>
      <c r="CKT237" s="54"/>
      <c r="CKU237" s="54"/>
      <c r="CKV237" s="54"/>
      <c r="CKW237" s="54"/>
      <c r="CKX237" s="54"/>
      <c r="CKY237" s="54"/>
      <c r="CKZ237" s="54"/>
      <c r="CLA237" s="54"/>
      <c r="CLB237" s="54"/>
      <c r="CLC237" s="54"/>
      <c r="CLD237" s="54"/>
      <c r="CLE237" s="54"/>
      <c r="CLF237" s="54"/>
      <c r="CLG237" s="54"/>
      <c r="CLH237" s="54"/>
      <c r="CLI237" s="54"/>
      <c r="CLJ237" s="54"/>
      <c r="CLK237" s="54"/>
      <c r="CLL237" s="54"/>
      <c r="CLM237" s="54"/>
      <c r="CLN237" s="54"/>
      <c r="CLO237" s="54"/>
      <c r="CLP237" s="54"/>
      <c r="CLQ237" s="54"/>
      <c r="CLR237" s="54"/>
      <c r="CLS237" s="54"/>
      <c r="CLT237" s="54"/>
      <c r="CLU237" s="54"/>
      <c r="CLV237" s="54"/>
      <c r="CLW237" s="54"/>
      <c r="CLX237" s="54"/>
      <c r="CLY237" s="54"/>
      <c r="CLZ237" s="54"/>
      <c r="CMA237" s="54"/>
      <c r="CMB237" s="54"/>
      <c r="CMC237" s="54"/>
      <c r="CMD237" s="54"/>
      <c r="CME237" s="54"/>
      <c r="CMF237" s="54"/>
      <c r="CMG237" s="54"/>
      <c r="CMH237" s="54"/>
      <c r="CMI237" s="54"/>
      <c r="CMJ237" s="54"/>
      <c r="CMK237" s="54"/>
      <c r="CML237" s="54"/>
      <c r="CMM237" s="54"/>
      <c r="CMN237" s="54"/>
      <c r="CMO237" s="54"/>
      <c r="CMP237" s="54"/>
      <c r="CMQ237" s="54"/>
      <c r="CMR237" s="54"/>
      <c r="CMS237" s="54"/>
      <c r="CMT237" s="54"/>
      <c r="CMU237" s="54"/>
      <c r="CMV237" s="54"/>
      <c r="CMW237" s="54"/>
      <c r="CMX237" s="54"/>
      <c r="CMY237" s="54"/>
      <c r="CMZ237" s="54"/>
      <c r="CNA237" s="54"/>
      <c r="CNB237" s="54"/>
      <c r="CNC237" s="54"/>
      <c r="CND237" s="54"/>
      <c r="CNE237" s="54"/>
      <c r="CNF237" s="54"/>
      <c r="CNG237" s="54"/>
      <c r="CNH237" s="54"/>
      <c r="CNI237" s="54"/>
      <c r="CNJ237" s="54"/>
      <c r="CNK237" s="54"/>
      <c r="CNL237" s="54"/>
      <c r="CNM237" s="54"/>
      <c r="CNN237" s="54"/>
      <c r="CNO237" s="54"/>
      <c r="CNP237" s="54"/>
      <c r="CNQ237" s="54"/>
      <c r="CNR237" s="54"/>
      <c r="CNS237" s="54"/>
      <c r="CNT237" s="54"/>
      <c r="CNU237" s="54"/>
      <c r="CNV237" s="54"/>
      <c r="CNW237" s="54"/>
      <c r="CNX237" s="54"/>
      <c r="CNY237" s="54"/>
      <c r="CNZ237" s="54"/>
      <c r="COA237" s="54"/>
      <c r="COB237" s="54"/>
      <c r="COC237" s="54"/>
      <c r="COD237" s="54"/>
      <c r="COE237" s="54"/>
      <c r="COF237" s="54"/>
      <c r="COG237" s="54"/>
      <c r="COH237" s="54"/>
      <c r="COI237" s="54"/>
      <c r="COJ237" s="54"/>
      <c r="COK237" s="54"/>
      <c r="COL237" s="54"/>
      <c r="COM237" s="54"/>
      <c r="CON237" s="54"/>
      <c r="COO237" s="54"/>
      <c r="COP237" s="54"/>
      <c r="COQ237" s="54"/>
      <c r="COR237" s="54"/>
      <c r="COS237" s="54"/>
      <c r="COT237" s="54"/>
      <c r="COU237" s="54"/>
      <c r="COV237" s="54"/>
      <c r="COW237" s="54"/>
      <c r="COX237" s="54"/>
      <c r="COY237" s="54"/>
      <c r="COZ237" s="54"/>
      <c r="CPA237" s="54"/>
      <c r="CPB237" s="54"/>
      <c r="CPC237" s="54"/>
      <c r="CPD237" s="54"/>
      <c r="CPE237" s="54"/>
      <c r="CPF237" s="54"/>
      <c r="CPG237" s="54"/>
      <c r="CPH237" s="54"/>
      <c r="CPI237" s="54"/>
      <c r="CPJ237" s="54"/>
      <c r="CPK237" s="54"/>
      <c r="CPL237" s="54"/>
      <c r="CPM237" s="54"/>
      <c r="CPN237" s="54"/>
      <c r="CPO237" s="54"/>
      <c r="CPP237" s="54"/>
      <c r="CPQ237" s="54"/>
      <c r="CPR237" s="54"/>
      <c r="CPS237" s="54"/>
      <c r="CPT237" s="54"/>
      <c r="CPU237" s="54"/>
      <c r="CPV237" s="54"/>
      <c r="CPW237" s="54"/>
      <c r="CPX237" s="54"/>
      <c r="CPY237" s="54"/>
      <c r="CPZ237" s="54"/>
      <c r="CQA237" s="54"/>
      <c r="CQB237" s="54"/>
      <c r="CQC237" s="54"/>
      <c r="CQD237" s="54"/>
      <c r="CQE237" s="54"/>
      <c r="CQF237" s="54"/>
      <c r="CQG237" s="54"/>
      <c r="CQH237" s="54"/>
      <c r="CQI237" s="54"/>
      <c r="CQJ237" s="54"/>
      <c r="CQK237" s="54"/>
      <c r="CQL237" s="54"/>
      <c r="CQM237" s="54"/>
      <c r="CQN237" s="54"/>
      <c r="CQO237" s="54"/>
      <c r="CQP237" s="54"/>
      <c r="CQQ237" s="54"/>
      <c r="CQR237" s="54"/>
      <c r="CQS237" s="54"/>
      <c r="CQT237" s="54"/>
      <c r="CQU237" s="54"/>
      <c r="CQV237" s="54"/>
      <c r="CQW237" s="54"/>
      <c r="CQX237" s="54"/>
      <c r="CQY237" s="54"/>
      <c r="CQZ237" s="54"/>
      <c r="CRA237" s="54"/>
      <c r="CRB237" s="54"/>
      <c r="CRC237" s="54"/>
      <c r="CRD237" s="54"/>
      <c r="CRE237" s="54"/>
      <c r="CRF237" s="54"/>
      <c r="CRG237" s="54"/>
      <c r="CRH237" s="54"/>
      <c r="CRI237" s="54"/>
      <c r="CRJ237" s="54"/>
      <c r="CRK237" s="54"/>
      <c r="CRL237" s="54"/>
      <c r="CRM237" s="54"/>
      <c r="CRN237" s="54"/>
      <c r="CRO237" s="54"/>
      <c r="CRP237" s="54"/>
      <c r="CRQ237" s="54"/>
      <c r="CRR237" s="54"/>
      <c r="CRS237" s="54"/>
      <c r="CRT237" s="54"/>
      <c r="CRU237" s="54"/>
      <c r="CRV237" s="54"/>
      <c r="CRW237" s="54"/>
      <c r="CRX237" s="54"/>
      <c r="CRY237" s="54"/>
      <c r="CRZ237" s="54"/>
      <c r="CSA237" s="54"/>
      <c r="CSB237" s="54"/>
      <c r="CSC237" s="54"/>
      <c r="CSD237" s="54"/>
      <c r="CSE237" s="54"/>
      <c r="CSF237" s="54"/>
      <c r="CSG237" s="54"/>
      <c r="CSH237" s="54"/>
      <c r="CSI237" s="54"/>
      <c r="CSJ237" s="54"/>
      <c r="CSK237" s="54"/>
      <c r="CSL237" s="54"/>
      <c r="CSM237" s="54"/>
      <c r="CSN237" s="54"/>
      <c r="CSO237" s="54"/>
      <c r="CSP237" s="54"/>
      <c r="CSQ237" s="54"/>
      <c r="CSR237" s="54"/>
      <c r="CSS237" s="54"/>
      <c r="CST237" s="54"/>
      <c r="CSU237" s="54"/>
      <c r="CSV237" s="54"/>
      <c r="CSW237" s="54"/>
      <c r="CSX237" s="54"/>
      <c r="CSY237" s="54"/>
      <c r="CSZ237" s="54"/>
      <c r="CTA237" s="54"/>
      <c r="CTB237" s="54"/>
      <c r="CTC237" s="54"/>
      <c r="CTD237" s="54"/>
      <c r="CTE237" s="54"/>
      <c r="CTF237" s="54"/>
      <c r="CTG237" s="54"/>
      <c r="CTH237" s="54"/>
      <c r="CTI237" s="54"/>
      <c r="CTJ237" s="54"/>
      <c r="CTK237" s="54"/>
      <c r="CTL237" s="54"/>
      <c r="CTM237" s="54"/>
      <c r="CTN237" s="54"/>
      <c r="CTO237" s="54"/>
      <c r="CTP237" s="54"/>
      <c r="CTQ237" s="54"/>
      <c r="CTR237" s="54"/>
      <c r="CTS237" s="54"/>
      <c r="CTT237" s="54"/>
      <c r="CTU237" s="54"/>
      <c r="CTV237" s="54"/>
      <c r="CTW237" s="54"/>
      <c r="CTX237" s="54"/>
      <c r="CTY237" s="54"/>
      <c r="CTZ237" s="54"/>
      <c r="CUA237" s="54"/>
      <c r="CUB237" s="54"/>
      <c r="CUC237" s="54"/>
      <c r="CUD237" s="54"/>
      <c r="CUE237" s="54"/>
      <c r="CUF237" s="54"/>
      <c r="CUG237" s="54"/>
      <c r="CUH237" s="54"/>
      <c r="CUI237" s="54"/>
      <c r="CUJ237" s="54"/>
      <c r="CUK237" s="54"/>
      <c r="CUL237" s="54"/>
      <c r="CUM237" s="54"/>
      <c r="CUN237" s="54"/>
      <c r="CUO237" s="54"/>
      <c r="CUP237" s="54"/>
      <c r="CUQ237" s="54"/>
      <c r="CUR237" s="54"/>
      <c r="CUS237" s="54"/>
      <c r="CUT237" s="54"/>
      <c r="CUU237" s="54"/>
      <c r="CUV237" s="54"/>
      <c r="CUW237" s="54"/>
      <c r="CUX237" s="54"/>
      <c r="CUY237" s="54"/>
      <c r="CUZ237" s="54"/>
      <c r="CVA237" s="54"/>
      <c r="CVB237" s="54"/>
      <c r="CVC237" s="54"/>
      <c r="CVD237" s="54"/>
      <c r="CVE237" s="54"/>
      <c r="CVF237" s="54"/>
      <c r="CVG237" s="54"/>
      <c r="CVH237" s="54"/>
      <c r="CVI237" s="54"/>
      <c r="CVJ237" s="54"/>
      <c r="CVK237" s="54"/>
      <c r="CVL237" s="54"/>
      <c r="CVM237" s="54"/>
      <c r="CVN237" s="54"/>
      <c r="CVO237" s="54"/>
      <c r="CVP237" s="54"/>
      <c r="CVQ237" s="54"/>
      <c r="CVR237" s="54"/>
      <c r="CVS237" s="54"/>
      <c r="CVT237" s="54"/>
      <c r="CVU237" s="54"/>
      <c r="CVV237" s="54"/>
      <c r="CVW237" s="54"/>
      <c r="CVX237" s="54"/>
      <c r="CVY237" s="54"/>
      <c r="CVZ237" s="54"/>
      <c r="CWA237" s="54"/>
      <c r="CWB237" s="54"/>
      <c r="CWC237" s="54"/>
      <c r="CWD237" s="54"/>
      <c r="CWE237" s="54"/>
      <c r="CWF237" s="54"/>
      <c r="CWG237" s="54"/>
      <c r="CWH237" s="54"/>
      <c r="CWI237" s="54"/>
      <c r="CWJ237" s="54"/>
      <c r="CWK237" s="54"/>
      <c r="CWL237" s="54"/>
      <c r="CWM237" s="54"/>
      <c r="CWN237" s="54"/>
      <c r="CWO237" s="54"/>
      <c r="CWP237" s="54"/>
      <c r="CWQ237" s="54"/>
      <c r="CWR237" s="54"/>
      <c r="CWS237" s="54"/>
      <c r="CWT237" s="54"/>
      <c r="CWU237" s="54"/>
      <c r="CWV237" s="54"/>
      <c r="CWW237" s="54"/>
      <c r="CWX237" s="54"/>
      <c r="CWY237" s="54"/>
      <c r="CWZ237" s="54"/>
      <c r="CXA237" s="54"/>
      <c r="CXB237" s="54"/>
      <c r="CXC237" s="54"/>
      <c r="CXD237" s="54"/>
      <c r="CXE237" s="54"/>
      <c r="CXF237" s="54"/>
      <c r="CXG237" s="54"/>
      <c r="CXH237" s="54"/>
      <c r="CXI237" s="54"/>
      <c r="CXJ237" s="54"/>
      <c r="CXK237" s="54"/>
      <c r="CXL237" s="54"/>
      <c r="CXM237" s="54"/>
      <c r="CXN237" s="54"/>
      <c r="CXO237" s="54"/>
      <c r="CXP237" s="54"/>
      <c r="CXQ237" s="54"/>
      <c r="CXR237" s="54"/>
      <c r="CXS237" s="54"/>
      <c r="CXT237" s="54"/>
      <c r="CXU237" s="54"/>
      <c r="CXV237" s="54"/>
      <c r="CXW237" s="54"/>
      <c r="CXX237" s="54"/>
      <c r="CXY237" s="54"/>
      <c r="CXZ237" s="54"/>
      <c r="CYA237" s="54"/>
      <c r="CYB237" s="54"/>
      <c r="CYC237" s="54"/>
      <c r="CYD237" s="54"/>
      <c r="CYE237" s="54"/>
      <c r="CYF237" s="54"/>
      <c r="CYG237" s="54"/>
      <c r="CYH237" s="54"/>
      <c r="CYI237" s="54"/>
      <c r="CYJ237" s="54"/>
      <c r="CYK237" s="54"/>
      <c r="CYL237" s="54"/>
      <c r="CYM237" s="54"/>
      <c r="CYN237" s="54"/>
      <c r="CYO237" s="54"/>
      <c r="CYP237" s="54"/>
      <c r="CYQ237" s="54"/>
      <c r="CYR237" s="54"/>
      <c r="CYS237" s="54"/>
      <c r="CYT237" s="54"/>
      <c r="CYU237" s="54"/>
      <c r="CYV237" s="54"/>
      <c r="CYW237" s="54"/>
      <c r="CYX237" s="54"/>
      <c r="CYY237" s="54"/>
      <c r="CYZ237" s="54"/>
      <c r="CZA237" s="54"/>
      <c r="CZB237" s="54"/>
      <c r="CZC237" s="54"/>
      <c r="CZD237" s="54"/>
      <c r="CZE237" s="54"/>
      <c r="CZF237" s="54"/>
      <c r="CZG237" s="54"/>
      <c r="CZH237" s="54"/>
      <c r="CZI237" s="54"/>
      <c r="CZJ237" s="54"/>
      <c r="CZK237" s="54"/>
      <c r="CZL237" s="54"/>
      <c r="CZM237" s="54"/>
      <c r="CZN237" s="54"/>
      <c r="CZO237" s="54"/>
      <c r="CZP237" s="54"/>
      <c r="CZQ237" s="54"/>
      <c r="CZR237" s="54"/>
      <c r="CZS237" s="54"/>
      <c r="CZT237" s="54"/>
      <c r="CZU237" s="54"/>
      <c r="CZV237" s="54"/>
      <c r="CZW237" s="54"/>
      <c r="CZX237" s="54"/>
      <c r="CZY237" s="54"/>
      <c r="CZZ237" s="54"/>
      <c r="DAA237" s="54"/>
      <c r="DAB237" s="54"/>
      <c r="DAC237" s="54"/>
      <c r="DAD237" s="54"/>
      <c r="DAE237" s="54"/>
      <c r="DAF237" s="54"/>
      <c r="DAG237" s="54"/>
      <c r="DAH237" s="54"/>
      <c r="DAI237" s="54"/>
      <c r="DAJ237" s="54"/>
      <c r="DAK237" s="54"/>
      <c r="DAL237" s="54"/>
      <c r="DAM237" s="54"/>
      <c r="DAN237" s="54"/>
      <c r="DAO237" s="54"/>
      <c r="DAP237" s="54"/>
      <c r="DAQ237" s="54"/>
      <c r="DAR237" s="54"/>
      <c r="DAS237" s="54"/>
      <c r="DAT237" s="54"/>
      <c r="DAU237" s="54"/>
      <c r="DAV237" s="54"/>
      <c r="DAW237" s="54"/>
      <c r="DAX237" s="54"/>
      <c r="DAY237" s="54"/>
      <c r="DAZ237" s="54"/>
      <c r="DBA237" s="54"/>
      <c r="DBB237" s="54"/>
      <c r="DBC237" s="54"/>
      <c r="DBD237" s="54"/>
      <c r="DBE237" s="54"/>
      <c r="DBF237" s="54"/>
      <c r="DBG237" s="54"/>
      <c r="DBH237" s="54"/>
      <c r="DBI237" s="54"/>
      <c r="DBJ237" s="54"/>
      <c r="DBK237" s="54"/>
      <c r="DBL237" s="54"/>
      <c r="DBM237" s="54"/>
      <c r="DBN237" s="54"/>
      <c r="DBO237" s="54"/>
      <c r="DBP237" s="54"/>
      <c r="DBQ237" s="54"/>
      <c r="DBR237" s="54"/>
      <c r="DBS237" s="54"/>
      <c r="DBT237" s="54"/>
      <c r="DBU237" s="54"/>
      <c r="DBV237" s="54"/>
      <c r="DBW237" s="54"/>
      <c r="DBX237" s="54"/>
      <c r="DBY237" s="54"/>
      <c r="DBZ237" s="54"/>
      <c r="DCA237" s="54"/>
      <c r="DCB237" s="54"/>
      <c r="DCC237" s="54"/>
      <c r="DCD237" s="54"/>
      <c r="DCE237" s="54"/>
      <c r="DCF237" s="54"/>
      <c r="DCG237" s="54"/>
      <c r="DCH237" s="54"/>
      <c r="DCI237" s="54"/>
      <c r="DCJ237" s="54"/>
      <c r="DCK237" s="54"/>
      <c r="DCL237" s="54"/>
      <c r="DCM237" s="54"/>
      <c r="DCN237" s="54"/>
      <c r="DCO237" s="54"/>
      <c r="DCP237" s="54"/>
      <c r="DCQ237" s="54"/>
      <c r="DCR237" s="54"/>
      <c r="DCS237" s="54"/>
      <c r="DCT237" s="54"/>
      <c r="DCU237" s="54"/>
      <c r="DCV237" s="54"/>
      <c r="DCW237" s="54"/>
      <c r="DCX237" s="54"/>
      <c r="DCY237" s="54"/>
      <c r="DCZ237" s="54"/>
      <c r="DDA237" s="54"/>
      <c r="DDB237" s="54"/>
      <c r="DDC237" s="54"/>
      <c r="DDD237" s="54"/>
      <c r="DDE237" s="54"/>
      <c r="DDF237" s="54"/>
      <c r="DDG237" s="54"/>
      <c r="DDH237" s="54"/>
      <c r="DDI237" s="54"/>
      <c r="DDJ237" s="54"/>
      <c r="DDK237" s="54"/>
      <c r="DDL237" s="54"/>
      <c r="DDM237" s="54"/>
      <c r="DDN237" s="54"/>
      <c r="DDO237" s="54"/>
      <c r="DDP237" s="54"/>
      <c r="DDQ237" s="54"/>
      <c r="DDR237" s="54"/>
      <c r="DDS237" s="54"/>
      <c r="DDT237" s="54"/>
      <c r="DDU237" s="54"/>
      <c r="DDV237" s="54"/>
      <c r="DDW237" s="54"/>
      <c r="DDX237" s="54"/>
      <c r="DDY237" s="54"/>
      <c r="DDZ237" s="54"/>
      <c r="DEA237" s="54"/>
      <c r="DEB237" s="54"/>
      <c r="DEC237" s="54"/>
      <c r="DED237" s="54"/>
      <c r="DEE237" s="54"/>
      <c r="DEF237" s="54"/>
      <c r="DEG237" s="54"/>
      <c r="DEH237" s="54"/>
      <c r="DEI237" s="54"/>
      <c r="DEJ237" s="54"/>
      <c r="DEK237" s="54"/>
      <c r="DEL237" s="54"/>
      <c r="DEM237" s="54"/>
      <c r="DEN237" s="54"/>
      <c r="DEO237" s="54"/>
      <c r="DEP237" s="54"/>
      <c r="DEQ237" s="54"/>
      <c r="DER237" s="54"/>
      <c r="DES237" s="54"/>
      <c r="DET237" s="54"/>
      <c r="DEU237" s="54"/>
      <c r="DEV237" s="54"/>
      <c r="DEW237" s="54"/>
      <c r="DEX237" s="54"/>
      <c r="DEY237" s="54"/>
      <c r="DEZ237" s="54"/>
      <c r="DFA237" s="54"/>
      <c r="DFB237" s="54"/>
      <c r="DFC237" s="54"/>
      <c r="DFD237" s="54"/>
      <c r="DFE237" s="54"/>
      <c r="DFF237" s="54"/>
      <c r="DFG237" s="54"/>
      <c r="DFH237" s="54"/>
      <c r="DFI237" s="54"/>
      <c r="DFJ237" s="54"/>
      <c r="DFK237" s="54"/>
      <c r="DFL237" s="54"/>
      <c r="DFM237" s="54"/>
      <c r="DFN237" s="54"/>
      <c r="DFO237" s="54"/>
      <c r="DFP237" s="54"/>
      <c r="DFQ237" s="54"/>
      <c r="DFR237" s="54"/>
      <c r="DFS237" s="54"/>
      <c r="DFT237" s="54"/>
      <c r="DFU237" s="54"/>
      <c r="DFV237" s="54"/>
      <c r="DFW237" s="54"/>
      <c r="DFX237" s="54"/>
      <c r="DFY237" s="54"/>
      <c r="DFZ237" s="54"/>
      <c r="DGA237" s="54"/>
      <c r="DGB237" s="54"/>
      <c r="DGC237" s="54"/>
      <c r="DGD237" s="54"/>
      <c r="DGE237" s="54"/>
      <c r="DGF237" s="54"/>
      <c r="DGG237" s="54"/>
      <c r="DGH237" s="54"/>
      <c r="DGI237" s="54"/>
      <c r="DGJ237" s="54"/>
      <c r="DGK237" s="54"/>
      <c r="DGL237" s="54"/>
      <c r="DGM237" s="54"/>
      <c r="DGN237" s="54"/>
      <c r="DGO237" s="54"/>
      <c r="DGP237" s="54"/>
      <c r="DGQ237" s="54"/>
      <c r="DGR237" s="54"/>
      <c r="DGS237" s="54"/>
      <c r="DGT237" s="54"/>
      <c r="DGU237" s="54"/>
      <c r="DGV237" s="54"/>
      <c r="DGW237" s="54"/>
      <c r="DGX237" s="54"/>
      <c r="DGY237" s="54"/>
      <c r="DGZ237" s="54"/>
      <c r="DHA237" s="54"/>
      <c r="DHB237" s="54"/>
      <c r="DHC237" s="54"/>
      <c r="DHD237" s="54"/>
      <c r="DHE237" s="54"/>
      <c r="DHF237" s="54"/>
      <c r="DHG237" s="54"/>
      <c r="DHH237" s="54"/>
      <c r="DHI237" s="54"/>
      <c r="DHJ237" s="54"/>
      <c r="DHK237" s="54"/>
      <c r="DHL237" s="54"/>
      <c r="DHM237" s="54"/>
      <c r="DHN237" s="54"/>
      <c r="DHO237" s="54"/>
      <c r="DHP237" s="54"/>
      <c r="DHQ237" s="54"/>
      <c r="DHR237" s="54"/>
      <c r="DHS237" s="54"/>
      <c r="DHT237" s="54"/>
      <c r="DHU237" s="54"/>
      <c r="DHV237" s="54"/>
      <c r="DHW237" s="54"/>
      <c r="DHX237" s="54"/>
      <c r="DHY237" s="54"/>
      <c r="DHZ237" s="54"/>
      <c r="DIA237" s="54"/>
      <c r="DIB237" s="54"/>
      <c r="DIC237" s="54"/>
      <c r="DID237" s="54"/>
      <c r="DIE237" s="54"/>
      <c r="DIF237" s="54"/>
      <c r="DIG237" s="54"/>
      <c r="DIH237" s="54"/>
      <c r="DII237" s="54"/>
      <c r="DIJ237" s="54"/>
      <c r="DIK237" s="54"/>
      <c r="DIL237" s="54"/>
      <c r="DIM237" s="54"/>
      <c r="DIN237" s="54"/>
      <c r="DIO237" s="54"/>
      <c r="DIP237" s="54"/>
      <c r="DIQ237" s="54"/>
      <c r="DIR237" s="54"/>
      <c r="DIS237" s="54"/>
      <c r="DIT237" s="54"/>
      <c r="DIU237" s="54"/>
      <c r="DIV237" s="54"/>
      <c r="DIW237" s="54"/>
      <c r="DIX237" s="54"/>
      <c r="DIY237" s="54"/>
      <c r="DIZ237" s="54"/>
      <c r="DJA237" s="54"/>
      <c r="DJB237" s="54"/>
      <c r="DJC237" s="54"/>
      <c r="DJD237" s="54"/>
      <c r="DJE237" s="54"/>
      <c r="DJF237" s="54"/>
      <c r="DJG237" s="54"/>
      <c r="DJH237" s="54"/>
      <c r="DJI237" s="54"/>
      <c r="DJJ237" s="54"/>
      <c r="DJK237" s="54"/>
      <c r="DJL237" s="54"/>
      <c r="DJM237" s="54"/>
      <c r="DJN237" s="54"/>
      <c r="DJO237" s="54"/>
      <c r="DJP237" s="54"/>
      <c r="DJQ237" s="54"/>
      <c r="DJR237" s="54"/>
      <c r="DJS237" s="54"/>
      <c r="DJT237" s="54"/>
      <c r="DJU237" s="54"/>
      <c r="DJV237" s="54"/>
      <c r="DJW237" s="54"/>
      <c r="DJX237" s="54"/>
      <c r="DJY237" s="54"/>
      <c r="DJZ237" s="54"/>
      <c r="DKA237" s="54"/>
      <c r="DKB237" s="54"/>
      <c r="DKC237" s="54"/>
      <c r="DKD237" s="54"/>
      <c r="DKE237" s="54"/>
      <c r="DKF237" s="54"/>
      <c r="DKG237" s="54"/>
      <c r="DKH237" s="54"/>
      <c r="DKI237" s="54"/>
      <c r="DKJ237" s="54"/>
      <c r="DKK237" s="54"/>
      <c r="DKL237" s="54"/>
      <c r="DKM237" s="54"/>
      <c r="DKN237" s="54"/>
      <c r="DKO237" s="54"/>
      <c r="DKP237" s="54"/>
      <c r="DKQ237" s="54"/>
      <c r="DKR237" s="54"/>
      <c r="DKS237" s="54"/>
      <c r="DKT237" s="54"/>
      <c r="DKU237" s="54"/>
      <c r="DKV237" s="54"/>
      <c r="DKW237" s="54"/>
      <c r="DKX237" s="54"/>
      <c r="DKY237" s="54"/>
      <c r="DKZ237" s="54"/>
      <c r="DLA237" s="54"/>
      <c r="DLB237" s="54"/>
      <c r="DLC237" s="54"/>
      <c r="DLD237" s="54"/>
      <c r="DLE237" s="54"/>
      <c r="DLF237" s="54"/>
      <c r="DLG237" s="54"/>
      <c r="DLH237" s="54"/>
      <c r="DLI237" s="54"/>
      <c r="DLJ237" s="54"/>
      <c r="DLK237" s="54"/>
      <c r="DLL237" s="54"/>
      <c r="DLM237" s="54"/>
      <c r="DLN237" s="54"/>
      <c r="DLO237" s="54"/>
      <c r="DLP237" s="54"/>
      <c r="DLQ237" s="54"/>
      <c r="DLR237" s="54"/>
      <c r="DLS237" s="54"/>
      <c r="DLT237" s="54"/>
      <c r="DLU237" s="54"/>
      <c r="DLV237" s="54"/>
      <c r="DLW237" s="54"/>
      <c r="DLX237" s="54"/>
      <c r="DLY237" s="54"/>
      <c r="DLZ237" s="54"/>
      <c r="DMA237" s="54"/>
      <c r="DMB237" s="54"/>
      <c r="DMC237" s="54"/>
      <c r="DMD237" s="54"/>
      <c r="DME237" s="54"/>
      <c r="DMF237" s="54"/>
      <c r="DMG237" s="54"/>
      <c r="DMH237" s="54"/>
      <c r="DMI237" s="54"/>
      <c r="DMJ237" s="54"/>
      <c r="DMK237" s="54"/>
      <c r="DML237" s="54"/>
      <c r="DMM237" s="54"/>
      <c r="DMN237" s="54"/>
      <c r="DMO237" s="54"/>
      <c r="DMP237" s="54"/>
      <c r="DMQ237" s="54"/>
      <c r="DMR237" s="54"/>
      <c r="DMS237" s="54"/>
      <c r="DMT237" s="54"/>
      <c r="DMU237" s="54"/>
      <c r="DMV237" s="54"/>
      <c r="DMW237" s="54"/>
      <c r="DMX237" s="54"/>
      <c r="DMY237" s="54"/>
      <c r="DMZ237" s="54"/>
      <c r="DNA237" s="54"/>
      <c r="DNB237" s="54"/>
      <c r="DNC237" s="54"/>
      <c r="DND237" s="54"/>
      <c r="DNE237" s="54"/>
      <c r="DNF237" s="54"/>
      <c r="DNG237" s="54"/>
      <c r="DNH237" s="54"/>
      <c r="DNI237" s="54"/>
      <c r="DNJ237" s="54"/>
      <c r="DNK237" s="54"/>
      <c r="DNL237" s="54"/>
      <c r="DNM237" s="54"/>
      <c r="DNN237" s="54"/>
      <c r="DNO237" s="54"/>
      <c r="DNP237" s="54"/>
      <c r="DNQ237" s="54"/>
      <c r="DNR237" s="54"/>
      <c r="DNS237" s="54"/>
      <c r="DNT237" s="54"/>
      <c r="DNU237" s="54"/>
      <c r="DNV237" s="54"/>
      <c r="DNW237" s="54"/>
      <c r="DNX237" s="54"/>
      <c r="DNY237" s="54"/>
      <c r="DNZ237" s="54"/>
      <c r="DOA237" s="54"/>
      <c r="DOB237" s="54"/>
      <c r="DOC237" s="54"/>
      <c r="DOD237" s="54"/>
      <c r="DOE237" s="54"/>
      <c r="DOF237" s="54"/>
      <c r="DOG237" s="54"/>
      <c r="DOH237" s="54"/>
      <c r="DOI237" s="54"/>
      <c r="DOJ237" s="54"/>
      <c r="DOK237" s="54"/>
      <c r="DOL237" s="54"/>
      <c r="DOM237" s="54"/>
      <c r="DON237" s="54"/>
      <c r="DOO237" s="54"/>
      <c r="DOP237" s="54"/>
      <c r="DOQ237" s="54"/>
      <c r="DOR237" s="54"/>
      <c r="DOS237" s="54"/>
      <c r="DOT237" s="54"/>
      <c r="DOU237" s="54"/>
      <c r="DOV237" s="54"/>
      <c r="DOW237" s="54"/>
      <c r="DOX237" s="54"/>
      <c r="DOY237" s="54"/>
      <c r="DOZ237" s="54"/>
      <c r="DPA237" s="54"/>
      <c r="DPB237" s="54"/>
      <c r="DPC237" s="54"/>
      <c r="DPD237" s="54"/>
      <c r="DPE237" s="54"/>
      <c r="DPF237" s="54"/>
      <c r="DPG237" s="54"/>
      <c r="DPH237" s="54"/>
      <c r="DPI237" s="54"/>
      <c r="DPJ237" s="54"/>
      <c r="DPK237" s="54"/>
      <c r="DPL237" s="54"/>
      <c r="DPM237" s="54"/>
      <c r="DPN237" s="54"/>
      <c r="DPO237" s="54"/>
      <c r="DPP237" s="54"/>
      <c r="DPQ237" s="54"/>
      <c r="DPR237" s="54"/>
      <c r="DPS237" s="54"/>
      <c r="DPT237" s="54"/>
      <c r="DPU237" s="54"/>
      <c r="DPV237" s="54"/>
      <c r="DPW237" s="54"/>
      <c r="DPX237" s="54"/>
      <c r="DPY237" s="54"/>
      <c r="DPZ237" s="54"/>
      <c r="DQA237" s="54"/>
      <c r="DQB237" s="54"/>
      <c r="DQC237" s="54"/>
      <c r="DQD237" s="54"/>
      <c r="DQE237" s="54"/>
      <c r="DQF237" s="54"/>
      <c r="DQG237" s="54"/>
      <c r="DQH237" s="54"/>
      <c r="DQI237" s="54"/>
      <c r="DQJ237" s="54"/>
      <c r="DQK237" s="54"/>
      <c r="DQL237" s="54"/>
      <c r="DQM237" s="54"/>
      <c r="DQN237" s="54"/>
      <c r="DQO237" s="54"/>
      <c r="DQP237" s="54"/>
      <c r="DQQ237" s="54"/>
      <c r="DQR237" s="54"/>
      <c r="DQS237" s="54"/>
      <c r="DQT237" s="54"/>
      <c r="DQU237" s="54"/>
      <c r="DQV237" s="54"/>
      <c r="DQW237" s="54"/>
      <c r="DQX237" s="54"/>
      <c r="DQY237" s="54"/>
      <c r="DQZ237" s="54"/>
      <c r="DRA237" s="54"/>
      <c r="DRB237" s="54"/>
      <c r="DRC237" s="54"/>
      <c r="DRD237" s="54"/>
      <c r="DRE237" s="54"/>
      <c r="DRF237" s="54"/>
      <c r="DRG237" s="54"/>
      <c r="DRH237" s="54"/>
      <c r="DRI237" s="54"/>
      <c r="DRJ237" s="54"/>
      <c r="DRK237" s="54"/>
      <c r="DRL237" s="54"/>
      <c r="DRM237" s="54"/>
      <c r="DRN237" s="54"/>
      <c r="DRO237" s="54"/>
      <c r="DRP237" s="54"/>
      <c r="DRQ237" s="54"/>
      <c r="DRR237" s="54"/>
      <c r="DRS237" s="54"/>
      <c r="DRT237" s="54"/>
      <c r="DRU237" s="54"/>
      <c r="DRV237" s="54"/>
      <c r="DRW237" s="54"/>
      <c r="DRX237" s="54"/>
      <c r="DRY237" s="54"/>
      <c r="DRZ237" s="54"/>
      <c r="DSA237" s="54"/>
      <c r="DSB237" s="54"/>
      <c r="DSC237" s="54"/>
      <c r="DSD237" s="54"/>
      <c r="DSE237" s="54"/>
      <c r="DSF237" s="54"/>
      <c r="DSG237" s="54"/>
      <c r="DSH237" s="54"/>
      <c r="DSI237" s="54"/>
      <c r="DSJ237" s="54"/>
      <c r="DSK237" s="54"/>
      <c r="DSL237" s="54"/>
      <c r="DSM237" s="54"/>
      <c r="DSN237" s="54"/>
      <c r="DSO237" s="54"/>
      <c r="DSP237" s="54"/>
      <c r="DSQ237" s="54"/>
      <c r="DSR237" s="54"/>
      <c r="DSS237" s="54"/>
      <c r="DST237" s="54"/>
      <c r="DSU237" s="54"/>
      <c r="DSV237" s="54"/>
      <c r="DSW237" s="54"/>
      <c r="DSX237" s="54"/>
      <c r="DSY237" s="54"/>
      <c r="DSZ237" s="54"/>
      <c r="DTA237" s="54"/>
      <c r="DTB237" s="54"/>
      <c r="DTC237" s="54"/>
      <c r="DTD237" s="54"/>
      <c r="DTE237" s="54"/>
      <c r="DTF237" s="54"/>
      <c r="DTG237" s="54"/>
      <c r="DTH237" s="54"/>
      <c r="DTI237" s="54"/>
      <c r="DTJ237" s="54"/>
      <c r="DTK237" s="54"/>
      <c r="DTL237" s="54"/>
      <c r="DTM237" s="54"/>
      <c r="DTN237" s="54"/>
      <c r="DTO237" s="54"/>
      <c r="DTP237" s="54"/>
      <c r="DTQ237" s="54"/>
      <c r="DTR237" s="54"/>
      <c r="DTS237" s="54"/>
      <c r="DTT237" s="54"/>
      <c r="DTU237" s="54"/>
      <c r="DTV237" s="54"/>
      <c r="DTW237" s="54"/>
      <c r="DTX237" s="54"/>
      <c r="DTY237" s="54"/>
      <c r="DTZ237" s="54"/>
      <c r="DUA237" s="54"/>
      <c r="DUB237" s="54"/>
      <c r="DUC237" s="54"/>
      <c r="DUD237" s="54"/>
      <c r="DUE237" s="54"/>
      <c r="DUF237" s="54"/>
      <c r="DUG237" s="54"/>
      <c r="DUH237" s="54"/>
      <c r="DUI237" s="54"/>
      <c r="DUJ237" s="54"/>
      <c r="DUK237" s="54"/>
      <c r="DUL237" s="54"/>
      <c r="DUM237" s="54"/>
      <c r="DUN237" s="54"/>
      <c r="DUO237" s="54"/>
      <c r="DUP237" s="54"/>
      <c r="DUQ237" s="54"/>
      <c r="DUR237" s="54"/>
      <c r="DUS237" s="54"/>
      <c r="DUT237" s="54"/>
      <c r="DUU237" s="54"/>
      <c r="DUV237" s="54"/>
      <c r="DUW237" s="54"/>
      <c r="DUX237" s="54"/>
      <c r="DUY237" s="54"/>
      <c r="DUZ237" s="54"/>
      <c r="DVA237" s="54"/>
      <c r="DVB237" s="54"/>
      <c r="DVC237" s="54"/>
      <c r="DVD237" s="54"/>
      <c r="DVE237" s="54"/>
      <c r="DVF237" s="54"/>
      <c r="DVG237" s="54"/>
      <c r="DVH237" s="54"/>
      <c r="DVI237" s="54"/>
      <c r="DVJ237" s="54"/>
      <c r="DVK237" s="54"/>
      <c r="DVL237" s="54"/>
      <c r="DVM237" s="54"/>
      <c r="DVN237" s="54"/>
      <c r="DVO237" s="54"/>
      <c r="DVP237" s="54"/>
      <c r="DVQ237" s="54"/>
      <c r="DVR237" s="54"/>
      <c r="DVS237" s="54"/>
      <c r="DVT237" s="54"/>
      <c r="DVU237" s="54"/>
      <c r="DVV237" s="54"/>
      <c r="DVW237" s="54"/>
      <c r="DVX237" s="54"/>
      <c r="DVY237" s="54"/>
      <c r="DVZ237" s="54"/>
      <c r="DWA237" s="54"/>
      <c r="DWB237" s="54"/>
      <c r="DWC237" s="54"/>
      <c r="DWD237" s="54"/>
      <c r="DWE237" s="54"/>
      <c r="DWF237" s="54"/>
      <c r="DWG237" s="54"/>
      <c r="DWH237" s="54"/>
      <c r="DWI237" s="54"/>
      <c r="DWJ237" s="54"/>
      <c r="DWK237" s="54"/>
      <c r="DWL237" s="54"/>
      <c r="DWM237" s="54"/>
      <c r="DWN237" s="54"/>
      <c r="DWO237" s="54"/>
      <c r="DWP237" s="54"/>
      <c r="DWQ237" s="54"/>
      <c r="DWR237" s="54"/>
      <c r="DWS237" s="54"/>
      <c r="DWT237" s="54"/>
      <c r="DWU237" s="54"/>
      <c r="DWV237" s="54"/>
      <c r="DWW237" s="54"/>
      <c r="DWX237" s="54"/>
      <c r="DWY237" s="54"/>
      <c r="DWZ237" s="54"/>
      <c r="DXA237" s="54"/>
      <c r="DXB237" s="54"/>
      <c r="DXC237" s="54"/>
      <c r="DXD237" s="54"/>
      <c r="DXE237" s="54"/>
      <c r="DXF237" s="54"/>
      <c r="DXG237" s="54"/>
      <c r="DXH237" s="54"/>
      <c r="DXI237" s="54"/>
      <c r="DXJ237" s="54"/>
      <c r="DXK237" s="54"/>
      <c r="DXL237" s="54"/>
      <c r="DXM237" s="54"/>
      <c r="DXN237" s="54"/>
      <c r="DXO237" s="54"/>
      <c r="DXP237" s="54"/>
      <c r="DXQ237" s="54"/>
      <c r="DXR237" s="54"/>
      <c r="DXS237" s="54"/>
      <c r="DXT237" s="54"/>
      <c r="DXU237" s="54"/>
      <c r="DXV237" s="54"/>
      <c r="DXW237" s="54"/>
      <c r="DXX237" s="54"/>
      <c r="DXY237" s="54"/>
      <c r="DXZ237" s="54"/>
      <c r="DYA237" s="54"/>
      <c r="DYB237" s="54"/>
      <c r="DYC237" s="54"/>
      <c r="DYD237" s="54"/>
      <c r="DYE237" s="54"/>
      <c r="DYF237" s="54"/>
      <c r="DYG237" s="54"/>
      <c r="DYH237" s="54"/>
      <c r="DYI237" s="54"/>
      <c r="DYJ237" s="54"/>
      <c r="DYK237" s="54"/>
      <c r="DYL237" s="54"/>
      <c r="DYM237" s="54"/>
      <c r="DYN237" s="54"/>
      <c r="DYO237" s="54"/>
      <c r="DYP237" s="54"/>
      <c r="DYQ237" s="54"/>
      <c r="DYR237" s="54"/>
      <c r="DYS237" s="54"/>
      <c r="DYT237" s="54"/>
      <c r="DYU237" s="54"/>
      <c r="DYV237" s="54"/>
      <c r="DYW237" s="54"/>
      <c r="DYX237" s="54"/>
      <c r="DYY237" s="54"/>
      <c r="DYZ237" s="54"/>
      <c r="DZA237" s="54"/>
      <c r="DZB237" s="54"/>
      <c r="DZC237" s="54"/>
      <c r="DZD237" s="54"/>
      <c r="DZE237" s="54"/>
      <c r="DZF237" s="54"/>
      <c r="DZG237" s="54"/>
      <c r="DZH237" s="54"/>
      <c r="DZI237" s="54"/>
      <c r="DZJ237" s="54"/>
      <c r="DZK237" s="54"/>
      <c r="DZL237" s="54"/>
      <c r="DZM237" s="54"/>
      <c r="DZN237" s="54"/>
      <c r="DZO237" s="54"/>
      <c r="DZP237" s="54"/>
      <c r="DZQ237" s="54"/>
      <c r="DZR237" s="54"/>
      <c r="DZS237" s="54"/>
      <c r="DZT237" s="54"/>
      <c r="DZU237" s="54"/>
      <c r="DZV237" s="54"/>
      <c r="DZW237" s="54"/>
      <c r="DZX237" s="54"/>
      <c r="DZY237" s="54"/>
      <c r="DZZ237" s="54"/>
      <c r="EAA237" s="54"/>
      <c r="EAB237" s="54"/>
      <c r="EAC237" s="54"/>
      <c r="EAD237" s="54"/>
      <c r="EAE237" s="54"/>
      <c r="EAF237" s="54"/>
      <c r="EAG237" s="54"/>
      <c r="EAH237" s="54"/>
      <c r="EAI237" s="54"/>
      <c r="EAJ237" s="54"/>
      <c r="EAK237" s="54"/>
      <c r="EAL237" s="54"/>
      <c r="EAM237" s="54"/>
      <c r="EAN237" s="54"/>
      <c r="EAO237" s="54"/>
      <c r="EAP237" s="54"/>
      <c r="EAQ237" s="54"/>
      <c r="EAR237" s="54"/>
      <c r="EAS237" s="54"/>
      <c r="EAT237" s="54"/>
      <c r="EAU237" s="54"/>
      <c r="EAV237" s="54"/>
      <c r="EAW237" s="54"/>
      <c r="EAX237" s="54"/>
      <c r="EAY237" s="54"/>
      <c r="EAZ237" s="54"/>
      <c r="EBA237" s="54"/>
      <c r="EBB237" s="54"/>
      <c r="EBC237" s="54"/>
      <c r="EBD237" s="54"/>
      <c r="EBE237" s="54"/>
      <c r="EBF237" s="54"/>
      <c r="EBG237" s="54"/>
      <c r="EBH237" s="54"/>
      <c r="EBI237" s="54"/>
      <c r="EBJ237" s="54"/>
      <c r="EBK237" s="54"/>
      <c r="EBL237" s="54"/>
      <c r="EBM237" s="54"/>
      <c r="EBN237" s="54"/>
      <c r="EBO237" s="54"/>
      <c r="EBP237" s="54"/>
      <c r="EBQ237" s="54"/>
      <c r="EBR237" s="54"/>
      <c r="EBS237" s="54"/>
      <c r="EBT237" s="54"/>
      <c r="EBU237" s="54"/>
      <c r="EBV237" s="54"/>
      <c r="EBW237" s="54"/>
      <c r="EBX237" s="54"/>
      <c r="EBY237" s="54"/>
      <c r="EBZ237" s="54"/>
      <c r="ECA237" s="54"/>
      <c r="ECB237" s="54"/>
      <c r="ECC237" s="54"/>
      <c r="ECD237" s="54"/>
      <c r="ECE237" s="54"/>
      <c r="ECF237" s="54"/>
      <c r="ECG237" s="54"/>
      <c r="ECH237" s="54"/>
      <c r="ECI237" s="54"/>
      <c r="ECJ237" s="54"/>
      <c r="ECK237" s="54"/>
      <c r="ECL237" s="54"/>
      <c r="ECM237" s="54"/>
      <c r="ECN237" s="54"/>
      <c r="ECO237" s="54"/>
      <c r="ECP237" s="54"/>
      <c r="ECQ237" s="54"/>
      <c r="ECR237" s="54"/>
      <c r="ECS237" s="54"/>
      <c r="ECT237" s="54"/>
      <c r="ECU237" s="54"/>
      <c r="ECV237" s="54"/>
      <c r="ECW237" s="54"/>
      <c r="ECX237" s="54"/>
      <c r="ECY237" s="54"/>
      <c r="ECZ237" s="54"/>
      <c r="EDA237" s="54"/>
      <c r="EDB237" s="54"/>
      <c r="EDC237" s="54"/>
      <c r="EDD237" s="54"/>
      <c r="EDE237" s="54"/>
      <c r="EDF237" s="54"/>
      <c r="EDG237" s="54"/>
      <c r="EDH237" s="54"/>
      <c r="EDI237" s="54"/>
      <c r="EDJ237" s="54"/>
      <c r="EDK237" s="54"/>
      <c r="EDL237" s="54"/>
      <c r="EDM237" s="54"/>
      <c r="EDN237" s="54"/>
      <c r="EDO237" s="54"/>
      <c r="EDP237" s="54"/>
      <c r="EDQ237" s="54"/>
      <c r="EDR237" s="54"/>
      <c r="EDS237" s="54"/>
      <c r="EDT237" s="54"/>
      <c r="EDU237" s="54"/>
      <c r="EDV237" s="54"/>
      <c r="EDW237" s="54"/>
      <c r="EDX237" s="54"/>
      <c r="EDY237" s="54"/>
      <c r="EDZ237" s="54"/>
      <c r="EEA237" s="54"/>
      <c r="EEB237" s="54"/>
      <c r="EEC237" s="54"/>
      <c r="EED237" s="54"/>
      <c r="EEE237" s="54"/>
      <c r="EEF237" s="54"/>
      <c r="EEG237" s="54"/>
      <c r="EEH237" s="54"/>
      <c r="EEI237" s="54"/>
      <c r="EEJ237" s="54"/>
      <c r="EEK237" s="54"/>
      <c r="EEL237" s="54"/>
      <c r="EEM237" s="54"/>
      <c r="EEN237" s="54"/>
      <c r="EEO237" s="54"/>
      <c r="EEP237" s="54"/>
      <c r="EEQ237" s="54"/>
      <c r="EER237" s="54"/>
      <c r="EES237" s="54"/>
      <c r="EET237" s="54"/>
      <c r="EEU237" s="54"/>
      <c r="EEV237" s="54"/>
      <c r="EEW237" s="54"/>
      <c r="EEX237" s="54"/>
      <c r="EEY237" s="54"/>
      <c r="EEZ237" s="54"/>
      <c r="EFA237" s="54"/>
      <c r="EFB237" s="54"/>
      <c r="EFC237" s="54"/>
      <c r="EFD237" s="54"/>
      <c r="EFE237" s="54"/>
      <c r="EFF237" s="54"/>
      <c r="EFG237" s="54"/>
      <c r="EFH237" s="54"/>
      <c r="EFI237" s="54"/>
      <c r="EFJ237" s="54"/>
      <c r="EFK237" s="54"/>
      <c r="EFL237" s="54"/>
      <c r="EFM237" s="54"/>
      <c r="EFN237" s="54"/>
      <c r="EFO237" s="54"/>
      <c r="EFP237" s="54"/>
      <c r="EFQ237" s="54"/>
      <c r="EFR237" s="54"/>
      <c r="EFS237" s="54"/>
      <c r="EFT237" s="54"/>
      <c r="EFU237" s="54"/>
      <c r="EFV237" s="54"/>
      <c r="EFW237" s="54"/>
      <c r="EFX237" s="54"/>
      <c r="EFY237" s="54"/>
      <c r="EFZ237" s="54"/>
      <c r="EGA237" s="54"/>
      <c r="EGB237" s="54"/>
      <c r="EGC237" s="54"/>
      <c r="EGD237" s="54"/>
      <c r="EGE237" s="54"/>
      <c r="EGF237" s="54"/>
      <c r="EGG237" s="54"/>
      <c r="EGH237" s="54"/>
      <c r="EGI237" s="54"/>
      <c r="EGJ237" s="54"/>
      <c r="EGK237" s="54"/>
      <c r="EGL237" s="54"/>
      <c r="EGM237" s="54"/>
      <c r="EGN237" s="54"/>
      <c r="EGO237" s="54"/>
      <c r="EGP237" s="54"/>
      <c r="EGQ237" s="54"/>
      <c r="EGR237" s="54"/>
      <c r="EGS237" s="54"/>
      <c r="EGT237" s="54"/>
      <c r="EGU237" s="54"/>
      <c r="EGV237" s="54"/>
      <c r="EGW237" s="54"/>
      <c r="EGX237" s="54"/>
      <c r="EGY237" s="54"/>
      <c r="EGZ237" s="54"/>
      <c r="EHA237" s="54"/>
      <c r="EHB237" s="54"/>
      <c r="EHC237" s="54"/>
      <c r="EHD237" s="54"/>
      <c r="EHE237" s="54"/>
      <c r="EHF237" s="54"/>
      <c r="EHG237" s="54"/>
      <c r="EHH237" s="54"/>
      <c r="EHI237" s="54"/>
      <c r="EHJ237" s="54"/>
      <c r="EHK237" s="54"/>
      <c r="EHL237" s="54"/>
      <c r="EHM237" s="54"/>
      <c r="EHN237" s="54"/>
      <c r="EHO237" s="54"/>
      <c r="EHP237" s="54"/>
      <c r="EHQ237" s="54"/>
      <c r="EHR237" s="54"/>
      <c r="EHS237" s="54"/>
      <c r="EHT237" s="54"/>
      <c r="EHU237" s="54"/>
      <c r="EHV237" s="54"/>
      <c r="EHW237" s="54"/>
      <c r="EHX237" s="54"/>
      <c r="EHY237" s="54"/>
      <c r="EHZ237" s="54"/>
      <c r="EIA237" s="54"/>
      <c r="EIB237" s="54"/>
      <c r="EIC237" s="54"/>
      <c r="EID237" s="54"/>
      <c r="EIE237" s="54"/>
      <c r="EIF237" s="54"/>
      <c r="EIG237" s="54"/>
      <c r="EIH237" s="54"/>
      <c r="EII237" s="54"/>
      <c r="EIJ237" s="54"/>
      <c r="EIK237" s="54"/>
      <c r="EIL237" s="54"/>
      <c r="EIM237" s="54"/>
      <c r="EIN237" s="54"/>
      <c r="EIO237" s="54"/>
      <c r="EIP237" s="54"/>
      <c r="EIQ237" s="54"/>
      <c r="EIR237" s="54"/>
      <c r="EIS237" s="54"/>
      <c r="EIT237" s="54"/>
      <c r="EIU237" s="54"/>
      <c r="EIV237" s="54"/>
      <c r="EIW237" s="54"/>
      <c r="EIX237" s="54"/>
      <c r="EIY237" s="54"/>
      <c r="EIZ237" s="54"/>
      <c r="EJA237" s="54"/>
      <c r="EJB237" s="54"/>
      <c r="EJC237" s="54"/>
      <c r="EJD237" s="54"/>
      <c r="EJE237" s="54"/>
      <c r="EJF237" s="54"/>
      <c r="EJG237" s="54"/>
      <c r="EJH237" s="54"/>
      <c r="EJI237" s="54"/>
      <c r="EJJ237" s="54"/>
      <c r="EJK237" s="54"/>
      <c r="EJL237" s="54"/>
      <c r="EJM237" s="54"/>
      <c r="EJN237" s="54"/>
      <c r="EJO237" s="54"/>
      <c r="EJP237" s="54"/>
      <c r="EJQ237" s="54"/>
      <c r="EJR237" s="54"/>
      <c r="EJS237" s="54"/>
      <c r="EJT237" s="54"/>
      <c r="EJU237" s="54"/>
      <c r="EJV237" s="54"/>
      <c r="EJW237" s="54"/>
      <c r="EJX237" s="54"/>
      <c r="EJY237" s="54"/>
      <c r="EJZ237" s="54"/>
      <c r="EKA237" s="54"/>
      <c r="EKB237" s="54"/>
      <c r="EKC237" s="54"/>
      <c r="EKD237" s="54"/>
      <c r="EKE237" s="54"/>
      <c r="EKF237" s="54"/>
      <c r="EKG237" s="54"/>
      <c r="EKH237" s="54"/>
      <c r="EKI237" s="54"/>
      <c r="EKJ237" s="54"/>
      <c r="EKK237" s="54"/>
      <c r="EKL237" s="54"/>
      <c r="EKM237" s="54"/>
      <c r="EKN237" s="54"/>
      <c r="EKO237" s="54"/>
      <c r="EKP237" s="54"/>
      <c r="EKQ237" s="54"/>
      <c r="EKR237" s="54"/>
      <c r="EKS237" s="54"/>
      <c r="EKT237" s="54"/>
      <c r="EKU237" s="54"/>
      <c r="EKV237" s="54"/>
      <c r="EKW237" s="54"/>
      <c r="EKX237" s="54"/>
      <c r="EKY237" s="54"/>
      <c r="EKZ237" s="54"/>
      <c r="ELA237" s="54"/>
      <c r="ELB237" s="54"/>
      <c r="ELC237" s="54"/>
      <c r="ELD237" s="54"/>
      <c r="ELE237" s="54"/>
      <c r="ELF237" s="54"/>
      <c r="ELG237" s="54"/>
      <c r="ELH237" s="54"/>
      <c r="ELI237" s="54"/>
      <c r="ELJ237" s="54"/>
      <c r="ELK237" s="54"/>
      <c r="ELL237" s="54"/>
      <c r="ELM237" s="54"/>
      <c r="ELN237" s="54"/>
      <c r="ELO237" s="54"/>
      <c r="ELP237" s="54"/>
      <c r="ELQ237" s="54"/>
      <c r="ELR237" s="54"/>
      <c r="ELS237" s="54"/>
      <c r="ELT237" s="54"/>
      <c r="ELU237" s="54"/>
      <c r="ELV237" s="54"/>
      <c r="ELW237" s="54"/>
      <c r="ELX237" s="54"/>
      <c r="ELY237" s="54"/>
      <c r="ELZ237" s="54"/>
      <c r="EMA237" s="54"/>
      <c r="EMB237" s="54"/>
      <c r="EMC237" s="54"/>
      <c r="EMD237" s="54"/>
      <c r="EME237" s="54"/>
      <c r="EMF237" s="54"/>
      <c r="EMG237" s="54"/>
      <c r="EMH237" s="54"/>
      <c r="EMI237" s="54"/>
      <c r="EMJ237" s="54"/>
      <c r="EMK237" s="54"/>
      <c r="EML237" s="54"/>
      <c r="EMM237" s="54"/>
      <c r="EMN237" s="54"/>
      <c r="EMO237" s="54"/>
      <c r="EMP237" s="54"/>
      <c r="EMQ237" s="54"/>
      <c r="EMR237" s="54"/>
      <c r="EMS237" s="54"/>
      <c r="EMT237" s="54"/>
      <c r="EMU237" s="54"/>
      <c r="EMV237" s="54"/>
      <c r="EMW237" s="54"/>
      <c r="EMX237" s="54"/>
      <c r="EMY237" s="54"/>
      <c r="EMZ237" s="54"/>
      <c r="ENA237" s="54"/>
      <c r="ENB237" s="54"/>
      <c r="ENC237" s="54"/>
      <c r="END237" s="54"/>
      <c r="ENE237" s="54"/>
      <c r="ENF237" s="54"/>
      <c r="ENG237" s="54"/>
      <c r="ENH237" s="54"/>
      <c r="ENI237" s="54"/>
      <c r="ENJ237" s="54"/>
      <c r="ENK237" s="54"/>
      <c r="ENL237" s="54"/>
      <c r="ENM237" s="54"/>
      <c r="ENN237" s="54"/>
      <c r="ENO237" s="54"/>
      <c r="ENP237" s="54"/>
      <c r="ENQ237" s="54"/>
      <c r="ENR237" s="54"/>
      <c r="ENS237" s="54"/>
      <c r="ENT237" s="54"/>
      <c r="ENU237" s="54"/>
      <c r="ENV237" s="54"/>
      <c r="ENW237" s="54"/>
      <c r="ENX237" s="54"/>
      <c r="ENY237" s="54"/>
      <c r="ENZ237" s="54"/>
      <c r="EOA237" s="54"/>
      <c r="EOB237" s="54"/>
      <c r="EOC237" s="54"/>
      <c r="EOD237" s="54"/>
      <c r="EOE237" s="54"/>
      <c r="EOF237" s="54"/>
      <c r="EOG237" s="54"/>
      <c r="EOH237" s="54"/>
      <c r="EOI237" s="54"/>
      <c r="EOJ237" s="54"/>
      <c r="EOK237" s="54"/>
      <c r="EOL237" s="54"/>
      <c r="EOM237" s="54"/>
      <c r="EON237" s="54"/>
      <c r="EOO237" s="54"/>
      <c r="EOP237" s="54"/>
      <c r="EOQ237" s="54"/>
      <c r="EOR237" s="54"/>
      <c r="EOS237" s="54"/>
      <c r="EOT237" s="54"/>
      <c r="EOU237" s="54"/>
      <c r="EOV237" s="54"/>
      <c r="EOW237" s="54"/>
      <c r="EOX237" s="54"/>
      <c r="EOY237" s="54"/>
      <c r="EOZ237" s="54"/>
      <c r="EPA237" s="54"/>
      <c r="EPB237" s="54"/>
      <c r="EPC237" s="54"/>
      <c r="EPD237" s="54"/>
      <c r="EPE237" s="54"/>
      <c r="EPF237" s="54"/>
      <c r="EPG237" s="54"/>
      <c r="EPH237" s="54"/>
      <c r="EPI237" s="54"/>
      <c r="EPJ237" s="54"/>
      <c r="EPK237" s="54"/>
      <c r="EPL237" s="54"/>
      <c r="EPM237" s="54"/>
      <c r="EPN237" s="54"/>
      <c r="EPO237" s="54"/>
      <c r="EPP237" s="54"/>
      <c r="EPQ237" s="54"/>
      <c r="EPR237" s="54"/>
      <c r="EPS237" s="54"/>
      <c r="EPT237" s="54"/>
      <c r="EPU237" s="54"/>
      <c r="EPV237" s="54"/>
      <c r="EPW237" s="54"/>
      <c r="EPX237" s="54"/>
      <c r="EPY237" s="54"/>
      <c r="EPZ237" s="54"/>
      <c r="EQA237" s="54"/>
      <c r="EQB237" s="54"/>
      <c r="EQC237" s="54"/>
      <c r="EQD237" s="54"/>
      <c r="EQE237" s="54"/>
      <c r="EQF237" s="54"/>
      <c r="EQG237" s="54"/>
      <c r="EQH237" s="54"/>
      <c r="EQI237" s="54"/>
      <c r="EQJ237" s="54"/>
      <c r="EQK237" s="54"/>
      <c r="EQL237" s="54"/>
      <c r="EQM237" s="54"/>
      <c r="EQN237" s="54"/>
      <c r="EQO237" s="54"/>
      <c r="EQP237" s="54"/>
      <c r="EQQ237" s="54"/>
      <c r="EQR237" s="54"/>
      <c r="EQS237" s="54"/>
      <c r="EQT237" s="54"/>
      <c r="EQU237" s="54"/>
      <c r="EQV237" s="54"/>
      <c r="EQW237" s="54"/>
      <c r="EQX237" s="54"/>
      <c r="EQY237" s="54"/>
      <c r="EQZ237" s="54"/>
      <c r="ERA237" s="54"/>
      <c r="ERB237" s="54"/>
      <c r="ERC237" s="54"/>
      <c r="ERD237" s="54"/>
      <c r="ERE237" s="54"/>
      <c r="ERF237" s="54"/>
      <c r="ERG237" s="54"/>
      <c r="ERH237" s="54"/>
      <c r="ERI237" s="54"/>
      <c r="ERJ237" s="54"/>
      <c r="ERK237" s="54"/>
      <c r="ERL237" s="54"/>
      <c r="ERM237" s="54"/>
      <c r="ERN237" s="54"/>
      <c r="ERO237" s="54"/>
      <c r="ERP237" s="54"/>
      <c r="ERQ237" s="54"/>
      <c r="ERR237" s="54"/>
      <c r="ERS237" s="54"/>
      <c r="ERT237" s="54"/>
      <c r="ERU237" s="54"/>
      <c r="ERV237" s="54"/>
      <c r="ERW237" s="54"/>
      <c r="ERX237" s="54"/>
      <c r="ERY237" s="54"/>
      <c r="ERZ237" s="54"/>
      <c r="ESA237" s="54"/>
      <c r="ESB237" s="54"/>
      <c r="ESC237" s="54"/>
      <c r="ESD237" s="54"/>
      <c r="ESE237" s="54"/>
      <c r="ESF237" s="54"/>
      <c r="ESG237" s="54"/>
      <c r="ESH237" s="54"/>
      <c r="ESI237" s="54"/>
      <c r="ESJ237" s="54"/>
      <c r="ESK237" s="54"/>
      <c r="ESL237" s="54"/>
      <c r="ESM237" s="54"/>
      <c r="ESN237" s="54"/>
      <c r="ESO237" s="54"/>
      <c r="ESP237" s="54"/>
      <c r="ESQ237" s="54"/>
      <c r="ESR237" s="54"/>
      <c r="ESS237" s="54"/>
      <c r="EST237" s="54"/>
      <c r="ESU237" s="54"/>
      <c r="ESV237" s="54"/>
      <c r="ESW237" s="54"/>
      <c r="ESX237" s="54"/>
      <c r="ESY237" s="54"/>
      <c r="ESZ237" s="54"/>
      <c r="ETA237" s="54"/>
      <c r="ETB237" s="54"/>
      <c r="ETC237" s="54"/>
      <c r="ETD237" s="54"/>
      <c r="ETE237" s="54"/>
      <c r="ETF237" s="54"/>
      <c r="ETG237" s="54"/>
      <c r="ETH237" s="54"/>
      <c r="ETI237" s="54"/>
      <c r="ETJ237" s="54"/>
      <c r="ETK237" s="54"/>
      <c r="ETL237" s="54"/>
      <c r="ETM237" s="54"/>
      <c r="ETN237" s="54"/>
      <c r="ETO237" s="54"/>
      <c r="ETP237" s="54"/>
      <c r="ETQ237" s="54"/>
      <c r="ETR237" s="54"/>
      <c r="ETS237" s="54"/>
      <c r="ETT237" s="54"/>
      <c r="ETU237" s="54"/>
      <c r="ETV237" s="54"/>
      <c r="ETW237" s="54"/>
      <c r="ETX237" s="54"/>
      <c r="ETY237" s="54"/>
      <c r="ETZ237" s="54"/>
      <c r="EUA237" s="54"/>
      <c r="EUB237" s="54"/>
      <c r="EUC237" s="54"/>
      <c r="EUD237" s="54"/>
      <c r="EUE237" s="54"/>
      <c r="EUF237" s="54"/>
      <c r="EUG237" s="54"/>
      <c r="EUH237" s="54"/>
      <c r="EUI237" s="54"/>
      <c r="EUJ237" s="54"/>
      <c r="EUK237" s="54"/>
      <c r="EUL237" s="54"/>
      <c r="EUM237" s="54"/>
      <c r="EUN237" s="54"/>
      <c r="EUO237" s="54"/>
      <c r="EUP237" s="54"/>
      <c r="EUQ237" s="54"/>
      <c r="EUR237" s="54"/>
      <c r="EUS237" s="54"/>
      <c r="EUT237" s="54"/>
      <c r="EUU237" s="54"/>
      <c r="EUV237" s="54"/>
      <c r="EUW237" s="54"/>
      <c r="EUX237" s="54"/>
      <c r="EUY237" s="54"/>
      <c r="EUZ237" s="54"/>
      <c r="EVA237" s="54"/>
      <c r="EVB237" s="54"/>
      <c r="EVC237" s="54"/>
      <c r="EVD237" s="54"/>
      <c r="EVE237" s="54"/>
      <c r="EVF237" s="54"/>
      <c r="EVG237" s="54"/>
      <c r="EVH237" s="54"/>
      <c r="EVI237" s="54"/>
      <c r="EVJ237" s="54"/>
      <c r="EVK237" s="54"/>
      <c r="EVL237" s="54"/>
      <c r="EVM237" s="54"/>
      <c r="EVN237" s="54"/>
      <c r="EVO237" s="54"/>
      <c r="EVP237" s="54"/>
      <c r="EVQ237" s="54"/>
      <c r="EVR237" s="54"/>
      <c r="EVS237" s="54"/>
      <c r="EVT237" s="54"/>
      <c r="EVU237" s="54"/>
      <c r="EVV237" s="54"/>
      <c r="EVW237" s="54"/>
      <c r="EVX237" s="54"/>
      <c r="EVY237" s="54"/>
      <c r="EVZ237" s="54"/>
      <c r="EWA237" s="54"/>
      <c r="EWB237" s="54"/>
      <c r="EWC237" s="54"/>
      <c r="EWD237" s="54"/>
      <c r="EWE237" s="54"/>
      <c r="EWF237" s="54"/>
      <c r="EWG237" s="54"/>
      <c r="EWH237" s="54"/>
      <c r="EWI237" s="54"/>
      <c r="EWJ237" s="54"/>
      <c r="EWK237" s="54"/>
      <c r="EWL237" s="54"/>
      <c r="EWM237" s="54"/>
      <c r="EWN237" s="54"/>
      <c r="EWO237" s="54"/>
      <c r="EWP237" s="54"/>
      <c r="EWQ237" s="54"/>
      <c r="EWR237" s="54"/>
      <c r="EWS237" s="54"/>
      <c r="EWT237" s="54"/>
      <c r="EWU237" s="54"/>
      <c r="EWV237" s="54"/>
      <c r="EWW237" s="54"/>
      <c r="EWX237" s="54"/>
      <c r="EWY237" s="54"/>
      <c r="EWZ237" s="54"/>
      <c r="EXA237" s="54"/>
      <c r="EXB237" s="54"/>
      <c r="EXC237" s="54"/>
      <c r="EXD237" s="54"/>
      <c r="EXE237" s="54"/>
      <c r="EXF237" s="54"/>
      <c r="EXG237" s="54"/>
      <c r="EXH237" s="54"/>
      <c r="EXI237" s="54"/>
      <c r="EXJ237" s="54"/>
      <c r="EXK237" s="54"/>
      <c r="EXL237" s="54"/>
      <c r="EXM237" s="54"/>
      <c r="EXN237" s="54"/>
      <c r="EXO237" s="54"/>
      <c r="EXP237" s="54"/>
      <c r="EXQ237" s="54"/>
      <c r="EXR237" s="54"/>
      <c r="EXS237" s="54"/>
      <c r="EXT237" s="54"/>
      <c r="EXU237" s="54"/>
      <c r="EXV237" s="54"/>
      <c r="EXW237" s="54"/>
      <c r="EXX237" s="54"/>
      <c r="EXY237" s="54"/>
      <c r="EXZ237" s="54"/>
      <c r="EYA237" s="54"/>
      <c r="EYB237" s="54"/>
      <c r="EYC237" s="54"/>
      <c r="EYD237" s="54"/>
      <c r="EYE237" s="54"/>
      <c r="EYF237" s="54"/>
      <c r="EYG237" s="54"/>
      <c r="EYH237" s="54"/>
      <c r="EYI237" s="54"/>
      <c r="EYJ237" s="54"/>
      <c r="EYK237" s="54"/>
      <c r="EYL237" s="54"/>
      <c r="EYM237" s="54"/>
      <c r="EYN237" s="54"/>
      <c r="EYO237" s="54"/>
      <c r="EYP237" s="54"/>
      <c r="EYQ237" s="54"/>
      <c r="EYR237" s="54"/>
      <c r="EYS237" s="54"/>
      <c r="EYT237" s="54"/>
      <c r="EYU237" s="54"/>
      <c r="EYV237" s="54"/>
      <c r="EYW237" s="54"/>
      <c r="EYX237" s="54"/>
      <c r="EYY237" s="54"/>
      <c r="EYZ237" s="54"/>
      <c r="EZA237" s="54"/>
      <c r="EZB237" s="54"/>
      <c r="EZC237" s="54"/>
      <c r="EZD237" s="54"/>
      <c r="EZE237" s="54"/>
      <c r="EZF237" s="54"/>
      <c r="EZG237" s="54"/>
      <c r="EZH237" s="54"/>
      <c r="EZI237" s="54"/>
      <c r="EZJ237" s="54"/>
      <c r="EZK237" s="54"/>
      <c r="EZL237" s="54"/>
      <c r="EZM237" s="54"/>
      <c r="EZN237" s="54"/>
      <c r="EZO237" s="54"/>
      <c r="EZP237" s="54"/>
      <c r="EZQ237" s="54"/>
      <c r="EZR237" s="54"/>
      <c r="EZS237" s="54"/>
      <c r="EZT237" s="54"/>
      <c r="EZU237" s="54"/>
      <c r="EZV237" s="54"/>
      <c r="EZW237" s="54"/>
      <c r="EZX237" s="54"/>
      <c r="EZY237" s="54"/>
      <c r="EZZ237" s="54"/>
      <c r="FAA237" s="54"/>
      <c r="FAB237" s="54"/>
      <c r="FAC237" s="54"/>
      <c r="FAD237" s="54"/>
      <c r="FAE237" s="54"/>
      <c r="FAF237" s="54"/>
      <c r="FAG237" s="54"/>
      <c r="FAH237" s="54"/>
      <c r="FAI237" s="54"/>
      <c r="FAJ237" s="54"/>
      <c r="FAK237" s="54"/>
      <c r="FAL237" s="54"/>
      <c r="FAM237" s="54"/>
      <c r="FAN237" s="54"/>
      <c r="FAO237" s="54"/>
      <c r="FAP237" s="54"/>
      <c r="FAQ237" s="54"/>
      <c r="FAR237" s="54"/>
      <c r="FAS237" s="54"/>
      <c r="FAT237" s="54"/>
      <c r="FAU237" s="54"/>
      <c r="FAV237" s="54"/>
      <c r="FAW237" s="54"/>
      <c r="FAX237" s="54"/>
      <c r="FAY237" s="54"/>
      <c r="FAZ237" s="54"/>
      <c r="FBA237" s="54"/>
      <c r="FBB237" s="54"/>
      <c r="FBC237" s="54"/>
      <c r="FBD237" s="54"/>
      <c r="FBE237" s="54"/>
      <c r="FBF237" s="54"/>
      <c r="FBG237" s="54"/>
      <c r="FBH237" s="54"/>
      <c r="FBI237" s="54"/>
      <c r="FBJ237" s="54"/>
      <c r="FBK237" s="54"/>
      <c r="FBL237" s="54"/>
      <c r="FBM237" s="54"/>
      <c r="FBN237" s="54"/>
      <c r="FBO237" s="54"/>
      <c r="FBP237" s="54"/>
      <c r="FBQ237" s="54"/>
      <c r="FBR237" s="54"/>
      <c r="FBS237" s="54"/>
      <c r="FBT237" s="54"/>
      <c r="FBU237" s="54"/>
      <c r="FBV237" s="54"/>
      <c r="FBW237" s="54"/>
      <c r="FBX237" s="54"/>
      <c r="FBY237" s="54"/>
      <c r="FBZ237" s="54"/>
      <c r="FCA237" s="54"/>
      <c r="FCB237" s="54"/>
      <c r="FCC237" s="54"/>
      <c r="FCD237" s="54"/>
      <c r="FCE237" s="54"/>
      <c r="FCF237" s="54"/>
      <c r="FCG237" s="54"/>
      <c r="FCH237" s="54"/>
      <c r="FCI237" s="54"/>
      <c r="FCJ237" s="54"/>
      <c r="FCK237" s="54"/>
      <c r="FCL237" s="54"/>
      <c r="FCM237" s="54"/>
      <c r="FCN237" s="54"/>
      <c r="FCO237" s="54"/>
      <c r="FCP237" s="54"/>
      <c r="FCQ237" s="54"/>
      <c r="FCR237" s="54"/>
      <c r="FCS237" s="54"/>
      <c r="FCT237" s="54"/>
      <c r="FCU237" s="54"/>
      <c r="FCV237" s="54"/>
      <c r="FCW237" s="54"/>
      <c r="FCX237" s="54"/>
      <c r="FCY237" s="54"/>
      <c r="FCZ237" s="54"/>
      <c r="FDA237" s="54"/>
      <c r="FDB237" s="54"/>
      <c r="FDC237" s="54"/>
      <c r="FDD237" s="54"/>
      <c r="FDE237" s="54"/>
      <c r="FDF237" s="54"/>
      <c r="FDG237" s="54"/>
      <c r="FDH237" s="54"/>
      <c r="FDI237" s="54"/>
      <c r="FDJ237" s="54"/>
      <c r="FDK237" s="54"/>
      <c r="FDL237" s="54"/>
      <c r="FDM237" s="54"/>
      <c r="FDN237" s="54"/>
      <c r="FDO237" s="54"/>
      <c r="FDP237" s="54"/>
      <c r="FDQ237" s="54"/>
      <c r="FDR237" s="54"/>
      <c r="FDS237" s="54"/>
      <c r="FDT237" s="54"/>
      <c r="FDU237" s="54"/>
      <c r="FDV237" s="54"/>
      <c r="FDW237" s="54"/>
      <c r="FDX237" s="54"/>
      <c r="FDY237" s="54"/>
      <c r="FDZ237" s="54"/>
      <c r="FEA237" s="54"/>
      <c r="FEB237" s="54"/>
      <c r="FEC237" s="54"/>
      <c r="FED237" s="54"/>
      <c r="FEE237" s="54"/>
      <c r="FEF237" s="54"/>
      <c r="FEG237" s="54"/>
      <c r="FEH237" s="54"/>
      <c r="FEI237" s="54"/>
      <c r="FEJ237" s="54"/>
      <c r="FEK237" s="54"/>
      <c r="FEL237" s="54"/>
      <c r="FEM237" s="54"/>
      <c r="FEN237" s="54"/>
      <c r="FEO237" s="54"/>
      <c r="FEP237" s="54"/>
      <c r="FEQ237" s="54"/>
      <c r="FER237" s="54"/>
      <c r="FES237" s="54"/>
      <c r="FET237" s="54"/>
      <c r="FEU237" s="54"/>
      <c r="FEV237" s="54"/>
      <c r="FEW237" s="54"/>
      <c r="FEX237" s="54"/>
      <c r="FEY237" s="54"/>
      <c r="FEZ237" s="54"/>
      <c r="FFA237" s="54"/>
      <c r="FFB237" s="54"/>
      <c r="FFC237" s="54"/>
      <c r="FFD237" s="54"/>
      <c r="FFE237" s="54"/>
      <c r="FFF237" s="54"/>
      <c r="FFG237" s="54"/>
      <c r="FFH237" s="54"/>
      <c r="FFI237" s="54"/>
      <c r="FFJ237" s="54"/>
      <c r="FFK237" s="54"/>
      <c r="FFL237" s="54"/>
      <c r="FFM237" s="54"/>
      <c r="FFN237" s="54"/>
      <c r="FFO237" s="54"/>
      <c r="FFP237" s="54"/>
      <c r="FFQ237" s="54"/>
      <c r="FFR237" s="54"/>
      <c r="FFS237" s="54"/>
      <c r="FFT237" s="54"/>
      <c r="FFU237" s="54"/>
      <c r="FFV237" s="54"/>
      <c r="FFW237" s="54"/>
      <c r="FFX237" s="54"/>
      <c r="FFY237" s="54"/>
      <c r="FFZ237" s="54"/>
      <c r="FGA237" s="54"/>
      <c r="FGB237" s="54"/>
      <c r="FGC237" s="54"/>
      <c r="FGD237" s="54"/>
      <c r="FGE237" s="54"/>
      <c r="FGF237" s="54"/>
      <c r="FGG237" s="54"/>
      <c r="FGH237" s="54"/>
      <c r="FGI237" s="54"/>
      <c r="FGJ237" s="54"/>
      <c r="FGK237" s="54"/>
      <c r="FGL237" s="54"/>
      <c r="FGM237" s="54"/>
      <c r="FGN237" s="54"/>
      <c r="FGO237" s="54"/>
      <c r="FGP237" s="54"/>
      <c r="FGQ237" s="54"/>
      <c r="FGR237" s="54"/>
      <c r="FGS237" s="54"/>
      <c r="FGT237" s="54"/>
      <c r="FGU237" s="54"/>
      <c r="FGV237" s="54"/>
      <c r="FGW237" s="54"/>
      <c r="FGX237" s="54"/>
      <c r="FGY237" s="54"/>
      <c r="FGZ237" s="54"/>
      <c r="FHA237" s="54"/>
      <c r="FHB237" s="54"/>
      <c r="FHC237" s="54"/>
      <c r="FHD237" s="54"/>
      <c r="FHE237" s="54"/>
      <c r="FHF237" s="54"/>
      <c r="FHG237" s="54"/>
      <c r="FHH237" s="54"/>
      <c r="FHI237" s="54"/>
      <c r="FHJ237" s="54"/>
      <c r="FHK237" s="54"/>
      <c r="FHL237" s="54"/>
      <c r="FHM237" s="54"/>
      <c r="FHN237" s="54"/>
      <c r="FHO237" s="54"/>
      <c r="FHP237" s="54"/>
      <c r="FHQ237" s="54"/>
      <c r="FHR237" s="54"/>
      <c r="FHS237" s="54"/>
      <c r="FHT237" s="54"/>
      <c r="FHU237" s="54"/>
      <c r="FHV237" s="54"/>
      <c r="FHW237" s="54"/>
      <c r="FHX237" s="54"/>
      <c r="FHY237" s="54"/>
      <c r="FHZ237" s="54"/>
      <c r="FIA237" s="54"/>
      <c r="FIB237" s="54"/>
      <c r="FIC237" s="54"/>
      <c r="FID237" s="54"/>
      <c r="FIE237" s="54"/>
      <c r="FIF237" s="54"/>
      <c r="FIG237" s="54"/>
      <c r="FIH237" s="54"/>
      <c r="FII237" s="54"/>
      <c r="FIJ237" s="54"/>
      <c r="FIK237" s="54"/>
      <c r="FIL237" s="54"/>
      <c r="FIM237" s="54"/>
      <c r="FIN237" s="54"/>
      <c r="FIO237" s="54"/>
      <c r="FIP237" s="54"/>
      <c r="FIQ237" s="54"/>
      <c r="FIR237" s="54"/>
      <c r="FIS237" s="54"/>
      <c r="FIT237" s="54"/>
      <c r="FIU237" s="54"/>
      <c r="FIV237" s="54"/>
      <c r="FIW237" s="54"/>
      <c r="FIX237" s="54"/>
      <c r="FIY237" s="54"/>
      <c r="FIZ237" s="54"/>
      <c r="FJA237" s="54"/>
      <c r="FJB237" s="54"/>
      <c r="FJC237" s="54"/>
      <c r="FJD237" s="54"/>
      <c r="FJE237" s="54"/>
      <c r="FJF237" s="54"/>
      <c r="FJG237" s="54"/>
      <c r="FJH237" s="54"/>
      <c r="FJI237" s="54"/>
      <c r="FJJ237" s="54"/>
      <c r="FJK237" s="54"/>
      <c r="FJL237" s="54"/>
      <c r="FJM237" s="54"/>
      <c r="FJN237" s="54"/>
      <c r="FJO237" s="54"/>
      <c r="FJP237" s="54"/>
      <c r="FJQ237" s="54"/>
      <c r="FJR237" s="54"/>
      <c r="FJS237" s="54"/>
      <c r="FJT237" s="54"/>
      <c r="FJU237" s="54"/>
      <c r="FJV237" s="54"/>
      <c r="FJW237" s="54"/>
      <c r="FJX237" s="54"/>
      <c r="FJY237" s="54"/>
      <c r="FJZ237" s="54"/>
      <c r="FKA237" s="54"/>
      <c r="FKB237" s="54"/>
      <c r="FKC237" s="54"/>
      <c r="FKD237" s="54"/>
      <c r="FKE237" s="54"/>
      <c r="FKF237" s="54"/>
      <c r="FKG237" s="54"/>
      <c r="FKH237" s="54"/>
      <c r="FKI237" s="54"/>
      <c r="FKJ237" s="54"/>
      <c r="FKK237" s="54"/>
      <c r="FKL237" s="54"/>
      <c r="FKM237" s="54"/>
      <c r="FKN237" s="54"/>
      <c r="FKO237" s="54"/>
      <c r="FKP237" s="54"/>
      <c r="FKQ237" s="54"/>
      <c r="FKR237" s="54"/>
      <c r="FKS237" s="54"/>
      <c r="FKT237" s="54"/>
      <c r="FKU237" s="54"/>
      <c r="FKV237" s="54"/>
      <c r="FKW237" s="54"/>
      <c r="FKX237" s="54"/>
      <c r="FKY237" s="54"/>
      <c r="FKZ237" s="54"/>
      <c r="FLA237" s="54"/>
      <c r="FLB237" s="54"/>
      <c r="FLC237" s="54"/>
      <c r="FLD237" s="54"/>
      <c r="FLE237" s="54"/>
      <c r="FLF237" s="54"/>
      <c r="FLG237" s="54"/>
      <c r="FLH237" s="54"/>
      <c r="FLI237" s="54"/>
      <c r="FLJ237" s="54"/>
      <c r="FLK237" s="54"/>
      <c r="FLL237" s="54"/>
      <c r="FLM237" s="54"/>
      <c r="FLN237" s="54"/>
      <c r="FLO237" s="54"/>
      <c r="FLP237" s="54"/>
      <c r="FLQ237" s="54"/>
      <c r="FLR237" s="54"/>
      <c r="FLS237" s="54"/>
      <c r="FLT237" s="54"/>
      <c r="FLU237" s="54"/>
      <c r="FLV237" s="54"/>
      <c r="FLW237" s="54"/>
      <c r="FLX237" s="54"/>
      <c r="FLY237" s="54"/>
      <c r="FLZ237" s="54"/>
      <c r="FMA237" s="54"/>
      <c r="FMB237" s="54"/>
      <c r="FMC237" s="54"/>
      <c r="FMD237" s="54"/>
      <c r="FME237" s="54"/>
      <c r="FMF237" s="54"/>
      <c r="FMG237" s="54"/>
      <c r="FMH237" s="54"/>
      <c r="FMI237" s="54"/>
      <c r="FMJ237" s="54"/>
      <c r="FMK237" s="54"/>
      <c r="FML237" s="54"/>
      <c r="FMM237" s="54"/>
      <c r="FMN237" s="54"/>
      <c r="FMO237" s="54"/>
      <c r="FMP237" s="54"/>
      <c r="FMQ237" s="54"/>
      <c r="FMR237" s="54"/>
      <c r="FMS237" s="54"/>
      <c r="FMT237" s="54"/>
      <c r="FMU237" s="54"/>
      <c r="FMV237" s="54"/>
      <c r="FMW237" s="54"/>
      <c r="FMX237" s="54"/>
      <c r="FMY237" s="54"/>
      <c r="FMZ237" s="54"/>
      <c r="FNA237" s="54"/>
      <c r="FNB237" s="54"/>
      <c r="FNC237" s="54"/>
      <c r="FND237" s="54"/>
      <c r="FNE237" s="54"/>
      <c r="FNF237" s="54"/>
      <c r="FNG237" s="54"/>
      <c r="FNH237" s="54"/>
      <c r="FNI237" s="54"/>
      <c r="FNJ237" s="54"/>
      <c r="FNK237" s="54"/>
      <c r="FNL237" s="54"/>
      <c r="FNM237" s="54"/>
      <c r="FNN237" s="54"/>
      <c r="FNO237" s="54"/>
      <c r="FNP237" s="54"/>
      <c r="FNQ237" s="54"/>
      <c r="FNR237" s="54"/>
      <c r="FNS237" s="54"/>
      <c r="FNT237" s="54"/>
      <c r="FNU237" s="54"/>
      <c r="FNV237" s="54"/>
      <c r="FNW237" s="54"/>
      <c r="FNX237" s="54"/>
      <c r="FNY237" s="54"/>
      <c r="FNZ237" s="54"/>
      <c r="FOA237" s="54"/>
      <c r="FOB237" s="54"/>
      <c r="FOC237" s="54"/>
      <c r="FOD237" s="54"/>
      <c r="FOE237" s="54"/>
      <c r="FOF237" s="54"/>
      <c r="FOG237" s="54"/>
      <c r="FOH237" s="54"/>
      <c r="FOI237" s="54"/>
      <c r="FOJ237" s="54"/>
      <c r="FOK237" s="54"/>
      <c r="FOL237" s="54"/>
      <c r="FOM237" s="54"/>
      <c r="FON237" s="54"/>
      <c r="FOO237" s="54"/>
      <c r="FOP237" s="54"/>
      <c r="FOQ237" s="54"/>
      <c r="FOR237" s="54"/>
      <c r="FOS237" s="54"/>
      <c r="FOT237" s="54"/>
      <c r="FOU237" s="54"/>
      <c r="FOV237" s="54"/>
      <c r="FOW237" s="54"/>
      <c r="FOX237" s="54"/>
      <c r="FOY237" s="54"/>
      <c r="FOZ237" s="54"/>
      <c r="FPA237" s="54"/>
      <c r="FPB237" s="54"/>
      <c r="FPC237" s="54"/>
      <c r="FPD237" s="54"/>
      <c r="FPE237" s="54"/>
      <c r="FPF237" s="54"/>
      <c r="FPG237" s="54"/>
      <c r="FPH237" s="54"/>
      <c r="FPI237" s="54"/>
      <c r="FPJ237" s="54"/>
      <c r="FPK237" s="54"/>
      <c r="FPL237" s="54"/>
      <c r="FPM237" s="54"/>
      <c r="FPN237" s="54"/>
      <c r="FPO237" s="54"/>
      <c r="FPP237" s="54"/>
      <c r="FPQ237" s="54"/>
      <c r="FPR237" s="54"/>
      <c r="FPS237" s="54"/>
      <c r="FPT237" s="54"/>
      <c r="FPU237" s="54"/>
      <c r="FPV237" s="54"/>
      <c r="FPW237" s="54"/>
      <c r="FPX237" s="54"/>
      <c r="FPY237" s="54"/>
      <c r="FPZ237" s="54"/>
      <c r="FQA237" s="54"/>
      <c r="FQB237" s="54"/>
      <c r="FQC237" s="54"/>
      <c r="FQD237" s="54"/>
      <c r="FQE237" s="54"/>
      <c r="FQF237" s="54"/>
      <c r="FQG237" s="54"/>
      <c r="FQH237" s="54"/>
      <c r="FQI237" s="54"/>
      <c r="FQJ237" s="54"/>
      <c r="FQK237" s="54"/>
      <c r="FQL237" s="54"/>
      <c r="FQM237" s="54"/>
      <c r="FQN237" s="54"/>
      <c r="FQO237" s="54"/>
      <c r="FQP237" s="54"/>
      <c r="FQQ237" s="54"/>
      <c r="FQR237" s="54"/>
      <c r="FQS237" s="54"/>
      <c r="FQT237" s="54"/>
      <c r="FQU237" s="54"/>
      <c r="FQV237" s="54"/>
      <c r="FQW237" s="54"/>
      <c r="FQX237" s="54"/>
      <c r="FQY237" s="54"/>
      <c r="FQZ237" s="54"/>
      <c r="FRA237" s="54"/>
      <c r="FRB237" s="54"/>
      <c r="FRC237" s="54"/>
      <c r="FRD237" s="54"/>
      <c r="FRE237" s="54"/>
      <c r="FRF237" s="54"/>
      <c r="FRG237" s="54"/>
      <c r="FRH237" s="54"/>
      <c r="FRI237" s="54"/>
      <c r="FRJ237" s="54"/>
      <c r="FRK237" s="54"/>
      <c r="FRL237" s="54"/>
      <c r="FRM237" s="54"/>
      <c r="FRN237" s="54"/>
      <c r="FRO237" s="54"/>
      <c r="FRP237" s="54"/>
      <c r="FRQ237" s="54"/>
      <c r="FRR237" s="54"/>
      <c r="FRS237" s="54"/>
      <c r="FRT237" s="54"/>
      <c r="FRU237" s="54"/>
      <c r="FRV237" s="54"/>
      <c r="FRW237" s="54"/>
      <c r="FRX237" s="54"/>
      <c r="FRY237" s="54"/>
      <c r="FRZ237" s="54"/>
      <c r="FSA237" s="54"/>
      <c r="FSB237" s="54"/>
      <c r="FSC237" s="54"/>
      <c r="FSD237" s="54"/>
      <c r="FSE237" s="54"/>
      <c r="FSF237" s="54"/>
      <c r="FSG237" s="54"/>
      <c r="FSH237" s="54"/>
      <c r="FSI237" s="54"/>
      <c r="FSJ237" s="54"/>
      <c r="FSK237" s="54"/>
      <c r="FSL237" s="54"/>
      <c r="FSM237" s="54"/>
      <c r="FSN237" s="54"/>
      <c r="FSO237" s="54"/>
      <c r="FSP237" s="54"/>
      <c r="FSQ237" s="54"/>
      <c r="FSR237" s="54"/>
      <c r="FSS237" s="54"/>
      <c r="FST237" s="54"/>
      <c r="FSU237" s="54"/>
      <c r="FSV237" s="54"/>
      <c r="FSW237" s="54"/>
      <c r="FSX237" s="54"/>
      <c r="FSY237" s="54"/>
      <c r="FSZ237" s="54"/>
      <c r="FTA237" s="54"/>
      <c r="FTB237" s="54"/>
      <c r="FTC237" s="54"/>
      <c r="FTD237" s="54"/>
      <c r="FTE237" s="54"/>
      <c r="FTF237" s="54"/>
      <c r="FTG237" s="54"/>
      <c r="FTH237" s="54"/>
      <c r="FTI237" s="54"/>
      <c r="FTJ237" s="54"/>
      <c r="FTK237" s="54"/>
      <c r="FTL237" s="54"/>
      <c r="FTM237" s="54"/>
      <c r="FTN237" s="54"/>
      <c r="FTO237" s="54"/>
      <c r="FTP237" s="54"/>
      <c r="FTQ237" s="54"/>
      <c r="FTR237" s="54"/>
      <c r="FTS237" s="54"/>
      <c r="FTT237" s="54"/>
      <c r="FTU237" s="54"/>
      <c r="FTV237" s="54"/>
      <c r="FTW237" s="54"/>
      <c r="FTX237" s="54"/>
      <c r="FTY237" s="54"/>
      <c r="FTZ237" s="54"/>
      <c r="FUA237" s="54"/>
      <c r="FUB237" s="54"/>
      <c r="FUC237" s="54"/>
      <c r="FUD237" s="54"/>
      <c r="FUE237" s="54"/>
      <c r="FUF237" s="54"/>
      <c r="FUG237" s="54"/>
      <c r="FUH237" s="54"/>
      <c r="FUI237" s="54"/>
      <c r="FUJ237" s="54"/>
      <c r="FUK237" s="54"/>
      <c r="FUL237" s="54"/>
      <c r="FUM237" s="54"/>
      <c r="FUN237" s="54"/>
      <c r="FUO237" s="54"/>
      <c r="FUP237" s="54"/>
      <c r="FUQ237" s="54"/>
      <c r="FUR237" s="54"/>
      <c r="FUS237" s="54"/>
      <c r="FUT237" s="54"/>
      <c r="FUU237" s="54"/>
      <c r="FUV237" s="54"/>
      <c r="FUW237" s="54"/>
      <c r="FUX237" s="54"/>
      <c r="FUY237" s="54"/>
      <c r="FUZ237" s="54"/>
      <c r="FVA237" s="54"/>
      <c r="FVB237" s="54"/>
      <c r="FVC237" s="54"/>
      <c r="FVD237" s="54"/>
      <c r="FVE237" s="54"/>
      <c r="FVF237" s="54"/>
      <c r="FVG237" s="54"/>
      <c r="FVH237" s="54"/>
      <c r="FVI237" s="54"/>
      <c r="FVJ237" s="54"/>
      <c r="FVK237" s="54"/>
      <c r="FVL237" s="54"/>
      <c r="FVM237" s="54"/>
      <c r="FVN237" s="54"/>
      <c r="FVO237" s="54"/>
      <c r="FVP237" s="54"/>
      <c r="FVQ237" s="54"/>
      <c r="FVR237" s="54"/>
      <c r="FVS237" s="54"/>
      <c r="FVT237" s="54"/>
      <c r="FVU237" s="54"/>
      <c r="FVV237" s="54"/>
      <c r="FVW237" s="54"/>
      <c r="FVX237" s="54"/>
      <c r="FVY237" s="54"/>
      <c r="FVZ237" s="54"/>
      <c r="FWA237" s="54"/>
      <c r="FWB237" s="54"/>
      <c r="FWC237" s="54"/>
      <c r="FWD237" s="54"/>
      <c r="FWE237" s="54"/>
      <c r="FWF237" s="54"/>
      <c r="FWG237" s="54"/>
      <c r="FWH237" s="54"/>
      <c r="FWI237" s="54"/>
      <c r="FWJ237" s="54"/>
      <c r="FWK237" s="54"/>
      <c r="FWL237" s="54"/>
      <c r="FWM237" s="54"/>
      <c r="FWN237" s="54"/>
      <c r="FWO237" s="54"/>
      <c r="FWP237" s="54"/>
      <c r="FWQ237" s="54"/>
      <c r="FWR237" s="54"/>
      <c r="FWS237" s="54"/>
      <c r="FWT237" s="54"/>
      <c r="FWU237" s="54"/>
      <c r="FWV237" s="54"/>
      <c r="FWW237" s="54"/>
      <c r="FWX237" s="54"/>
      <c r="FWY237" s="54"/>
      <c r="FWZ237" s="54"/>
      <c r="FXA237" s="54"/>
      <c r="FXB237" s="54"/>
      <c r="FXC237" s="54"/>
      <c r="FXD237" s="54"/>
      <c r="FXE237" s="54"/>
      <c r="FXF237" s="54"/>
      <c r="FXG237" s="54"/>
      <c r="FXH237" s="54"/>
      <c r="FXI237" s="54"/>
      <c r="FXJ237" s="54"/>
      <c r="FXK237" s="54"/>
      <c r="FXL237" s="54"/>
      <c r="FXM237" s="54"/>
      <c r="FXN237" s="54"/>
      <c r="FXO237" s="54"/>
      <c r="FXP237" s="54"/>
      <c r="FXQ237" s="54"/>
      <c r="FXR237" s="54"/>
      <c r="FXS237" s="54"/>
      <c r="FXT237" s="54"/>
      <c r="FXU237" s="54"/>
      <c r="FXV237" s="54"/>
      <c r="FXW237" s="54"/>
      <c r="FXX237" s="54"/>
      <c r="FXY237" s="54"/>
      <c r="FXZ237" s="54"/>
      <c r="FYA237" s="54"/>
      <c r="FYB237" s="54"/>
      <c r="FYC237" s="54"/>
      <c r="FYD237" s="54"/>
      <c r="FYE237" s="54"/>
      <c r="FYF237" s="54"/>
      <c r="FYG237" s="54"/>
      <c r="FYH237" s="54"/>
      <c r="FYI237" s="54"/>
      <c r="FYJ237" s="54"/>
      <c r="FYK237" s="54"/>
      <c r="FYL237" s="54"/>
      <c r="FYM237" s="54"/>
      <c r="FYN237" s="54"/>
      <c r="FYO237" s="54"/>
      <c r="FYP237" s="54"/>
      <c r="FYQ237" s="54"/>
      <c r="FYR237" s="54"/>
      <c r="FYS237" s="54"/>
      <c r="FYT237" s="54"/>
      <c r="FYU237" s="54"/>
      <c r="FYV237" s="54"/>
      <c r="FYW237" s="54"/>
      <c r="FYX237" s="54"/>
      <c r="FYY237" s="54"/>
      <c r="FYZ237" s="54"/>
      <c r="FZA237" s="54"/>
      <c r="FZB237" s="54"/>
      <c r="FZC237" s="54"/>
      <c r="FZD237" s="54"/>
      <c r="FZE237" s="54"/>
      <c r="FZF237" s="54"/>
      <c r="FZG237" s="54"/>
      <c r="FZH237" s="54"/>
      <c r="FZI237" s="54"/>
      <c r="FZJ237" s="54"/>
      <c r="FZK237" s="54"/>
      <c r="FZL237" s="54"/>
      <c r="FZM237" s="54"/>
      <c r="FZN237" s="54"/>
      <c r="FZO237" s="54"/>
      <c r="FZP237" s="54"/>
      <c r="FZQ237" s="54"/>
      <c r="FZR237" s="54"/>
      <c r="FZS237" s="54"/>
      <c r="FZT237" s="54"/>
      <c r="FZU237" s="54"/>
      <c r="FZV237" s="54"/>
      <c r="FZW237" s="54"/>
      <c r="FZX237" s="54"/>
      <c r="FZY237" s="54"/>
      <c r="FZZ237" s="54"/>
      <c r="GAA237" s="54"/>
      <c r="GAB237" s="54"/>
      <c r="GAC237" s="54"/>
      <c r="GAD237" s="54"/>
      <c r="GAE237" s="54"/>
      <c r="GAF237" s="54"/>
      <c r="GAG237" s="54"/>
      <c r="GAH237" s="54"/>
      <c r="GAI237" s="54"/>
      <c r="GAJ237" s="54"/>
      <c r="GAK237" s="54"/>
      <c r="GAL237" s="54"/>
      <c r="GAM237" s="54"/>
      <c r="GAN237" s="54"/>
      <c r="GAO237" s="54"/>
      <c r="GAP237" s="54"/>
      <c r="GAQ237" s="54"/>
      <c r="GAR237" s="54"/>
      <c r="GAS237" s="54"/>
      <c r="GAT237" s="54"/>
      <c r="GAU237" s="54"/>
      <c r="GAV237" s="54"/>
      <c r="GAW237" s="54"/>
      <c r="GAX237" s="54"/>
      <c r="GAY237" s="54"/>
      <c r="GAZ237" s="54"/>
      <c r="GBA237" s="54"/>
      <c r="GBB237" s="54"/>
      <c r="GBC237" s="54"/>
      <c r="GBD237" s="54"/>
      <c r="GBE237" s="54"/>
      <c r="GBF237" s="54"/>
      <c r="GBG237" s="54"/>
      <c r="GBH237" s="54"/>
      <c r="GBI237" s="54"/>
      <c r="GBJ237" s="54"/>
      <c r="GBK237" s="54"/>
      <c r="GBL237" s="54"/>
      <c r="GBM237" s="54"/>
      <c r="GBN237" s="54"/>
      <c r="GBO237" s="54"/>
      <c r="GBP237" s="54"/>
      <c r="GBQ237" s="54"/>
      <c r="GBR237" s="54"/>
      <c r="GBS237" s="54"/>
      <c r="GBT237" s="54"/>
      <c r="GBU237" s="54"/>
      <c r="GBV237" s="54"/>
      <c r="GBW237" s="54"/>
      <c r="GBX237" s="54"/>
      <c r="GBY237" s="54"/>
      <c r="GBZ237" s="54"/>
      <c r="GCA237" s="54"/>
      <c r="GCB237" s="54"/>
      <c r="GCC237" s="54"/>
      <c r="GCD237" s="54"/>
      <c r="GCE237" s="54"/>
      <c r="GCF237" s="54"/>
      <c r="GCG237" s="54"/>
      <c r="GCH237" s="54"/>
      <c r="GCI237" s="54"/>
      <c r="GCJ237" s="54"/>
      <c r="GCK237" s="54"/>
      <c r="GCL237" s="54"/>
      <c r="GCM237" s="54"/>
      <c r="GCN237" s="54"/>
      <c r="GCO237" s="54"/>
      <c r="GCP237" s="54"/>
      <c r="GCQ237" s="54"/>
      <c r="GCR237" s="54"/>
      <c r="GCS237" s="54"/>
      <c r="GCT237" s="54"/>
      <c r="GCU237" s="54"/>
      <c r="GCV237" s="54"/>
      <c r="GCW237" s="54"/>
      <c r="GCX237" s="54"/>
      <c r="GCY237" s="54"/>
      <c r="GCZ237" s="54"/>
      <c r="GDA237" s="54"/>
      <c r="GDB237" s="54"/>
      <c r="GDC237" s="54"/>
      <c r="GDD237" s="54"/>
      <c r="GDE237" s="54"/>
      <c r="GDF237" s="54"/>
      <c r="GDG237" s="54"/>
      <c r="GDH237" s="54"/>
      <c r="GDI237" s="54"/>
      <c r="GDJ237" s="54"/>
      <c r="GDK237" s="54"/>
      <c r="GDL237" s="54"/>
      <c r="GDM237" s="54"/>
      <c r="GDN237" s="54"/>
      <c r="GDO237" s="54"/>
      <c r="GDP237" s="54"/>
      <c r="GDQ237" s="54"/>
      <c r="GDR237" s="54"/>
      <c r="GDS237" s="54"/>
      <c r="GDT237" s="54"/>
      <c r="GDU237" s="54"/>
      <c r="GDV237" s="54"/>
      <c r="GDW237" s="54"/>
      <c r="GDX237" s="54"/>
      <c r="GDY237" s="54"/>
      <c r="GDZ237" s="54"/>
      <c r="GEA237" s="54"/>
      <c r="GEB237" s="54"/>
      <c r="GEC237" s="54"/>
      <c r="GED237" s="54"/>
      <c r="GEE237" s="54"/>
      <c r="GEF237" s="54"/>
      <c r="GEG237" s="54"/>
      <c r="GEH237" s="54"/>
      <c r="GEI237" s="54"/>
      <c r="GEJ237" s="54"/>
      <c r="GEK237" s="54"/>
      <c r="GEL237" s="54"/>
      <c r="GEM237" s="54"/>
      <c r="GEN237" s="54"/>
      <c r="GEO237" s="54"/>
      <c r="GEP237" s="54"/>
      <c r="GEQ237" s="54"/>
      <c r="GER237" s="54"/>
      <c r="GES237" s="54"/>
      <c r="GET237" s="54"/>
      <c r="GEU237" s="54"/>
      <c r="GEV237" s="54"/>
      <c r="GEW237" s="54"/>
      <c r="GEX237" s="54"/>
      <c r="GEY237" s="54"/>
      <c r="GEZ237" s="54"/>
      <c r="GFA237" s="54"/>
      <c r="GFB237" s="54"/>
      <c r="GFC237" s="54"/>
      <c r="GFD237" s="54"/>
      <c r="GFE237" s="54"/>
      <c r="GFF237" s="54"/>
      <c r="GFG237" s="54"/>
      <c r="GFH237" s="54"/>
      <c r="GFI237" s="54"/>
      <c r="GFJ237" s="54"/>
      <c r="GFK237" s="54"/>
      <c r="GFL237" s="54"/>
      <c r="GFM237" s="54"/>
      <c r="GFN237" s="54"/>
      <c r="GFO237" s="54"/>
      <c r="GFP237" s="54"/>
      <c r="GFQ237" s="54"/>
      <c r="GFR237" s="54"/>
      <c r="GFS237" s="54"/>
      <c r="GFT237" s="54"/>
      <c r="GFU237" s="54"/>
      <c r="GFV237" s="54"/>
      <c r="GFW237" s="54"/>
      <c r="GFX237" s="54"/>
      <c r="GFY237" s="54"/>
      <c r="GFZ237" s="54"/>
      <c r="GGA237" s="54"/>
      <c r="GGB237" s="54"/>
      <c r="GGC237" s="54"/>
      <c r="GGD237" s="54"/>
      <c r="GGE237" s="54"/>
      <c r="GGF237" s="54"/>
      <c r="GGG237" s="54"/>
      <c r="GGH237" s="54"/>
      <c r="GGI237" s="54"/>
      <c r="GGJ237" s="54"/>
      <c r="GGK237" s="54"/>
      <c r="GGL237" s="54"/>
      <c r="GGM237" s="54"/>
      <c r="GGN237" s="54"/>
      <c r="GGO237" s="54"/>
      <c r="GGP237" s="54"/>
      <c r="GGQ237" s="54"/>
      <c r="GGR237" s="54"/>
      <c r="GGS237" s="54"/>
      <c r="GGT237" s="54"/>
      <c r="GGU237" s="54"/>
      <c r="GGV237" s="54"/>
      <c r="GGW237" s="54"/>
      <c r="GGX237" s="54"/>
      <c r="GGY237" s="54"/>
      <c r="GGZ237" s="54"/>
      <c r="GHA237" s="54"/>
      <c r="GHB237" s="54"/>
      <c r="GHC237" s="54"/>
      <c r="GHD237" s="54"/>
      <c r="GHE237" s="54"/>
      <c r="GHF237" s="54"/>
      <c r="GHG237" s="54"/>
      <c r="GHH237" s="54"/>
      <c r="GHI237" s="54"/>
      <c r="GHJ237" s="54"/>
      <c r="GHK237" s="54"/>
      <c r="GHL237" s="54"/>
      <c r="GHM237" s="54"/>
      <c r="GHN237" s="54"/>
      <c r="GHO237" s="54"/>
      <c r="GHP237" s="54"/>
      <c r="GHQ237" s="54"/>
      <c r="GHR237" s="54"/>
      <c r="GHS237" s="54"/>
      <c r="GHT237" s="54"/>
      <c r="GHU237" s="54"/>
      <c r="GHV237" s="54"/>
      <c r="GHW237" s="54"/>
      <c r="GHX237" s="54"/>
      <c r="GHY237" s="54"/>
      <c r="GHZ237" s="54"/>
      <c r="GIA237" s="54"/>
      <c r="GIB237" s="54"/>
      <c r="GIC237" s="54"/>
      <c r="GID237" s="54"/>
      <c r="GIE237" s="54"/>
      <c r="GIF237" s="54"/>
      <c r="GIG237" s="54"/>
      <c r="GIH237" s="54"/>
      <c r="GII237" s="54"/>
      <c r="GIJ237" s="54"/>
      <c r="GIK237" s="54"/>
      <c r="GIL237" s="54"/>
      <c r="GIM237" s="54"/>
      <c r="GIN237" s="54"/>
      <c r="GIO237" s="54"/>
      <c r="GIP237" s="54"/>
      <c r="GIQ237" s="54"/>
      <c r="GIR237" s="54"/>
      <c r="GIS237" s="54"/>
      <c r="GIT237" s="54"/>
      <c r="GIU237" s="54"/>
      <c r="GIV237" s="54"/>
      <c r="GIW237" s="54"/>
      <c r="GIX237" s="54"/>
      <c r="GIY237" s="54"/>
      <c r="GIZ237" s="54"/>
      <c r="GJA237" s="54"/>
      <c r="GJB237" s="54"/>
      <c r="GJC237" s="54"/>
      <c r="GJD237" s="54"/>
      <c r="GJE237" s="54"/>
      <c r="GJF237" s="54"/>
      <c r="GJG237" s="54"/>
      <c r="GJH237" s="54"/>
      <c r="GJI237" s="54"/>
      <c r="GJJ237" s="54"/>
      <c r="GJK237" s="54"/>
      <c r="GJL237" s="54"/>
      <c r="GJM237" s="54"/>
      <c r="GJN237" s="54"/>
      <c r="GJO237" s="54"/>
      <c r="GJP237" s="54"/>
      <c r="GJQ237" s="54"/>
      <c r="GJR237" s="54"/>
      <c r="GJS237" s="54"/>
      <c r="GJT237" s="54"/>
      <c r="GJU237" s="54"/>
      <c r="GJV237" s="54"/>
      <c r="GJW237" s="54"/>
      <c r="GJX237" s="54"/>
      <c r="GJY237" s="54"/>
      <c r="GJZ237" s="54"/>
      <c r="GKA237" s="54"/>
      <c r="GKB237" s="54"/>
      <c r="GKC237" s="54"/>
      <c r="GKD237" s="54"/>
      <c r="GKE237" s="54"/>
      <c r="GKF237" s="54"/>
      <c r="GKG237" s="54"/>
      <c r="GKH237" s="54"/>
      <c r="GKI237" s="54"/>
      <c r="GKJ237" s="54"/>
      <c r="GKK237" s="54"/>
      <c r="GKL237" s="54"/>
      <c r="GKM237" s="54"/>
      <c r="GKN237" s="54"/>
      <c r="GKO237" s="54"/>
      <c r="GKP237" s="54"/>
      <c r="GKQ237" s="54"/>
      <c r="GKR237" s="54"/>
      <c r="GKS237" s="54"/>
      <c r="GKT237" s="54"/>
      <c r="GKU237" s="54"/>
      <c r="GKV237" s="54"/>
      <c r="GKW237" s="54"/>
      <c r="GKX237" s="54"/>
      <c r="GKY237" s="54"/>
      <c r="GKZ237" s="54"/>
      <c r="GLA237" s="54"/>
      <c r="GLB237" s="54"/>
      <c r="GLC237" s="54"/>
      <c r="GLD237" s="54"/>
      <c r="GLE237" s="54"/>
      <c r="GLF237" s="54"/>
      <c r="GLG237" s="54"/>
      <c r="GLH237" s="54"/>
      <c r="GLI237" s="54"/>
      <c r="GLJ237" s="54"/>
      <c r="GLK237" s="54"/>
      <c r="GLL237" s="54"/>
      <c r="GLM237" s="54"/>
      <c r="GLN237" s="54"/>
      <c r="GLO237" s="54"/>
      <c r="GLP237" s="54"/>
      <c r="GLQ237" s="54"/>
      <c r="GLR237" s="54"/>
      <c r="GLS237" s="54"/>
      <c r="GLT237" s="54"/>
      <c r="GLU237" s="54"/>
      <c r="GLV237" s="54"/>
      <c r="GLW237" s="54"/>
      <c r="GLX237" s="54"/>
      <c r="GLY237" s="54"/>
      <c r="GLZ237" s="54"/>
      <c r="GMA237" s="54"/>
      <c r="GMB237" s="54"/>
      <c r="GMC237" s="54"/>
      <c r="GMD237" s="54"/>
      <c r="GME237" s="54"/>
      <c r="GMF237" s="54"/>
      <c r="GMG237" s="54"/>
      <c r="GMH237" s="54"/>
      <c r="GMI237" s="54"/>
      <c r="GMJ237" s="54"/>
      <c r="GMK237" s="54"/>
      <c r="GML237" s="54"/>
      <c r="GMM237" s="54"/>
      <c r="GMN237" s="54"/>
      <c r="GMO237" s="54"/>
      <c r="GMP237" s="54"/>
      <c r="GMQ237" s="54"/>
      <c r="GMR237" s="54"/>
      <c r="GMS237" s="54"/>
      <c r="GMT237" s="54"/>
      <c r="GMU237" s="54"/>
      <c r="GMV237" s="54"/>
      <c r="GMW237" s="54"/>
      <c r="GMX237" s="54"/>
      <c r="GMY237" s="54"/>
      <c r="GMZ237" s="54"/>
      <c r="GNA237" s="54"/>
      <c r="GNB237" s="54"/>
      <c r="GNC237" s="54"/>
      <c r="GND237" s="54"/>
      <c r="GNE237" s="54"/>
      <c r="GNF237" s="54"/>
      <c r="GNG237" s="54"/>
      <c r="GNH237" s="54"/>
      <c r="GNI237" s="54"/>
      <c r="GNJ237" s="54"/>
      <c r="GNK237" s="54"/>
      <c r="GNL237" s="54"/>
      <c r="GNM237" s="54"/>
      <c r="GNN237" s="54"/>
      <c r="GNO237" s="54"/>
      <c r="GNP237" s="54"/>
      <c r="GNQ237" s="54"/>
      <c r="GNR237" s="54"/>
      <c r="GNS237" s="54"/>
      <c r="GNT237" s="54"/>
      <c r="GNU237" s="54"/>
      <c r="GNV237" s="54"/>
      <c r="GNW237" s="54"/>
      <c r="GNX237" s="54"/>
      <c r="GNY237" s="54"/>
      <c r="GNZ237" s="54"/>
      <c r="GOA237" s="54"/>
      <c r="GOB237" s="54"/>
      <c r="GOC237" s="54"/>
      <c r="GOD237" s="54"/>
      <c r="GOE237" s="54"/>
      <c r="GOF237" s="54"/>
      <c r="GOG237" s="54"/>
      <c r="GOH237" s="54"/>
      <c r="GOI237" s="54"/>
      <c r="GOJ237" s="54"/>
      <c r="GOK237" s="54"/>
      <c r="GOL237" s="54"/>
      <c r="GOM237" s="54"/>
      <c r="GON237" s="54"/>
      <c r="GOO237" s="54"/>
      <c r="GOP237" s="54"/>
      <c r="GOQ237" s="54"/>
      <c r="GOR237" s="54"/>
      <c r="GOS237" s="54"/>
      <c r="GOT237" s="54"/>
      <c r="GOU237" s="54"/>
      <c r="GOV237" s="54"/>
      <c r="GOW237" s="54"/>
      <c r="GOX237" s="54"/>
      <c r="GOY237" s="54"/>
      <c r="GOZ237" s="54"/>
      <c r="GPA237" s="54"/>
      <c r="GPB237" s="54"/>
      <c r="GPC237" s="54"/>
      <c r="GPD237" s="54"/>
      <c r="GPE237" s="54"/>
      <c r="GPF237" s="54"/>
      <c r="GPG237" s="54"/>
      <c r="GPH237" s="54"/>
      <c r="GPI237" s="54"/>
      <c r="GPJ237" s="54"/>
      <c r="GPK237" s="54"/>
      <c r="GPL237" s="54"/>
      <c r="GPM237" s="54"/>
      <c r="GPN237" s="54"/>
      <c r="GPO237" s="54"/>
      <c r="GPP237" s="54"/>
      <c r="GPQ237" s="54"/>
      <c r="GPR237" s="54"/>
      <c r="GPS237" s="54"/>
      <c r="GPT237" s="54"/>
      <c r="GPU237" s="54"/>
      <c r="GPV237" s="54"/>
      <c r="GPW237" s="54"/>
      <c r="GPX237" s="54"/>
      <c r="GPY237" s="54"/>
      <c r="GPZ237" s="54"/>
      <c r="GQA237" s="54"/>
      <c r="GQB237" s="54"/>
      <c r="GQC237" s="54"/>
      <c r="GQD237" s="54"/>
      <c r="GQE237" s="54"/>
      <c r="GQF237" s="54"/>
      <c r="GQG237" s="54"/>
      <c r="GQH237" s="54"/>
      <c r="GQI237" s="54"/>
      <c r="GQJ237" s="54"/>
      <c r="GQK237" s="54"/>
      <c r="GQL237" s="54"/>
      <c r="GQM237" s="54"/>
      <c r="GQN237" s="54"/>
      <c r="GQO237" s="54"/>
      <c r="GQP237" s="54"/>
      <c r="GQQ237" s="54"/>
      <c r="GQR237" s="54"/>
      <c r="GQS237" s="54"/>
      <c r="GQT237" s="54"/>
      <c r="GQU237" s="54"/>
      <c r="GQV237" s="54"/>
      <c r="GQW237" s="54"/>
      <c r="GQX237" s="54"/>
      <c r="GQY237" s="54"/>
      <c r="GQZ237" s="54"/>
      <c r="GRA237" s="54"/>
      <c r="GRB237" s="54"/>
      <c r="GRC237" s="54"/>
      <c r="GRD237" s="54"/>
      <c r="GRE237" s="54"/>
      <c r="GRF237" s="54"/>
      <c r="GRG237" s="54"/>
      <c r="GRH237" s="54"/>
      <c r="GRI237" s="54"/>
      <c r="GRJ237" s="54"/>
      <c r="GRK237" s="54"/>
      <c r="GRL237" s="54"/>
      <c r="GRM237" s="54"/>
      <c r="GRN237" s="54"/>
      <c r="GRO237" s="54"/>
      <c r="GRP237" s="54"/>
      <c r="GRQ237" s="54"/>
      <c r="GRR237" s="54"/>
      <c r="GRS237" s="54"/>
      <c r="GRT237" s="54"/>
      <c r="GRU237" s="54"/>
      <c r="GRV237" s="54"/>
      <c r="GRW237" s="54"/>
      <c r="GRX237" s="54"/>
      <c r="GRY237" s="54"/>
      <c r="GRZ237" s="54"/>
      <c r="GSA237" s="54"/>
      <c r="GSB237" s="54"/>
      <c r="GSC237" s="54"/>
      <c r="GSD237" s="54"/>
      <c r="GSE237" s="54"/>
      <c r="GSF237" s="54"/>
      <c r="GSG237" s="54"/>
      <c r="GSH237" s="54"/>
      <c r="GSI237" s="54"/>
      <c r="GSJ237" s="54"/>
      <c r="GSK237" s="54"/>
      <c r="GSL237" s="54"/>
      <c r="GSM237" s="54"/>
      <c r="GSN237" s="54"/>
      <c r="GSO237" s="54"/>
      <c r="GSP237" s="54"/>
      <c r="GSQ237" s="54"/>
      <c r="GSR237" s="54"/>
      <c r="GSS237" s="54"/>
      <c r="GST237" s="54"/>
      <c r="GSU237" s="54"/>
      <c r="GSV237" s="54"/>
      <c r="GSW237" s="54"/>
      <c r="GSX237" s="54"/>
      <c r="GSY237" s="54"/>
      <c r="GSZ237" s="54"/>
      <c r="GTA237" s="54"/>
      <c r="GTB237" s="54"/>
      <c r="GTC237" s="54"/>
      <c r="GTD237" s="54"/>
      <c r="GTE237" s="54"/>
      <c r="GTF237" s="54"/>
      <c r="GTG237" s="54"/>
      <c r="GTH237" s="54"/>
      <c r="GTI237" s="54"/>
      <c r="GTJ237" s="54"/>
      <c r="GTK237" s="54"/>
      <c r="GTL237" s="54"/>
      <c r="GTM237" s="54"/>
      <c r="GTN237" s="54"/>
      <c r="GTO237" s="54"/>
      <c r="GTP237" s="54"/>
      <c r="GTQ237" s="54"/>
      <c r="GTR237" s="54"/>
      <c r="GTS237" s="54"/>
      <c r="GTT237" s="54"/>
      <c r="GTU237" s="54"/>
      <c r="GTV237" s="54"/>
      <c r="GTW237" s="54"/>
      <c r="GTX237" s="54"/>
      <c r="GTY237" s="54"/>
      <c r="GTZ237" s="54"/>
      <c r="GUA237" s="54"/>
      <c r="GUB237" s="54"/>
      <c r="GUC237" s="54"/>
      <c r="GUD237" s="54"/>
      <c r="GUE237" s="54"/>
      <c r="GUF237" s="54"/>
      <c r="GUG237" s="54"/>
      <c r="GUH237" s="54"/>
      <c r="GUI237" s="54"/>
      <c r="GUJ237" s="54"/>
      <c r="GUK237" s="54"/>
      <c r="GUL237" s="54"/>
      <c r="GUM237" s="54"/>
      <c r="GUN237" s="54"/>
      <c r="GUO237" s="54"/>
      <c r="GUP237" s="54"/>
      <c r="GUQ237" s="54"/>
      <c r="GUR237" s="54"/>
      <c r="GUS237" s="54"/>
      <c r="GUT237" s="54"/>
      <c r="GUU237" s="54"/>
      <c r="GUV237" s="54"/>
      <c r="GUW237" s="54"/>
      <c r="GUX237" s="54"/>
      <c r="GUY237" s="54"/>
      <c r="GUZ237" s="54"/>
      <c r="GVA237" s="54"/>
      <c r="GVB237" s="54"/>
      <c r="GVC237" s="54"/>
      <c r="GVD237" s="54"/>
      <c r="GVE237" s="54"/>
      <c r="GVF237" s="54"/>
      <c r="GVG237" s="54"/>
      <c r="GVH237" s="54"/>
      <c r="GVI237" s="54"/>
      <c r="GVJ237" s="54"/>
      <c r="GVK237" s="54"/>
      <c r="GVL237" s="54"/>
      <c r="GVM237" s="54"/>
      <c r="GVN237" s="54"/>
      <c r="GVO237" s="54"/>
      <c r="GVP237" s="54"/>
      <c r="GVQ237" s="54"/>
      <c r="GVR237" s="54"/>
      <c r="GVS237" s="54"/>
      <c r="GVT237" s="54"/>
      <c r="GVU237" s="54"/>
      <c r="GVV237" s="54"/>
      <c r="GVW237" s="54"/>
      <c r="GVX237" s="54"/>
      <c r="GVY237" s="54"/>
      <c r="GVZ237" s="54"/>
      <c r="GWA237" s="54"/>
      <c r="GWB237" s="54"/>
      <c r="GWC237" s="54"/>
      <c r="GWD237" s="54"/>
      <c r="GWE237" s="54"/>
      <c r="GWF237" s="54"/>
      <c r="GWG237" s="54"/>
      <c r="GWH237" s="54"/>
      <c r="GWI237" s="54"/>
      <c r="GWJ237" s="54"/>
      <c r="GWK237" s="54"/>
      <c r="GWL237" s="54"/>
      <c r="GWM237" s="54"/>
      <c r="GWN237" s="54"/>
      <c r="GWO237" s="54"/>
      <c r="GWP237" s="54"/>
      <c r="GWQ237" s="54"/>
      <c r="GWR237" s="54"/>
      <c r="GWS237" s="54"/>
      <c r="GWT237" s="54"/>
      <c r="GWU237" s="54"/>
      <c r="GWV237" s="54"/>
      <c r="GWW237" s="54"/>
      <c r="GWX237" s="54"/>
      <c r="GWY237" s="54"/>
      <c r="GWZ237" s="54"/>
      <c r="GXA237" s="54"/>
      <c r="GXB237" s="54"/>
      <c r="GXC237" s="54"/>
      <c r="GXD237" s="54"/>
      <c r="GXE237" s="54"/>
      <c r="GXF237" s="54"/>
      <c r="GXG237" s="54"/>
      <c r="GXH237" s="54"/>
      <c r="GXI237" s="54"/>
      <c r="GXJ237" s="54"/>
      <c r="GXK237" s="54"/>
      <c r="GXL237" s="54"/>
      <c r="GXM237" s="54"/>
      <c r="GXN237" s="54"/>
      <c r="GXO237" s="54"/>
      <c r="GXP237" s="54"/>
      <c r="GXQ237" s="54"/>
      <c r="GXR237" s="54"/>
      <c r="GXS237" s="54"/>
      <c r="GXT237" s="54"/>
      <c r="GXU237" s="54"/>
      <c r="GXV237" s="54"/>
      <c r="GXW237" s="54"/>
      <c r="GXX237" s="54"/>
      <c r="GXY237" s="54"/>
      <c r="GXZ237" s="54"/>
      <c r="GYA237" s="54"/>
      <c r="GYB237" s="54"/>
      <c r="GYC237" s="54"/>
      <c r="GYD237" s="54"/>
      <c r="GYE237" s="54"/>
      <c r="GYF237" s="54"/>
      <c r="GYG237" s="54"/>
      <c r="GYH237" s="54"/>
      <c r="GYI237" s="54"/>
      <c r="GYJ237" s="54"/>
      <c r="GYK237" s="54"/>
      <c r="GYL237" s="54"/>
      <c r="GYM237" s="54"/>
      <c r="GYN237" s="54"/>
      <c r="GYO237" s="54"/>
      <c r="GYP237" s="54"/>
      <c r="GYQ237" s="54"/>
      <c r="GYR237" s="54"/>
      <c r="GYS237" s="54"/>
      <c r="GYT237" s="54"/>
      <c r="GYU237" s="54"/>
      <c r="GYV237" s="54"/>
      <c r="GYW237" s="54"/>
      <c r="GYX237" s="54"/>
      <c r="GYY237" s="54"/>
      <c r="GYZ237" s="54"/>
      <c r="GZA237" s="54"/>
      <c r="GZB237" s="54"/>
      <c r="GZC237" s="54"/>
      <c r="GZD237" s="54"/>
      <c r="GZE237" s="54"/>
      <c r="GZF237" s="54"/>
      <c r="GZG237" s="54"/>
      <c r="GZH237" s="54"/>
      <c r="GZI237" s="54"/>
      <c r="GZJ237" s="54"/>
      <c r="GZK237" s="54"/>
      <c r="GZL237" s="54"/>
      <c r="GZM237" s="54"/>
      <c r="GZN237" s="54"/>
      <c r="GZO237" s="54"/>
      <c r="GZP237" s="54"/>
      <c r="GZQ237" s="54"/>
      <c r="GZR237" s="54"/>
      <c r="GZS237" s="54"/>
      <c r="GZT237" s="54"/>
      <c r="GZU237" s="54"/>
      <c r="GZV237" s="54"/>
      <c r="GZW237" s="54"/>
      <c r="GZX237" s="54"/>
      <c r="GZY237" s="54"/>
      <c r="GZZ237" s="54"/>
      <c r="HAA237" s="54"/>
      <c r="HAB237" s="54"/>
      <c r="HAC237" s="54"/>
      <c r="HAD237" s="54"/>
      <c r="HAE237" s="54"/>
      <c r="HAF237" s="54"/>
      <c r="HAG237" s="54"/>
      <c r="HAH237" s="54"/>
      <c r="HAI237" s="54"/>
      <c r="HAJ237" s="54"/>
      <c r="HAK237" s="54"/>
      <c r="HAL237" s="54"/>
      <c r="HAM237" s="54"/>
      <c r="HAN237" s="54"/>
      <c r="HAO237" s="54"/>
      <c r="HAP237" s="54"/>
      <c r="HAQ237" s="54"/>
      <c r="HAR237" s="54"/>
      <c r="HAS237" s="54"/>
      <c r="HAT237" s="54"/>
      <c r="HAU237" s="54"/>
      <c r="HAV237" s="54"/>
      <c r="HAW237" s="54"/>
      <c r="HAX237" s="54"/>
      <c r="HAY237" s="54"/>
      <c r="HAZ237" s="54"/>
      <c r="HBA237" s="54"/>
      <c r="HBB237" s="54"/>
      <c r="HBC237" s="54"/>
      <c r="HBD237" s="54"/>
      <c r="HBE237" s="54"/>
      <c r="HBF237" s="54"/>
      <c r="HBG237" s="54"/>
      <c r="HBH237" s="54"/>
      <c r="HBI237" s="54"/>
      <c r="HBJ237" s="54"/>
      <c r="HBK237" s="54"/>
      <c r="HBL237" s="54"/>
      <c r="HBM237" s="54"/>
      <c r="HBN237" s="54"/>
      <c r="HBO237" s="54"/>
      <c r="HBP237" s="54"/>
      <c r="HBQ237" s="54"/>
      <c r="HBR237" s="54"/>
      <c r="HBS237" s="54"/>
      <c r="HBT237" s="54"/>
      <c r="HBU237" s="54"/>
      <c r="HBV237" s="54"/>
      <c r="HBW237" s="54"/>
      <c r="HBX237" s="54"/>
      <c r="HBY237" s="54"/>
      <c r="HBZ237" s="54"/>
      <c r="HCA237" s="54"/>
      <c r="HCB237" s="54"/>
      <c r="HCC237" s="54"/>
      <c r="HCD237" s="54"/>
      <c r="HCE237" s="54"/>
      <c r="HCF237" s="54"/>
      <c r="HCG237" s="54"/>
      <c r="HCH237" s="54"/>
      <c r="HCI237" s="54"/>
      <c r="HCJ237" s="54"/>
      <c r="HCK237" s="54"/>
      <c r="HCL237" s="54"/>
      <c r="HCM237" s="54"/>
      <c r="HCN237" s="54"/>
      <c r="HCO237" s="54"/>
      <c r="HCP237" s="54"/>
      <c r="HCQ237" s="54"/>
      <c r="HCR237" s="54"/>
      <c r="HCS237" s="54"/>
      <c r="HCT237" s="54"/>
      <c r="HCU237" s="54"/>
      <c r="HCV237" s="54"/>
      <c r="HCW237" s="54"/>
      <c r="HCX237" s="54"/>
      <c r="HCY237" s="54"/>
      <c r="HCZ237" s="54"/>
      <c r="HDA237" s="54"/>
      <c r="HDB237" s="54"/>
      <c r="HDC237" s="54"/>
      <c r="HDD237" s="54"/>
      <c r="HDE237" s="54"/>
      <c r="HDF237" s="54"/>
      <c r="HDG237" s="54"/>
      <c r="HDH237" s="54"/>
      <c r="HDI237" s="54"/>
      <c r="HDJ237" s="54"/>
      <c r="HDK237" s="54"/>
      <c r="HDL237" s="54"/>
      <c r="HDM237" s="54"/>
      <c r="HDN237" s="54"/>
      <c r="HDO237" s="54"/>
      <c r="HDP237" s="54"/>
      <c r="HDQ237" s="54"/>
      <c r="HDR237" s="54"/>
      <c r="HDS237" s="54"/>
      <c r="HDT237" s="54"/>
      <c r="HDU237" s="54"/>
      <c r="HDV237" s="54"/>
      <c r="HDW237" s="54"/>
      <c r="HDX237" s="54"/>
      <c r="HDY237" s="54"/>
      <c r="HDZ237" s="54"/>
      <c r="HEA237" s="54"/>
      <c r="HEB237" s="54"/>
      <c r="HEC237" s="54"/>
      <c r="HED237" s="54"/>
      <c r="HEE237" s="54"/>
      <c r="HEF237" s="54"/>
      <c r="HEG237" s="54"/>
      <c r="HEH237" s="54"/>
      <c r="HEI237" s="54"/>
      <c r="HEJ237" s="54"/>
      <c r="HEK237" s="54"/>
      <c r="HEL237" s="54"/>
      <c r="HEM237" s="54"/>
      <c r="HEN237" s="54"/>
      <c r="HEO237" s="54"/>
      <c r="HEP237" s="54"/>
      <c r="HEQ237" s="54"/>
      <c r="HER237" s="54"/>
      <c r="HES237" s="54"/>
      <c r="HET237" s="54"/>
      <c r="HEU237" s="54"/>
      <c r="HEV237" s="54"/>
      <c r="HEW237" s="54"/>
      <c r="HEX237" s="54"/>
      <c r="HEY237" s="54"/>
      <c r="HEZ237" s="54"/>
      <c r="HFA237" s="54"/>
      <c r="HFB237" s="54"/>
      <c r="HFC237" s="54"/>
      <c r="HFD237" s="54"/>
      <c r="HFE237" s="54"/>
      <c r="HFF237" s="54"/>
      <c r="HFG237" s="54"/>
      <c r="HFH237" s="54"/>
      <c r="HFI237" s="54"/>
      <c r="HFJ237" s="54"/>
      <c r="HFK237" s="54"/>
      <c r="HFL237" s="54"/>
      <c r="HFM237" s="54"/>
      <c r="HFN237" s="54"/>
      <c r="HFO237" s="54"/>
      <c r="HFP237" s="54"/>
      <c r="HFQ237" s="54"/>
      <c r="HFR237" s="54"/>
      <c r="HFS237" s="54"/>
      <c r="HFT237" s="54"/>
      <c r="HFU237" s="54"/>
      <c r="HFV237" s="54"/>
      <c r="HFW237" s="54"/>
      <c r="HFX237" s="54"/>
      <c r="HFY237" s="54"/>
      <c r="HFZ237" s="54"/>
      <c r="HGA237" s="54"/>
      <c r="HGB237" s="54"/>
      <c r="HGC237" s="54"/>
      <c r="HGD237" s="54"/>
      <c r="HGE237" s="54"/>
      <c r="HGF237" s="54"/>
      <c r="HGG237" s="54"/>
      <c r="HGH237" s="54"/>
      <c r="HGI237" s="54"/>
      <c r="HGJ237" s="54"/>
      <c r="HGK237" s="54"/>
      <c r="HGL237" s="54"/>
      <c r="HGM237" s="54"/>
      <c r="HGN237" s="54"/>
      <c r="HGO237" s="54"/>
      <c r="HGP237" s="54"/>
      <c r="HGQ237" s="54"/>
      <c r="HGR237" s="54"/>
      <c r="HGS237" s="54"/>
      <c r="HGT237" s="54"/>
      <c r="HGU237" s="54"/>
      <c r="HGV237" s="54"/>
      <c r="HGW237" s="54"/>
      <c r="HGX237" s="54"/>
      <c r="HGY237" s="54"/>
      <c r="HGZ237" s="54"/>
      <c r="HHA237" s="54"/>
      <c r="HHB237" s="54"/>
      <c r="HHC237" s="54"/>
      <c r="HHD237" s="54"/>
      <c r="HHE237" s="54"/>
      <c r="HHF237" s="54"/>
      <c r="HHG237" s="54"/>
      <c r="HHH237" s="54"/>
      <c r="HHI237" s="54"/>
      <c r="HHJ237" s="54"/>
      <c r="HHK237" s="54"/>
      <c r="HHL237" s="54"/>
      <c r="HHM237" s="54"/>
      <c r="HHN237" s="54"/>
      <c r="HHO237" s="54"/>
      <c r="HHP237" s="54"/>
      <c r="HHQ237" s="54"/>
      <c r="HHR237" s="54"/>
      <c r="HHS237" s="54"/>
      <c r="HHT237" s="54"/>
      <c r="HHU237" s="54"/>
      <c r="HHV237" s="54"/>
      <c r="HHW237" s="54"/>
      <c r="HHX237" s="54"/>
      <c r="HHY237" s="54"/>
      <c r="HHZ237" s="54"/>
      <c r="HIA237" s="54"/>
      <c r="HIB237" s="54"/>
      <c r="HIC237" s="54"/>
      <c r="HID237" s="54"/>
      <c r="HIE237" s="54"/>
      <c r="HIF237" s="54"/>
      <c r="HIG237" s="54"/>
      <c r="HIH237" s="54"/>
      <c r="HII237" s="54"/>
      <c r="HIJ237" s="54"/>
      <c r="HIK237" s="54"/>
      <c r="HIL237" s="54"/>
      <c r="HIM237" s="54"/>
      <c r="HIN237" s="54"/>
      <c r="HIO237" s="54"/>
      <c r="HIP237" s="54"/>
      <c r="HIQ237" s="54"/>
      <c r="HIR237" s="54"/>
      <c r="HIS237" s="54"/>
      <c r="HIT237" s="54"/>
      <c r="HIU237" s="54"/>
      <c r="HIV237" s="54"/>
      <c r="HIW237" s="54"/>
      <c r="HIX237" s="54"/>
      <c r="HIY237" s="54"/>
      <c r="HIZ237" s="54"/>
      <c r="HJA237" s="54"/>
      <c r="HJB237" s="54"/>
      <c r="HJC237" s="54"/>
      <c r="HJD237" s="54"/>
      <c r="HJE237" s="54"/>
      <c r="HJF237" s="54"/>
      <c r="HJG237" s="54"/>
      <c r="HJH237" s="54"/>
      <c r="HJI237" s="54"/>
      <c r="HJJ237" s="54"/>
      <c r="HJK237" s="54"/>
      <c r="HJL237" s="54"/>
      <c r="HJM237" s="54"/>
      <c r="HJN237" s="54"/>
      <c r="HJO237" s="54"/>
      <c r="HJP237" s="54"/>
      <c r="HJQ237" s="54"/>
      <c r="HJR237" s="54"/>
      <c r="HJS237" s="54"/>
      <c r="HJT237" s="54"/>
      <c r="HJU237" s="54"/>
      <c r="HJV237" s="54"/>
      <c r="HJW237" s="54"/>
      <c r="HJX237" s="54"/>
      <c r="HJY237" s="54"/>
      <c r="HJZ237" s="54"/>
      <c r="HKA237" s="54"/>
      <c r="HKB237" s="54"/>
      <c r="HKC237" s="54"/>
      <c r="HKD237" s="54"/>
      <c r="HKE237" s="54"/>
      <c r="HKF237" s="54"/>
      <c r="HKG237" s="54"/>
      <c r="HKH237" s="54"/>
      <c r="HKI237" s="54"/>
      <c r="HKJ237" s="54"/>
      <c r="HKK237" s="54"/>
      <c r="HKL237" s="54"/>
      <c r="HKM237" s="54"/>
      <c r="HKN237" s="54"/>
      <c r="HKO237" s="54"/>
      <c r="HKP237" s="54"/>
      <c r="HKQ237" s="54"/>
      <c r="HKR237" s="54"/>
      <c r="HKS237" s="54"/>
      <c r="HKT237" s="54"/>
      <c r="HKU237" s="54"/>
      <c r="HKV237" s="54"/>
      <c r="HKW237" s="54"/>
      <c r="HKX237" s="54"/>
      <c r="HKY237" s="54"/>
      <c r="HKZ237" s="54"/>
      <c r="HLA237" s="54"/>
      <c r="HLB237" s="54"/>
      <c r="HLC237" s="54"/>
      <c r="HLD237" s="54"/>
      <c r="HLE237" s="54"/>
      <c r="HLF237" s="54"/>
      <c r="HLG237" s="54"/>
      <c r="HLH237" s="54"/>
      <c r="HLI237" s="54"/>
      <c r="HLJ237" s="54"/>
      <c r="HLK237" s="54"/>
      <c r="HLL237" s="54"/>
      <c r="HLM237" s="54"/>
      <c r="HLN237" s="54"/>
      <c r="HLO237" s="54"/>
      <c r="HLP237" s="54"/>
      <c r="HLQ237" s="54"/>
      <c r="HLR237" s="54"/>
      <c r="HLS237" s="54"/>
      <c r="HLT237" s="54"/>
      <c r="HLU237" s="54"/>
      <c r="HLV237" s="54"/>
      <c r="HLW237" s="54"/>
      <c r="HLX237" s="54"/>
      <c r="HLY237" s="54"/>
      <c r="HLZ237" s="54"/>
      <c r="HMA237" s="54"/>
      <c r="HMB237" s="54"/>
      <c r="HMC237" s="54"/>
      <c r="HMD237" s="54"/>
      <c r="HME237" s="54"/>
      <c r="HMF237" s="54"/>
      <c r="HMG237" s="54"/>
      <c r="HMH237" s="54"/>
      <c r="HMI237" s="54"/>
      <c r="HMJ237" s="54"/>
      <c r="HMK237" s="54"/>
      <c r="HML237" s="54"/>
      <c r="HMM237" s="54"/>
      <c r="HMN237" s="54"/>
      <c r="HMO237" s="54"/>
      <c r="HMP237" s="54"/>
      <c r="HMQ237" s="54"/>
      <c r="HMR237" s="54"/>
      <c r="HMS237" s="54"/>
      <c r="HMT237" s="54"/>
      <c r="HMU237" s="54"/>
      <c r="HMV237" s="54"/>
      <c r="HMW237" s="54"/>
      <c r="HMX237" s="54"/>
      <c r="HMY237" s="54"/>
      <c r="HMZ237" s="54"/>
      <c r="HNA237" s="54"/>
      <c r="HNB237" s="54"/>
      <c r="HNC237" s="54"/>
      <c r="HND237" s="54"/>
      <c r="HNE237" s="54"/>
      <c r="HNF237" s="54"/>
      <c r="HNG237" s="54"/>
      <c r="HNH237" s="54"/>
      <c r="HNI237" s="54"/>
      <c r="HNJ237" s="54"/>
      <c r="HNK237" s="54"/>
      <c r="HNL237" s="54"/>
      <c r="HNM237" s="54"/>
      <c r="HNN237" s="54"/>
      <c r="HNO237" s="54"/>
      <c r="HNP237" s="54"/>
      <c r="HNQ237" s="54"/>
      <c r="HNR237" s="54"/>
      <c r="HNS237" s="54"/>
      <c r="HNT237" s="54"/>
      <c r="HNU237" s="54"/>
      <c r="HNV237" s="54"/>
      <c r="HNW237" s="54"/>
      <c r="HNX237" s="54"/>
      <c r="HNY237" s="54"/>
      <c r="HNZ237" s="54"/>
      <c r="HOA237" s="54"/>
      <c r="HOB237" s="54"/>
      <c r="HOC237" s="54"/>
      <c r="HOD237" s="54"/>
      <c r="HOE237" s="54"/>
      <c r="HOF237" s="54"/>
      <c r="HOG237" s="54"/>
      <c r="HOH237" s="54"/>
      <c r="HOI237" s="54"/>
      <c r="HOJ237" s="54"/>
      <c r="HOK237" s="54"/>
      <c r="HOL237" s="54"/>
      <c r="HOM237" s="54"/>
      <c r="HON237" s="54"/>
      <c r="HOO237" s="54"/>
      <c r="HOP237" s="54"/>
      <c r="HOQ237" s="54"/>
      <c r="HOR237" s="54"/>
      <c r="HOS237" s="54"/>
      <c r="HOT237" s="54"/>
      <c r="HOU237" s="54"/>
      <c r="HOV237" s="54"/>
      <c r="HOW237" s="54"/>
      <c r="HOX237" s="54"/>
      <c r="HOY237" s="54"/>
      <c r="HOZ237" s="54"/>
      <c r="HPA237" s="54"/>
      <c r="HPB237" s="54"/>
      <c r="HPC237" s="54"/>
      <c r="HPD237" s="54"/>
      <c r="HPE237" s="54"/>
      <c r="HPF237" s="54"/>
      <c r="HPG237" s="54"/>
      <c r="HPH237" s="54"/>
      <c r="HPI237" s="54"/>
      <c r="HPJ237" s="54"/>
      <c r="HPK237" s="54"/>
      <c r="HPL237" s="54"/>
      <c r="HPM237" s="54"/>
      <c r="HPN237" s="54"/>
      <c r="HPO237" s="54"/>
      <c r="HPP237" s="54"/>
      <c r="HPQ237" s="54"/>
      <c r="HPR237" s="54"/>
      <c r="HPS237" s="54"/>
      <c r="HPT237" s="54"/>
      <c r="HPU237" s="54"/>
      <c r="HPV237" s="54"/>
      <c r="HPW237" s="54"/>
      <c r="HPX237" s="54"/>
      <c r="HPY237" s="54"/>
      <c r="HPZ237" s="54"/>
      <c r="HQA237" s="54"/>
      <c r="HQB237" s="54"/>
      <c r="HQC237" s="54"/>
      <c r="HQD237" s="54"/>
      <c r="HQE237" s="54"/>
      <c r="HQF237" s="54"/>
      <c r="HQG237" s="54"/>
      <c r="HQH237" s="54"/>
      <c r="HQI237" s="54"/>
      <c r="HQJ237" s="54"/>
      <c r="HQK237" s="54"/>
      <c r="HQL237" s="54"/>
      <c r="HQM237" s="54"/>
      <c r="HQN237" s="54"/>
      <c r="HQO237" s="54"/>
      <c r="HQP237" s="54"/>
      <c r="HQQ237" s="54"/>
      <c r="HQR237" s="54"/>
      <c r="HQS237" s="54"/>
      <c r="HQT237" s="54"/>
      <c r="HQU237" s="54"/>
      <c r="HQV237" s="54"/>
      <c r="HQW237" s="54"/>
      <c r="HQX237" s="54"/>
      <c r="HQY237" s="54"/>
      <c r="HQZ237" s="54"/>
      <c r="HRA237" s="54"/>
      <c r="HRB237" s="54"/>
      <c r="HRC237" s="54"/>
      <c r="HRD237" s="54"/>
      <c r="HRE237" s="54"/>
      <c r="HRF237" s="54"/>
      <c r="HRG237" s="54"/>
      <c r="HRH237" s="54"/>
      <c r="HRI237" s="54"/>
      <c r="HRJ237" s="54"/>
      <c r="HRK237" s="54"/>
      <c r="HRL237" s="54"/>
      <c r="HRM237" s="54"/>
      <c r="HRN237" s="54"/>
      <c r="HRO237" s="54"/>
      <c r="HRP237" s="54"/>
      <c r="HRQ237" s="54"/>
      <c r="HRR237" s="54"/>
      <c r="HRS237" s="54"/>
      <c r="HRT237" s="54"/>
      <c r="HRU237" s="54"/>
      <c r="HRV237" s="54"/>
      <c r="HRW237" s="54"/>
      <c r="HRX237" s="54"/>
      <c r="HRY237" s="54"/>
      <c r="HRZ237" s="54"/>
      <c r="HSA237" s="54"/>
      <c r="HSB237" s="54"/>
      <c r="HSC237" s="54"/>
      <c r="HSD237" s="54"/>
      <c r="HSE237" s="54"/>
      <c r="HSF237" s="54"/>
      <c r="HSG237" s="54"/>
      <c r="HSH237" s="54"/>
      <c r="HSI237" s="54"/>
      <c r="HSJ237" s="54"/>
      <c r="HSK237" s="54"/>
      <c r="HSL237" s="54"/>
      <c r="HSM237" s="54"/>
      <c r="HSN237" s="54"/>
      <c r="HSO237" s="54"/>
      <c r="HSP237" s="54"/>
      <c r="HSQ237" s="54"/>
      <c r="HSR237" s="54"/>
      <c r="HSS237" s="54"/>
      <c r="HST237" s="54"/>
      <c r="HSU237" s="54"/>
      <c r="HSV237" s="54"/>
      <c r="HSW237" s="54"/>
      <c r="HSX237" s="54"/>
      <c r="HSY237" s="54"/>
      <c r="HSZ237" s="54"/>
      <c r="HTA237" s="54"/>
      <c r="HTB237" s="54"/>
      <c r="HTC237" s="54"/>
      <c r="HTD237" s="54"/>
      <c r="HTE237" s="54"/>
      <c r="HTF237" s="54"/>
      <c r="HTG237" s="54"/>
      <c r="HTH237" s="54"/>
      <c r="HTI237" s="54"/>
      <c r="HTJ237" s="54"/>
      <c r="HTK237" s="54"/>
      <c r="HTL237" s="54"/>
      <c r="HTM237" s="54"/>
      <c r="HTN237" s="54"/>
      <c r="HTO237" s="54"/>
      <c r="HTP237" s="54"/>
      <c r="HTQ237" s="54"/>
      <c r="HTR237" s="54"/>
      <c r="HTS237" s="54"/>
      <c r="HTT237" s="54"/>
      <c r="HTU237" s="54"/>
      <c r="HTV237" s="54"/>
      <c r="HTW237" s="54"/>
      <c r="HTX237" s="54"/>
      <c r="HTY237" s="54"/>
      <c r="HTZ237" s="54"/>
      <c r="HUA237" s="54"/>
      <c r="HUB237" s="54"/>
      <c r="HUC237" s="54"/>
      <c r="HUD237" s="54"/>
      <c r="HUE237" s="54"/>
      <c r="HUF237" s="54"/>
      <c r="HUG237" s="54"/>
      <c r="HUH237" s="54"/>
      <c r="HUI237" s="54"/>
      <c r="HUJ237" s="54"/>
      <c r="HUK237" s="54"/>
      <c r="HUL237" s="54"/>
      <c r="HUM237" s="54"/>
      <c r="HUN237" s="54"/>
      <c r="HUO237" s="54"/>
      <c r="HUP237" s="54"/>
      <c r="HUQ237" s="54"/>
      <c r="HUR237" s="54"/>
      <c r="HUS237" s="54"/>
      <c r="HUT237" s="54"/>
      <c r="HUU237" s="54"/>
      <c r="HUV237" s="54"/>
      <c r="HUW237" s="54"/>
      <c r="HUX237" s="54"/>
      <c r="HUY237" s="54"/>
      <c r="HUZ237" s="54"/>
      <c r="HVA237" s="54"/>
      <c r="HVB237" s="54"/>
      <c r="HVC237" s="54"/>
      <c r="HVD237" s="54"/>
      <c r="HVE237" s="54"/>
      <c r="HVF237" s="54"/>
      <c r="HVG237" s="54"/>
      <c r="HVH237" s="54"/>
      <c r="HVI237" s="54"/>
      <c r="HVJ237" s="54"/>
      <c r="HVK237" s="54"/>
      <c r="HVL237" s="54"/>
      <c r="HVM237" s="54"/>
      <c r="HVN237" s="54"/>
      <c r="HVO237" s="54"/>
      <c r="HVP237" s="54"/>
      <c r="HVQ237" s="54"/>
      <c r="HVR237" s="54"/>
      <c r="HVS237" s="54"/>
      <c r="HVT237" s="54"/>
      <c r="HVU237" s="54"/>
      <c r="HVV237" s="54"/>
      <c r="HVW237" s="54"/>
      <c r="HVX237" s="54"/>
      <c r="HVY237" s="54"/>
      <c r="HVZ237" s="54"/>
      <c r="HWA237" s="54"/>
      <c r="HWB237" s="54"/>
      <c r="HWC237" s="54"/>
      <c r="HWD237" s="54"/>
      <c r="HWE237" s="54"/>
      <c r="HWF237" s="54"/>
      <c r="HWG237" s="54"/>
      <c r="HWH237" s="54"/>
      <c r="HWI237" s="54"/>
      <c r="HWJ237" s="54"/>
      <c r="HWK237" s="54"/>
      <c r="HWL237" s="54"/>
      <c r="HWM237" s="54"/>
      <c r="HWN237" s="54"/>
      <c r="HWO237" s="54"/>
      <c r="HWP237" s="54"/>
      <c r="HWQ237" s="54"/>
      <c r="HWR237" s="54"/>
      <c r="HWS237" s="54"/>
      <c r="HWT237" s="54"/>
      <c r="HWU237" s="54"/>
      <c r="HWV237" s="54"/>
      <c r="HWW237" s="54"/>
      <c r="HWX237" s="54"/>
      <c r="HWY237" s="54"/>
      <c r="HWZ237" s="54"/>
      <c r="HXA237" s="54"/>
      <c r="HXB237" s="54"/>
      <c r="HXC237" s="54"/>
      <c r="HXD237" s="54"/>
      <c r="HXE237" s="54"/>
      <c r="HXF237" s="54"/>
      <c r="HXG237" s="54"/>
      <c r="HXH237" s="54"/>
      <c r="HXI237" s="54"/>
      <c r="HXJ237" s="54"/>
      <c r="HXK237" s="54"/>
      <c r="HXL237" s="54"/>
      <c r="HXM237" s="54"/>
      <c r="HXN237" s="54"/>
      <c r="HXO237" s="54"/>
      <c r="HXP237" s="54"/>
      <c r="HXQ237" s="54"/>
      <c r="HXR237" s="54"/>
      <c r="HXS237" s="54"/>
      <c r="HXT237" s="54"/>
      <c r="HXU237" s="54"/>
      <c r="HXV237" s="54"/>
      <c r="HXW237" s="54"/>
      <c r="HXX237" s="54"/>
      <c r="HXY237" s="54"/>
      <c r="HXZ237" s="54"/>
      <c r="HYA237" s="54"/>
      <c r="HYB237" s="54"/>
      <c r="HYC237" s="54"/>
      <c r="HYD237" s="54"/>
      <c r="HYE237" s="54"/>
      <c r="HYF237" s="54"/>
      <c r="HYG237" s="54"/>
      <c r="HYH237" s="54"/>
      <c r="HYI237" s="54"/>
      <c r="HYJ237" s="54"/>
      <c r="HYK237" s="54"/>
      <c r="HYL237" s="54"/>
      <c r="HYM237" s="54"/>
      <c r="HYN237" s="54"/>
      <c r="HYO237" s="54"/>
      <c r="HYP237" s="54"/>
      <c r="HYQ237" s="54"/>
      <c r="HYR237" s="54"/>
      <c r="HYS237" s="54"/>
      <c r="HYT237" s="54"/>
      <c r="HYU237" s="54"/>
      <c r="HYV237" s="54"/>
      <c r="HYW237" s="54"/>
      <c r="HYX237" s="54"/>
      <c r="HYY237" s="54"/>
      <c r="HYZ237" s="54"/>
      <c r="HZA237" s="54"/>
      <c r="HZB237" s="54"/>
      <c r="HZC237" s="54"/>
      <c r="HZD237" s="54"/>
      <c r="HZE237" s="54"/>
      <c r="HZF237" s="54"/>
      <c r="HZG237" s="54"/>
      <c r="HZH237" s="54"/>
      <c r="HZI237" s="54"/>
      <c r="HZJ237" s="54"/>
      <c r="HZK237" s="54"/>
      <c r="HZL237" s="54"/>
      <c r="HZM237" s="54"/>
      <c r="HZN237" s="54"/>
      <c r="HZO237" s="54"/>
      <c r="HZP237" s="54"/>
      <c r="HZQ237" s="54"/>
      <c r="HZR237" s="54"/>
      <c r="HZS237" s="54"/>
      <c r="HZT237" s="54"/>
      <c r="HZU237" s="54"/>
      <c r="HZV237" s="54"/>
      <c r="HZW237" s="54"/>
      <c r="HZX237" s="54"/>
      <c r="HZY237" s="54"/>
      <c r="HZZ237" s="54"/>
      <c r="IAA237" s="54"/>
      <c r="IAB237" s="54"/>
      <c r="IAC237" s="54"/>
      <c r="IAD237" s="54"/>
      <c r="IAE237" s="54"/>
      <c r="IAF237" s="54"/>
      <c r="IAG237" s="54"/>
      <c r="IAH237" s="54"/>
      <c r="IAI237" s="54"/>
      <c r="IAJ237" s="54"/>
      <c r="IAK237" s="54"/>
      <c r="IAL237" s="54"/>
      <c r="IAM237" s="54"/>
      <c r="IAN237" s="54"/>
      <c r="IAO237" s="54"/>
      <c r="IAP237" s="54"/>
      <c r="IAQ237" s="54"/>
      <c r="IAR237" s="54"/>
      <c r="IAS237" s="54"/>
      <c r="IAT237" s="54"/>
      <c r="IAU237" s="54"/>
      <c r="IAV237" s="54"/>
      <c r="IAW237" s="54"/>
      <c r="IAX237" s="54"/>
      <c r="IAY237" s="54"/>
      <c r="IAZ237" s="54"/>
      <c r="IBA237" s="54"/>
      <c r="IBB237" s="54"/>
      <c r="IBC237" s="54"/>
      <c r="IBD237" s="54"/>
      <c r="IBE237" s="54"/>
      <c r="IBF237" s="54"/>
      <c r="IBG237" s="54"/>
      <c r="IBH237" s="54"/>
      <c r="IBI237" s="54"/>
      <c r="IBJ237" s="54"/>
      <c r="IBK237" s="54"/>
      <c r="IBL237" s="54"/>
      <c r="IBM237" s="54"/>
      <c r="IBN237" s="54"/>
      <c r="IBO237" s="54"/>
      <c r="IBP237" s="54"/>
      <c r="IBQ237" s="54"/>
      <c r="IBR237" s="54"/>
      <c r="IBS237" s="54"/>
      <c r="IBT237" s="54"/>
      <c r="IBU237" s="54"/>
      <c r="IBV237" s="54"/>
      <c r="IBW237" s="54"/>
      <c r="IBX237" s="54"/>
      <c r="IBY237" s="54"/>
      <c r="IBZ237" s="54"/>
      <c r="ICA237" s="54"/>
      <c r="ICB237" s="54"/>
      <c r="ICC237" s="54"/>
      <c r="ICD237" s="54"/>
      <c r="ICE237" s="54"/>
      <c r="ICF237" s="54"/>
      <c r="ICG237" s="54"/>
      <c r="ICH237" s="54"/>
      <c r="ICI237" s="54"/>
      <c r="ICJ237" s="54"/>
      <c r="ICK237" s="54"/>
      <c r="ICL237" s="54"/>
      <c r="ICM237" s="54"/>
      <c r="ICN237" s="54"/>
      <c r="ICO237" s="54"/>
      <c r="ICP237" s="54"/>
      <c r="ICQ237" s="54"/>
      <c r="ICR237" s="54"/>
      <c r="ICS237" s="54"/>
      <c r="ICT237" s="54"/>
      <c r="ICU237" s="54"/>
      <c r="ICV237" s="54"/>
      <c r="ICW237" s="54"/>
      <c r="ICX237" s="54"/>
      <c r="ICY237" s="54"/>
      <c r="ICZ237" s="54"/>
      <c r="IDA237" s="54"/>
      <c r="IDB237" s="54"/>
      <c r="IDC237" s="54"/>
      <c r="IDD237" s="54"/>
      <c r="IDE237" s="54"/>
      <c r="IDF237" s="54"/>
      <c r="IDG237" s="54"/>
      <c r="IDH237" s="54"/>
      <c r="IDI237" s="54"/>
      <c r="IDJ237" s="54"/>
      <c r="IDK237" s="54"/>
      <c r="IDL237" s="54"/>
      <c r="IDM237" s="54"/>
      <c r="IDN237" s="54"/>
      <c r="IDO237" s="54"/>
      <c r="IDP237" s="54"/>
      <c r="IDQ237" s="54"/>
      <c r="IDR237" s="54"/>
      <c r="IDS237" s="54"/>
      <c r="IDT237" s="54"/>
      <c r="IDU237" s="54"/>
      <c r="IDV237" s="54"/>
      <c r="IDW237" s="54"/>
      <c r="IDX237" s="54"/>
      <c r="IDY237" s="54"/>
      <c r="IDZ237" s="54"/>
      <c r="IEA237" s="54"/>
      <c r="IEB237" s="54"/>
      <c r="IEC237" s="54"/>
      <c r="IED237" s="54"/>
      <c r="IEE237" s="54"/>
      <c r="IEF237" s="54"/>
      <c r="IEG237" s="54"/>
      <c r="IEH237" s="54"/>
      <c r="IEI237" s="54"/>
      <c r="IEJ237" s="54"/>
      <c r="IEK237" s="54"/>
      <c r="IEL237" s="54"/>
      <c r="IEM237" s="54"/>
      <c r="IEN237" s="54"/>
      <c r="IEO237" s="54"/>
      <c r="IEP237" s="54"/>
      <c r="IEQ237" s="54"/>
      <c r="IER237" s="54"/>
      <c r="IES237" s="54"/>
      <c r="IET237" s="54"/>
      <c r="IEU237" s="54"/>
      <c r="IEV237" s="54"/>
      <c r="IEW237" s="54"/>
      <c r="IEX237" s="54"/>
      <c r="IEY237" s="54"/>
      <c r="IEZ237" s="54"/>
      <c r="IFA237" s="54"/>
      <c r="IFB237" s="54"/>
      <c r="IFC237" s="54"/>
      <c r="IFD237" s="54"/>
      <c r="IFE237" s="54"/>
      <c r="IFF237" s="54"/>
      <c r="IFG237" s="54"/>
      <c r="IFH237" s="54"/>
      <c r="IFI237" s="54"/>
      <c r="IFJ237" s="54"/>
      <c r="IFK237" s="54"/>
      <c r="IFL237" s="54"/>
      <c r="IFM237" s="54"/>
      <c r="IFN237" s="54"/>
      <c r="IFO237" s="54"/>
      <c r="IFP237" s="54"/>
      <c r="IFQ237" s="54"/>
      <c r="IFR237" s="54"/>
      <c r="IFS237" s="54"/>
      <c r="IFT237" s="54"/>
      <c r="IFU237" s="54"/>
      <c r="IFV237" s="54"/>
      <c r="IFW237" s="54"/>
      <c r="IFX237" s="54"/>
      <c r="IFY237" s="54"/>
      <c r="IFZ237" s="54"/>
      <c r="IGA237" s="54"/>
      <c r="IGB237" s="54"/>
      <c r="IGC237" s="54"/>
      <c r="IGD237" s="54"/>
      <c r="IGE237" s="54"/>
      <c r="IGF237" s="54"/>
      <c r="IGG237" s="54"/>
      <c r="IGH237" s="54"/>
      <c r="IGI237" s="54"/>
      <c r="IGJ237" s="54"/>
      <c r="IGK237" s="54"/>
      <c r="IGL237" s="54"/>
      <c r="IGM237" s="54"/>
      <c r="IGN237" s="54"/>
      <c r="IGO237" s="54"/>
      <c r="IGP237" s="54"/>
      <c r="IGQ237" s="54"/>
      <c r="IGR237" s="54"/>
      <c r="IGS237" s="54"/>
      <c r="IGT237" s="54"/>
      <c r="IGU237" s="54"/>
      <c r="IGV237" s="54"/>
      <c r="IGW237" s="54"/>
      <c r="IGX237" s="54"/>
      <c r="IGY237" s="54"/>
      <c r="IGZ237" s="54"/>
      <c r="IHA237" s="54"/>
      <c r="IHB237" s="54"/>
      <c r="IHC237" s="54"/>
      <c r="IHD237" s="54"/>
      <c r="IHE237" s="54"/>
      <c r="IHF237" s="54"/>
      <c r="IHG237" s="54"/>
      <c r="IHH237" s="54"/>
      <c r="IHI237" s="54"/>
      <c r="IHJ237" s="54"/>
      <c r="IHK237" s="54"/>
      <c r="IHL237" s="54"/>
      <c r="IHM237" s="54"/>
      <c r="IHN237" s="54"/>
      <c r="IHO237" s="54"/>
      <c r="IHP237" s="54"/>
      <c r="IHQ237" s="54"/>
      <c r="IHR237" s="54"/>
      <c r="IHS237" s="54"/>
      <c r="IHT237" s="54"/>
      <c r="IHU237" s="54"/>
      <c r="IHV237" s="54"/>
      <c r="IHW237" s="54"/>
      <c r="IHX237" s="54"/>
      <c r="IHY237" s="54"/>
      <c r="IHZ237" s="54"/>
      <c r="IIA237" s="54"/>
      <c r="IIB237" s="54"/>
      <c r="IIC237" s="54"/>
      <c r="IID237" s="54"/>
      <c r="IIE237" s="54"/>
      <c r="IIF237" s="54"/>
      <c r="IIG237" s="54"/>
      <c r="IIH237" s="54"/>
      <c r="III237" s="54"/>
      <c r="IIJ237" s="54"/>
      <c r="IIK237" s="54"/>
      <c r="IIL237" s="54"/>
      <c r="IIM237" s="54"/>
      <c r="IIN237" s="54"/>
      <c r="IIO237" s="54"/>
      <c r="IIP237" s="54"/>
      <c r="IIQ237" s="54"/>
      <c r="IIR237" s="54"/>
      <c r="IIS237" s="54"/>
      <c r="IIT237" s="54"/>
      <c r="IIU237" s="54"/>
      <c r="IIV237" s="54"/>
      <c r="IIW237" s="54"/>
      <c r="IIX237" s="54"/>
      <c r="IIY237" s="54"/>
      <c r="IIZ237" s="54"/>
      <c r="IJA237" s="54"/>
      <c r="IJB237" s="54"/>
      <c r="IJC237" s="54"/>
      <c r="IJD237" s="54"/>
      <c r="IJE237" s="54"/>
      <c r="IJF237" s="54"/>
      <c r="IJG237" s="54"/>
      <c r="IJH237" s="54"/>
      <c r="IJI237" s="54"/>
      <c r="IJJ237" s="54"/>
      <c r="IJK237" s="54"/>
      <c r="IJL237" s="54"/>
      <c r="IJM237" s="54"/>
      <c r="IJN237" s="54"/>
      <c r="IJO237" s="54"/>
      <c r="IJP237" s="54"/>
      <c r="IJQ237" s="54"/>
      <c r="IJR237" s="54"/>
      <c r="IJS237" s="54"/>
      <c r="IJT237" s="54"/>
      <c r="IJU237" s="54"/>
      <c r="IJV237" s="54"/>
      <c r="IJW237" s="54"/>
      <c r="IJX237" s="54"/>
      <c r="IJY237" s="54"/>
      <c r="IJZ237" s="54"/>
      <c r="IKA237" s="54"/>
      <c r="IKB237" s="54"/>
      <c r="IKC237" s="54"/>
      <c r="IKD237" s="54"/>
      <c r="IKE237" s="54"/>
      <c r="IKF237" s="54"/>
      <c r="IKG237" s="54"/>
      <c r="IKH237" s="54"/>
      <c r="IKI237" s="54"/>
      <c r="IKJ237" s="54"/>
      <c r="IKK237" s="54"/>
      <c r="IKL237" s="54"/>
      <c r="IKM237" s="54"/>
      <c r="IKN237" s="54"/>
      <c r="IKO237" s="54"/>
      <c r="IKP237" s="54"/>
      <c r="IKQ237" s="54"/>
      <c r="IKR237" s="54"/>
      <c r="IKS237" s="54"/>
      <c r="IKT237" s="54"/>
      <c r="IKU237" s="54"/>
      <c r="IKV237" s="54"/>
      <c r="IKW237" s="54"/>
      <c r="IKX237" s="54"/>
      <c r="IKY237" s="54"/>
      <c r="IKZ237" s="54"/>
      <c r="ILA237" s="54"/>
      <c r="ILB237" s="54"/>
      <c r="ILC237" s="54"/>
      <c r="ILD237" s="54"/>
      <c r="ILE237" s="54"/>
      <c r="ILF237" s="54"/>
      <c r="ILG237" s="54"/>
      <c r="ILH237" s="54"/>
      <c r="ILI237" s="54"/>
      <c r="ILJ237" s="54"/>
      <c r="ILK237" s="54"/>
      <c r="ILL237" s="54"/>
      <c r="ILM237" s="54"/>
      <c r="ILN237" s="54"/>
      <c r="ILO237" s="54"/>
      <c r="ILP237" s="54"/>
      <c r="ILQ237" s="54"/>
      <c r="ILR237" s="54"/>
      <c r="ILS237" s="54"/>
      <c r="ILT237" s="54"/>
      <c r="ILU237" s="54"/>
      <c r="ILV237" s="54"/>
      <c r="ILW237" s="54"/>
      <c r="ILX237" s="54"/>
      <c r="ILY237" s="54"/>
      <c r="ILZ237" s="54"/>
      <c r="IMA237" s="54"/>
      <c r="IMB237" s="54"/>
      <c r="IMC237" s="54"/>
      <c r="IMD237" s="54"/>
      <c r="IME237" s="54"/>
      <c r="IMF237" s="54"/>
      <c r="IMG237" s="54"/>
      <c r="IMH237" s="54"/>
      <c r="IMI237" s="54"/>
      <c r="IMJ237" s="54"/>
      <c r="IMK237" s="54"/>
      <c r="IML237" s="54"/>
      <c r="IMM237" s="54"/>
      <c r="IMN237" s="54"/>
      <c r="IMO237" s="54"/>
      <c r="IMP237" s="54"/>
      <c r="IMQ237" s="54"/>
      <c r="IMR237" s="54"/>
      <c r="IMS237" s="54"/>
      <c r="IMT237" s="54"/>
      <c r="IMU237" s="54"/>
      <c r="IMV237" s="54"/>
      <c r="IMW237" s="54"/>
      <c r="IMX237" s="54"/>
      <c r="IMY237" s="54"/>
      <c r="IMZ237" s="54"/>
      <c r="INA237" s="54"/>
      <c r="INB237" s="54"/>
      <c r="INC237" s="54"/>
      <c r="IND237" s="54"/>
      <c r="INE237" s="54"/>
      <c r="INF237" s="54"/>
      <c r="ING237" s="54"/>
      <c r="INH237" s="54"/>
      <c r="INI237" s="54"/>
      <c r="INJ237" s="54"/>
      <c r="INK237" s="54"/>
      <c r="INL237" s="54"/>
      <c r="INM237" s="54"/>
      <c r="INN237" s="54"/>
      <c r="INO237" s="54"/>
      <c r="INP237" s="54"/>
      <c r="INQ237" s="54"/>
      <c r="INR237" s="54"/>
      <c r="INS237" s="54"/>
      <c r="INT237" s="54"/>
      <c r="INU237" s="54"/>
      <c r="INV237" s="54"/>
      <c r="INW237" s="54"/>
      <c r="INX237" s="54"/>
      <c r="INY237" s="54"/>
      <c r="INZ237" s="54"/>
      <c r="IOA237" s="54"/>
      <c r="IOB237" s="54"/>
      <c r="IOC237" s="54"/>
      <c r="IOD237" s="54"/>
      <c r="IOE237" s="54"/>
      <c r="IOF237" s="54"/>
      <c r="IOG237" s="54"/>
      <c r="IOH237" s="54"/>
      <c r="IOI237" s="54"/>
      <c r="IOJ237" s="54"/>
      <c r="IOK237" s="54"/>
      <c r="IOL237" s="54"/>
      <c r="IOM237" s="54"/>
      <c r="ION237" s="54"/>
      <c r="IOO237" s="54"/>
      <c r="IOP237" s="54"/>
      <c r="IOQ237" s="54"/>
      <c r="IOR237" s="54"/>
      <c r="IOS237" s="54"/>
      <c r="IOT237" s="54"/>
      <c r="IOU237" s="54"/>
      <c r="IOV237" s="54"/>
      <c r="IOW237" s="54"/>
      <c r="IOX237" s="54"/>
      <c r="IOY237" s="54"/>
      <c r="IOZ237" s="54"/>
      <c r="IPA237" s="54"/>
      <c r="IPB237" s="54"/>
      <c r="IPC237" s="54"/>
      <c r="IPD237" s="54"/>
      <c r="IPE237" s="54"/>
      <c r="IPF237" s="54"/>
      <c r="IPG237" s="54"/>
      <c r="IPH237" s="54"/>
      <c r="IPI237" s="54"/>
      <c r="IPJ237" s="54"/>
      <c r="IPK237" s="54"/>
      <c r="IPL237" s="54"/>
      <c r="IPM237" s="54"/>
      <c r="IPN237" s="54"/>
      <c r="IPO237" s="54"/>
      <c r="IPP237" s="54"/>
      <c r="IPQ237" s="54"/>
      <c r="IPR237" s="54"/>
      <c r="IPS237" s="54"/>
      <c r="IPT237" s="54"/>
      <c r="IPU237" s="54"/>
      <c r="IPV237" s="54"/>
      <c r="IPW237" s="54"/>
      <c r="IPX237" s="54"/>
      <c r="IPY237" s="54"/>
      <c r="IPZ237" s="54"/>
      <c r="IQA237" s="54"/>
      <c r="IQB237" s="54"/>
      <c r="IQC237" s="54"/>
      <c r="IQD237" s="54"/>
      <c r="IQE237" s="54"/>
      <c r="IQF237" s="54"/>
      <c r="IQG237" s="54"/>
      <c r="IQH237" s="54"/>
      <c r="IQI237" s="54"/>
      <c r="IQJ237" s="54"/>
      <c r="IQK237" s="54"/>
      <c r="IQL237" s="54"/>
      <c r="IQM237" s="54"/>
      <c r="IQN237" s="54"/>
      <c r="IQO237" s="54"/>
      <c r="IQP237" s="54"/>
      <c r="IQQ237" s="54"/>
      <c r="IQR237" s="54"/>
      <c r="IQS237" s="54"/>
      <c r="IQT237" s="54"/>
      <c r="IQU237" s="54"/>
      <c r="IQV237" s="54"/>
      <c r="IQW237" s="54"/>
      <c r="IQX237" s="54"/>
      <c r="IQY237" s="54"/>
      <c r="IQZ237" s="54"/>
      <c r="IRA237" s="54"/>
      <c r="IRB237" s="54"/>
      <c r="IRC237" s="54"/>
      <c r="IRD237" s="54"/>
      <c r="IRE237" s="54"/>
      <c r="IRF237" s="54"/>
      <c r="IRG237" s="54"/>
      <c r="IRH237" s="54"/>
      <c r="IRI237" s="54"/>
      <c r="IRJ237" s="54"/>
      <c r="IRK237" s="54"/>
      <c r="IRL237" s="54"/>
      <c r="IRM237" s="54"/>
      <c r="IRN237" s="54"/>
      <c r="IRO237" s="54"/>
      <c r="IRP237" s="54"/>
      <c r="IRQ237" s="54"/>
      <c r="IRR237" s="54"/>
      <c r="IRS237" s="54"/>
      <c r="IRT237" s="54"/>
      <c r="IRU237" s="54"/>
      <c r="IRV237" s="54"/>
      <c r="IRW237" s="54"/>
      <c r="IRX237" s="54"/>
      <c r="IRY237" s="54"/>
      <c r="IRZ237" s="54"/>
      <c r="ISA237" s="54"/>
      <c r="ISB237" s="54"/>
      <c r="ISC237" s="54"/>
      <c r="ISD237" s="54"/>
      <c r="ISE237" s="54"/>
      <c r="ISF237" s="54"/>
      <c r="ISG237" s="54"/>
      <c r="ISH237" s="54"/>
      <c r="ISI237" s="54"/>
      <c r="ISJ237" s="54"/>
      <c r="ISK237" s="54"/>
      <c r="ISL237" s="54"/>
      <c r="ISM237" s="54"/>
      <c r="ISN237" s="54"/>
      <c r="ISO237" s="54"/>
      <c r="ISP237" s="54"/>
      <c r="ISQ237" s="54"/>
      <c r="ISR237" s="54"/>
      <c r="ISS237" s="54"/>
      <c r="IST237" s="54"/>
      <c r="ISU237" s="54"/>
      <c r="ISV237" s="54"/>
      <c r="ISW237" s="54"/>
      <c r="ISX237" s="54"/>
      <c r="ISY237" s="54"/>
      <c r="ISZ237" s="54"/>
      <c r="ITA237" s="54"/>
      <c r="ITB237" s="54"/>
      <c r="ITC237" s="54"/>
      <c r="ITD237" s="54"/>
      <c r="ITE237" s="54"/>
      <c r="ITF237" s="54"/>
      <c r="ITG237" s="54"/>
      <c r="ITH237" s="54"/>
      <c r="ITI237" s="54"/>
      <c r="ITJ237" s="54"/>
      <c r="ITK237" s="54"/>
      <c r="ITL237" s="54"/>
      <c r="ITM237" s="54"/>
      <c r="ITN237" s="54"/>
      <c r="ITO237" s="54"/>
      <c r="ITP237" s="54"/>
      <c r="ITQ237" s="54"/>
      <c r="ITR237" s="54"/>
      <c r="ITS237" s="54"/>
      <c r="ITT237" s="54"/>
      <c r="ITU237" s="54"/>
      <c r="ITV237" s="54"/>
      <c r="ITW237" s="54"/>
      <c r="ITX237" s="54"/>
      <c r="ITY237" s="54"/>
      <c r="ITZ237" s="54"/>
      <c r="IUA237" s="54"/>
      <c r="IUB237" s="54"/>
      <c r="IUC237" s="54"/>
      <c r="IUD237" s="54"/>
      <c r="IUE237" s="54"/>
      <c r="IUF237" s="54"/>
      <c r="IUG237" s="54"/>
      <c r="IUH237" s="54"/>
      <c r="IUI237" s="54"/>
      <c r="IUJ237" s="54"/>
      <c r="IUK237" s="54"/>
      <c r="IUL237" s="54"/>
      <c r="IUM237" s="54"/>
      <c r="IUN237" s="54"/>
      <c r="IUO237" s="54"/>
      <c r="IUP237" s="54"/>
      <c r="IUQ237" s="54"/>
      <c r="IUR237" s="54"/>
      <c r="IUS237" s="54"/>
      <c r="IUT237" s="54"/>
      <c r="IUU237" s="54"/>
      <c r="IUV237" s="54"/>
      <c r="IUW237" s="54"/>
      <c r="IUX237" s="54"/>
      <c r="IUY237" s="54"/>
      <c r="IUZ237" s="54"/>
      <c r="IVA237" s="54"/>
      <c r="IVB237" s="54"/>
      <c r="IVC237" s="54"/>
      <c r="IVD237" s="54"/>
      <c r="IVE237" s="54"/>
      <c r="IVF237" s="54"/>
      <c r="IVG237" s="54"/>
      <c r="IVH237" s="54"/>
      <c r="IVI237" s="54"/>
      <c r="IVJ237" s="54"/>
      <c r="IVK237" s="54"/>
      <c r="IVL237" s="54"/>
      <c r="IVM237" s="54"/>
      <c r="IVN237" s="54"/>
      <c r="IVO237" s="54"/>
      <c r="IVP237" s="54"/>
      <c r="IVQ237" s="54"/>
      <c r="IVR237" s="54"/>
      <c r="IVS237" s="54"/>
      <c r="IVT237" s="54"/>
      <c r="IVU237" s="54"/>
      <c r="IVV237" s="54"/>
      <c r="IVW237" s="54"/>
      <c r="IVX237" s="54"/>
      <c r="IVY237" s="54"/>
      <c r="IVZ237" s="54"/>
      <c r="IWA237" s="54"/>
      <c r="IWB237" s="54"/>
      <c r="IWC237" s="54"/>
      <c r="IWD237" s="54"/>
      <c r="IWE237" s="54"/>
      <c r="IWF237" s="54"/>
      <c r="IWG237" s="54"/>
      <c r="IWH237" s="54"/>
      <c r="IWI237" s="54"/>
      <c r="IWJ237" s="54"/>
      <c r="IWK237" s="54"/>
      <c r="IWL237" s="54"/>
      <c r="IWM237" s="54"/>
      <c r="IWN237" s="54"/>
      <c r="IWO237" s="54"/>
      <c r="IWP237" s="54"/>
      <c r="IWQ237" s="54"/>
      <c r="IWR237" s="54"/>
      <c r="IWS237" s="54"/>
      <c r="IWT237" s="54"/>
      <c r="IWU237" s="54"/>
      <c r="IWV237" s="54"/>
      <c r="IWW237" s="54"/>
      <c r="IWX237" s="54"/>
      <c r="IWY237" s="54"/>
      <c r="IWZ237" s="54"/>
      <c r="IXA237" s="54"/>
      <c r="IXB237" s="54"/>
      <c r="IXC237" s="54"/>
      <c r="IXD237" s="54"/>
      <c r="IXE237" s="54"/>
      <c r="IXF237" s="54"/>
      <c r="IXG237" s="54"/>
      <c r="IXH237" s="54"/>
      <c r="IXI237" s="54"/>
      <c r="IXJ237" s="54"/>
      <c r="IXK237" s="54"/>
      <c r="IXL237" s="54"/>
      <c r="IXM237" s="54"/>
      <c r="IXN237" s="54"/>
      <c r="IXO237" s="54"/>
      <c r="IXP237" s="54"/>
      <c r="IXQ237" s="54"/>
      <c r="IXR237" s="54"/>
      <c r="IXS237" s="54"/>
      <c r="IXT237" s="54"/>
      <c r="IXU237" s="54"/>
      <c r="IXV237" s="54"/>
      <c r="IXW237" s="54"/>
      <c r="IXX237" s="54"/>
      <c r="IXY237" s="54"/>
      <c r="IXZ237" s="54"/>
      <c r="IYA237" s="54"/>
      <c r="IYB237" s="54"/>
      <c r="IYC237" s="54"/>
      <c r="IYD237" s="54"/>
      <c r="IYE237" s="54"/>
      <c r="IYF237" s="54"/>
      <c r="IYG237" s="54"/>
      <c r="IYH237" s="54"/>
      <c r="IYI237" s="54"/>
      <c r="IYJ237" s="54"/>
      <c r="IYK237" s="54"/>
      <c r="IYL237" s="54"/>
      <c r="IYM237" s="54"/>
      <c r="IYN237" s="54"/>
      <c r="IYO237" s="54"/>
      <c r="IYP237" s="54"/>
      <c r="IYQ237" s="54"/>
      <c r="IYR237" s="54"/>
      <c r="IYS237" s="54"/>
      <c r="IYT237" s="54"/>
      <c r="IYU237" s="54"/>
      <c r="IYV237" s="54"/>
      <c r="IYW237" s="54"/>
      <c r="IYX237" s="54"/>
      <c r="IYY237" s="54"/>
      <c r="IYZ237" s="54"/>
      <c r="IZA237" s="54"/>
      <c r="IZB237" s="54"/>
      <c r="IZC237" s="54"/>
      <c r="IZD237" s="54"/>
      <c r="IZE237" s="54"/>
      <c r="IZF237" s="54"/>
      <c r="IZG237" s="54"/>
      <c r="IZH237" s="54"/>
      <c r="IZI237" s="54"/>
      <c r="IZJ237" s="54"/>
      <c r="IZK237" s="54"/>
      <c r="IZL237" s="54"/>
      <c r="IZM237" s="54"/>
      <c r="IZN237" s="54"/>
      <c r="IZO237" s="54"/>
      <c r="IZP237" s="54"/>
      <c r="IZQ237" s="54"/>
      <c r="IZR237" s="54"/>
      <c r="IZS237" s="54"/>
      <c r="IZT237" s="54"/>
      <c r="IZU237" s="54"/>
      <c r="IZV237" s="54"/>
      <c r="IZW237" s="54"/>
      <c r="IZX237" s="54"/>
      <c r="IZY237" s="54"/>
      <c r="IZZ237" s="54"/>
      <c r="JAA237" s="54"/>
      <c r="JAB237" s="54"/>
      <c r="JAC237" s="54"/>
      <c r="JAD237" s="54"/>
      <c r="JAE237" s="54"/>
      <c r="JAF237" s="54"/>
      <c r="JAG237" s="54"/>
      <c r="JAH237" s="54"/>
      <c r="JAI237" s="54"/>
      <c r="JAJ237" s="54"/>
      <c r="JAK237" s="54"/>
      <c r="JAL237" s="54"/>
      <c r="JAM237" s="54"/>
      <c r="JAN237" s="54"/>
      <c r="JAO237" s="54"/>
      <c r="JAP237" s="54"/>
      <c r="JAQ237" s="54"/>
      <c r="JAR237" s="54"/>
      <c r="JAS237" s="54"/>
      <c r="JAT237" s="54"/>
      <c r="JAU237" s="54"/>
      <c r="JAV237" s="54"/>
      <c r="JAW237" s="54"/>
      <c r="JAX237" s="54"/>
      <c r="JAY237" s="54"/>
      <c r="JAZ237" s="54"/>
      <c r="JBA237" s="54"/>
      <c r="JBB237" s="54"/>
      <c r="JBC237" s="54"/>
      <c r="JBD237" s="54"/>
      <c r="JBE237" s="54"/>
      <c r="JBF237" s="54"/>
      <c r="JBG237" s="54"/>
      <c r="JBH237" s="54"/>
      <c r="JBI237" s="54"/>
      <c r="JBJ237" s="54"/>
      <c r="JBK237" s="54"/>
      <c r="JBL237" s="54"/>
      <c r="JBM237" s="54"/>
      <c r="JBN237" s="54"/>
      <c r="JBO237" s="54"/>
      <c r="JBP237" s="54"/>
      <c r="JBQ237" s="54"/>
      <c r="JBR237" s="54"/>
      <c r="JBS237" s="54"/>
      <c r="JBT237" s="54"/>
      <c r="JBU237" s="54"/>
      <c r="JBV237" s="54"/>
      <c r="JBW237" s="54"/>
      <c r="JBX237" s="54"/>
      <c r="JBY237" s="54"/>
      <c r="JBZ237" s="54"/>
      <c r="JCA237" s="54"/>
      <c r="JCB237" s="54"/>
      <c r="JCC237" s="54"/>
      <c r="JCD237" s="54"/>
      <c r="JCE237" s="54"/>
      <c r="JCF237" s="54"/>
      <c r="JCG237" s="54"/>
      <c r="JCH237" s="54"/>
      <c r="JCI237" s="54"/>
      <c r="JCJ237" s="54"/>
      <c r="JCK237" s="54"/>
      <c r="JCL237" s="54"/>
      <c r="JCM237" s="54"/>
      <c r="JCN237" s="54"/>
      <c r="JCO237" s="54"/>
      <c r="JCP237" s="54"/>
      <c r="JCQ237" s="54"/>
      <c r="JCR237" s="54"/>
      <c r="JCS237" s="54"/>
      <c r="JCT237" s="54"/>
      <c r="JCU237" s="54"/>
      <c r="JCV237" s="54"/>
      <c r="JCW237" s="54"/>
      <c r="JCX237" s="54"/>
      <c r="JCY237" s="54"/>
      <c r="JCZ237" s="54"/>
      <c r="JDA237" s="54"/>
      <c r="JDB237" s="54"/>
      <c r="JDC237" s="54"/>
      <c r="JDD237" s="54"/>
      <c r="JDE237" s="54"/>
      <c r="JDF237" s="54"/>
      <c r="JDG237" s="54"/>
      <c r="JDH237" s="54"/>
      <c r="JDI237" s="54"/>
      <c r="JDJ237" s="54"/>
      <c r="JDK237" s="54"/>
      <c r="JDL237" s="54"/>
      <c r="JDM237" s="54"/>
      <c r="JDN237" s="54"/>
      <c r="JDO237" s="54"/>
      <c r="JDP237" s="54"/>
      <c r="JDQ237" s="54"/>
      <c r="JDR237" s="54"/>
      <c r="JDS237" s="54"/>
      <c r="JDT237" s="54"/>
      <c r="JDU237" s="54"/>
      <c r="JDV237" s="54"/>
      <c r="JDW237" s="54"/>
      <c r="JDX237" s="54"/>
      <c r="JDY237" s="54"/>
      <c r="JDZ237" s="54"/>
      <c r="JEA237" s="54"/>
      <c r="JEB237" s="54"/>
      <c r="JEC237" s="54"/>
      <c r="JED237" s="54"/>
      <c r="JEE237" s="54"/>
      <c r="JEF237" s="54"/>
      <c r="JEG237" s="54"/>
      <c r="JEH237" s="54"/>
      <c r="JEI237" s="54"/>
      <c r="JEJ237" s="54"/>
      <c r="JEK237" s="54"/>
      <c r="JEL237" s="54"/>
      <c r="JEM237" s="54"/>
      <c r="JEN237" s="54"/>
      <c r="JEO237" s="54"/>
      <c r="JEP237" s="54"/>
      <c r="JEQ237" s="54"/>
      <c r="JER237" s="54"/>
      <c r="JES237" s="54"/>
      <c r="JET237" s="54"/>
      <c r="JEU237" s="54"/>
      <c r="JEV237" s="54"/>
      <c r="JEW237" s="54"/>
      <c r="JEX237" s="54"/>
      <c r="JEY237" s="54"/>
      <c r="JEZ237" s="54"/>
      <c r="JFA237" s="54"/>
      <c r="JFB237" s="54"/>
      <c r="JFC237" s="54"/>
      <c r="JFD237" s="54"/>
      <c r="JFE237" s="54"/>
      <c r="JFF237" s="54"/>
      <c r="JFG237" s="54"/>
      <c r="JFH237" s="54"/>
      <c r="JFI237" s="54"/>
      <c r="JFJ237" s="54"/>
      <c r="JFK237" s="54"/>
      <c r="JFL237" s="54"/>
      <c r="JFM237" s="54"/>
      <c r="JFN237" s="54"/>
      <c r="JFO237" s="54"/>
      <c r="JFP237" s="54"/>
      <c r="JFQ237" s="54"/>
      <c r="JFR237" s="54"/>
      <c r="JFS237" s="54"/>
      <c r="JFT237" s="54"/>
      <c r="JFU237" s="54"/>
      <c r="JFV237" s="54"/>
      <c r="JFW237" s="54"/>
      <c r="JFX237" s="54"/>
      <c r="JFY237" s="54"/>
      <c r="JFZ237" s="54"/>
      <c r="JGA237" s="54"/>
      <c r="JGB237" s="54"/>
      <c r="JGC237" s="54"/>
      <c r="JGD237" s="54"/>
      <c r="JGE237" s="54"/>
      <c r="JGF237" s="54"/>
      <c r="JGG237" s="54"/>
      <c r="JGH237" s="54"/>
      <c r="JGI237" s="54"/>
      <c r="JGJ237" s="54"/>
      <c r="JGK237" s="54"/>
      <c r="JGL237" s="54"/>
      <c r="JGM237" s="54"/>
      <c r="JGN237" s="54"/>
      <c r="JGO237" s="54"/>
      <c r="JGP237" s="54"/>
      <c r="JGQ237" s="54"/>
      <c r="JGR237" s="54"/>
      <c r="JGS237" s="54"/>
      <c r="JGT237" s="54"/>
      <c r="JGU237" s="54"/>
      <c r="JGV237" s="54"/>
      <c r="JGW237" s="54"/>
      <c r="JGX237" s="54"/>
      <c r="JGY237" s="54"/>
      <c r="JGZ237" s="54"/>
      <c r="JHA237" s="54"/>
      <c r="JHB237" s="54"/>
      <c r="JHC237" s="54"/>
      <c r="JHD237" s="54"/>
      <c r="JHE237" s="54"/>
      <c r="JHF237" s="54"/>
      <c r="JHG237" s="54"/>
      <c r="JHH237" s="54"/>
      <c r="JHI237" s="54"/>
      <c r="JHJ237" s="54"/>
      <c r="JHK237" s="54"/>
      <c r="JHL237" s="54"/>
      <c r="JHM237" s="54"/>
      <c r="JHN237" s="54"/>
      <c r="JHO237" s="54"/>
      <c r="JHP237" s="54"/>
      <c r="JHQ237" s="54"/>
      <c r="JHR237" s="54"/>
      <c r="JHS237" s="54"/>
      <c r="JHT237" s="54"/>
      <c r="JHU237" s="54"/>
      <c r="JHV237" s="54"/>
      <c r="JHW237" s="54"/>
      <c r="JHX237" s="54"/>
      <c r="JHY237" s="54"/>
      <c r="JHZ237" s="54"/>
      <c r="JIA237" s="54"/>
      <c r="JIB237" s="54"/>
      <c r="JIC237" s="54"/>
      <c r="JID237" s="54"/>
      <c r="JIE237" s="54"/>
      <c r="JIF237" s="54"/>
      <c r="JIG237" s="54"/>
      <c r="JIH237" s="54"/>
      <c r="JII237" s="54"/>
      <c r="JIJ237" s="54"/>
      <c r="JIK237" s="54"/>
      <c r="JIL237" s="54"/>
      <c r="JIM237" s="54"/>
      <c r="JIN237" s="54"/>
      <c r="JIO237" s="54"/>
      <c r="JIP237" s="54"/>
      <c r="JIQ237" s="54"/>
      <c r="JIR237" s="54"/>
      <c r="JIS237" s="54"/>
      <c r="JIT237" s="54"/>
      <c r="JIU237" s="54"/>
      <c r="JIV237" s="54"/>
      <c r="JIW237" s="54"/>
      <c r="JIX237" s="54"/>
      <c r="JIY237" s="54"/>
      <c r="JIZ237" s="54"/>
      <c r="JJA237" s="54"/>
      <c r="JJB237" s="54"/>
      <c r="JJC237" s="54"/>
      <c r="JJD237" s="54"/>
      <c r="JJE237" s="54"/>
      <c r="JJF237" s="54"/>
      <c r="JJG237" s="54"/>
      <c r="JJH237" s="54"/>
      <c r="JJI237" s="54"/>
      <c r="JJJ237" s="54"/>
      <c r="JJK237" s="54"/>
      <c r="JJL237" s="54"/>
      <c r="JJM237" s="54"/>
      <c r="JJN237" s="54"/>
      <c r="JJO237" s="54"/>
      <c r="JJP237" s="54"/>
      <c r="JJQ237" s="54"/>
      <c r="JJR237" s="54"/>
      <c r="JJS237" s="54"/>
      <c r="JJT237" s="54"/>
      <c r="JJU237" s="54"/>
      <c r="JJV237" s="54"/>
      <c r="JJW237" s="54"/>
      <c r="JJX237" s="54"/>
      <c r="JJY237" s="54"/>
      <c r="JJZ237" s="54"/>
      <c r="JKA237" s="54"/>
      <c r="JKB237" s="54"/>
      <c r="JKC237" s="54"/>
      <c r="JKD237" s="54"/>
      <c r="JKE237" s="54"/>
      <c r="JKF237" s="54"/>
      <c r="JKG237" s="54"/>
      <c r="JKH237" s="54"/>
      <c r="JKI237" s="54"/>
      <c r="JKJ237" s="54"/>
      <c r="JKK237" s="54"/>
      <c r="JKL237" s="54"/>
      <c r="JKM237" s="54"/>
      <c r="JKN237" s="54"/>
      <c r="JKO237" s="54"/>
      <c r="JKP237" s="54"/>
      <c r="JKQ237" s="54"/>
      <c r="JKR237" s="54"/>
      <c r="JKS237" s="54"/>
      <c r="JKT237" s="54"/>
      <c r="JKU237" s="54"/>
      <c r="JKV237" s="54"/>
      <c r="JKW237" s="54"/>
      <c r="JKX237" s="54"/>
      <c r="JKY237" s="54"/>
      <c r="JKZ237" s="54"/>
      <c r="JLA237" s="54"/>
      <c r="JLB237" s="54"/>
      <c r="JLC237" s="54"/>
      <c r="JLD237" s="54"/>
      <c r="JLE237" s="54"/>
      <c r="JLF237" s="54"/>
      <c r="JLG237" s="54"/>
      <c r="JLH237" s="54"/>
      <c r="JLI237" s="54"/>
      <c r="JLJ237" s="54"/>
      <c r="JLK237" s="54"/>
      <c r="JLL237" s="54"/>
      <c r="JLM237" s="54"/>
      <c r="JLN237" s="54"/>
      <c r="JLO237" s="54"/>
      <c r="JLP237" s="54"/>
      <c r="JLQ237" s="54"/>
      <c r="JLR237" s="54"/>
      <c r="JLS237" s="54"/>
      <c r="JLT237" s="54"/>
      <c r="JLU237" s="54"/>
      <c r="JLV237" s="54"/>
      <c r="JLW237" s="54"/>
      <c r="JLX237" s="54"/>
      <c r="JLY237" s="54"/>
      <c r="JLZ237" s="54"/>
      <c r="JMA237" s="54"/>
      <c r="JMB237" s="54"/>
      <c r="JMC237" s="54"/>
      <c r="JMD237" s="54"/>
      <c r="JME237" s="54"/>
      <c r="JMF237" s="54"/>
      <c r="JMG237" s="54"/>
      <c r="JMH237" s="54"/>
      <c r="JMI237" s="54"/>
      <c r="JMJ237" s="54"/>
      <c r="JMK237" s="54"/>
      <c r="JML237" s="54"/>
      <c r="JMM237" s="54"/>
      <c r="JMN237" s="54"/>
      <c r="JMO237" s="54"/>
      <c r="JMP237" s="54"/>
      <c r="JMQ237" s="54"/>
      <c r="JMR237" s="54"/>
      <c r="JMS237" s="54"/>
      <c r="JMT237" s="54"/>
      <c r="JMU237" s="54"/>
      <c r="JMV237" s="54"/>
      <c r="JMW237" s="54"/>
      <c r="JMX237" s="54"/>
      <c r="JMY237" s="54"/>
      <c r="JMZ237" s="54"/>
      <c r="JNA237" s="54"/>
      <c r="JNB237" s="54"/>
      <c r="JNC237" s="54"/>
      <c r="JND237" s="54"/>
      <c r="JNE237" s="54"/>
      <c r="JNF237" s="54"/>
      <c r="JNG237" s="54"/>
      <c r="JNH237" s="54"/>
      <c r="JNI237" s="54"/>
      <c r="JNJ237" s="54"/>
      <c r="JNK237" s="54"/>
      <c r="JNL237" s="54"/>
      <c r="JNM237" s="54"/>
      <c r="JNN237" s="54"/>
      <c r="JNO237" s="54"/>
      <c r="JNP237" s="54"/>
      <c r="JNQ237" s="54"/>
      <c r="JNR237" s="54"/>
      <c r="JNS237" s="54"/>
      <c r="JNT237" s="54"/>
      <c r="JNU237" s="54"/>
      <c r="JNV237" s="54"/>
      <c r="JNW237" s="54"/>
      <c r="JNX237" s="54"/>
      <c r="JNY237" s="54"/>
      <c r="JNZ237" s="54"/>
      <c r="JOA237" s="54"/>
      <c r="JOB237" s="54"/>
      <c r="JOC237" s="54"/>
      <c r="JOD237" s="54"/>
      <c r="JOE237" s="54"/>
      <c r="JOF237" s="54"/>
      <c r="JOG237" s="54"/>
      <c r="JOH237" s="54"/>
      <c r="JOI237" s="54"/>
      <c r="JOJ237" s="54"/>
      <c r="JOK237" s="54"/>
      <c r="JOL237" s="54"/>
      <c r="JOM237" s="54"/>
      <c r="JON237" s="54"/>
      <c r="JOO237" s="54"/>
      <c r="JOP237" s="54"/>
      <c r="JOQ237" s="54"/>
      <c r="JOR237" s="54"/>
      <c r="JOS237" s="54"/>
      <c r="JOT237" s="54"/>
      <c r="JOU237" s="54"/>
      <c r="JOV237" s="54"/>
      <c r="JOW237" s="54"/>
      <c r="JOX237" s="54"/>
      <c r="JOY237" s="54"/>
      <c r="JOZ237" s="54"/>
      <c r="JPA237" s="54"/>
      <c r="JPB237" s="54"/>
      <c r="JPC237" s="54"/>
      <c r="JPD237" s="54"/>
      <c r="JPE237" s="54"/>
      <c r="JPF237" s="54"/>
      <c r="JPG237" s="54"/>
      <c r="JPH237" s="54"/>
      <c r="JPI237" s="54"/>
      <c r="JPJ237" s="54"/>
      <c r="JPK237" s="54"/>
      <c r="JPL237" s="54"/>
      <c r="JPM237" s="54"/>
      <c r="JPN237" s="54"/>
      <c r="JPO237" s="54"/>
      <c r="JPP237" s="54"/>
      <c r="JPQ237" s="54"/>
      <c r="JPR237" s="54"/>
      <c r="JPS237" s="54"/>
      <c r="JPT237" s="54"/>
      <c r="JPU237" s="54"/>
      <c r="JPV237" s="54"/>
      <c r="JPW237" s="54"/>
      <c r="JPX237" s="54"/>
      <c r="JPY237" s="54"/>
      <c r="JPZ237" s="54"/>
      <c r="JQA237" s="54"/>
      <c r="JQB237" s="54"/>
      <c r="JQC237" s="54"/>
      <c r="JQD237" s="54"/>
      <c r="JQE237" s="54"/>
      <c r="JQF237" s="54"/>
      <c r="JQG237" s="54"/>
      <c r="JQH237" s="54"/>
      <c r="JQI237" s="54"/>
      <c r="JQJ237" s="54"/>
      <c r="JQK237" s="54"/>
      <c r="JQL237" s="54"/>
      <c r="JQM237" s="54"/>
      <c r="JQN237" s="54"/>
      <c r="JQO237" s="54"/>
      <c r="JQP237" s="54"/>
      <c r="JQQ237" s="54"/>
      <c r="JQR237" s="54"/>
      <c r="JQS237" s="54"/>
      <c r="JQT237" s="54"/>
      <c r="JQU237" s="54"/>
      <c r="JQV237" s="54"/>
      <c r="JQW237" s="54"/>
      <c r="JQX237" s="54"/>
      <c r="JQY237" s="54"/>
      <c r="JQZ237" s="54"/>
      <c r="JRA237" s="54"/>
      <c r="JRB237" s="54"/>
      <c r="JRC237" s="54"/>
      <c r="JRD237" s="54"/>
      <c r="JRE237" s="54"/>
      <c r="JRF237" s="54"/>
      <c r="JRG237" s="54"/>
      <c r="JRH237" s="54"/>
      <c r="JRI237" s="54"/>
      <c r="JRJ237" s="54"/>
      <c r="JRK237" s="54"/>
      <c r="JRL237" s="54"/>
      <c r="JRM237" s="54"/>
      <c r="JRN237" s="54"/>
      <c r="JRO237" s="54"/>
      <c r="JRP237" s="54"/>
      <c r="JRQ237" s="54"/>
      <c r="JRR237" s="54"/>
      <c r="JRS237" s="54"/>
      <c r="JRT237" s="54"/>
      <c r="JRU237" s="54"/>
      <c r="JRV237" s="54"/>
      <c r="JRW237" s="54"/>
      <c r="JRX237" s="54"/>
      <c r="JRY237" s="54"/>
      <c r="JRZ237" s="54"/>
      <c r="JSA237" s="54"/>
      <c r="JSB237" s="54"/>
      <c r="JSC237" s="54"/>
      <c r="JSD237" s="54"/>
      <c r="JSE237" s="54"/>
      <c r="JSF237" s="54"/>
      <c r="JSG237" s="54"/>
      <c r="JSH237" s="54"/>
      <c r="JSI237" s="54"/>
      <c r="JSJ237" s="54"/>
      <c r="JSK237" s="54"/>
      <c r="JSL237" s="54"/>
      <c r="JSM237" s="54"/>
      <c r="JSN237" s="54"/>
      <c r="JSO237" s="54"/>
      <c r="JSP237" s="54"/>
      <c r="JSQ237" s="54"/>
      <c r="JSR237" s="54"/>
      <c r="JSS237" s="54"/>
      <c r="JST237" s="54"/>
      <c r="JSU237" s="54"/>
      <c r="JSV237" s="54"/>
      <c r="JSW237" s="54"/>
      <c r="JSX237" s="54"/>
      <c r="JSY237" s="54"/>
      <c r="JSZ237" s="54"/>
      <c r="JTA237" s="54"/>
      <c r="JTB237" s="54"/>
      <c r="JTC237" s="54"/>
      <c r="JTD237" s="54"/>
      <c r="JTE237" s="54"/>
      <c r="JTF237" s="54"/>
      <c r="JTG237" s="54"/>
      <c r="JTH237" s="54"/>
      <c r="JTI237" s="54"/>
      <c r="JTJ237" s="54"/>
      <c r="JTK237" s="54"/>
      <c r="JTL237" s="54"/>
      <c r="JTM237" s="54"/>
      <c r="JTN237" s="54"/>
      <c r="JTO237" s="54"/>
      <c r="JTP237" s="54"/>
      <c r="JTQ237" s="54"/>
      <c r="JTR237" s="54"/>
      <c r="JTS237" s="54"/>
      <c r="JTT237" s="54"/>
      <c r="JTU237" s="54"/>
      <c r="JTV237" s="54"/>
      <c r="JTW237" s="54"/>
      <c r="JTX237" s="54"/>
      <c r="JTY237" s="54"/>
      <c r="JTZ237" s="54"/>
      <c r="JUA237" s="54"/>
      <c r="JUB237" s="54"/>
      <c r="JUC237" s="54"/>
      <c r="JUD237" s="54"/>
      <c r="JUE237" s="54"/>
      <c r="JUF237" s="54"/>
      <c r="JUG237" s="54"/>
      <c r="JUH237" s="54"/>
      <c r="JUI237" s="54"/>
      <c r="JUJ237" s="54"/>
      <c r="JUK237" s="54"/>
      <c r="JUL237" s="54"/>
      <c r="JUM237" s="54"/>
      <c r="JUN237" s="54"/>
      <c r="JUO237" s="54"/>
      <c r="JUP237" s="54"/>
      <c r="JUQ237" s="54"/>
      <c r="JUR237" s="54"/>
      <c r="JUS237" s="54"/>
      <c r="JUT237" s="54"/>
      <c r="JUU237" s="54"/>
      <c r="JUV237" s="54"/>
      <c r="JUW237" s="54"/>
      <c r="JUX237" s="54"/>
      <c r="JUY237" s="54"/>
      <c r="JUZ237" s="54"/>
      <c r="JVA237" s="54"/>
      <c r="JVB237" s="54"/>
      <c r="JVC237" s="54"/>
      <c r="JVD237" s="54"/>
      <c r="JVE237" s="54"/>
      <c r="JVF237" s="54"/>
      <c r="JVG237" s="54"/>
      <c r="JVH237" s="54"/>
      <c r="JVI237" s="54"/>
      <c r="JVJ237" s="54"/>
      <c r="JVK237" s="54"/>
      <c r="JVL237" s="54"/>
      <c r="JVM237" s="54"/>
      <c r="JVN237" s="54"/>
      <c r="JVO237" s="54"/>
      <c r="JVP237" s="54"/>
      <c r="JVQ237" s="54"/>
      <c r="JVR237" s="54"/>
      <c r="JVS237" s="54"/>
      <c r="JVT237" s="54"/>
      <c r="JVU237" s="54"/>
      <c r="JVV237" s="54"/>
      <c r="JVW237" s="54"/>
      <c r="JVX237" s="54"/>
      <c r="JVY237" s="54"/>
      <c r="JVZ237" s="54"/>
      <c r="JWA237" s="54"/>
      <c r="JWB237" s="54"/>
      <c r="JWC237" s="54"/>
      <c r="JWD237" s="54"/>
      <c r="JWE237" s="54"/>
      <c r="JWF237" s="54"/>
      <c r="JWG237" s="54"/>
      <c r="JWH237" s="54"/>
      <c r="JWI237" s="54"/>
      <c r="JWJ237" s="54"/>
      <c r="JWK237" s="54"/>
      <c r="JWL237" s="54"/>
      <c r="JWM237" s="54"/>
      <c r="JWN237" s="54"/>
      <c r="JWO237" s="54"/>
      <c r="JWP237" s="54"/>
      <c r="JWQ237" s="54"/>
      <c r="JWR237" s="54"/>
      <c r="JWS237" s="54"/>
      <c r="JWT237" s="54"/>
      <c r="JWU237" s="54"/>
      <c r="JWV237" s="54"/>
      <c r="JWW237" s="54"/>
      <c r="JWX237" s="54"/>
      <c r="JWY237" s="54"/>
      <c r="JWZ237" s="54"/>
      <c r="JXA237" s="54"/>
      <c r="JXB237" s="54"/>
      <c r="JXC237" s="54"/>
      <c r="JXD237" s="54"/>
      <c r="JXE237" s="54"/>
      <c r="JXF237" s="54"/>
      <c r="JXG237" s="54"/>
      <c r="JXH237" s="54"/>
      <c r="JXI237" s="54"/>
      <c r="JXJ237" s="54"/>
      <c r="JXK237" s="54"/>
      <c r="JXL237" s="54"/>
      <c r="JXM237" s="54"/>
      <c r="JXN237" s="54"/>
      <c r="JXO237" s="54"/>
      <c r="JXP237" s="54"/>
      <c r="JXQ237" s="54"/>
      <c r="JXR237" s="54"/>
      <c r="JXS237" s="54"/>
      <c r="JXT237" s="54"/>
      <c r="JXU237" s="54"/>
      <c r="JXV237" s="54"/>
      <c r="JXW237" s="54"/>
      <c r="JXX237" s="54"/>
      <c r="JXY237" s="54"/>
      <c r="JXZ237" s="54"/>
      <c r="JYA237" s="54"/>
      <c r="JYB237" s="54"/>
      <c r="JYC237" s="54"/>
      <c r="JYD237" s="54"/>
      <c r="JYE237" s="54"/>
      <c r="JYF237" s="54"/>
      <c r="JYG237" s="54"/>
      <c r="JYH237" s="54"/>
      <c r="JYI237" s="54"/>
      <c r="JYJ237" s="54"/>
      <c r="JYK237" s="54"/>
      <c r="JYL237" s="54"/>
      <c r="JYM237" s="54"/>
      <c r="JYN237" s="54"/>
      <c r="JYO237" s="54"/>
      <c r="JYP237" s="54"/>
      <c r="JYQ237" s="54"/>
      <c r="JYR237" s="54"/>
      <c r="JYS237" s="54"/>
      <c r="JYT237" s="54"/>
      <c r="JYU237" s="54"/>
      <c r="JYV237" s="54"/>
      <c r="JYW237" s="54"/>
      <c r="JYX237" s="54"/>
      <c r="JYY237" s="54"/>
      <c r="JYZ237" s="54"/>
      <c r="JZA237" s="54"/>
      <c r="JZB237" s="54"/>
      <c r="JZC237" s="54"/>
      <c r="JZD237" s="54"/>
      <c r="JZE237" s="54"/>
      <c r="JZF237" s="54"/>
      <c r="JZG237" s="54"/>
      <c r="JZH237" s="54"/>
      <c r="JZI237" s="54"/>
      <c r="JZJ237" s="54"/>
      <c r="JZK237" s="54"/>
      <c r="JZL237" s="54"/>
      <c r="JZM237" s="54"/>
      <c r="JZN237" s="54"/>
      <c r="JZO237" s="54"/>
      <c r="JZP237" s="54"/>
      <c r="JZQ237" s="54"/>
      <c r="JZR237" s="54"/>
      <c r="JZS237" s="54"/>
      <c r="JZT237" s="54"/>
      <c r="JZU237" s="54"/>
      <c r="JZV237" s="54"/>
      <c r="JZW237" s="54"/>
      <c r="JZX237" s="54"/>
      <c r="JZY237" s="54"/>
      <c r="JZZ237" s="54"/>
      <c r="KAA237" s="54"/>
      <c r="KAB237" s="54"/>
      <c r="KAC237" s="54"/>
      <c r="KAD237" s="54"/>
      <c r="KAE237" s="54"/>
      <c r="KAF237" s="54"/>
      <c r="KAG237" s="54"/>
      <c r="KAH237" s="54"/>
      <c r="KAI237" s="54"/>
      <c r="KAJ237" s="54"/>
      <c r="KAK237" s="54"/>
      <c r="KAL237" s="54"/>
      <c r="KAM237" s="54"/>
      <c r="KAN237" s="54"/>
      <c r="KAO237" s="54"/>
      <c r="KAP237" s="54"/>
      <c r="KAQ237" s="54"/>
      <c r="KAR237" s="54"/>
      <c r="KAS237" s="54"/>
      <c r="KAT237" s="54"/>
      <c r="KAU237" s="54"/>
      <c r="KAV237" s="54"/>
      <c r="KAW237" s="54"/>
      <c r="KAX237" s="54"/>
      <c r="KAY237" s="54"/>
      <c r="KAZ237" s="54"/>
      <c r="KBA237" s="54"/>
      <c r="KBB237" s="54"/>
      <c r="KBC237" s="54"/>
      <c r="KBD237" s="54"/>
      <c r="KBE237" s="54"/>
      <c r="KBF237" s="54"/>
      <c r="KBG237" s="54"/>
      <c r="KBH237" s="54"/>
      <c r="KBI237" s="54"/>
      <c r="KBJ237" s="54"/>
      <c r="KBK237" s="54"/>
      <c r="KBL237" s="54"/>
      <c r="KBM237" s="54"/>
      <c r="KBN237" s="54"/>
      <c r="KBO237" s="54"/>
      <c r="KBP237" s="54"/>
      <c r="KBQ237" s="54"/>
      <c r="KBR237" s="54"/>
      <c r="KBS237" s="54"/>
      <c r="KBT237" s="54"/>
      <c r="KBU237" s="54"/>
      <c r="KBV237" s="54"/>
      <c r="KBW237" s="54"/>
      <c r="KBX237" s="54"/>
      <c r="KBY237" s="54"/>
      <c r="KBZ237" s="54"/>
      <c r="KCA237" s="54"/>
      <c r="KCB237" s="54"/>
      <c r="KCC237" s="54"/>
      <c r="KCD237" s="54"/>
      <c r="KCE237" s="54"/>
      <c r="KCF237" s="54"/>
      <c r="KCG237" s="54"/>
      <c r="KCH237" s="54"/>
      <c r="KCI237" s="54"/>
      <c r="KCJ237" s="54"/>
      <c r="KCK237" s="54"/>
      <c r="KCL237" s="54"/>
      <c r="KCM237" s="54"/>
      <c r="KCN237" s="54"/>
      <c r="KCO237" s="54"/>
      <c r="KCP237" s="54"/>
      <c r="KCQ237" s="54"/>
      <c r="KCR237" s="54"/>
      <c r="KCS237" s="54"/>
      <c r="KCT237" s="54"/>
      <c r="KCU237" s="54"/>
      <c r="KCV237" s="54"/>
      <c r="KCW237" s="54"/>
      <c r="KCX237" s="54"/>
      <c r="KCY237" s="54"/>
      <c r="KCZ237" s="54"/>
      <c r="KDA237" s="54"/>
      <c r="KDB237" s="54"/>
      <c r="KDC237" s="54"/>
      <c r="KDD237" s="54"/>
      <c r="KDE237" s="54"/>
      <c r="KDF237" s="54"/>
      <c r="KDG237" s="54"/>
      <c r="KDH237" s="54"/>
      <c r="KDI237" s="54"/>
      <c r="KDJ237" s="54"/>
      <c r="KDK237" s="54"/>
      <c r="KDL237" s="54"/>
      <c r="KDM237" s="54"/>
      <c r="KDN237" s="54"/>
      <c r="KDO237" s="54"/>
      <c r="KDP237" s="54"/>
      <c r="KDQ237" s="54"/>
      <c r="KDR237" s="54"/>
      <c r="KDS237" s="54"/>
      <c r="KDT237" s="54"/>
      <c r="KDU237" s="54"/>
      <c r="KDV237" s="54"/>
      <c r="KDW237" s="54"/>
      <c r="KDX237" s="54"/>
      <c r="KDY237" s="54"/>
      <c r="KDZ237" s="54"/>
      <c r="KEA237" s="54"/>
      <c r="KEB237" s="54"/>
      <c r="KEC237" s="54"/>
      <c r="KED237" s="54"/>
      <c r="KEE237" s="54"/>
      <c r="KEF237" s="54"/>
      <c r="KEG237" s="54"/>
      <c r="KEH237" s="54"/>
      <c r="KEI237" s="54"/>
      <c r="KEJ237" s="54"/>
      <c r="KEK237" s="54"/>
      <c r="KEL237" s="54"/>
      <c r="KEM237" s="54"/>
      <c r="KEN237" s="54"/>
      <c r="KEO237" s="54"/>
      <c r="KEP237" s="54"/>
      <c r="KEQ237" s="54"/>
      <c r="KER237" s="54"/>
      <c r="KES237" s="54"/>
      <c r="KET237" s="54"/>
      <c r="KEU237" s="54"/>
      <c r="KEV237" s="54"/>
      <c r="KEW237" s="54"/>
      <c r="KEX237" s="54"/>
      <c r="KEY237" s="54"/>
      <c r="KEZ237" s="54"/>
      <c r="KFA237" s="54"/>
      <c r="KFB237" s="54"/>
      <c r="KFC237" s="54"/>
      <c r="KFD237" s="54"/>
      <c r="KFE237" s="54"/>
      <c r="KFF237" s="54"/>
      <c r="KFG237" s="54"/>
      <c r="KFH237" s="54"/>
      <c r="KFI237" s="54"/>
      <c r="KFJ237" s="54"/>
      <c r="KFK237" s="54"/>
      <c r="KFL237" s="54"/>
      <c r="KFM237" s="54"/>
      <c r="KFN237" s="54"/>
      <c r="KFO237" s="54"/>
      <c r="KFP237" s="54"/>
      <c r="KFQ237" s="54"/>
      <c r="KFR237" s="54"/>
      <c r="KFS237" s="54"/>
      <c r="KFT237" s="54"/>
      <c r="KFU237" s="54"/>
      <c r="KFV237" s="54"/>
      <c r="KFW237" s="54"/>
      <c r="KFX237" s="54"/>
      <c r="KFY237" s="54"/>
      <c r="KFZ237" s="54"/>
      <c r="KGA237" s="54"/>
      <c r="KGB237" s="54"/>
      <c r="KGC237" s="54"/>
      <c r="KGD237" s="54"/>
      <c r="KGE237" s="54"/>
      <c r="KGF237" s="54"/>
      <c r="KGG237" s="54"/>
      <c r="KGH237" s="54"/>
      <c r="KGI237" s="54"/>
      <c r="KGJ237" s="54"/>
      <c r="KGK237" s="54"/>
      <c r="KGL237" s="54"/>
      <c r="KGM237" s="54"/>
      <c r="KGN237" s="54"/>
      <c r="KGO237" s="54"/>
      <c r="KGP237" s="54"/>
      <c r="KGQ237" s="54"/>
      <c r="KGR237" s="54"/>
      <c r="KGS237" s="54"/>
      <c r="KGT237" s="54"/>
      <c r="KGU237" s="54"/>
      <c r="KGV237" s="54"/>
      <c r="KGW237" s="54"/>
      <c r="KGX237" s="54"/>
      <c r="KGY237" s="54"/>
      <c r="KGZ237" s="54"/>
      <c r="KHA237" s="54"/>
      <c r="KHB237" s="54"/>
      <c r="KHC237" s="54"/>
      <c r="KHD237" s="54"/>
      <c r="KHE237" s="54"/>
      <c r="KHF237" s="54"/>
      <c r="KHG237" s="54"/>
      <c r="KHH237" s="54"/>
      <c r="KHI237" s="54"/>
      <c r="KHJ237" s="54"/>
      <c r="KHK237" s="54"/>
      <c r="KHL237" s="54"/>
      <c r="KHM237" s="54"/>
      <c r="KHN237" s="54"/>
      <c r="KHO237" s="54"/>
      <c r="KHP237" s="54"/>
      <c r="KHQ237" s="54"/>
      <c r="KHR237" s="54"/>
      <c r="KHS237" s="54"/>
      <c r="KHT237" s="54"/>
      <c r="KHU237" s="54"/>
      <c r="KHV237" s="54"/>
      <c r="KHW237" s="54"/>
      <c r="KHX237" s="54"/>
      <c r="KHY237" s="54"/>
      <c r="KHZ237" s="54"/>
      <c r="KIA237" s="54"/>
      <c r="KIB237" s="54"/>
      <c r="KIC237" s="54"/>
      <c r="KID237" s="54"/>
      <c r="KIE237" s="54"/>
      <c r="KIF237" s="54"/>
      <c r="KIG237" s="54"/>
      <c r="KIH237" s="54"/>
      <c r="KII237" s="54"/>
      <c r="KIJ237" s="54"/>
      <c r="KIK237" s="54"/>
      <c r="KIL237" s="54"/>
      <c r="KIM237" s="54"/>
      <c r="KIN237" s="54"/>
      <c r="KIO237" s="54"/>
      <c r="KIP237" s="54"/>
      <c r="KIQ237" s="54"/>
      <c r="KIR237" s="54"/>
      <c r="KIS237" s="54"/>
      <c r="KIT237" s="54"/>
      <c r="KIU237" s="54"/>
      <c r="KIV237" s="54"/>
      <c r="KIW237" s="54"/>
      <c r="KIX237" s="54"/>
      <c r="KIY237" s="54"/>
      <c r="KIZ237" s="54"/>
      <c r="KJA237" s="54"/>
      <c r="KJB237" s="54"/>
      <c r="KJC237" s="54"/>
      <c r="KJD237" s="54"/>
      <c r="KJE237" s="54"/>
      <c r="KJF237" s="54"/>
      <c r="KJG237" s="54"/>
      <c r="KJH237" s="54"/>
      <c r="KJI237" s="54"/>
      <c r="KJJ237" s="54"/>
      <c r="KJK237" s="54"/>
      <c r="KJL237" s="54"/>
      <c r="KJM237" s="54"/>
      <c r="KJN237" s="54"/>
      <c r="KJO237" s="54"/>
      <c r="KJP237" s="54"/>
      <c r="KJQ237" s="54"/>
      <c r="KJR237" s="54"/>
      <c r="KJS237" s="54"/>
      <c r="KJT237" s="54"/>
      <c r="KJU237" s="54"/>
      <c r="KJV237" s="54"/>
      <c r="KJW237" s="54"/>
      <c r="KJX237" s="54"/>
      <c r="KJY237" s="54"/>
      <c r="KJZ237" s="54"/>
      <c r="KKA237" s="54"/>
      <c r="KKB237" s="54"/>
      <c r="KKC237" s="54"/>
      <c r="KKD237" s="54"/>
      <c r="KKE237" s="54"/>
      <c r="KKF237" s="54"/>
      <c r="KKG237" s="54"/>
      <c r="KKH237" s="54"/>
      <c r="KKI237" s="54"/>
      <c r="KKJ237" s="54"/>
      <c r="KKK237" s="54"/>
      <c r="KKL237" s="54"/>
      <c r="KKM237" s="54"/>
      <c r="KKN237" s="54"/>
      <c r="KKO237" s="54"/>
      <c r="KKP237" s="54"/>
      <c r="KKQ237" s="54"/>
      <c r="KKR237" s="54"/>
      <c r="KKS237" s="54"/>
      <c r="KKT237" s="54"/>
      <c r="KKU237" s="54"/>
      <c r="KKV237" s="54"/>
      <c r="KKW237" s="54"/>
      <c r="KKX237" s="54"/>
      <c r="KKY237" s="54"/>
      <c r="KKZ237" s="54"/>
      <c r="KLA237" s="54"/>
      <c r="KLB237" s="54"/>
      <c r="KLC237" s="54"/>
      <c r="KLD237" s="54"/>
      <c r="KLE237" s="54"/>
      <c r="KLF237" s="54"/>
      <c r="KLG237" s="54"/>
      <c r="KLH237" s="54"/>
      <c r="KLI237" s="54"/>
      <c r="KLJ237" s="54"/>
      <c r="KLK237" s="54"/>
      <c r="KLL237" s="54"/>
      <c r="KLM237" s="54"/>
      <c r="KLN237" s="54"/>
      <c r="KLO237" s="54"/>
      <c r="KLP237" s="54"/>
      <c r="KLQ237" s="54"/>
      <c r="KLR237" s="54"/>
      <c r="KLS237" s="54"/>
      <c r="KLT237" s="54"/>
      <c r="KLU237" s="54"/>
      <c r="KLV237" s="54"/>
      <c r="KLW237" s="54"/>
      <c r="KLX237" s="54"/>
      <c r="KLY237" s="54"/>
      <c r="KLZ237" s="54"/>
      <c r="KMA237" s="54"/>
      <c r="KMB237" s="54"/>
      <c r="KMC237" s="54"/>
      <c r="KMD237" s="54"/>
      <c r="KME237" s="54"/>
      <c r="KMF237" s="54"/>
      <c r="KMG237" s="54"/>
      <c r="KMH237" s="54"/>
      <c r="KMI237" s="54"/>
      <c r="KMJ237" s="54"/>
      <c r="KMK237" s="54"/>
      <c r="KML237" s="54"/>
      <c r="KMM237" s="54"/>
      <c r="KMN237" s="54"/>
      <c r="KMO237" s="54"/>
      <c r="KMP237" s="54"/>
      <c r="KMQ237" s="54"/>
      <c r="KMR237" s="54"/>
      <c r="KMS237" s="54"/>
      <c r="KMT237" s="54"/>
      <c r="KMU237" s="54"/>
      <c r="KMV237" s="54"/>
      <c r="KMW237" s="54"/>
      <c r="KMX237" s="54"/>
      <c r="KMY237" s="54"/>
      <c r="KMZ237" s="54"/>
      <c r="KNA237" s="54"/>
      <c r="KNB237" s="54"/>
      <c r="KNC237" s="54"/>
      <c r="KND237" s="54"/>
      <c r="KNE237" s="54"/>
      <c r="KNF237" s="54"/>
      <c r="KNG237" s="54"/>
      <c r="KNH237" s="54"/>
      <c r="KNI237" s="54"/>
      <c r="KNJ237" s="54"/>
      <c r="KNK237" s="54"/>
      <c r="KNL237" s="54"/>
      <c r="KNM237" s="54"/>
      <c r="KNN237" s="54"/>
      <c r="KNO237" s="54"/>
      <c r="KNP237" s="54"/>
      <c r="KNQ237" s="54"/>
      <c r="KNR237" s="54"/>
      <c r="KNS237" s="54"/>
      <c r="KNT237" s="54"/>
      <c r="KNU237" s="54"/>
      <c r="KNV237" s="54"/>
      <c r="KNW237" s="54"/>
      <c r="KNX237" s="54"/>
      <c r="KNY237" s="54"/>
      <c r="KNZ237" s="54"/>
      <c r="KOA237" s="54"/>
      <c r="KOB237" s="54"/>
      <c r="KOC237" s="54"/>
      <c r="KOD237" s="54"/>
      <c r="KOE237" s="54"/>
      <c r="KOF237" s="54"/>
      <c r="KOG237" s="54"/>
      <c r="KOH237" s="54"/>
      <c r="KOI237" s="54"/>
      <c r="KOJ237" s="54"/>
      <c r="KOK237" s="54"/>
      <c r="KOL237" s="54"/>
      <c r="KOM237" s="54"/>
      <c r="KON237" s="54"/>
      <c r="KOO237" s="54"/>
      <c r="KOP237" s="54"/>
      <c r="KOQ237" s="54"/>
      <c r="KOR237" s="54"/>
      <c r="KOS237" s="54"/>
      <c r="KOT237" s="54"/>
      <c r="KOU237" s="54"/>
      <c r="KOV237" s="54"/>
      <c r="KOW237" s="54"/>
      <c r="KOX237" s="54"/>
      <c r="KOY237" s="54"/>
      <c r="KOZ237" s="54"/>
      <c r="KPA237" s="54"/>
      <c r="KPB237" s="54"/>
      <c r="KPC237" s="54"/>
      <c r="KPD237" s="54"/>
      <c r="KPE237" s="54"/>
      <c r="KPF237" s="54"/>
      <c r="KPG237" s="54"/>
      <c r="KPH237" s="54"/>
      <c r="KPI237" s="54"/>
      <c r="KPJ237" s="54"/>
      <c r="KPK237" s="54"/>
      <c r="KPL237" s="54"/>
      <c r="KPM237" s="54"/>
      <c r="KPN237" s="54"/>
      <c r="KPO237" s="54"/>
      <c r="KPP237" s="54"/>
      <c r="KPQ237" s="54"/>
      <c r="KPR237" s="54"/>
      <c r="KPS237" s="54"/>
      <c r="KPT237" s="54"/>
      <c r="KPU237" s="54"/>
      <c r="KPV237" s="54"/>
      <c r="KPW237" s="54"/>
      <c r="KPX237" s="54"/>
      <c r="KPY237" s="54"/>
      <c r="KPZ237" s="54"/>
      <c r="KQA237" s="54"/>
      <c r="KQB237" s="54"/>
      <c r="KQC237" s="54"/>
      <c r="KQD237" s="54"/>
      <c r="KQE237" s="54"/>
      <c r="KQF237" s="54"/>
      <c r="KQG237" s="54"/>
      <c r="KQH237" s="54"/>
      <c r="KQI237" s="54"/>
      <c r="KQJ237" s="54"/>
      <c r="KQK237" s="54"/>
      <c r="KQL237" s="54"/>
      <c r="KQM237" s="54"/>
      <c r="KQN237" s="54"/>
      <c r="KQO237" s="54"/>
      <c r="KQP237" s="54"/>
      <c r="KQQ237" s="54"/>
      <c r="KQR237" s="54"/>
      <c r="KQS237" s="54"/>
      <c r="KQT237" s="54"/>
      <c r="KQU237" s="54"/>
      <c r="KQV237" s="54"/>
      <c r="KQW237" s="54"/>
      <c r="KQX237" s="54"/>
      <c r="KQY237" s="54"/>
      <c r="KQZ237" s="54"/>
      <c r="KRA237" s="54"/>
      <c r="KRB237" s="54"/>
      <c r="KRC237" s="54"/>
      <c r="KRD237" s="54"/>
      <c r="KRE237" s="54"/>
      <c r="KRF237" s="54"/>
      <c r="KRG237" s="54"/>
      <c r="KRH237" s="54"/>
      <c r="KRI237" s="54"/>
      <c r="KRJ237" s="54"/>
      <c r="KRK237" s="54"/>
      <c r="KRL237" s="54"/>
      <c r="KRM237" s="54"/>
      <c r="KRN237" s="54"/>
      <c r="KRO237" s="54"/>
      <c r="KRP237" s="54"/>
      <c r="KRQ237" s="54"/>
      <c r="KRR237" s="54"/>
      <c r="KRS237" s="54"/>
      <c r="KRT237" s="54"/>
      <c r="KRU237" s="54"/>
      <c r="KRV237" s="54"/>
      <c r="KRW237" s="54"/>
      <c r="KRX237" s="54"/>
      <c r="KRY237" s="54"/>
      <c r="KRZ237" s="54"/>
      <c r="KSA237" s="54"/>
      <c r="KSB237" s="54"/>
      <c r="KSC237" s="54"/>
      <c r="KSD237" s="54"/>
      <c r="KSE237" s="54"/>
      <c r="KSF237" s="54"/>
      <c r="KSG237" s="54"/>
      <c r="KSH237" s="54"/>
      <c r="KSI237" s="54"/>
      <c r="KSJ237" s="54"/>
      <c r="KSK237" s="54"/>
      <c r="KSL237" s="54"/>
      <c r="KSM237" s="54"/>
      <c r="KSN237" s="54"/>
      <c r="KSO237" s="54"/>
      <c r="KSP237" s="54"/>
      <c r="KSQ237" s="54"/>
      <c r="KSR237" s="54"/>
      <c r="KSS237" s="54"/>
      <c r="KST237" s="54"/>
      <c r="KSU237" s="54"/>
      <c r="KSV237" s="54"/>
      <c r="KSW237" s="54"/>
      <c r="KSX237" s="54"/>
      <c r="KSY237" s="54"/>
      <c r="KSZ237" s="54"/>
      <c r="KTA237" s="54"/>
      <c r="KTB237" s="54"/>
      <c r="KTC237" s="54"/>
      <c r="KTD237" s="54"/>
      <c r="KTE237" s="54"/>
      <c r="KTF237" s="54"/>
      <c r="KTG237" s="54"/>
      <c r="KTH237" s="54"/>
      <c r="KTI237" s="54"/>
      <c r="KTJ237" s="54"/>
      <c r="KTK237" s="54"/>
      <c r="KTL237" s="54"/>
      <c r="KTM237" s="54"/>
      <c r="KTN237" s="54"/>
      <c r="KTO237" s="54"/>
      <c r="KTP237" s="54"/>
      <c r="KTQ237" s="54"/>
      <c r="KTR237" s="54"/>
      <c r="KTS237" s="54"/>
      <c r="KTT237" s="54"/>
      <c r="KTU237" s="54"/>
      <c r="KTV237" s="54"/>
      <c r="KTW237" s="54"/>
      <c r="KTX237" s="54"/>
      <c r="KTY237" s="54"/>
      <c r="KTZ237" s="54"/>
      <c r="KUA237" s="54"/>
      <c r="KUB237" s="54"/>
      <c r="KUC237" s="54"/>
      <c r="KUD237" s="54"/>
      <c r="KUE237" s="54"/>
      <c r="KUF237" s="54"/>
      <c r="KUG237" s="54"/>
      <c r="KUH237" s="54"/>
      <c r="KUI237" s="54"/>
      <c r="KUJ237" s="54"/>
      <c r="KUK237" s="54"/>
      <c r="KUL237" s="54"/>
      <c r="KUM237" s="54"/>
      <c r="KUN237" s="54"/>
      <c r="KUO237" s="54"/>
      <c r="KUP237" s="54"/>
      <c r="KUQ237" s="54"/>
      <c r="KUR237" s="54"/>
      <c r="KUS237" s="54"/>
      <c r="KUT237" s="54"/>
      <c r="KUU237" s="54"/>
      <c r="KUV237" s="54"/>
      <c r="KUW237" s="54"/>
      <c r="KUX237" s="54"/>
      <c r="KUY237" s="54"/>
      <c r="KUZ237" s="54"/>
      <c r="KVA237" s="54"/>
      <c r="KVB237" s="54"/>
      <c r="KVC237" s="54"/>
      <c r="KVD237" s="54"/>
      <c r="KVE237" s="54"/>
      <c r="KVF237" s="54"/>
      <c r="KVG237" s="54"/>
      <c r="KVH237" s="54"/>
      <c r="KVI237" s="54"/>
      <c r="KVJ237" s="54"/>
      <c r="KVK237" s="54"/>
      <c r="KVL237" s="54"/>
      <c r="KVM237" s="54"/>
      <c r="KVN237" s="54"/>
      <c r="KVO237" s="54"/>
      <c r="KVP237" s="54"/>
      <c r="KVQ237" s="54"/>
      <c r="KVR237" s="54"/>
      <c r="KVS237" s="54"/>
      <c r="KVT237" s="54"/>
      <c r="KVU237" s="54"/>
      <c r="KVV237" s="54"/>
      <c r="KVW237" s="54"/>
      <c r="KVX237" s="54"/>
      <c r="KVY237" s="54"/>
      <c r="KVZ237" s="54"/>
      <c r="KWA237" s="54"/>
      <c r="KWB237" s="54"/>
      <c r="KWC237" s="54"/>
      <c r="KWD237" s="54"/>
      <c r="KWE237" s="54"/>
      <c r="KWF237" s="54"/>
      <c r="KWG237" s="54"/>
      <c r="KWH237" s="54"/>
      <c r="KWI237" s="54"/>
      <c r="KWJ237" s="54"/>
      <c r="KWK237" s="54"/>
      <c r="KWL237" s="54"/>
      <c r="KWM237" s="54"/>
      <c r="KWN237" s="54"/>
      <c r="KWO237" s="54"/>
      <c r="KWP237" s="54"/>
      <c r="KWQ237" s="54"/>
      <c r="KWR237" s="54"/>
      <c r="KWS237" s="54"/>
      <c r="KWT237" s="54"/>
      <c r="KWU237" s="54"/>
      <c r="KWV237" s="54"/>
      <c r="KWW237" s="54"/>
      <c r="KWX237" s="54"/>
      <c r="KWY237" s="54"/>
      <c r="KWZ237" s="54"/>
      <c r="KXA237" s="54"/>
      <c r="KXB237" s="54"/>
      <c r="KXC237" s="54"/>
      <c r="KXD237" s="54"/>
      <c r="KXE237" s="54"/>
      <c r="KXF237" s="54"/>
      <c r="KXG237" s="54"/>
      <c r="KXH237" s="54"/>
      <c r="KXI237" s="54"/>
      <c r="KXJ237" s="54"/>
      <c r="KXK237" s="54"/>
      <c r="KXL237" s="54"/>
      <c r="KXM237" s="54"/>
      <c r="KXN237" s="54"/>
      <c r="KXO237" s="54"/>
      <c r="KXP237" s="54"/>
      <c r="KXQ237" s="54"/>
      <c r="KXR237" s="54"/>
      <c r="KXS237" s="54"/>
      <c r="KXT237" s="54"/>
      <c r="KXU237" s="54"/>
      <c r="KXV237" s="54"/>
      <c r="KXW237" s="54"/>
      <c r="KXX237" s="54"/>
      <c r="KXY237" s="54"/>
      <c r="KXZ237" s="54"/>
      <c r="KYA237" s="54"/>
      <c r="KYB237" s="54"/>
      <c r="KYC237" s="54"/>
      <c r="KYD237" s="54"/>
      <c r="KYE237" s="54"/>
      <c r="KYF237" s="54"/>
      <c r="KYG237" s="54"/>
      <c r="KYH237" s="54"/>
      <c r="KYI237" s="54"/>
      <c r="KYJ237" s="54"/>
      <c r="KYK237" s="54"/>
      <c r="KYL237" s="54"/>
      <c r="KYM237" s="54"/>
      <c r="KYN237" s="54"/>
      <c r="KYO237" s="54"/>
      <c r="KYP237" s="54"/>
      <c r="KYQ237" s="54"/>
      <c r="KYR237" s="54"/>
      <c r="KYS237" s="54"/>
      <c r="KYT237" s="54"/>
      <c r="KYU237" s="54"/>
      <c r="KYV237" s="54"/>
      <c r="KYW237" s="54"/>
      <c r="KYX237" s="54"/>
      <c r="KYY237" s="54"/>
      <c r="KYZ237" s="54"/>
      <c r="KZA237" s="54"/>
      <c r="KZB237" s="54"/>
      <c r="KZC237" s="54"/>
      <c r="KZD237" s="54"/>
      <c r="KZE237" s="54"/>
      <c r="KZF237" s="54"/>
      <c r="KZG237" s="54"/>
      <c r="KZH237" s="54"/>
      <c r="KZI237" s="54"/>
      <c r="KZJ237" s="54"/>
      <c r="KZK237" s="54"/>
      <c r="KZL237" s="54"/>
      <c r="KZM237" s="54"/>
      <c r="KZN237" s="54"/>
      <c r="KZO237" s="54"/>
      <c r="KZP237" s="54"/>
      <c r="KZQ237" s="54"/>
      <c r="KZR237" s="54"/>
      <c r="KZS237" s="54"/>
      <c r="KZT237" s="54"/>
      <c r="KZU237" s="54"/>
      <c r="KZV237" s="54"/>
      <c r="KZW237" s="54"/>
      <c r="KZX237" s="54"/>
      <c r="KZY237" s="54"/>
      <c r="KZZ237" s="54"/>
      <c r="LAA237" s="54"/>
      <c r="LAB237" s="54"/>
      <c r="LAC237" s="54"/>
      <c r="LAD237" s="54"/>
      <c r="LAE237" s="54"/>
      <c r="LAF237" s="54"/>
      <c r="LAG237" s="54"/>
      <c r="LAH237" s="54"/>
      <c r="LAI237" s="54"/>
      <c r="LAJ237" s="54"/>
      <c r="LAK237" s="54"/>
      <c r="LAL237" s="54"/>
      <c r="LAM237" s="54"/>
      <c r="LAN237" s="54"/>
      <c r="LAO237" s="54"/>
      <c r="LAP237" s="54"/>
      <c r="LAQ237" s="54"/>
      <c r="LAR237" s="54"/>
      <c r="LAS237" s="54"/>
      <c r="LAT237" s="54"/>
      <c r="LAU237" s="54"/>
      <c r="LAV237" s="54"/>
      <c r="LAW237" s="54"/>
      <c r="LAX237" s="54"/>
      <c r="LAY237" s="54"/>
      <c r="LAZ237" s="54"/>
      <c r="LBA237" s="54"/>
      <c r="LBB237" s="54"/>
      <c r="LBC237" s="54"/>
      <c r="LBD237" s="54"/>
      <c r="LBE237" s="54"/>
      <c r="LBF237" s="54"/>
      <c r="LBG237" s="54"/>
      <c r="LBH237" s="54"/>
      <c r="LBI237" s="54"/>
      <c r="LBJ237" s="54"/>
      <c r="LBK237" s="54"/>
      <c r="LBL237" s="54"/>
      <c r="LBM237" s="54"/>
      <c r="LBN237" s="54"/>
      <c r="LBO237" s="54"/>
      <c r="LBP237" s="54"/>
      <c r="LBQ237" s="54"/>
      <c r="LBR237" s="54"/>
      <c r="LBS237" s="54"/>
      <c r="LBT237" s="54"/>
      <c r="LBU237" s="54"/>
      <c r="LBV237" s="54"/>
      <c r="LBW237" s="54"/>
      <c r="LBX237" s="54"/>
      <c r="LBY237" s="54"/>
      <c r="LBZ237" s="54"/>
      <c r="LCA237" s="54"/>
      <c r="LCB237" s="54"/>
      <c r="LCC237" s="54"/>
      <c r="LCD237" s="54"/>
      <c r="LCE237" s="54"/>
      <c r="LCF237" s="54"/>
      <c r="LCG237" s="54"/>
      <c r="LCH237" s="54"/>
      <c r="LCI237" s="54"/>
      <c r="LCJ237" s="54"/>
      <c r="LCK237" s="54"/>
      <c r="LCL237" s="54"/>
      <c r="LCM237" s="54"/>
      <c r="LCN237" s="54"/>
      <c r="LCO237" s="54"/>
      <c r="LCP237" s="54"/>
      <c r="LCQ237" s="54"/>
      <c r="LCR237" s="54"/>
      <c r="LCS237" s="54"/>
      <c r="LCT237" s="54"/>
      <c r="LCU237" s="54"/>
      <c r="LCV237" s="54"/>
      <c r="LCW237" s="54"/>
      <c r="LCX237" s="54"/>
      <c r="LCY237" s="54"/>
      <c r="LCZ237" s="54"/>
      <c r="LDA237" s="54"/>
      <c r="LDB237" s="54"/>
      <c r="LDC237" s="54"/>
      <c r="LDD237" s="54"/>
      <c r="LDE237" s="54"/>
      <c r="LDF237" s="54"/>
      <c r="LDG237" s="54"/>
      <c r="LDH237" s="54"/>
      <c r="LDI237" s="54"/>
      <c r="LDJ237" s="54"/>
      <c r="LDK237" s="54"/>
      <c r="LDL237" s="54"/>
      <c r="LDM237" s="54"/>
      <c r="LDN237" s="54"/>
      <c r="LDO237" s="54"/>
      <c r="LDP237" s="54"/>
      <c r="LDQ237" s="54"/>
      <c r="LDR237" s="54"/>
      <c r="LDS237" s="54"/>
      <c r="LDT237" s="54"/>
      <c r="LDU237" s="54"/>
      <c r="LDV237" s="54"/>
      <c r="LDW237" s="54"/>
      <c r="LDX237" s="54"/>
      <c r="LDY237" s="54"/>
      <c r="LDZ237" s="54"/>
      <c r="LEA237" s="54"/>
      <c r="LEB237" s="54"/>
      <c r="LEC237" s="54"/>
      <c r="LED237" s="54"/>
      <c r="LEE237" s="54"/>
      <c r="LEF237" s="54"/>
      <c r="LEG237" s="54"/>
      <c r="LEH237" s="54"/>
      <c r="LEI237" s="54"/>
      <c r="LEJ237" s="54"/>
      <c r="LEK237" s="54"/>
      <c r="LEL237" s="54"/>
      <c r="LEM237" s="54"/>
      <c r="LEN237" s="54"/>
      <c r="LEO237" s="54"/>
      <c r="LEP237" s="54"/>
      <c r="LEQ237" s="54"/>
      <c r="LER237" s="54"/>
      <c r="LES237" s="54"/>
      <c r="LET237" s="54"/>
      <c r="LEU237" s="54"/>
      <c r="LEV237" s="54"/>
      <c r="LEW237" s="54"/>
      <c r="LEX237" s="54"/>
      <c r="LEY237" s="54"/>
      <c r="LEZ237" s="54"/>
      <c r="LFA237" s="54"/>
      <c r="LFB237" s="54"/>
      <c r="LFC237" s="54"/>
      <c r="LFD237" s="54"/>
      <c r="LFE237" s="54"/>
      <c r="LFF237" s="54"/>
      <c r="LFG237" s="54"/>
      <c r="LFH237" s="54"/>
      <c r="LFI237" s="54"/>
      <c r="LFJ237" s="54"/>
      <c r="LFK237" s="54"/>
      <c r="LFL237" s="54"/>
      <c r="LFM237" s="54"/>
      <c r="LFN237" s="54"/>
      <c r="LFO237" s="54"/>
      <c r="LFP237" s="54"/>
      <c r="LFQ237" s="54"/>
      <c r="LFR237" s="54"/>
      <c r="LFS237" s="54"/>
      <c r="LFT237" s="54"/>
      <c r="LFU237" s="54"/>
      <c r="LFV237" s="54"/>
      <c r="LFW237" s="54"/>
      <c r="LFX237" s="54"/>
      <c r="LFY237" s="54"/>
      <c r="LFZ237" s="54"/>
      <c r="LGA237" s="54"/>
      <c r="LGB237" s="54"/>
      <c r="LGC237" s="54"/>
      <c r="LGD237" s="54"/>
      <c r="LGE237" s="54"/>
      <c r="LGF237" s="54"/>
      <c r="LGG237" s="54"/>
      <c r="LGH237" s="54"/>
      <c r="LGI237" s="54"/>
      <c r="LGJ237" s="54"/>
      <c r="LGK237" s="54"/>
      <c r="LGL237" s="54"/>
      <c r="LGM237" s="54"/>
      <c r="LGN237" s="54"/>
      <c r="LGO237" s="54"/>
      <c r="LGP237" s="54"/>
      <c r="LGQ237" s="54"/>
      <c r="LGR237" s="54"/>
      <c r="LGS237" s="54"/>
      <c r="LGT237" s="54"/>
      <c r="LGU237" s="54"/>
      <c r="LGV237" s="54"/>
      <c r="LGW237" s="54"/>
      <c r="LGX237" s="54"/>
      <c r="LGY237" s="54"/>
      <c r="LGZ237" s="54"/>
      <c r="LHA237" s="54"/>
      <c r="LHB237" s="54"/>
      <c r="LHC237" s="54"/>
      <c r="LHD237" s="54"/>
      <c r="LHE237" s="54"/>
      <c r="LHF237" s="54"/>
      <c r="LHG237" s="54"/>
      <c r="LHH237" s="54"/>
      <c r="LHI237" s="54"/>
      <c r="LHJ237" s="54"/>
      <c r="LHK237" s="54"/>
      <c r="LHL237" s="54"/>
      <c r="LHM237" s="54"/>
      <c r="LHN237" s="54"/>
      <c r="LHO237" s="54"/>
      <c r="LHP237" s="54"/>
      <c r="LHQ237" s="54"/>
      <c r="LHR237" s="54"/>
      <c r="LHS237" s="54"/>
      <c r="LHT237" s="54"/>
      <c r="LHU237" s="54"/>
      <c r="LHV237" s="54"/>
      <c r="LHW237" s="54"/>
      <c r="LHX237" s="54"/>
      <c r="LHY237" s="54"/>
      <c r="LHZ237" s="54"/>
      <c r="LIA237" s="54"/>
      <c r="LIB237" s="54"/>
      <c r="LIC237" s="54"/>
      <c r="LID237" s="54"/>
      <c r="LIE237" s="54"/>
      <c r="LIF237" s="54"/>
      <c r="LIG237" s="54"/>
      <c r="LIH237" s="54"/>
      <c r="LII237" s="54"/>
      <c r="LIJ237" s="54"/>
      <c r="LIK237" s="54"/>
      <c r="LIL237" s="54"/>
      <c r="LIM237" s="54"/>
      <c r="LIN237" s="54"/>
      <c r="LIO237" s="54"/>
      <c r="LIP237" s="54"/>
      <c r="LIQ237" s="54"/>
      <c r="LIR237" s="54"/>
      <c r="LIS237" s="54"/>
      <c r="LIT237" s="54"/>
      <c r="LIU237" s="54"/>
      <c r="LIV237" s="54"/>
      <c r="LIW237" s="54"/>
      <c r="LIX237" s="54"/>
      <c r="LIY237" s="54"/>
      <c r="LIZ237" s="54"/>
      <c r="LJA237" s="54"/>
      <c r="LJB237" s="54"/>
      <c r="LJC237" s="54"/>
      <c r="LJD237" s="54"/>
      <c r="LJE237" s="54"/>
      <c r="LJF237" s="54"/>
      <c r="LJG237" s="54"/>
      <c r="LJH237" s="54"/>
      <c r="LJI237" s="54"/>
      <c r="LJJ237" s="54"/>
      <c r="LJK237" s="54"/>
      <c r="LJL237" s="54"/>
      <c r="LJM237" s="54"/>
      <c r="LJN237" s="54"/>
      <c r="LJO237" s="54"/>
      <c r="LJP237" s="54"/>
      <c r="LJQ237" s="54"/>
      <c r="LJR237" s="54"/>
      <c r="LJS237" s="54"/>
      <c r="LJT237" s="54"/>
      <c r="LJU237" s="54"/>
      <c r="LJV237" s="54"/>
      <c r="LJW237" s="54"/>
      <c r="LJX237" s="54"/>
      <c r="LJY237" s="54"/>
      <c r="LJZ237" s="54"/>
      <c r="LKA237" s="54"/>
      <c r="LKB237" s="54"/>
      <c r="LKC237" s="54"/>
      <c r="LKD237" s="54"/>
      <c r="LKE237" s="54"/>
      <c r="LKF237" s="54"/>
      <c r="LKG237" s="54"/>
      <c r="LKH237" s="54"/>
      <c r="LKI237" s="54"/>
      <c r="LKJ237" s="54"/>
      <c r="LKK237" s="54"/>
      <c r="LKL237" s="54"/>
      <c r="LKM237" s="54"/>
      <c r="LKN237" s="54"/>
      <c r="LKO237" s="54"/>
      <c r="LKP237" s="54"/>
      <c r="LKQ237" s="54"/>
      <c r="LKR237" s="54"/>
      <c r="LKS237" s="54"/>
      <c r="LKT237" s="54"/>
      <c r="LKU237" s="54"/>
      <c r="LKV237" s="54"/>
      <c r="LKW237" s="54"/>
      <c r="LKX237" s="54"/>
      <c r="LKY237" s="54"/>
      <c r="LKZ237" s="54"/>
      <c r="LLA237" s="54"/>
      <c r="LLB237" s="54"/>
      <c r="LLC237" s="54"/>
      <c r="LLD237" s="54"/>
      <c r="LLE237" s="54"/>
      <c r="LLF237" s="54"/>
      <c r="LLG237" s="54"/>
      <c r="LLH237" s="54"/>
      <c r="LLI237" s="54"/>
      <c r="LLJ237" s="54"/>
      <c r="LLK237" s="54"/>
      <c r="LLL237" s="54"/>
      <c r="LLM237" s="54"/>
      <c r="LLN237" s="54"/>
      <c r="LLO237" s="54"/>
      <c r="LLP237" s="54"/>
      <c r="LLQ237" s="54"/>
      <c r="LLR237" s="54"/>
      <c r="LLS237" s="54"/>
      <c r="LLT237" s="54"/>
      <c r="LLU237" s="54"/>
      <c r="LLV237" s="54"/>
      <c r="LLW237" s="54"/>
      <c r="LLX237" s="54"/>
      <c r="LLY237" s="54"/>
      <c r="LLZ237" s="54"/>
      <c r="LMA237" s="54"/>
      <c r="LMB237" s="54"/>
      <c r="LMC237" s="54"/>
      <c r="LMD237" s="54"/>
      <c r="LME237" s="54"/>
      <c r="LMF237" s="54"/>
      <c r="LMG237" s="54"/>
      <c r="LMH237" s="54"/>
      <c r="LMI237" s="54"/>
      <c r="LMJ237" s="54"/>
      <c r="LMK237" s="54"/>
      <c r="LML237" s="54"/>
      <c r="LMM237" s="54"/>
      <c r="LMN237" s="54"/>
      <c r="LMO237" s="54"/>
      <c r="LMP237" s="54"/>
      <c r="LMQ237" s="54"/>
      <c r="LMR237" s="54"/>
      <c r="LMS237" s="54"/>
      <c r="LMT237" s="54"/>
      <c r="LMU237" s="54"/>
      <c r="LMV237" s="54"/>
      <c r="LMW237" s="54"/>
      <c r="LMX237" s="54"/>
      <c r="LMY237" s="54"/>
      <c r="LMZ237" s="54"/>
      <c r="LNA237" s="54"/>
      <c r="LNB237" s="54"/>
      <c r="LNC237" s="54"/>
      <c r="LND237" s="54"/>
      <c r="LNE237" s="54"/>
      <c r="LNF237" s="54"/>
      <c r="LNG237" s="54"/>
      <c r="LNH237" s="54"/>
      <c r="LNI237" s="54"/>
      <c r="LNJ237" s="54"/>
      <c r="LNK237" s="54"/>
      <c r="LNL237" s="54"/>
      <c r="LNM237" s="54"/>
      <c r="LNN237" s="54"/>
      <c r="LNO237" s="54"/>
      <c r="LNP237" s="54"/>
      <c r="LNQ237" s="54"/>
      <c r="LNR237" s="54"/>
      <c r="LNS237" s="54"/>
      <c r="LNT237" s="54"/>
      <c r="LNU237" s="54"/>
      <c r="LNV237" s="54"/>
      <c r="LNW237" s="54"/>
      <c r="LNX237" s="54"/>
      <c r="LNY237" s="54"/>
      <c r="LNZ237" s="54"/>
      <c r="LOA237" s="54"/>
      <c r="LOB237" s="54"/>
      <c r="LOC237" s="54"/>
      <c r="LOD237" s="54"/>
      <c r="LOE237" s="54"/>
      <c r="LOF237" s="54"/>
      <c r="LOG237" s="54"/>
      <c r="LOH237" s="54"/>
      <c r="LOI237" s="54"/>
      <c r="LOJ237" s="54"/>
      <c r="LOK237" s="54"/>
      <c r="LOL237" s="54"/>
      <c r="LOM237" s="54"/>
      <c r="LON237" s="54"/>
      <c r="LOO237" s="54"/>
      <c r="LOP237" s="54"/>
      <c r="LOQ237" s="54"/>
      <c r="LOR237" s="54"/>
      <c r="LOS237" s="54"/>
      <c r="LOT237" s="54"/>
      <c r="LOU237" s="54"/>
      <c r="LOV237" s="54"/>
      <c r="LOW237" s="54"/>
      <c r="LOX237" s="54"/>
      <c r="LOY237" s="54"/>
      <c r="LOZ237" s="54"/>
      <c r="LPA237" s="54"/>
      <c r="LPB237" s="54"/>
      <c r="LPC237" s="54"/>
      <c r="LPD237" s="54"/>
      <c r="LPE237" s="54"/>
      <c r="LPF237" s="54"/>
      <c r="LPG237" s="54"/>
      <c r="LPH237" s="54"/>
      <c r="LPI237" s="54"/>
      <c r="LPJ237" s="54"/>
      <c r="LPK237" s="54"/>
      <c r="LPL237" s="54"/>
      <c r="LPM237" s="54"/>
      <c r="LPN237" s="54"/>
      <c r="LPO237" s="54"/>
      <c r="LPP237" s="54"/>
      <c r="LPQ237" s="54"/>
      <c r="LPR237" s="54"/>
      <c r="LPS237" s="54"/>
      <c r="LPT237" s="54"/>
      <c r="LPU237" s="54"/>
      <c r="LPV237" s="54"/>
      <c r="LPW237" s="54"/>
      <c r="LPX237" s="54"/>
      <c r="LPY237" s="54"/>
      <c r="LPZ237" s="54"/>
      <c r="LQA237" s="54"/>
      <c r="LQB237" s="54"/>
      <c r="LQC237" s="54"/>
      <c r="LQD237" s="54"/>
      <c r="LQE237" s="54"/>
      <c r="LQF237" s="54"/>
      <c r="LQG237" s="54"/>
      <c r="LQH237" s="54"/>
      <c r="LQI237" s="54"/>
      <c r="LQJ237" s="54"/>
      <c r="LQK237" s="54"/>
      <c r="LQL237" s="54"/>
      <c r="LQM237" s="54"/>
      <c r="LQN237" s="54"/>
      <c r="LQO237" s="54"/>
      <c r="LQP237" s="54"/>
      <c r="LQQ237" s="54"/>
      <c r="LQR237" s="54"/>
      <c r="LQS237" s="54"/>
      <c r="LQT237" s="54"/>
      <c r="LQU237" s="54"/>
      <c r="LQV237" s="54"/>
      <c r="LQW237" s="54"/>
      <c r="LQX237" s="54"/>
      <c r="LQY237" s="54"/>
      <c r="LQZ237" s="54"/>
      <c r="LRA237" s="54"/>
      <c r="LRB237" s="54"/>
      <c r="LRC237" s="54"/>
      <c r="LRD237" s="54"/>
      <c r="LRE237" s="54"/>
      <c r="LRF237" s="54"/>
      <c r="LRG237" s="54"/>
      <c r="LRH237" s="54"/>
      <c r="LRI237" s="54"/>
      <c r="LRJ237" s="54"/>
      <c r="LRK237" s="54"/>
      <c r="LRL237" s="54"/>
      <c r="LRM237" s="54"/>
      <c r="LRN237" s="54"/>
      <c r="LRO237" s="54"/>
      <c r="LRP237" s="54"/>
      <c r="LRQ237" s="54"/>
      <c r="LRR237" s="54"/>
      <c r="LRS237" s="54"/>
      <c r="LRT237" s="54"/>
      <c r="LRU237" s="54"/>
      <c r="LRV237" s="54"/>
      <c r="LRW237" s="54"/>
      <c r="LRX237" s="54"/>
      <c r="LRY237" s="54"/>
      <c r="LRZ237" s="54"/>
      <c r="LSA237" s="54"/>
      <c r="LSB237" s="54"/>
      <c r="LSC237" s="54"/>
      <c r="LSD237" s="54"/>
      <c r="LSE237" s="54"/>
      <c r="LSF237" s="54"/>
      <c r="LSG237" s="54"/>
      <c r="LSH237" s="54"/>
      <c r="LSI237" s="54"/>
      <c r="LSJ237" s="54"/>
      <c r="LSK237" s="54"/>
      <c r="LSL237" s="54"/>
      <c r="LSM237" s="54"/>
      <c r="LSN237" s="54"/>
      <c r="LSO237" s="54"/>
      <c r="LSP237" s="54"/>
      <c r="LSQ237" s="54"/>
      <c r="LSR237" s="54"/>
      <c r="LSS237" s="54"/>
      <c r="LST237" s="54"/>
      <c r="LSU237" s="54"/>
      <c r="LSV237" s="54"/>
      <c r="LSW237" s="54"/>
      <c r="LSX237" s="54"/>
      <c r="LSY237" s="54"/>
      <c r="LSZ237" s="54"/>
      <c r="LTA237" s="54"/>
      <c r="LTB237" s="54"/>
      <c r="LTC237" s="54"/>
      <c r="LTD237" s="54"/>
      <c r="LTE237" s="54"/>
      <c r="LTF237" s="54"/>
      <c r="LTG237" s="54"/>
      <c r="LTH237" s="54"/>
      <c r="LTI237" s="54"/>
      <c r="LTJ237" s="54"/>
      <c r="LTK237" s="54"/>
      <c r="LTL237" s="54"/>
      <c r="LTM237" s="54"/>
      <c r="LTN237" s="54"/>
      <c r="LTO237" s="54"/>
      <c r="LTP237" s="54"/>
      <c r="LTQ237" s="54"/>
      <c r="LTR237" s="54"/>
      <c r="LTS237" s="54"/>
      <c r="LTT237" s="54"/>
      <c r="LTU237" s="54"/>
      <c r="LTV237" s="54"/>
      <c r="LTW237" s="54"/>
      <c r="LTX237" s="54"/>
      <c r="LTY237" s="54"/>
      <c r="LTZ237" s="54"/>
      <c r="LUA237" s="54"/>
      <c r="LUB237" s="54"/>
      <c r="LUC237" s="54"/>
      <c r="LUD237" s="54"/>
      <c r="LUE237" s="54"/>
      <c r="LUF237" s="54"/>
      <c r="LUG237" s="54"/>
      <c r="LUH237" s="54"/>
      <c r="LUI237" s="54"/>
      <c r="LUJ237" s="54"/>
      <c r="LUK237" s="54"/>
      <c r="LUL237" s="54"/>
      <c r="LUM237" s="54"/>
      <c r="LUN237" s="54"/>
      <c r="LUO237" s="54"/>
      <c r="LUP237" s="54"/>
      <c r="LUQ237" s="54"/>
      <c r="LUR237" s="54"/>
      <c r="LUS237" s="54"/>
      <c r="LUT237" s="54"/>
      <c r="LUU237" s="54"/>
      <c r="LUV237" s="54"/>
      <c r="LUW237" s="54"/>
      <c r="LUX237" s="54"/>
      <c r="LUY237" s="54"/>
      <c r="LUZ237" s="54"/>
      <c r="LVA237" s="54"/>
      <c r="LVB237" s="54"/>
      <c r="LVC237" s="54"/>
      <c r="LVD237" s="54"/>
      <c r="LVE237" s="54"/>
      <c r="LVF237" s="54"/>
      <c r="LVG237" s="54"/>
      <c r="LVH237" s="54"/>
      <c r="LVI237" s="54"/>
      <c r="LVJ237" s="54"/>
      <c r="LVK237" s="54"/>
      <c r="LVL237" s="54"/>
      <c r="LVM237" s="54"/>
      <c r="LVN237" s="54"/>
      <c r="LVO237" s="54"/>
      <c r="LVP237" s="54"/>
      <c r="LVQ237" s="54"/>
      <c r="LVR237" s="54"/>
      <c r="LVS237" s="54"/>
      <c r="LVT237" s="54"/>
      <c r="LVU237" s="54"/>
      <c r="LVV237" s="54"/>
      <c r="LVW237" s="54"/>
      <c r="LVX237" s="54"/>
      <c r="LVY237" s="54"/>
      <c r="LVZ237" s="54"/>
      <c r="LWA237" s="54"/>
      <c r="LWB237" s="54"/>
      <c r="LWC237" s="54"/>
      <c r="LWD237" s="54"/>
      <c r="LWE237" s="54"/>
      <c r="LWF237" s="54"/>
      <c r="LWG237" s="54"/>
      <c r="LWH237" s="54"/>
      <c r="LWI237" s="54"/>
      <c r="LWJ237" s="54"/>
      <c r="LWK237" s="54"/>
      <c r="LWL237" s="54"/>
      <c r="LWM237" s="54"/>
      <c r="LWN237" s="54"/>
      <c r="LWO237" s="54"/>
      <c r="LWP237" s="54"/>
      <c r="LWQ237" s="54"/>
      <c r="LWR237" s="54"/>
      <c r="LWS237" s="54"/>
      <c r="LWT237" s="54"/>
      <c r="LWU237" s="54"/>
      <c r="LWV237" s="54"/>
      <c r="LWW237" s="54"/>
      <c r="LWX237" s="54"/>
      <c r="LWY237" s="54"/>
      <c r="LWZ237" s="54"/>
      <c r="LXA237" s="54"/>
      <c r="LXB237" s="54"/>
      <c r="LXC237" s="54"/>
      <c r="LXD237" s="54"/>
      <c r="LXE237" s="54"/>
      <c r="LXF237" s="54"/>
      <c r="LXG237" s="54"/>
      <c r="LXH237" s="54"/>
      <c r="LXI237" s="54"/>
      <c r="LXJ237" s="54"/>
      <c r="LXK237" s="54"/>
      <c r="LXL237" s="54"/>
      <c r="LXM237" s="54"/>
      <c r="LXN237" s="54"/>
      <c r="LXO237" s="54"/>
      <c r="LXP237" s="54"/>
      <c r="LXQ237" s="54"/>
      <c r="LXR237" s="54"/>
      <c r="LXS237" s="54"/>
      <c r="LXT237" s="54"/>
      <c r="LXU237" s="54"/>
      <c r="LXV237" s="54"/>
      <c r="LXW237" s="54"/>
      <c r="LXX237" s="54"/>
      <c r="LXY237" s="54"/>
      <c r="LXZ237" s="54"/>
      <c r="LYA237" s="54"/>
      <c r="LYB237" s="54"/>
      <c r="LYC237" s="54"/>
      <c r="LYD237" s="54"/>
      <c r="LYE237" s="54"/>
      <c r="LYF237" s="54"/>
      <c r="LYG237" s="54"/>
      <c r="LYH237" s="54"/>
      <c r="LYI237" s="54"/>
      <c r="LYJ237" s="54"/>
      <c r="LYK237" s="54"/>
      <c r="LYL237" s="54"/>
      <c r="LYM237" s="54"/>
      <c r="LYN237" s="54"/>
      <c r="LYO237" s="54"/>
      <c r="LYP237" s="54"/>
      <c r="LYQ237" s="54"/>
      <c r="LYR237" s="54"/>
      <c r="LYS237" s="54"/>
      <c r="LYT237" s="54"/>
      <c r="LYU237" s="54"/>
      <c r="LYV237" s="54"/>
      <c r="LYW237" s="54"/>
      <c r="LYX237" s="54"/>
      <c r="LYY237" s="54"/>
      <c r="LYZ237" s="54"/>
      <c r="LZA237" s="54"/>
      <c r="LZB237" s="54"/>
      <c r="LZC237" s="54"/>
      <c r="LZD237" s="54"/>
      <c r="LZE237" s="54"/>
      <c r="LZF237" s="54"/>
      <c r="LZG237" s="54"/>
      <c r="LZH237" s="54"/>
      <c r="LZI237" s="54"/>
      <c r="LZJ237" s="54"/>
      <c r="LZK237" s="54"/>
      <c r="LZL237" s="54"/>
      <c r="LZM237" s="54"/>
      <c r="LZN237" s="54"/>
      <c r="LZO237" s="54"/>
      <c r="LZP237" s="54"/>
      <c r="LZQ237" s="54"/>
      <c r="LZR237" s="54"/>
      <c r="LZS237" s="54"/>
      <c r="LZT237" s="54"/>
      <c r="LZU237" s="54"/>
      <c r="LZV237" s="54"/>
      <c r="LZW237" s="54"/>
      <c r="LZX237" s="54"/>
      <c r="LZY237" s="54"/>
      <c r="LZZ237" s="54"/>
      <c r="MAA237" s="54"/>
      <c r="MAB237" s="54"/>
      <c r="MAC237" s="54"/>
      <c r="MAD237" s="54"/>
      <c r="MAE237" s="54"/>
      <c r="MAF237" s="54"/>
      <c r="MAG237" s="54"/>
      <c r="MAH237" s="54"/>
      <c r="MAI237" s="54"/>
      <c r="MAJ237" s="54"/>
      <c r="MAK237" s="54"/>
      <c r="MAL237" s="54"/>
      <c r="MAM237" s="54"/>
      <c r="MAN237" s="54"/>
      <c r="MAO237" s="54"/>
      <c r="MAP237" s="54"/>
      <c r="MAQ237" s="54"/>
      <c r="MAR237" s="54"/>
      <c r="MAS237" s="54"/>
      <c r="MAT237" s="54"/>
      <c r="MAU237" s="54"/>
      <c r="MAV237" s="54"/>
      <c r="MAW237" s="54"/>
      <c r="MAX237" s="54"/>
      <c r="MAY237" s="54"/>
      <c r="MAZ237" s="54"/>
      <c r="MBA237" s="54"/>
      <c r="MBB237" s="54"/>
      <c r="MBC237" s="54"/>
      <c r="MBD237" s="54"/>
      <c r="MBE237" s="54"/>
      <c r="MBF237" s="54"/>
      <c r="MBG237" s="54"/>
      <c r="MBH237" s="54"/>
      <c r="MBI237" s="54"/>
      <c r="MBJ237" s="54"/>
      <c r="MBK237" s="54"/>
      <c r="MBL237" s="54"/>
      <c r="MBM237" s="54"/>
      <c r="MBN237" s="54"/>
      <c r="MBO237" s="54"/>
      <c r="MBP237" s="54"/>
      <c r="MBQ237" s="54"/>
      <c r="MBR237" s="54"/>
      <c r="MBS237" s="54"/>
      <c r="MBT237" s="54"/>
      <c r="MBU237" s="54"/>
      <c r="MBV237" s="54"/>
      <c r="MBW237" s="54"/>
      <c r="MBX237" s="54"/>
      <c r="MBY237" s="54"/>
      <c r="MBZ237" s="54"/>
      <c r="MCA237" s="54"/>
      <c r="MCB237" s="54"/>
      <c r="MCC237" s="54"/>
      <c r="MCD237" s="54"/>
      <c r="MCE237" s="54"/>
      <c r="MCF237" s="54"/>
      <c r="MCG237" s="54"/>
      <c r="MCH237" s="54"/>
      <c r="MCI237" s="54"/>
      <c r="MCJ237" s="54"/>
      <c r="MCK237" s="54"/>
      <c r="MCL237" s="54"/>
      <c r="MCM237" s="54"/>
      <c r="MCN237" s="54"/>
      <c r="MCO237" s="54"/>
      <c r="MCP237" s="54"/>
      <c r="MCQ237" s="54"/>
      <c r="MCR237" s="54"/>
      <c r="MCS237" s="54"/>
      <c r="MCT237" s="54"/>
      <c r="MCU237" s="54"/>
      <c r="MCV237" s="54"/>
      <c r="MCW237" s="54"/>
      <c r="MCX237" s="54"/>
      <c r="MCY237" s="54"/>
      <c r="MCZ237" s="54"/>
      <c r="MDA237" s="54"/>
      <c r="MDB237" s="54"/>
      <c r="MDC237" s="54"/>
      <c r="MDD237" s="54"/>
      <c r="MDE237" s="54"/>
      <c r="MDF237" s="54"/>
      <c r="MDG237" s="54"/>
      <c r="MDH237" s="54"/>
      <c r="MDI237" s="54"/>
      <c r="MDJ237" s="54"/>
      <c r="MDK237" s="54"/>
      <c r="MDL237" s="54"/>
      <c r="MDM237" s="54"/>
      <c r="MDN237" s="54"/>
      <c r="MDO237" s="54"/>
      <c r="MDP237" s="54"/>
      <c r="MDQ237" s="54"/>
      <c r="MDR237" s="54"/>
      <c r="MDS237" s="54"/>
      <c r="MDT237" s="54"/>
      <c r="MDU237" s="54"/>
      <c r="MDV237" s="54"/>
      <c r="MDW237" s="54"/>
      <c r="MDX237" s="54"/>
      <c r="MDY237" s="54"/>
      <c r="MDZ237" s="54"/>
      <c r="MEA237" s="54"/>
      <c r="MEB237" s="54"/>
      <c r="MEC237" s="54"/>
      <c r="MED237" s="54"/>
      <c r="MEE237" s="54"/>
      <c r="MEF237" s="54"/>
      <c r="MEG237" s="54"/>
      <c r="MEH237" s="54"/>
      <c r="MEI237" s="54"/>
      <c r="MEJ237" s="54"/>
      <c r="MEK237" s="54"/>
      <c r="MEL237" s="54"/>
      <c r="MEM237" s="54"/>
      <c r="MEN237" s="54"/>
      <c r="MEO237" s="54"/>
      <c r="MEP237" s="54"/>
      <c r="MEQ237" s="54"/>
      <c r="MER237" s="54"/>
      <c r="MES237" s="54"/>
      <c r="MET237" s="54"/>
      <c r="MEU237" s="54"/>
      <c r="MEV237" s="54"/>
      <c r="MEW237" s="54"/>
      <c r="MEX237" s="54"/>
      <c r="MEY237" s="54"/>
      <c r="MEZ237" s="54"/>
      <c r="MFA237" s="54"/>
      <c r="MFB237" s="54"/>
      <c r="MFC237" s="54"/>
      <c r="MFD237" s="54"/>
      <c r="MFE237" s="54"/>
      <c r="MFF237" s="54"/>
      <c r="MFG237" s="54"/>
      <c r="MFH237" s="54"/>
      <c r="MFI237" s="54"/>
      <c r="MFJ237" s="54"/>
      <c r="MFK237" s="54"/>
      <c r="MFL237" s="54"/>
      <c r="MFM237" s="54"/>
      <c r="MFN237" s="54"/>
      <c r="MFO237" s="54"/>
      <c r="MFP237" s="54"/>
      <c r="MFQ237" s="54"/>
      <c r="MFR237" s="54"/>
      <c r="MFS237" s="54"/>
      <c r="MFT237" s="54"/>
      <c r="MFU237" s="54"/>
      <c r="MFV237" s="54"/>
      <c r="MFW237" s="54"/>
      <c r="MFX237" s="54"/>
      <c r="MFY237" s="54"/>
      <c r="MFZ237" s="54"/>
      <c r="MGA237" s="54"/>
      <c r="MGB237" s="54"/>
      <c r="MGC237" s="54"/>
      <c r="MGD237" s="54"/>
      <c r="MGE237" s="54"/>
      <c r="MGF237" s="54"/>
      <c r="MGG237" s="54"/>
      <c r="MGH237" s="54"/>
      <c r="MGI237" s="54"/>
      <c r="MGJ237" s="54"/>
      <c r="MGK237" s="54"/>
      <c r="MGL237" s="54"/>
      <c r="MGM237" s="54"/>
      <c r="MGN237" s="54"/>
      <c r="MGO237" s="54"/>
      <c r="MGP237" s="54"/>
      <c r="MGQ237" s="54"/>
      <c r="MGR237" s="54"/>
      <c r="MGS237" s="54"/>
      <c r="MGT237" s="54"/>
      <c r="MGU237" s="54"/>
      <c r="MGV237" s="54"/>
      <c r="MGW237" s="54"/>
      <c r="MGX237" s="54"/>
      <c r="MGY237" s="54"/>
      <c r="MGZ237" s="54"/>
      <c r="MHA237" s="54"/>
      <c r="MHB237" s="54"/>
      <c r="MHC237" s="54"/>
      <c r="MHD237" s="54"/>
      <c r="MHE237" s="54"/>
      <c r="MHF237" s="54"/>
      <c r="MHG237" s="54"/>
      <c r="MHH237" s="54"/>
      <c r="MHI237" s="54"/>
      <c r="MHJ237" s="54"/>
      <c r="MHK237" s="54"/>
      <c r="MHL237" s="54"/>
      <c r="MHM237" s="54"/>
      <c r="MHN237" s="54"/>
      <c r="MHO237" s="54"/>
      <c r="MHP237" s="54"/>
      <c r="MHQ237" s="54"/>
      <c r="MHR237" s="54"/>
      <c r="MHS237" s="54"/>
      <c r="MHT237" s="54"/>
      <c r="MHU237" s="54"/>
      <c r="MHV237" s="54"/>
      <c r="MHW237" s="54"/>
      <c r="MHX237" s="54"/>
      <c r="MHY237" s="54"/>
      <c r="MHZ237" s="54"/>
      <c r="MIA237" s="54"/>
      <c r="MIB237" s="54"/>
      <c r="MIC237" s="54"/>
      <c r="MID237" s="54"/>
      <c r="MIE237" s="54"/>
      <c r="MIF237" s="54"/>
      <c r="MIG237" s="54"/>
      <c r="MIH237" s="54"/>
      <c r="MII237" s="54"/>
      <c r="MIJ237" s="54"/>
      <c r="MIK237" s="54"/>
      <c r="MIL237" s="54"/>
      <c r="MIM237" s="54"/>
      <c r="MIN237" s="54"/>
      <c r="MIO237" s="54"/>
      <c r="MIP237" s="54"/>
      <c r="MIQ237" s="54"/>
      <c r="MIR237" s="54"/>
      <c r="MIS237" s="54"/>
      <c r="MIT237" s="54"/>
      <c r="MIU237" s="54"/>
      <c r="MIV237" s="54"/>
      <c r="MIW237" s="54"/>
      <c r="MIX237" s="54"/>
      <c r="MIY237" s="54"/>
      <c r="MIZ237" s="54"/>
      <c r="MJA237" s="54"/>
      <c r="MJB237" s="54"/>
      <c r="MJC237" s="54"/>
      <c r="MJD237" s="54"/>
      <c r="MJE237" s="54"/>
      <c r="MJF237" s="54"/>
      <c r="MJG237" s="54"/>
      <c r="MJH237" s="54"/>
      <c r="MJI237" s="54"/>
      <c r="MJJ237" s="54"/>
      <c r="MJK237" s="54"/>
      <c r="MJL237" s="54"/>
      <c r="MJM237" s="54"/>
      <c r="MJN237" s="54"/>
      <c r="MJO237" s="54"/>
      <c r="MJP237" s="54"/>
      <c r="MJQ237" s="54"/>
      <c r="MJR237" s="54"/>
      <c r="MJS237" s="54"/>
      <c r="MJT237" s="54"/>
      <c r="MJU237" s="54"/>
      <c r="MJV237" s="54"/>
      <c r="MJW237" s="54"/>
      <c r="MJX237" s="54"/>
      <c r="MJY237" s="54"/>
      <c r="MJZ237" s="54"/>
      <c r="MKA237" s="54"/>
      <c r="MKB237" s="54"/>
      <c r="MKC237" s="54"/>
      <c r="MKD237" s="54"/>
      <c r="MKE237" s="54"/>
      <c r="MKF237" s="54"/>
      <c r="MKG237" s="54"/>
      <c r="MKH237" s="54"/>
      <c r="MKI237" s="54"/>
      <c r="MKJ237" s="54"/>
      <c r="MKK237" s="54"/>
      <c r="MKL237" s="54"/>
      <c r="MKM237" s="54"/>
      <c r="MKN237" s="54"/>
      <c r="MKO237" s="54"/>
      <c r="MKP237" s="54"/>
      <c r="MKQ237" s="54"/>
      <c r="MKR237" s="54"/>
      <c r="MKS237" s="54"/>
      <c r="MKT237" s="54"/>
      <c r="MKU237" s="54"/>
      <c r="MKV237" s="54"/>
      <c r="MKW237" s="54"/>
      <c r="MKX237" s="54"/>
      <c r="MKY237" s="54"/>
      <c r="MKZ237" s="54"/>
      <c r="MLA237" s="54"/>
      <c r="MLB237" s="54"/>
      <c r="MLC237" s="54"/>
      <c r="MLD237" s="54"/>
      <c r="MLE237" s="54"/>
      <c r="MLF237" s="54"/>
      <c r="MLG237" s="54"/>
      <c r="MLH237" s="54"/>
      <c r="MLI237" s="54"/>
      <c r="MLJ237" s="54"/>
      <c r="MLK237" s="54"/>
      <c r="MLL237" s="54"/>
      <c r="MLM237" s="54"/>
      <c r="MLN237" s="54"/>
      <c r="MLO237" s="54"/>
      <c r="MLP237" s="54"/>
      <c r="MLQ237" s="54"/>
      <c r="MLR237" s="54"/>
      <c r="MLS237" s="54"/>
      <c r="MLT237" s="54"/>
      <c r="MLU237" s="54"/>
      <c r="MLV237" s="54"/>
      <c r="MLW237" s="54"/>
      <c r="MLX237" s="54"/>
      <c r="MLY237" s="54"/>
      <c r="MLZ237" s="54"/>
      <c r="MMA237" s="54"/>
      <c r="MMB237" s="54"/>
      <c r="MMC237" s="54"/>
      <c r="MMD237" s="54"/>
      <c r="MME237" s="54"/>
      <c r="MMF237" s="54"/>
      <c r="MMG237" s="54"/>
      <c r="MMH237" s="54"/>
      <c r="MMI237" s="54"/>
      <c r="MMJ237" s="54"/>
      <c r="MMK237" s="54"/>
      <c r="MML237" s="54"/>
      <c r="MMM237" s="54"/>
      <c r="MMN237" s="54"/>
      <c r="MMO237" s="54"/>
      <c r="MMP237" s="54"/>
      <c r="MMQ237" s="54"/>
      <c r="MMR237" s="54"/>
      <c r="MMS237" s="54"/>
      <c r="MMT237" s="54"/>
      <c r="MMU237" s="54"/>
      <c r="MMV237" s="54"/>
      <c r="MMW237" s="54"/>
      <c r="MMX237" s="54"/>
      <c r="MMY237" s="54"/>
      <c r="MMZ237" s="54"/>
      <c r="MNA237" s="54"/>
      <c r="MNB237" s="54"/>
      <c r="MNC237" s="54"/>
      <c r="MND237" s="54"/>
      <c r="MNE237" s="54"/>
      <c r="MNF237" s="54"/>
      <c r="MNG237" s="54"/>
      <c r="MNH237" s="54"/>
      <c r="MNI237" s="54"/>
      <c r="MNJ237" s="54"/>
      <c r="MNK237" s="54"/>
      <c r="MNL237" s="54"/>
      <c r="MNM237" s="54"/>
      <c r="MNN237" s="54"/>
      <c r="MNO237" s="54"/>
      <c r="MNP237" s="54"/>
      <c r="MNQ237" s="54"/>
      <c r="MNR237" s="54"/>
      <c r="MNS237" s="54"/>
      <c r="MNT237" s="54"/>
      <c r="MNU237" s="54"/>
      <c r="MNV237" s="54"/>
      <c r="MNW237" s="54"/>
      <c r="MNX237" s="54"/>
      <c r="MNY237" s="54"/>
      <c r="MNZ237" s="54"/>
      <c r="MOA237" s="54"/>
      <c r="MOB237" s="54"/>
      <c r="MOC237" s="54"/>
      <c r="MOD237" s="54"/>
      <c r="MOE237" s="54"/>
      <c r="MOF237" s="54"/>
      <c r="MOG237" s="54"/>
      <c r="MOH237" s="54"/>
      <c r="MOI237" s="54"/>
      <c r="MOJ237" s="54"/>
      <c r="MOK237" s="54"/>
      <c r="MOL237" s="54"/>
      <c r="MOM237" s="54"/>
      <c r="MON237" s="54"/>
      <c r="MOO237" s="54"/>
      <c r="MOP237" s="54"/>
      <c r="MOQ237" s="54"/>
      <c r="MOR237" s="54"/>
      <c r="MOS237" s="54"/>
      <c r="MOT237" s="54"/>
      <c r="MOU237" s="54"/>
      <c r="MOV237" s="54"/>
      <c r="MOW237" s="54"/>
      <c r="MOX237" s="54"/>
      <c r="MOY237" s="54"/>
      <c r="MOZ237" s="54"/>
      <c r="MPA237" s="54"/>
      <c r="MPB237" s="54"/>
      <c r="MPC237" s="54"/>
      <c r="MPD237" s="54"/>
      <c r="MPE237" s="54"/>
      <c r="MPF237" s="54"/>
      <c r="MPG237" s="54"/>
      <c r="MPH237" s="54"/>
      <c r="MPI237" s="54"/>
      <c r="MPJ237" s="54"/>
      <c r="MPK237" s="54"/>
      <c r="MPL237" s="54"/>
      <c r="MPM237" s="54"/>
      <c r="MPN237" s="54"/>
      <c r="MPO237" s="54"/>
      <c r="MPP237" s="54"/>
      <c r="MPQ237" s="54"/>
      <c r="MPR237" s="54"/>
      <c r="MPS237" s="54"/>
      <c r="MPT237" s="54"/>
      <c r="MPU237" s="54"/>
      <c r="MPV237" s="54"/>
      <c r="MPW237" s="54"/>
      <c r="MPX237" s="54"/>
      <c r="MPY237" s="54"/>
      <c r="MPZ237" s="54"/>
      <c r="MQA237" s="54"/>
      <c r="MQB237" s="54"/>
      <c r="MQC237" s="54"/>
      <c r="MQD237" s="54"/>
      <c r="MQE237" s="54"/>
      <c r="MQF237" s="54"/>
      <c r="MQG237" s="54"/>
      <c r="MQH237" s="54"/>
      <c r="MQI237" s="54"/>
      <c r="MQJ237" s="54"/>
      <c r="MQK237" s="54"/>
      <c r="MQL237" s="54"/>
      <c r="MQM237" s="54"/>
      <c r="MQN237" s="54"/>
      <c r="MQO237" s="54"/>
      <c r="MQP237" s="54"/>
      <c r="MQQ237" s="54"/>
      <c r="MQR237" s="54"/>
      <c r="MQS237" s="54"/>
      <c r="MQT237" s="54"/>
      <c r="MQU237" s="54"/>
      <c r="MQV237" s="54"/>
      <c r="MQW237" s="54"/>
      <c r="MQX237" s="54"/>
      <c r="MQY237" s="54"/>
      <c r="MQZ237" s="54"/>
      <c r="MRA237" s="54"/>
      <c r="MRB237" s="54"/>
      <c r="MRC237" s="54"/>
      <c r="MRD237" s="54"/>
      <c r="MRE237" s="54"/>
      <c r="MRF237" s="54"/>
      <c r="MRG237" s="54"/>
      <c r="MRH237" s="54"/>
      <c r="MRI237" s="54"/>
      <c r="MRJ237" s="54"/>
      <c r="MRK237" s="54"/>
      <c r="MRL237" s="54"/>
      <c r="MRM237" s="54"/>
      <c r="MRN237" s="54"/>
      <c r="MRO237" s="54"/>
      <c r="MRP237" s="54"/>
      <c r="MRQ237" s="54"/>
      <c r="MRR237" s="54"/>
      <c r="MRS237" s="54"/>
      <c r="MRT237" s="54"/>
      <c r="MRU237" s="54"/>
      <c r="MRV237" s="54"/>
      <c r="MRW237" s="54"/>
      <c r="MRX237" s="54"/>
      <c r="MRY237" s="54"/>
      <c r="MRZ237" s="54"/>
      <c r="MSA237" s="54"/>
      <c r="MSB237" s="54"/>
      <c r="MSC237" s="54"/>
      <c r="MSD237" s="54"/>
      <c r="MSE237" s="54"/>
      <c r="MSF237" s="54"/>
      <c r="MSG237" s="54"/>
      <c r="MSH237" s="54"/>
      <c r="MSI237" s="54"/>
      <c r="MSJ237" s="54"/>
      <c r="MSK237" s="54"/>
      <c r="MSL237" s="54"/>
      <c r="MSM237" s="54"/>
      <c r="MSN237" s="54"/>
      <c r="MSO237" s="54"/>
      <c r="MSP237" s="54"/>
      <c r="MSQ237" s="54"/>
      <c r="MSR237" s="54"/>
      <c r="MSS237" s="54"/>
      <c r="MST237" s="54"/>
      <c r="MSU237" s="54"/>
      <c r="MSV237" s="54"/>
      <c r="MSW237" s="54"/>
      <c r="MSX237" s="54"/>
      <c r="MSY237" s="54"/>
      <c r="MSZ237" s="54"/>
      <c r="MTA237" s="54"/>
      <c r="MTB237" s="54"/>
      <c r="MTC237" s="54"/>
      <c r="MTD237" s="54"/>
      <c r="MTE237" s="54"/>
      <c r="MTF237" s="54"/>
      <c r="MTG237" s="54"/>
      <c r="MTH237" s="54"/>
      <c r="MTI237" s="54"/>
      <c r="MTJ237" s="54"/>
      <c r="MTK237" s="54"/>
      <c r="MTL237" s="54"/>
      <c r="MTM237" s="54"/>
      <c r="MTN237" s="54"/>
      <c r="MTO237" s="54"/>
      <c r="MTP237" s="54"/>
      <c r="MTQ237" s="54"/>
      <c r="MTR237" s="54"/>
      <c r="MTS237" s="54"/>
      <c r="MTT237" s="54"/>
      <c r="MTU237" s="54"/>
      <c r="MTV237" s="54"/>
      <c r="MTW237" s="54"/>
      <c r="MTX237" s="54"/>
      <c r="MTY237" s="54"/>
      <c r="MTZ237" s="54"/>
      <c r="MUA237" s="54"/>
      <c r="MUB237" s="54"/>
      <c r="MUC237" s="54"/>
      <c r="MUD237" s="54"/>
      <c r="MUE237" s="54"/>
      <c r="MUF237" s="54"/>
      <c r="MUG237" s="54"/>
      <c r="MUH237" s="54"/>
      <c r="MUI237" s="54"/>
      <c r="MUJ237" s="54"/>
      <c r="MUK237" s="54"/>
      <c r="MUL237" s="54"/>
      <c r="MUM237" s="54"/>
      <c r="MUN237" s="54"/>
      <c r="MUO237" s="54"/>
      <c r="MUP237" s="54"/>
      <c r="MUQ237" s="54"/>
      <c r="MUR237" s="54"/>
      <c r="MUS237" s="54"/>
      <c r="MUT237" s="54"/>
      <c r="MUU237" s="54"/>
      <c r="MUV237" s="54"/>
      <c r="MUW237" s="54"/>
      <c r="MUX237" s="54"/>
      <c r="MUY237" s="54"/>
      <c r="MUZ237" s="54"/>
      <c r="MVA237" s="54"/>
      <c r="MVB237" s="54"/>
      <c r="MVC237" s="54"/>
      <c r="MVD237" s="54"/>
      <c r="MVE237" s="54"/>
      <c r="MVF237" s="54"/>
      <c r="MVG237" s="54"/>
      <c r="MVH237" s="54"/>
      <c r="MVI237" s="54"/>
      <c r="MVJ237" s="54"/>
      <c r="MVK237" s="54"/>
      <c r="MVL237" s="54"/>
      <c r="MVM237" s="54"/>
      <c r="MVN237" s="54"/>
      <c r="MVO237" s="54"/>
      <c r="MVP237" s="54"/>
      <c r="MVQ237" s="54"/>
      <c r="MVR237" s="54"/>
      <c r="MVS237" s="54"/>
      <c r="MVT237" s="54"/>
      <c r="MVU237" s="54"/>
      <c r="MVV237" s="54"/>
      <c r="MVW237" s="54"/>
      <c r="MVX237" s="54"/>
      <c r="MVY237" s="54"/>
      <c r="MVZ237" s="54"/>
      <c r="MWA237" s="54"/>
      <c r="MWB237" s="54"/>
      <c r="MWC237" s="54"/>
      <c r="MWD237" s="54"/>
      <c r="MWE237" s="54"/>
      <c r="MWF237" s="54"/>
      <c r="MWG237" s="54"/>
      <c r="MWH237" s="54"/>
      <c r="MWI237" s="54"/>
      <c r="MWJ237" s="54"/>
      <c r="MWK237" s="54"/>
      <c r="MWL237" s="54"/>
      <c r="MWM237" s="54"/>
      <c r="MWN237" s="54"/>
      <c r="MWO237" s="54"/>
      <c r="MWP237" s="54"/>
      <c r="MWQ237" s="54"/>
      <c r="MWR237" s="54"/>
      <c r="MWS237" s="54"/>
      <c r="MWT237" s="54"/>
      <c r="MWU237" s="54"/>
      <c r="MWV237" s="54"/>
      <c r="MWW237" s="54"/>
      <c r="MWX237" s="54"/>
      <c r="MWY237" s="54"/>
      <c r="MWZ237" s="54"/>
      <c r="MXA237" s="54"/>
      <c r="MXB237" s="54"/>
      <c r="MXC237" s="54"/>
      <c r="MXD237" s="54"/>
      <c r="MXE237" s="54"/>
      <c r="MXF237" s="54"/>
      <c r="MXG237" s="54"/>
      <c r="MXH237" s="54"/>
      <c r="MXI237" s="54"/>
      <c r="MXJ237" s="54"/>
      <c r="MXK237" s="54"/>
      <c r="MXL237" s="54"/>
      <c r="MXM237" s="54"/>
      <c r="MXN237" s="54"/>
      <c r="MXO237" s="54"/>
      <c r="MXP237" s="54"/>
      <c r="MXQ237" s="54"/>
      <c r="MXR237" s="54"/>
      <c r="MXS237" s="54"/>
      <c r="MXT237" s="54"/>
      <c r="MXU237" s="54"/>
      <c r="MXV237" s="54"/>
      <c r="MXW237" s="54"/>
      <c r="MXX237" s="54"/>
      <c r="MXY237" s="54"/>
      <c r="MXZ237" s="54"/>
      <c r="MYA237" s="54"/>
      <c r="MYB237" s="54"/>
      <c r="MYC237" s="54"/>
      <c r="MYD237" s="54"/>
      <c r="MYE237" s="54"/>
      <c r="MYF237" s="54"/>
      <c r="MYG237" s="54"/>
      <c r="MYH237" s="54"/>
      <c r="MYI237" s="54"/>
      <c r="MYJ237" s="54"/>
      <c r="MYK237" s="54"/>
      <c r="MYL237" s="54"/>
      <c r="MYM237" s="54"/>
      <c r="MYN237" s="54"/>
      <c r="MYO237" s="54"/>
      <c r="MYP237" s="54"/>
      <c r="MYQ237" s="54"/>
      <c r="MYR237" s="54"/>
      <c r="MYS237" s="54"/>
      <c r="MYT237" s="54"/>
      <c r="MYU237" s="54"/>
      <c r="MYV237" s="54"/>
      <c r="MYW237" s="54"/>
      <c r="MYX237" s="54"/>
      <c r="MYY237" s="54"/>
      <c r="MYZ237" s="54"/>
      <c r="MZA237" s="54"/>
      <c r="MZB237" s="54"/>
      <c r="MZC237" s="54"/>
      <c r="MZD237" s="54"/>
      <c r="MZE237" s="54"/>
      <c r="MZF237" s="54"/>
      <c r="MZG237" s="54"/>
      <c r="MZH237" s="54"/>
      <c r="MZI237" s="54"/>
      <c r="MZJ237" s="54"/>
      <c r="MZK237" s="54"/>
      <c r="MZL237" s="54"/>
      <c r="MZM237" s="54"/>
      <c r="MZN237" s="54"/>
      <c r="MZO237" s="54"/>
      <c r="MZP237" s="54"/>
      <c r="MZQ237" s="54"/>
      <c r="MZR237" s="54"/>
      <c r="MZS237" s="54"/>
      <c r="MZT237" s="54"/>
      <c r="MZU237" s="54"/>
      <c r="MZV237" s="54"/>
      <c r="MZW237" s="54"/>
      <c r="MZX237" s="54"/>
      <c r="MZY237" s="54"/>
      <c r="MZZ237" s="54"/>
      <c r="NAA237" s="54"/>
      <c r="NAB237" s="54"/>
      <c r="NAC237" s="54"/>
      <c r="NAD237" s="54"/>
      <c r="NAE237" s="54"/>
      <c r="NAF237" s="54"/>
      <c r="NAG237" s="54"/>
      <c r="NAH237" s="54"/>
      <c r="NAI237" s="54"/>
      <c r="NAJ237" s="54"/>
      <c r="NAK237" s="54"/>
      <c r="NAL237" s="54"/>
      <c r="NAM237" s="54"/>
      <c r="NAN237" s="54"/>
      <c r="NAO237" s="54"/>
      <c r="NAP237" s="54"/>
      <c r="NAQ237" s="54"/>
      <c r="NAR237" s="54"/>
      <c r="NAS237" s="54"/>
      <c r="NAT237" s="54"/>
      <c r="NAU237" s="54"/>
      <c r="NAV237" s="54"/>
      <c r="NAW237" s="54"/>
      <c r="NAX237" s="54"/>
      <c r="NAY237" s="54"/>
      <c r="NAZ237" s="54"/>
      <c r="NBA237" s="54"/>
      <c r="NBB237" s="54"/>
      <c r="NBC237" s="54"/>
      <c r="NBD237" s="54"/>
      <c r="NBE237" s="54"/>
      <c r="NBF237" s="54"/>
      <c r="NBG237" s="54"/>
      <c r="NBH237" s="54"/>
      <c r="NBI237" s="54"/>
      <c r="NBJ237" s="54"/>
      <c r="NBK237" s="54"/>
      <c r="NBL237" s="54"/>
      <c r="NBM237" s="54"/>
      <c r="NBN237" s="54"/>
      <c r="NBO237" s="54"/>
      <c r="NBP237" s="54"/>
      <c r="NBQ237" s="54"/>
      <c r="NBR237" s="54"/>
      <c r="NBS237" s="54"/>
      <c r="NBT237" s="54"/>
      <c r="NBU237" s="54"/>
      <c r="NBV237" s="54"/>
      <c r="NBW237" s="54"/>
      <c r="NBX237" s="54"/>
      <c r="NBY237" s="54"/>
      <c r="NBZ237" s="54"/>
      <c r="NCA237" s="54"/>
      <c r="NCB237" s="54"/>
      <c r="NCC237" s="54"/>
      <c r="NCD237" s="54"/>
      <c r="NCE237" s="54"/>
      <c r="NCF237" s="54"/>
      <c r="NCG237" s="54"/>
      <c r="NCH237" s="54"/>
      <c r="NCI237" s="54"/>
      <c r="NCJ237" s="54"/>
      <c r="NCK237" s="54"/>
      <c r="NCL237" s="54"/>
      <c r="NCM237" s="54"/>
      <c r="NCN237" s="54"/>
      <c r="NCO237" s="54"/>
      <c r="NCP237" s="54"/>
      <c r="NCQ237" s="54"/>
      <c r="NCR237" s="54"/>
      <c r="NCS237" s="54"/>
      <c r="NCT237" s="54"/>
      <c r="NCU237" s="54"/>
      <c r="NCV237" s="54"/>
      <c r="NCW237" s="54"/>
      <c r="NCX237" s="54"/>
      <c r="NCY237" s="54"/>
      <c r="NCZ237" s="54"/>
      <c r="NDA237" s="54"/>
      <c r="NDB237" s="54"/>
      <c r="NDC237" s="54"/>
      <c r="NDD237" s="54"/>
      <c r="NDE237" s="54"/>
      <c r="NDF237" s="54"/>
      <c r="NDG237" s="54"/>
      <c r="NDH237" s="54"/>
      <c r="NDI237" s="54"/>
      <c r="NDJ237" s="54"/>
      <c r="NDK237" s="54"/>
      <c r="NDL237" s="54"/>
      <c r="NDM237" s="54"/>
      <c r="NDN237" s="54"/>
      <c r="NDO237" s="54"/>
      <c r="NDP237" s="54"/>
      <c r="NDQ237" s="54"/>
      <c r="NDR237" s="54"/>
      <c r="NDS237" s="54"/>
      <c r="NDT237" s="54"/>
      <c r="NDU237" s="54"/>
      <c r="NDV237" s="54"/>
      <c r="NDW237" s="54"/>
      <c r="NDX237" s="54"/>
      <c r="NDY237" s="54"/>
      <c r="NDZ237" s="54"/>
      <c r="NEA237" s="54"/>
      <c r="NEB237" s="54"/>
      <c r="NEC237" s="54"/>
      <c r="NED237" s="54"/>
      <c r="NEE237" s="54"/>
      <c r="NEF237" s="54"/>
      <c r="NEG237" s="54"/>
      <c r="NEH237" s="54"/>
      <c r="NEI237" s="54"/>
      <c r="NEJ237" s="54"/>
      <c r="NEK237" s="54"/>
      <c r="NEL237" s="54"/>
      <c r="NEM237" s="54"/>
      <c r="NEN237" s="54"/>
      <c r="NEO237" s="54"/>
      <c r="NEP237" s="54"/>
      <c r="NEQ237" s="54"/>
      <c r="NER237" s="54"/>
      <c r="NES237" s="54"/>
      <c r="NET237" s="54"/>
      <c r="NEU237" s="54"/>
      <c r="NEV237" s="54"/>
      <c r="NEW237" s="54"/>
      <c r="NEX237" s="54"/>
      <c r="NEY237" s="54"/>
      <c r="NEZ237" s="54"/>
      <c r="NFA237" s="54"/>
      <c r="NFB237" s="54"/>
      <c r="NFC237" s="54"/>
      <c r="NFD237" s="54"/>
      <c r="NFE237" s="54"/>
      <c r="NFF237" s="54"/>
      <c r="NFG237" s="54"/>
      <c r="NFH237" s="54"/>
      <c r="NFI237" s="54"/>
      <c r="NFJ237" s="54"/>
      <c r="NFK237" s="54"/>
      <c r="NFL237" s="54"/>
      <c r="NFM237" s="54"/>
      <c r="NFN237" s="54"/>
      <c r="NFO237" s="54"/>
      <c r="NFP237" s="54"/>
      <c r="NFQ237" s="54"/>
      <c r="NFR237" s="54"/>
      <c r="NFS237" s="54"/>
      <c r="NFT237" s="54"/>
      <c r="NFU237" s="54"/>
      <c r="NFV237" s="54"/>
      <c r="NFW237" s="54"/>
      <c r="NFX237" s="54"/>
      <c r="NFY237" s="54"/>
      <c r="NFZ237" s="54"/>
      <c r="NGA237" s="54"/>
      <c r="NGB237" s="54"/>
      <c r="NGC237" s="54"/>
      <c r="NGD237" s="54"/>
      <c r="NGE237" s="54"/>
      <c r="NGF237" s="54"/>
      <c r="NGG237" s="54"/>
      <c r="NGH237" s="54"/>
      <c r="NGI237" s="54"/>
      <c r="NGJ237" s="54"/>
      <c r="NGK237" s="54"/>
      <c r="NGL237" s="54"/>
      <c r="NGM237" s="54"/>
      <c r="NGN237" s="54"/>
      <c r="NGO237" s="54"/>
      <c r="NGP237" s="54"/>
      <c r="NGQ237" s="54"/>
      <c r="NGR237" s="54"/>
      <c r="NGS237" s="54"/>
      <c r="NGT237" s="54"/>
      <c r="NGU237" s="54"/>
      <c r="NGV237" s="54"/>
      <c r="NGW237" s="54"/>
      <c r="NGX237" s="54"/>
      <c r="NGY237" s="54"/>
      <c r="NGZ237" s="54"/>
      <c r="NHA237" s="54"/>
      <c r="NHB237" s="54"/>
      <c r="NHC237" s="54"/>
      <c r="NHD237" s="54"/>
      <c r="NHE237" s="54"/>
      <c r="NHF237" s="54"/>
      <c r="NHG237" s="54"/>
      <c r="NHH237" s="54"/>
      <c r="NHI237" s="54"/>
      <c r="NHJ237" s="54"/>
      <c r="NHK237" s="54"/>
      <c r="NHL237" s="54"/>
      <c r="NHM237" s="54"/>
      <c r="NHN237" s="54"/>
      <c r="NHO237" s="54"/>
      <c r="NHP237" s="54"/>
      <c r="NHQ237" s="54"/>
      <c r="NHR237" s="54"/>
      <c r="NHS237" s="54"/>
      <c r="NHT237" s="54"/>
      <c r="NHU237" s="54"/>
      <c r="NHV237" s="54"/>
      <c r="NHW237" s="54"/>
      <c r="NHX237" s="54"/>
      <c r="NHY237" s="54"/>
      <c r="NHZ237" s="54"/>
      <c r="NIA237" s="54"/>
      <c r="NIB237" s="54"/>
      <c r="NIC237" s="54"/>
      <c r="NID237" s="54"/>
      <c r="NIE237" s="54"/>
      <c r="NIF237" s="54"/>
      <c r="NIG237" s="54"/>
      <c r="NIH237" s="54"/>
      <c r="NII237" s="54"/>
      <c r="NIJ237" s="54"/>
      <c r="NIK237" s="54"/>
      <c r="NIL237" s="54"/>
      <c r="NIM237" s="54"/>
      <c r="NIN237" s="54"/>
      <c r="NIO237" s="54"/>
      <c r="NIP237" s="54"/>
      <c r="NIQ237" s="54"/>
      <c r="NIR237" s="54"/>
      <c r="NIS237" s="54"/>
      <c r="NIT237" s="54"/>
      <c r="NIU237" s="54"/>
      <c r="NIV237" s="54"/>
      <c r="NIW237" s="54"/>
      <c r="NIX237" s="54"/>
      <c r="NIY237" s="54"/>
      <c r="NIZ237" s="54"/>
      <c r="NJA237" s="54"/>
      <c r="NJB237" s="54"/>
      <c r="NJC237" s="54"/>
      <c r="NJD237" s="54"/>
      <c r="NJE237" s="54"/>
      <c r="NJF237" s="54"/>
      <c r="NJG237" s="54"/>
      <c r="NJH237" s="54"/>
      <c r="NJI237" s="54"/>
      <c r="NJJ237" s="54"/>
      <c r="NJK237" s="54"/>
      <c r="NJL237" s="54"/>
      <c r="NJM237" s="54"/>
      <c r="NJN237" s="54"/>
      <c r="NJO237" s="54"/>
      <c r="NJP237" s="54"/>
      <c r="NJQ237" s="54"/>
      <c r="NJR237" s="54"/>
      <c r="NJS237" s="54"/>
      <c r="NJT237" s="54"/>
      <c r="NJU237" s="54"/>
      <c r="NJV237" s="54"/>
      <c r="NJW237" s="54"/>
      <c r="NJX237" s="54"/>
      <c r="NJY237" s="54"/>
      <c r="NJZ237" s="54"/>
      <c r="NKA237" s="54"/>
      <c r="NKB237" s="54"/>
      <c r="NKC237" s="54"/>
      <c r="NKD237" s="54"/>
      <c r="NKE237" s="54"/>
      <c r="NKF237" s="54"/>
      <c r="NKG237" s="54"/>
      <c r="NKH237" s="54"/>
      <c r="NKI237" s="54"/>
      <c r="NKJ237" s="54"/>
      <c r="NKK237" s="54"/>
      <c r="NKL237" s="54"/>
      <c r="NKM237" s="54"/>
      <c r="NKN237" s="54"/>
      <c r="NKO237" s="54"/>
      <c r="NKP237" s="54"/>
      <c r="NKQ237" s="54"/>
      <c r="NKR237" s="54"/>
      <c r="NKS237" s="54"/>
      <c r="NKT237" s="54"/>
      <c r="NKU237" s="54"/>
      <c r="NKV237" s="54"/>
      <c r="NKW237" s="54"/>
      <c r="NKX237" s="54"/>
      <c r="NKY237" s="54"/>
      <c r="NKZ237" s="54"/>
      <c r="NLA237" s="54"/>
      <c r="NLB237" s="54"/>
      <c r="NLC237" s="54"/>
      <c r="NLD237" s="54"/>
      <c r="NLE237" s="54"/>
      <c r="NLF237" s="54"/>
      <c r="NLG237" s="54"/>
      <c r="NLH237" s="54"/>
      <c r="NLI237" s="54"/>
      <c r="NLJ237" s="54"/>
      <c r="NLK237" s="54"/>
      <c r="NLL237" s="54"/>
      <c r="NLM237" s="54"/>
      <c r="NLN237" s="54"/>
      <c r="NLO237" s="54"/>
      <c r="NLP237" s="54"/>
      <c r="NLQ237" s="54"/>
      <c r="NLR237" s="54"/>
      <c r="NLS237" s="54"/>
      <c r="NLT237" s="54"/>
      <c r="NLU237" s="54"/>
      <c r="NLV237" s="54"/>
      <c r="NLW237" s="54"/>
      <c r="NLX237" s="54"/>
      <c r="NLY237" s="54"/>
      <c r="NLZ237" s="54"/>
      <c r="NMA237" s="54"/>
      <c r="NMB237" s="54"/>
      <c r="NMC237" s="54"/>
      <c r="NMD237" s="54"/>
      <c r="NME237" s="54"/>
      <c r="NMF237" s="54"/>
      <c r="NMG237" s="54"/>
      <c r="NMH237" s="54"/>
      <c r="NMI237" s="54"/>
      <c r="NMJ237" s="54"/>
      <c r="NMK237" s="54"/>
      <c r="NML237" s="54"/>
      <c r="NMM237" s="54"/>
      <c r="NMN237" s="54"/>
      <c r="NMO237" s="54"/>
      <c r="NMP237" s="54"/>
      <c r="NMQ237" s="54"/>
      <c r="NMR237" s="54"/>
      <c r="NMS237" s="54"/>
      <c r="NMT237" s="54"/>
      <c r="NMU237" s="54"/>
      <c r="NMV237" s="54"/>
      <c r="NMW237" s="54"/>
      <c r="NMX237" s="54"/>
      <c r="NMY237" s="54"/>
      <c r="NMZ237" s="54"/>
      <c r="NNA237" s="54"/>
      <c r="NNB237" s="54"/>
      <c r="NNC237" s="54"/>
      <c r="NND237" s="54"/>
      <c r="NNE237" s="54"/>
      <c r="NNF237" s="54"/>
      <c r="NNG237" s="54"/>
      <c r="NNH237" s="54"/>
      <c r="NNI237" s="54"/>
      <c r="NNJ237" s="54"/>
      <c r="NNK237" s="54"/>
      <c r="NNL237" s="54"/>
      <c r="NNM237" s="54"/>
      <c r="NNN237" s="54"/>
      <c r="NNO237" s="54"/>
      <c r="NNP237" s="54"/>
      <c r="NNQ237" s="54"/>
      <c r="NNR237" s="54"/>
      <c r="NNS237" s="54"/>
      <c r="NNT237" s="54"/>
      <c r="NNU237" s="54"/>
      <c r="NNV237" s="54"/>
      <c r="NNW237" s="54"/>
      <c r="NNX237" s="54"/>
      <c r="NNY237" s="54"/>
      <c r="NNZ237" s="54"/>
      <c r="NOA237" s="54"/>
      <c r="NOB237" s="54"/>
      <c r="NOC237" s="54"/>
      <c r="NOD237" s="54"/>
      <c r="NOE237" s="54"/>
      <c r="NOF237" s="54"/>
      <c r="NOG237" s="54"/>
      <c r="NOH237" s="54"/>
      <c r="NOI237" s="54"/>
      <c r="NOJ237" s="54"/>
      <c r="NOK237" s="54"/>
      <c r="NOL237" s="54"/>
      <c r="NOM237" s="54"/>
      <c r="NON237" s="54"/>
      <c r="NOO237" s="54"/>
      <c r="NOP237" s="54"/>
      <c r="NOQ237" s="54"/>
      <c r="NOR237" s="54"/>
      <c r="NOS237" s="54"/>
      <c r="NOT237" s="54"/>
      <c r="NOU237" s="54"/>
      <c r="NOV237" s="54"/>
      <c r="NOW237" s="54"/>
      <c r="NOX237" s="54"/>
      <c r="NOY237" s="54"/>
      <c r="NOZ237" s="54"/>
      <c r="NPA237" s="54"/>
      <c r="NPB237" s="54"/>
      <c r="NPC237" s="54"/>
      <c r="NPD237" s="54"/>
      <c r="NPE237" s="54"/>
      <c r="NPF237" s="54"/>
      <c r="NPG237" s="54"/>
      <c r="NPH237" s="54"/>
      <c r="NPI237" s="54"/>
      <c r="NPJ237" s="54"/>
      <c r="NPK237" s="54"/>
      <c r="NPL237" s="54"/>
      <c r="NPM237" s="54"/>
      <c r="NPN237" s="54"/>
      <c r="NPO237" s="54"/>
      <c r="NPP237" s="54"/>
      <c r="NPQ237" s="54"/>
      <c r="NPR237" s="54"/>
      <c r="NPS237" s="54"/>
      <c r="NPT237" s="54"/>
      <c r="NPU237" s="54"/>
      <c r="NPV237" s="54"/>
      <c r="NPW237" s="54"/>
      <c r="NPX237" s="54"/>
      <c r="NPY237" s="54"/>
      <c r="NPZ237" s="54"/>
      <c r="NQA237" s="54"/>
      <c r="NQB237" s="54"/>
      <c r="NQC237" s="54"/>
      <c r="NQD237" s="54"/>
      <c r="NQE237" s="54"/>
      <c r="NQF237" s="54"/>
      <c r="NQG237" s="54"/>
      <c r="NQH237" s="54"/>
      <c r="NQI237" s="54"/>
      <c r="NQJ237" s="54"/>
      <c r="NQK237" s="54"/>
      <c r="NQL237" s="54"/>
      <c r="NQM237" s="54"/>
      <c r="NQN237" s="54"/>
      <c r="NQO237" s="54"/>
      <c r="NQP237" s="54"/>
      <c r="NQQ237" s="54"/>
      <c r="NQR237" s="54"/>
      <c r="NQS237" s="54"/>
      <c r="NQT237" s="54"/>
      <c r="NQU237" s="54"/>
      <c r="NQV237" s="54"/>
      <c r="NQW237" s="54"/>
      <c r="NQX237" s="54"/>
      <c r="NQY237" s="54"/>
      <c r="NQZ237" s="54"/>
      <c r="NRA237" s="54"/>
      <c r="NRB237" s="54"/>
      <c r="NRC237" s="54"/>
      <c r="NRD237" s="54"/>
      <c r="NRE237" s="54"/>
      <c r="NRF237" s="54"/>
      <c r="NRG237" s="54"/>
      <c r="NRH237" s="54"/>
      <c r="NRI237" s="54"/>
      <c r="NRJ237" s="54"/>
      <c r="NRK237" s="54"/>
      <c r="NRL237" s="54"/>
      <c r="NRM237" s="54"/>
      <c r="NRN237" s="54"/>
      <c r="NRO237" s="54"/>
      <c r="NRP237" s="54"/>
      <c r="NRQ237" s="54"/>
      <c r="NRR237" s="54"/>
      <c r="NRS237" s="54"/>
      <c r="NRT237" s="54"/>
      <c r="NRU237" s="54"/>
      <c r="NRV237" s="54"/>
      <c r="NRW237" s="54"/>
      <c r="NRX237" s="54"/>
      <c r="NRY237" s="54"/>
      <c r="NRZ237" s="54"/>
      <c r="NSA237" s="54"/>
      <c r="NSB237" s="54"/>
      <c r="NSC237" s="54"/>
      <c r="NSD237" s="54"/>
      <c r="NSE237" s="54"/>
      <c r="NSF237" s="54"/>
      <c r="NSG237" s="54"/>
      <c r="NSH237" s="54"/>
      <c r="NSI237" s="54"/>
      <c r="NSJ237" s="54"/>
      <c r="NSK237" s="54"/>
      <c r="NSL237" s="54"/>
      <c r="NSM237" s="54"/>
      <c r="NSN237" s="54"/>
      <c r="NSO237" s="54"/>
      <c r="NSP237" s="54"/>
      <c r="NSQ237" s="54"/>
      <c r="NSR237" s="54"/>
      <c r="NSS237" s="54"/>
      <c r="NST237" s="54"/>
      <c r="NSU237" s="54"/>
      <c r="NSV237" s="54"/>
      <c r="NSW237" s="54"/>
      <c r="NSX237" s="54"/>
      <c r="NSY237" s="54"/>
      <c r="NSZ237" s="54"/>
      <c r="NTA237" s="54"/>
      <c r="NTB237" s="54"/>
      <c r="NTC237" s="54"/>
      <c r="NTD237" s="54"/>
      <c r="NTE237" s="54"/>
      <c r="NTF237" s="54"/>
      <c r="NTG237" s="54"/>
      <c r="NTH237" s="54"/>
      <c r="NTI237" s="54"/>
      <c r="NTJ237" s="54"/>
      <c r="NTK237" s="54"/>
      <c r="NTL237" s="54"/>
      <c r="NTM237" s="54"/>
      <c r="NTN237" s="54"/>
      <c r="NTO237" s="54"/>
      <c r="NTP237" s="54"/>
      <c r="NTQ237" s="54"/>
      <c r="NTR237" s="54"/>
      <c r="NTS237" s="54"/>
      <c r="NTT237" s="54"/>
      <c r="NTU237" s="54"/>
      <c r="NTV237" s="54"/>
      <c r="NTW237" s="54"/>
      <c r="NTX237" s="54"/>
      <c r="NTY237" s="54"/>
      <c r="NTZ237" s="54"/>
      <c r="NUA237" s="54"/>
      <c r="NUB237" s="54"/>
      <c r="NUC237" s="54"/>
      <c r="NUD237" s="54"/>
      <c r="NUE237" s="54"/>
      <c r="NUF237" s="54"/>
      <c r="NUG237" s="54"/>
      <c r="NUH237" s="54"/>
      <c r="NUI237" s="54"/>
      <c r="NUJ237" s="54"/>
      <c r="NUK237" s="54"/>
      <c r="NUL237" s="54"/>
      <c r="NUM237" s="54"/>
      <c r="NUN237" s="54"/>
      <c r="NUO237" s="54"/>
      <c r="NUP237" s="54"/>
      <c r="NUQ237" s="54"/>
      <c r="NUR237" s="54"/>
      <c r="NUS237" s="54"/>
      <c r="NUT237" s="54"/>
      <c r="NUU237" s="54"/>
      <c r="NUV237" s="54"/>
      <c r="NUW237" s="54"/>
      <c r="NUX237" s="54"/>
      <c r="NUY237" s="54"/>
      <c r="NUZ237" s="54"/>
      <c r="NVA237" s="54"/>
      <c r="NVB237" s="54"/>
      <c r="NVC237" s="54"/>
      <c r="NVD237" s="54"/>
      <c r="NVE237" s="54"/>
      <c r="NVF237" s="54"/>
      <c r="NVG237" s="54"/>
      <c r="NVH237" s="54"/>
      <c r="NVI237" s="54"/>
      <c r="NVJ237" s="54"/>
      <c r="NVK237" s="54"/>
      <c r="NVL237" s="54"/>
      <c r="NVM237" s="54"/>
      <c r="NVN237" s="54"/>
      <c r="NVO237" s="54"/>
      <c r="NVP237" s="54"/>
      <c r="NVQ237" s="54"/>
      <c r="NVR237" s="54"/>
      <c r="NVS237" s="54"/>
      <c r="NVT237" s="54"/>
      <c r="NVU237" s="54"/>
      <c r="NVV237" s="54"/>
      <c r="NVW237" s="54"/>
      <c r="NVX237" s="54"/>
      <c r="NVY237" s="54"/>
      <c r="NVZ237" s="54"/>
      <c r="NWA237" s="54"/>
      <c r="NWB237" s="54"/>
      <c r="NWC237" s="54"/>
      <c r="NWD237" s="54"/>
      <c r="NWE237" s="54"/>
      <c r="NWF237" s="54"/>
      <c r="NWG237" s="54"/>
      <c r="NWH237" s="54"/>
      <c r="NWI237" s="54"/>
      <c r="NWJ237" s="54"/>
      <c r="NWK237" s="54"/>
      <c r="NWL237" s="54"/>
      <c r="NWM237" s="54"/>
      <c r="NWN237" s="54"/>
      <c r="NWO237" s="54"/>
      <c r="NWP237" s="54"/>
      <c r="NWQ237" s="54"/>
      <c r="NWR237" s="54"/>
      <c r="NWS237" s="54"/>
      <c r="NWT237" s="54"/>
      <c r="NWU237" s="54"/>
      <c r="NWV237" s="54"/>
      <c r="NWW237" s="54"/>
      <c r="NWX237" s="54"/>
      <c r="NWY237" s="54"/>
      <c r="NWZ237" s="54"/>
      <c r="NXA237" s="54"/>
      <c r="NXB237" s="54"/>
      <c r="NXC237" s="54"/>
      <c r="NXD237" s="54"/>
      <c r="NXE237" s="54"/>
      <c r="NXF237" s="54"/>
      <c r="NXG237" s="54"/>
      <c r="NXH237" s="54"/>
      <c r="NXI237" s="54"/>
      <c r="NXJ237" s="54"/>
      <c r="NXK237" s="54"/>
      <c r="NXL237" s="54"/>
      <c r="NXM237" s="54"/>
      <c r="NXN237" s="54"/>
      <c r="NXO237" s="54"/>
      <c r="NXP237" s="54"/>
      <c r="NXQ237" s="54"/>
      <c r="NXR237" s="54"/>
      <c r="NXS237" s="54"/>
      <c r="NXT237" s="54"/>
      <c r="NXU237" s="54"/>
      <c r="NXV237" s="54"/>
      <c r="NXW237" s="54"/>
      <c r="NXX237" s="54"/>
      <c r="NXY237" s="54"/>
      <c r="NXZ237" s="54"/>
      <c r="NYA237" s="54"/>
      <c r="NYB237" s="54"/>
      <c r="NYC237" s="54"/>
      <c r="NYD237" s="54"/>
      <c r="NYE237" s="54"/>
      <c r="NYF237" s="54"/>
      <c r="NYG237" s="54"/>
      <c r="NYH237" s="54"/>
      <c r="NYI237" s="54"/>
      <c r="NYJ237" s="54"/>
      <c r="NYK237" s="54"/>
      <c r="NYL237" s="54"/>
      <c r="NYM237" s="54"/>
      <c r="NYN237" s="54"/>
      <c r="NYO237" s="54"/>
      <c r="NYP237" s="54"/>
      <c r="NYQ237" s="54"/>
      <c r="NYR237" s="54"/>
      <c r="NYS237" s="54"/>
      <c r="NYT237" s="54"/>
      <c r="NYU237" s="54"/>
      <c r="NYV237" s="54"/>
      <c r="NYW237" s="54"/>
      <c r="NYX237" s="54"/>
      <c r="NYY237" s="54"/>
      <c r="NYZ237" s="54"/>
      <c r="NZA237" s="54"/>
      <c r="NZB237" s="54"/>
      <c r="NZC237" s="54"/>
      <c r="NZD237" s="54"/>
      <c r="NZE237" s="54"/>
      <c r="NZF237" s="54"/>
      <c r="NZG237" s="54"/>
      <c r="NZH237" s="54"/>
      <c r="NZI237" s="54"/>
      <c r="NZJ237" s="54"/>
      <c r="NZK237" s="54"/>
      <c r="NZL237" s="54"/>
      <c r="NZM237" s="54"/>
      <c r="NZN237" s="54"/>
      <c r="NZO237" s="54"/>
      <c r="NZP237" s="54"/>
      <c r="NZQ237" s="54"/>
      <c r="NZR237" s="54"/>
      <c r="NZS237" s="54"/>
      <c r="NZT237" s="54"/>
      <c r="NZU237" s="54"/>
      <c r="NZV237" s="54"/>
      <c r="NZW237" s="54"/>
      <c r="NZX237" s="54"/>
      <c r="NZY237" s="54"/>
      <c r="NZZ237" s="54"/>
      <c r="OAA237" s="54"/>
      <c r="OAB237" s="54"/>
      <c r="OAC237" s="54"/>
      <c r="OAD237" s="54"/>
      <c r="OAE237" s="54"/>
      <c r="OAF237" s="54"/>
      <c r="OAG237" s="54"/>
      <c r="OAH237" s="54"/>
      <c r="OAI237" s="54"/>
      <c r="OAJ237" s="54"/>
      <c r="OAK237" s="54"/>
      <c r="OAL237" s="54"/>
      <c r="OAM237" s="54"/>
      <c r="OAN237" s="54"/>
      <c r="OAO237" s="54"/>
      <c r="OAP237" s="54"/>
      <c r="OAQ237" s="54"/>
      <c r="OAR237" s="54"/>
      <c r="OAS237" s="54"/>
      <c r="OAT237" s="54"/>
      <c r="OAU237" s="54"/>
      <c r="OAV237" s="54"/>
      <c r="OAW237" s="54"/>
      <c r="OAX237" s="54"/>
      <c r="OAY237" s="54"/>
      <c r="OAZ237" s="54"/>
      <c r="OBA237" s="54"/>
      <c r="OBB237" s="54"/>
      <c r="OBC237" s="54"/>
      <c r="OBD237" s="54"/>
      <c r="OBE237" s="54"/>
      <c r="OBF237" s="54"/>
      <c r="OBG237" s="54"/>
      <c r="OBH237" s="54"/>
      <c r="OBI237" s="54"/>
      <c r="OBJ237" s="54"/>
      <c r="OBK237" s="54"/>
      <c r="OBL237" s="54"/>
      <c r="OBM237" s="54"/>
      <c r="OBN237" s="54"/>
      <c r="OBO237" s="54"/>
      <c r="OBP237" s="54"/>
      <c r="OBQ237" s="54"/>
      <c r="OBR237" s="54"/>
      <c r="OBS237" s="54"/>
      <c r="OBT237" s="54"/>
      <c r="OBU237" s="54"/>
      <c r="OBV237" s="54"/>
      <c r="OBW237" s="54"/>
      <c r="OBX237" s="54"/>
      <c r="OBY237" s="54"/>
      <c r="OBZ237" s="54"/>
      <c r="OCA237" s="54"/>
      <c r="OCB237" s="54"/>
      <c r="OCC237" s="54"/>
      <c r="OCD237" s="54"/>
      <c r="OCE237" s="54"/>
      <c r="OCF237" s="54"/>
      <c r="OCG237" s="54"/>
      <c r="OCH237" s="54"/>
      <c r="OCI237" s="54"/>
      <c r="OCJ237" s="54"/>
      <c r="OCK237" s="54"/>
      <c r="OCL237" s="54"/>
      <c r="OCM237" s="54"/>
      <c r="OCN237" s="54"/>
      <c r="OCO237" s="54"/>
      <c r="OCP237" s="54"/>
      <c r="OCQ237" s="54"/>
      <c r="OCR237" s="54"/>
      <c r="OCS237" s="54"/>
      <c r="OCT237" s="54"/>
      <c r="OCU237" s="54"/>
      <c r="OCV237" s="54"/>
      <c r="OCW237" s="54"/>
      <c r="OCX237" s="54"/>
      <c r="OCY237" s="54"/>
      <c r="OCZ237" s="54"/>
      <c r="ODA237" s="54"/>
      <c r="ODB237" s="54"/>
      <c r="ODC237" s="54"/>
      <c r="ODD237" s="54"/>
      <c r="ODE237" s="54"/>
      <c r="ODF237" s="54"/>
      <c r="ODG237" s="54"/>
      <c r="ODH237" s="54"/>
      <c r="ODI237" s="54"/>
      <c r="ODJ237" s="54"/>
      <c r="ODK237" s="54"/>
      <c r="ODL237" s="54"/>
      <c r="ODM237" s="54"/>
      <c r="ODN237" s="54"/>
      <c r="ODO237" s="54"/>
      <c r="ODP237" s="54"/>
      <c r="ODQ237" s="54"/>
      <c r="ODR237" s="54"/>
      <c r="ODS237" s="54"/>
      <c r="ODT237" s="54"/>
      <c r="ODU237" s="54"/>
      <c r="ODV237" s="54"/>
      <c r="ODW237" s="54"/>
      <c r="ODX237" s="54"/>
      <c r="ODY237" s="54"/>
      <c r="ODZ237" s="54"/>
      <c r="OEA237" s="54"/>
      <c r="OEB237" s="54"/>
      <c r="OEC237" s="54"/>
      <c r="OED237" s="54"/>
      <c r="OEE237" s="54"/>
      <c r="OEF237" s="54"/>
      <c r="OEG237" s="54"/>
      <c r="OEH237" s="54"/>
      <c r="OEI237" s="54"/>
      <c r="OEJ237" s="54"/>
      <c r="OEK237" s="54"/>
      <c r="OEL237" s="54"/>
      <c r="OEM237" s="54"/>
      <c r="OEN237" s="54"/>
      <c r="OEO237" s="54"/>
      <c r="OEP237" s="54"/>
      <c r="OEQ237" s="54"/>
      <c r="OER237" s="54"/>
      <c r="OES237" s="54"/>
      <c r="OET237" s="54"/>
      <c r="OEU237" s="54"/>
      <c r="OEV237" s="54"/>
      <c r="OEW237" s="54"/>
      <c r="OEX237" s="54"/>
      <c r="OEY237" s="54"/>
      <c r="OEZ237" s="54"/>
      <c r="OFA237" s="54"/>
      <c r="OFB237" s="54"/>
      <c r="OFC237" s="54"/>
      <c r="OFD237" s="54"/>
      <c r="OFE237" s="54"/>
      <c r="OFF237" s="54"/>
      <c r="OFG237" s="54"/>
      <c r="OFH237" s="54"/>
      <c r="OFI237" s="54"/>
      <c r="OFJ237" s="54"/>
      <c r="OFK237" s="54"/>
      <c r="OFL237" s="54"/>
      <c r="OFM237" s="54"/>
      <c r="OFN237" s="54"/>
      <c r="OFO237" s="54"/>
      <c r="OFP237" s="54"/>
      <c r="OFQ237" s="54"/>
      <c r="OFR237" s="54"/>
      <c r="OFS237" s="54"/>
      <c r="OFT237" s="54"/>
      <c r="OFU237" s="54"/>
      <c r="OFV237" s="54"/>
      <c r="OFW237" s="54"/>
      <c r="OFX237" s="54"/>
      <c r="OFY237" s="54"/>
      <c r="OFZ237" s="54"/>
      <c r="OGA237" s="54"/>
      <c r="OGB237" s="54"/>
      <c r="OGC237" s="54"/>
      <c r="OGD237" s="54"/>
      <c r="OGE237" s="54"/>
      <c r="OGF237" s="54"/>
      <c r="OGG237" s="54"/>
      <c r="OGH237" s="54"/>
      <c r="OGI237" s="54"/>
      <c r="OGJ237" s="54"/>
      <c r="OGK237" s="54"/>
      <c r="OGL237" s="54"/>
      <c r="OGM237" s="54"/>
      <c r="OGN237" s="54"/>
      <c r="OGO237" s="54"/>
      <c r="OGP237" s="54"/>
      <c r="OGQ237" s="54"/>
      <c r="OGR237" s="54"/>
      <c r="OGS237" s="54"/>
      <c r="OGT237" s="54"/>
      <c r="OGU237" s="54"/>
      <c r="OGV237" s="54"/>
      <c r="OGW237" s="54"/>
      <c r="OGX237" s="54"/>
      <c r="OGY237" s="54"/>
      <c r="OGZ237" s="54"/>
      <c r="OHA237" s="54"/>
      <c r="OHB237" s="54"/>
      <c r="OHC237" s="54"/>
      <c r="OHD237" s="54"/>
      <c r="OHE237" s="54"/>
      <c r="OHF237" s="54"/>
      <c r="OHG237" s="54"/>
      <c r="OHH237" s="54"/>
      <c r="OHI237" s="54"/>
      <c r="OHJ237" s="54"/>
      <c r="OHK237" s="54"/>
      <c r="OHL237" s="54"/>
      <c r="OHM237" s="54"/>
      <c r="OHN237" s="54"/>
      <c r="OHO237" s="54"/>
      <c r="OHP237" s="54"/>
      <c r="OHQ237" s="54"/>
      <c r="OHR237" s="54"/>
      <c r="OHS237" s="54"/>
      <c r="OHT237" s="54"/>
      <c r="OHU237" s="54"/>
      <c r="OHV237" s="54"/>
      <c r="OHW237" s="54"/>
      <c r="OHX237" s="54"/>
      <c r="OHY237" s="54"/>
      <c r="OHZ237" s="54"/>
      <c r="OIA237" s="54"/>
      <c r="OIB237" s="54"/>
      <c r="OIC237" s="54"/>
      <c r="OID237" s="54"/>
      <c r="OIE237" s="54"/>
      <c r="OIF237" s="54"/>
      <c r="OIG237" s="54"/>
      <c r="OIH237" s="54"/>
      <c r="OII237" s="54"/>
      <c r="OIJ237" s="54"/>
      <c r="OIK237" s="54"/>
      <c r="OIL237" s="54"/>
      <c r="OIM237" s="54"/>
      <c r="OIN237" s="54"/>
      <c r="OIO237" s="54"/>
      <c r="OIP237" s="54"/>
      <c r="OIQ237" s="54"/>
      <c r="OIR237" s="54"/>
      <c r="OIS237" s="54"/>
      <c r="OIT237" s="54"/>
      <c r="OIU237" s="54"/>
      <c r="OIV237" s="54"/>
      <c r="OIW237" s="54"/>
      <c r="OIX237" s="54"/>
      <c r="OIY237" s="54"/>
      <c r="OIZ237" s="54"/>
      <c r="OJA237" s="54"/>
      <c r="OJB237" s="54"/>
      <c r="OJC237" s="54"/>
      <c r="OJD237" s="54"/>
      <c r="OJE237" s="54"/>
      <c r="OJF237" s="54"/>
      <c r="OJG237" s="54"/>
      <c r="OJH237" s="54"/>
      <c r="OJI237" s="54"/>
      <c r="OJJ237" s="54"/>
      <c r="OJK237" s="54"/>
      <c r="OJL237" s="54"/>
      <c r="OJM237" s="54"/>
      <c r="OJN237" s="54"/>
      <c r="OJO237" s="54"/>
      <c r="OJP237" s="54"/>
      <c r="OJQ237" s="54"/>
      <c r="OJR237" s="54"/>
      <c r="OJS237" s="54"/>
      <c r="OJT237" s="54"/>
      <c r="OJU237" s="54"/>
      <c r="OJV237" s="54"/>
      <c r="OJW237" s="54"/>
      <c r="OJX237" s="54"/>
      <c r="OJY237" s="54"/>
      <c r="OJZ237" s="54"/>
      <c r="OKA237" s="54"/>
      <c r="OKB237" s="54"/>
      <c r="OKC237" s="54"/>
      <c r="OKD237" s="54"/>
      <c r="OKE237" s="54"/>
      <c r="OKF237" s="54"/>
      <c r="OKG237" s="54"/>
      <c r="OKH237" s="54"/>
      <c r="OKI237" s="54"/>
      <c r="OKJ237" s="54"/>
      <c r="OKK237" s="54"/>
      <c r="OKL237" s="54"/>
      <c r="OKM237" s="54"/>
      <c r="OKN237" s="54"/>
      <c r="OKO237" s="54"/>
      <c r="OKP237" s="54"/>
      <c r="OKQ237" s="54"/>
      <c r="OKR237" s="54"/>
      <c r="OKS237" s="54"/>
      <c r="OKT237" s="54"/>
      <c r="OKU237" s="54"/>
      <c r="OKV237" s="54"/>
      <c r="OKW237" s="54"/>
      <c r="OKX237" s="54"/>
      <c r="OKY237" s="54"/>
      <c r="OKZ237" s="54"/>
      <c r="OLA237" s="54"/>
      <c r="OLB237" s="54"/>
      <c r="OLC237" s="54"/>
      <c r="OLD237" s="54"/>
      <c r="OLE237" s="54"/>
      <c r="OLF237" s="54"/>
      <c r="OLG237" s="54"/>
      <c r="OLH237" s="54"/>
      <c r="OLI237" s="54"/>
      <c r="OLJ237" s="54"/>
      <c r="OLK237" s="54"/>
      <c r="OLL237" s="54"/>
      <c r="OLM237" s="54"/>
      <c r="OLN237" s="54"/>
      <c r="OLO237" s="54"/>
      <c r="OLP237" s="54"/>
      <c r="OLQ237" s="54"/>
      <c r="OLR237" s="54"/>
      <c r="OLS237" s="54"/>
      <c r="OLT237" s="54"/>
      <c r="OLU237" s="54"/>
      <c r="OLV237" s="54"/>
      <c r="OLW237" s="54"/>
      <c r="OLX237" s="54"/>
      <c r="OLY237" s="54"/>
      <c r="OLZ237" s="54"/>
      <c r="OMA237" s="54"/>
      <c r="OMB237" s="54"/>
      <c r="OMC237" s="54"/>
      <c r="OMD237" s="54"/>
      <c r="OME237" s="54"/>
      <c r="OMF237" s="54"/>
      <c r="OMG237" s="54"/>
      <c r="OMH237" s="54"/>
      <c r="OMI237" s="54"/>
      <c r="OMJ237" s="54"/>
      <c r="OMK237" s="54"/>
      <c r="OML237" s="54"/>
      <c r="OMM237" s="54"/>
      <c r="OMN237" s="54"/>
      <c r="OMO237" s="54"/>
      <c r="OMP237" s="54"/>
      <c r="OMQ237" s="54"/>
      <c r="OMR237" s="54"/>
      <c r="OMS237" s="54"/>
      <c r="OMT237" s="54"/>
      <c r="OMU237" s="54"/>
      <c r="OMV237" s="54"/>
      <c r="OMW237" s="54"/>
      <c r="OMX237" s="54"/>
      <c r="OMY237" s="54"/>
      <c r="OMZ237" s="54"/>
      <c r="ONA237" s="54"/>
      <c r="ONB237" s="54"/>
      <c r="ONC237" s="54"/>
      <c r="OND237" s="54"/>
      <c r="ONE237" s="54"/>
      <c r="ONF237" s="54"/>
      <c r="ONG237" s="54"/>
      <c r="ONH237" s="54"/>
      <c r="ONI237" s="54"/>
      <c r="ONJ237" s="54"/>
      <c r="ONK237" s="54"/>
      <c r="ONL237" s="54"/>
      <c r="ONM237" s="54"/>
      <c r="ONN237" s="54"/>
      <c r="ONO237" s="54"/>
      <c r="ONP237" s="54"/>
      <c r="ONQ237" s="54"/>
      <c r="ONR237" s="54"/>
      <c r="ONS237" s="54"/>
      <c r="ONT237" s="54"/>
      <c r="ONU237" s="54"/>
      <c r="ONV237" s="54"/>
      <c r="ONW237" s="54"/>
      <c r="ONX237" s="54"/>
      <c r="ONY237" s="54"/>
      <c r="ONZ237" s="54"/>
      <c r="OOA237" s="54"/>
      <c r="OOB237" s="54"/>
      <c r="OOC237" s="54"/>
      <c r="OOD237" s="54"/>
      <c r="OOE237" s="54"/>
      <c r="OOF237" s="54"/>
      <c r="OOG237" s="54"/>
      <c r="OOH237" s="54"/>
      <c r="OOI237" s="54"/>
      <c r="OOJ237" s="54"/>
      <c r="OOK237" s="54"/>
      <c r="OOL237" s="54"/>
      <c r="OOM237" s="54"/>
      <c r="OON237" s="54"/>
      <c r="OOO237" s="54"/>
      <c r="OOP237" s="54"/>
      <c r="OOQ237" s="54"/>
      <c r="OOR237" s="54"/>
      <c r="OOS237" s="54"/>
      <c r="OOT237" s="54"/>
      <c r="OOU237" s="54"/>
      <c r="OOV237" s="54"/>
      <c r="OOW237" s="54"/>
      <c r="OOX237" s="54"/>
      <c r="OOY237" s="54"/>
      <c r="OOZ237" s="54"/>
      <c r="OPA237" s="54"/>
      <c r="OPB237" s="54"/>
      <c r="OPC237" s="54"/>
      <c r="OPD237" s="54"/>
      <c r="OPE237" s="54"/>
      <c r="OPF237" s="54"/>
      <c r="OPG237" s="54"/>
      <c r="OPH237" s="54"/>
      <c r="OPI237" s="54"/>
      <c r="OPJ237" s="54"/>
      <c r="OPK237" s="54"/>
      <c r="OPL237" s="54"/>
      <c r="OPM237" s="54"/>
      <c r="OPN237" s="54"/>
      <c r="OPO237" s="54"/>
      <c r="OPP237" s="54"/>
      <c r="OPQ237" s="54"/>
      <c r="OPR237" s="54"/>
      <c r="OPS237" s="54"/>
      <c r="OPT237" s="54"/>
      <c r="OPU237" s="54"/>
      <c r="OPV237" s="54"/>
      <c r="OPW237" s="54"/>
      <c r="OPX237" s="54"/>
      <c r="OPY237" s="54"/>
      <c r="OPZ237" s="54"/>
      <c r="OQA237" s="54"/>
      <c r="OQB237" s="54"/>
      <c r="OQC237" s="54"/>
      <c r="OQD237" s="54"/>
      <c r="OQE237" s="54"/>
      <c r="OQF237" s="54"/>
      <c r="OQG237" s="54"/>
      <c r="OQH237" s="54"/>
      <c r="OQI237" s="54"/>
      <c r="OQJ237" s="54"/>
      <c r="OQK237" s="54"/>
      <c r="OQL237" s="54"/>
      <c r="OQM237" s="54"/>
      <c r="OQN237" s="54"/>
      <c r="OQO237" s="54"/>
      <c r="OQP237" s="54"/>
      <c r="OQQ237" s="54"/>
      <c r="OQR237" s="54"/>
      <c r="OQS237" s="54"/>
      <c r="OQT237" s="54"/>
      <c r="OQU237" s="54"/>
      <c r="OQV237" s="54"/>
      <c r="OQW237" s="54"/>
      <c r="OQX237" s="54"/>
      <c r="OQY237" s="54"/>
      <c r="OQZ237" s="54"/>
      <c r="ORA237" s="54"/>
      <c r="ORB237" s="54"/>
      <c r="ORC237" s="54"/>
      <c r="ORD237" s="54"/>
      <c r="ORE237" s="54"/>
      <c r="ORF237" s="54"/>
      <c r="ORG237" s="54"/>
      <c r="ORH237" s="54"/>
      <c r="ORI237" s="54"/>
      <c r="ORJ237" s="54"/>
      <c r="ORK237" s="54"/>
      <c r="ORL237" s="54"/>
      <c r="ORM237" s="54"/>
      <c r="ORN237" s="54"/>
      <c r="ORO237" s="54"/>
      <c r="ORP237" s="54"/>
      <c r="ORQ237" s="54"/>
      <c r="ORR237" s="54"/>
      <c r="ORS237" s="54"/>
      <c r="ORT237" s="54"/>
      <c r="ORU237" s="54"/>
      <c r="ORV237" s="54"/>
      <c r="ORW237" s="54"/>
      <c r="ORX237" s="54"/>
      <c r="ORY237" s="54"/>
      <c r="ORZ237" s="54"/>
      <c r="OSA237" s="54"/>
      <c r="OSB237" s="54"/>
      <c r="OSC237" s="54"/>
      <c r="OSD237" s="54"/>
      <c r="OSE237" s="54"/>
      <c r="OSF237" s="54"/>
      <c r="OSG237" s="54"/>
      <c r="OSH237" s="54"/>
      <c r="OSI237" s="54"/>
      <c r="OSJ237" s="54"/>
      <c r="OSK237" s="54"/>
      <c r="OSL237" s="54"/>
      <c r="OSM237" s="54"/>
      <c r="OSN237" s="54"/>
      <c r="OSO237" s="54"/>
      <c r="OSP237" s="54"/>
      <c r="OSQ237" s="54"/>
      <c r="OSR237" s="54"/>
      <c r="OSS237" s="54"/>
      <c r="OST237" s="54"/>
      <c r="OSU237" s="54"/>
      <c r="OSV237" s="54"/>
      <c r="OSW237" s="54"/>
      <c r="OSX237" s="54"/>
      <c r="OSY237" s="54"/>
      <c r="OSZ237" s="54"/>
      <c r="OTA237" s="54"/>
      <c r="OTB237" s="54"/>
      <c r="OTC237" s="54"/>
      <c r="OTD237" s="54"/>
      <c r="OTE237" s="54"/>
      <c r="OTF237" s="54"/>
      <c r="OTG237" s="54"/>
      <c r="OTH237" s="54"/>
      <c r="OTI237" s="54"/>
      <c r="OTJ237" s="54"/>
      <c r="OTK237" s="54"/>
      <c r="OTL237" s="54"/>
      <c r="OTM237" s="54"/>
      <c r="OTN237" s="54"/>
      <c r="OTO237" s="54"/>
      <c r="OTP237" s="54"/>
      <c r="OTQ237" s="54"/>
      <c r="OTR237" s="54"/>
      <c r="OTS237" s="54"/>
      <c r="OTT237" s="54"/>
      <c r="OTU237" s="54"/>
      <c r="OTV237" s="54"/>
      <c r="OTW237" s="54"/>
      <c r="OTX237" s="54"/>
      <c r="OTY237" s="54"/>
      <c r="OTZ237" s="54"/>
      <c r="OUA237" s="54"/>
      <c r="OUB237" s="54"/>
      <c r="OUC237" s="54"/>
      <c r="OUD237" s="54"/>
      <c r="OUE237" s="54"/>
      <c r="OUF237" s="54"/>
      <c r="OUG237" s="54"/>
      <c r="OUH237" s="54"/>
      <c r="OUI237" s="54"/>
      <c r="OUJ237" s="54"/>
      <c r="OUK237" s="54"/>
      <c r="OUL237" s="54"/>
      <c r="OUM237" s="54"/>
      <c r="OUN237" s="54"/>
      <c r="OUO237" s="54"/>
      <c r="OUP237" s="54"/>
      <c r="OUQ237" s="54"/>
      <c r="OUR237" s="54"/>
      <c r="OUS237" s="54"/>
      <c r="OUT237" s="54"/>
      <c r="OUU237" s="54"/>
      <c r="OUV237" s="54"/>
      <c r="OUW237" s="54"/>
      <c r="OUX237" s="54"/>
      <c r="OUY237" s="54"/>
      <c r="OUZ237" s="54"/>
      <c r="OVA237" s="54"/>
      <c r="OVB237" s="54"/>
      <c r="OVC237" s="54"/>
      <c r="OVD237" s="54"/>
      <c r="OVE237" s="54"/>
      <c r="OVF237" s="54"/>
      <c r="OVG237" s="54"/>
      <c r="OVH237" s="54"/>
      <c r="OVI237" s="54"/>
      <c r="OVJ237" s="54"/>
      <c r="OVK237" s="54"/>
      <c r="OVL237" s="54"/>
      <c r="OVM237" s="54"/>
      <c r="OVN237" s="54"/>
      <c r="OVO237" s="54"/>
      <c r="OVP237" s="54"/>
      <c r="OVQ237" s="54"/>
      <c r="OVR237" s="54"/>
      <c r="OVS237" s="54"/>
      <c r="OVT237" s="54"/>
      <c r="OVU237" s="54"/>
      <c r="OVV237" s="54"/>
      <c r="OVW237" s="54"/>
      <c r="OVX237" s="54"/>
      <c r="OVY237" s="54"/>
      <c r="OVZ237" s="54"/>
      <c r="OWA237" s="54"/>
      <c r="OWB237" s="54"/>
      <c r="OWC237" s="54"/>
      <c r="OWD237" s="54"/>
      <c r="OWE237" s="54"/>
      <c r="OWF237" s="54"/>
      <c r="OWG237" s="54"/>
      <c r="OWH237" s="54"/>
      <c r="OWI237" s="54"/>
      <c r="OWJ237" s="54"/>
      <c r="OWK237" s="54"/>
      <c r="OWL237" s="54"/>
      <c r="OWM237" s="54"/>
      <c r="OWN237" s="54"/>
      <c r="OWO237" s="54"/>
      <c r="OWP237" s="54"/>
      <c r="OWQ237" s="54"/>
      <c r="OWR237" s="54"/>
      <c r="OWS237" s="54"/>
      <c r="OWT237" s="54"/>
      <c r="OWU237" s="54"/>
      <c r="OWV237" s="54"/>
      <c r="OWW237" s="54"/>
      <c r="OWX237" s="54"/>
      <c r="OWY237" s="54"/>
      <c r="OWZ237" s="54"/>
      <c r="OXA237" s="54"/>
      <c r="OXB237" s="54"/>
      <c r="OXC237" s="54"/>
      <c r="OXD237" s="54"/>
      <c r="OXE237" s="54"/>
      <c r="OXF237" s="54"/>
      <c r="OXG237" s="54"/>
      <c r="OXH237" s="54"/>
      <c r="OXI237" s="54"/>
      <c r="OXJ237" s="54"/>
      <c r="OXK237" s="54"/>
      <c r="OXL237" s="54"/>
      <c r="OXM237" s="54"/>
      <c r="OXN237" s="54"/>
      <c r="OXO237" s="54"/>
      <c r="OXP237" s="54"/>
      <c r="OXQ237" s="54"/>
      <c r="OXR237" s="54"/>
      <c r="OXS237" s="54"/>
      <c r="OXT237" s="54"/>
      <c r="OXU237" s="54"/>
      <c r="OXV237" s="54"/>
      <c r="OXW237" s="54"/>
      <c r="OXX237" s="54"/>
      <c r="OXY237" s="54"/>
      <c r="OXZ237" s="54"/>
      <c r="OYA237" s="54"/>
      <c r="OYB237" s="54"/>
      <c r="OYC237" s="54"/>
      <c r="OYD237" s="54"/>
      <c r="OYE237" s="54"/>
      <c r="OYF237" s="54"/>
      <c r="OYG237" s="54"/>
      <c r="OYH237" s="54"/>
      <c r="OYI237" s="54"/>
      <c r="OYJ237" s="54"/>
      <c r="OYK237" s="54"/>
      <c r="OYL237" s="54"/>
      <c r="OYM237" s="54"/>
      <c r="OYN237" s="54"/>
      <c r="OYO237" s="54"/>
      <c r="OYP237" s="54"/>
      <c r="OYQ237" s="54"/>
      <c r="OYR237" s="54"/>
      <c r="OYS237" s="54"/>
      <c r="OYT237" s="54"/>
      <c r="OYU237" s="54"/>
      <c r="OYV237" s="54"/>
      <c r="OYW237" s="54"/>
      <c r="OYX237" s="54"/>
      <c r="OYY237" s="54"/>
      <c r="OYZ237" s="54"/>
      <c r="OZA237" s="54"/>
      <c r="OZB237" s="54"/>
      <c r="OZC237" s="54"/>
      <c r="OZD237" s="54"/>
      <c r="OZE237" s="54"/>
      <c r="OZF237" s="54"/>
      <c r="OZG237" s="54"/>
      <c r="OZH237" s="54"/>
      <c r="OZI237" s="54"/>
      <c r="OZJ237" s="54"/>
      <c r="OZK237" s="54"/>
      <c r="OZL237" s="54"/>
      <c r="OZM237" s="54"/>
      <c r="OZN237" s="54"/>
      <c r="OZO237" s="54"/>
      <c r="OZP237" s="54"/>
      <c r="OZQ237" s="54"/>
      <c r="OZR237" s="54"/>
      <c r="OZS237" s="54"/>
      <c r="OZT237" s="54"/>
      <c r="OZU237" s="54"/>
      <c r="OZV237" s="54"/>
      <c r="OZW237" s="54"/>
      <c r="OZX237" s="54"/>
      <c r="OZY237" s="54"/>
      <c r="OZZ237" s="54"/>
      <c r="PAA237" s="54"/>
      <c r="PAB237" s="54"/>
      <c r="PAC237" s="54"/>
      <c r="PAD237" s="54"/>
      <c r="PAE237" s="54"/>
      <c r="PAF237" s="54"/>
      <c r="PAG237" s="54"/>
      <c r="PAH237" s="54"/>
      <c r="PAI237" s="54"/>
      <c r="PAJ237" s="54"/>
      <c r="PAK237" s="54"/>
      <c r="PAL237" s="54"/>
      <c r="PAM237" s="54"/>
      <c r="PAN237" s="54"/>
      <c r="PAO237" s="54"/>
      <c r="PAP237" s="54"/>
      <c r="PAQ237" s="54"/>
      <c r="PAR237" s="54"/>
      <c r="PAS237" s="54"/>
      <c r="PAT237" s="54"/>
      <c r="PAU237" s="54"/>
      <c r="PAV237" s="54"/>
      <c r="PAW237" s="54"/>
      <c r="PAX237" s="54"/>
      <c r="PAY237" s="54"/>
      <c r="PAZ237" s="54"/>
      <c r="PBA237" s="54"/>
      <c r="PBB237" s="54"/>
      <c r="PBC237" s="54"/>
      <c r="PBD237" s="54"/>
      <c r="PBE237" s="54"/>
      <c r="PBF237" s="54"/>
      <c r="PBG237" s="54"/>
      <c r="PBH237" s="54"/>
      <c r="PBI237" s="54"/>
      <c r="PBJ237" s="54"/>
      <c r="PBK237" s="54"/>
      <c r="PBL237" s="54"/>
      <c r="PBM237" s="54"/>
      <c r="PBN237" s="54"/>
      <c r="PBO237" s="54"/>
      <c r="PBP237" s="54"/>
      <c r="PBQ237" s="54"/>
      <c r="PBR237" s="54"/>
      <c r="PBS237" s="54"/>
      <c r="PBT237" s="54"/>
      <c r="PBU237" s="54"/>
      <c r="PBV237" s="54"/>
      <c r="PBW237" s="54"/>
      <c r="PBX237" s="54"/>
      <c r="PBY237" s="54"/>
      <c r="PBZ237" s="54"/>
      <c r="PCA237" s="54"/>
      <c r="PCB237" s="54"/>
      <c r="PCC237" s="54"/>
      <c r="PCD237" s="54"/>
      <c r="PCE237" s="54"/>
      <c r="PCF237" s="54"/>
      <c r="PCG237" s="54"/>
      <c r="PCH237" s="54"/>
      <c r="PCI237" s="54"/>
      <c r="PCJ237" s="54"/>
      <c r="PCK237" s="54"/>
      <c r="PCL237" s="54"/>
      <c r="PCM237" s="54"/>
      <c r="PCN237" s="54"/>
      <c r="PCO237" s="54"/>
      <c r="PCP237" s="54"/>
      <c r="PCQ237" s="54"/>
      <c r="PCR237" s="54"/>
      <c r="PCS237" s="54"/>
      <c r="PCT237" s="54"/>
      <c r="PCU237" s="54"/>
      <c r="PCV237" s="54"/>
      <c r="PCW237" s="54"/>
      <c r="PCX237" s="54"/>
      <c r="PCY237" s="54"/>
      <c r="PCZ237" s="54"/>
      <c r="PDA237" s="54"/>
      <c r="PDB237" s="54"/>
      <c r="PDC237" s="54"/>
      <c r="PDD237" s="54"/>
      <c r="PDE237" s="54"/>
      <c r="PDF237" s="54"/>
      <c r="PDG237" s="54"/>
      <c r="PDH237" s="54"/>
      <c r="PDI237" s="54"/>
      <c r="PDJ237" s="54"/>
      <c r="PDK237" s="54"/>
      <c r="PDL237" s="54"/>
      <c r="PDM237" s="54"/>
      <c r="PDN237" s="54"/>
      <c r="PDO237" s="54"/>
      <c r="PDP237" s="54"/>
      <c r="PDQ237" s="54"/>
      <c r="PDR237" s="54"/>
      <c r="PDS237" s="54"/>
      <c r="PDT237" s="54"/>
      <c r="PDU237" s="54"/>
      <c r="PDV237" s="54"/>
      <c r="PDW237" s="54"/>
      <c r="PDX237" s="54"/>
      <c r="PDY237" s="54"/>
      <c r="PDZ237" s="54"/>
      <c r="PEA237" s="54"/>
      <c r="PEB237" s="54"/>
      <c r="PEC237" s="54"/>
      <c r="PED237" s="54"/>
      <c r="PEE237" s="54"/>
      <c r="PEF237" s="54"/>
      <c r="PEG237" s="54"/>
      <c r="PEH237" s="54"/>
      <c r="PEI237" s="54"/>
      <c r="PEJ237" s="54"/>
      <c r="PEK237" s="54"/>
      <c r="PEL237" s="54"/>
      <c r="PEM237" s="54"/>
      <c r="PEN237" s="54"/>
      <c r="PEO237" s="54"/>
      <c r="PEP237" s="54"/>
      <c r="PEQ237" s="54"/>
      <c r="PER237" s="54"/>
      <c r="PES237" s="54"/>
      <c r="PET237" s="54"/>
      <c r="PEU237" s="54"/>
      <c r="PEV237" s="54"/>
      <c r="PEW237" s="54"/>
      <c r="PEX237" s="54"/>
      <c r="PEY237" s="54"/>
      <c r="PEZ237" s="54"/>
      <c r="PFA237" s="54"/>
      <c r="PFB237" s="54"/>
      <c r="PFC237" s="54"/>
      <c r="PFD237" s="54"/>
      <c r="PFE237" s="54"/>
      <c r="PFF237" s="54"/>
      <c r="PFG237" s="54"/>
      <c r="PFH237" s="54"/>
      <c r="PFI237" s="54"/>
      <c r="PFJ237" s="54"/>
      <c r="PFK237" s="54"/>
      <c r="PFL237" s="54"/>
      <c r="PFM237" s="54"/>
      <c r="PFN237" s="54"/>
      <c r="PFO237" s="54"/>
      <c r="PFP237" s="54"/>
      <c r="PFQ237" s="54"/>
      <c r="PFR237" s="54"/>
      <c r="PFS237" s="54"/>
      <c r="PFT237" s="54"/>
      <c r="PFU237" s="54"/>
      <c r="PFV237" s="54"/>
      <c r="PFW237" s="54"/>
      <c r="PFX237" s="54"/>
      <c r="PFY237" s="54"/>
      <c r="PFZ237" s="54"/>
      <c r="PGA237" s="54"/>
      <c r="PGB237" s="54"/>
      <c r="PGC237" s="54"/>
      <c r="PGD237" s="54"/>
      <c r="PGE237" s="54"/>
      <c r="PGF237" s="54"/>
      <c r="PGG237" s="54"/>
      <c r="PGH237" s="54"/>
      <c r="PGI237" s="54"/>
      <c r="PGJ237" s="54"/>
      <c r="PGK237" s="54"/>
      <c r="PGL237" s="54"/>
      <c r="PGM237" s="54"/>
      <c r="PGN237" s="54"/>
      <c r="PGO237" s="54"/>
      <c r="PGP237" s="54"/>
      <c r="PGQ237" s="54"/>
      <c r="PGR237" s="54"/>
      <c r="PGS237" s="54"/>
      <c r="PGT237" s="54"/>
      <c r="PGU237" s="54"/>
      <c r="PGV237" s="54"/>
      <c r="PGW237" s="54"/>
      <c r="PGX237" s="54"/>
      <c r="PGY237" s="54"/>
      <c r="PGZ237" s="54"/>
      <c r="PHA237" s="54"/>
      <c r="PHB237" s="54"/>
      <c r="PHC237" s="54"/>
      <c r="PHD237" s="54"/>
      <c r="PHE237" s="54"/>
      <c r="PHF237" s="54"/>
      <c r="PHG237" s="54"/>
      <c r="PHH237" s="54"/>
      <c r="PHI237" s="54"/>
      <c r="PHJ237" s="54"/>
      <c r="PHK237" s="54"/>
      <c r="PHL237" s="54"/>
      <c r="PHM237" s="54"/>
      <c r="PHN237" s="54"/>
      <c r="PHO237" s="54"/>
      <c r="PHP237" s="54"/>
      <c r="PHQ237" s="54"/>
      <c r="PHR237" s="54"/>
      <c r="PHS237" s="54"/>
      <c r="PHT237" s="54"/>
      <c r="PHU237" s="54"/>
      <c r="PHV237" s="54"/>
      <c r="PHW237" s="54"/>
      <c r="PHX237" s="54"/>
      <c r="PHY237" s="54"/>
      <c r="PHZ237" s="54"/>
      <c r="PIA237" s="54"/>
      <c r="PIB237" s="54"/>
      <c r="PIC237" s="54"/>
      <c r="PID237" s="54"/>
      <c r="PIE237" s="54"/>
      <c r="PIF237" s="54"/>
      <c r="PIG237" s="54"/>
      <c r="PIH237" s="54"/>
      <c r="PII237" s="54"/>
      <c r="PIJ237" s="54"/>
      <c r="PIK237" s="54"/>
      <c r="PIL237" s="54"/>
      <c r="PIM237" s="54"/>
      <c r="PIN237" s="54"/>
      <c r="PIO237" s="54"/>
      <c r="PIP237" s="54"/>
      <c r="PIQ237" s="54"/>
      <c r="PIR237" s="54"/>
      <c r="PIS237" s="54"/>
      <c r="PIT237" s="54"/>
      <c r="PIU237" s="54"/>
      <c r="PIV237" s="54"/>
      <c r="PIW237" s="54"/>
      <c r="PIX237" s="54"/>
      <c r="PIY237" s="54"/>
      <c r="PIZ237" s="54"/>
      <c r="PJA237" s="54"/>
      <c r="PJB237" s="54"/>
      <c r="PJC237" s="54"/>
      <c r="PJD237" s="54"/>
      <c r="PJE237" s="54"/>
      <c r="PJF237" s="54"/>
      <c r="PJG237" s="54"/>
      <c r="PJH237" s="54"/>
      <c r="PJI237" s="54"/>
      <c r="PJJ237" s="54"/>
      <c r="PJK237" s="54"/>
      <c r="PJL237" s="54"/>
      <c r="PJM237" s="54"/>
      <c r="PJN237" s="54"/>
      <c r="PJO237" s="54"/>
      <c r="PJP237" s="54"/>
      <c r="PJQ237" s="54"/>
      <c r="PJR237" s="54"/>
      <c r="PJS237" s="54"/>
      <c r="PJT237" s="54"/>
      <c r="PJU237" s="54"/>
      <c r="PJV237" s="54"/>
      <c r="PJW237" s="54"/>
      <c r="PJX237" s="54"/>
      <c r="PJY237" s="54"/>
      <c r="PJZ237" s="54"/>
      <c r="PKA237" s="54"/>
      <c r="PKB237" s="54"/>
      <c r="PKC237" s="54"/>
      <c r="PKD237" s="54"/>
      <c r="PKE237" s="54"/>
      <c r="PKF237" s="54"/>
      <c r="PKG237" s="54"/>
      <c r="PKH237" s="54"/>
      <c r="PKI237" s="54"/>
      <c r="PKJ237" s="54"/>
      <c r="PKK237" s="54"/>
      <c r="PKL237" s="54"/>
      <c r="PKM237" s="54"/>
      <c r="PKN237" s="54"/>
      <c r="PKO237" s="54"/>
      <c r="PKP237" s="54"/>
      <c r="PKQ237" s="54"/>
      <c r="PKR237" s="54"/>
      <c r="PKS237" s="54"/>
      <c r="PKT237" s="54"/>
      <c r="PKU237" s="54"/>
      <c r="PKV237" s="54"/>
      <c r="PKW237" s="54"/>
      <c r="PKX237" s="54"/>
      <c r="PKY237" s="54"/>
      <c r="PKZ237" s="54"/>
      <c r="PLA237" s="54"/>
      <c r="PLB237" s="54"/>
      <c r="PLC237" s="54"/>
      <c r="PLD237" s="54"/>
      <c r="PLE237" s="54"/>
      <c r="PLF237" s="54"/>
      <c r="PLG237" s="54"/>
      <c r="PLH237" s="54"/>
      <c r="PLI237" s="54"/>
      <c r="PLJ237" s="54"/>
      <c r="PLK237" s="54"/>
      <c r="PLL237" s="54"/>
      <c r="PLM237" s="54"/>
      <c r="PLN237" s="54"/>
      <c r="PLO237" s="54"/>
      <c r="PLP237" s="54"/>
      <c r="PLQ237" s="54"/>
      <c r="PLR237" s="54"/>
      <c r="PLS237" s="54"/>
      <c r="PLT237" s="54"/>
      <c r="PLU237" s="54"/>
      <c r="PLV237" s="54"/>
      <c r="PLW237" s="54"/>
      <c r="PLX237" s="54"/>
      <c r="PLY237" s="54"/>
      <c r="PLZ237" s="54"/>
      <c r="PMA237" s="54"/>
      <c r="PMB237" s="54"/>
      <c r="PMC237" s="54"/>
      <c r="PMD237" s="54"/>
      <c r="PME237" s="54"/>
      <c r="PMF237" s="54"/>
      <c r="PMG237" s="54"/>
      <c r="PMH237" s="54"/>
      <c r="PMI237" s="54"/>
      <c r="PMJ237" s="54"/>
      <c r="PMK237" s="54"/>
      <c r="PML237" s="54"/>
      <c r="PMM237" s="54"/>
      <c r="PMN237" s="54"/>
      <c r="PMO237" s="54"/>
      <c r="PMP237" s="54"/>
      <c r="PMQ237" s="54"/>
      <c r="PMR237" s="54"/>
      <c r="PMS237" s="54"/>
      <c r="PMT237" s="54"/>
      <c r="PMU237" s="54"/>
      <c r="PMV237" s="54"/>
      <c r="PMW237" s="54"/>
      <c r="PMX237" s="54"/>
      <c r="PMY237" s="54"/>
      <c r="PMZ237" s="54"/>
      <c r="PNA237" s="54"/>
      <c r="PNB237" s="54"/>
      <c r="PNC237" s="54"/>
      <c r="PND237" s="54"/>
      <c r="PNE237" s="54"/>
      <c r="PNF237" s="54"/>
      <c r="PNG237" s="54"/>
      <c r="PNH237" s="54"/>
      <c r="PNI237" s="54"/>
      <c r="PNJ237" s="54"/>
      <c r="PNK237" s="54"/>
      <c r="PNL237" s="54"/>
      <c r="PNM237" s="54"/>
      <c r="PNN237" s="54"/>
      <c r="PNO237" s="54"/>
      <c r="PNP237" s="54"/>
      <c r="PNQ237" s="54"/>
      <c r="PNR237" s="54"/>
      <c r="PNS237" s="54"/>
      <c r="PNT237" s="54"/>
      <c r="PNU237" s="54"/>
      <c r="PNV237" s="54"/>
      <c r="PNW237" s="54"/>
      <c r="PNX237" s="54"/>
      <c r="PNY237" s="54"/>
      <c r="PNZ237" s="54"/>
      <c r="POA237" s="54"/>
      <c r="POB237" s="54"/>
      <c r="POC237" s="54"/>
      <c r="POD237" s="54"/>
      <c r="POE237" s="54"/>
      <c r="POF237" s="54"/>
      <c r="POG237" s="54"/>
      <c r="POH237" s="54"/>
      <c r="POI237" s="54"/>
      <c r="POJ237" s="54"/>
      <c r="POK237" s="54"/>
      <c r="POL237" s="54"/>
      <c r="POM237" s="54"/>
      <c r="PON237" s="54"/>
      <c r="POO237" s="54"/>
      <c r="POP237" s="54"/>
      <c r="POQ237" s="54"/>
      <c r="POR237" s="54"/>
      <c r="POS237" s="54"/>
      <c r="POT237" s="54"/>
      <c r="POU237" s="54"/>
      <c r="POV237" s="54"/>
      <c r="POW237" s="54"/>
      <c r="POX237" s="54"/>
      <c r="POY237" s="54"/>
      <c r="POZ237" s="54"/>
      <c r="PPA237" s="54"/>
      <c r="PPB237" s="54"/>
      <c r="PPC237" s="54"/>
      <c r="PPD237" s="54"/>
      <c r="PPE237" s="54"/>
      <c r="PPF237" s="54"/>
      <c r="PPG237" s="54"/>
      <c r="PPH237" s="54"/>
      <c r="PPI237" s="54"/>
      <c r="PPJ237" s="54"/>
      <c r="PPK237" s="54"/>
      <c r="PPL237" s="54"/>
      <c r="PPM237" s="54"/>
      <c r="PPN237" s="54"/>
      <c r="PPO237" s="54"/>
      <c r="PPP237" s="54"/>
      <c r="PPQ237" s="54"/>
      <c r="PPR237" s="54"/>
      <c r="PPS237" s="54"/>
      <c r="PPT237" s="54"/>
      <c r="PPU237" s="54"/>
      <c r="PPV237" s="54"/>
      <c r="PPW237" s="54"/>
      <c r="PPX237" s="54"/>
      <c r="PPY237" s="54"/>
      <c r="PPZ237" s="54"/>
      <c r="PQA237" s="54"/>
      <c r="PQB237" s="54"/>
      <c r="PQC237" s="54"/>
      <c r="PQD237" s="54"/>
      <c r="PQE237" s="54"/>
      <c r="PQF237" s="54"/>
      <c r="PQG237" s="54"/>
      <c r="PQH237" s="54"/>
      <c r="PQI237" s="54"/>
      <c r="PQJ237" s="54"/>
      <c r="PQK237" s="54"/>
      <c r="PQL237" s="54"/>
      <c r="PQM237" s="54"/>
      <c r="PQN237" s="54"/>
      <c r="PQO237" s="54"/>
      <c r="PQP237" s="54"/>
      <c r="PQQ237" s="54"/>
      <c r="PQR237" s="54"/>
      <c r="PQS237" s="54"/>
      <c r="PQT237" s="54"/>
      <c r="PQU237" s="54"/>
      <c r="PQV237" s="54"/>
      <c r="PQW237" s="54"/>
      <c r="PQX237" s="54"/>
      <c r="PQY237" s="54"/>
      <c r="PQZ237" s="54"/>
      <c r="PRA237" s="54"/>
      <c r="PRB237" s="54"/>
      <c r="PRC237" s="54"/>
      <c r="PRD237" s="54"/>
      <c r="PRE237" s="54"/>
      <c r="PRF237" s="54"/>
      <c r="PRG237" s="54"/>
      <c r="PRH237" s="54"/>
      <c r="PRI237" s="54"/>
      <c r="PRJ237" s="54"/>
      <c r="PRK237" s="54"/>
      <c r="PRL237" s="54"/>
      <c r="PRM237" s="54"/>
      <c r="PRN237" s="54"/>
      <c r="PRO237" s="54"/>
      <c r="PRP237" s="54"/>
      <c r="PRQ237" s="54"/>
      <c r="PRR237" s="54"/>
      <c r="PRS237" s="54"/>
      <c r="PRT237" s="54"/>
      <c r="PRU237" s="54"/>
      <c r="PRV237" s="54"/>
      <c r="PRW237" s="54"/>
      <c r="PRX237" s="54"/>
      <c r="PRY237" s="54"/>
      <c r="PRZ237" s="54"/>
      <c r="PSA237" s="54"/>
      <c r="PSB237" s="54"/>
      <c r="PSC237" s="54"/>
      <c r="PSD237" s="54"/>
      <c r="PSE237" s="54"/>
      <c r="PSF237" s="54"/>
      <c r="PSG237" s="54"/>
      <c r="PSH237" s="54"/>
      <c r="PSI237" s="54"/>
      <c r="PSJ237" s="54"/>
      <c r="PSK237" s="54"/>
      <c r="PSL237" s="54"/>
      <c r="PSM237" s="54"/>
      <c r="PSN237" s="54"/>
      <c r="PSO237" s="54"/>
      <c r="PSP237" s="54"/>
      <c r="PSQ237" s="54"/>
      <c r="PSR237" s="54"/>
      <c r="PSS237" s="54"/>
      <c r="PST237" s="54"/>
      <c r="PSU237" s="54"/>
      <c r="PSV237" s="54"/>
      <c r="PSW237" s="54"/>
      <c r="PSX237" s="54"/>
      <c r="PSY237" s="54"/>
      <c r="PSZ237" s="54"/>
      <c r="PTA237" s="54"/>
      <c r="PTB237" s="54"/>
      <c r="PTC237" s="54"/>
      <c r="PTD237" s="54"/>
      <c r="PTE237" s="54"/>
      <c r="PTF237" s="54"/>
      <c r="PTG237" s="54"/>
      <c r="PTH237" s="54"/>
      <c r="PTI237" s="54"/>
      <c r="PTJ237" s="54"/>
      <c r="PTK237" s="54"/>
      <c r="PTL237" s="54"/>
      <c r="PTM237" s="54"/>
      <c r="PTN237" s="54"/>
      <c r="PTO237" s="54"/>
      <c r="PTP237" s="54"/>
      <c r="PTQ237" s="54"/>
      <c r="PTR237" s="54"/>
      <c r="PTS237" s="54"/>
      <c r="PTT237" s="54"/>
      <c r="PTU237" s="54"/>
      <c r="PTV237" s="54"/>
      <c r="PTW237" s="54"/>
      <c r="PTX237" s="54"/>
      <c r="PTY237" s="54"/>
      <c r="PTZ237" s="54"/>
      <c r="PUA237" s="54"/>
      <c r="PUB237" s="54"/>
      <c r="PUC237" s="54"/>
      <c r="PUD237" s="54"/>
      <c r="PUE237" s="54"/>
      <c r="PUF237" s="54"/>
      <c r="PUG237" s="54"/>
      <c r="PUH237" s="54"/>
      <c r="PUI237" s="54"/>
      <c r="PUJ237" s="54"/>
      <c r="PUK237" s="54"/>
      <c r="PUL237" s="54"/>
      <c r="PUM237" s="54"/>
      <c r="PUN237" s="54"/>
      <c r="PUO237" s="54"/>
      <c r="PUP237" s="54"/>
      <c r="PUQ237" s="54"/>
      <c r="PUR237" s="54"/>
      <c r="PUS237" s="54"/>
      <c r="PUT237" s="54"/>
      <c r="PUU237" s="54"/>
      <c r="PUV237" s="54"/>
      <c r="PUW237" s="54"/>
      <c r="PUX237" s="54"/>
      <c r="PUY237" s="54"/>
      <c r="PUZ237" s="54"/>
      <c r="PVA237" s="54"/>
      <c r="PVB237" s="54"/>
      <c r="PVC237" s="54"/>
      <c r="PVD237" s="54"/>
      <c r="PVE237" s="54"/>
      <c r="PVF237" s="54"/>
      <c r="PVG237" s="54"/>
      <c r="PVH237" s="54"/>
      <c r="PVI237" s="54"/>
      <c r="PVJ237" s="54"/>
      <c r="PVK237" s="54"/>
      <c r="PVL237" s="54"/>
      <c r="PVM237" s="54"/>
      <c r="PVN237" s="54"/>
      <c r="PVO237" s="54"/>
      <c r="PVP237" s="54"/>
      <c r="PVQ237" s="54"/>
      <c r="PVR237" s="54"/>
      <c r="PVS237" s="54"/>
      <c r="PVT237" s="54"/>
      <c r="PVU237" s="54"/>
      <c r="PVV237" s="54"/>
      <c r="PVW237" s="54"/>
      <c r="PVX237" s="54"/>
      <c r="PVY237" s="54"/>
      <c r="PVZ237" s="54"/>
      <c r="PWA237" s="54"/>
      <c r="PWB237" s="54"/>
      <c r="PWC237" s="54"/>
      <c r="PWD237" s="54"/>
      <c r="PWE237" s="54"/>
      <c r="PWF237" s="54"/>
      <c r="PWG237" s="54"/>
      <c r="PWH237" s="54"/>
      <c r="PWI237" s="54"/>
      <c r="PWJ237" s="54"/>
      <c r="PWK237" s="54"/>
      <c r="PWL237" s="54"/>
      <c r="PWM237" s="54"/>
      <c r="PWN237" s="54"/>
      <c r="PWO237" s="54"/>
      <c r="PWP237" s="54"/>
      <c r="PWQ237" s="54"/>
      <c r="PWR237" s="54"/>
      <c r="PWS237" s="54"/>
      <c r="PWT237" s="54"/>
      <c r="PWU237" s="54"/>
      <c r="PWV237" s="54"/>
      <c r="PWW237" s="54"/>
      <c r="PWX237" s="54"/>
      <c r="PWY237" s="54"/>
      <c r="PWZ237" s="54"/>
      <c r="PXA237" s="54"/>
      <c r="PXB237" s="54"/>
      <c r="PXC237" s="54"/>
      <c r="PXD237" s="54"/>
      <c r="PXE237" s="54"/>
      <c r="PXF237" s="54"/>
      <c r="PXG237" s="54"/>
      <c r="PXH237" s="54"/>
      <c r="PXI237" s="54"/>
      <c r="PXJ237" s="54"/>
      <c r="PXK237" s="54"/>
      <c r="PXL237" s="54"/>
      <c r="PXM237" s="54"/>
      <c r="PXN237" s="54"/>
      <c r="PXO237" s="54"/>
      <c r="PXP237" s="54"/>
      <c r="PXQ237" s="54"/>
      <c r="PXR237" s="54"/>
      <c r="PXS237" s="54"/>
      <c r="PXT237" s="54"/>
      <c r="PXU237" s="54"/>
      <c r="PXV237" s="54"/>
      <c r="PXW237" s="54"/>
      <c r="PXX237" s="54"/>
      <c r="PXY237" s="54"/>
      <c r="PXZ237" s="54"/>
      <c r="PYA237" s="54"/>
      <c r="PYB237" s="54"/>
      <c r="PYC237" s="54"/>
      <c r="PYD237" s="54"/>
      <c r="PYE237" s="54"/>
      <c r="PYF237" s="54"/>
      <c r="PYG237" s="54"/>
      <c r="PYH237" s="54"/>
      <c r="PYI237" s="54"/>
      <c r="PYJ237" s="54"/>
      <c r="PYK237" s="54"/>
      <c r="PYL237" s="54"/>
      <c r="PYM237" s="54"/>
      <c r="PYN237" s="54"/>
      <c r="PYO237" s="54"/>
      <c r="PYP237" s="54"/>
      <c r="PYQ237" s="54"/>
      <c r="PYR237" s="54"/>
      <c r="PYS237" s="54"/>
      <c r="PYT237" s="54"/>
      <c r="PYU237" s="54"/>
      <c r="PYV237" s="54"/>
      <c r="PYW237" s="54"/>
      <c r="PYX237" s="54"/>
      <c r="PYY237" s="54"/>
      <c r="PYZ237" s="54"/>
      <c r="PZA237" s="54"/>
      <c r="PZB237" s="54"/>
      <c r="PZC237" s="54"/>
      <c r="PZD237" s="54"/>
      <c r="PZE237" s="54"/>
      <c r="PZF237" s="54"/>
      <c r="PZG237" s="54"/>
      <c r="PZH237" s="54"/>
      <c r="PZI237" s="54"/>
      <c r="PZJ237" s="54"/>
      <c r="PZK237" s="54"/>
      <c r="PZL237" s="54"/>
      <c r="PZM237" s="54"/>
      <c r="PZN237" s="54"/>
      <c r="PZO237" s="54"/>
      <c r="PZP237" s="54"/>
      <c r="PZQ237" s="54"/>
      <c r="PZR237" s="54"/>
      <c r="PZS237" s="54"/>
      <c r="PZT237" s="54"/>
      <c r="PZU237" s="54"/>
      <c r="PZV237" s="54"/>
      <c r="PZW237" s="54"/>
      <c r="PZX237" s="54"/>
      <c r="PZY237" s="54"/>
      <c r="PZZ237" s="54"/>
      <c r="QAA237" s="54"/>
      <c r="QAB237" s="54"/>
      <c r="QAC237" s="54"/>
      <c r="QAD237" s="54"/>
      <c r="QAE237" s="54"/>
      <c r="QAF237" s="54"/>
      <c r="QAG237" s="54"/>
      <c r="QAH237" s="54"/>
      <c r="QAI237" s="54"/>
      <c r="QAJ237" s="54"/>
      <c r="QAK237" s="54"/>
      <c r="QAL237" s="54"/>
      <c r="QAM237" s="54"/>
      <c r="QAN237" s="54"/>
      <c r="QAO237" s="54"/>
      <c r="QAP237" s="54"/>
      <c r="QAQ237" s="54"/>
      <c r="QAR237" s="54"/>
      <c r="QAS237" s="54"/>
      <c r="QAT237" s="54"/>
      <c r="QAU237" s="54"/>
      <c r="QAV237" s="54"/>
      <c r="QAW237" s="54"/>
      <c r="QAX237" s="54"/>
      <c r="QAY237" s="54"/>
      <c r="QAZ237" s="54"/>
      <c r="QBA237" s="54"/>
      <c r="QBB237" s="54"/>
      <c r="QBC237" s="54"/>
      <c r="QBD237" s="54"/>
      <c r="QBE237" s="54"/>
      <c r="QBF237" s="54"/>
      <c r="QBG237" s="54"/>
      <c r="QBH237" s="54"/>
      <c r="QBI237" s="54"/>
      <c r="QBJ237" s="54"/>
      <c r="QBK237" s="54"/>
      <c r="QBL237" s="54"/>
      <c r="QBM237" s="54"/>
      <c r="QBN237" s="54"/>
      <c r="QBO237" s="54"/>
      <c r="QBP237" s="54"/>
      <c r="QBQ237" s="54"/>
      <c r="QBR237" s="54"/>
      <c r="QBS237" s="54"/>
      <c r="QBT237" s="54"/>
      <c r="QBU237" s="54"/>
      <c r="QBV237" s="54"/>
      <c r="QBW237" s="54"/>
      <c r="QBX237" s="54"/>
      <c r="QBY237" s="54"/>
      <c r="QBZ237" s="54"/>
      <c r="QCA237" s="54"/>
      <c r="QCB237" s="54"/>
      <c r="QCC237" s="54"/>
      <c r="QCD237" s="54"/>
      <c r="QCE237" s="54"/>
      <c r="QCF237" s="54"/>
      <c r="QCG237" s="54"/>
      <c r="QCH237" s="54"/>
      <c r="QCI237" s="54"/>
      <c r="QCJ237" s="54"/>
      <c r="QCK237" s="54"/>
      <c r="QCL237" s="54"/>
      <c r="QCM237" s="54"/>
      <c r="QCN237" s="54"/>
      <c r="QCO237" s="54"/>
      <c r="QCP237" s="54"/>
      <c r="QCQ237" s="54"/>
      <c r="QCR237" s="54"/>
      <c r="QCS237" s="54"/>
      <c r="QCT237" s="54"/>
      <c r="QCU237" s="54"/>
      <c r="QCV237" s="54"/>
      <c r="QCW237" s="54"/>
      <c r="QCX237" s="54"/>
      <c r="QCY237" s="54"/>
      <c r="QCZ237" s="54"/>
      <c r="QDA237" s="54"/>
      <c r="QDB237" s="54"/>
      <c r="QDC237" s="54"/>
      <c r="QDD237" s="54"/>
      <c r="QDE237" s="54"/>
      <c r="QDF237" s="54"/>
      <c r="QDG237" s="54"/>
      <c r="QDH237" s="54"/>
      <c r="QDI237" s="54"/>
      <c r="QDJ237" s="54"/>
      <c r="QDK237" s="54"/>
      <c r="QDL237" s="54"/>
      <c r="QDM237" s="54"/>
      <c r="QDN237" s="54"/>
      <c r="QDO237" s="54"/>
      <c r="QDP237" s="54"/>
      <c r="QDQ237" s="54"/>
      <c r="QDR237" s="54"/>
      <c r="QDS237" s="54"/>
      <c r="QDT237" s="54"/>
      <c r="QDU237" s="54"/>
      <c r="QDV237" s="54"/>
      <c r="QDW237" s="54"/>
      <c r="QDX237" s="54"/>
      <c r="QDY237" s="54"/>
      <c r="QDZ237" s="54"/>
      <c r="QEA237" s="54"/>
      <c r="QEB237" s="54"/>
      <c r="QEC237" s="54"/>
      <c r="QED237" s="54"/>
      <c r="QEE237" s="54"/>
      <c r="QEF237" s="54"/>
      <c r="QEG237" s="54"/>
      <c r="QEH237" s="54"/>
      <c r="QEI237" s="54"/>
      <c r="QEJ237" s="54"/>
      <c r="QEK237" s="54"/>
      <c r="QEL237" s="54"/>
      <c r="QEM237" s="54"/>
      <c r="QEN237" s="54"/>
      <c r="QEO237" s="54"/>
      <c r="QEP237" s="54"/>
      <c r="QEQ237" s="54"/>
      <c r="QER237" s="54"/>
      <c r="QES237" s="54"/>
      <c r="QET237" s="54"/>
      <c r="QEU237" s="54"/>
      <c r="QEV237" s="54"/>
      <c r="QEW237" s="54"/>
      <c r="QEX237" s="54"/>
      <c r="QEY237" s="54"/>
      <c r="QEZ237" s="54"/>
      <c r="QFA237" s="54"/>
      <c r="QFB237" s="54"/>
      <c r="QFC237" s="54"/>
      <c r="QFD237" s="54"/>
      <c r="QFE237" s="54"/>
      <c r="QFF237" s="54"/>
      <c r="QFG237" s="54"/>
      <c r="QFH237" s="54"/>
      <c r="QFI237" s="54"/>
      <c r="QFJ237" s="54"/>
      <c r="QFK237" s="54"/>
      <c r="QFL237" s="54"/>
      <c r="QFM237" s="54"/>
      <c r="QFN237" s="54"/>
      <c r="QFO237" s="54"/>
      <c r="QFP237" s="54"/>
      <c r="QFQ237" s="54"/>
      <c r="QFR237" s="54"/>
      <c r="QFS237" s="54"/>
      <c r="QFT237" s="54"/>
      <c r="QFU237" s="54"/>
      <c r="QFV237" s="54"/>
      <c r="QFW237" s="54"/>
      <c r="QFX237" s="54"/>
      <c r="QFY237" s="54"/>
      <c r="QFZ237" s="54"/>
      <c r="QGA237" s="54"/>
      <c r="QGB237" s="54"/>
      <c r="QGC237" s="54"/>
      <c r="QGD237" s="54"/>
      <c r="QGE237" s="54"/>
      <c r="QGF237" s="54"/>
      <c r="QGG237" s="54"/>
      <c r="QGH237" s="54"/>
      <c r="QGI237" s="54"/>
      <c r="QGJ237" s="54"/>
      <c r="QGK237" s="54"/>
      <c r="QGL237" s="54"/>
      <c r="QGM237" s="54"/>
      <c r="QGN237" s="54"/>
      <c r="QGO237" s="54"/>
      <c r="QGP237" s="54"/>
      <c r="QGQ237" s="54"/>
      <c r="QGR237" s="54"/>
      <c r="QGS237" s="54"/>
      <c r="QGT237" s="54"/>
      <c r="QGU237" s="54"/>
      <c r="QGV237" s="54"/>
      <c r="QGW237" s="54"/>
      <c r="QGX237" s="54"/>
      <c r="QGY237" s="54"/>
      <c r="QGZ237" s="54"/>
      <c r="QHA237" s="54"/>
      <c r="QHB237" s="54"/>
      <c r="QHC237" s="54"/>
      <c r="QHD237" s="54"/>
      <c r="QHE237" s="54"/>
      <c r="QHF237" s="54"/>
      <c r="QHG237" s="54"/>
      <c r="QHH237" s="54"/>
      <c r="QHI237" s="54"/>
      <c r="QHJ237" s="54"/>
      <c r="QHK237" s="54"/>
      <c r="QHL237" s="54"/>
      <c r="QHM237" s="54"/>
      <c r="QHN237" s="54"/>
      <c r="QHO237" s="54"/>
      <c r="QHP237" s="54"/>
      <c r="QHQ237" s="54"/>
      <c r="QHR237" s="54"/>
      <c r="QHS237" s="54"/>
      <c r="QHT237" s="54"/>
      <c r="QHU237" s="54"/>
      <c r="QHV237" s="54"/>
      <c r="QHW237" s="54"/>
      <c r="QHX237" s="54"/>
      <c r="QHY237" s="54"/>
      <c r="QHZ237" s="54"/>
      <c r="QIA237" s="54"/>
      <c r="QIB237" s="54"/>
      <c r="QIC237" s="54"/>
      <c r="QID237" s="54"/>
      <c r="QIE237" s="54"/>
      <c r="QIF237" s="54"/>
      <c r="QIG237" s="54"/>
      <c r="QIH237" s="54"/>
      <c r="QII237" s="54"/>
      <c r="QIJ237" s="54"/>
      <c r="QIK237" s="54"/>
      <c r="QIL237" s="54"/>
      <c r="QIM237" s="54"/>
      <c r="QIN237" s="54"/>
      <c r="QIO237" s="54"/>
      <c r="QIP237" s="54"/>
      <c r="QIQ237" s="54"/>
      <c r="QIR237" s="54"/>
      <c r="QIS237" s="54"/>
      <c r="QIT237" s="54"/>
      <c r="QIU237" s="54"/>
      <c r="QIV237" s="54"/>
      <c r="QIW237" s="54"/>
      <c r="QIX237" s="54"/>
      <c r="QIY237" s="54"/>
      <c r="QIZ237" s="54"/>
      <c r="QJA237" s="54"/>
      <c r="QJB237" s="54"/>
      <c r="QJC237" s="54"/>
      <c r="QJD237" s="54"/>
      <c r="QJE237" s="54"/>
      <c r="QJF237" s="54"/>
      <c r="QJG237" s="54"/>
      <c r="QJH237" s="54"/>
      <c r="QJI237" s="54"/>
      <c r="QJJ237" s="54"/>
      <c r="QJK237" s="54"/>
      <c r="QJL237" s="54"/>
      <c r="QJM237" s="54"/>
      <c r="QJN237" s="54"/>
      <c r="QJO237" s="54"/>
      <c r="QJP237" s="54"/>
      <c r="QJQ237" s="54"/>
      <c r="QJR237" s="54"/>
      <c r="QJS237" s="54"/>
      <c r="QJT237" s="54"/>
      <c r="QJU237" s="54"/>
      <c r="QJV237" s="54"/>
      <c r="QJW237" s="54"/>
      <c r="QJX237" s="54"/>
      <c r="QJY237" s="54"/>
      <c r="QJZ237" s="54"/>
      <c r="QKA237" s="54"/>
      <c r="QKB237" s="54"/>
      <c r="QKC237" s="54"/>
      <c r="QKD237" s="54"/>
      <c r="QKE237" s="54"/>
      <c r="QKF237" s="54"/>
      <c r="QKG237" s="54"/>
      <c r="QKH237" s="54"/>
      <c r="QKI237" s="54"/>
      <c r="QKJ237" s="54"/>
      <c r="QKK237" s="54"/>
      <c r="QKL237" s="54"/>
      <c r="QKM237" s="54"/>
      <c r="QKN237" s="54"/>
      <c r="QKO237" s="54"/>
      <c r="QKP237" s="54"/>
      <c r="QKQ237" s="54"/>
      <c r="QKR237" s="54"/>
      <c r="QKS237" s="54"/>
      <c r="QKT237" s="54"/>
      <c r="QKU237" s="54"/>
      <c r="QKV237" s="54"/>
      <c r="QKW237" s="54"/>
      <c r="QKX237" s="54"/>
      <c r="QKY237" s="54"/>
      <c r="QKZ237" s="54"/>
      <c r="QLA237" s="54"/>
      <c r="QLB237" s="54"/>
      <c r="QLC237" s="54"/>
      <c r="QLD237" s="54"/>
      <c r="QLE237" s="54"/>
      <c r="QLF237" s="54"/>
      <c r="QLG237" s="54"/>
      <c r="QLH237" s="54"/>
      <c r="QLI237" s="54"/>
      <c r="QLJ237" s="54"/>
      <c r="QLK237" s="54"/>
      <c r="QLL237" s="54"/>
      <c r="QLM237" s="54"/>
      <c r="QLN237" s="54"/>
      <c r="QLO237" s="54"/>
      <c r="QLP237" s="54"/>
      <c r="QLQ237" s="54"/>
      <c r="QLR237" s="54"/>
      <c r="QLS237" s="54"/>
      <c r="QLT237" s="54"/>
      <c r="QLU237" s="54"/>
      <c r="QLV237" s="54"/>
      <c r="QLW237" s="54"/>
      <c r="QLX237" s="54"/>
      <c r="QLY237" s="54"/>
      <c r="QLZ237" s="54"/>
      <c r="QMA237" s="54"/>
      <c r="QMB237" s="54"/>
      <c r="QMC237" s="54"/>
      <c r="QMD237" s="54"/>
      <c r="QME237" s="54"/>
      <c r="QMF237" s="54"/>
      <c r="QMG237" s="54"/>
      <c r="QMH237" s="54"/>
      <c r="QMI237" s="54"/>
      <c r="QMJ237" s="54"/>
      <c r="QMK237" s="54"/>
      <c r="QML237" s="54"/>
      <c r="QMM237" s="54"/>
      <c r="QMN237" s="54"/>
      <c r="QMO237" s="54"/>
      <c r="QMP237" s="54"/>
      <c r="QMQ237" s="54"/>
      <c r="QMR237" s="54"/>
      <c r="QMS237" s="54"/>
      <c r="QMT237" s="54"/>
      <c r="QMU237" s="54"/>
      <c r="QMV237" s="54"/>
      <c r="QMW237" s="54"/>
      <c r="QMX237" s="54"/>
      <c r="QMY237" s="54"/>
      <c r="QMZ237" s="54"/>
      <c r="QNA237" s="54"/>
      <c r="QNB237" s="54"/>
      <c r="QNC237" s="54"/>
      <c r="QND237" s="54"/>
      <c r="QNE237" s="54"/>
      <c r="QNF237" s="54"/>
      <c r="QNG237" s="54"/>
      <c r="QNH237" s="54"/>
      <c r="QNI237" s="54"/>
      <c r="QNJ237" s="54"/>
      <c r="QNK237" s="54"/>
      <c r="QNL237" s="54"/>
      <c r="QNM237" s="54"/>
      <c r="QNN237" s="54"/>
      <c r="QNO237" s="54"/>
      <c r="QNP237" s="54"/>
      <c r="QNQ237" s="54"/>
      <c r="QNR237" s="54"/>
      <c r="QNS237" s="54"/>
      <c r="QNT237" s="54"/>
      <c r="QNU237" s="54"/>
      <c r="QNV237" s="54"/>
      <c r="QNW237" s="54"/>
      <c r="QNX237" s="54"/>
      <c r="QNY237" s="54"/>
      <c r="QNZ237" s="54"/>
      <c r="QOA237" s="54"/>
      <c r="QOB237" s="54"/>
      <c r="QOC237" s="54"/>
      <c r="QOD237" s="54"/>
      <c r="QOE237" s="54"/>
      <c r="QOF237" s="54"/>
      <c r="QOG237" s="54"/>
      <c r="QOH237" s="54"/>
      <c r="QOI237" s="54"/>
      <c r="QOJ237" s="54"/>
      <c r="QOK237" s="54"/>
      <c r="QOL237" s="54"/>
      <c r="QOM237" s="54"/>
      <c r="QON237" s="54"/>
      <c r="QOO237" s="54"/>
      <c r="QOP237" s="54"/>
      <c r="QOQ237" s="54"/>
      <c r="QOR237" s="54"/>
      <c r="QOS237" s="54"/>
      <c r="QOT237" s="54"/>
      <c r="QOU237" s="54"/>
      <c r="QOV237" s="54"/>
      <c r="QOW237" s="54"/>
      <c r="QOX237" s="54"/>
      <c r="QOY237" s="54"/>
      <c r="QOZ237" s="54"/>
      <c r="QPA237" s="54"/>
      <c r="QPB237" s="54"/>
      <c r="QPC237" s="54"/>
      <c r="QPD237" s="54"/>
      <c r="QPE237" s="54"/>
      <c r="QPF237" s="54"/>
      <c r="QPG237" s="54"/>
      <c r="QPH237" s="54"/>
      <c r="QPI237" s="54"/>
      <c r="QPJ237" s="54"/>
      <c r="QPK237" s="54"/>
      <c r="QPL237" s="54"/>
      <c r="QPM237" s="54"/>
      <c r="QPN237" s="54"/>
      <c r="QPO237" s="54"/>
      <c r="QPP237" s="54"/>
      <c r="QPQ237" s="54"/>
      <c r="QPR237" s="54"/>
      <c r="QPS237" s="54"/>
      <c r="QPT237" s="54"/>
      <c r="QPU237" s="54"/>
      <c r="QPV237" s="54"/>
      <c r="QPW237" s="54"/>
      <c r="QPX237" s="54"/>
      <c r="QPY237" s="54"/>
      <c r="QPZ237" s="54"/>
      <c r="QQA237" s="54"/>
      <c r="QQB237" s="54"/>
      <c r="QQC237" s="54"/>
      <c r="QQD237" s="54"/>
      <c r="QQE237" s="54"/>
      <c r="QQF237" s="54"/>
      <c r="QQG237" s="54"/>
      <c r="QQH237" s="54"/>
      <c r="QQI237" s="54"/>
      <c r="QQJ237" s="54"/>
      <c r="QQK237" s="54"/>
      <c r="QQL237" s="54"/>
      <c r="QQM237" s="54"/>
      <c r="QQN237" s="54"/>
      <c r="QQO237" s="54"/>
      <c r="QQP237" s="54"/>
      <c r="QQQ237" s="54"/>
      <c r="QQR237" s="54"/>
      <c r="QQS237" s="54"/>
      <c r="QQT237" s="54"/>
      <c r="QQU237" s="54"/>
      <c r="QQV237" s="54"/>
      <c r="QQW237" s="54"/>
      <c r="QQX237" s="54"/>
      <c r="QQY237" s="54"/>
      <c r="QQZ237" s="54"/>
      <c r="QRA237" s="54"/>
      <c r="QRB237" s="54"/>
      <c r="QRC237" s="54"/>
      <c r="QRD237" s="54"/>
      <c r="QRE237" s="54"/>
      <c r="QRF237" s="54"/>
      <c r="QRG237" s="54"/>
      <c r="QRH237" s="54"/>
      <c r="QRI237" s="54"/>
      <c r="QRJ237" s="54"/>
      <c r="QRK237" s="54"/>
      <c r="QRL237" s="54"/>
      <c r="QRM237" s="54"/>
      <c r="QRN237" s="54"/>
      <c r="QRO237" s="54"/>
      <c r="QRP237" s="54"/>
      <c r="QRQ237" s="54"/>
      <c r="QRR237" s="54"/>
      <c r="QRS237" s="54"/>
      <c r="QRT237" s="54"/>
      <c r="QRU237" s="54"/>
      <c r="QRV237" s="54"/>
      <c r="QRW237" s="54"/>
      <c r="QRX237" s="54"/>
      <c r="QRY237" s="54"/>
      <c r="QRZ237" s="54"/>
      <c r="QSA237" s="54"/>
      <c r="QSB237" s="54"/>
      <c r="QSC237" s="54"/>
      <c r="QSD237" s="54"/>
      <c r="QSE237" s="54"/>
      <c r="QSF237" s="54"/>
      <c r="QSG237" s="54"/>
      <c r="QSH237" s="54"/>
      <c r="QSI237" s="54"/>
      <c r="QSJ237" s="54"/>
      <c r="QSK237" s="54"/>
      <c r="QSL237" s="54"/>
      <c r="QSM237" s="54"/>
      <c r="QSN237" s="54"/>
      <c r="QSO237" s="54"/>
      <c r="QSP237" s="54"/>
      <c r="QSQ237" s="54"/>
      <c r="QSR237" s="54"/>
      <c r="QSS237" s="54"/>
      <c r="QST237" s="54"/>
      <c r="QSU237" s="54"/>
      <c r="QSV237" s="54"/>
      <c r="QSW237" s="54"/>
      <c r="QSX237" s="54"/>
      <c r="QSY237" s="54"/>
      <c r="QSZ237" s="54"/>
      <c r="QTA237" s="54"/>
      <c r="QTB237" s="54"/>
      <c r="QTC237" s="54"/>
      <c r="QTD237" s="54"/>
      <c r="QTE237" s="54"/>
      <c r="QTF237" s="54"/>
      <c r="QTG237" s="54"/>
      <c r="QTH237" s="54"/>
      <c r="QTI237" s="54"/>
      <c r="QTJ237" s="54"/>
      <c r="QTK237" s="54"/>
      <c r="QTL237" s="54"/>
      <c r="QTM237" s="54"/>
      <c r="QTN237" s="54"/>
      <c r="QTO237" s="54"/>
      <c r="QTP237" s="54"/>
      <c r="QTQ237" s="54"/>
      <c r="QTR237" s="54"/>
      <c r="QTS237" s="54"/>
      <c r="QTT237" s="54"/>
      <c r="QTU237" s="54"/>
      <c r="QTV237" s="54"/>
      <c r="QTW237" s="54"/>
      <c r="QTX237" s="54"/>
      <c r="QTY237" s="54"/>
      <c r="QTZ237" s="54"/>
      <c r="QUA237" s="54"/>
      <c r="QUB237" s="54"/>
      <c r="QUC237" s="54"/>
      <c r="QUD237" s="54"/>
      <c r="QUE237" s="54"/>
      <c r="QUF237" s="54"/>
      <c r="QUG237" s="54"/>
      <c r="QUH237" s="54"/>
      <c r="QUI237" s="54"/>
      <c r="QUJ237" s="54"/>
      <c r="QUK237" s="54"/>
      <c r="QUL237" s="54"/>
      <c r="QUM237" s="54"/>
      <c r="QUN237" s="54"/>
      <c r="QUO237" s="54"/>
      <c r="QUP237" s="54"/>
      <c r="QUQ237" s="54"/>
      <c r="QUR237" s="54"/>
      <c r="QUS237" s="54"/>
      <c r="QUT237" s="54"/>
      <c r="QUU237" s="54"/>
      <c r="QUV237" s="54"/>
      <c r="QUW237" s="54"/>
      <c r="QUX237" s="54"/>
      <c r="QUY237" s="54"/>
      <c r="QUZ237" s="54"/>
      <c r="QVA237" s="54"/>
      <c r="QVB237" s="54"/>
      <c r="QVC237" s="54"/>
      <c r="QVD237" s="54"/>
      <c r="QVE237" s="54"/>
      <c r="QVF237" s="54"/>
      <c r="QVG237" s="54"/>
      <c r="QVH237" s="54"/>
      <c r="QVI237" s="54"/>
      <c r="QVJ237" s="54"/>
      <c r="QVK237" s="54"/>
      <c r="QVL237" s="54"/>
      <c r="QVM237" s="54"/>
      <c r="QVN237" s="54"/>
      <c r="QVO237" s="54"/>
      <c r="QVP237" s="54"/>
      <c r="QVQ237" s="54"/>
      <c r="QVR237" s="54"/>
      <c r="QVS237" s="54"/>
      <c r="QVT237" s="54"/>
      <c r="QVU237" s="54"/>
      <c r="QVV237" s="54"/>
      <c r="QVW237" s="54"/>
      <c r="QVX237" s="54"/>
      <c r="QVY237" s="54"/>
      <c r="QVZ237" s="54"/>
      <c r="QWA237" s="54"/>
      <c r="QWB237" s="54"/>
      <c r="QWC237" s="54"/>
      <c r="QWD237" s="54"/>
      <c r="QWE237" s="54"/>
      <c r="QWF237" s="54"/>
      <c r="QWG237" s="54"/>
      <c r="QWH237" s="54"/>
      <c r="QWI237" s="54"/>
      <c r="QWJ237" s="54"/>
      <c r="QWK237" s="54"/>
      <c r="QWL237" s="54"/>
      <c r="QWM237" s="54"/>
      <c r="QWN237" s="54"/>
      <c r="QWO237" s="54"/>
      <c r="QWP237" s="54"/>
      <c r="QWQ237" s="54"/>
      <c r="QWR237" s="54"/>
      <c r="QWS237" s="54"/>
      <c r="QWT237" s="54"/>
      <c r="QWU237" s="54"/>
      <c r="QWV237" s="54"/>
      <c r="QWW237" s="54"/>
      <c r="QWX237" s="54"/>
      <c r="QWY237" s="54"/>
      <c r="QWZ237" s="54"/>
      <c r="QXA237" s="54"/>
      <c r="QXB237" s="54"/>
      <c r="QXC237" s="54"/>
      <c r="QXD237" s="54"/>
      <c r="QXE237" s="54"/>
      <c r="QXF237" s="54"/>
      <c r="QXG237" s="54"/>
      <c r="QXH237" s="54"/>
      <c r="QXI237" s="54"/>
      <c r="QXJ237" s="54"/>
      <c r="QXK237" s="54"/>
      <c r="QXL237" s="54"/>
      <c r="QXM237" s="54"/>
      <c r="QXN237" s="54"/>
      <c r="QXO237" s="54"/>
      <c r="QXP237" s="54"/>
      <c r="QXQ237" s="54"/>
      <c r="QXR237" s="54"/>
      <c r="QXS237" s="54"/>
      <c r="QXT237" s="54"/>
      <c r="QXU237" s="54"/>
      <c r="QXV237" s="54"/>
      <c r="QXW237" s="54"/>
      <c r="QXX237" s="54"/>
      <c r="QXY237" s="54"/>
      <c r="QXZ237" s="54"/>
      <c r="QYA237" s="54"/>
      <c r="QYB237" s="54"/>
      <c r="QYC237" s="54"/>
      <c r="QYD237" s="54"/>
      <c r="QYE237" s="54"/>
      <c r="QYF237" s="54"/>
      <c r="QYG237" s="54"/>
      <c r="QYH237" s="54"/>
      <c r="QYI237" s="54"/>
      <c r="QYJ237" s="54"/>
      <c r="QYK237" s="54"/>
      <c r="QYL237" s="54"/>
      <c r="QYM237" s="54"/>
      <c r="QYN237" s="54"/>
      <c r="QYO237" s="54"/>
      <c r="QYP237" s="54"/>
      <c r="QYQ237" s="54"/>
      <c r="QYR237" s="54"/>
      <c r="QYS237" s="54"/>
      <c r="QYT237" s="54"/>
      <c r="QYU237" s="54"/>
      <c r="QYV237" s="54"/>
      <c r="QYW237" s="54"/>
      <c r="QYX237" s="54"/>
      <c r="QYY237" s="54"/>
      <c r="QYZ237" s="54"/>
      <c r="QZA237" s="54"/>
      <c r="QZB237" s="54"/>
      <c r="QZC237" s="54"/>
      <c r="QZD237" s="54"/>
      <c r="QZE237" s="54"/>
      <c r="QZF237" s="54"/>
      <c r="QZG237" s="54"/>
      <c r="QZH237" s="54"/>
      <c r="QZI237" s="54"/>
      <c r="QZJ237" s="54"/>
      <c r="QZK237" s="54"/>
      <c r="QZL237" s="54"/>
      <c r="QZM237" s="54"/>
      <c r="QZN237" s="54"/>
      <c r="QZO237" s="54"/>
      <c r="QZP237" s="54"/>
      <c r="QZQ237" s="54"/>
      <c r="QZR237" s="54"/>
      <c r="QZS237" s="54"/>
      <c r="QZT237" s="54"/>
      <c r="QZU237" s="54"/>
      <c r="QZV237" s="54"/>
      <c r="QZW237" s="54"/>
      <c r="QZX237" s="54"/>
      <c r="QZY237" s="54"/>
      <c r="QZZ237" s="54"/>
      <c r="RAA237" s="54"/>
      <c r="RAB237" s="54"/>
      <c r="RAC237" s="54"/>
      <c r="RAD237" s="54"/>
      <c r="RAE237" s="54"/>
      <c r="RAF237" s="54"/>
      <c r="RAG237" s="54"/>
      <c r="RAH237" s="54"/>
      <c r="RAI237" s="54"/>
      <c r="RAJ237" s="54"/>
      <c r="RAK237" s="54"/>
      <c r="RAL237" s="54"/>
      <c r="RAM237" s="54"/>
      <c r="RAN237" s="54"/>
      <c r="RAO237" s="54"/>
      <c r="RAP237" s="54"/>
      <c r="RAQ237" s="54"/>
      <c r="RAR237" s="54"/>
      <c r="RAS237" s="54"/>
      <c r="RAT237" s="54"/>
      <c r="RAU237" s="54"/>
      <c r="RAV237" s="54"/>
      <c r="RAW237" s="54"/>
      <c r="RAX237" s="54"/>
      <c r="RAY237" s="54"/>
      <c r="RAZ237" s="54"/>
      <c r="RBA237" s="54"/>
      <c r="RBB237" s="54"/>
      <c r="RBC237" s="54"/>
      <c r="RBD237" s="54"/>
      <c r="RBE237" s="54"/>
      <c r="RBF237" s="54"/>
      <c r="RBG237" s="54"/>
      <c r="RBH237" s="54"/>
      <c r="RBI237" s="54"/>
      <c r="RBJ237" s="54"/>
      <c r="RBK237" s="54"/>
      <c r="RBL237" s="54"/>
      <c r="RBM237" s="54"/>
      <c r="RBN237" s="54"/>
      <c r="RBO237" s="54"/>
      <c r="RBP237" s="54"/>
      <c r="RBQ237" s="54"/>
      <c r="RBR237" s="54"/>
      <c r="RBS237" s="54"/>
      <c r="RBT237" s="54"/>
      <c r="RBU237" s="54"/>
      <c r="RBV237" s="54"/>
      <c r="RBW237" s="54"/>
      <c r="RBX237" s="54"/>
      <c r="RBY237" s="54"/>
      <c r="RBZ237" s="54"/>
      <c r="RCA237" s="54"/>
      <c r="RCB237" s="54"/>
      <c r="RCC237" s="54"/>
      <c r="RCD237" s="54"/>
      <c r="RCE237" s="54"/>
      <c r="RCF237" s="54"/>
      <c r="RCG237" s="54"/>
      <c r="RCH237" s="54"/>
      <c r="RCI237" s="54"/>
      <c r="RCJ237" s="54"/>
      <c r="RCK237" s="54"/>
      <c r="RCL237" s="54"/>
      <c r="RCM237" s="54"/>
      <c r="RCN237" s="54"/>
      <c r="RCO237" s="54"/>
      <c r="RCP237" s="54"/>
      <c r="RCQ237" s="54"/>
      <c r="RCR237" s="54"/>
      <c r="RCS237" s="54"/>
      <c r="RCT237" s="54"/>
      <c r="RCU237" s="54"/>
      <c r="RCV237" s="54"/>
      <c r="RCW237" s="54"/>
      <c r="RCX237" s="54"/>
      <c r="RCY237" s="54"/>
      <c r="RCZ237" s="54"/>
      <c r="RDA237" s="54"/>
      <c r="RDB237" s="54"/>
      <c r="RDC237" s="54"/>
      <c r="RDD237" s="54"/>
      <c r="RDE237" s="54"/>
      <c r="RDF237" s="54"/>
      <c r="RDG237" s="54"/>
      <c r="RDH237" s="54"/>
      <c r="RDI237" s="54"/>
      <c r="RDJ237" s="54"/>
      <c r="RDK237" s="54"/>
      <c r="RDL237" s="54"/>
      <c r="RDM237" s="54"/>
      <c r="RDN237" s="54"/>
      <c r="RDO237" s="54"/>
      <c r="RDP237" s="54"/>
      <c r="RDQ237" s="54"/>
      <c r="RDR237" s="54"/>
      <c r="RDS237" s="54"/>
      <c r="RDT237" s="54"/>
      <c r="RDU237" s="54"/>
      <c r="RDV237" s="54"/>
      <c r="RDW237" s="54"/>
      <c r="RDX237" s="54"/>
      <c r="RDY237" s="54"/>
      <c r="RDZ237" s="54"/>
      <c r="REA237" s="54"/>
      <c r="REB237" s="54"/>
      <c r="REC237" s="54"/>
      <c r="RED237" s="54"/>
      <c r="REE237" s="54"/>
      <c r="REF237" s="54"/>
      <c r="REG237" s="54"/>
      <c r="REH237" s="54"/>
      <c r="REI237" s="54"/>
      <c r="REJ237" s="54"/>
      <c r="REK237" s="54"/>
      <c r="REL237" s="54"/>
      <c r="REM237" s="54"/>
      <c r="REN237" s="54"/>
      <c r="REO237" s="54"/>
      <c r="REP237" s="54"/>
      <c r="REQ237" s="54"/>
      <c r="RER237" s="54"/>
      <c r="RES237" s="54"/>
      <c r="RET237" s="54"/>
      <c r="REU237" s="54"/>
      <c r="REV237" s="54"/>
      <c r="REW237" s="54"/>
      <c r="REX237" s="54"/>
      <c r="REY237" s="54"/>
      <c r="REZ237" s="54"/>
      <c r="RFA237" s="54"/>
      <c r="RFB237" s="54"/>
      <c r="RFC237" s="54"/>
      <c r="RFD237" s="54"/>
      <c r="RFE237" s="54"/>
      <c r="RFF237" s="54"/>
      <c r="RFG237" s="54"/>
      <c r="RFH237" s="54"/>
      <c r="RFI237" s="54"/>
      <c r="RFJ237" s="54"/>
      <c r="RFK237" s="54"/>
      <c r="RFL237" s="54"/>
      <c r="RFM237" s="54"/>
      <c r="RFN237" s="54"/>
      <c r="RFO237" s="54"/>
      <c r="RFP237" s="54"/>
      <c r="RFQ237" s="54"/>
      <c r="RFR237" s="54"/>
      <c r="RFS237" s="54"/>
      <c r="RFT237" s="54"/>
      <c r="RFU237" s="54"/>
      <c r="RFV237" s="54"/>
      <c r="RFW237" s="54"/>
      <c r="RFX237" s="54"/>
      <c r="RFY237" s="54"/>
      <c r="RFZ237" s="54"/>
      <c r="RGA237" s="54"/>
      <c r="RGB237" s="54"/>
      <c r="RGC237" s="54"/>
      <c r="RGD237" s="54"/>
      <c r="RGE237" s="54"/>
      <c r="RGF237" s="54"/>
      <c r="RGG237" s="54"/>
      <c r="RGH237" s="54"/>
      <c r="RGI237" s="54"/>
      <c r="RGJ237" s="54"/>
      <c r="RGK237" s="54"/>
      <c r="RGL237" s="54"/>
      <c r="RGM237" s="54"/>
      <c r="RGN237" s="54"/>
    </row>
    <row r="238" spans="1:12560" s="6" customFormat="1" x14ac:dyDescent="0.2">
      <c r="A238" s="36" t="s">
        <v>28</v>
      </c>
      <c r="B238" s="27" t="s">
        <v>96</v>
      </c>
      <c r="C238" s="46">
        <v>977192</v>
      </c>
      <c r="D238" s="46">
        <v>977192</v>
      </c>
      <c r="E238" s="47">
        <v>918334.31</v>
      </c>
      <c r="F238" s="47">
        <v>93.976855111380402</v>
      </c>
    </row>
    <row r="239" spans="1:12560" s="6" customFormat="1" x14ac:dyDescent="0.2">
      <c r="A239" s="37" t="s">
        <v>99</v>
      </c>
      <c r="B239" s="27" t="s">
        <v>100</v>
      </c>
      <c r="C239" s="38"/>
      <c r="D239" s="38"/>
      <c r="E239" s="13">
        <v>771531.42</v>
      </c>
      <c r="F239" s="38"/>
    </row>
    <row r="240" spans="1:12560" s="6" customFormat="1" x14ac:dyDescent="0.2">
      <c r="A240" s="37" t="s">
        <v>103</v>
      </c>
      <c r="B240" s="27" t="s">
        <v>102</v>
      </c>
      <c r="C240" s="38"/>
      <c r="D240" s="38"/>
      <c r="E240" s="13">
        <v>19500</v>
      </c>
      <c r="F240" s="38"/>
    </row>
    <row r="241" spans="1:6" s="6" customFormat="1" x14ac:dyDescent="0.2">
      <c r="A241" s="37" t="s">
        <v>106</v>
      </c>
      <c r="B241" s="27" t="s">
        <v>107</v>
      </c>
      <c r="C241" s="38"/>
      <c r="D241" s="38"/>
      <c r="E241" s="13">
        <v>127302.89</v>
      </c>
      <c r="F241" s="38"/>
    </row>
    <row r="242" spans="1:6" s="6" customFormat="1" x14ac:dyDescent="0.2">
      <c r="A242" s="36" t="s">
        <v>108</v>
      </c>
      <c r="B242" s="27" t="s">
        <v>109</v>
      </c>
      <c r="C242" s="46">
        <v>6214872</v>
      </c>
      <c r="D242" s="46">
        <v>6214872</v>
      </c>
      <c r="E242" s="47">
        <v>5512756.9500000002</v>
      </c>
      <c r="F242" s="47">
        <v>88.702662741887522</v>
      </c>
    </row>
    <row r="243" spans="1:6" s="6" customFormat="1" x14ac:dyDescent="0.2">
      <c r="A243" s="37" t="s">
        <v>112</v>
      </c>
      <c r="B243" s="27" t="s">
        <v>113</v>
      </c>
      <c r="C243" s="38"/>
      <c r="D243" s="38"/>
      <c r="E243" s="13">
        <v>286347.75</v>
      </c>
      <c r="F243" s="38"/>
    </row>
    <row r="244" spans="1:6" s="6" customFormat="1" x14ac:dyDescent="0.2">
      <c r="A244" s="37" t="s">
        <v>114</v>
      </c>
      <c r="B244" s="27" t="s">
        <v>115</v>
      </c>
      <c r="C244" s="38"/>
      <c r="D244" s="38"/>
      <c r="E244" s="13">
        <v>21255.35</v>
      </c>
      <c r="F244" s="38"/>
    </row>
    <row r="245" spans="1:6" s="6" customFormat="1" x14ac:dyDescent="0.2">
      <c r="A245" s="37" t="s">
        <v>116</v>
      </c>
      <c r="B245" s="27" t="s">
        <v>117</v>
      </c>
      <c r="C245" s="38"/>
      <c r="D245" s="38"/>
      <c r="E245" s="13">
        <v>42681.25</v>
      </c>
      <c r="F245" s="38"/>
    </row>
    <row r="246" spans="1:6" s="6" customFormat="1" x14ac:dyDescent="0.2">
      <c r="A246" s="37" t="s">
        <v>120</v>
      </c>
      <c r="B246" s="27" t="s">
        <v>121</v>
      </c>
      <c r="C246" s="38"/>
      <c r="D246" s="38"/>
      <c r="E246" s="13">
        <v>535277.62</v>
      </c>
      <c r="F246" s="38"/>
    </row>
    <row r="247" spans="1:6" s="6" customFormat="1" x14ac:dyDescent="0.2">
      <c r="A247" s="37" t="s">
        <v>122</v>
      </c>
      <c r="B247" s="27" t="s">
        <v>123</v>
      </c>
      <c r="C247" s="38"/>
      <c r="D247" s="38"/>
      <c r="E247" s="13">
        <v>10309.69</v>
      </c>
      <c r="F247" s="38"/>
    </row>
    <row r="248" spans="1:6" s="6" customFormat="1" x14ac:dyDescent="0.2">
      <c r="A248" s="37" t="s">
        <v>134</v>
      </c>
      <c r="B248" s="27" t="s">
        <v>135</v>
      </c>
      <c r="C248" s="38"/>
      <c r="D248" s="38"/>
      <c r="E248" s="13">
        <v>122533.41</v>
      </c>
      <c r="F248" s="38"/>
    </row>
    <row r="249" spans="1:6" s="6" customFormat="1" x14ac:dyDescent="0.2">
      <c r="A249" s="37" t="s">
        <v>136</v>
      </c>
      <c r="B249" s="27" t="s">
        <v>137</v>
      </c>
      <c r="C249" s="38"/>
      <c r="D249" s="38"/>
      <c r="E249" s="13">
        <v>352209.07</v>
      </c>
      <c r="F249" s="38"/>
    </row>
    <row r="250" spans="1:6" s="6" customFormat="1" x14ac:dyDescent="0.2">
      <c r="A250" s="37" t="s">
        <v>140</v>
      </c>
      <c r="B250" s="27" t="s">
        <v>141</v>
      </c>
      <c r="C250" s="38"/>
      <c r="D250" s="38"/>
      <c r="E250" s="13">
        <v>166546.53</v>
      </c>
      <c r="F250" s="38"/>
    </row>
    <row r="251" spans="1:6" s="6" customFormat="1" x14ac:dyDescent="0.2">
      <c r="A251" s="37" t="s">
        <v>144</v>
      </c>
      <c r="B251" s="27" t="s">
        <v>145</v>
      </c>
      <c r="C251" s="38"/>
      <c r="D251" s="38"/>
      <c r="E251" s="13">
        <v>3528293.99</v>
      </c>
      <c r="F251" s="38"/>
    </row>
    <row r="252" spans="1:6" s="6" customFormat="1" x14ac:dyDescent="0.2">
      <c r="A252" s="37" t="s">
        <v>146</v>
      </c>
      <c r="B252" s="27" t="s">
        <v>147</v>
      </c>
      <c r="C252" s="38"/>
      <c r="D252" s="38"/>
      <c r="E252" s="13">
        <v>147970.26999999999</v>
      </c>
      <c r="F252" s="38"/>
    </row>
    <row r="253" spans="1:6" s="6" customFormat="1" x14ac:dyDescent="0.2">
      <c r="A253" s="37" t="s">
        <v>148</v>
      </c>
      <c r="B253" s="27" t="s">
        <v>149</v>
      </c>
      <c r="C253" s="38"/>
      <c r="D253" s="38"/>
      <c r="E253" s="13">
        <v>785.88</v>
      </c>
      <c r="F253" s="38"/>
    </row>
    <row r="254" spans="1:6" s="6" customFormat="1" x14ac:dyDescent="0.2">
      <c r="A254" s="37" t="s">
        <v>152</v>
      </c>
      <c r="B254" s="27" t="s">
        <v>151</v>
      </c>
      <c r="C254" s="38"/>
      <c r="D254" s="38"/>
      <c r="E254" s="13">
        <v>240335.2</v>
      </c>
      <c r="F254" s="38"/>
    </row>
    <row r="255" spans="1:6" s="6" customFormat="1" x14ac:dyDescent="0.2">
      <c r="A255" s="37" t="s">
        <v>159</v>
      </c>
      <c r="B255" s="27" t="s">
        <v>160</v>
      </c>
      <c r="C255" s="38"/>
      <c r="D255" s="38"/>
      <c r="E255" s="13">
        <v>58210.94</v>
      </c>
      <c r="F255" s="38"/>
    </row>
    <row r="256" spans="1:6" s="6" customFormat="1" x14ac:dyDescent="0.2">
      <c r="A256" s="36" t="s">
        <v>181</v>
      </c>
      <c r="B256" s="27" t="s">
        <v>182</v>
      </c>
      <c r="C256" s="46">
        <v>207784</v>
      </c>
      <c r="D256" s="46">
        <v>207784</v>
      </c>
      <c r="E256" s="47">
        <v>157149.22</v>
      </c>
      <c r="F256" s="47">
        <v>75.631049551457295</v>
      </c>
    </row>
    <row r="257" spans="1:12172" s="6" customFormat="1" ht="25.5" x14ac:dyDescent="0.2">
      <c r="A257" s="37" t="s">
        <v>194</v>
      </c>
      <c r="B257" s="27" t="s">
        <v>73</v>
      </c>
      <c r="C257" s="38"/>
      <c r="D257" s="38"/>
      <c r="E257" s="13">
        <v>148451.23000000001</v>
      </c>
      <c r="F257" s="38"/>
    </row>
    <row r="258" spans="1:12172" s="6" customFormat="1" ht="25.5" x14ac:dyDescent="0.2">
      <c r="A258" s="37" t="s">
        <v>195</v>
      </c>
      <c r="B258" s="27" t="s">
        <v>196</v>
      </c>
      <c r="C258" s="38"/>
      <c r="D258" s="38"/>
      <c r="E258" s="13">
        <v>8697.99</v>
      </c>
      <c r="F258" s="38"/>
    </row>
    <row r="259" spans="1:12172" s="6" customFormat="1" x14ac:dyDescent="0.2">
      <c r="A259" s="36" t="s">
        <v>203</v>
      </c>
      <c r="B259" s="27" t="s">
        <v>204</v>
      </c>
      <c r="C259" s="46">
        <v>102197</v>
      </c>
      <c r="D259" s="46">
        <v>102197</v>
      </c>
      <c r="E259" s="47">
        <v>93661.440000000002</v>
      </c>
      <c r="F259" s="47">
        <v>91.647934870886601</v>
      </c>
    </row>
    <row r="260" spans="1:12172" s="6" customFormat="1" x14ac:dyDescent="0.2">
      <c r="A260" s="37" t="s">
        <v>206</v>
      </c>
      <c r="B260" s="27" t="s">
        <v>207</v>
      </c>
      <c r="C260" s="38"/>
      <c r="D260" s="38"/>
      <c r="E260" s="13">
        <v>93661.440000000002</v>
      </c>
      <c r="F260" s="38"/>
    </row>
    <row r="261" spans="1:12172" s="6" customFormat="1" x14ac:dyDescent="0.2">
      <c r="A261" s="36" t="s">
        <v>209</v>
      </c>
      <c r="B261" s="27" t="s">
        <v>210</v>
      </c>
      <c r="C261" s="46">
        <v>6231558</v>
      </c>
      <c r="D261" s="46">
        <v>6231558</v>
      </c>
      <c r="E261" s="47">
        <v>7583856.8799999999</v>
      </c>
      <c r="F261" s="47">
        <v>121.700815109159</v>
      </c>
    </row>
    <row r="262" spans="1:12172" s="6" customFormat="1" x14ac:dyDescent="0.2">
      <c r="A262" s="37" t="s">
        <v>217</v>
      </c>
      <c r="B262" s="27" t="s">
        <v>218</v>
      </c>
      <c r="C262" s="38"/>
      <c r="D262" s="38"/>
      <c r="E262" s="13">
        <v>7583856.8799999999</v>
      </c>
      <c r="F262" s="38"/>
    </row>
    <row r="263" spans="1:12172" s="6" customFormat="1" x14ac:dyDescent="0.2">
      <c r="A263" s="36" t="s">
        <v>219</v>
      </c>
      <c r="B263" s="27" t="s">
        <v>220</v>
      </c>
      <c r="C263" s="46">
        <v>7928414</v>
      </c>
      <c r="D263" s="46">
        <v>7928414</v>
      </c>
      <c r="E263" s="47">
        <v>8722785.0199999996</v>
      </c>
      <c r="F263" s="47">
        <v>110.019292887581</v>
      </c>
    </row>
    <row r="264" spans="1:12172" s="6" customFormat="1" x14ac:dyDescent="0.2">
      <c r="A264" s="37" t="s">
        <v>227</v>
      </c>
      <c r="B264" s="27" t="s">
        <v>228</v>
      </c>
      <c r="C264" s="38"/>
      <c r="D264" s="38"/>
      <c r="E264" s="13">
        <v>2757176.25</v>
      </c>
      <c r="F264" s="38"/>
    </row>
    <row r="265" spans="1:12172" s="6" customFormat="1" x14ac:dyDescent="0.2">
      <c r="A265" s="37" t="s">
        <v>233</v>
      </c>
      <c r="B265" s="27" t="s">
        <v>234</v>
      </c>
      <c r="C265" s="38"/>
      <c r="D265" s="38"/>
      <c r="E265" s="13">
        <v>4116969.73</v>
      </c>
      <c r="F265" s="38"/>
    </row>
    <row r="266" spans="1:12172" s="6" customFormat="1" x14ac:dyDescent="0.2">
      <c r="A266" s="37" t="s">
        <v>237</v>
      </c>
      <c r="B266" s="27" t="s">
        <v>238</v>
      </c>
      <c r="C266" s="38"/>
      <c r="D266" s="38"/>
      <c r="E266" s="13">
        <v>1848639.04</v>
      </c>
      <c r="F266" s="38"/>
    </row>
    <row r="267" spans="1:12172" s="6" customFormat="1" ht="25.5" x14ac:dyDescent="0.2">
      <c r="A267" s="31" t="s">
        <v>279</v>
      </c>
      <c r="B267" s="32" t="s">
        <v>280</v>
      </c>
      <c r="C267" s="45">
        <v>3977528</v>
      </c>
      <c r="D267" s="45">
        <v>3977528</v>
      </c>
      <c r="E267" s="42">
        <v>2903600.73</v>
      </c>
      <c r="F267" s="42">
        <v>73.000132997178198</v>
      </c>
      <c r="G267" s="5"/>
      <c r="H267" s="5"/>
      <c r="I267" s="5"/>
      <c r="J267" s="5"/>
      <c r="K267" s="5"/>
    </row>
    <row r="268" spans="1:12172" s="6" customFormat="1" ht="13.5" x14ac:dyDescent="0.25">
      <c r="A268" s="50" t="s">
        <v>281</v>
      </c>
      <c r="B268" s="51" t="s">
        <v>282</v>
      </c>
      <c r="C268" s="52">
        <v>3977528</v>
      </c>
      <c r="D268" s="52">
        <v>3977528</v>
      </c>
      <c r="E268" s="53">
        <v>2903600.73</v>
      </c>
      <c r="F268" s="53">
        <v>73.000132997178198</v>
      </c>
      <c r="G268" s="54"/>
      <c r="H268" s="54"/>
      <c r="I268" s="54"/>
      <c r="J268" s="54"/>
      <c r="K268" s="54"/>
      <c r="L268" s="54"/>
      <c r="M268" s="54"/>
      <c r="N268" s="54"/>
      <c r="O268" s="54"/>
      <c r="P268" s="54"/>
      <c r="Q268" s="54"/>
      <c r="R268" s="54"/>
      <c r="S268" s="54"/>
      <c r="T268" s="54"/>
      <c r="U268" s="54"/>
      <c r="V268" s="54"/>
      <c r="W268" s="54"/>
      <c r="X268" s="54"/>
      <c r="Y268" s="54"/>
      <c r="Z268" s="54"/>
      <c r="AA268" s="54"/>
      <c r="AB268" s="54"/>
      <c r="AC268" s="54"/>
      <c r="AD268" s="54"/>
      <c r="AE268" s="54"/>
      <c r="AF268" s="54"/>
      <c r="AG268" s="54"/>
      <c r="AH268" s="54"/>
      <c r="AI268" s="54"/>
      <c r="AJ268" s="54"/>
      <c r="AK268" s="54"/>
      <c r="AL268" s="54"/>
      <c r="AM268" s="54"/>
      <c r="AN268" s="54"/>
      <c r="AO268" s="54"/>
      <c r="AP268" s="54"/>
      <c r="AQ268" s="54"/>
      <c r="AR268" s="54"/>
      <c r="AS268" s="54"/>
      <c r="AT268" s="54"/>
      <c r="AU268" s="54"/>
      <c r="AV268" s="54"/>
      <c r="AW268" s="54"/>
      <c r="AX268" s="54"/>
      <c r="AY268" s="54"/>
      <c r="AZ268" s="54"/>
      <c r="BA268" s="54"/>
      <c r="BB268" s="54"/>
      <c r="BC268" s="54"/>
      <c r="BD268" s="54"/>
      <c r="BE268" s="54"/>
      <c r="BF268" s="54"/>
      <c r="BG268" s="54"/>
      <c r="BH268" s="54"/>
      <c r="BI268" s="54"/>
      <c r="BJ268" s="54"/>
      <c r="BK268" s="54"/>
      <c r="BL268" s="54"/>
      <c r="BM268" s="54"/>
      <c r="BN268" s="54"/>
      <c r="BO268" s="54"/>
      <c r="BP268" s="54"/>
      <c r="BQ268" s="54"/>
      <c r="BR268" s="54"/>
      <c r="BS268" s="54"/>
      <c r="BT268" s="54"/>
      <c r="BU268" s="54"/>
      <c r="BV268" s="54"/>
      <c r="BW268" s="54"/>
      <c r="BX268" s="54"/>
      <c r="BY268" s="54"/>
      <c r="BZ268" s="54"/>
      <c r="CA268" s="54"/>
      <c r="CB268" s="54"/>
      <c r="CC268" s="54"/>
      <c r="CD268" s="54"/>
      <c r="CE268" s="54"/>
      <c r="CF268" s="54"/>
      <c r="CG268" s="54"/>
      <c r="CH268" s="54"/>
      <c r="CI268" s="54"/>
      <c r="CJ268" s="54"/>
      <c r="CK268" s="54"/>
      <c r="CL268" s="54"/>
      <c r="CM268" s="54"/>
      <c r="CN268" s="54"/>
      <c r="CO268" s="54"/>
      <c r="CP268" s="54"/>
      <c r="CQ268" s="54"/>
      <c r="CR268" s="54"/>
      <c r="CS268" s="54"/>
      <c r="CT268" s="54"/>
      <c r="CU268" s="54"/>
      <c r="CV268" s="54"/>
      <c r="CW268" s="54"/>
      <c r="CX268" s="54"/>
      <c r="CY268" s="54"/>
      <c r="CZ268" s="54"/>
      <c r="DA268" s="54"/>
      <c r="DB268" s="54"/>
      <c r="DC268" s="54"/>
      <c r="DD268" s="54"/>
      <c r="DE268" s="54"/>
      <c r="DF268" s="54"/>
      <c r="DG268" s="54"/>
      <c r="DH268" s="54"/>
      <c r="DI268" s="54"/>
      <c r="DJ268" s="54"/>
      <c r="DK268" s="54"/>
      <c r="DL268" s="54"/>
      <c r="DM268" s="54"/>
      <c r="DN268" s="54"/>
      <c r="DO268" s="54"/>
      <c r="DP268" s="54"/>
      <c r="DQ268" s="54"/>
      <c r="DR268" s="54"/>
      <c r="DS268" s="54"/>
      <c r="DT268" s="54"/>
      <c r="DU268" s="54"/>
      <c r="DV268" s="54"/>
      <c r="DW268" s="54"/>
      <c r="DX268" s="54"/>
      <c r="DY268" s="54"/>
      <c r="DZ268" s="54"/>
      <c r="EA268" s="54"/>
      <c r="EB268" s="54"/>
      <c r="EC268" s="54"/>
      <c r="ED268" s="54"/>
      <c r="EE268" s="54"/>
      <c r="EF268" s="54"/>
      <c r="EG268" s="54"/>
      <c r="EH268" s="54"/>
      <c r="EI268" s="54"/>
      <c r="EJ268" s="54"/>
      <c r="EK268" s="54"/>
      <c r="EL268" s="54"/>
      <c r="EM268" s="54"/>
      <c r="EN268" s="54"/>
      <c r="EO268" s="54"/>
      <c r="EP268" s="54"/>
      <c r="EQ268" s="54"/>
      <c r="ER268" s="54"/>
      <c r="ES268" s="54"/>
      <c r="ET268" s="54"/>
      <c r="EU268" s="54"/>
      <c r="EV268" s="54"/>
      <c r="EW268" s="54"/>
      <c r="EX268" s="54"/>
      <c r="EY268" s="54"/>
      <c r="EZ268" s="54"/>
      <c r="FA268" s="54"/>
      <c r="FB268" s="54"/>
      <c r="FC268" s="54"/>
      <c r="FD268" s="54"/>
      <c r="FE268" s="54"/>
      <c r="FF268" s="54"/>
      <c r="FG268" s="54"/>
      <c r="FH268" s="54"/>
      <c r="FI268" s="54"/>
      <c r="FJ268" s="54"/>
      <c r="FK268" s="54"/>
      <c r="FL268" s="54"/>
      <c r="FM268" s="54"/>
      <c r="FN268" s="54"/>
      <c r="FO268" s="54"/>
      <c r="FP268" s="54"/>
      <c r="FQ268" s="54"/>
      <c r="FR268" s="54"/>
      <c r="FS268" s="54"/>
      <c r="FT268" s="54"/>
      <c r="FU268" s="54"/>
      <c r="FV268" s="54"/>
      <c r="FW268" s="54"/>
      <c r="FX268" s="54"/>
      <c r="FY268" s="54"/>
      <c r="FZ268" s="54"/>
      <c r="GA268" s="54"/>
      <c r="GB268" s="54"/>
      <c r="GC268" s="54"/>
      <c r="GD268" s="54"/>
      <c r="GE268" s="54"/>
      <c r="GF268" s="54"/>
      <c r="GG268" s="54"/>
      <c r="GH268" s="54"/>
      <c r="GI268" s="54"/>
      <c r="GJ268" s="54"/>
      <c r="GK268" s="54"/>
      <c r="GL268" s="54"/>
      <c r="GM268" s="54"/>
      <c r="GN268" s="54"/>
      <c r="GO268" s="54"/>
      <c r="GP268" s="54"/>
      <c r="GQ268" s="54"/>
      <c r="GR268" s="54"/>
      <c r="GS268" s="54"/>
      <c r="GT268" s="54"/>
      <c r="GU268" s="54"/>
      <c r="GV268" s="54"/>
      <c r="GW268" s="54"/>
      <c r="GX268" s="54"/>
      <c r="GY268" s="54"/>
      <c r="GZ268" s="54"/>
      <c r="HA268" s="54"/>
      <c r="HB268" s="54"/>
      <c r="HC268" s="54"/>
      <c r="HD268" s="54"/>
      <c r="HE268" s="54"/>
      <c r="HF268" s="54"/>
      <c r="HG268" s="54"/>
      <c r="HH268" s="54"/>
      <c r="HI268" s="54"/>
      <c r="HJ268" s="54"/>
      <c r="HK268" s="54"/>
      <c r="HL268" s="54"/>
      <c r="HM268" s="54"/>
      <c r="HN268" s="54"/>
      <c r="HO268" s="54"/>
      <c r="HP268" s="54"/>
      <c r="HQ268" s="54"/>
      <c r="HR268" s="54"/>
      <c r="HS268" s="54"/>
      <c r="HT268" s="54"/>
      <c r="HU268" s="54"/>
      <c r="HV268" s="54"/>
      <c r="HW268" s="54"/>
      <c r="HX268" s="54"/>
      <c r="HY268" s="54"/>
      <c r="HZ268" s="54"/>
      <c r="IA268" s="54"/>
      <c r="IB268" s="54"/>
      <c r="IC268" s="54"/>
      <c r="ID268" s="54"/>
      <c r="IE268" s="54"/>
      <c r="IF268" s="54"/>
      <c r="IG268" s="54"/>
      <c r="IH268" s="54"/>
      <c r="II268" s="54"/>
      <c r="IJ268" s="54"/>
      <c r="IK268" s="54"/>
      <c r="IL268" s="54"/>
      <c r="IM268" s="54"/>
      <c r="IN268" s="54"/>
      <c r="IO268" s="54"/>
      <c r="IP268" s="54"/>
      <c r="IQ268" s="54"/>
      <c r="IR268" s="54"/>
      <c r="IS268" s="54"/>
      <c r="IT268" s="54"/>
      <c r="IU268" s="54"/>
      <c r="IV268" s="54"/>
      <c r="IW268" s="54"/>
      <c r="IX268" s="54"/>
      <c r="IY268" s="54"/>
      <c r="IZ268" s="54"/>
      <c r="JA268" s="54"/>
      <c r="JB268" s="54"/>
      <c r="JC268" s="54"/>
      <c r="JD268" s="54"/>
      <c r="JE268" s="54"/>
      <c r="JF268" s="54"/>
      <c r="JG268" s="54"/>
      <c r="JH268" s="54"/>
      <c r="JI268" s="54"/>
      <c r="JJ268" s="54"/>
      <c r="JK268" s="54"/>
      <c r="JL268" s="54"/>
      <c r="JM268" s="54"/>
      <c r="JN268" s="54"/>
      <c r="JO268" s="54"/>
      <c r="JP268" s="54"/>
      <c r="JQ268" s="54"/>
      <c r="JR268" s="54"/>
      <c r="JS268" s="54"/>
      <c r="JT268" s="54"/>
      <c r="JU268" s="54"/>
      <c r="JV268" s="54"/>
      <c r="JW268" s="54"/>
      <c r="JX268" s="54"/>
      <c r="JY268" s="54"/>
      <c r="JZ268" s="54"/>
      <c r="KA268" s="54"/>
      <c r="KB268" s="54"/>
      <c r="KC268" s="54"/>
      <c r="KD268" s="54"/>
      <c r="KE268" s="54"/>
      <c r="KF268" s="54"/>
      <c r="KG268" s="54"/>
      <c r="KH268" s="54"/>
      <c r="KI268" s="54"/>
      <c r="KJ268" s="54"/>
      <c r="KK268" s="54"/>
      <c r="KL268" s="54"/>
      <c r="KM268" s="54"/>
      <c r="KN268" s="54"/>
      <c r="KO268" s="54"/>
      <c r="KP268" s="54"/>
      <c r="KQ268" s="54"/>
      <c r="KR268" s="54"/>
      <c r="KS268" s="54"/>
      <c r="KT268" s="54"/>
      <c r="KU268" s="54"/>
      <c r="KV268" s="54"/>
      <c r="KW268" s="54"/>
      <c r="KX268" s="54"/>
      <c r="KY268" s="54"/>
      <c r="KZ268" s="54"/>
      <c r="LA268" s="54"/>
      <c r="LB268" s="54"/>
      <c r="LC268" s="54"/>
      <c r="LD268" s="54"/>
      <c r="LE268" s="54"/>
      <c r="LF268" s="54"/>
      <c r="LG268" s="54"/>
      <c r="LH268" s="54"/>
      <c r="LI268" s="54"/>
      <c r="LJ268" s="54"/>
      <c r="LK268" s="54"/>
      <c r="LL268" s="54"/>
      <c r="LM268" s="54"/>
      <c r="LN268" s="54"/>
      <c r="LO268" s="54"/>
      <c r="LP268" s="54"/>
      <c r="LQ268" s="54"/>
      <c r="LR268" s="54"/>
      <c r="LS268" s="54"/>
      <c r="LT268" s="54"/>
      <c r="LU268" s="54"/>
      <c r="LV268" s="54"/>
      <c r="LW268" s="54"/>
      <c r="LX268" s="54"/>
      <c r="LY268" s="54"/>
      <c r="LZ268" s="54"/>
      <c r="MA268" s="54"/>
      <c r="MB268" s="54"/>
      <c r="MC268" s="54"/>
      <c r="MD268" s="54"/>
      <c r="ME268" s="54"/>
      <c r="MF268" s="54"/>
      <c r="MG268" s="54"/>
      <c r="MH268" s="54"/>
      <c r="MI268" s="54"/>
      <c r="MJ268" s="54"/>
      <c r="MK268" s="54"/>
      <c r="ML268" s="54"/>
      <c r="MM268" s="54"/>
      <c r="MN268" s="54"/>
      <c r="MO268" s="54"/>
      <c r="MP268" s="54"/>
      <c r="MQ268" s="54"/>
      <c r="MR268" s="54"/>
      <c r="MS268" s="54"/>
      <c r="MT268" s="54"/>
      <c r="MU268" s="54"/>
      <c r="MV268" s="54"/>
      <c r="MW268" s="54"/>
      <c r="MX268" s="54"/>
      <c r="MY268" s="54"/>
      <c r="MZ268" s="54"/>
      <c r="NA268" s="54"/>
      <c r="NB268" s="54"/>
      <c r="NC268" s="54"/>
      <c r="ND268" s="54"/>
      <c r="NE268" s="54"/>
      <c r="NF268" s="54"/>
      <c r="NG268" s="54"/>
      <c r="NH268" s="54"/>
      <c r="NI268" s="54"/>
      <c r="NJ268" s="54"/>
      <c r="NK268" s="54"/>
      <c r="NL268" s="54"/>
      <c r="NM268" s="54"/>
      <c r="NN268" s="54"/>
      <c r="NO268" s="54"/>
      <c r="NP268" s="54"/>
      <c r="NQ268" s="54"/>
      <c r="NR268" s="54"/>
      <c r="NS268" s="54"/>
      <c r="NT268" s="54"/>
      <c r="NU268" s="54"/>
      <c r="NV268" s="54"/>
      <c r="NW268" s="54"/>
      <c r="NX268" s="54"/>
      <c r="NY268" s="54"/>
      <c r="NZ268" s="54"/>
      <c r="OA268" s="54"/>
      <c r="OB268" s="54"/>
      <c r="OC268" s="54"/>
      <c r="OD268" s="54"/>
      <c r="OE268" s="54"/>
      <c r="OF268" s="54"/>
      <c r="OG268" s="54"/>
      <c r="OH268" s="54"/>
      <c r="OI268" s="54"/>
      <c r="OJ268" s="54"/>
      <c r="OK268" s="54"/>
      <c r="OL268" s="54"/>
      <c r="OM268" s="54"/>
      <c r="ON268" s="54"/>
      <c r="OO268" s="54"/>
      <c r="OP268" s="54"/>
      <c r="OQ268" s="54"/>
      <c r="OR268" s="54"/>
      <c r="OS268" s="54"/>
      <c r="OT268" s="54"/>
      <c r="OU268" s="54"/>
      <c r="OV268" s="54"/>
      <c r="OW268" s="54"/>
      <c r="OX268" s="54"/>
      <c r="OY268" s="54"/>
      <c r="OZ268" s="54"/>
      <c r="PA268" s="54"/>
      <c r="PB268" s="54"/>
      <c r="PC268" s="54"/>
      <c r="PD268" s="54"/>
      <c r="PE268" s="54"/>
      <c r="PF268" s="54"/>
      <c r="PG268" s="54"/>
      <c r="PH268" s="54"/>
      <c r="PI268" s="54"/>
      <c r="PJ268" s="54"/>
      <c r="PK268" s="54"/>
      <c r="PL268" s="54"/>
      <c r="PM268" s="54"/>
      <c r="PN268" s="54"/>
      <c r="PO268" s="54"/>
      <c r="PP268" s="54"/>
      <c r="PQ268" s="54"/>
      <c r="PR268" s="54"/>
      <c r="PS268" s="54"/>
      <c r="PT268" s="54"/>
      <c r="PU268" s="54"/>
      <c r="PV268" s="54"/>
      <c r="PW268" s="54"/>
      <c r="PX268" s="54"/>
      <c r="PY268" s="54"/>
      <c r="PZ268" s="54"/>
      <c r="QA268" s="54"/>
      <c r="QB268" s="54"/>
      <c r="QC268" s="54"/>
      <c r="QD268" s="54"/>
      <c r="QE268" s="54"/>
      <c r="QF268" s="54"/>
      <c r="QG268" s="54"/>
      <c r="QH268" s="54"/>
      <c r="QI268" s="54"/>
      <c r="QJ268" s="54"/>
      <c r="QK268" s="54"/>
      <c r="QL268" s="54"/>
      <c r="QM268" s="54"/>
      <c r="QN268" s="54"/>
      <c r="QO268" s="54"/>
      <c r="QP268" s="54"/>
      <c r="QQ268" s="54"/>
      <c r="QR268" s="54"/>
      <c r="QS268" s="54"/>
      <c r="QT268" s="54"/>
      <c r="QU268" s="54"/>
      <c r="QV268" s="54"/>
      <c r="QW268" s="54"/>
      <c r="QX268" s="54"/>
      <c r="QY268" s="54"/>
      <c r="QZ268" s="54"/>
      <c r="RA268" s="54"/>
      <c r="RB268" s="54"/>
      <c r="RC268" s="54"/>
      <c r="RD268" s="54"/>
      <c r="RE268" s="54"/>
      <c r="RF268" s="54"/>
      <c r="RG268" s="54"/>
      <c r="RH268" s="54"/>
      <c r="RI268" s="54"/>
      <c r="RJ268" s="54"/>
      <c r="RK268" s="54"/>
      <c r="RL268" s="54"/>
      <c r="RM268" s="54"/>
      <c r="RN268" s="54"/>
      <c r="RO268" s="54"/>
      <c r="RP268" s="54"/>
      <c r="RQ268" s="54"/>
      <c r="RR268" s="54"/>
      <c r="RS268" s="54"/>
      <c r="RT268" s="54"/>
      <c r="RU268" s="54"/>
      <c r="RV268" s="54"/>
      <c r="RW268" s="54"/>
      <c r="RX268" s="54"/>
      <c r="RY268" s="54"/>
      <c r="RZ268" s="54"/>
      <c r="SA268" s="54"/>
      <c r="SB268" s="54"/>
      <c r="SC268" s="54"/>
      <c r="SD268" s="54"/>
      <c r="SE268" s="54"/>
      <c r="SF268" s="54"/>
      <c r="SG268" s="54"/>
      <c r="SH268" s="54"/>
      <c r="SI268" s="54"/>
      <c r="SJ268" s="54"/>
      <c r="SK268" s="54"/>
      <c r="SL268" s="54"/>
      <c r="SM268" s="54"/>
      <c r="SN268" s="54"/>
      <c r="SO268" s="54"/>
      <c r="SP268" s="54"/>
      <c r="SQ268" s="54"/>
      <c r="SR268" s="54"/>
      <c r="SS268" s="54"/>
      <c r="ST268" s="54"/>
      <c r="SU268" s="54"/>
      <c r="SV268" s="54"/>
      <c r="SW268" s="54"/>
      <c r="SX268" s="54"/>
      <c r="SY268" s="54"/>
      <c r="SZ268" s="54"/>
      <c r="TA268" s="54"/>
      <c r="TB268" s="54"/>
      <c r="TC268" s="54"/>
      <c r="TD268" s="54"/>
      <c r="TE268" s="54"/>
      <c r="TF268" s="54"/>
      <c r="TG268" s="54"/>
      <c r="TH268" s="54"/>
      <c r="TI268" s="54"/>
      <c r="TJ268" s="54"/>
      <c r="TK268" s="54"/>
      <c r="TL268" s="54"/>
      <c r="TM268" s="54"/>
      <c r="TN268" s="54"/>
      <c r="TO268" s="54"/>
      <c r="TP268" s="54"/>
      <c r="TQ268" s="54"/>
      <c r="TR268" s="54"/>
      <c r="TS268" s="54"/>
      <c r="TT268" s="54"/>
      <c r="TU268" s="54"/>
      <c r="TV268" s="54"/>
      <c r="TW268" s="54"/>
      <c r="TX268" s="54"/>
      <c r="TY268" s="54"/>
      <c r="TZ268" s="54"/>
      <c r="UA268" s="54"/>
      <c r="UB268" s="54"/>
      <c r="UC268" s="54"/>
      <c r="UD268" s="54"/>
      <c r="UE268" s="54"/>
      <c r="UF268" s="54"/>
      <c r="UG268" s="54"/>
      <c r="UH268" s="54"/>
      <c r="UI268" s="54"/>
      <c r="UJ268" s="54"/>
      <c r="UK268" s="54"/>
      <c r="UL268" s="54"/>
      <c r="UM268" s="54"/>
      <c r="UN268" s="54"/>
      <c r="UO268" s="54"/>
      <c r="UP268" s="54"/>
      <c r="UQ268" s="54"/>
      <c r="UR268" s="54"/>
      <c r="US268" s="54"/>
      <c r="UT268" s="54"/>
      <c r="UU268" s="54"/>
      <c r="UV268" s="54"/>
      <c r="UW268" s="54"/>
      <c r="UX268" s="54"/>
      <c r="UY268" s="54"/>
      <c r="UZ268" s="54"/>
      <c r="VA268" s="54"/>
      <c r="VB268" s="54"/>
      <c r="VC268" s="54"/>
      <c r="VD268" s="54"/>
      <c r="VE268" s="54"/>
      <c r="VF268" s="54"/>
      <c r="VG268" s="54"/>
      <c r="VH268" s="54"/>
      <c r="VI268" s="54"/>
      <c r="VJ268" s="54"/>
      <c r="VK268" s="54"/>
      <c r="VL268" s="54"/>
      <c r="VM268" s="54"/>
      <c r="VN268" s="54"/>
      <c r="VO268" s="54"/>
      <c r="VP268" s="54"/>
      <c r="VQ268" s="54"/>
      <c r="VR268" s="54"/>
      <c r="VS268" s="54"/>
      <c r="VT268" s="54"/>
      <c r="VU268" s="54"/>
      <c r="VV268" s="54"/>
      <c r="VW268" s="54"/>
      <c r="VX268" s="54"/>
      <c r="VY268" s="54"/>
      <c r="VZ268" s="54"/>
      <c r="WA268" s="54"/>
      <c r="WB268" s="54"/>
      <c r="WC268" s="54"/>
      <c r="WD268" s="54"/>
      <c r="WE268" s="54"/>
      <c r="WF268" s="54"/>
      <c r="WG268" s="54"/>
      <c r="WH268" s="54"/>
      <c r="WI268" s="54"/>
      <c r="WJ268" s="54"/>
      <c r="WK268" s="54"/>
      <c r="WL268" s="54"/>
      <c r="WM268" s="54"/>
      <c r="WN268" s="54"/>
      <c r="WO268" s="54"/>
      <c r="WP268" s="54"/>
      <c r="WQ268" s="54"/>
      <c r="WR268" s="54"/>
      <c r="WS268" s="54"/>
      <c r="WT268" s="54"/>
      <c r="WU268" s="54"/>
      <c r="WV268" s="54"/>
      <c r="WW268" s="54"/>
      <c r="WX268" s="54"/>
      <c r="WY268" s="54"/>
      <c r="WZ268" s="54"/>
      <c r="XA268" s="54"/>
      <c r="XB268" s="54"/>
      <c r="XC268" s="54"/>
      <c r="XD268" s="54"/>
      <c r="XE268" s="54"/>
      <c r="XF268" s="54"/>
      <c r="XG268" s="54"/>
      <c r="XH268" s="54"/>
      <c r="XI268" s="54"/>
      <c r="XJ268" s="54"/>
      <c r="XK268" s="54"/>
      <c r="XL268" s="54"/>
      <c r="XM268" s="54"/>
      <c r="XN268" s="54"/>
      <c r="XO268" s="54"/>
      <c r="XP268" s="54"/>
      <c r="XQ268" s="54"/>
      <c r="XR268" s="54"/>
      <c r="XS268" s="54"/>
      <c r="XT268" s="54"/>
      <c r="XU268" s="54"/>
      <c r="XV268" s="54"/>
      <c r="XW268" s="54"/>
      <c r="XX268" s="54"/>
      <c r="XY268" s="54"/>
      <c r="XZ268" s="54"/>
      <c r="YA268" s="54"/>
      <c r="YB268" s="54"/>
      <c r="YC268" s="54"/>
      <c r="YD268" s="54"/>
      <c r="YE268" s="54"/>
      <c r="YF268" s="54"/>
      <c r="YG268" s="54"/>
      <c r="YH268" s="54"/>
      <c r="YI268" s="54"/>
      <c r="YJ268" s="54"/>
      <c r="YK268" s="54"/>
      <c r="YL268" s="54"/>
      <c r="YM268" s="54"/>
      <c r="YN268" s="54"/>
      <c r="YO268" s="54"/>
      <c r="YP268" s="54"/>
      <c r="YQ268" s="54"/>
      <c r="YR268" s="54"/>
      <c r="YS268" s="54"/>
      <c r="YT268" s="54"/>
      <c r="YU268" s="54"/>
      <c r="YV268" s="54"/>
      <c r="YW268" s="54"/>
      <c r="YX268" s="54"/>
      <c r="YY268" s="54"/>
      <c r="YZ268" s="54"/>
      <c r="ZA268" s="54"/>
      <c r="ZB268" s="54"/>
      <c r="ZC268" s="54"/>
      <c r="ZD268" s="54"/>
      <c r="ZE268" s="54"/>
      <c r="ZF268" s="54"/>
      <c r="ZG268" s="54"/>
      <c r="ZH268" s="54"/>
      <c r="ZI268" s="54"/>
      <c r="ZJ268" s="54"/>
      <c r="ZK268" s="54"/>
      <c r="ZL268" s="54"/>
      <c r="ZM268" s="54"/>
      <c r="ZN268" s="54"/>
      <c r="ZO268" s="54"/>
      <c r="ZP268" s="54"/>
      <c r="ZQ268" s="54"/>
      <c r="ZR268" s="54"/>
      <c r="ZS268" s="54"/>
      <c r="ZT268" s="54"/>
      <c r="ZU268" s="54"/>
      <c r="ZV268" s="54"/>
      <c r="ZW268" s="54"/>
      <c r="ZX268" s="54"/>
      <c r="ZY268" s="54"/>
      <c r="ZZ268" s="54"/>
      <c r="AAA268" s="54"/>
      <c r="AAB268" s="54"/>
      <c r="AAC268" s="54"/>
      <c r="AAD268" s="54"/>
      <c r="AAE268" s="54"/>
      <c r="AAF268" s="54"/>
      <c r="AAG268" s="54"/>
      <c r="AAH268" s="54"/>
      <c r="AAI268" s="54"/>
      <c r="AAJ268" s="54"/>
      <c r="AAK268" s="54"/>
      <c r="AAL268" s="54"/>
      <c r="AAM268" s="54"/>
      <c r="AAN268" s="54"/>
      <c r="AAO268" s="54"/>
      <c r="AAP268" s="54"/>
      <c r="AAQ268" s="54"/>
      <c r="AAR268" s="54"/>
      <c r="AAS268" s="54"/>
      <c r="AAT268" s="54"/>
      <c r="AAU268" s="54"/>
      <c r="AAV268" s="54"/>
      <c r="AAW268" s="54"/>
      <c r="AAX268" s="54"/>
      <c r="AAY268" s="54"/>
      <c r="AAZ268" s="54"/>
      <c r="ABA268" s="54"/>
      <c r="ABB268" s="54"/>
      <c r="ABC268" s="54"/>
      <c r="ABD268" s="54"/>
      <c r="ABE268" s="54"/>
      <c r="ABF268" s="54"/>
      <c r="ABG268" s="54"/>
      <c r="ABH268" s="54"/>
      <c r="ABI268" s="54"/>
      <c r="ABJ268" s="54"/>
      <c r="ABK268" s="54"/>
      <c r="ABL268" s="54"/>
      <c r="ABM268" s="54"/>
      <c r="ABN268" s="54"/>
      <c r="ABO268" s="54"/>
      <c r="ABP268" s="54"/>
      <c r="ABQ268" s="54"/>
      <c r="ABR268" s="54"/>
      <c r="ABS268" s="54"/>
      <c r="ABT268" s="54"/>
      <c r="ABU268" s="54"/>
      <c r="ABV268" s="54"/>
      <c r="ABW268" s="54"/>
      <c r="ABX268" s="54"/>
      <c r="ABY268" s="54"/>
      <c r="ABZ268" s="54"/>
      <c r="ACA268" s="54"/>
      <c r="ACB268" s="54"/>
      <c r="ACC268" s="54"/>
      <c r="ACD268" s="54"/>
      <c r="ACE268" s="54"/>
      <c r="ACF268" s="54"/>
      <c r="ACG268" s="54"/>
      <c r="ACH268" s="54"/>
      <c r="ACI268" s="54"/>
      <c r="ACJ268" s="54"/>
      <c r="ACK268" s="54"/>
      <c r="ACL268" s="54"/>
      <c r="ACM268" s="54"/>
      <c r="ACN268" s="54"/>
      <c r="ACO268" s="54"/>
      <c r="ACP268" s="54"/>
      <c r="ACQ268" s="54"/>
      <c r="ACR268" s="54"/>
      <c r="ACS268" s="54"/>
      <c r="ACT268" s="54"/>
      <c r="ACU268" s="54"/>
      <c r="ACV268" s="54"/>
      <c r="ACW268" s="54"/>
      <c r="ACX268" s="54"/>
      <c r="ACY268" s="54"/>
      <c r="ACZ268" s="54"/>
      <c r="ADA268" s="54"/>
      <c r="ADB268" s="54"/>
      <c r="ADC268" s="54"/>
      <c r="ADD268" s="54"/>
      <c r="ADE268" s="54"/>
      <c r="ADF268" s="54"/>
      <c r="ADG268" s="54"/>
      <c r="ADH268" s="54"/>
      <c r="ADI268" s="54"/>
      <c r="ADJ268" s="54"/>
      <c r="ADK268" s="54"/>
      <c r="ADL268" s="54"/>
      <c r="ADM268" s="54"/>
      <c r="ADN268" s="54"/>
      <c r="ADO268" s="54"/>
      <c r="ADP268" s="54"/>
      <c r="ADQ268" s="54"/>
      <c r="ADR268" s="54"/>
      <c r="ADS268" s="54"/>
      <c r="ADT268" s="54"/>
      <c r="ADU268" s="54"/>
      <c r="ADV268" s="54"/>
      <c r="ADW268" s="54"/>
      <c r="ADX268" s="54"/>
      <c r="ADY268" s="54"/>
      <c r="ADZ268" s="54"/>
      <c r="AEA268" s="54"/>
      <c r="AEB268" s="54"/>
      <c r="AEC268" s="54"/>
      <c r="AED268" s="54"/>
      <c r="AEE268" s="54"/>
      <c r="AEF268" s="54"/>
      <c r="AEG268" s="54"/>
      <c r="AEH268" s="54"/>
      <c r="AEI268" s="54"/>
      <c r="AEJ268" s="54"/>
      <c r="AEK268" s="54"/>
      <c r="AEL268" s="54"/>
      <c r="AEM268" s="54"/>
      <c r="AEN268" s="54"/>
      <c r="AEO268" s="54"/>
      <c r="AEP268" s="54"/>
      <c r="AEQ268" s="54"/>
      <c r="AER268" s="54"/>
      <c r="AES268" s="54"/>
      <c r="AET268" s="54"/>
      <c r="AEU268" s="54"/>
      <c r="AEV268" s="54"/>
      <c r="AEW268" s="54"/>
      <c r="AEX268" s="54"/>
      <c r="AEY268" s="54"/>
      <c r="AEZ268" s="54"/>
      <c r="AFA268" s="54"/>
      <c r="AFB268" s="54"/>
      <c r="AFC268" s="54"/>
      <c r="AFD268" s="54"/>
      <c r="AFE268" s="54"/>
      <c r="AFF268" s="54"/>
      <c r="AFG268" s="54"/>
      <c r="AFH268" s="54"/>
      <c r="AFI268" s="54"/>
      <c r="AFJ268" s="54"/>
      <c r="AFK268" s="54"/>
      <c r="AFL268" s="54"/>
      <c r="AFM268" s="54"/>
      <c r="AFN268" s="54"/>
      <c r="AFO268" s="54"/>
      <c r="AFP268" s="54"/>
      <c r="AFQ268" s="54"/>
      <c r="AFR268" s="54"/>
      <c r="AFS268" s="54"/>
      <c r="AFT268" s="54"/>
      <c r="AFU268" s="54"/>
      <c r="AFV268" s="54"/>
      <c r="AFW268" s="54"/>
      <c r="AFX268" s="54"/>
      <c r="AFY268" s="54"/>
      <c r="AFZ268" s="54"/>
      <c r="AGA268" s="54"/>
      <c r="AGB268" s="54"/>
      <c r="AGC268" s="54"/>
      <c r="AGD268" s="54"/>
      <c r="AGE268" s="54"/>
      <c r="AGF268" s="54"/>
      <c r="AGG268" s="54"/>
      <c r="AGH268" s="54"/>
      <c r="AGI268" s="54"/>
      <c r="AGJ268" s="54"/>
      <c r="AGK268" s="54"/>
      <c r="AGL268" s="54"/>
      <c r="AGM268" s="54"/>
      <c r="AGN268" s="54"/>
      <c r="AGO268" s="54"/>
      <c r="AGP268" s="54"/>
      <c r="AGQ268" s="54"/>
      <c r="AGR268" s="54"/>
      <c r="AGS268" s="54"/>
      <c r="AGT268" s="54"/>
      <c r="AGU268" s="54"/>
      <c r="AGV268" s="54"/>
      <c r="AGW268" s="54"/>
      <c r="AGX268" s="54"/>
      <c r="AGY268" s="54"/>
      <c r="AGZ268" s="54"/>
      <c r="AHA268" s="54"/>
      <c r="AHB268" s="54"/>
      <c r="AHC268" s="54"/>
      <c r="AHD268" s="54"/>
      <c r="AHE268" s="54"/>
      <c r="AHF268" s="54"/>
      <c r="AHG268" s="54"/>
      <c r="AHH268" s="54"/>
      <c r="AHI268" s="54"/>
      <c r="AHJ268" s="54"/>
      <c r="AHK268" s="54"/>
      <c r="AHL268" s="54"/>
      <c r="AHM268" s="54"/>
      <c r="AHN268" s="54"/>
      <c r="AHO268" s="54"/>
      <c r="AHP268" s="54"/>
      <c r="AHQ268" s="54"/>
      <c r="AHR268" s="54"/>
      <c r="AHS268" s="54"/>
      <c r="AHT268" s="54"/>
      <c r="AHU268" s="54"/>
      <c r="AHV268" s="54"/>
      <c r="AHW268" s="54"/>
      <c r="AHX268" s="54"/>
      <c r="AHY268" s="54"/>
      <c r="AHZ268" s="54"/>
      <c r="AIA268" s="54"/>
      <c r="AIB268" s="54"/>
      <c r="AIC268" s="54"/>
      <c r="AID268" s="54"/>
      <c r="AIE268" s="54"/>
      <c r="AIF268" s="54"/>
      <c r="AIG268" s="54"/>
      <c r="AIH268" s="54"/>
      <c r="AII268" s="54"/>
      <c r="AIJ268" s="54"/>
      <c r="AIK268" s="54"/>
      <c r="AIL268" s="54"/>
      <c r="AIM268" s="54"/>
      <c r="AIN268" s="54"/>
      <c r="AIO268" s="54"/>
      <c r="AIP268" s="54"/>
      <c r="AIQ268" s="54"/>
      <c r="AIR268" s="54"/>
      <c r="AIS268" s="54"/>
      <c r="AIT268" s="54"/>
      <c r="AIU268" s="54"/>
      <c r="AIV268" s="54"/>
      <c r="AIW268" s="54"/>
      <c r="AIX268" s="54"/>
      <c r="AIY268" s="54"/>
      <c r="AIZ268" s="54"/>
      <c r="AJA268" s="54"/>
      <c r="AJB268" s="54"/>
      <c r="AJC268" s="54"/>
      <c r="AJD268" s="54"/>
      <c r="AJE268" s="54"/>
      <c r="AJF268" s="54"/>
      <c r="AJG268" s="54"/>
      <c r="AJH268" s="54"/>
      <c r="AJI268" s="54"/>
      <c r="AJJ268" s="54"/>
      <c r="AJK268" s="54"/>
      <c r="AJL268" s="54"/>
      <c r="AJM268" s="54"/>
      <c r="AJN268" s="54"/>
      <c r="AJO268" s="54"/>
      <c r="AJP268" s="54"/>
      <c r="AJQ268" s="54"/>
      <c r="AJR268" s="54"/>
      <c r="AJS268" s="54"/>
      <c r="AJT268" s="54"/>
      <c r="AJU268" s="54"/>
      <c r="AJV268" s="54"/>
      <c r="AJW268" s="54"/>
      <c r="AJX268" s="54"/>
      <c r="AJY268" s="54"/>
      <c r="AJZ268" s="54"/>
      <c r="AKA268" s="54"/>
      <c r="AKB268" s="54"/>
      <c r="AKC268" s="54"/>
      <c r="AKD268" s="54"/>
      <c r="AKE268" s="54"/>
      <c r="AKF268" s="54"/>
      <c r="AKG268" s="54"/>
      <c r="AKH268" s="54"/>
      <c r="AKI268" s="54"/>
      <c r="AKJ268" s="54"/>
      <c r="AKK268" s="54"/>
      <c r="AKL268" s="54"/>
      <c r="AKM268" s="54"/>
      <c r="AKN268" s="54"/>
      <c r="AKO268" s="54"/>
      <c r="AKP268" s="54"/>
      <c r="AKQ268" s="54"/>
      <c r="AKR268" s="54"/>
      <c r="AKS268" s="54"/>
      <c r="AKT268" s="54"/>
      <c r="AKU268" s="54"/>
      <c r="AKV268" s="54"/>
      <c r="AKW268" s="54"/>
      <c r="AKX268" s="54"/>
      <c r="AKY268" s="54"/>
      <c r="AKZ268" s="54"/>
      <c r="ALA268" s="54"/>
      <c r="ALB268" s="54"/>
      <c r="ALC268" s="54"/>
      <c r="ALD268" s="54"/>
      <c r="ALE268" s="54"/>
      <c r="ALF268" s="54"/>
      <c r="ALG268" s="54"/>
      <c r="ALH268" s="54"/>
      <c r="ALI268" s="54"/>
      <c r="ALJ268" s="54"/>
      <c r="ALK268" s="54"/>
      <c r="ALL268" s="54"/>
      <c r="ALM268" s="54"/>
      <c r="ALN268" s="54"/>
      <c r="ALO268" s="54"/>
      <c r="ALP268" s="54"/>
      <c r="ALQ268" s="54"/>
      <c r="ALR268" s="54"/>
      <c r="ALS268" s="54"/>
      <c r="ALT268" s="54"/>
      <c r="ALU268" s="54"/>
      <c r="ALV268" s="54"/>
      <c r="ALW268" s="54"/>
      <c r="ALX268" s="54"/>
      <c r="ALY268" s="54"/>
      <c r="ALZ268" s="54"/>
      <c r="AMA268" s="54"/>
      <c r="AMB268" s="54"/>
      <c r="AMC268" s="54"/>
      <c r="AMD268" s="54"/>
      <c r="AME268" s="54"/>
      <c r="AMF268" s="54"/>
      <c r="AMG268" s="54"/>
      <c r="AMH268" s="54"/>
      <c r="AMI268" s="54"/>
      <c r="AMJ268" s="54"/>
      <c r="AMK268" s="54"/>
      <c r="AML268" s="54"/>
      <c r="AMM268" s="54"/>
      <c r="AMN268" s="54"/>
      <c r="AMO268" s="54"/>
      <c r="AMP268" s="54"/>
      <c r="AMQ268" s="54"/>
      <c r="AMR268" s="54"/>
      <c r="AMS268" s="54"/>
      <c r="AMT268" s="54"/>
      <c r="AMU268" s="54"/>
      <c r="AMV268" s="54"/>
      <c r="AMW268" s="54"/>
      <c r="AMX268" s="54"/>
      <c r="AMY268" s="54"/>
      <c r="AMZ268" s="54"/>
      <c r="ANA268" s="54"/>
      <c r="ANB268" s="54"/>
      <c r="ANC268" s="54"/>
      <c r="AND268" s="54"/>
      <c r="ANE268" s="54"/>
      <c r="ANF268" s="54"/>
      <c r="ANG268" s="54"/>
      <c r="ANH268" s="54"/>
      <c r="ANI268" s="54"/>
      <c r="ANJ268" s="54"/>
      <c r="ANK268" s="54"/>
      <c r="ANL268" s="54"/>
      <c r="ANM268" s="54"/>
      <c r="ANN268" s="54"/>
      <c r="ANO268" s="54"/>
      <c r="ANP268" s="54"/>
      <c r="ANQ268" s="54"/>
      <c r="ANR268" s="54"/>
      <c r="ANS268" s="54"/>
      <c r="ANT268" s="54"/>
      <c r="ANU268" s="54"/>
      <c r="ANV268" s="54"/>
      <c r="ANW268" s="54"/>
      <c r="ANX268" s="54"/>
      <c r="ANY268" s="54"/>
      <c r="ANZ268" s="54"/>
      <c r="AOA268" s="54"/>
      <c r="AOB268" s="54"/>
      <c r="AOC268" s="54"/>
      <c r="AOD268" s="54"/>
      <c r="AOE268" s="54"/>
      <c r="AOF268" s="54"/>
      <c r="AOG268" s="54"/>
      <c r="AOH268" s="54"/>
      <c r="AOI268" s="54"/>
      <c r="AOJ268" s="54"/>
      <c r="AOK268" s="54"/>
      <c r="AOL268" s="54"/>
      <c r="AOM268" s="54"/>
      <c r="AON268" s="54"/>
      <c r="AOO268" s="54"/>
      <c r="AOP268" s="54"/>
      <c r="AOQ268" s="54"/>
      <c r="AOR268" s="54"/>
      <c r="AOS268" s="54"/>
      <c r="AOT268" s="54"/>
      <c r="AOU268" s="54"/>
      <c r="AOV268" s="54"/>
      <c r="AOW268" s="54"/>
      <c r="AOX268" s="54"/>
      <c r="AOY268" s="54"/>
      <c r="AOZ268" s="54"/>
      <c r="APA268" s="54"/>
      <c r="APB268" s="54"/>
      <c r="APC268" s="54"/>
      <c r="APD268" s="54"/>
      <c r="APE268" s="54"/>
      <c r="APF268" s="54"/>
      <c r="APG268" s="54"/>
      <c r="APH268" s="54"/>
      <c r="API268" s="54"/>
      <c r="APJ268" s="54"/>
      <c r="APK268" s="54"/>
      <c r="APL268" s="54"/>
      <c r="APM268" s="54"/>
      <c r="APN268" s="54"/>
      <c r="APO268" s="54"/>
      <c r="APP268" s="54"/>
      <c r="APQ268" s="54"/>
      <c r="APR268" s="54"/>
      <c r="APS268" s="54"/>
      <c r="APT268" s="54"/>
      <c r="APU268" s="54"/>
      <c r="APV268" s="54"/>
      <c r="APW268" s="54"/>
      <c r="APX268" s="54"/>
      <c r="APY268" s="54"/>
      <c r="APZ268" s="54"/>
      <c r="AQA268" s="54"/>
      <c r="AQB268" s="54"/>
      <c r="AQC268" s="54"/>
      <c r="AQD268" s="54"/>
      <c r="AQE268" s="54"/>
      <c r="AQF268" s="54"/>
      <c r="AQG268" s="54"/>
      <c r="AQH268" s="54"/>
      <c r="AQI268" s="54"/>
      <c r="AQJ268" s="54"/>
      <c r="AQK268" s="54"/>
      <c r="AQL268" s="54"/>
      <c r="AQM268" s="54"/>
      <c r="AQN268" s="54"/>
      <c r="AQO268" s="54"/>
      <c r="AQP268" s="54"/>
      <c r="AQQ268" s="54"/>
      <c r="AQR268" s="54"/>
      <c r="AQS268" s="54"/>
      <c r="AQT268" s="54"/>
      <c r="AQU268" s="54"/>
      <c r="AQV268" s="54"/>
      <c r="AQW268" s="54"/>
      <c r="AQX268" s="54"/>
      <c r="AQY268" s="54"/>
      <c r="AQZ268" s="54"/>
      <c r="ARA268" s="54"/>
      <c r="ARB268" s="54"/>
      <c r="ARC268" s="54"/>
      <c r="ARD268" s="54"/>
      <c r="ARE268" s="54"/>
      <c r="ARF268" s="54"/>
      <c r="ARG268" s="54"/>
      <c r="ARH268" s="54"/>
      <c r="ARI268" s="54"/>
      <c r="ARJ268" s="54"/>
      <c r="ARK268" s="54"/>
      <c r="ARL268" s="54"/>
      <c r="ARM268" s="54"/>
      <c r="ARN268" s="54"/>
      <c r="ARO268" s="54"/>
      <c r="ARP268" s="54"/>
      <c r="ARQ268" s="54"/>
      <c r="ARR268" s="54"/>
      <c r="ARS268" s="54"/>
      <c r="ART268" s="54"/>
      <c r="ARU268" s="54"/>
      <c r="ARV268" s="54"/>
      <c r="ARW268" s="54"/>
      <c r="ARX268" s="54"/>
      <c r="ARY268" s="54"/>
      <c r="ARZ268" s="54"/>
      <c r="ASA268" s="54"/>
      <c r="ASB268" s="54"/>
      <c r="ASC268" s="54"/>
      <c r="ASD268" s="54"/>
      <c r="ASE268" s="54"/>
      <c r="ASF268" s="54"/>
      <c r="ASG268" s="54"/>
      <c r="ASH268" s="54"/>
      <c r="ASI268" s="54"/>
      <c r="ASJ268" s="54"/>
      <c r="ASK268" s="54"/>
      <c r="ASL268" s="54"/>
      <c r="ASM268" s="54"/>
      <c r="ASN268" s="54"/>
      <c r="ASO268" s="54"/>
      <c r="ASP268" s="54"/>
      <c r="ASQ268" s="54"/>
      <c r="ASR268" s="54"/>
      <c r="ASS268" s="54"/>
      <c r="AST268" s="54"/>
      <c r="ASU268" s="54"/>
      <c r="ASV268" s="54"/>
      <c r="ASW268" s="54"/>
      <c r="ASX268" s="54"/>
      <c r="ASY268" s="54"/>
      <c r="ASZ268" s="54"/>
      <c r="ATA268" s="54"/>
      <c r="ATB268" s="54"/>
      <c r="ATC268" s="54"/>
      <c r="ATD268" s="54"/>
      <c r="ATE268" s="54"/>
      <c r="ATF268" s="54"/>
      <c r="ATG268" s="54"/>
      <c r="ATH268" s="54"/>
      <c r="ATI268" s="54"/>
      <c r="ATJ268" s="54"/>
      <c r="ATK268" s="54"/>
      <c r="ATL268" s="54"/>
      <c r="ATM268" s="54"/>
      <c r="ATN268" s="54"/>
      <c r="ATO268" s="54"/>
      <c r="ATP268" s="54"/>
      <c r="ATQ268" s="54"/>
      <c r="ATR268" s="54"/>
      <c r="ATS268" s="54"/>
      <c r="ATT268" s="54"/>
      <c r="ATU268" s="54"/>
      <c r="ATV268" s="54"/>
      <c r="ATW268" s="54"/>
      <c r="ATX268" s="54"/>
      <c r="ATY268" s="54"/>
      <c r="ATZ268" s="54"/>
      <c r="AUA268" s="54"/>
      <c r="AUB268" s="54"/>
      <c r="AUC268" s="54"/>
      <c r="AUD268" s="54"/>
      <c r="AUE268" s="54"/>
      <c r="AUF268" s="54"/>
      <c r="AUG268" s="54"/>
      <c r="AUH268" s="54"/>
      <c r="AUI268" s="54"/>
      <c r="AUJ268" s="54"/>
      <c r="AUK268" s="54"/>
      <c r="AUL268" s="54"/>
      <c r="AUM268" s="54"/>
      <c r="AUN268" s="54"/>
      <c r="AUO268" s="54"/>
      <c r="AUP268" s="54"/>
      <c r="AUQ268" s="54"/>
      <c r="AUR268" s="54"/>
      <c r="AUS268" s="54"/>
      <c r="AUT268" s="54"/>
      <c r="AUU268" s="54"/>
      <c r="AUV268" s="54"/>
      <c r="AUW268" s="54"/>
      <c r="AUX268" s="54"/>
      <c r="AUY268" s="54"/>
      <c r="AUZ268" s="54"/>
      <c r="AVA268" s="54"/>
      <c r="AVB268" s="54"/>
      <c r="AVC268" s="54"/>
      <c r="AVD268" s="54"/>
      <c r="AVE268" s="54"/>
      <c r="AVF268" s="54"/>
      <c r="AVG268" s="54"/>
      <c r="AVH268" s="54"/>
      <c r="AVI268" s="54"/>
      <c r="AVJ268" s="54"/>
      <c r="AVK268" s="54"/>
      <c r="AVL268" s="54"/>
      <c r="AVM268" s="54"/>
      <c r="AVN268" s="54"/>
      <c r="AVO268" s="54"/>
      <c r="AVP268" s="54"/>
      <c r="AVQ268" s="54"/>
      <c r="AVR268" s="54"/>
      <c r="AVS268" s="54"/>
      <c r="AVT268" s="54"/>
      <c r="AVU268" s="54"/>
      <c r="AVV268" s="54"/>
      <c r="AVW268" s="54"/>
      <c r="AVX268" s="54"/>
      <c r="AVY268" s="54"/>
      <c r="AVZ268" s="54"/>
      <c r="AWA268" s="54"/>
      <c r="AWB268" s="54"/>
      <c r="AWC268" s="54"/>
      <c r="AWD268" s="54"/>
      <c r="AWE268" s="54"/>
      <c r="AWF268" s="54"/>
      <c r="AWG268" s="54"/>
      <c r="AWH268" s="54"/>
      <c r="AWI268" s="54"/>
      <c r="AWJ268" s="54"/>
      <c r="AWK268" s="54"/>
      <c r="AWL268" s="54"/>
      <c r="AWM268" s="54"/>
      <c r="AWN268" s="54"/>
      <c r="AWO268" s="54"/>
      <c r="AWP268" s="54"/>
      <c r="AWQ268" s="54"/>
      <c r="AWR268" s="54"/>
      <c r="AWS268" s="54"/>
      <c r="AWT268" s="54"/>
      <c r="AWU268" s="54"/>
      <c r="AWV268" s="54"/>
      <c r="AWW268" s="54"/>
      <c r="AWX268" s="54"/>
      <c r="AWY268" s="54"/>
      <c r="AWZ268" s="54"/>
      <c r="AXA268" s="54"/>
      <c r="AXB268" s="54"/>
      <c r="AXC268" s="54"/>
      <c r="AXD268" s="54"/>
      <c r="AXE268" s="54"/>
      <c r="AXF268" s="54"/>
      <c r="AXG268" s="54"/>
      <c r="AXH268" s="54"/>
      <c r="AXI268" s="54"/>
      <c r="AXJ268" s="54"/>
      <c r="AXK268" s="54"/>
      <c r="AXL268" s="54"/>
      <c r="AXM268" s="54"/>
      <c r="AXN268" s="54"/>
      <c r="AXO268" s="54"/>
      <c r="AXP268" s="54"/>
      <c r="AXQ268" s="54"/>
      <c r="AXR268" s="54"/>
      <c r="AXS268" s="54"/>
      <c r="AXT268" s="54"/>
      <c r="AXU268" s="54"/>
      <c r="AXV268" s="54"/>
      <c r="AXW268" s="54"/>
      <c r="AXX268" s="54"/>
      <c r="AXY268" s="54"/>
      <c r="AXZ268" s="54"/>
      <c r="AYA268" s="54"/>
      <c r="AYB268" s="54"/>
      <c r="AYC268" s="54"/>
      <c r="AYD268" s="54"/>
      <c r="AYE268" s="54"/>
      <c r="AYF268" s="54"/>
      <c r="AYG268" s="54"/>
      <c r="AYH268" s="54"/>
      <c r="AYI268" s="54"/>
      <c r="AYJ268" s="54"/>
      <c r="AYK268" s="54"/>
      <c r="AYL268" s="54"/>
      <c r="AYM268" s="54"/>
      <c r="AYN268" s="54"/>
      <c r="AYO268" s="54"/>
      <c r="AYP268" s="54"/>
      <c r="AYQ268" s="54"/>
      <c r="AYR268" s="54"/>
      <c r="AYS268" s="54"/>
      <c r="AYT268" s="54"/>
      <c r="AYU268" s="54"/>
      <c r="AYV268" s="54"/>
      <c r="AYW268" s="54"/>
      <c r="AYX268" s="54"/>
      <c r="AYY268" s="54"/>
      <c r="AYZ268" s="54"/>
      <c r="AZA268" s="54"/>
      <c r="AZB268" s="54"/>
      <c r="AZC268" s="54"/>
      <c r="AZD268" s="54"/>
      <c r="AZE268" s="54"/>
      <c r="AZF268" s="54"/>
      <c r="AZG268" s="54"/>
      <c r="AZH268" s="54"/>
      <c r="AZI268" s="54"/>
      <c r="AZJ268" s="54"/>
      <c r="AZK268" s="54"/>
      <c r="AZL268" s="54"/>
      <c r="AZM268" s="54"/>
      <c r="AZN268" s="54"/>
      <c r="AZO268" s="54"/>
      <c r="AZP268" s="54"/>
      <c r="AZQ268" s="54"/>
      <c r="AZR268" s="54"/>
      <c r="AZS268" s="54"/>
      <c r="AZT268" s="54"/>
      <c r="AZU268" s="54"/>
      <c r="AZV268" s="54"/>
      <c r="AZW268" s="54"/>
      <c r="AZX268" s="54"/>
      <c r="AZY268" s="54"/>
      <c r="AZZ268" s="54"/>
      <c r="BAA268" s="54"/>
      <c r="BAB268" s="54"/>
      <c r="BAC268" s="54"/>
      <c r="BAD268" s="54"/>
      <c r="BAE268" s="54"/>
      <c r="BAF268" s="54"/>
      <c r="BAG268" s="54"/>
      <c r="BAH268" s="54"/>
      <c r="BAI268" s="54"/>
      <c r="BAJ268" s="54"/>
      <c r="BAK268" s="54"/>
      <c r="BAL268" s="54"/>
      <c r="BAM268" s="54"/>
      <c r="BAN268" s="54"/>
      <c r="BAO268" s="54"/>
      <c r="BAP268" s="54"/>
      <c r="BAQ268" s="54"/>
      <c r="BAR268" s="54"/>
      <c r="BAS268" s="54"/>
      <c r="BAT268" s="54"/>
      <c r="BAU268" s="54"/>
      <c r="BAV268" s="54"/>
      <c r="BAW268" s="54"/>
      <c r="BAX268" s="54"/>
      <c r="BAY268" s="54"/>
      <c r="BAZ268" s="54"/>
      <c r="BBA268" s="54"/>
      <c r="BBB268" s="54"/>
      <c r="BBC268" s="54"/>
      <c r="BBD268" s="54"/>
      <c r="BBE268" s="54"/>
      <c r="BBF268" s="54"/>
      <c r="BBG268" s="54"/>
      <c r="BBH268" s="54"/>
      <c r="BBI268" s="54"/>
      <c r="BBJ268" s="54"/>
      <c r="BBK268" s="54"/>
      <c r="BBL268" s="54"/>
      <c r="BBM268" s="54"/>
      <c r="BBN268" s="54"/>
      <c r="BBO268" s="54"/>
      <c r="BBP268" s="54"/>
      <c r="BBQ268" s="54"/>
      <c r="BBR268" s="54"/>
      <c r="BBS268" s="54"/>
      <c r="BBT268" s="54"/>
      <c r="BBU268" s="54"/>
      <c r="BBV268" s="54"/>
      <c r="BBW268" s="54"/>
      <c r="BBX268" s="54"/>
      <c r="BBY268" s="54"/>
      <c r="BBZ268" s="54"/>
      <c r="BCA268" s="54"/>
      <c r="BCB268" s="54"/>
      <c r="BCC268" s="54"/>
      <c r="BCD268" s="54"/>
      <c r="BCE268" s="54"/>
      <c r="BCF268" s="54"/>
      <c r="BCG268" s="54"/>
      <c r="BCH268" s="54"/>
      <c r="BCI268" s="54"/>
      <c r="BCJ268" s="54"/>
      <c r="BCK268" s="54"/>
      <c r="BCL268" s="54"/>
      <c r="BCM268" s="54"/>
      <c r="BCN268" s="54"/>
      <c r="BCO268" s="54"/>
      <c r="BCP268" s="54"/>
      <c r="BCQ268" s="54"/>
      <c r="BCR268" s="54"/>
      <c r="BCS268" s="54"/>
      <c r="BCT268" s="54"/>
      <c r="BCU268" s="54"/>
      <c r="BCV268" s="54"/>
      <c r="BCW268" s="54"/>
      <c r="BCX268" s="54"/>
      <c r="BCY268" s="54"/>
      <c r="BCZ268" s="54"/>
      <c r="BDA268" s="54"/>
      <c r="BDB268" s="54"/>
      <c r="BDC268" s="54"/>
      <c r="BDD268" s="54"/>
      <c r="BDE268" s="54"/>
      <c r="BDF268" s="54"/>
      <c r="BDG268" s="54"/>
      <c r="BDH268" s="54"/>
      <c r="BDI268" s="54"/>
      <c r="BDJ268" s="54"/>
      <c r="BDK268" s="54"/>
      <c r="BDL268" s="54"/>
      <c r="BDM268" s="54"/>
      <c r="BDN268" s="54"/>
      <c r="BDO268" s="54"/>
      <c r="BDP268" s="54"/>
      <c r="BDQ268" s="54"/>
      <c r="BDR268" s="54"/>
      <c r="BDS268" s="54"/>
      <c r="BDT268" s="54"/>
      <c r="BDU268" s="54"/>
      <c r="BDV268" s="54"/>
      <c r="BDW268" s="54"/>
      <c r="BDX268" s="54"/>
      <c r="BDY268" s="54"/>
      <c r="BDZ268" s="54"/>
      <c r="BEA268" s="54"/>
      <c r="BEB268" s="54"/>
      <c r="BEC268" s="54"/>
      <c r="BED268" s="54"/>
      <c r="BEE268" s="54"/>
      <c r="BEF268" s="54"/>
      <c r="BEG268" s="54"/>
      <c r="BEH268" s="54"/>
      <c r="BEI268" s="54"/>
      <c r="BEJ268" s="54"/>
      <c r="BEK268" s="54"/>
      <c r="BEL268" s="54"/>
      <c r="BEM268" s="54"/>
      <c r="BEN268" s="54"/>
      <c r="BEO268" s="54"/>
      <c r="BEP268" s="54"/>
      <c r="BEQ268" s="54"/>
      <c r="BER268" s="54"/>
      <c r="BES268" s="54"/>
      <c r="BET268" s="54"/>
      <c r="BEU268" s="54"/>
      <c r="BEV268" s="54"/>
      <c r="BEW268" s="54"/>
      <c r="BEX268" s="54"/>
      <c r="BEY268" s="54"/>
      <c r="BEZ268" s="54"/>
      <c r="BFA268" s="54"/>
      <c r="BFB268" s="54"/>
      <c r="BFC268" s="54"/>
      <c r="BFD268" s="54"/>
      <c r="BFE268" s="54"/>
      <c r="BFF268" s="54"/>
      <c r="BFG268" s="54"/>
      <c r="BFH268" s="54"/>
      <c r="BFI268" s="54"/>
      <c r="BFJ268" s="54"/>
      <c r="BFK268" s="54"/>
      <c r="BFL268" s="54"/>
      <c r="BFM268" s="54"/>
      <c r="BFN268" s="54"/>
      <c r="BFO268" s="54"/>
      <c r="BFP268" s="54"/>
      <c r="BFQ268" s="54"/>
      <c r="BFR268" s="54"/>
      <c r="BFS268" s="54"/>
      <c r="BFT268" s="54"/>
      <c r="BFU268" s="54"/>
      <c r="BFV268" s="54"/>
      <c r="BFW268" s="54"/>
      <c r="BFX268" s="54"/>
      <c r="BFY268" s="54"/>
      <c r="BFZ268" s="54"/>
      <c r="BGA268" s="54"/>
      <c r="BGB268" s="54"/>
      <c r="BGC268" s="54"/>
      <c r="BGD268" s="54"/>
      <c r="BGE268" s="54"/>
      <c r="BGF268" s="54"/>
      <c r="BGG268" s="54"/>
      <c r="BGH268" s="54"/>
      <c r="BGI268" s="54"/>
      <c r="BGJ268" s="54"/>
      <c r="BGK268" s="54"/>
      <c r="BGL268" s="54"/>
      <c r="BGM268" s="54"/>
      <c r="BGN268" s="54"/>
      <c r="BGO268" s="54"/>
      <c r="BGP268" s="54"/>
      <c r="BGQ268" s="54"/>
      <c r="BGR268" s="54"/>
      <c r="BGS268" s="54"/>
      <c r="BGT268" s="54"/>
      <c r="BGU268" s="54"/>
      <c r="BGV268" s="54"/>
      <c r="BGW268" s="54"/>
      <c r="BGX268" s="54"/>
      <c r="BGY268" s="54"/>
      <c r="BGZ268" s="54"/>
      <c r="BHA268" s="54"/>
      <c r="BHB268" s="54"/>
      <c r="BHC268" s="54"/>
      <c r="BHD268" s="54"/>
      <c r="BHE268" s="54"/>
      <c r="BHF268" s="54"/>
      <c r="BHG268" s="54"/>
      <c r="BHH268" s="54"/>
      <c r="BHI268" s="54"/>
      <c r="BHJ268" s="54"/>
      <c r="BHK268" s="54"/>
      <c r="BHL268" s="54"/>
      <c r="BHM268" s="54"/>
      <c r="BHN268" s="54"/>
      <c r="BHO268" s="54"/>
      <c r="BHP268" s="54"/>
      <c r="BHQ268" s="54"/>
      <c r="BHR268" s="54"/>
      <c r="BHS268" s="54"/>
      <c r="BHT268" s="54"/>
      <c r="BHU268" s="54"/>
      <c r="BHV268" s="54"/>
      <c r="BHW268" s="54"/>
      <c r="BHX268" s="54"/>
      <c r="BHY268" s="54"/>
      <c r="BHZ268" s="54"/>
      <c r="BIA268" s="54"/>
      <c r="BIB268" s="54"/>
      <c r="BIC268" s="54"/>
      <c r="BID268" s="54"/>
      <c r="BIE268" s="54"/>
      <c r="BIF268" s="54"/>
      <c r="BIG268" s="54"/>
      <c r="BIH268" s="54"/>
      <c r="BII268" s="54"/>
      <c r="BIJ268" s="54"/>
      <c r="BIK268" s="54"/>
      <c r="BIL268" s="54"/>
      <c r="BIM268" s="54"/>
      <c r="BIN268" s="54"/>
      <c r="BIO268" s="54"/>
      <c r="BIP268" s="54"/>
      <c r="BIQ268" s="54"/>
      <c r="BIR268" s="54"/>
      <c r="BIS268" s="54"/>
      <c r="BIT268" s="54"/>
      <c r="BIU268" s="54"/>
      <c r="BIV268" s="54"/>
      <c r="BIW268" s="54"/>
      <c r="BIX268" s="54"/>
      <c r="BIY268" s="54"/>
      <c r="BIZ268" s="54"/>
      <c r="BJA268" s="54"/>
      <c r="BJB268" s="54"/>
      <c r="BJC268" s="54"/>
      <c r="BJD268" s="54"/>
      <c r="BJE268" s="54"/>
      <c r="BJF268" s="54"/>
      <c r="BJG268" s="54"/>
      <c r="BJH268" s="54"/>
      <c r="BJI268" s="54"/>
      <c r="BJJ268" s="54"/>
      <c r="BJK268" s="54"/>
      <c r="BJL268" s="54"/>
      <c r="BJM268" s="54"/>
      <c r="BJN268" s="54"/>
      <c r="BJO268" s="54"/>
      <c r="BJP268" s="54"/>
      <c r="BJQ268" s="54"/>
      <c r="BJR268" s="54"/>
      <c r="BJS268" s="54"/>
      <c r="BJT268" s="54"/>
      <c r="BJU268" s="54"/>
      <c r="BJV268" s="54"/>
      <c r="BJW268" s="54"/>
      <c r="BJX268" s="54"/>
      <c r="BJY268" s="54"/>
      <c r="BJZ268" s="54"/>
      <c r="BKA268" s="54"/>
      <c r="BKB268" s="54"/>
      <c r="BKC268" s="54"/>
      <c r="BKD268" s="54"/>
      <c r="BKE268" s="54"/>
      <c r="BKF268" s="54"/>
      <c r="BKG268" s="54"/>
      <c r="BKH268" s="54"/>
      <c r="BKI268" s="54"/>
      <c r="BKJ268" s="54"/>
      <c r="BKK268" s="54"/>
      <c r="BKL268" s="54"/>
      <c r="BKM268" s="54"/>
      <c r="BKN268" s="54"/>
      <c r="BKO268" s="54"/>
      <c r="BKP268" s="54"/>
      <c r="BKQ268" s="54"/>
      <c r="BKR268" s="54"/>
      <c r="BKS268" s="54"/>
      <c r="BKT268" s="54"/>
      <c r="BKU268" s="54"/>
      <c r="BKV268" s="54"/>
      <c r="BKW268" s="54"/>
      <c r="BKX268" s="54"/>
      <c r="BKY268" s="54"/>
      <c r="BKZ268" s="54"/>
      <c r="BLA268" s="54"/>
      <c r="BLB268" s="54"/>
      <c r="BLC268" s="54"/>
      <c r="BLD268" s="54"/>
      <c r="BLE268" s="54"/>
      <c r="BLF268" s="54"/>
      <c r="BLG268" s="54"/>
      <c r="BLH268" s="54"/>
      <c r="BLI268" s="54"/>
      <c r="BLJ268" s="54"/>
      <c r="BLK268" s="54"/>
      <c r="BLL268" s="54"/>
      <c r="BLM268" s="54"/>
      <c r="BLN268" s="54"/>
      <c r="BLO268" s="54"/>
      <c r="BLP268" s="54"/>
      <c r="BLQ268" s="54"/>
      <c r="BLR268" s="54"/>
      <c r="BLS268" s="54"/>
      <c r="BLT268" s="54"/>
      <c r="BLU268" s="54"/>
      <c r="BLV268" s="54"/>
      <c r="BLW268" s="54"/>
      <c r="BLX268" s="54"/>
      <c r="BLY268" s="54"/>
      <c r="BLZ268" s="54"/>
      <c r="BMA268" s="54"/>
      <c r="BMB268" s="54"/>
      <c r="BMC268" s="54"/>
      <c r="BMD268" s="54"/>
      <c r="BME268" s="54"/>
      <c r="BMF268" s="54"/>
      <c r="BMG268" s="54"/>
      <c r="BMH268" s="54"/>
      <c r="BMI268" s="54"/>
      <c r="BMJ268" s="54"/>
      <c r="BMK268" s="54"/>
      <c r="BML268" s="54"/>
      <c r="BMM268" s="54"/>
      <c r="BMN268" s="54"/>
      <c r="BMO268" s="54"/>
      <c r="BMP268" s="54"/>
      <c r="BMQ268" s="54"/>
      <c r="BMR268" s="54"/>
      <c r="BMS268" s="54"/>
      <c r="BMT268" s="54"/>
      <c r="BMU268" s="54"/>
      <c r="BMV268" s="54"/>
      <c r="BMW268" s="54"/>
      <c r="BMX268" s="54"/>
      <c r="BMY268" s="54"/>
      <c r="BMZ268" s="54"/>
      <c r="BNA268" s="54"/>
      <c r="BNB268" s="54"/>
      <c r="BNC268" s="54"/>
      <c r="BND268" s="54"/>
      <c r="BNE268" s="54"/>
      <c r="BNF268" s="54"/>
      <c r="BNG268" s="54"/>
      <c r="BNH268" s="54"/>
      <c r="BNI268" s="54"/>
      <c r="BNJ268" s="54"/>
      <c r="BNK268" s="54"/>
      <c r="BNL268" s="54"/>
      <c r="BNM268" s="54"/>
      <c r="BNN268" s="54"/>
      <c r="BNO268" s="54"/>
      <c r="BNP268" s="54"/>
      <c r="BNQ268" s="54"/>
      <c r="BNR268" s="54"/>
      <c r="BNS268" s="54"/>
      <c r="BNT268" s="54"/>
      <c r="BNU268" s="54"/>
      <c r="BNV268" s="54"/>
      <c r="BNW268" s="54"/>
      <c r="BNX268" s="54"/>
      <c r="BNY268" s="54"/>
      <c r="BNZ268" s="54"/>
      <c r="BOA268" s="54"/>
      <c r="BOB268" s="54"/>
      <c r="BOC268" s="54"/>
      <c r="BOD268" s="54"/>
      <c r="BOE268" s="54"/>
      <c r="BOF268" s="54"/>
      <c r="BOG268" s="54"/>
      <c r="BOH268" s="54"/>
      <c r="BOI268" s="54"/>
      <c r="BOJ268" s="54"/>
      <c r="BOK268" s="54"/>
      <c r="BOL268" s="54"/>
      <c r="BOM268" s="54"/>
      <c r="BON268" s="54"/>
      <c r="BOO268" s="54"/>
      <c r="BOP268" s="54"/>
      <c r="BOQ268" s="54"/>
      <c r="BOR268" s="54"/>
      <c r="BOS268" s="54"/>
      <c r="BOT268" s="54"/>
      <c r="BOU268" s="54"/>
      <c r="BOV268" s="54"/>
      <c r="BOW268" s="54"/>
      <c r="BOX268" s="54"/>
      <c r="BOY268" s="54"/>
      <c r="BOZ268" s="54"/>
      <c r="BPA268" s="54"/>
      <c r="BPB268" s="54"/>
      <c r="BPC268" s="54"/>
      <c r="BPD268" s="54"/>
      <c r="BPE268" s="54"/>
      <c r="BPF268" s="54"/>
      <c r="BPG268" s="54"/>
      <c r="BPH268" s="54"/>
      <c r="BPI268" s="54"/>
      <c r="BPJ268" s="54"/>
      <c r="BPK268" s="54"/>
      <c r="BPL268" s="54"/>
      <c r="BPM268" s="54"/>
      <c r="BPN268" s="54"/>
      <c r="BPO268" s="54"/>
      <c r="BPP268" s="54"/>
      <c r="BPQ268" s="54"/>
      <c r="BPR268" s="54"/>
      <c r="BPS268" s="54"/>
      <c r="BPT268" s="54"/>
      <c r="BPU268" s="54"/>
      <c r="BPV268" s="54"/>
      <c r="BPW268" s="54"/>
      <c r="BPX268" s="54"/>
      <c r="BPY268" s="54"/>
      <c r="BPZ268" s="54"/>
      <c r="BQA268" s="54"/>
      <c r="BQB268" s="54"/>
      <c r="BQC268" s="54"/>
      <c r="BQD268" s="54"/>
      <c r="BQE268" s="54"/>
      <c r="BQF268" s="54"/>
      <c r="BQG268" s="54"/>
      <c r="BQH268" s="54"/>
      <c r="BQI268" s="54"/>
      <c r="BQJ268" s="54"/>
      <c r="BQK268" s="54"/>
      <c r="BQL268" s="54"/>
      <c r="BQM268" s="54"/>
      <c r="BQN268" s="54"/>
      <c r="BQO268" s="54"/>
      <c r="BQP268" s="54"/>
      <c r="BQQ268" s="54"/>
      <c r="BQR268" s="54"/>
      <c r="BQS268" s="54"/>
      <c r="BQT268" s="54"/>
      <c r="BQU268" s="54"/>
      <c r="BQV268" s="54"/>
      <c r="BQW268" s="54"/>
      <c r="BQX268" s="54"/>
      <c r="BQY268" s="54"/>
      <c r="BQZ268" s="54"/>
      <c r="BRA268" s="54"/>
      <c r="BRB268" s="54"/>
      <c r="BRC268" s="54"/>
      <c r="BRD268" s="54"/>
      <c r="BRE268" s="54"/>
      <c r="BRF268" s="54"/>
      <c r="BRG268" s="54"/>
      <c r="BRH268" s="54"/>
      <c r="BRI268" s="54"/>
      <c r="BRJ268" s="54"/>
      <c r="BRK268" s="54"/>
      <c r="BRL268" s="54"/>
      <c r="BRM268" s="54"/>
      <c r="BRN268" s="54"/>
      <c r="BRO268" s="54"/>
      <c r="BRP268" s="54"/>
      <c r="BRQ268" s="54"/>
      <c r="BRR268" s="54"/>
      <c r="BRS268" s="54"/>
      <c r="BRT268" s="54"/>
      <c r="BRU268" s="54"/>
      <c r="BRV268" s="54"/>
      <c r="BRW268" s="54"/>
      <c r="BRX268" s="54"/>
      <c r="BRY268" s="54"/>
      <c r="BRZ268" s="54"/>
      <c r="BSA268" s="54"/>
      <c r="BSB268" s="54"/>
      <c r="BSC268" s="54"/>
      <c r="BSD268" s="54"/>
      <c r="BSE268" s="54"/>
      <c r="BSF268" s="54"/>
      <c r="BSG268" s="54"/>
      <c r="BSH268" s="54"/>
      <c r="BSI268" s="54"/>
      <c r="BSJ268" s="54"/>
      <c r="BSK268" s="54"/>
      <c r="BSL268" s="54"/>
      <c r="BSM268" s="54"/>
      <c r="BSN268" s="54"/>
      <c r="BSO268" s="54"/>
      <c r="BSP268" s="54"/>
      <c r="BSQ268" s="54"/>
      <c r="BSR268" s="54"/>
      <c r="BSS268" s="54"/>
      <c r="BST268" s="54"/>
      <c r="BSU268" s="54"/>
      <c r="BSV268" s="54"/>
      <c r="BSW268" s="54"/>
      <c r="BSX268" s="54"/>
      <c r="BSY268" s="54"/>
      <c r="BSZ268" s="54"/>
      <c r="BTA268" s="54"/>
      <c r="BTB268" s="54"/>
      <c r="BTC268" s="54"/>
      <c r="BTD268" s="54"/>
      <c r="BTE268" s="54"/>
      <c r="BTF268" s="54"/>
      <c r="BTG268" s="54"/>
      <c r="BTH268" s="54"/>
      <c r="BTI268" s="54"/>
      <c r="BTJ268" s="54"/>
      <c r="BTK268" s="54"/>
      <c r="BTL268" s="54"/>
      <c r="BTM268" s="54"/>
      <c r="BTN268" s="54"/>
      <c r="BTO268" s="54"/>
      <c r="BTP268" s="54"/>
      <c r="BTQ268" s="54"/>
      <c r="BTR268" s="54"/>
      <c r="BTS268" s="54"/>
      <c r="BTT268" s="54"/>
      <c r="BTU268" s="54"/>
      <c r="BTV268" s="54"/>
      <c r="BTW268" s="54"/>
      <c r="BTX268" s="54"/>
      <c r="BTY268" s="54"/>
      <c r="BTZ268" s="54"/>
      <c r="BUA268" s="54"/>
      <c r="BUB268" s="54"/>
      <c r="BUC268" s="54"/>
      <c r="BUD268" s="54"/>
      <c r="BUE268" s="54"/>
      <c r="BUF268" s="54"/>
      <c r="BUG268" s="54"/>
      <c r="BUH268" s="54"/>
      <c r="BUI268" s="54"/>
      <c r="BUJ268" s="54"/>
      <c r="BUK268" s="54"/>
      <c r="BUL268" s="54"/>
      <c r="BUM268" s="54"/>
      <c r="BUN268" s="54"/>
      <c r="BUO268" s="54"/>
      <c r="BUP268" s="54"/>
      <c r="BUQ268" s="54"/>
      <c r="BUR268" s="54"/>
      <c r="BUS268" s="54"/>
      <c r="BUT268" s="54"/>
      <c r="BUU268" s="54"/>
      <c r="BUV268" s="54"/>
      <c r="BUW268" s="54"/>
      <c r="BUX268" s="54"/>
      <c r="BUY268" s="54"/>
      <c r="BUZ268" s="54"/>
      <c r="BVA268" s="54"/>
      <c r="BVB268" s="54"/>
      <c r="BVC268" s="54"/>
      <c r="BVD268" s="54"/>
      <c r="BVE268" s="54"/>
      <c r="BVF268" s="54"/>
      <c r="BVG268" s="54"/>
      <c r="BVH268" s="54"/>
      <c r="BVI268" s="54"/>
      <c r="BVJ268" s="54"/>
      <c r="BVK268" s="54"/>
      <c r="BVL268" s="54"/>
      <c r="BVM268" s="54"/>
      <c r="BVN268" s="54"/>
      <c r="BVO268" s="54"/>
      <c r="BVP268" s="54"/>
      <c r="BVQ268" s="54"/>
      <c r="BVR268" s="54"/>
      <c r="BVS268" s="54"/>
      <c r="BVT268" s="54"/>
      <c r="BVU268" s="54"/>
      <c r="BVV268" s="54"/>
      <c r="BVW268" s="54"/>
      <c r="BVX268" s="54"/>
      <c r="BVY268" s="54"/>
      <c r="BVZ268" s="54"/>
      <c r="BWA268" s="54"/>
      <c r="BWB268" s="54"/>
      <c r="BWC268" s="54"/>
      <c r="BWD268" s="54"/>
      <c r="BWE268" s="54"/>
      <c r="BWF268" s="54"/>
      <c r="BWG268" s="54"/>
      <c r="BWH268" s="54"/>
      <c r="BWI268" s="54"/>
      <c r="BWJ268" s="54"/>
      <c r="BWK268" s="54"/>
      <c r="BWL268" s="54"/>
      <c r="BWM268" s="54"/>
      <c r="BWN268" s="54"/>
      <c r="BWO268" s="54"/>
      <c r="BWP268" s="54"/>
      <c r="BWQ268" s="54"/>
      <c r="BWR268" s="54"/>
      <c r="BWS268" s="54"/>
      <c r="BWT268" s="54"/>
      <c r="BWU268" s="54"/>
      <c r="BWV268" s="54"/>
      <c r="BWW268" s="54"/>
      <c r="BWX268" s="54"/>
      <c r="BWY268" s="54"/>
      <c r="BWZ268" s="54"/>
      <c r="BXA268" s="54"/>
      <c r="BXB268" s="54"/>
      <c r="BXC268" s="54"/>
      <c r="BXD268" s="54"/>
      <c r="BXE268" s="54"/>
      <c r="BXF268" s="54"/>
      <c r="BXG268" s="54"/>
      <c r="BXH268" s="54"/>
      <c r="BXI268" s="54"/>
      <c r="BXJ268" s="54"/>
      <c r="BXK268" s="54"/>
      <c r="BXL268" s="54"/>
      <c r="BXM268" s="54"/>
      <c r="BXN268" s="54"/>
      <c r="BXO268" s="54"/>
      <c r="BXP268" s="54"/>
      <c r="BXQ268" s="54"/>
      <c r="BXR268" s="54"/>
      <c r="BXS268" s="54"/>
      <c r="BXT268" s="54"/>
      <c r="BXU268" s="54"/>
      <c r="BXV268" s="54"/>
      <c r="BXW268" s="54"/>
      <c r="BXX268" s="54"/>
      <c r="BXY268" s="54"/>
      <c r="BXZ268" s="54"/>
      <c r="BYA268" s="54"/>
      <c r="BYB268" s="54"/>
      <c r="BYC268" s="54"/>
      <c r="BYD268" s="54"/>
      <c r="BYE268" s="54"/>
      <c r="BYF268" s="54"/>
      <c r="BYG268" s="54"/>
      <c r="BYH268" s="54"/>
      <c r="BYI268" s="54"/>
      <c r="BYJ268" s="54"/>
      <c r="BYK268" s="54"/>
      <c r="BYL268" s="54"/>
      <c r="BYM268" s="54"/>
      <c r="BYN268" s="54"/>
      <c r="BYO268" s="54"/>
      <c r="BYP268" s="54"/>
      <c r="BYQ268" s="54"/>
      <c r="BYR268" s="54"/>
      <c r="BYS268" s="54"/>
      <c r="BYT268" s="54"/>
      <c r="BYU268" s="54"/>
      <c r="BYV268" s="54"/>
      <c r="BYW268" s="54"/>
      <c r="BYX268" s="54"/>
      <c r="BYY268" s="54"/>
      <c r="BYZ268" s="54"/>
      <c r="BZA268" s="54"/>
      <c r="BZB268" s="54"/>
      <c r="BZC268" s="54"/>
      <c r="BZD268" s="54"/>
      <c r="BZE268" s="54"/>
      <c r="BZF268" s="54"/>
      <c r="BZG268" s="54"/>
      <c r="BZH268" s="54"/>
      <c r="BZI268" s="54"/>
      <c r="BZJ268" s="54"/>
      <c r="BZK268" s="54"/>
      <c r="BZL268" s="54"/>
      <c r="BZM268" s="54"/>
      <c r="BZN268" s="54"/>
      <c r="BZO268" s="54"/>
      <c r="BZP268" s="54"/>
      <c r="BZQ268" s="54"/>
      <c r="BZR268" s="54"/>
      <c r="BZS268" s="54"/>
      <c r="BZT268" s="54"/>
      <c r="BZU268" s="54"/>
      <c r="BZV268" s="54"/>
      <c r="BZW268" s="54"/>
      <c r="BZX268" s="54"/>
      <c r="BZY268" s="54"/>
      <c r="BZZ268" s="54"/>
      <c r="CAA268" s="54"/>
      <c r="CAB268" s="54"/>
      <c r="CAC268" s="54"/>
      <c r="CAD268" s="54"/>
      <c r="CAE268" s="54"/>
      <c r="CAF268" s="54"/>
      <c r="CAG268" s="54"/>
      <c r="CAH268" s="54"/>
      <c r="CAI268" s="54"/>
      <c r="CAJ268" s="54"/>
      <c r="CAK268" s="54"/>
      <c r="CAL268" s="54"/>
      <c r="CAM268" s="54"/>
      <c r="CAN268" s="54"/>
      <c r="CAO268" s="54"/>
      <c r="CAP268" s="54"/>
      <c r="CAQ268" s="54"/>
      <c r="CAR268" s="54"/>
      <c r="CAS268" s="54"/>
      <c r="CAT268" s="54"/>
      <c r="CAU268" s="54"/>
      <c r="CAV268" s="54"/>
      <c r="CAW268" s="54"/>
      <c r="CAX268" s="54"/>
      <c r="CAY268" s="54"/>
      <c r="CAZ268" s="54"/>
      <c r="CBA268" s="54"/>
      <c r="CBB268" s="54"/>
      <c r="CBC268" s="54"/>
      <c r="CBD268" s="54"/>
      <c r="CBE268" s="54"/>
      <c r="CBF268" s="54"/>
      <c r="CBG268" s="54"/>
      <c r="CBH268" s="54"/>
      <c r="CBI268" s="54"/>
      <c r="CBJ268" s="54"/>
      <c r="CBK268" s="54"/>
      <c r="CBL268" s="54"/>
      <c r="CBM268" s="54"/>
      <c r="CBN268" s="54"/>
      <c r="CBO268" s="54"/>
      <c r="CBP268" s="54"/>
      <c r="CBQ268" s="54"/>
      <c r="CBR268" s="54"/>
      <c r="CBS268" s="54"/>
      <c r="CBT268" s="54"/>
      <c r="CBU268" s="54"/>
      <c r="CBV268" s="54"/>
      <c r="CBW268" s="54"/>
      <c r="CBX268" s="54"/>
      <c r="CBY268" s="54"/>
      <c r="CBZ268" s="54"/>
      <c r="CCA268" s="54"/>
      <c r="CCB268" s="54"/>
      <c r="CCC268" s="54"/>
      <c r="CCD268" s="54"/>
      <c r="CCE268" s="54"/>
      <c r="CCF268" s="54"/>
      <c r="CCG268" s="54"/>
      <c r="CCH268" s="54"/>
      <c r="CCI268" s="54"/>
      <c r="CCJ268" s="54"/>
      <c r="CCK268" s="54"/>
      <c r="CCL268" s="54"/>
      <c r="CCM268" s="54"/>
      <c r="CCN268" s="54"/>
      <c r="CCO268" s="54"/>
      <c r="CCP268" s="54"/>
      <c r="CCQ268" s="54"/>
      <c r="CCR268" s="54"/>
      <c r="CCS268" s="54"/>
      <c r="CCT268" s="54"/>
      <c r="CCU268" s="54"/>
      <c r="CCV268" s="54"/>
      <c r="CCW268" s="54"/>
      <c r="CCX268" s="54"/>
      <c r="CCY268" s="54"/>
      <c r="CCZ268" s="54"/>
      <c r="CDA268" s="54"/>
      <c r="CDB268" s="54"/>
      <c r="CDC268" s="54"/>
      <c r="CDD268" s="54"/>
      <c r="CDE268" s="54"/>
      <c r="CDF268" s="54"/>
      <c r="CDG268" s="54"/>
      <c r="CDH268" s="54"/>
      <c r="CDI268" s="54"/>
      <c r="CDJ268" s="54"/>
      <c r="CDK268" s="54"/>
      <c r="CDL268" s="54"/>
      <c r="CDM268" s="54"/>
      <c r="CDN268" s="54"/>
      <c r="CDO268" s="54"/>
      <c r="CDP268" s="54"/>
      <c r="CDQ268" s="54"/>
      <c r="CDR268" s="54"/>
      <c r="CDS268" s="54"/>
      <c r="CDT268" s="54"/>
      <c r="CDU268" s="54"/>
      <c r="CDV268" s="54"/>
      <c r="CDW268" s="54"/>
      <c r="CDX268" s="54"/>
      <c r="CDY268" s="54"/>
      <c r="CDZ268" s="54"/>
      <c r="CEA268" s="54"/>
      <c r="CEB268" s="54"/>
      <c r="CEC268" s="54"/>
      <c r="CED268" s="54"/>
      <c r="CEE268" s="54"/>
      <c r="CEF268" s="54"/>
      <c r="CEG268" s="54"/>
      <c r="CEH268" s="54"/>
      <c r="CEI268" s="54"/>
      <c r="CEJ268" s="54"/>
      <c r="CEK268" s="54"/>
      <c r="CEL268" s="54"/>
      <c r="CEM268" s="54"/>
      <c r="CEN268" s="54"/>
      <c r="CEO268" s="54"/>
      <c r="CEP268" s="54"/>
      <c r="CEQ268" s="54"/>
      <c r="CER268" s="54"/>
      <c r="CES268" s="54"/>
      <c r="CET268" s="54"/>
      <c r="CEU268" s="54"/>
      <c r="CEV268" s="54"/>
      <c r="CEW268" s="54"/>
      <c r="CEX268" s="54"/>
      <c r="CEY268" s="54"/>
      <c r="CEZ268" s="54"/>
      <c r="CFA268" s="54"/>
      <c r="CFB268" s="54"/>
      <c r="CFC268" s="54"/>
      <c r="CFD268" s="54"/>
      <c r="CFE268" s="54"/>
      <c r="CFF268" s="54"/>
      <c r="CFG268" s="54"/>
      <c r="CFH268" s="54"/>
      <c r="CFI268" s="54"/>
      <c r="CFJ268" s="54"/>
      <c r="CFK268" s="54"/>
      <c r="CFL268" s="54"/>
      <c r="CFM268" s="54"/>
      <c r="CFN268" s="54"/>
      <c r="CFO268" s="54"/>
      <c r="CFP268" s="54"/>
      <c r="CFQ268" s="54"/>
      <c r="CFR268" s="54"/>
      <c r="CFS268" s="54"/>
      <c r="CFT268" s="54"/>
      <c r="CFU268" s="54"/>
      <c r="CFV268" s="54"/>
      <c r="CFW268" s="54"/>
      <c r="CFX268" s="54"/>
      <c r="CFY268" s="54"/>
      <c r="CFZ268" s="54"/>
      <c r="CGA268" s="54"/>
      <c r="CGB268" s="54"/>
      <c r="CGC268" s="54"/>
      <c r="CGD268" s="54"/>
      <c r="CGE268" s="54"/>
      <c r="CGF268" s="54"/>
      <c r="CGG268" s="54"/>
      <c r="CGH268" s="54"/>
      <c r="CGI268" s="54"/>
      <c r="CGJ268" s="54"/>
      <c r="CGK268" s="54"/>
      <c r="CGL268" s="54"/>
      <c r="CGM268" s="54"/>
      <c r="CGN268" s="54"/>
      <c r="CGO268" s="54"/>
      <c r="CGP268" s="54"/>
      <c r="CGQ268" s="54"/>
      <c r="CGR268" s="54"/>
      <c r="CGS268" s="54"/>
      <c r="CGT268" s="54"/>
      <c r="CGU268" s="54"/>
      <c r="CGV268" s="54"/>
      <c r="CGW268" s="54"/>
      <c r="CGX268" s="54"/>
      <c r="CGY268" s="54"/>
      <c r="CGZ268" s="54"/>
      <c r="CHA268" s="54"/>
      <c r="CHB268" s="54"/>
      <c r="CHC268" s="54"/>
      <c r="CHD268" s="54"/>
      <c r="CHE268" s="54"/>
      <c r="CHF268" s="54"/>
      <c r="CHG268" s="54"/>
      <c r="CHH268" s="54"/>
      <c r="CHI268" s="54"/>
      <c r="CHJ268" s="54"/>
      <c r="CHK268" s="54"/>
      <c r="CHL268" s="54"/>
      <c r="CHM268" s="54"/>
      <c r="CHN268" s="54"/>
      <c r="CHO268" s="54"/>
      <c r="CHP268" s="54"/>
      <c r="CHQ268" s="54"/>
      <c r="CHR268" s="54"/>
      <c r="CHS268" s="54"/>
      <c r="CHT268" s="54"/>
      <c r="CHU268" s="54"/>
      <c r="CHV268" s="54"/>
      <c r="CHW268" s="54"/>
      <c r="CHX268" s="54"/>
      <c r="CHY268" s="54"/>
      <c r="CHZ268" s="54"/>
      <c r="CIA268" s="54"/>
      <c r="CIB268" s="54"/>
      <c r="CIC268" s="54"/>
      <c r="CID268" s="54"/>
      <c r="CIE268" s="54"/>
      <c r="CIF268" s="54"/>
      <c r="CIG268" s="54"/>
      <c r="CIH268" s="54"/>
      <c r="CII268" s="54"/>
      <c r="CIJ268" s="54"/>
      <c r="CIK268" s="54"/>
      <c r="CIL268" s="54"/>
      <c r="CIM268" s="54"/>
      <c r="CIN268" s="54"/>
      <c r="CIO268" s="54"/>
      <c r="CIP268" s="54"/>
      <c r="CIQ268" s="54"/>
      <c r="CIR268" s="54"/>
      <c r="CIS268" s="54"/>
      <c r="CIT268" s="54"/>
      <c r="CIU268" s="54"/>
      <c r="CIV268" s="54"/>
      <c r="CIW268" s="54"/>
      <c r="CIX268" s="54"/>
      <c r="CIY268" s="54"/>
      <c r="CIZ268" s="54"/>
      <c r="CJA268" s="54"/>
      <c r="CJB268" s="54"/>
      <c r="CJC268" s="54"/>
      <c r="CJD268" s="54"/>
      <c r="CJE268" s="54"/>
      <c r="CJF268" s="54"/>
      <c r="CJG268" s="54"/>
      <c r="CJH268" s="54"/>
      <c r="CJI268" s="54"/>
      <c r="CJJ268" s="54"/>
      <c r="CJK268" s="54"/>
      <c r="CJL268" s="54"/>
      <c r="CJM268" s="54"/>
      <c r="CJN268" s="54"/>
      <c r="CJO268" s="54"/>
      <c r="CJP268" s="54"/>
      <c r="CJQ268" s="54"/>
      <c r="CJR268" s="54"/>
      <c r="CJS268" s="54"/>
      <c r="CJT268" s="54"/>
      <c r="CJU268" s="54"/>
      <c r="CJV268" s="54"/>
      <c r="CJW268" s="54"/>
      <c r="CJX268" s="54"/>
      <c r="CJY268" s="54"/>
      <c r="CJZ268" s="54"/>
      <c r="CKA268" s="54"/>
      <c r="CKB268" s="54"/>
      <c r="CKC268" s="54"/>
      <c r="CKD268" s="54"/>
      <c r="CKE268" s="54"/>
      <c r="CKF268" s="54"/>
      <c r="CKG268" s="54"/>
      <c r="CKH268" s="54"/>
      <c r="CKI268" s="54"/>
      <c r="CKJ268" s="54"/>
      <c r="CKK268" s="54"/>
      <c r="CKL268" s="54"/>
      <c r="CKM268" s="54"/>
      <c r="CKN268" s="54"/>
      <c r="CKO268" s="54"/>
      <c r="CKP268" s="54"/>
      <c r="CKQ268" s="54"/>
      <c r="CKR268" s="54"/>
      <c r="CKS268" s="54"/>
      <c r="CKT268" s="54"/>
      <c r="CKU268" s="54"/>
      <c r="CKV268" s="54"/>
      <c r="CKW268" s="54"/>
      <c r="CKX268" s="54"/>
      <c r="CKY268" s="54"/>
      <c r="CKZ268" s="54"/>
      <c r="CLA268" s="54"/>
      <c r="CLB268" s="54"/>
      <c r="CLC268" s="54"/>
      <c r="CLD268" s="54"/>
      <c r="CLE268" s="54"/>
      <c r="CLF268" s="54"/>
      <c r="CLG268" s="54"/>
      <c r="CLH268" s="54"/>
      <c r="CLI268" s="54"/>
      <c r="CLJ268" s="54"/>
      <c r="CLK268" s="54"/>
      <c r="CLL268" s="54"/>
      <c r="CLM268" s="54"/>
      <c r="CLN268" s="54"/>
      <c r="CLO268" s="54"/>
      <c r="CLP268" s="54"/>
      <c r="CLQ268" s="54"/>
      <c r="CLR268" s="54"/>
      <c r="CLS268" s="54"/>
      <c r="CLT268" s="54"/>
      <c r="CLU268" s="54"/>
      <c r="CLV268" s="54"/>
      <c r="CLW268" s="54"/>
      <c r="CLX268" s="54"/>
      <c r="CLY268" s="54"/>
      <c r="CLZ268" s="54"/>
      <c r="CMA268" s="54"/>
      <c r="CMB268" s="54"/>
      <c r="CMC268" s="54"/>
      <c r="CMD268" s="54"/>
      <c r="CME268" s="54"/>
      <c r="CMF268" s="54"/>
      <c r="CMG268" s="54"/>
      <c r="CMH268" s="54"/>
      <c r="CMI268" s="54"/>
      <c r="CMJ268" s="54"/>
      <c r="CMK268" s="54"/>
      <c r="CML268" s="54"/>
      <c r="CMM268" s="54"/>
      <c r="CMN268" s="54"/>
      <c r="CMO268" s="54"/>
      <c r="CMP268" s="54"/>
      <c r="CMQ268" s="54"/>
      <c r="CMR268" s="54"/>
      <c r="CMS268" s="54"/>
      <c r="CMT268" s="54"/>
      <c r="CMU268" s="54"/>
      <c r="CMV268" s="54"/>
      <c r="CMW268" s="54"/>
      <c r="CMX268" s="54"/>
      <c r="CMY268" s="54"/>
      <c r="CMZ268" s="54"/>
      <c r="CNA268" s="54"/>
      <c r="CNB268" s="54"/>
      <c r="CNC268" s="54"/>
      <c r="CND268" s="54"/>
      <c r="CNE268" s="54"/>
      <c r="CNF268" s="54"/>
      <c r="CNG268" s="54"/>
      <c r="CNH268" s="54"/>
      <c r="CNI268" s="54"/>
      <c r="CNJ268" s="54"/>
      <c r="CNK268" s="54"/>
      <c r="CNL268" s="54"/>
      <c r="CNM268" s="54"/>
      <c r="CNN268" s="54"/>
      <c r="CNO268" s="54"/>
      <c r="CNP268" s="54"/>
      <c r="CNQ268" s="54"/>
      <c r="CNR268" s="54"/>
      <c r="CNS268" s="54"/>
      <c r="CNT268" s="54"/>
      <c r="CNU268" s="54"/>
      <c r="CNV268" s="54"/>
      <c r="CNW268" s="54"/>
      <c r="CNX268" s="54"/>
      <c r="CNY268" s="54"/>
      <c r="CNZ268" s="54"/>
      <c r="COA268" s="54"/>
      <c r="COB268" s="54"/>
      <c r="COC268" s="54"/>
      <c r="COD268" s="54"/>
      <c r="COE268" s="54"/>
      <c r="COF268" s="54"/>
      <c r="COG268" s="54"/>
      <c r="COH268" s="54"/>
      <c r="COI268" s="54"/>
      <c r="COJ268" s="54"/>
      <c r="COK268" s="54"/>
      <c r="COL268" s="54"/>
      <c r="COM268" s="54"/>
      <c r="CON268" s="54"/>
      <c r="COO268" s="54"/>
      <c r="COP268" s="54"/>
      <c r="COQ268" s="54"/>
      <c r="COR268" s="54"/>
      <c r="COS268" s="54"/>
      <c r="COT268" s="54"/>
      <c r="COU268" s="54"/>
      <c r="COV268" s="54"/>
      <c r="COW268" s="54"/>
      <c r="COX268" s="54"/>
      <c r="COY268" s="54"/>
      <c r="COZ268" s="54"/>
      <c r="CPA268" s="54"/>
      <c r="CPB268" s="54"/>
      <c r="CPC268" s="54"/>
      <c r="CPD268" s="54"/>
      <c r="CPE268" s="54"/>
      <c r="CPF268" s="54"/>
      <c r="CPG268" s="54"/>
      <c r="CPH268" s="54"/>
      <c r="CPI268" s="54"/>
      <c r="CPJ268" s="54"/>
      <c r="CPK268" s="54"/>
      <c r="CPL268" s="54"/>
      <c r="CPM268" s="54"/>
      <c r="CPN268" s="54"/>
      <c r="CPO268" s="54"/>
      <c r="CPP268" s="54"/>
      <c r="CPQ268" s="54"/>
      <c r="CPR268" s="54"/>
      <c r="CPS268" s="54"/>
      <c r="CPT268" s="54"/>
      <c r="CPU268" s="54"/>
      <c r="CPV268" s="54"/>
      <c r="CPW268" s="54"/>
      <c r="CPX268" s="54"/>
      <c r="CPY268" s="54"/>
      <c r="CPZ268" s="54"/>
      <c r="CQA268" s="54"/>
      <c r="CQB268" s="54"/>
      <c r="CQC268" s="54"/>
      <c r="CQD268" s="54"/>
      <c r="CQE268" s="54"/>
      <c r="CQF268" s="54"/>
      <c r="CQG268" s="54"/>
      <c r="CQH268" s="54"/>
      <c r="CQI268" s="54"/>
      <c r="CQJ268" s="54"/>
      <c r="CQK268" s="54"/>
      <c r="CQL268" s="54"/>
      <c r="CQM268" s="54"/>
      <c r="CQN268" s="54"/>
      <c r="CQO268" s="54"/>
      <c r="CQP268" s="54"/>
      <c r="CQQ268" s="54"/>
      <c r="CQR268" s="54"/>
      <c r="CQS268" s="54"/>
      <c r="CQT268" s="54"/>
      <c r="CQU268" s="54"/>
      <c r="CQV268" s="54"/>
      <c r="CQW268" s="54"/>
      <c r="CQX268" s="54"/>
      <c r="CQY268" s="54"/>
      <c r="CQZ268" s="54"/>
      <c r="CRA268" s="54"/>
      <c r="CRB268" s="54"/>
      <c r="CRC268" s="54"/>
      <c r="CRD268" s="54"/>
      <c r="CRE268" s="54"/>
      <c r="CRF268" s="54"/>
      <c r="CRG268" s="54"/>
      <c r="CRH268" s="54"/>
      <c r="CRI268" s="54"/>
      <c r="CRJ268" s="54"/>
      <c r="CRK268" s="54"/>
      <c r="CRL268" s="54"/>
      <c r="CRM268" s="54"/>
      <c r="CRN268" s="54"/>
      <c r="CRO268" s="54"/>
      <c r="CRP268" s="54"/>
      <c r="CRQ268" s="54"/>
      <c r="CRR268" s="54"/>
      <c r="CRS268" s="54"/>
      <c r="CRT268" s="54"/>
      <c r="CRU268" s="54"/>
      <c r="CRV268" s="54"/>
      <c r="CRW268" s="54"/>
      <c r="CRX268" s="54"/>
      <c r="CRY268" s="54"/>
      <c r="CRZ268" s="54"/>
      <c r="CSA268" s="54"/>
      <c r="CSB268" s="54"/>
      <c r="CSC268" s="54"/>
      <c r="CSD268" s="54"/>
      <c r="CSE268" s="54"/>
      <c r="CSF268" s="54"/>
      <c r="CSG268" s="54"/>
      <c r="CSH268" s="54"/>
      <c r="CSI268" s="54"/>
      <c r="CSJ268" s="54"/>
      <c r="CSK268" s="54"/>
      <c r="CSL268" s="54"/>
      <c r="CSM268" s="54"/>
      <c r="CSN268" s="54"/>
      <c r="CSO268" s="54"/>
      <c r="CSP268" s="54"/>
      <c r="CSQ268" s="54"/>
      <c r="CSR268" s="54"/>
      <c r="CSS268" s="54"/>
      <c r="CST268" s="54"/>
      <c r="CSU268" s="54"/>
      <c r="CSV268" s="54"/>
      <c r="CSW268" s="54"/>
      <c r="CSX268" s="54"/>
      <c r="CSY268" s="54"/>
      <c r="CSZ268" s="54"/>
      <c r="CTA268" s="54"/>
      <c r="CTB268" s="54"/>
      <c r="CTC268" s="54"/>
      <c r="CTD268" s="54"/>
      <c r="CTE268" s="54"/>
      <c r="CTF268" s="54"/>
      <c r="CTG268" s="54"/>
      <c r="CTH268" s="54"/>
      <c r="CTI268" s="54"/>
      <c r="CTJ268" s="54"/>
      <c r="CTK268" s="54"/>
      <c r="CTL268" s="54"/>
      <c r="CTM268" s="54"/>
      <c r="CTN268" s="54"/>
      <c r="CTO268" s="54"/>
      <c r="CTP268" s="54"/>
      <c r="CTQ268" s="54"/>
      <c r="CTR268" s="54"/>
      <c r="CTS268" s="54"/>
      <c r="CTT268" s="54"/>
      <c r="CTU268" s="54"/>
      <c r="CTV268" s="54"/>
      <c r="CTW268" s="54"/>
      <c r="CTX268" s="54"/>
      <c r="CTY268" s="54"/>
      <c r="CTZ268" s="54"/>
      <c r="CUA268" s="54"/>
      <c r="CUB268" s="54"/>
      <c r="CUC268" s="54"/>
      <c r="CUD268" s="54"/>
      <c r="CUE268" s="54"/>
      <c r="CUF268" s="54"/>
      <c r="CUG268" s="54"/>
      <c r="CUH268" s="54"/>
      <c r="CUI268" s="54"/>
      <c r="CUJ268" s="54"/>
      <c r="CUK268" s="54"/>
      <c r="CUL268" s="54"/>
      <c r="CUM268" s="54"/>
      <c r="CUN268" s="54"/>
      <c r="CUO268" s="54"/>
      <c r="CUP268" s="54"/>
      <c r="CUQ268" s="54"/>
      <c r="CUR268" s="54"/>
      <c r="CUS268" s="54"/>
      <c r="CUT268" s="54"/>
      <c r="CUU268" s="54"/>
      <c r="CUV268" s="54"/>
      <c r="CUW268" s="54"/>
      <c r="CUX268" s="54"/>
      <c r="CUY268" s="54"/>
      <c r="CUZ268" s="54"/>
      <c r="CVA268" s="54"/>
      <c r="CVB268" s="54"/>
      <c r="CVC268" s="54"/>
      <c r="CVD268" s="54"/>
      <c r="CVE268" s="54"/>
      <c r="CVF268" s="54"/>
      <c r="CVG268" s="54"/>
      <c r="CVH268" s="54"/>
      <c r="CVI268" s="54"/>
      <c r="CVJ268" s="54"/>
      <c r="CVK268" s="54"/>
      <c r="CVL268" s="54"/>
      <c r="CVM268" s="54"/>
      <c r="CVN268" s="54"/>
      <c r="CVO268" s="54"/>
      <c r="CVP268" s="54"/>
      <c r="CVQ268" s="54"/>
      <c r="CVR268" s="54"/>
      <c r="CVS268" s="54"/>
      <c r="CVT268" s="54"/>
      <c r="CVU268" s="54"/>
      <c r="CVV268" s="54"/>
      <c r="CVW268" s="54"/>
      <c r="CVX268" s="54"/>
      <c r="CVY268" s="54"/>
      <c r="CVZ268" s="54"/>
      <c r="CWA268" s="54"/>
      <c r="CWB268" s="54"/>
      <c r="CWC268" s="54"/>
      <c r="CWD268" s="54"/>
      <c r="CWE268" s="54"/>
      <c r="CWF268" s="54"/>
      <c r="CWG268" s="54"/>
      <c r="CWH268" s="54"/>
      <c r="CWI268" s="54"/>
      <c r="CWJ268" s="54"/>
      <c r="CWK268" s="54"/>
      <c r="CWL268" s="54"/>
      <c r="CWM268" s="54"/>
      <c r="CWN268" s="54"/>
      <c r="CWO268" s="54"/>
      <c r="CWP268" s="54"/>
      <c r="CWQ268" s="54"/>
      <c r="CWR268" s="54"/>
      <c r="CWS268" s="54"/>
      <c r="CWT268" s="54"/>
      <c r="CWU268" s="54"/>
      <c r="CWV268" s="54"/>
      <c r="CWW268" s="54"/>
      <c r="CWX268" s="54"/>
      <c r="CWY268" s="54"/>
      <c r="CWZ268" s="54"/>
      <c r="CXA268" s="54"/>
      <c r="CXB268" s="54"/>
      <c r="CXC268" s="54"/>
      <c r="CXD268" s="54"/>
      <c r="CXE268" s="54"/>
      <c r="CXF268" s="54"/>
      <c r="CXG268" s="54"/>
      <c r="CXH268" s="54"/>
      <c r="CXI268" s="54"/>
      <c r="CXJ268" s="54"/>
      <c r="CXK268" s="54"/>
      <c r="CXL268" s="54"/>
      <c r="CXM268" s="54"/>
      <c r="CXN268" s="54"/>
      <c r="CXO268" s="54"/>
      <c r="CXP268" s="54"/>
      <c r="CXQ268" s="54"/>
      <c r="CXR268" s="54"/>
      <c r="CXS268" s="54"/>
      <c r="CXT268" s="54"/>
      <c r="CXU268" s="54"/>
      <c r="CXV268" s="54"/>
      <c r="CXW268" s="54"/>
      <c r="CXX268" s="54"/>
      <c r="CXY268" s="54"/>
      <c r="CXZ268" s="54"/>
      <c r="CYA268" s="54"/>
      <c r="CYB268" s="54"/>
      <c r="CYC268" s="54"/>
      <c r="CYD268" s="54"/>
      <c r="CYE268" s="54"/>
      <c r="CYF268" s="54"/>
      <c r="CYG268" s="54"/>
      <c r="CYH268" s="54"/>
      <c r="CYI268" s="54"/>
      <c r="CYJ268" s="54"/>
      <c r="CYK268" s="54"/>
      <c r="CYL268" s="54"/>
      <c r="CYM268" s="54"/>
      <c r="CYN268" s="54"/>
      <c r="CYO268" s="54"/>
      <c r="CYP268" s="54"/>
      <c r="CYQ268" s="54"/>
      <c r="CYR268" s="54"/>
      <c r="CYS268" s="54"/>
      <c r="CYT268" s="54"/>
      <c r="CYU268" s="54"/>
      <c r="CYV268" s="54"/>
      <c r="CYW268" s="54"/>
      <c r="CYX268" s="54"/>
      <c r="CYY268" s="54"/>
      <c r="CYZ268" s="54"/>
      <c r="CZA268" s="54"/>
      <c r="CZB268" s="54"/>
      <c r="CZC268" s="54"/>
      <c r="CZD268" s="54"/>
      <c r="CZE268" s="54"/>
      <c r="CZF268" s="54"/>
      <c r="CZG268" s="54"/>
      <c r="CZH268" s="54"/>
      <c r="CZI268" s="54"/>
      <c r="CZJ268" s="54"/>
      <c r="CZK268" s="54"/>
      <c r="CZL268" s="54"/>
      <c r="CZM268" s="54"/>
      <c r="CZN268" s="54"/>
      <c r="CZO268" s="54"/>
      <c r="CZP268" s="54"/>
      <c r="CZQ268" s="54"/>
      <c r="CZR268" s="54"/>
      <c r="CZS268" s="54"/>
      <c r="CZT268" s="54"/>
      <c r="CZU268" s="54"/>
      <c r="CZV268" s="54"/>
      <c r="CZW268" s="54"/>
      <c r="CZX268" s="54"/>
      <c r="CZY268" s="54"/>
      <c r="CZZ268" s="54"/>
      <c r="DAA268" s="54"/>
      <c r="DAB268" s="54"/>
      <c r="DAC268" s="54"/>
      <c r="DAD268" s="54"/>
      <c r="DAE268" s="54"/>
      <c r="DAF268" s="54"/>
      <c r="DAG268" s="54"/>
      <c r="DAH268" s="54"/>
      <c r="DAI268" s="54"/>
      <c r="DAJ268" s="54"/>
      <c r="DAK268" s="54"/>
      <c r="DAL268" s="54"/>
      <c r="DAM268" s="54"/>
      <c r="DAN268" s="54"/>
      <c r="DAO268" s="54"/>
      <c r="DAP268" s="54"/>
      <c r="DAQ268" s="54"/>
      <c r="DAR268" s="54"/>
      <c r="DAS268" s="54"/>
      <c r="DAT268" s="54"/>
      <c r="DAU268" s="54"/>
      <c r="DAV268" s="54"/>
      <c r="DAW268" s="54"/>
      <c r="DAX268" s="54"/>
      <c r="DAY268" s="54"/>
      <c r="DAZ268" s="54"/>
      <c r="DBA268" s="54"/>
      <c r="DBB268" s="54"/>
      <c r="DBC268" s="54"/>
      <c r="DBD268" s="54"/>
      <c r="DBE268" s="54"/>
      <c r="DBF268" s="54"/>
      <c r="DBG268" s="54"/>
      <c r="DBH268" s="54"/>
      <c r="DBI268" s="54"/>
      <c r="DBJ268" s="54"/>
      <c r="DBK268" s="54"/>
      <c r="DBL268" s="54"/>
      <c r="DBM268" s="54"/>
      <c r="DBN268" s="54"/>
      <c r="DBO268" s="54"/>
      <c r="DBP268" s="54"/>
      <c r="DBQ268" s="54"/>
      <c r="DBR268" s="54"/>
      <c r="DBS268" s="54"/>
      <c r="DBT268" s="54"/>
      <c r="DBU268" s="54"/>
      <c r="DBV268" s="54"/>
      <c r="DBW268" s="54"/>
      <c r="DBX268" s="54"/>
      <c r="DBY268" s="54"/>
      <c r="DBZ268" s="54"/>
      <c r="DCA268" s="54"/>
      <c r="DCB268" s="54"/>
      <c r="DCC268" s="54"/>
      <c r="DCD268" s="54"/>
      <c r="DCE268" s="54"/>
      <c r="DCF268" s="54"/>
      <c r="DCG268" s="54"/>
      <c r="DCH268" s="54"/>
      <c r="DCI268" s="54"/>
      <c r="DCJ268" s="54"/>
      <c r="DCK268" s="54"/>
      <c r="DCL268" s="54"/>
      <c r="DCM268" s="54"/>
      <c r="DCN268" s="54"/>
      <c r="DCO268" s="54"/>
      <c r="DCP268" s="54"/>
      <c r="DCQ268" s="54"/>
      <c r="DCR268" s="54"/>
      <c r="DCS268" s="54"/>
      <c r="DCT268" s="54"/>
      <c r="DCU268" s="54"/>
      <c r="DCV268" s="54"/>
      <c r="DCW268" s="54"/>
      <c r="DCX268" s="54"/>
      <c r="DCY268" s="54"/>
      <c r="DCZ268" s="54"/>
      <c r="DDA268" s="54"/>
      <c r="DDB268" s="54"/>
      <c r="DDC268" s="54"/>
      <c r="DDD268" s="54"/>
      <c r="DDE268" s="54"/>
      <c r="DDF268" s="54"/>
      <c r="DDG268" s="54"/>
      <c r="DDH268" s="54"/>
      <c r="DDI268" s="54"/>
      <c r="DDJ268" s="54"/>
      <c r="DDK268" s="54"/>
      <c r="DDL268" s="54"/>
      <c r="DDM268" s="54"/>
      <c r="DDN268" s="54"/>
      <c r="DDO268" s="54"/>
      <c r="DDP268" s="54"/>
      <c r="DDQ268" s="54"/>
      <c r="DDR268" s="54"/>
      <c r="DDS268" s="54"/>
      <c r="DDT268" s="54"/>
      <c r="DDU268" s="54"/>
      <c r="DDV268" s="54"/>
      <c r="DDW268" s="54"/>
      <c r="DDX268" s="54"/>
      <c r="DDY268" s="54"/>
      <c r="DDZ268" s="54"/>
      <c r="DEA268" s="54"/>
      <c r="DEB268" s="54"/>
      <c r="DEC268" s="54"/>
      <c r="DED268" s="54"/>
      <c r="DEE268" s="54"/>
      <c r="DEF268" s="54"/>
      <c r="DEG268" s="54"/>
      <c r="DEH268" s="54"/>
      <c r="DEI268" s="54"/>
      <c r="DEJ268" s="54"/>
      <c r="DEK268" s="54"/>
      <c r="DEL268" s="54"/>
      <c r="DEM268" s="54"/>
      <c r="DEN268" s="54"/>
      <c r="DEO268" s="54"/>
      <c r="DEP268" s="54"/>
      <c r="DEQ268" s="54"/>
      <c r="DER268" s="54"/>
      <c r="DES268" s="54"/>
      <c r="DET268" s="54"/>
      <c r="DEU268" s="54"/>
      <c r="DEV268" s="54"/>
      <c r="DEW268" s="54"/>
      <c r="DEX268" s="54"/>
      <c r="DEY268" s="54"/>
      <c r="DEZ268" s="54"/>
      <c r="DFA268" s="54"/>
      <c r="DFB268" s="54"/>
      <c r="DFC268" s="54"/>
      <c r="DFD268" s="54"/>
      <c r="DFE268" s="54"/>
      <c r="DFF268" s="54"/>
      <c r="DFG268" s="54"/>
      <c r="DFH268" s="54"/>
      <c r="DFI268" s="54"/>
      <c r="DFJ268" s="54"/>
      <c r="DFK268" s="54"/>
      <c r="DFL268" s="54"/>
      <c r="DFM268" s="54"/>
      <c r="DFN268" s="54"/>
      <c r="DFO268" s="54"/>
      <c r="DFP268" s="54"/>
      <c r="DFQ268" s="54"/>
      <c r="DFR268" s="54"/>
      <c r="DFS268" s="54"/>
      <c r="DFT268" s="54"/>
      <c r="DFU268" s="54"/>
      <c r="DFV268" s="54"/>
      <c r="DFW268" s="54"/>
      <c r="DFX268" s="54"/>
      <c r="DFY268" s="54"/>
      <c r="DFZ268" s="54"/>
      <c r="DGA268" s="54"/>
      <c r="DGB268" s="54"/>
      <c r="DGC268" s="54"/>
      <c r="DGD268" s="54"/>
      <c r="DGE268" s="54"/>
      <c r="DGF268" s="54"/>
      <c r="DGG268" s="54"/>
      <c r="DGH268" s="54"/>
      <c r="DGI268" s="54"/>
      <c r="DGJ268" s="54"/>
      <c r="DGK268" s="54"/>
      <c r="DGL268" s="54"/>
      <c r="DGM268" s="54"/>
      <c r="DGN268" s="54"/>
      <c r="DGO268" s="54"/>
      <c r="DGP268" s="54"/>
      <c r="DGQ268" s="54"/>
      <c r="DGR268" s="54"/>
      <c r="DGS268" s="54"/>
      <c r="DGT268" s="54"/>
      <c r="DGU268" s="54"/>
      <c r="DGV268" s="54"/>
      <c r="DGW268" s="54"/>
      <c r="DGX268" s="54"/>
      <c r="DGY268" s="54"/>
      <c r="DGZ268" s="54"/>
      <c r="DHA268" s="54"/>
      <c r="DHB268" s="54"/>
      <c r="DHC268" s="54"/>
      <c r="DHD268" s="54"/>
      <c r="DHE268" s="54"/>
      <c r="DHF268" s="54"/>
      <c r="DHG268" s="54"/>
      <c r="DHH268" s="54"/>
      <c r="DHI268" s="54"/>
      <c r="DHJ268" s="54"/>
      <c r="DHK268" s="54"/>
      <c r="DHL268" s="54"/>
      <c r="DHM268" s="54"/>
      <c r="DHN268" s="54"/>
      <c r="DHO268" s="54"/>
      <c r="DHP268" s="54"/>
      <c r="DHQ268" s="54"/>
      <c r="DHR268" s="54"/>
      <c r="DHS268" s="54"/>
      <c r="DHT268" s="54"/>
      <c r="DHU268" s="54"/>
      <c r="DHV268" s="54"/>
      <c r="DHW268" s="54"/>
      <c r="DHX268" s="54"/>
      <c r="DHY268" s="54"/>
      <c r="DHZ268" s="54"/>
      <c r="DIA268" s="54"/>
      <c r="DIB268" s="54"/>
      <c r="DIC268" s="54"/>
      <c r="DID268" s="54"/>
      <c r="DIE268" s="54"/>
      <c r="DIF268" s="54"/>
      <c r="DIG268" s="54"/>
      <c r="DIH268" s="54"/>
      <c r="DII268" s="54"/>
      <c r="DIJ268" s="54"/>
      <c r="DIK268" s="54"/>
      <c r="DIL268" s="54"/>
      <c r="DIM268" s="54"/>
      <c r="DIN268" s="54"/>
      <c r="DIO268" s="54"/>
      <c r="DIP268" s="54"/>
      <c r="DIQ268" s="54"/>
      <c r="DIR268" s="54"/>
      <c r="DIS268" s="54"/>
      <c r="DIT268" s="54"/>
      <c r="DIU268" s="54"/>
      <c r="DIV268" s="54"/>
      <c r="DIW268" s="54"/>
      <c r="DIX268" s="54"/>
      <c r="DIY268" s="54"/>
      <c r="DIZ268" s="54"/>
      <c r="DJA268" s="54"/>
      <c r="DJB268" s="54"/>
      <c r="DJC268" s="54"/>
      <c r="DJD268" s="54"/>
      <c r="DJE268" s="54"/>
      <c r="DJF268" s="54"/>
      <c r="DJG268" s="54"/>
      <c r="DJH268" s="54"/>
      <c r="DJI268" s="54"/>
      <c r="DJJ268" s="54"/>
      <c r="DJK268" s="54"/>
      <c r="DJL268" s="54"/>
      <c r="DJM268" s="54"/>
      <c r="DJN268" s="54"/>
      <c r="DJO268" s="54"/>
      <c r="DJP268" s="54"/>
      <c r="DJQ268" s="54"/>
      <c r="DJR268" s="54"/>
      <c r="DJS268" s="54"/>
      <c r="DJT268" s="54"/>
      <c r="DJU268" s="54"/>
      <c r="DJV268" s="54"/>
      <c r="DJW268" s="54"/>
      <c r="DJX268" s="54"/>
      <c r="DJY268" s="54"/>
      <c r="DJZ268" s="54"/>
      <c r="DKA268" s="54"/>
      <c r="DKB268" s="54"/>
      <c r="DKC268" s="54"/>
      <c r="DKD268" s="54"/>
      <c r="DKE268" s="54"/>
      <c r="DKF268" s="54"/>
      <c r="DKG268" s="54"/>
      <c r="DKH268" s="54"/>
      <c r="DKI268" s="54"/>
      <c r="DKJ268" s="54"/>
      <c r="DKK268" s="54"/>
      <c r="DKL268" s="54"/>
      <c r="DKM268" s="54"/>
      <c r="DKN268" s="54"/>
      <c r="DKO268" s="54"/>
      <c r="DKP268" s="54"/>
      <c r="DKQ268" s="54"/>
      <c r="DKR268" s="54"/>
      <c r="DKS268" s="54"/>
      <c r="DKT268" s="54"/>
      <c r="DKU268" s="54"/>
      <c r="DKV268" s="54"/>
      <c r="DKW268" s="54"/>
      <c r="DKX268" s="54"/>
      <c r="DKY268" s="54"/>
      <c r="DKZ268" s="54"/>
      <c r="DLA268" s="54"/>
      <c r="DLB268" s="54"/>
      <c r="DLC268" s="54"/>
      <c r="DLD268" s="54"/>
      <c r="DLE268" s="54"/>
      <c r="DLF268" s="54"/>
      <c r="DLG268" s="54"/>
      <c r="DLH268" s="54"/>
      <c r="DLI268" s="54"/>
      <c r="DLJ268" s="54"/>
      <c r="DLK268" s="54"/>
      <c r="DLL268" s="54"/>
      <c r="DLM268" s="54"/>
      <c r="DLN268" s="54"/>
      <c r="DLO268" s="54"/>
      <c r="DLP268" s="54"/>
      <c r="DLQ268" s="54"/>
      <c r="DLR268" s="54"/>
      <c r="DLS268" s="54"/>
      <c r="DLT268" s="54"/>
      <c r="DLU268" s="54"/>
      <c r="DLV268" s="54"/>
      <c r="DLW268" s="54"/>
      <c r="DLX268" s="54"/>
      <c r="DLY268" s="54"/>
      <c r="DLZ268" s="54"/>
      <c r="DMA268" s="54"/>
      <c r="DMB268" s="54"/>
      <c r="DMC268" s="54"/>
      <c r="DMD268" s="54"/>
      <c r="DME268" s="54"/>
      <c r="DMF268" s="54"/>
      <c r="DMG268" s="54"/>
      <c r="DMH268" s="54"/>
      <c r="DMI268" s="54"/>
      <c r="DMJ268" s="54"/>
      <c r="DMK268" s="54"/>
      <c r="DML268" s="54"/>
      <c r="DMM268" s="54"/>
      <c r="DMN268" s="54"/>
      <c r="DMO268" s="54"/>
      <c r="DMP268" s="54"/>
      <c r="DMQ268" s="54"/>
      <c r="DMR268" s="54"/>
      <c r="DMS268" s="54"/>
      <c r="DMT268" s="54"/>
      <c r="DMU268" s="54"/>
      <c r="DMV268" s="54"/>
      <c r="DMW268" s="54"/>
      <c r="DMX268" s="54"/>
      <c r="DMY268" s="54"/>
      <c r="DMZ268" s="54"/>
      <c r="DNA268" s="54"/>
      <c r="DNB268" s="54"/>
      <c r="DNC268" s="54"/>
      <c r="DND268" s="54"/>
      <c r="DNE268" s="54"/>
      <c r="DNF268" s="54"/>
      <c r="DNG268" s="54"/>
      <c r="DNH268" s="54"/>
      <c r="DNI268" s="54"/>
      <c r="DNJ268" s="54"/>
      <c r="DNK268" s="54"/>
      <c r="DNL268" s="54"/>
      <c r="DNM268" s="54"/>
      <c r="DNN268" s="54"/>
      <c r="DNO268" s="54"/>
      <c r="DNP268" s="54"/>
      <c r="DNQ268" s="54"/>
      <c r="DNR268" s="54"/>
      <c r="DNS268" s="54"/>
      <c r="DNT268" s="54"/>
      <c r="DNU268" s="54"/>
      <c r="DNV268" s="54"/>
      <c r="DNW268" s="54"/>
      <c r="DNX268" s="54"/>
      <c r="DNY268" s="54"/>
      <c r="DNZ268" s="54"/>
      <c r="DOA268" s="54"/>
      <c r="DOB268" s="54"/>
      <c r="DOC268" s="54"/>
      <c r="DOD268" s="54"/>
      <c r="DOE268" s="54"/>
      <c r="DOF268" s="54"/>
      <c r="DOG268" s="54"/>
      <c r="DOH268" s="54"/>
      <c r="DOI268" s="54"/>
      <c r="DOJ268" s="54"/>
      <c r="DOK268" s="54"/>
      <c r="DOL268" s="54"/>
      <c r="DOM268" s="54"/>
      <c r="DON268" s="54"/>
      <c r="DOO268" s="54"/>
      <c r="DOP268" s="54"/>
      <c r="DOQ268" s="54"/>
      <c r="DOR268" s="54"/>
      <c r="DOS268" s="54"/>
      <c r="DOT268" s="54"/>
      <c r="DOU268" s="54"/>
      <c r="DOV268" s="54"/>
      <c r="DOW268" s="54"/>
      <c r="DOX268" s="54"/>
      <c r="DOY268" s="54"/>
      <c r="DOZ268" s="54"/>
      <c r="DPA268" s="54"/>
      <c r="DPB268" s="54"/>
      <c r="DPC268" s="54"/>
      <c r="DPD268" s="54"/>
      <c r="DPE268" s="54"/>
      <c r="DPF268" s="54"/>
      <c r="DPG268" s="54"/>
      <c r="DPH268" s="54"/>
      <c r="DPI268" s="54"/>
      <c r="DPJ268" s="54"/>
      <c r="DPK268" s="54"/>
      <c r="DPL268" s="54"/>
      <c r="DPM268" s="54"/>
      <c r="DPN268" s="54"/>
      <c r="DPO268" s="54"/>
      <c r="DPP268" s="54"/>
      <c r="DPQ268" s="54"/>
      <c r="DPR268" s="54"/>
      <c r="DPS268" s="54"/>
      <c r="DPT268" s="54"/>
      <c r="DPU268" s="54"/>
      <c r="DPV268" s="54"/>
      <c r="DPW268" s="54"/>
      <c r="DPX268" s="54"/>
      <c r="DPY268" s="54"/>
      <c r="DPZ268" s="54"/>
      <c r="DQA268" s="54"/>
      <c r="DQB268" s="54"/>
      <c r="DQC268" s="54"/>
      <c r="DQD268" s="54"/>
      <c r="DQE268" s="54"/>
      <c r="DQF268" s="54"/>
      <c r="DQG268" s="54"/>
      <c r="DQH268" s="54"/>
      <c r="DQI268" s="54"/>
      <c r="DQJ268" s="54"/>
      <c r="DQK268" s="54"/>
      <c r="DQL268" s="54"/>
      <c r="DQM268" s="54"/>
      <c r="DQN268" s="54"/>
      <c r="DQO268" s="54"/>
      <c r="DQP268" s="54"/>
      <c r="DQQ268" s="54"/>
      <c r="DQR268" s="54"/>
      <c r="DQS268" s="54"/>
      <c r="DQT268" s="54"/>
      <c r="DQU268" s="54"/>
      <c r="DQV268" s="54"/>
      <c r="DQW268" s="54"/>
      <c r="DQX268" s="54"/>
      <c r="DQY268" s="54"/>
      <c r="DQZ268" s="54"/>
      <c r="DRA268" s="54"/>
      <c r="DRB268" s="54"/>
      <c r="DRC268" s="54"/>
      <c r="DRD268" s="54"/>
      <c r="DRE268" s="54"/>
      <c r="DRF268" s="54"/>
      <c r="DRG268" s="54"/>
      <c r="DRH268" s="54"/>
      <c r="DRI268" s="54"/>
      <c r="DRJ268" s="54"/>
      <c r="DRK268" s="54"/>
      <c r="DRL268" s="54"/>
      <c r="DRM268" s="54"/>
      <c r="DRN268" s="54"/>
      <c r="DRO268" s="54"/>
      <c r="DRP268" s="54"/>
      <c r="DRQ268" s="54"/>
      <c r="DRR268" s="54"/>
      <c r="DRS268" s="54"/>
      <c r="DRT268" s="54"/>
      <c r="DRU268" s="54"/>
      <c r="DRV268" s="54"/>
      <c r="DRW268" s="54"/>
      <c r="DRX268" s="54"/>
      <c r="DRY268" s="54"/>
      <c r="DRZ268" s="54"/>
      <c r="DSA268" s="54"/>
      <c r="DSB268" s="54"/>
      <c r="DSC268" s="54"/>
      <c r="DSD268" s="54"/>
      <c r="DSE268" s="54"/>
      <c r="DSF268" s="54"/>
      <c r="DSG268" s="54"/>
      <c r="DSH268" s="54"/>
      <c r="DSI268" s="54"/>
      <c r="DSJ268" s="54"/>
      <c r="DSK268" s="54"/>
      <c r="DSL268" s="54"/>
      <c r="DSM268" s="54"/>
      <c r="DSN268" s="54"/>
      <c r="DSO268" s="54"/>
      <c r="DSP268" s="54"/>
      <c r="DSQ268" s="54"/>
      <c r="DSR268" s="54"/>
      <c r="DSS268" s="54"/>
      <c r="DST268" s="54"/>
      <c r="DSU268" s="54"/>
      <c r="DSV268" s="54"/>
      <c r="DSW268" s="54"/>
      <c r="DSX268" s="54"/>
      <c r="DSY268" s="54"/>
      <c r="DSZ268" s="54"/>
      <c r="DTA268" s="54"/>
      <c r="DTB268" s="54"/>
      <c r="DTC268" s="54"/>
      <c r="DTD268" s="54"/>
      <c r="DTE268" s="54"/>
      <c r="DTF268" s="54"/>
      <c r="DTG268" s="54"/>
      <c r="DTH268" s="54"/>
      <c r="DTI268" s="54"/>
      <c r="DTJ268" s="54"/>
      <c r="DTK268" s="54"/>
      <c r="DTL268" s="54"/>
      <c r="DTM268" s="54"/>
      <c r="DTN268" s="54"/>
      <c r="DTO268" s="54"/>
      <c r="DTP268" s="54"/>
      <c r="DTQ268" s="54"/>
      <c r="DTR268" s="54"/>
      <c r="DTS268" s="54"/>
      <c r="DTT268" s="54"/>
      <c r="DTU268" s="54"/>
      <c r="DTV268" s="54"/>
      <c r="DTW268" s="54"/>
      <c r="DTX268" s="54"/>
      <c r="DTY268" s="54"/>
      <c r="DTZ268" s="54"/>
      <c r="DUA268" s="54"/>
      <c r="DUB268" s="54"/>
      <c r="DUC268" s="54"/>
      <c r="DUD268" s="54"/>
      <c r="DUE268" s="54"/>
      <c r="DUF268" s="54"/>
      <c r="DUG268" s="54"/>
      <c r="DUH268" s="54"/>
      <c r="DUI268" s="54"/>
      <c r="DUJ268" s="54"/>
      <c r="DUK268" s="54"/>
      <c r="DUL268" s="54"/>
      <c r="DUM268" s="54"/>
      <c r="DUN268" s="54"/>
      <c r="DUO268" s="54"/>
      <c r="DUP268" s="54"/>
      <c r="DUQ268" s="54"/>
      <c r="DUR268" s="54"/>
      <c r="DUS268" s="54"/>
      <c r="DUT268" s="54"/>
      <c r="DUU268" s="54"/>
      <c r="DUV268" s="54"/>
      <c r="DUW268" s="54"/>
      <c r="DUX268" s="54"/>
      <c r="DUY268" s="54"/>
      <c r="DUZ268" s="54"/>
      <c r="DVA268" s="54"/>
      <c r="DVB268" s="54"/>
      <c r="DVC268" s="54"/>
      <c r="DVD268" s="54"/>
      <c r="DVE268" s="54"/>
      <c r="DVF268" s="54"/>
      <c r="DVG268" s="54"/>
      <c r="DVH268" s="54"/>
      <c r="DVI268" s="54"/>
      <c r="DVJ268" s="54"/>
      <c r="DVK268" s="54"/>
      <c r="DVL268" s="54"/>
      <c r="DVM268" s="54"/>
      <c r="DVN268" s="54"/>
      <c r="DVO268" s="54"/>
      <c r="DVP268" s="54"/>
      <c r="DVQ268" s="54"/>
      <c r="DVR268" s="54"/>
      <c r="DVS268" s="54"/>
      <c r="DVT268" s="54"/>
      <c r="DVU268" s="54"/>
      <c r="DVV268" s="54"/>
      <c r="DVW268" s="54"/>
      <c r="DVX268" s="54"/>
      <c r="DVY268" s="54"/>
      <c r="DVZ268" s="54"/>
      <c r="DWA268" s="54"/>
      <c r="DWB268" s="54"/>
      <c r="DWC268" s="54"/>
      <c r="DWD268" s="54"/>
      <c r="DWE268" s="54"/>
      <c r="DWF268" s="54"/>
      <c r="DWG268" s="54"/>
      <c r="DWH268" s="54"/>
      <c r="DWI268" s="54"/>
      <c r="DWJ268" s="54"/>
      <c r="DWK268" s="54"/>
      <c r="DWL268" s="54"/>
      <c r="DWM268" s="54"/>
      <c r="DWN268" s="54"/>
      <c r="DWO268" s="54"/>
      <c r="DWP268" s="54"/>
      <c r="DWQ268" s="54"/>
      <c r="DWR268" s="54"/>
      <c r="DWS268" s="54"/>
      <c r="DWT268" s="54"/>
      <c r="DWU268" s="54"/>
      <c r="DWV268" s="54"/>
      <c r="DWW268" s="54"/>
      <c r="DWX268" s="54"/>
      <c r="DWY268" s="54"/>
      <c r="DWZ268" s="54"/>
      <c r="DXA268" s="54"/>
      <c r="DXB268" s="54"/>
      <c r="DXC268" s="54"/>
      <c r="DXD268" s="54"/>
      <c r="DXE268" s="54"/>
      <c r="DXF268" s="54"/>
      <c r="DXG268" s="54"/>
      <c r="DXH268" s="54"/>
      <c r="DXI268" s="54"/>
      <c r="DXJ268" s="54"/>
      <c r="DXK268" s="54"/>
      <c r="DXL268" s="54"/>
      <c r="DXM268" s="54"/>
      <c r="DXN268" s="54"/>
      <c r="DXO268" s="54"/>
      <c r="DXP268" s="54"/>
      <c r="DXQ268" s="54"/>
      <c r="DXR268" s="54"/>
      <c r="DXS268" s="54"/>
      <c r="DXT268" s="54"/>
      <c r="DXU268" s="54"/>
      <c r="DXV268" s="54"/>
      <c r="DXW268" s="54"/>
      <c r="DXX268" s="54"/>
      <c r="DXY268" s="54"/>
      <c r="DXZ268" s="54"/>
      <c r="DYA268" s="54"/>
      <c r="DYB268" s="54"/>
      <c r="DYC268" s="54"/>
      <c r="DYD268" s="54"/>
      <c r="DYE268" s="54"/>
      <c r="DYF268" s="54"/>
      <c r="DYG268" s="54"/>
      <c r="DYH268" s="54"/>
      <c r="DYI268" s="54"/>
      <c r="DYJ268" s="54"/>
      <c r="DYK268" s="54"/>
      <c r="DYL268" s="54"/>
      <c r="DYM268" s="54"/>
      <c r="DYN268" s="54"/>
      <c r="DYO268" s="54"/>
      <c r="DYP268" s="54"/>
      <c r="DYQ268" s="54"/>
      <c r="DYR268" s="54"/>
      <c r="DYS268" s="54"/>
      <c r="DYT268" s="54"/>
      <c r="DYU268" s="54"/>
      <c r="DYV268" s="54"/>
      <c r="DYW268" s="54"/>
      <c r="DYX268" s="54"/>
      <c r="DYY268" s="54"/>
      <c r="DYZ268" s="54"/>
      <c r="DZA268" s="54"/>
      <c r="DZB268" s="54"/>
      <c r="DZC268" s="54"/>
      <c r="DZD268" s="54"/>
      <c r="DZE268" s="54"/>
      <c r="DZF268" s="54"/>
      <c r="DZG268" s="54"/>
      <c r="DZH268" s="54"/>
      <c r="DZI268" s="54"/>
      <c r="DZJ268" s="54"/>
      <c r="DZK268" s="54"/>
      <c r="DZL268" s="54"/>
      <c r="DZM268" s="54"/>
      <c r="DZN268" s="54"/>
      <c r="DZO268" s="54"/>
      <c r="DZP268" s="54"/>
      <c r="DZQ268" s="54"/>
      <c r="DZR268" s="54"/>
      <c r="DZS268" s="54"/>
      <c r="DZT268" s="54"/>
      <c r="DZU268" s="54"/>
      <c r="DZV268" s="54"/>
      <c r="DZW268" s="54"/>
      <c r="DZX268" s="54"/>
      <c r="DZY268" s="54"/>
      <c r="DZZ268" s="54"/>
      <c r="EAA268" s="54"/>
      <c r="EAB268" s="54"/>
      <c r="EAC268" s="54"/>
      <c r="EAD268" s="54"/>
      <c r="EAE268" s="54"/>
      <c r="EAF268" s="54"/>
      <c r="EAG268" s="54"/>
      <c r="EAH268" s="54"/>
      <c r="EAI268" s="54"/>
      <c r="EAJ268" s="54"/>
      <c r="EAK268" s="54"/>
      <c r="EAL268" s="54"/>
      <c r="EAM268" s="54"/>
      <c r="EAN268" s="54"/>
      <c r="EAO268" s="54"/>
      <c r="EAP268" s="54"/>
      <c r="EAQ268" s="54"/>
      <c r="EAR268" s="54"/>
      <c r="EAS268" s="54"/>
      <c r="EAT268" s="54"/>
      <c r="EAU268" s="54"/>
      <c r="EAV268" s="54"/>
      <c r="EAW268" s="54"/>
      <c r="EAX268" s="54"/>
      <c r="EAY268" s="54"/>
      <c r="EAZ268" s="54"/>
      <c r="EBA268" s="54"/>
      <c r="EBB268" s="54"/>
      <c r="EBC268" s="54"/>
      <c r="EBD268" s="54"/>
      <c r="EBE268" s="54"/>
      <c r="EBF268" s="54"/>
      <c r="EBG268" s="54"/>
      <c r="EBH268" s="54"/>
      <c r="EBI268" s="54"/>
      <c r="EBJ268" s="54"/>
      <c r="EBK268" s="54"/>
      <c r="EBL268" s="54"/>
      <c r="EBM268" s="54"/>
      <c r="EBN268" s="54"/>
      <c r="EBO268" s="54"/>
      <c r="EBP268" s="54"/>
      <c r="EBQ268" s="54"/>
      <c r="EBR268" s="54"/>
      <c r="EBS268" s="54"/>
      <c r="EBT268" s="54"/>
      <c r="EBU268" s="54"/>
      <c r="EBV268" s="54"/>
      <c r="EBW268" s="54"/>
      <c r="EBX268" s="54"/>
      <c r="EBY268" s="54"/>
      <c r="EBZ268" s="54"/>
      <c r="ECA268" s="54"/>
      <c r="ECB268" s="54"/>
      <c r="ECC268" s="54"/>
      <c r="ECD268" s="54"/>
      <c r="ECE268" s="54"/>
      <c r="ECF268" s="54"/>
      <c r="ECG268" s="54"/>
      <c r="ECH268" s="54"/>
      <c r="ECI268" s="54"/>
      <c r="ECJ268" s="54"/>
      <c r="ECK268" s="54"/>
      <c r="ECL268" s="54"/>
      <c r="ECM268" s="54"/>
      <c r="ECN268" s="54"/>
      <c r="ECO268" s="54"/>
      <c r="ECP268" s="54"/>
      <c r="ECQ268" s="54"/>
      <c r="ECR268" s="54"/>
      <c r="ECS268" s="54"/>
      <c r="ECT268" s="54"/>
      <c r="ECU268" s="54"/>
      <c r="ECV268" s="54"/>
      <c r="ECW268" s="54"/>
      <c r="ECX268" s="54"/>
      <c r="ECY268" s="54"/>
      <c r="ECZ268" s="54"/>
      <c r="EDA268" s="54"/>
      <c r="EDB268" s="54"/>
      <c r="EDC268" s="54"/>
      <c r="EDD268" s="54"/>
      <c r="EDE268" s="54"/>
      <c r="EDF268" s="54"/>
      <c r="EDG268" s="54"/>
      <c r="EDH268" s="54"/>
      <c r="EDI268" s="54"/>
      <c r="EDJ268" s="54"/>
      <c r="EDK268" s="54"/>
      <c r="EDL268" s="54"/>
      <c r="EDM268" s="54"/>
      <c r="EDN268" s="54"/>
      <c r="EDO268" s="54"/>
      <c r="EDP268" s="54"/>
      <c r="EDQ268" s="54"/>
      <c r="EDR268" s="54"/>
      <c r="EDS268" s="54"/>
      <c r="EDT268" s="54"/>
      <c r="EDU268" s="54"/>
      <c r="EDV268" s="54"/>
      <c r="EDW268" s="54"/>
      <c r="EDX268" s="54"/>
      <c r="EDY268" s="54"/>
      <c r="EDZ268" s="54"/>
      <c r="EEA268" s="54"/>
      <c r="EEB268" s="54"/>
      <c r="EEC268" s="54"/>
      <c r="EED268" s="54"/>
      <c r="EEE268" s="54"/>
      <c r="EEF268" s="54"/>
      <c r="EEG268" s="54"/>
      <c r="EEH268" s="54"/>
      <c r="EEI268" s="54"/>
      <c r="EEJ268" s="54"/>
      <c r="EEK268" s="54"/>
      <c r="EEL268" s="54"/>
      <c r="EEM268" s="54"/>
      <c r="EEN268" s="54"/>
      <c r="EEO268" s="54"/>
      <c r="EEP268" s="54"/>
      <c r="EEQ268" s="54"/>
      <c r="EER268" s="54"/>
      <c r="EES268" s="54"/>
      <c r="EET268" s="54"/>
      <c r="EEU268" s="54"/>
      <c r="EEV268" s="54"/>
      <c r="EEW268" s="54"/>
      <c r="EEX268" s="54"/>
      <c r="EEY268" s="54"/>
      <c r="EEZ268" s="54"/>
      <c r="EFA268" s="54"/>
      <c r="EFB268" s="54"/>
      <c r="EFC268" s="54"/>
      <c r="EFD268" s="54"/>
      <c r="EFE268" s="54"/>
      <c r="EFF268" s="54"/>
      <c r="EFG268" s="54"/>
      <c r="EFH268" s="54"/>
      <c r="EFI268" s="54"/>
      <c r="EFJ268" s="54"/>
      <c r="EFK268" s="54"/>
      <c r="EFL268" s="54"/>
      <c r="EFM268" s="54"/>
      <c r="EFN268" s="54"/>
      <c r="EFO268" s="54"/>
      <c r="EFP268" s="54"/>
      <c r="EFQ268" s="54"/>
      <c r="EFR268" s="54"/>
      <c r="EFS268" s="54"/>
      <c r="EFT268" s="54"/>
      <c r="EFU268" s="54"/>
      <c r="EFV268" s="54"/>
      <c r="EFW268" s="54"/>
      <c r="EFX268" s="54"/>
      <c r="EFY268" s="54"/>
      <c r="EFZ268" s="54"/>
      <c r="EGA268" s="54"/>
      <c r="EGB268" s="54"/>
      <c r="EGC268" s="54"/>
      <c r="EGD268" s="54"/>
      <c r="EGE268" s="54"/>
      <c r="EGF268" s="54"/>
      <c r="EGG268" s="54"/>
      <c r="EGH268" s="54"/>
      <c r="EGI268" s="54"/>
      <c r="EGJ268" s="54"/>
      <c r="EGK268" s="54"/>
      <c r="EGL268" s="54"/>
      <c r="EGM268" s="54"/>
      <c r="EGN268" s="54"/>
      <c r="EGO268" s="54"/>
      <c r="EGP268" s="54"/>
      <c r="EGQ268" s="54"/>
      <c r="EGR268" s="54"/>
      <c r="EGS268" s="54"/>
      <c r="EGT268" s="54"/>
      <c r="EGU268" s="54"/>
      <c r="EGV268" s="54"/>
      <c r="EGW268" s="54"/>
      <c r="EGX268" s="54"/>
      <c r="EGY268" s="54"/>
      <c r="EGZ268" s="54"/>
      <c r="EHA268" s="54"/>
      <c r="EHB268" s="54"/>
      <c r="EHC268" s="54"/>
      <c r="EHD268" s="54"/>
      <c r="EHE268" s="54"/>
      <c r="EHF268" s="54"/>
      <c r="EHG268" s="54"/>
      <c r="EHH268" s="54"/>
      <c r="EHI268" s="54"/>
      <c r="EHJ268" s="54"/>
      <c r="EHK268" s="54"/>
      <c r="EHL268" s="54"/>
      <c r="EHM268" s="54"/>
      <c r="EHN268" s="54"/>
      <c r="EHO268" s="54"/>
      <c r="EHP268" s="54"/>
      <c r="EHQ268" s="54"/>
      <c r="EHR268" s="54"/>
      <c r="EHS268" s="54"/>
      <c r="EHT268" s="54"/>
      <c r="EHU268" s="54"/>
      <c r="EHV268" s="54"/>
      <c r="EHW268" s="54"/>
      <c r="EHX268" s="54"/>
      <c r="EHY268" s="54"/>
      <c r="EHZ268" s="54"/>
      <c r="EIA268" s="54"/>
      <c r="EIB268" s="54"/>
      <c r="EIC268" s="54"/>
      <c r="EID268" s="54"/>
      <c r="EIE268" s="54"/>
      <c r="EIF268" s="54"/>
      <c r="EIG268" s="54"/>
      <c r="EIH268" s="54"/>
      <c r="EII268" s="54"/>
      <c r="EIJ268" s="54"/>
      <c r="EIK268" s="54"/>
      <c r="EIL268" s="54"/>
      <c r="EIM268" s="54"/>
      <c r="EIN268" s="54"/>
      <c r="EIO268" s="54"/>
      <c r="EIP268" s="54"/>
      <c r="EIQ268" s="54"/>
      <c r="EIR268" s="54"/>
      <c r="EIS268" s="54"/>
      <c r="EIT268" s="54"/>
      <c r="EIU268" s="54"/>
      <c r="EIV268" s="54"/>
      <c r="EIW268" s="54"/>
      <c r="EIX268" s="54"/>
      <c r="EIY268" s="54"/>
      <c r="EIZ268" s="54"/>
      <c r="EJA268" s="54"/>
      <c r="EJB268" s="54"/>
      <c r="EJC268" s="54"/>
      <c r="EJD268" s="54"/>
      <c r="EJE268" s="54"/>
      <c r="EJF268" s="54"/>
      <c r="EJG268" s="54"/>
      <c r="EJH268" s="54"/>
      <c r="EJI268" s="54"/>
      <c r="EJJ268" s="54"/>
      <c r="EJK268" s="54"/>
      <c r="EJL268" s="54"/>
      <c r="EJM268" s="54"/>
      <c r="EJN268" s="54"/>
      <c r="EJO268" s="54"/>
      <c r="EJP268" s="54"/>
      <c r="EJQ268" s="54"/>
      <c r="EJR268" s="54"/>
      <c r="EJS268" s="54"/>
      <c r="EJT268" s="54"/>
      <c r="EJU268" s="54"/>
      <c r="EJV268" s="54"/>
      <c r="EJW268" s="54"/>
      <c r="EJX268" s="54"/>
      <c r="EJY268" s="54"/>
      <c r="EJZ268" s="54"/>
      <c r="EKA268" s="54"/>
      <c r="EKB268" s="54"/>
      <c r="EKC268" s="54"/>
      <c r="EKD268" s="54"/>
      <c r="EKE268" s="54"/>
      <c r="EKF268" s="54"/>
      <c r="EKG268" s="54"/>
      <c r="EKH268" s="54"/>
      <c r="EKI268" s="54"/>
      <c r="EKJ268" s="54"/>
      <c r="EKK268" s="54"/>
      <c r="EKL268" s="54"/>
      <c r="EKM268" s="54"/>
      <c r="EKN268" s="54"/>
      <c r="EKO268" s="54"/>
      <c r="EKP268" s="54"/>
      <c r="EKQ268" s="54"/>
      <c r="EKR268" s="54"/>
      <c r="EKS268" s="54"/>
      <c r="EKT268" s="54"/>
      <c r="EKU268" s="54"/>
      <c r="EKV268" s="54"/>
      <c r="EKW268" s="54"/>
      <c r="EKX268" s="54"/>
      <c r="EKY268" s="54"/>
      <c r="EKZ268" s="54"/>
      <c r="ELA268" s="54"/>
      <c r="ELB268" s="54"/>
      <c r="ELC268" s="54"/>
      <c r="ELD268" s="54"/>
      <c r="ELE268" s="54"/>
      <c r="ELF268" s="54"/>
      <c r="ELG268" s="54"/>
      <c r="ELH268" s="54"/>
      <c r="ELI268" s="54"/>
      <c r="ELJ268" s="54"/>
      <c r="ELK268" s="54"/>
      <c r="ELL268" s="54"/>
      <c r="ELM268" s="54"/>
      <c r="ELN268" s="54"/>
      <c r="ELO268" s="54"/>
      <c r="ELP268" s="54"/>
      <c r="ELQ268" s="54"/>
      <c r="ELR268" s="54"/>
      <c r="ELS268" s="54"/>
      <c r="ELT268" s="54"/>
      <c r="ELU268" s="54"/>
      <c r="ELV268" s="54"/>
      <c r="ELW268" s="54"/>
      <c r="ELX268" s="54"/>
      <c r="ELY268" s="54"/>
      <c r="ELZ268" s="54"/>
      <c r="EMA268" s="54"/>
      <c r="EMB268" s="54"/>
      <c r="EMC268" s="54"/>
      <c r="EMD268" s="54"/>
      <c r="EME268" s="54"/>
      <c r="EMF268" s="54"/>
      <c r="EMG268" s="54"/>
      <c r="EMH268" s="54"/>
      <c r="EMI268" s="54"/>
      <c r="EMJ268" s="54"/>
      <c r="EMK268" s="54"/>
      <c r="EML268" s="54"/>
      <c r="EMM268" s="54"/>
      <c r="EMN268" s="54"/>
      <c r="EMO268" s="54"/>
      <c r="EMP268" s="54"/>
      <c r="EMQ268" s="54"/>
      <c r="EMR268" s="54"/>
      <c r="EMS268" s="54"/>
      <c r="EMT268" s="54"/>
      <c r="EMU268" s="54"/>
      <c r="EMV268" s="54"/>
      <c r="EMW268" s="54"/>
      <c r="EMX268" s="54"/>
      <c r="EMY268" s="54"/>
      <c r="EMZ268" s="54"/>
      <c r="ENA268" s="54"/>
      <c r="ENB268" s="54"/>
      <c r="ENC268" s="54"/>
      <c r="END268" s="54"/>
      <c r="ENE268" s="54"/>
      <c r="ENF268" s="54"/>
      <c r="ENG268" s="54"/>
      <c r="ENH268" s="54"/>
      <c r="ENI268" s="54"/>
      <c r="ENJ268" s="54"/>
      <c r="ENK268" s="54"/>
      <c r="ENL268" s="54"/>
      <c r="ENM268" s="54"/>
      <c r="ENN268" s="54"/>
      <c r="ENO268" s="54"/>
      <c r="ENP268" s="54"/>
      <c r="ENQ268" s="54"/>
      <c r="ENR268" s="54"/>
      <c r="ENS268" s="54"/>
      <c r="ENT268" s="54"/>
      <c r="ENU268" s="54"/>
      <c r="ENV268" s="54"/>
      <c r="ENW268" s="54"/>
      <c r="ENX268" s="54"/>
      <c r="ENY268" s="54"/>
      <c r="ENZ268" s="54"/>
      <c r="EOA268" s="54"/>
      <c r="EOB268" s="54"/>
      <c r="EOC268" s="54"/>
      <c r="EOD268" s="54"/>
      <c r="EOE268" s="54"/>
      <c r="EOF268" s="54"/>
      <c r="EOG268" s="54"/>
      <c r="EOH268" s="54"/>
      <c r="EOI268" s="54"/>
      <c r="EOJ268" s="54"/>
      <c r="EOK268" s="54"/>
      <c r="EOL268" s="54"/>
      <c r="EOM268" s="54"/>
      <c r="EON268" s="54"/>
      <c r="EOO268" s="54"/>
      <c r="EOP268" s="54"/>
      <c r="EOQ268" s="54"/>
      <c r="EOR268" s="54"/>
      <c r="EOS268" s="54"/>
      <c r="EOT268" s="54"/>
      <c r="EOU268" s="54"/>
      <c r="EOV268" s="54"/>
      <c r="EOW268" s="54"/>
      <c r="EOX268" s="54"/>
      <c r="EOY268" s="54"/>
      <c r="EOZ268" s="54"/>
      <c r="EPA268" s="54"/>
      <c r="EPB268" s="54"/>
      <c r="EPC268" s="54"/>
      <c r="EPD268" s="54"/>
      <c r="EPE268" s="54"/>
      <c r="EPF268" s="54"/>
      <c r="EPG268" s="54"/>
      <c r="EPH268" s="54"/>
      <c r="EPI268" s="54"/>
      <c r="EPJ268" s="54"/>
      <c r="EPK268" s="54"/>
      <c r="EPL268" s="54"/>
      <c r="EPM268" s="54"/>
      <c r="EPN268" s="54"/>
      <c r="EPO268" s="54"/>
      <c r="EPP268" s="54"/>
      <c r="EPQ268" s="54"/>
      <c r="EPR268" s="54"/>
      <c r="EPS268" s="54"/>
      <c r="EPT268" s="54"/>
      <c r="EPU268" s="54"/>
      <c r="EPV268" s="54"/>
      <c r="EPW268" s="54"/>
      <c r="EPX268" s="54"/>
      <c r="EPY268" s="54"/>
      <c r="EPZ268" s="54"/>
      <c r="EQA268" s="54"/>
      <c r="EQB268" s="54"/>
      <c r="EQC268" s="54"/>
      <c r="EQD268" s="54"/>
      <c r="EQE268" s="54"/>
      <c r="EQF268" s="54"/>
      <c r="EQG268" s="54"/>
      <c r="EQH268" s="54"/>
      <c r="EQI268" s="54"/>
      <c r="EQJ268" s="54"/>
      <c r="EQK268" s="54"/>
      <c r="EQL268" s="54"/>
      <c r="EQM268" s="54"/>
      <c r="EQN268" s="54"/>
      <c r="EQO268" s="54"/>
      <c r="EQP268" s="54"/>
      <c r="EQQ268" s="54"/>
      <c r="EQR268" s="54"/>
      <c r="EQS268" s="54"/>
      <c r="EQT268" s="54"/>
      <c r="EQU268" s="54"/>
      <c r="EQV268" s="54"/>
      <c r="EQW268" s="54"/>
      <c r="EQX268" s="54"/>
      <c r="EQY268" s="54"/>
      <c r="EQZ268" s="54"/>
      <c r="ERA268" s="54"/>
      <c r="ERB268" s="54"/>
      <c r="ERC268" s="54"/>
      <c r="ERD268" s="54"/>
      <c r="ERE268" s="54"/>
      <c r="ERF268" s="54"/>
      <c r="ERG268" s="54"/>
      <c r="ERH268" s="54"/>
      <c r="ERI268" s="54"/>
      <c r="ERJ268" s="54"/>
      <c r="ERK268" s="54"/>
      <c r="ERL268" s="54"/>
      <c r="ERM268" s="54"/>
      <c r="ERN268" s="54"/>
      <c r="ERO268" s="54"/>
      <c r="ERP268" s="54"/>
      <c r="ERQ268" s="54"/>
      <c r="ERR268" s="54"/>
      <c r="ERS268" s="54"/>
      <c r="ERT268" s="54"/>
      <c r="ERU268" s="54"/>
      <c r="ERV268" s="54"/>
      <c r="ERW268" s="54"/>
      <c r="ERX268" s="54"/>
      <c r="ERY268" s="54"/>
      <c r="ERZ268" s="54"/>
      <c r="ESA268" s="54"/>
      <c r="ESB268" s="54"/>
      <c r="ESC268" s="54"/>
      <c r="ESD268" s="54"/>
      <c r="ESE268" s="54"/>
      <c r="ESF268" s="54"/>
      <c r="ESG268" s="54"/>
      <c r="ESH268" s="54"/>
      <c r="ESI268" s="54"/>
      <c r="ESJ268" s="54"/>
      <c r="ESK268" s="54"/>
      <c r="ESL268" s="54"/>
      <c r="ESM268" s="54"/>
      <c r="ESN268" s="54"/>
      <c r="ESO268" s="54"/>
      <c r="ESP268" s="54"/>
      <c r="ESQ268" s="54"/>
      <c r="ESR268" s="54"/>
      <c r="ESS268" s="54"/>
      <c r="EST268" s="54"/>
      <c r="ESU268" s="54"/>
      <c r="ESV268" s="54"/>
      <c r="ESW268" s="54"/>
      <c r="ESX268" s="54"/>
      <c r="ESY268" s="54"/>
      <c r="ESZ268" s="54"/>
      <c r="ETA268" s="54"/>
      <c r="ETB268" s="54"/>
      <c r="ETC268" s="54"/>
      <c r="ETD268" s="54"/>
      <c r="ETE268" s="54"/>
      <c r="ETF268" s="54"/>
      <c r="ETG268" s="54"/>
      <c r="ETH268" s="54"/>
      <c r="ETI268" s="54"/>
      <c r="ETJ268" s="54"/>
      <c r="ETK268" s="54"/>
      <c r="ETL268" s="54"/>
      <c r="ETM268" s="54"/>
      <c r="ETN268" s="54"/>
      <c r="ETO268" s="54"/>
      <c r="ETP268" s="54"/>
      <c r="ETQ268" s="54"/>
      <c r="ETR268" s="54"/>
      <c r="ETS268" s="54"/>
      <c r="ETT268" s="54"/>
      <c r="ETU268" s="54"/>
      <c r="ETV268" s="54"/>
      <c r="ETW268" s="54"/>
      <c r="ETX268" s="54"/>
      <c r="ETY268" s="54"/>
      <c r="ETZ268" s="54"/>
      <c r="EUA268" s="54"/>
      <c r="EUB268" s="54"/>
      <c r="EUC268" s="54"/>
      <c r="EUD268" s="54"/>
      <c r="EUE268" s="54"/>
      <c r="EUF268" s="54"/>
      <c r="EUG268" s="54"/>
      <c r="EUH268" s="54"/>
      <c r="EUI268" s="54"/>
      <c r="EUJ268" s="54"/>
      <c r="EUK268" s="54"/>
      <c r="EUL268" s="54"/>
      <c r="EUM268" s="54"/>
      <c r="EUN268" s="54"/>
      <c r="EUO268" s="54"/>
      <c r="EUP268" s="54"/>
      <c r="EUQ268" s="54"/>
      <c r="EUR268" s="54"/>
      <c r="EUS268" s="54"/>
      <c r="EUT268" s="54"/>
      <c r="EUU268" s="54"/>
      <c r="EUV268" s="54"/>
      <c r="EUW268" s="54"/>
      <c r="EUX268" s="54"/>
      <c r="EUY268" s="54"/>
      <c r="EUZ268" s="54"/>
      <c r="EVA268" s="54"/>
      <c r="EVB268" s="54"/>
      <c r="EVC268" s="54"/>
      <c r="EVD268" s="54"/>
      <c r="EVE268" s="54"/>
      <c r="EVF268" s="54"/>
      <c r="EVG268" s="54"/>
      <c r="EVH268" s="54"/>
      <c r="EVI268" s="54"/>
      <c r="EVJ268" s="54"/>
      <c r="EVK268" s="54"/>
      <c r="EVL268" s="54"/>
      <c r="EVM268" s="54"/>
      <c r="EVN268" s="54"/>
      <c r="EVO268" s="54"/>
      <c r="EVP268" s="54"/>
      <c r="EVQ268" s="54"/>
      <c r="EVR268" s="54"/>
      <c r="EVS268" s="54"/>
      <c r="EVT268" s="54"/>
      <c r="EVU268" s="54"/>
      <c r="EVV268" s="54"/>
      <c r="EVW268" s="54"/>
      <c r="EVX268" s="54"/>
      <c r="EVY268" s="54"/>
      <c r="EVZ268" s="54"/>
      <c r="EWA268" s="54"/>
      <c r="EWB268" s="54"/>
      <c r="EWC268" s="54"/>
      <c r="EWD268" s="54"/>
      <c r="EWE268" s="54"/>
      <c r="EWF268" s="54"/>
      <c r="EWG268" s="54"/>
      <c r="EWH268" s="54"/>
      <c r="EWI268" s="54"/>
      <c r="EWJ268" s="54"/>
      <c r="EWK268" s="54"/>
      <c r="EWL268" s="54"/>
      <c r="EWM268" s="54"/>
      <c r="EWN268" s="54"/>
      <c r="EWO268" s="54"/>
      <c r="EWP268" s="54"/>
      <c r="EWQ268" s="54"/>
      <c r="EWR268" s="54"/>
      <c r="EWS268" s="54"/>
      <c r="EWT268" s="54"/>
      <c r="EWU268" s="54"/>
      <c r="EWV268" s="54"/>
      <c r="EWW268" s="54"/>
      <c r="EWX268" s="54"/>
      <c r="EWY268" s="54"/>
      <c r="EWZ268" s="54"/>
      <c r="EXA268" s="54"/>
      <c r="EXB268" s="54"/>
      <c r="EXC268" s="54"/>
      <c r="EXD268" s="54"/>
      <c r="EXE268" s="54"/>
      <c r="EXF268" s="54"/>
      <c r="EXG268" s="54"/>
      <c r="EXH268" s="54"/>
      <c r="EXI268" s="54"/>
      <c r="EXJ268" s="54"/>
      <c r="EXK268" s="54"/>
      <c r="EXL268" s="54"/>
      <c r="EXM268" s="54"/>
      <c r="EXN268" s="54"/>
      <c r="EXO268" s="54"/>
      <c r="EXP268" s="54"/>
      <c r="EXQ268" s="54"/>
      <c r="EXR268" s="54"/>
      <c r="EXS268" s="54"/>
      <c r="EXT268" s="54"/>
      <c r="EXU268" s="54"/>
      <c r="EXV268" s="54"/>
      <c r="EXW268" s="54"/>
      <c r="EXX268" s="54"/>
      <c r="EXY268" s="54"/>
      <c r="EXZ268" s="54"/>
      <c r="EYA268" s="54"/>
      <c r="EYB268" s="54"/>
      <c r="EYC268" s="54"/>
      <c r="EYD268" s="54"/>
      <c r="EYE268" s="54"/>
      <c r="EYF268" s="54"/>
      <c r="EYG268" s="54"/>
      <c r="EYH268" s="54"/>
      <c r="EYI268" s="54"/>
      <c r="EYJ268" s="54"/>
      <c r="EYK268" s="54"/>
      <c r="EYL268" s="54"/>
      <c r="EYM268" s="54"/>
      <c r="EYN268" s="54"/>
      <c r="EYO268" s="54"/>
      <c r="EYP268" s="54"/>
      <c r="EYQ268" s="54"/>
      <c r="EYR268" s="54"/>
      <c r="EYS268" s="54"/>
      <c r="EYT268" s="54"/>
      <c r="EYU268" s="54"/>
      <c r="EYV268" s="54"/>
      <c r="EYW268" s="54"/>
      <c r="EYX268" s="54"/>
      <c r="EYY268" s="54"/>
      <c r="EYZ268" s="54"/>
      <c r="EZA268" s="54"/>
      <c r="EZB268" s="54"/>
      <c r="EZC268" s="54"/>
      <c r="EZD268" s="54"/>
      <c r="EZE268" s="54"/>
      <c r="EZF268" s="54"/>
      <c r="EZG268" s="54"/>
      <c r="EZH268" s="54"/>
      <c r="EZI268" s="54"/>
      <c r="EZJ268" s="54"/>
      <c r="EZK268" s="54"/>
      <c r="EZL268" s="54"/>
      <c r="EZM268" s="54"/>
      <c r="EZN268" s="54"/>
      <c r="EZO268" s="54"/>
      <c r="EZP268" s="54"/>
      <c r="EZQ268" s="54"/>
      <c r="EZR268" s="54"/>
      <c r="EZS268" s="54"/>
      <c r="EZT268" s="54"/>
      <c r="EZU268" s="54"/>
      <c r="EZV268" s="54"/>
      <c r="EZW268" s="54"/>
      <c r="EZX268" s="54"/>
      <c r="EZY268" s="54"/>
      <c r="EZZ268" s="54"/>
      <c r="FAA268" s="54"/>
      <c r="FAB268" s="54"/>
      <c r="FAC268" s="54"/>
      <c r="FAD268" s="54"/>
      <c r="FAE268" s="54"/>
      <c r="FAF268" s="54"/>
      <c r="FAG268" s="54"/>
      <c r="FAH268" s="54"/>
      <c r="FAI268" s="54"/>
      <c r="FAJ268" s="54"/>
      <c r="FAK268" s="54"/>
      <c r="FAL268" s="54"/>
      <c r="FAM268" s="54"/>
      <c r="FAN268" s="54"/>
      <c r="FAO268" s="54"/>
      <c r="FAP268" s="54"/>
      <c r="FAQ268" s="54"/>
      <c r="FAR268" s="54"/>
      <c r="FAS268" s="54"/>
      <c r="FAT268" s="54"/>
      <c r="FAU268" s="54"/>
      <c r="FAV268" s="54"/>
      <c r="FAW268" s="54"/>
      <c r="FAX268" s="54"/>
      <c r="FAY268" s="54"/>
      <c r="FAZ268" s="54"/>
      <c r="FBA268" s="54"/>
      <c r="FBB268" s="54"/>
      <c r="FBC268" s="54"/>
      <c r="FBD268" s="54"/>
      <c r="FBE268" s="54"/>
      <c r="FBF268" s="54"/>
      <c r="FBG268" s="54"/>
      <c r="FBH268" s="54"/>
      <c r="FBI268" s="54"/>
      <c r="FBJ268" s="54"/>
      <c r="FBK268" s="54"/>
      <c r="FBL268" s="54"/>
      <c r="FBM268" s="54"/>
      <c r="FBN268" s="54"/>
      <c r="FBO268" s="54"/>
      <c r="FBP268" s="54"/>
      <c r="FBQ268" s="54"/>
      <c r="FBR268" s="54"/>
      <c r="FBS268" s="54"/>
      <c r="FBT268" s="54"/>
      <c r="FBU268" s="54"/>
      <c r="FBV268" s="54"/>
      <c r="FBW268" s="54"/>
      <c r="FBX268" s="54"/>
      <c r="FBY268" s="54"/>
      <c r="FBZ268" s="54"/>
      <c r="FCA268" s="54"/>
      <c r="FCB268" s="54"/>
      <c r="FCC268" s="54"/>
      <c r="FCD268" s="54"/>
      <c r="FCE268" s="54"/>
      <c r="FCF268" s="54"/>
      <c r="FCG268" s="54"/>
      <c r="FCH268" s="54"/>
      <c r="FCI268" s="54"/>
      <c r="FCJ268" s="54"/>
      <c r="FCK268" s="54"/>
      <c r="FCL268" s="54"/>
      <c r="FCM268" s="54"/>
      <c r="FCN268" s="54"/>
      <c r="FCO268" s="54"/>
      <c r="FCP268" s="54"/>
      <c r="FCQ268" s="54"/>
      <c r="FCR268" s="54"/>
      <c r="FCS268" s="54"/>
      <c r="FCT268" s="54"/>
      <c r="FCU268" s="54"/>
      <c r="FCV268" s="54"/>
      <c r="FCW268" s="54"/>
      <c r="FCX268" s="54"/>
      <c r="FCY268" s="54"/>
      <c r="FCZ268" s="54"/>
      <c r="FDA268" s="54"/>
      <c r="FDB268" s="54"/>
      <c r="FDC268" s="54"/>
      <c r="FDD268" s="54"/>
      <c r="FDE268" s="54"/>
      <c r="FDF268" s="54"/>
      <c r="FDG268" s="54"/>
      <c r="FDH268" s="54"/>
      <c r="FDI268" s="54"/>
      <c r="FDJ268" s="54"/>
      <c r="FDK268" s="54"/>
      <c r="FDL268" s="54"/>
      <c r="FDM268" s="54"/>
      <c r="FDN268" s="54"/>
      <c r="FDO268" s="54"/>
      <c r="FDP268" s="54"/>
      <c r="FDQ268" s="54"/>
      <c r="FDR268" s="54"/>
      <c r="FDS268" s="54"/>
      <c r="FDT268" s="54"/>
      <c r="FDU268" s="54"/>
      <c r="FDV268" s="54"/>
      <c r="FDW268" s="54"/>
      <c r="FDX268" s="54"/>
      <c r="FDY268" s="54"/>
      <c r="FDZ268" s="54"/>
      <c r="FEA268" s="54"/>
      <c r="FEB268" s="54"/>
      <c r="FEC268" s="54"/>
      <c r="FED268" s="54"/>
      <c r="FEE268" s="54"/>
      <c r="FEF268" s="54"/>
      <c r="FEG268" s="54"/>
      <c r="FEH268" s="54"/>
      <c r="FEI268" s="54"/>
      <c r="FEJ268" s="54"/>
      <c r="FEK268" s="54"/>
      <c r="FEL268" s="54"/>
      <c r="FEM268" s="54"/>
      <c r="FEN268" s="54"/>
      <c r="FEO268" s="54"/>
      <c r="FEP268" s="54"/>
      <c r="FEQ268" s="54"/>
      <c r="FER268" s="54"/>
      <c r="FES268" s="54"/>
      <c r="FET268" s="54"/>
      <c r="FEU268" s="54"/>
      <c r="FEV268" s="54"/>
      <c r="FEW268" s="54"/>
      <c r="FEX268" s="54"/>
      <c r="FEY268" s="54"/>
      <c r="FEZ268" s="54"/>
      <c r="FFA268" s="54"/>
      <c r="FFB268" s="54"/>
      <c r="FFC268" s="54"/>
      <c r="FFD268" s="54"/>
      <c r="FFE268" s="54"/>
      <c r="FFF268" s="54"/>
      <c r="FFG268" s="54"/>
      <c r="FFH268" s="54"/>
      <c r="FFI268" s="54"/>
      <c r="FFJ268" s="54"/>
      <c r="FFK268" s="54"/>
      <c r="FFL268" s="54"/>
      <c r="FFM268" s="54"/>
      <c r="FFN268" s="54"/>
      <c r="FFO268" s="54"/>
      <c r="FFP268" s="54"/>
      <c r="FFQ268" s="54"/>
      <c r="FFR268" s="54"/>
      <c r="FFS268" s="54"/>
      <c r="FFT268" s="54"/>
      <c r="FFU268" s="54"/>
      <c r="FFV268" s="54"/>
      <c r="FFW268" s="54"/>
      <c r="FFX268" s="54"/>
      <c r="FFY268" s="54"/>
      <c r="FFZ268" s="54"/>
      <c r="FGA268" s="54"/>
      <c r="FGB268" s="54"/>
      <c r="FGC268" s="54"/>
      <c r="FGD268" s="54"/>
      <c r="FGE268" s="54"/>
      <c r="FGF268" s="54"/>
      <c r="FGG268" s="54"/>
      <c r="FGH268" s="54"/>
      <c r="FGI268" s="54"/>
      <c r="FGJ268" s="54"/>
      <c r="FGK268" s="54"/>
      <c r="FGL268" s="54"/>
      <c r="FGM268" s="54"/>
      <c r="FGN268" s="54"/>
      <c r="FGO268" s="54"/>
      <c r="FGP268" s="54"/>
      <c r="FGQ268" s="54"/>
      <c r="FGR268" s="54"/>
      <c r="FGS268" s="54"/>
      <c r="FGT268" s="54"/>
      <c r="FGU268" s="54"/>
      <c r="FGV268" s="54"/>
      <c r="FGW268" s="54"/>
      <c r="FGX268" s="54"/>
      <c r="FGY268" s="54"/>
      <c r="FGZ268" s="54"/>
      <c r="FHA268" s="54"/>
      <c r="FHB268" s="54"/>
      <c r="FHC268" s="54"/>
      <c r="FHD268" s="54"/>
      <c r="FHE268" s="54"/>
      <c r="FHF268" s="54"/>
      <c r="FHG268" s="54"/>
      <c r="FHH268" s="54"/>
      <c r="FHI268" s="54"/>
      <c r="FHJ268" s="54"/>
      <c r="FHK268" s="54"/>
      <c r="FHL268" s="54"/>
      <c r="FHM268" s="54"/>
      <c r="FHN268" s="54"/>
      <c r="FHO268" s="54"/>
      <c r="FHP268" s="54"/>
      <c r="FHQ268" s="54"/>
      <c r="FHR268" s="54"/>
      <c r="FHS268" s="54"/>
      <c r="FHT268" s="54"/>
      <c r="FHU268" s="54"/>
      <c r="FHV268" s="54"/>
      <c r="FHW268" s="54"/>
      <c r="FHX268" s="54"/>
      <c r="FHY268" s="54"/>
      <c r="FHZ268" s="54"/>
      <c r="FIA268" s="54"/>
      <c r="FIB268" s="54"/>
      <c r="FIC268" s="54"/>
      <c r="FID268" s="54"/>
      <c r="FIE268" s="54"/>
      <c r="FIF268" s="54"/>
      <c r="FIG268" s="54"/>
      <c r="FIH268" s="54"/>
      <c r="FII268" s="54"/>
      <c r="FIJ268" s="54"/>
      <c r="FIK268" s="54"/>
      <c r="FIL268" s="54"/>
      <c r="FIM268" s="54"/>
      <c r="FIN268" s="54"/>
      <c r="FIO268" s="54"/>
      <c r="FIP268" s="54"/>
      <c r="FIQ268" s="54"/>
      <c r="FIR268" s="54"/>
      <c r="FIS268" s="54"/>
      <c r="FIT268" s="54"/>
      <c r="FIU268" s="54"/>
      <c r="FIV268" s="54"/>
      <c r="FIW268" s="54"/>
      <c r="FIX268" s="54"/>
      <c r="FIY268" s="54"/>
      <c r="FIZ268" s="54"/>
      <c r="FJA268" s="54"/>
      <c r="FJB268" s="54"/>
      <c r="FJC268" s="54"/>
      <c r="FJD268" s="54"/>
      <c r="FJE268" s="54"/>
      <c r="FJF268" s="54"/>
      <c r="FJG268" s="54"/>
      <c r="FJH268" s="54"/>
      <c r="FJI268" s="54"/>
      <c r="FJJ268" s="54"/>
      <c r="FJK268" s="54"/>
      <c r="FJL268" s="54"/>
      <c r="FJM268" s="54"/>
      <c r="FJN268" s="54"/>
      <c r="FJO268" s="54"/>
      <c r="FJP268" s="54"/>
      <c r="FJQ268" s="54"/>
      <c r="FJR268" s="54"/>
      <c r="FJS268" s="54"/>
      <c r="FJT268" s="54"/>
      <c r="FJU268" s="54"/>
      <c r="FJV268" s="54"/>
      <c r="FJW268" s="54"/>
      <c r="FJX268" s="54"/>
      <c r="FJY268" s="54"/>
      <c r="FJZ268" s="54"/>
      <c r="FKA268" s="54"/>
      <c r="FKB268" s="54"/>
      <c r="FKC268" s="54"/>
      <c r="FKD268" s="54"/>
      <c r="FKE268" s="54"/>
      <c r="FKF268" s="54"/>
      <c r="FKG268" s="54"/>
      <c r="FKH268" s="54"/>
      <c r="FKI268" s="54"/>
      <c r="FKJ268" s="54"/>
      <c r="FKK268" s="54"/>
      <c r="FKL268" s="54"/>
      <c r="FKM268" s="54"/>
      <c r="FKN268" s="54"/>
      <c r="FKO268" s="54"/>
      <c r="FKP268" s="54"/>
      <c r="FKQ268" s="54"/>
      <c r="FKR268" s="54"/>
      <c r="FKS268" s="54"/>
      <c r="FKT268" s="54"/>
      <c r="FKU268" s="54"/>
      <c r="FKV268" s="54"/>
      <c r="FKW268" s="54"/>
      <c r="FKX268" s="54"/>
      <c r="FKY268" s="54"/>
      <c r="FKZ268" s="54"/>
      <c r="FLA268" s="54"/>
      <c r="FLB268" s="54"/>
      <c r="FLC268" s="54"/>
      <c r="FLD268" s="54"/>
      <c r="FLE268" s="54"/>
      <c r="FLF268" s="54"/>
      <c r="FLG268" s="54"/>
      <c r="FLH268" s="54"/>
      <c r="FLI268" s="54"/>
      <c r="FLJ268" s="54"/>
      <c r="FLK268" s="54"/>
      <c r="FLL268" s="54"/>
      <c r="FLM268" s="54"/>
      <c r="FLN268" s="54"/>
      <c r="FLO268" s="54"/>
      <c r="FLP268" s="54"/>
      <c r="FLQ268" s="54"/>
      <c r="FLR268" s="54"/>
      <c r="FLS268" s="54"/>
      <c r="FLT268" s="54"/>
      <c r="FLU268" s="54"/>
      <c r="FLV268" s="54"/>
      <c r="FLW268" s="54"/>
      <c r="FLX268" s="54"/>
      <c r="FLY268" s="54"/>
      <c r="FLZ268" s="54"/>
      <c r="FMA268" s="54"/>
      <c r="FMB268" s="54"/>
      <c r="FMC268" s="54"/>
      <c r="FMD268" s="54"/>
      <c r="FME268" s="54"/>
      <c r="FMF268" s="54"/>
      <c r="FMG268" s="54"/>
      <c r="FMH268" s="54"/>
      <c r="FMI268" s="54"/>
      <c r="FMJ268" s="54"/>
      <c r="FMK268" s="54"/>
      <c r="FML268" s="54"/>
      <c r="FMM268" s="54"/>
      <c r="FMN268" s="54"/>
      <c r="FMO268" s="54"/>
      <c r="FMP268" s="54"/>
      <c r="FMQ268" s="54"/>
      <c r="FMR268" s="54"/>
      <c r="FMS268" s="54"/>
      <c r="FMT268" s="54"/>
      <c r="FMU268" s="54"/>
      <c r="FMV268" s="54"/>
      <c r="FMW268" s="54"/>
      <c r="FMX268" s="54"/>
      <c r="FMY268" s="54"/>
      <c r="FMZ268" s="54"/>
      <c r="FNA268" s="54"/>
      <c r="FNB268" s="54"/>
      <c r="FNC268" s="54"/>
      <c r="FND268" s="54"/>
      <c r="FNE268" s="54"/>
      <c r="FNF268" s="54"/>
      <c r="FNG268" s="54"/>
      <c r="FNH268" s="54"/>
      <c r="FNI268" s="54"/>
      <c r="FNJ268" s="54"/>
      <c r="FNK268" s="54"/>
      <c r="FNL268" s="54"/>
      <c r="FNM268" s="54"/>
      <c r="FNN268" s="54"/>
      <c r="FNO268" s="54"/>
      <c r="FNP268" s="54"/>
      <c r="FNQ268" s="54"/>
      <c r="FNR268" s="54"/>
      <c r="FNS268" s="54"/>
      <c r="FNT268" s="54"/>
      <c r="FNU268" s="54"/>
      <c r="FNV268" s="54"/>
      <c r="FNW268" s="54"/>
      <c r="FNX268" s="54"/>
      <c r="FNY268" s="54"/>
      <c r="FNZ268" s="54"/>
      <c r="FOA268" s="54"/>
      <c r="FOB268" s="54"/>
      <c r="FOC268" s="54"/>
      <c r="FOD268" s="54"/>
      <c r="FOE268" s="54"/>
      <c r="FOF268" s="54"/>
      <c r="FOG268" s="54"/>
      <c r="FOH268" s="54"/>
      <c r="FOI268" s="54"/>
      <c r="FOJ268" s="54"/>
      <c r="FOK268" s="54"/>
      <c r="FOL268" s="54"/>
      <c r="FOM268" s="54"/>
      <c r="FON268" s="54"/>
      <c r="FOO268" s="54"/>
      <c r="FOP268" s="54"/>
      <c r="FOQ268" s="54"/>
      <c r="FOR268" s="54"/>
      <c r="FOS268" s="54"/>
      <c r="FOT268" s="54"/>
      <c r="FOU268" s="54"/>
      <c r="FOV268" s="54"/>
      <c r="FOW268" s="54"/>
      <c r="FOX268" s="54"/>
      <c r="FOY268" s="54"/>
      <c r="FOZ268" s="54"/>
      <c r="FPA268" s="54"/>
      <c r="FPB268" s="54"/>
      <c r="FPC268" s="54"/>
      <c r="FPD268" s="54"/>
      <c r="FPE268" s="54"/>
      <c r="FPF268" s="54"/>
      <c r="FPG268" s="54"/>
      <c r="FPH268" s="54"/>
      <c r="FPI268" s="54"/>
      <c r="FPJ268" s="54"/>
      <c r="FPK268" s="54"/>
      <c r="FPL268" s="54"/>
      <c r="FPM268" s="54"/>
      <c r="FPN268" s="54"/>
      <c r="FPO268" s="54"/>
      <c r="FPP268" s="54"/>
      <c r="FPQ268" s="54"/>
      <c r="FPR268" s="54"/>
      <c r="FPS268" s="54"/>
      <c r="FPT268" s="54"/>
      <c r="FPU268" s="54"/>
      <c r="FPV268" s="54"/>
      <c r="FPW268" s="54"/>
      <c r="FPX268" s="54"/>
      <c r="FPY268" s="54"/>
      <c r="FPZ268" s="54"/>
      <c r="FQA268" s="54"/>
      <c r="FQB268" s="54"/>
      <c r="FQC268" s="54"/>
      <c r="FQD268" s="54"/>
      <c r="FQE268" s="54"/>
      <c r="FQF268" s="54"/>
      <c r="FQG268" s="54"/>
      <c r="FQH268" s="54"/>
      <c r="FQI268" s="54"/>
      <c r="FQJ268" s="54"/>
      <c r="FQK268" s="54"/>
      <c r="FQL268" s="54"/>
      <c r="FQM268" s="54"/>
      <c r="FQN268" s="54"/>
      <c r="FQO268" s="54"/>
      <c r="FQP268" s="54"/>
      <c r="FQQ268" s="54"/>
      <c r="FQR268" s="54"/>
      <c r="FQS268" s="54"/>
      <c r="FQT268" s="54"/>
      <c r="FQU268" s="54"/>
      <c r="FQV268" s="54"/>
      <c r="FQW268" s="54"/>
      <c r="FQX268" s="54"/>
      <c r="FQY268" s="54"/>
      <c r="FQZ268" s="54"/>
      <c r="FRA268" s="54"/>
      <c r="FRB268" s="54"/>
      <c r="FRC268" s="54"/>
      <c r="FRD268" s="54"/>
      <c r="FRE268" s="54"/>
      <c r="FRF268" s="54"/>
      <c r="FRG268" s="54"/>
      <c r="FRH268" s="54"/>
      <c r="FRI268" s="54"/>
      <c r="FRJ268" s="54"/>
      <c r="FRK268" s="54"/>
      <c r="FRL268" s="54"/>
      <c r="FRM268" s="54"/>
      <c r="FRN268" s="54"/>
      <c r="FRO268" s="54"/>
      <c r="FRP268" s="54"/>
      <c r="FRQ268" s="54"/>
      <c r="FRR268" s="54"/>
      <c r="FRS268" s="54"/>
      <c r="FRT268" s="54"/>
      <c r="FRU268" s="54"/>
      <c r="FRV268" s="54"/>
      <c r="FRW268" s="54"/>
      <c r="FRX268" s="54"/>
      <c r="FRY268" s="54"/>
      <c r="FRZ268" s="54"/>
      <c r="FSA268" s="54"/>
      <c r="FSB268" s="54"/>
      <c r="FSC268" s="54"/>
      <c r="FSD268" s="54"/>
      <c r="FSE268" s="54"/>
      <c r="FSF268" s="54"/>
      <c r="FSG268" s="54"/>
      <c r="FSH268" s="54"/>
      <c r="FSI268" s="54"/>
      <c r="FSJ268" s="54"/>
      <c r="FSK268" s="54"/>
      <c r="FSL268" s="54"/>
      <c r="FSM268" s="54"/>
      <c r="FSN268" s="54"/>
      <c r="FSO268" s="54"/>
      <c r="FSP268" s="54"/>
      <c r="FSQ268" s="54"/>
      <c r="FSR268" s="54"/>
      <c r="FSS268" s="54"/>
      <c r="FST268" s="54"/>
      <c r="FSU268" s="54"/>
      <c r="FSV268" s="54"/>
      <c r="FSW268" s="54"/>
      <c r="FSX268" s="54"/>
      <c r="FSY268" s="54"/>
      <c r="FSZ268" s="54"/>
      <c r="FTA268" s="54"/>
      <c r="FTB268" s="54"/>
      <c r="FTC268" s="54"/>
      <c r="FTD268" s="54"/>
      <c r="FTE268" s="54"/>
      <c r="FTF268" s="54"/>
      <c r="FTG268" s="54"/>
      <c r="FTH268" s="54"/>
      <c r="FTI268" s="54"/>
      <c r="FTJ268" s="54"/>
      <c r="FTK268" s="54"/>
      <c r="FTL268" s="54"/>
      <c r="FTM268" s="54"/>
      <c r="FTN268" s="54"/>
      <c r="FTO268" s="54"/>
      <c r="FTP268" s="54"/>
      <c r="FTQ268" s="54"/>
      <c r="FTR268" s="54"/>
      <c r="FTS268" s="54"/>
      <c r="FTT268" s="54"/>
      <c r="FTU268" s="54"/>
      <c r="FTV268" s="54"/>
      <c r="FTW268" s="54"/>
      <c r="FTX268" s="54"/>
      <c r="FTY268" s="54"/>
      <c r="FTZ268" s="54"/>
      <c r="FUA268" s="54"/>
      <c r="FUB268" s="54"/>
      <c r="FUC268" s="54"/>
      <c r="FUD268" s="54"/>
      <c r="FUE268" s="54"/>
      <c r="FUF268" s="54"/>
      <c r="FUG268" s="54"/>
      <c r="FUH268" s="54"/>
      <c r="FUI268" s="54"/>
      <c r="FUJ268" s="54"/>
      <c r="FUK268" s="54"/>
      <c r="FUL268" s="54"/>
      <c r="FUM268" s="54"/>
      <c r="FUN268" s="54"/>
      <c r="FUO268" s="54"/>
      <c r="FUP268" s="54"/>
      <c r="FUQ268" s="54"/>
      <c r="FUR268" s="54"/>
      <c r="FUS268" s="54"/>
      <c r="FUT268" s="54"/>
      <c r="FUU268" s="54"/>
      <c r="FUV268" s="54"/>
      <c r="FUW268" s="54"/>
      <c r="FUX268" s="54"/>
      <c r="FUY268" s="54"/>
      <c r="FUZ268" s="54"/>
      <c r="FVA268" s="54"/>
      <c r="FVB268" s="54"/>
      <c r="FVC268" s="54"/>
      <c r="FVD268" s="54"/>
      <c r="FVE268" s="54"/>
      <c r="FVF268" s="54"/>
      <c r="FVG268" s="54"/>
      <c r="FVH268" s="54"/>
      <c r="FVI268" s="54"/>
      <c r="FVJ268" s="54"/>
      <c r="FVK268" s="54"/>
      <c r="FVL268" s="54"/>
      <c r="FVM268" s="54"/>
      <c r="FVN268" s="54"/>
      <c r="FVO268" s="54"/>
      <c r="FVP268" s="54"/>
      <c r="FVQ268" s="54"/>
      <c r="FVR268" s="54"/>
      <c r="FVS268" s="54"/>
      <c r="FVT268" s="54"/>
      <c r="FVU268" s="54"/>
      <c r="FVV268" s="54"/>
      <c r="FVW268" s="54"/>
      <c r="FVX268" s="54"/>
      <c r="FVY268" s="54"/>
      <c r="FVZ268" s="54"/>
      <c r="FWA268" s="54"/>
      <c r="FWB268" s="54"/>
      <c r="FWC268" s="54"/>
      <c r="FWD268" s="54"/>
      <c r="FWE268" s="54"/>
      <c r="FWF268" s="54"/>
      <c r="FWG268" s="54"/>
      <c r="FWH268" s="54"/>
      <c r="FWI268" s="54"/>
      <c r="FWJ268" s="54"/>
      <c r="FWK268" s="54"/>
      <c r="FWL268" s="54"/>
      <c r="FWM268" s="54"/>
      <c r="FWN268" s="54"/>
      <c r="FWO268" s="54"/>
      <c r="FWP268" s="54"/>
      <c r="FWQ268" s="54"/>
      <c r="FWR268" s="54"/>
      <c r="FWS268" s="54"/>
      <c r="FWT268" s="54"/>
      <c r="FWU268" s="54"/>
      <c r="FWV268" s="54"/>
      <c r="FWW268" s="54"/>
      <c r="FWX268" s="54"/>
      <c r="FWY268" s="54"/>
      <c r="FWZ268" s="54"/>
      <c r="FXA268" s="54"/>
      <c r="FXB268" s="54"/>
      <c r="FXC268" s="54"/>
      <c r="FXD268" s="54"/>
      <c r="FXE268" s="54"/>
      <c r="FXF268" s="54"/>
      <c r="FXG268" s="54"/>
      <c r="FXH268" s="54"/>
      <c r="FXI268" s="54"/>
      <c r="FXJ268" s="54"/>
      <c r="FXK268" s="54"/>
      <c r="FXL268" s="54"/>
      <c r="FXM268" s="54"/>
      <c r="FXN268" s="54"/>
      <c r="FXO268" s="54"/>
      <c r="FXP268" s="54"/>
      <c r="FXQ268" s="54"/>
      <c r="FXR268" s="54"/>
      <c r="FXS268" s="54"/>
      <c r="FXT268" s="54"/>
      <c r="FXU268" s="54"/>
      <c r="FXV268" s="54"/>
      <c r="FXW268" s="54"/>
      <c r="FXX268" s="54"/>
      <c r="FXY268" s="54"/>
      <c r="FXZ268" s="54"/>
      <c r="FYA268" s="54"/>
      <c r="FYB268" s="54"/>
      <c r="FYC268" s="54"/>
      <c r="FYD268" s="54"/>
      <c r="FYE268" s="54"/>
      <c r="FYF268" s="54"/>
      <c r="FYG268" s="54"/>
      <c r="FYH268" s="54"/>
      <c r="FYI268" s="54"/>
      <c r="FYJ268" s="54"/>
      <c r="FYK268" s="54"/>
      <c r="FYL268" s="54"/>
      <c r="FYM268" s="54"/>
      <c r="FYN268" s="54"/>
      <c r="FYO268" s="54"/>
      <c r="FYP268" s="54"/>
      <c r="FYQ268" s="54"/>
      <c r="FYR268" s="54"/>
      <c r="FYS268" s="54"/>
      <c r="FYT268" s="54"/>
      <c r="FYU268" s="54"/>
      <c r="FYV268" s="54"/>
      <c r="FYW268" s="54"/>
      <c r="FYX268" s="54"/>
      <c r="FYY268" s="54"/>
      <c r="FYZ268" s="54"/>
      <c r="FZA268" s="54"/>
      <c r="FZB268" s="54"/>
      <c r="FZC268" s="54"/>
      <c r="FZD268" s="54"/>
      <c r="FZE268" s="54"/>
      <c r="FZF268" s="54"/>
      <c r="FZG268" s="54"/>
      <c r="FZH268" s="54"/>
      <c r="FZI268" s="54"/>
      <c r="FZJ268" s="54"/>
      <c r="FZK268" s="54"/>
      <c r="FZL268" s="54"/>
      <c r="FZM268" s="54"/>
      <c r="FZN268" s="54"/>
      <c r="FZO268" s="54"/>
      <c r="FZP268" s="54"/>
      <c r="FZQ268" s="54"/>
      <c r="FZR268" s="54"/>
      <c r="FZS268" s="54"/>
      <c r="FZT268" s="54"/>
      <c r="FZU268" s="54"/>
      <c r="FZV268" s="54"/>
      <c r="FZW268" s="54"/>
      <c r="FZX268" s="54"/>
      <c r="FZY268" s="54"/>
      <c r="FZZ268" s="54"/>
      <c r="GAA268" s="54"/>
      <c r="GAB268" s="54"/>
      <c r="GAC268" s="54"/>
      <c r="GAD268" s="54"/>
      <c r="GAE268" s="54"/>
      <c r="GAF268" s="54"/>
      <c r="GAG268" s="54"/>
      <c r="GAH268" s="54"/>
      <c r="GAI268" s="54"/>
      <c r="GAJ268" s="54"/>
      <c r="GAK268" s="54"/>
      <c r="GAL268" s="54"/>
      <c r="GAM268" s="54"/>
      <c r="GAN268" s="54"/>
      <c r="GAO268" s="54"/>
      <c r="GAP268" s="54"/>
      <c r="GAQ268" s="54"/>
      <c r="GAR268" s="54"/>
      <c r="GAS268" s="54"/>
      <c r="GAT268" s="54"/>
      <c r="GAU268" s="54"/>
      <c r="GAV268" s="54"/>
      <c r="GAW268" s="54"/>
      <c r="GAX268" s="54"/>
      <c r="GAY268" s="54"/>
      <c r="GAZ268" s="54"/>
      <c r="GBA268" s="54"/>
      <c r="GBB268" s="54"/>
      <c r="GBC268" s="54"/>
      <c r="GBD268" s="54"/>
      <c r="GBE268" s="54"/>
      <c r="GBF268" s="54"/>
      <c r="GBG268" s="54"/>
      <c r="GBH268" s="54"/>
      <c r="GBI268" s="54"/>
      <c r="GBJ268" s="54"/>
      <c r="GBK268" s="54"/>
      <c r="GBL268" s="54"/>
      <c r="GBM268" s="54"/>
      <c r="GBN268" s="54"/>
      <c r="GBO268" s="54"/>
      <c r="GBP268" s="54"/>
      <c r="GBQ268" s="54"/>
      <c r="GBR268" s="54"/>
      <c r="GBS268" s="54"/>
      <c r="GBT268" s="54"/>
      <c r="GBU268" s="54"/>
      <c r="GBV268" s="54"/>
      <c r="GBW268" s="54"/>
      <c r="GBX268" s="54"/>
      <c r="GBY268" s="54"/>
      <c r="GBZ268" s="54"/>
      <c r="GCA268" s="54"/>
      <c r="GCB268" s="54"/>
      <c r="GCC268" s="54"/>
      <c r="GCD268" s="54"/>
      <c r="GCE268" s="54"/>
      <c r="GCF268" s="54"/>
      <c r="GCG268" s="54"/>
      <c r="GCH268" s="54"/>
      <c r="GCI268" s="54"/>
      <c r="GCJ268" s="54"/>
      <c r="GCK268" s="54"/>
      <c r="GCL268" s="54"/>
      <c r="GCM268" s="54"/>
      <c r="GCN268" s="54"/>
      <c r="GCO268" s="54"/>
      <c r="GCP268" s="54"/>
      <c r="GCQ268" s="54"/>
      <c r="GCR268" s="54"/>
      <c r="GCS268" s="54"/>
      <c r="GCT268" s="54"/>
      <c r="GCU268" s="54"/>
      <c r="GCV268" s="54"/>
      <c r="GCW268" s="54"/>
      <c r="GCX268" s="54"/>
      <c r="GCY268" s="54"/>
      <c r="GCZ268" s="54"/>
      <c r="GDA268" s="54"/>
      <c r="GDB268" s="54"/>
      <c r="GDC268" s="54"/>
      <c r="GDD268" s="54"/>
      <c r="GDE268" s="54"/>
      <c r="GDF268" s="54"/>
      <c r="GDG268" s="54"/>
      <c r="GDH268" s="54"/>
      <c r="GDI268" s="54"/>
      <c r="GDJ268" s="54"/>
      <c r="GDK268" s="54"/>
      <c r="GDL268" s="54"/>
      <c r="GDM268" s="54"/>
      <c r="GDN268" s="54"/>
      <c r="GDO268" s="54"/>
      <c r="GDP268" s="54"/>
      <c r="GDQ268" s="54"/>
      <c r="GDR268" s="54"/>
      <c r="GDS268" s="54"/>
      <c r="GDT268" s="54"/>
      <c r="GDU268" s="54"/>
      <c r="GDV268" s="54"/>
      <c r="GDW268" s="54"/>
      <c r="GDX268" s="54"/>
      <c r="GDY268" s="54"/>
      <c r="GDZ268" s="54"/>
      <c r="GEA268" s="54"/>
      <c r="GEB268" s="54"/>
      <c r="GEC268" s="54"/>
      <c r="GED268" s="54"/>
      <c r="GEE268" s="54"/>
      <c r="GEF268" s="54"/>
      <c r="GEG268" s="54"/>
      <c r="GEH268" s="54"/>
      <c r="GEI268" s="54"/>
      <c r="GEJ268" s="54"/>
      <c r="GEK268" s="54"/>
      <c r="GEL268" s="54"/>
      <c r="GEM268" s="54"/>
      <c r="GEN268" s="54"/>
      <c r="GEO268" s="54"/>
      <c r="GEP268" s="54"/>
      <c r="GEQ268" s="54"/>
      <c r="GER268" s="54"/>
      <c r="GES268" s="54"/>
      <c r="GET268" s="54"/>
      <c r="GEU268" s="54"/>
      <c r="GEV268" s="54"/>
      <c r="GEW268" s="54"/>
      <c r="GEX268" s="54"/>
      <c r="GEY268" s="54"/>
      <c r="GEZ268" s="54"/>
      <c r="GFA268" s="54"/>
      <c r="GFB268" s="54"/>
      <c r="GFC268" s="54"/>
      <c r="GFD268" s="54"/>
      <c r="GFE268" s="54"/>
      <c r="GFF268" s="54"/>
      <c r="GFG268" s="54"/>
      <c r="GFH268" s="54"/>
      <c r="GFI268" s="54"/>
      <c r="GFJ268" s="54"/>
      <c r="GFK268" s="54"/>
      <c r="GFL268" s="54"/>
      <c r="GFM268" s="54"/>
      <c r="GFN268" s="54"/>
      <c r="GFO268" s="54"/>
      <c r="GFP268" s="54"/>
      <c r="GFQ268" s="54"/>
      <c r="GFR268" s="54"/>
      <c r="GFS268" s="54"/>
      <c r="GFT268" s="54"/>
      <c r="GFU268" s="54"/>
      <c r="GFV268" s="54"/>
      <c r="GFW268" s="54"/>
      <c r="GFX268" s="54"/>
      <c r="GFY268" s="54"/>
      <c r="GFZ268" s="54"/>
      <c r="GGA268" s="54"/>
      <c r="GGB268" s="54"/>
      <c r="GGC268" s="54"/>
      <c r="GGD268" s="54"/>
      <c r="GGE268" s="54"/>
      <c r="GGF268" s="54"/>
      <c r="GGG268" s="54"/>
      <c r="GGH268" s="54"/>
      <c r="GGI268" s="54"/>
      <c r="GGJ268" s="54"/>
      <c r="GGK268" s="54"/>
      <c r="GGL268" s="54"/>
      <c r="GGM268" s="54"/>
      <c r="GGN268" s="54"/>
      <c r="GGO268" s="54"/>
      <c r="GGP268" s="54"/>
      <c r="GGQ268" s="54"/>
      <c r="GGR268" s="54"/>
      <c r="GGS268" s="54"/>
      <c r="GGT268" s="54"/>
      <c r="GGU268" s="54"/>
      <c r="GGV268" s="54"/>
      <c r="GGW268" s="54"/>
      <c r="GGX268" s="54"/>
      <c r="GGY268" s="54"/>
      <c r="GGZ268" s="54"/>
      <c r="GHA268" s="54"/>
      <c r="GHB268" s="54"/>
      <c r="GHC268" s="54"/>
      <c r="GHD268" s="54"/>
      <c r="GHE268" s="54"/>
      <c r="GHF268" s="54"/>
      <c r="GHG268" s="54"/>
      <c r="GHH268" s="54"/>
      <c r="GHI268" s="54"/>
      <c r="GHJ268" s="54"/>
      <c r="GHK268" s="54"/>
      <c r="GHL268" s="54"/>
      <c r="GHM268" s="54"/>
      <c r="GHN268" s="54"/>
      <c r="GHO268" s="54"/>
      <c r="GHP268" s="54"/>
      <c r="GHQ268" s="54"/>
      <c r="GHR268" s="54"/>
      <c r="GHS268" s="54"/>
      <c r="GHT268" s="54"/>
      <c r="GHU268" s="54"/>
      <c r="GHV268" s="54"/>
      <c r="GHW268" s="54"/>
      <c r="GHX268" s="54"/>
      <c r="GHY268" s="54"/>
      <c r="GHZ268" s="54"/>
      <c r="GIA268" s="54"/>
      <c r="GIB268" s="54"/>
      <c r="GIC268" s="54"/>
      <c r="GID268" s="54"/>
      <c r="GIE268" s="54"/>
      <c r="GIF268" s="54"/>
      <c r="GIG268" s="54"/>
      <c r="GIH268" s="54"/>
      <c r="GII268" s="54"/>
      <c r="GIJ268" s="54"/>
      <c r="GIK268" s="54"/>
      <c r="GIL268" s="54"/>
      <c r="GIM268" s="54"/>
      <c r="GIN268" s="54"/>
      <c r="GIO268" s="54"/>
      <c r="GIP268" s="54"/>
      <c r="GIQ268" s="54"/>
      <c r="GIR268" s="54"/>
      <c r="GIS268" s="54"/>
      <c r="GIT268" s="54"/>
      <c r="GIU268" s="54"/>
      <c r="GIV268" s="54"/>
      <c r="GIW268" s="54"/>
      <c r="GIX268" s="54"/>
      <c r="GIY268" s="54"/>
      <c r="GIZ268" s="54"/>
      <c r="GJA268" s="54"/>
      <c r="GJB268" s="54"/>
      <c r="GJC268" s="54"/>
      <c r="GJD268" s="54"/>
      <c r="GJE268" s="54"/>
      <c r="GJF268" s="54"/>
      <c r="GJG268" s="54"/>
      <c r="GJH268" s="54"/>
      <c r="GJI268" s="54"/>
      <c r="GJJ268" s="54"/>
      <c r="GJK268" s="54"/>
      <c r="GJL268" s="54"/>
      <c r="GJM268" s="54"/>
      <c r="GJN268" s="54"/>
      <c r="GJO268" s="54"/>
      <c r="GJP268" s="54"/>
      <c r="GJQ268" s="54"/>
      <c r="GJR268" s="54"/>
      <c r="GJS268" s="54"/>
      <c r="GJT268" s="54"/>
      <c r="GJU268" s="54"/>
      <c r="GJV268" s="54"/>
      <c r="GJW268" s="54"/>
      <c r="GJX268" s="54"/>
      <c r="GJY268" s="54"/>
      <c r="GJZ268" s="54"/>
      <c r="GKA268" s="54"/>
      <c r="GKB268" s="54"/>
      <c r="GKC268" s="54"/>
      <c r="GKD268" s="54"/>
      <c r="GKE268" s="54"/>
      <c r="GKF268" s="54"/>
      <c r="GKG268" s="54"/>
      <c r="GKH268" s="54"/>
      <c r="GKI268" s="54"/>
      <c r="GKJ268" s="54"/>
      <c r="GKK268" s="54"/>
      <c r="GKL268" s="54"/>
      <c r="GKM268" s="54"/>
      <c r="GKN268" s="54"/>
      <c r="GKO268" s="54"/>
      <c r="GKP268" s="54"/>
      <c r="GKQ268" s="54"/>
      <c r="GKR268" s="54"/>
      <c r="GKS268" s="54"/>
      <c r="GKT268" s="54"/>
      <c r="GKU268" s="54"/>
      <c r="GKV268" s="54"/>
      <c r="GKW268" s="54"/>
      <c r="GKX268" s="54"/>
      <c r="GKY268" s="54"/>
      <c r="GKZ268" s="54"/>
      <c r="GLA268" s="54"/>
      <c r="GLB268" s="54"/>
      <c r="GLC268" s="54"/>
      <c r="GLD268" s="54"/>
      <c r="GLE268" s="54"/>
      <c r="GLF268" s="54"/>
      <c r="GLG268" s="54"/>
      <c r="GLH268" s="54"/>
      <c r="GLI268" s="54"/>
      <c r="GLJ268" s="54"/>
      <c r="GLK268" s="54"/>
      <c r="GLL268" s="54"/>
      <c r="GLM268" s="54"/>
      <c r="GLN268" s="54"/>
      <c r="GLO268" s="54"/>
      <c r="GLP268" s="54"/>
      <c r="GLQ268" s="54"/>
      <c r="GLR268" s="54"/>
      <c r="GLS268" s="54"/>
      <c r="GLT268" s="54"/>
      <c r="GLU268" s="54"/>
      <c r="GLV268" s="54"/>
      <c r="GLW268" s="54"/>
      <c r="GLX268" s="54"/>
      <c r="GLY268" s="54"/>
      <c r="GLZ268" s="54"/>
      <c r="GMA268" s="54"/>
      <c r="GMB268" s="54"/>
      <c r="GMC268" s="54"/>
      <c r="GMD268" s="54"/>
      <c r="GME268" s="54"/>
      <c r="GMF268" s="54"/>
      <c r="GMG268" s="54"/>
      <c r="GMH268" s="54"/>
      <c r="GMI268" s="54"/>
      <c r="GMJ268" s="54"/>
      <c r="GMK268" s="54"/>
      <c r="GML268" s="54"/>
      <c r="GMM268" s="54"/>
      <c r="GMN268" s="54"/>
      <c r="GMO268" s="54"/>
      <c r="GMP268" s="54"/>
      <c r="GMQ268" s="54"/>
      <c r="GMR268" s="54"/>
      <c r="GMS268" s="54"/>
      <c r="GMT268" s="54"/>
      <c r="GMU268" s="54"/>
      <c r="GMV268" s="54"/>
      <c r="GMW268" s="54"/>
      <c r="GMX268" s="54"/>
      <c r="GMY268" s="54"/>
      <c r="GMZ268" s="54"/>
      <c r="GNA268" s="54"/>
      <c r="GNB268" s="54"/>
      <c r="GNC268" s="54"/>
      <c r="GND268" s="54"/>
      <c r="GNE268" s="54"/>
      <c r="GNF268" s="54"/>
      <c r="GNG268" s="54"/>
      <c r="GNH268" s="54"/>
      <c r="GNI268" s="54"/>
      <c r="GNJ268" s="54"/>
      <c r="GNK268" s="54"/>
      <c r="GNL268" s="54"/>
      <c r="GNM268" s="54"/>
      <c r="GNN268" s="54"/>
      <c r="GNO268" s="54"/>
      <c r="GNP268" s="54"/>
      <c r="GNQ268" s="54"/>
      <c r="GNR268" s="54"/>
      <c r="GNS268" s="54"/>
      <c r="GNT268" s="54"/>
      <c r="GNU268" s="54"/>
      <c r="GNV268" s="54"/>
      <c r="GNW268" s="54"/>
      <c r="GNX268" s="54"/>
      <c r="GNY268" s="54"/>
      <c r="GNZ268" s="54"/>
      <c r="GOA268" s="54"/>
      <c r="GOB268" s="54"/>
      <c r="GOC268" s="54"/>
      <c r="GOD268" s="54"/>
      <c r="GOE268" s="54"/>
      <c r="GOF268" s="54"/>
      <c r="GOG268" s="54"/>
      <c r="GOH268" s="54"/>
      <c r="GOI268" s="54"/>
      <c r="GOJ268" s="54"/>
      <c r="GOK268" s="54"/>
      <c r="GOL268" s="54"/>
      <c r="GOM268" s="54"/>
      <c r="GON268" s="54"/>
      <c r="GOO268" s="54"/>
      <c r="GOP268" s="54"/>
      <c r="GOQ268" s="54"/>
      <c r="GOR268" s="54"/>
      <c r="GOS268" s="54"/>
      <c r="GOT268" s="54"/>
      <c r="GOU268" s="54"/>
      <c r="GOV268" s="54"/>
      <c r="GOW268" s="54"/>
      <c r="GOX268" s="54"/>
      <c r="GOY268" s="54"/>
      <c r="GOZ268" s="54"/>
      <c r="GPA268" s="54"/>
      <c r="GPB268" s="54"/>
      <c r="GPC268" s="54"/>
      <c r="GPD268" s="54"/>
      <c r="GPE268" s="54"/>
      <c r="GPF268" s="54"/>
      <c r="GPG268" s="54"/>
      <c r="GPH268" s="54"/>
      <c r="GPI268" s="54"/>
      <c r="GPJ268" s="54"/>
      <c r="GPK268" s="54"/>
      <c r="GPL268" s="54"/>
      <c r="GPM268" s="54"/>
      <c r="GPN268" s="54"/>
      <c r="GPO268" s="54"/>
      <c r="GPP268" s="54"/>
      <c r="GPQ268" s="54"/>
      <c r="GPR268" s="54"/>
      <c r="GPS268" s="54"/>
      <c r="GPT268" s="54"/>
      <c r="GPU268" s="54"/>
      <c r="GPV268" s="54"/>
      <c r="GPW268" s="54"/>
      <c r="GPX268" s="54"/>
      <c r="GPY268" s="54"/>
      <c r="GPZ268" s="54"/>
      <c r="GQA268" s="54"/>
      <c r="GQB268" s="54"/>
      <c r="GQC268" s="54"/>
      <c r="GQD268" s="54"/>
      <c r="GQE268" s="54"/>
      <c r="GQF268" s="54"/>
      <c r="GQG268" s="54"/>
      <c r="GQH268" s="54"/>
      <c r="GQI268" s="54"/>
      <c r="GQJ268" s="54"/>
      <c r="GQK268" s="54"/>
      <c r="GQL268" s="54"/>
      <c r="GQM268" s="54"/>
      <c r="GQN268" s="54"/>
      <c r="GQO268" s="54"/>
      <c r="GQP268" s="54"/>
      <c r="GQQ268" s="54"/>
      <c r="GQR268" s="54"/>
      <c r="GQS268" s="54"/>
      <c r="GQT268" s="54"/>
      <c r="GQU268" s="54"/>
      <c r="GQV268" s="54"/>
      <c r="GQW268" s="54"/>
      <c r="GQX268" s="54"/>
      <c r="GQY268" s="54"/>
      <c r="GQZ268" s="54"/>
      <c r="GRA268" s="54"/>
      <c r="GRB268" s="54"/>
      <c r="GRC268" s="54"/>
      <c r="GRD268" s="54"/>
      <c r="GRE268" s="54"/>
      <c r="GRF268" s="54"/>
      <c r="GRG268" s="54"/>
      <c r="GRH268" s="54"/>
      <c r="GRI268" s="54"/>
      <c r="GRJ268" s="54"/>
      <c r="GRK268" s="54"/>
      <c r="GRL268" s="54"/>
      <c r="GRM268" s="54"/>
      <c r="GRN268" s="54"/>
      <c r="GRO268" s="54"/>
      <c r="GRP268" s="54"/>
      <c r="GRQ268" s="54"/>
      <c r="GRR268" s="54"/>
      <c r="GRS268" s="54"/>
      <c r="GRT268" s="54"/>
      <c r="GRU268" s="54"/>
      <c r="GRV268" s="54"/>
      <c r="GRW268" s="54"/>
      <c r="GRX268" s="54"/>
      <c r="GRY268" s="54"/>
      <c r="GRZ268" s="54"/>
      <c r="GSA268" s="54"/>
      <c r="GSB268" s="54"/>
      <c r="GSC268" s="54"/>
      <c r="GSD268" s="54"/>
      <c r="GSE268" s="54"/>
      <c r="GSF268" s="54"/>
      <c r="GSG268" s="54"/>
      <c r="GSH268" s="54"/>
      <c r="GSI268" s="54"/>
      <c r="GSJ268" s="54"/>
      <c r="GSK268" s="54"/>
      <c r="GSL268" s="54"/>
      <c r="GSM268" s="54"/>
      <c r="GSN268" s="54"/>
      <c r="GSO268" s="54"/>
      <c r="GSP268" s="54"/>
      <c r="GSQ268" s="54"/>
      <c r="GSR268" s="54"/>
      <c r="GSS268" s="54"/>
      <c r="GST268" s="54"/>
      <c r="GSU268" s="54"/>
      <c r="GSV268" s="54"/>
      <c r="GSW268" s="54"/>
      <c r="GSX268" s="54"/>
      <c r="GSY268" s="54"/>
      <c r="GSZ268" s="54"/>
      <c r="GTA268" s="54"/>
      <c r="GTB268" s="54"/>
      <c r="GTC268" s="54"/>
      <c r="GTD268" s="54"/>
      <c r="GTE268" s="54"/>
      <c r="GTF268" s="54"/>
      <c r="GTG268" s="54"/>
      <c r="GTH268" s="54"/>
      <c r="GTI268" s="54"/>
      <c r="GTJ268" s="54"/>
      <c r="GTK268" s="54"/>
      <c r="GTL268" s="54"/>
      <c r="GTM268" s="54"/>
      <c r="GTN268" s="54"/>
      <c r="GTO268" s="54"/>
      <c r="GTP268" s="54"/>
      <c r="GTQ268" s="54"/>
      <c r="GTR268" s="54"/>
      <c r="GTS268" s="54"/>
      <c r="GTT268" s="54"/>
      <c r="GTU268" s="54"/>
      <c r="GTV268" s="54"/>
      <c r="GTW268" s="54"/>
      <c r="GTX268" s="54"/>
      <c r="GTY268" s="54"/>
      <c r="GTZ268" s="54"/>
      <c r="GUA268" s="54"/>
      <c r="GUB268" s="54"/>
      <c r="GUC268" s="54"/>
      <c r="GUD268" s="54"/>
      <c r="GUE268" s="54"/>
      <c r="GUF268" s="54"/>
      <c r="GUG268" s="54"/>
      <c r="GUH268" s="54"/>
      <c r="GUI268" s="54"/>
      <c r="GUJ268" s="54"/>
      <c r="GUK268" s="54"/>
      <c r="GUL268" s="54"/>
      <c r="GUM268" s="54"/>
      <c r="GUN268" s="54"/>
      <c r="GUO268" s="54"/>
      <c r="GUP268" s="54"/>
      <c r="GUQ268" s="54"/>
      <c r="GUR268" s="54"/>
      <c r="GUS268" s="54"/>
      <c r="GUT268" s="54"/>
      <c r="GUU268" s="54"/>
      <c r="GUV268" s="54"/>
      <c r="GUW268" s="54"/>
      <c r="GUX268" s="54"/>
      <c r="GUY268" s="54"/>
      <c r="GUZ268" s="54"/>
      <c r="GVA268" s="54"/>
      <c r="GVB268" s="54"/>
      <c r="GVC268" s="54"/>
      <c r="GVD268" s="54"/>
      <c r="GVE268" s="54"/>
      <c r="GVF268" s="54"/>
      <c r="GVG268" s="54"/>
      <c r="GVH268" s="54"/>
      <c r="GVI268" s="54"/>
      <c r="GVJ268" s="54"/>
      <c r="GVK268" s="54"/>
      <c r="GVL268" s="54"/>
      <c r="GVM268" s="54"/>
      <c r="GVN268" s="54"/>
      <c r="GVO268" s="54"/>
      <c r="GVP268" s="54"/>
      <c r="GVQ268" s="54"/>
      <c r="GVR268" s="54"/>
      <c r="GVS268" s="54"/>
      <c r="GVT268" s="54"/>
      <c r="GVU268" s="54"/>
      <c r="GVV268" s="54"/>
      <c r="GVW268" s="54"/>
      <c r="GVX268" s="54"/>
      <c r="GVY268" s="54"/>
      <c r="GVZ268" s="54"/>
      <c r="GWA268" s="54"/>
      <c r="GWB268" s="54"/>
      <c r="GWC268" s="54"/>
      <c r="GWD268" s="54"/>
      <c r="GWE268" s="54"/>
      <c r="GWF268" s="54"/>
      <c r="GWG268" s="54"/>
      <c r="GWH268" s="54"/>
      <c r="GWI268" s="54"/>
      <c r="GWJ268" s="54"/>
      <c r="GWK268" s="54"/>
      <c r="GWL268" s="54"/>
      <c r="GWM268" s="54"/>
      <c r="GWN268" s="54"/>
      <c r="GWO268" s="54"/>
      <c r="GWP268" s="54"/>
      <c r="GWQ268" s="54"/>
      <c r="GWR268" s="54"/>
      <c r="GWS268" s="54"/>
      <c r="GWT268" s="54"/>
      <c r="GWU268" s="54"/>
      <c r="GWV268" s="54"/>
      <c r="GWW268" s="54"/>
      <c r="GWX268" s="54"/>
      <c r="GWY268" s="54"/>
      <c r="GWZ268" s="54"/>
      <c r="GXA268" s="54"/>
      <c r="GXB268" s="54"/>
      <c r="GXC268" s="54"/>
      <c r="GXD268" s="54"/>
      <c r="GXE268" s="54"/>
      <c r="GXF268" s="54"/>
      <c r="GXG268" s="54"/>
      <c r="GXH268" s="54"/>
      <c r="GXI268" s="54"/>
      <c r="GXJ268" s="54"/>
      <c r="GXK268" s="54"/>
      <c r="GXL268" s="54"/>
      <c r="GXM268" s="54"/>
      <c r="GXN268" s="54"/>
      <c r="GXO268" s="54"/>
      <c r="GXP268" s="54"/>
      <c r="GXQ268" s="54"/>
      <c r="GXR268" s="54"/>
      <c r="GXS268" s="54"/>
      <c r="GXT268" s="54"/>
      <c r="GXU268" s="54"/>
      <c r="GXV268" s="54"/>
      <c r="GXW268" s="54"/>
      <c r="GXX268" s="54"/>
      <c r="GXY268" s="54"/>
      <c r="GXZ268" s="54"/>
      <c r="GYA268" s="54"/>
      <c r="GYB268" s="54"/>
      <c r="GYC268" s="54"/>
      <c r="GYD268" s="54"/>
      <c r="GYE268" s="54"/>
      <c r="GYF268" s="54"/>
      <c r="GYG268" s="54"/>
      <c r="GYH268" s="54"/>
      <c r="GYI268" s="54"/>
      <c r="GYJ268" s="54"/>
      <c r="GYK268" s="54"/>
      <c r="GYL268" s="54"/>
      <c r="GYM268" s="54"/>
      <c r="GYN268" s="54"/>
      <c r="GYO268" s="54"/>
      <c r="GYP268" s="54"/>
      <c r="GYQ268" s="54"/>
      <c r="GYR268" s="54"/>
      <c r="GYS268" s="54"/>
      <c r="GYT268" s="54"/>
      <c r="GYU268" s="54"/>
      <c r="GYV268" s="54"/>
      <c r="GYW268" s="54"/>
      <c r="GYX268" s="54"/>
      <c r="GYY268" s="54"/>
      <c r="GYZ268" s="54"/>
      <c r="GZA268" s="54"/>
      <c r="GZB268" s="54"/>
      <c r="GZC268" s="54"/>
      <c r="GZD268" s="54"/>
      <c r="GZE268" s="54"/>
      <c r="GZF268" s="54"/>
      <c r="GZG268" s="54"/>
      <c r="GZH268" s="54"/>
      <c r="GZI268" s="54"/>
      <c r="GZJ268" s="54"/>
      <c r="GZK268" s="54"/>
      <c r="GZL268" s="54"/>
      <c r="GZM268" s="54"/>
      <c r="GZN268" s="54"/>
      <c r="GZO268" s="54"/>
      <c r="GZP268" s="54"/>
      <c r="GZQ268" s="54"/>
      <c r="GZR268" s="54"/>
      <c r="GZS268" s="54"/>
      <c r="GZT268" s="54"/>
      <c r="GZU268" s="54"/>
      <c r="GZV268" s="54"/>
      <c r="GZW268" s="54"/>
      <c r="GZX268" s="54"/>
      <c r="GZY268" s="54"/>
      <c r="GZZ268" s="54"/>
      <c r="HAA268" s="54"/>
      <c r="HAB268" s="54"/>
      <c r="HAC268" s="54"/>
      <c r="HAD268" s="54"/>
      <c r="HAE268" s="54"/>
      <c r="HAF268" s="54"/>
      <c r="HAG268" s="54"/>
      <c r="HAH268" s="54"/>
      <c r="HAI268" s="54"/>
      <c r="HAJ268" s="54"/>
      <c r="HAK268" s="54"/>
      <c r="HAL268" s="54"/>
      <c r="HAM268" s="54"/>
      <c r="HAN268" s="54"/>
      <c r="HAO268" s="54"/>
      <c r="HAP268" s="54"/>
      <c r="HAQ268" s="54"/>
      <c r="HAR268" s="54"/>
      <c r="HAS268" s="54"/>
      <c r="HAT268" s="54"/>
      <c r="HAU268" s="54"/>
      <c r="HAV268" s="54"/>
      <c r="HAW268" s="54"/>
      <c r="HAX268" s="54"/>
      <c r="HAY268" s="54"/>
      <c r="HAZ268" s="54"/>
      <c r="HBA268" s="54"/>
      <c r="HBB268" s="54"/>
      <c r="HBC268" s="54"/>
      <c r="HBD268" s="54"/>
      <c r="HBE268" s="54"/>
      <c r="HBF268" s="54"/>
      <c r="HBG268" s="54"/>
      <c r="HBH268" s="54"/>
      <c r="HBI268" s="54"/>
      <c r="HBJ268" s="54"/>
      <c r="HBK268" s="54"/>
      <c r="HBL268" s="54"/>
      <c r="HBM268" s="54"/>
      <c r="HBN268" s="54"/>
      <c r="HBO268" s="54"/>
      <c r="HBP268" s="54"/>
      <c r="HBQ268" s="54"/>
      <c r="HBR268" s="54"/>
      <c r="HBS268" s="54"/>
      <c r="HBT268" s="54"/>
      <c r="HBU268" s="54"/>
      <c r="HBV268" s="54"/>
      <c r="HBW268" s="54"/>
      <c r="HBX268" s="54"/>
      <c r="HBY268" s="54"/>
      <c r="HBZ268" s="54"/>
      <c r="HCA268" s="54"/>
      <c r="HCB268" s="54"/>
      <c r="HCC268" s="54"/>
      <c r="HCD268" s="54"/>
      <c r="HCE268" s="54"/>
      <c r="HCF268" s="54"/>
      <c r="HCG268" s="54"/>
      <c r="HCH268" s="54"/>
      <c r="HCI268" s="54"/>
      <c r="HCJ268" s="54"/>
      <c r="HCK268" s="54"/>
      <c r="HCL268" s="54"/>
      <c r="HCM268" s="54"/>
      <c r="HCN268" s="54"/>
      <c r="HCO268" s="54"/>
      <c r="HCP268" s="54"/>
      <c r="HCQ268" s="54"/>
      <c r="HCR268" s="54"/>
      <c r="HCS268" s="54"/>
      <c r="HCT268" s="54"/>
      <c r="HCU268" s="54"/>
      <c r="HCV268" s="54"/>
      <c r="HCW268" s="54"/>
      <c r="HCX268" s="54"/>
      <c r="HCY268" s="54"/>
      <c r="HCZ268" s="54"/>
      <c r="HDA268" s="54"/>
      <c r="HDB268" s="54"/>
      <c r="HDC268" s="54"/>
      <c r="HDD268" s="54"/>
      <c r="HDE268" s="54"/>
      <c r="HDF268" s="54"/>
      <c r="HDG268" s="54"/>
      <c r="HDH268" s="54"/>
      <c r="HDI268" s="54"/>
      <c r="HDJ268" s="54"/>
      <c r="HDK268" s="54"/>
      <c r="HDL268" s="54"/>
      <c r="HDM268" s="54"/>
      <c r="HDN268" s="54"/>
      <c r="HDO268" s="54"/>
      <c r="HDP268" s="54"/>
      <c r="HDQ268" s="54"/>
      <c r="HDR268" s="54"/>
      <c r="HDS268" s="54"/>
      <c r="HDT268" s="54"/>
      <c r="HDU268" s="54"/>
      <c r="HDV268" s="54"/>
      <c r="HDW268" s="54"/>
      <c r="HDX268" s="54"/>
      <c r="HDY268" s="54"/>
      <c r="HDZ268" s="54"/>
      <c r="HEA268" s="54"/>
      <c r="HEB268" s="54"/>
      <c r="HEC268" s="54"/>
      <c r="HED268" s="54"/>
      <c r="HEE268" s="54"/>
      <c r="HEF268" s="54"/>
      <c r="HEG268" s="54"/>
      <c r="HEH268" s="54"/>
      <c r="HEI268" s="54"/>
      <c r="HEJ268" s="54"/>
      <c r="HEK268" s="54"/>
      <c r="HEL268" s="54"/>
      <c r="HEM268" s="54"/>
      <c r="HEN268" s="54"/>
      <c r="HEO268" s="54"/>
      <c r="HEP268" s="54"/>
      <c r="HEQ268" s="54"/>
      <c r="HER268" s="54"/>
      <c r="HES268" s="54"/>
      <c r="HET268" s="54"/>
      <c r="HEU268" s="54"/>
      <c r="HEV268" s="54"/>
      <c r="HEW268" s="54"/>
      <c r="HEX268" s="54"/>
      <c r="HEY268" s="54"/>
      <c r="HEZ268" s="54"/>
      <c r="HFA268" s="54"/>
      <c r="HFB268" s="54"/>
      <c r="HFC268" s="54"/>
      <c r="HFD268" s="54"/>
      <c r="HFE268" s="54"/>
      <c r="HFF268" s="54"/>
      <c r="HFG268" s="54"/>
      <c r="HFH268" s="54"/>
      <c r="HFI268" s="54"/>
      <c r="HFJ268" s="54"/>
      <c r="HFK268" s="54"/>
      <c r="HFL268" s="54"/>
      <c r="HFM268" s="54"/>
      <c r="HFN268" s="54"/>
      <c r="HFO268" s="54"/>
      <c r="HFP268" s="54"/>
      <c r="HFQ268" s="54"/>
      <c r="HFR268" s="54"/>
      <c r="HFS268" s="54"/>
      <c r="HFT268" s="54"/>
      <c r="HFU268" s="54"/>
      <c r="HFV268" s="54"/>
      <c r="HFW268" s="54"/>
      <c r="HFX268" s="54"/>
      <c r="HFY268" s="54"/>
      <c r="HFZ268" s="54"/>
      <c r="HGA268" s="54"/>
      <c r="HGB268" s="54"/>
      <c r="HGC268" s="54"/>
      <c r="HGD268" s="54"/>
      <c r="HGE268" s="54"/>
      <c r="HGF268" s="54"/>
      <c r="HGG268" s="54"/>
      <c r="HGH268" s="54"/>
      <c r="HGI268" s="54"/>
      <c r="HGJ268" s="54"/>
      <c r="HGK268" s="54"/>
      <c r="HGL268" s="54"/>
      <c r="HGM268" s="54"/>
      <c r="HGN268" s="54"/>
      <c r="HGO268" s="54"/>
      <c r="HGP268" s="54"/>
      <c r="HGQ268" s="54"/>
      <c r="HGR268" s="54"/>
      <c r="HGS268" s="54"/>
      <c r="HGT268" s="54"/>
      <c r="HGU268" s="54"/>
      <c r="HGV268" s="54"/>
      <c r="HGW268" s="54"/>
      <c r="HGX268" s="54"/>
      <c r="HGY268" s="54"/>
      <c r="HGZ268" s="54"/>
      <c r="HHA268" s="54"/>
      <c r="HHB268" s="54"/>
      <c r="HHC268" s="54"/>
      <c r="HHD268" s="54"/>
      <c r="HHE268" s="54"/>
      <c r="HHF268" s="54"/>
      <c r="HHG268" s="54"/>
      <c r="HHH268" s="54"/>
      <c r="HHI268" s="54"/>
      <c r="HHJ268" s="54"/>
      <c r="HHK268" s="54"/>
      <c r="HHL268" s="54"/>
      <c r="HHM268" s="54"/>
      <c r="HHN268" s="54"/>
      <c r="HHO268" s="54"/>
      <c r="HHP268" s="54"/>
      <c r="HHQ268" s="54"/>
      <c r="HHR268" s="54"/>
      <c r="HHS268" s="54"/>
      <c r="HHT268" s="54"/>
      <c r="HHU268" s="54"/>
      <c r="HHV268" s="54"/>
      <c r="HHW268" s="54"/>
      <c r="HHX268" s="54"/>
      <c r="HHY268" s="54"/>
      <c r="HHZ268" s="54"/>
      <c r="HIA268" s="54"/>
      <c r="HIB268" s="54"/>
      <c r="HIC268" s="54"/>
      <c r="HID268" s="54"/>
      <c r="HIE268" s="54"/>
      <c r="HIF268" s="54"/>
      <c r="HIG268" s="54"/>
      <c r="HIH268" s="54"/>
      <c r="HII268" s="54"/>
      <c r="HIJ268" s="54"/>
      <c r="HIK268" s="54"/>
      <c r="HIL268" s="54"/>
      <c r="HIM268" s="54"/>
      <c r="HIN268" s="54"/>
      <c r="HIO268" s="54"/>
      <c r="HIP268" s="54"/>
      <c r="HIQ268" s="54"/>
      <c r="HIR268" s="54"/>
      <c r="HIS268" s="54"/>
      <c r="HIT268" s="54"/>
      <c r="HIU268" s="54"/>
      <c r="HIV268" s="54"/>
      <c r="HIW268" s="54"/>
      <c r="HIX268" s="54"/>
      <c r="HIY268" s="54"/>
      <c r="HIZ268" s="54"/>
      <c r="HJA268" s="54"/>
      <c r="HJB268" s="54"/>
      <c r="HJC268" s="54"/>
      <c r="HJD268" s="54"/>
      <c r="HJE268" s="54"/>
      <c r="HJF268" s="54"/>
      <c r="HJG268" s="54"/>
      <c r="HJH268" s="54"/>
      <c r="HJI268" s="54"/>
      <c r="HJJ268" s="54"/>
      <c r="HJK268" s="54"/>
      <c r="HJL268" s="54"/>
      <c r="HJM268" s="54"/>
      <c r="HJN268" s="54"/>
      <c r="HJO268" s="54"/>
      <c r="HJP268" s="54"/>
      <c r="HJQ268" s="54"/>
      <c r="HJR268" s="54"/>
      <c r="HJS268" s="54"/>
      <c r="HJT268" s="54"/>
      <c r="HJU268" s="54"/>
      <c r="HJV268" s="54"/>
      <c r="HJW268" s="54"/>
      <c r="HJX268" s="54"/>
      <c r="HJY268" s="54"/>
      <c r="HJZ268" s="54"/>
      <c r="HKA268" s="54"/>
      <c r="HKB268" s="54"/>
      <c r="HKC268" s="54"/>
      <c r="HKD268" s="54"/>
      <c r="HKE268" s="54"/>
      <c r="HKF268" s="54"/>
      <c r="HKG268" s="54"/>
      <c r="HKH268" s="54"/>
      <c r="HKI268" s="54"/>
      <c r="HKJ268" s="54"/>
      <c r="HKK268" s="54"/>
      <c r="HKL268" s="54"/>
      <c r="HKM268" s="54"/>
      <c r="HKN268" s="54"/>
      <c r="HKO268" s="54"/>
      <c r="HKP268" s="54"/>
      <c r="HKQ268" s="54"/>
      <c r="HKR268" s="54"/>
      <c r="HKS268" s="54"/>
      <c r="HKT268" s="54"/>
      <c r="HKU268" s="54"/>
      <c r="HKV268" s="54"/>
      <c r="HKW268" s="54"/>
      <c r="HKX268" s="54"/>
      <c r="HKY268" s="54"/>
      <c r="HKZ268" s="54"/>
      <c r="HLA268" s="54"/>
      <c r="HLB268" s="54"/>
      <c r="HLC268" s="54"/>
      <c r="HLD268" s="54"/>
      <c r="HLE268" s="54"/>
      <c r="HLF268" s="54"/>
      <c r="HLG268" s="54"/>
      <c r="HLH268" s="54"/>
      <c r="HLI268" s="54"/>
      <c r="HLJ268" s="54"/>
      <c r="HLK268" s="54"/>
      <c r="HLL268" s="54"/>
      <c r="HLM268" s="54"/>
      <c r="HLN268" s="54"/>
      <c r="HLO268" s="54"/>
      <c r="HLP268" s="54"/>
      <c r="HLQ268" s="54"/>
      <c r="HLR268" s="54"/>
      <c r="HLS268" s="54"/>
      <c r="HLT268" s="54"/>
      <c r="HLU268" s="54"/>
      <c r="HLV268" s="54"/>
      <c r="HLW268" s="54"/>
      <c r="HLX268" s="54"/>
      <c r="HLY268" s="54"/>
      <c r="HLZ268" s="54"/>
      <c r="HMA268" s="54"/>
      <c r="HMB268" s="54"/>
      <c r="HMC268" s="54"/>
      <c r="HMD268" s="54"/>
      <c r="HME268" s="54"/>
      <c r="HMF268" s="54"/>
      <c r="HMG268" s="54"/>
      <c r="HMH268" s="54"/>
      <c r="HMI268" s="54"/>
      <c r="HMJ268" s="54"/>
      <c r="HMK268" s="54"/>
      <c r="HML268" s="54"/>
      <c r="HMM268" s="54"/>
      <c r="HMN268" s="54"/>
      <c r="HMO268" s="54"/>
      <c r="HMP268" s="54"/>
      <c r="HMQ268" s="54"/>
      <c r="HMR268" s="54"/>
      <c r="HMS268" s="54"/>
      <c r="HMT268" s="54"/>
      <c r="HMU268" s="54"/>
      <c r="HMV268" s="54"/>
      <c r="HMW268" s="54"/>
      <c r="HMX268" s="54"/>
      <c r="HMY268" s="54"/>
      <c r="HMZ268" s="54"/>
      <c r="HNA268" s="54"/>
      <c r="HNB268" s="54"/>
      <c r="HNC268" s="54"/>
      <c r="HND268" s="54"/>
      <c r="HNE268" s="54"/>
      <c r="HNF268" s="54"/>
      <c r="HNG268" s="54"/>
      <c r="HNH268" s="54"/>
      <c r="HNI268" s="54"/>
      <c r="HNJ268" s="54"/>
      <c r="HNK268" s="54"/>
      <c r="HNL268" s="54"/>
      <c r="HNM268" s="54"/>
      <c r="HNN268" s="54"/>
      <c r="HNO268" s="54"/>
      <c r="HNP268" s="54"/>
      <c r="HNQ268" s="54"/>
      <c r="HNR268" s="54"/>
      <c r="HNS268" s="54"/>
      <c r="HNT268" s="54"/>
      <c r="HNU268" s="54"/>
      <c r="HNV268" s="54"/>
      <c r="HNW268" s="54"/>
      <c r="HNX268" s="54"/>
      <c r="HNY268" s="54"/>
      <c r="HNZ268" s="54"/>
      <c r="HOA268" s="54"/>
      <c r="HOB268" s="54"/>
      <c r="HOC268" s="54"/>
      <c r="HOD268" s="54"/>
      <c r="HOE268" s="54"/>
      <c r="HOF268" s="54"/>
      <c r="HOG268" s="54"/>
      <c r="HOH268" s="54"/>
      <c r="HOI268" s="54"/>
      <c r="HOJ268" s="54"/>
      <c r="HOK268" s="54"/>
      <c r="HOL268" s="54"/>
      <c r="HOM268" s="54"/>
      <c r="HON268" s="54"/>
      <c r="HOO268" s="54"/>
      <c r="HOP268" s="54"/>
      <c r="HOQ268" s="54"/>
      <c r="HOR268" s="54"/>
      <c r="HOS268" s="54"/>
      <c r="HOT268" s="54"/>
      <c r="HOU268" s="54"/>
      <c r="HOV268" s="54"/>
      <c r="HOW268" s="54"/>
      <c r="HOX268" s="54"/>
      <c r="HOY268" s="54"/>
      <c r="HOZ268" s="54"/>
      <c r="HPA268" s="54"/>
      <c r="HPB268" s="54"/>
      <c r="HPC268" s="54"/>
      <c r="HPD268" s="54"/>
      <c r="HPE268" s="54"/>
      <c r="HPF268" s="54"/>
      <c r="HPG268" s="54"/>
      <c r="HPH268" s="54"/>
      <c r="HPI268" s="54"/>
      <c r="HPJ268" s="54"/>
      <c r="HPK268" s="54"/>
      <c r="HPL268" s="54"/>
      <c r="HPM268" s="54"/>
      <c r="HPN268" s="54"/>
      <c r="HPO268" s="54"/>
      <c r="HPP268" s="54"/>
      <c r="HPQ268" s="54"/>
      <c r="HPR268" s="54"/>
      <c r="HPS268" s="54"/>
      <c r="HPT268" s="54"/>
      <c r="HPU268" s="54"/>
      <c r="HPV268" s="54"/>
      <c r="HPW268" s="54"/>
      <c r="HPX268" s="54"/>
      <c r="HPY268" s="54"/>
      <c r="HPZ268" s="54"/>
      <c r="HQA268" s="54"/>
      <c r="HQB268" s="54"/>
      <c r="HQC268" s="54"/>
      <c r="HQD268" s="54"/>
      <c r="HQE268" s="54"/>
      <c r="HQF268" s="54"/>
      <c r="HQG268" s="54"/>
      <c r="HQH268" s="54"/>
      <c r="HQI268" s="54"/>
      <c r="HQJ268" s="54"/>
      <c r="HQK268" s="54"/>
      <c r="HQL268" s="54"/>
      <c r="HQM268" s="54"/>
      <c r="HQN268" s="54"/>
      <c r="HQO268" s="54"/>
      <c r="HQP268" s="54"/>
      <c r="HQQ268" s="54"/>
      <c r="HQR268" s="54"/>
      <c r="HQS268" s="54"/>
      <c r="HQT268" s="54"/>
      <c r="HQU268" s="54"/>
      <c r="HQV268" s="54"/>
      <c r="HQW268" s="54"/>
      <c r="HQX268" s="54"/>
      <c r="HQY268" s="54"/>
      <c r="HQZ268" s="54"/>
      <c r="HRA268" s="54"/>
      <c r="HRB268" s="54"/>
      <c r="HRC268" s="54"/>
      <c r="HRD268" s="54"/>
      <c r="HRE268" s="54"/>
      <c r="HRF268" s="54"/>
      <c r="HRG268" s="54"/>
      <c r="HRH268" s="54"/>
      <c r="HRI268" s="54"/>
      <c r="HRJ268" s="54"/>
      <c r="HRK268" s="54"/>
      <c r="HRL268" s="54"/>
      <c r="HRM268" s="54"/>
      <c r="HRN268" s="54"/>
      <c r="HRO268" s="54"/>
      <c r="HRP268" s="54"/>
      <c r="HRQ268" s="54"/>
      <c r="HRR268" s="54"/>
      <c r="HRS268" s="54"/>
      <c r="HRT268" s="54"/>
      <c r="HRU268" s="54"/>
      <c r="HRV268" s="54"/>
      <c r="HRW268" s="54"/>
      <c r="HRX268" s="54"/>
      <c r="HRY268" s="54"/>
      <c r="HRZ268" s="54"/>
      <c r="HSA268" s="54"/>
      <c r="HSB268" s="54"/>
      <c r="HSC268" s="54"/>
      <c r="HSD268" s="54"/>
      <c r="HSE268" s="54"/>
      <c r="HSF268" s="54"/>
      <c r="HSG268" s="54"/>
      <c r="HSH268" s="54"/>
      <c r="HSI268" s="54"/>
      <c r="HSJ268" s="54"/>
      <c r="HSK268" s="54"/>
      <c r="HSL268" s="54"/>
      <c r="HSM268" s="54"/>
      <c r="HSN268" s="54"/>
      <c r="HSO268" s="54"/>
      <c r="HSP268" s="54"/>
      <c r="HSQ268" s="54"/>
      <c r="HSR268" s="54"/>
      <c r="HSS268" s="54"/>
      <c r="HST268" s="54"/>
      <c r="HSU268" s="54"/>
      <c r="HSV268" s="54"/>
      <c r="HSW268" s="54"/>
      <c r="HSX268" s="54"/>
      <c r="HSY268" s="54"/>
      <c r="HSZ268" s="54"/>
      <c r="HTA268" s="54"/>
      <c r="HTB268" s="54"/>
      <c r="HTC268" s="54"/>
      <c r="HTD268" s="54"/>
      <c r="HTE268" s="54"/>
      <c r="HTF268" s="54"/>
      <c r="HTG268" s="54"/>
      <c r="HTH268" s="54"/>
      <c r="HTI268" s="54"/>
      <c r="HTJ268" s="54"/>
      <c r="HTK268" s="54"/>
      <c r="HTL268" s="54"/>
      <c r="HTM268" s="54"/>
      <c r="HTN268" s="54"/>
      <c r="HTO268" s="54"/>
      <c r="HTP268" s="54"/>
      <c r="HTQ268" s="54"/>
      <c r="HTR268" s="54"/>
      <c r="HTS268" s="54"/>
      <c r="HTT268" s="54"/>
      <c r="HTU268" s="54"/>
      <c r="HTV268" s="54"/>
      <c r="HTW268" s="54"/>
      <c r="HTX268" s="54"/>
      <c r="HTY268" s="54"/>
      <c r="HTZ268" s="54"/>
      <c r="HUA268" s="54"/>
      <c r="HUB268" s="54"/>
      <c r="HUC268" s="54"/>
      <c r="HUD268" s="54"/>
      <c r="HUE268" s="54"/>
      <c r="HUF268" s="54"/>
      <c r="HUG268" s="54"/>
      <c r="HUH268" s="54"/>
      <c r="HUI268" s="54"/>
      <c r="HUJ268" s="54"/>
      <c r="HUK268" s="54"/>
      <c r="HUL268" s="54"/>
      <c r="HUM268" s="54"/>
      <c r="HUN268" s="54"/>
      <c r="HUO268" s="54"/>
      <c r="HUP268" s="54"/>
      <c r="HUQ268" s="54"/>
      <c r="HUR268" s="54"/>
      <c r="HUS268" s="54"/>
      <c r="HUT268" s="54"/>
      <c r="HUU268" s="54"/>
      <c r="HUV268" s="54"/>
      <c r="HUW268" s="54"/>
      <c r="HUX268" s="54"/>
      <c r="HUY268" s="54"/>
      <c r="HUZ268" s="54"/>
      <c r="HVA268" s="54"/>
      <c r="HVB268" s="54"/>
      <c r="HVC268" s="54"/>
      <c r="HVD268" s="54"/>
      <c r="HVE268" s="54"/>
      <c r="HVF268" s="54"/>
      <c r="HVG268" s="54"/>
      <c r="HVH268" s="54"/>
      <c r="HVI268" s="54"/>
      <c r="HVJ268" s="54"/>
      <c r="HVK268" s="54"/>
      <c r="HVL268" s="54"/>
      <c r="HVM268" s="54"/>
      <c r="HVN268" s="54"/>
      <c r="HVO268" s="54"/>
      <c r="HVP268" s="54"/>
      <c r="HVQ268" s="54"/>
      <c r="HVR268" s="54"/>
      <c r="HVS268" s="54"/>
      <c r="HVT268" s="54"/>
      <c r="HVU268" s="54"/>
      <c r="HVV268" s="54"/>
      <c r="HVW268" s="54"/>
      <c r="HVX268" s="54"/>
      <c r="HVY268" s="54"/>
      <c r="HVZ268" s="54"/>
      <c r="HWA268" s="54"/>
      <c r="HWB268" s="54"/>
      <c r="HWC268" s="54"/>
      <c r="HWD268" s="54"/>
      <c r="HWE268" s="54"/>
      <c r="HWF268" s="54"/>
      <c r="HWG268" s="54"/>
      <c r="HWH268" s="54"/>
      <c r="HWI268" s="54"/>
      <c r="HWJ268" s="54"/>
      <c r="HWK268" s="54"/>
      <c r="HWL268" s="54"/>
      <c r="HWM268" s="54"/>
      <c r="HWN268" s="54"/>
      <c r="HWO268" s="54"/>
      <c r="HWP268" s="54"/>
      <c r="HWQ268" s="54"/>
      <c r="HWR268" s="54"/>
      <c r="HWS268" s="54"/>
      <c r="HWT268" s="54"/>
      <c r="HWU268" s="54"/>
      <c r="HWV268" s="54"/>
      <c r="HWW268" s="54"/>
      <c r="HWX268" s="54"/>
      <c r="HWY268" s="54"/>
      <c r="HWZ268" s="54"/>
      <c r="HXA268" s="54"/>
      <c r="HXB268" s="54"/>
      <c r="HXC268" s="54"/>
      <c r="HXD268" s="54"/>
      <c r="HXE268" s="54"/>
      <c r="HXF268" s="54"/>
      <c r="HXG268" s="54"/>
      <c r="HXH268" s="54"/>
      <c r="HXI268" s="54"/>
      <c r="HXJ268" s="54"/>
      <c r="HXK268" s="54"/>
      <c r="HXL268" s="54"/>
      <c r="HXM268" s="54"/>
      <c r="HXN268" s="54"/>
      <c r="HXO268" s="54"/>
      <c r="HXP268" s="54"/>
      <c r="HXQ268" s="54"/>
      <c r="HXR268" s="54"/>
      <c r="HXS268" s="54"/>
      <c r="HXT268" s="54"/>
      <c r="HXU268" s="54"/>
      <c r="HXV268" s="54"/>
      <c r="HXW268" s="54"/>
      <c r="HXX268" s="54"/>
      <c r="HXY268" s="54"/>
      <c r="HXZ268" s="54"/>
      <c r="HYA268" s="54"/>
      <c r="HYB268" s="54"/>
      <c r="HYC268" s="54"/>
      <c r="HYD268" s="54"/>
      <c r="HYE268" s="54"/>
      <c r="HYF268" s="54"/>
      <c r="HYG268" s="54"/>
      <c r="HYH268" s="54"/>
      <c r="HYI268" s="54"/>
      <c r="HYJ268" s="54"/>
      <c r="HYK268" s="54"/>
      <c r="HYL268" s="54"/>
      <c r="HYM268" s="54"/>
      <c r="HYN268" s="54"/>
      <c r="HYO268" s="54"/>
      <c r="HYP268" s="54"/>
      <c r="HYQ268" s="54"/>
      <c r="HYR268" s="54"/>
      <c r="HYS268" s="54"/>
      <c r="HYT268" s="54"/>
      <c r="HYU268" s="54"/>
      <c r="HYV268" s="54"/>
      <c r="HYW268" s="54"/>
      <c r="HYX268" s="54"/>
      <c r="HYY268" s="54"/>
      <c r="HYZ268" s="54"/>
      <c r="HZA268" s="54"/>
      <c r="HZB268" s="54"/>
      <c r="HZC268" s="54"/>
      <c r="HZD268" s="54"/>
      <c r="HZE268" s="54"/>
      <c r="HZF268" s="54"/>
      <c r="HZG268" s="54"/>
      <c r="HZH268" s="54"/>
      <c r="HZI268" s="54"/>
      <c r="HZJ268" s="54"/>
      <c r="HZK268" s="54"/>
      <c r="HZL268" s="54"/>
      <c r="HZM268" s="54"/>
      <c r="HZN268" s="54"/>
      <c r="HZO268" s="54"/>
      <c r="HZP268" s="54"/>
      <c r="HZQ268" s="54"/>
      <c r="HZR268" s="54"/>
      <c r="HZS268" s="54"/>
      <c r="HZT268" s="54"/>
      <c r="HZU268" s="54"/>
      <c r="HZV268" s="54"/>
      <c r="HZW268" s="54"/>
      <c r="HZX268" s="54"/>
      <c r="HZY268" s="54"/>
      <c r="HZZ268" s="54"/>
      <c r="IAA268" s="54"/>
      <c r="IAB268" s="54"/>
      <c r="IAC268" s="54"/>
      <c r="IAD268" s="54"/>
      <c r="IAE268" s="54"/>
      <c r="IAF268" s="54"/>
      <c r="IAG268" s="54"/>
      <c r="IAH268" s="54"/>
      <c r="IAI268" s="54"/>
      <c r="IAJ268" s="54"/>
      <c r="IAK268" s="54"/>
      <c r="IAL268" s="54"/>
      <c r="IAM268" s="54"/>
      <c r="IAN268" s="54"/>
      <c r="IAO268" s="54"/>
      <c r="IAP268" s="54"/>
      <c r="IAQ268" s="54"/>
      <c r="IAR268" s="54"/>
      <c r="IAS268" s="54"/>
      <c r="IAT268" s="54"/>
      <c r="IAU268" s="54"/>
      <c r="IAV268" s="54"/>
      <c r="IAW268" s="54"/>
      <c r="IAX268" s="54"/>
      <c r="IAY268" s="54"/>
      <c r="IAZ268" s="54"/>
      <c r="IBA268" s="54"/>
      <c r="IBB268" s="54"/>
      <c r="IBC268" s="54"/>
      <c r="IBD268" s="54"/>
      <c r="IBE268" s="54"/>
      <c r="IBF268" s="54"/>
      <c r="IBG268" s="54"/>
      <c r="IBH268" s="54"/>
      <c r="IBI268" s="54"/>
      <c r="IBJ268" s="54"/>
      <c r="IBK268" s="54"/>
      <c r="IBL268" s="54"/>
      <c r="IBM268" s="54"/>
      <c r="IBN268" s="54"/>
      <c r="IBO268" s="54"/>
      <c r="IBP268" s="54"/>
      <c r="IBQ268" s="54"/>
      <c r="IBR268" s="54"/>
      <c r="IBS268" s="54"/>
      <c r="IBT268" s="54"/>
      <c r="IBU268" s="54"/>
      <c r="IBV268" s="54"/>
      <c r="IBW268" s="54"/>
      <c r="IBX268" s="54"/>
      <c r="IBY268" s="54"/>
      <c r="IBZ268" s="54"/>
      <c r="ICA268" s="54"/>
      <c r="ICB268" s="54"/>
      <c r="ICC268" s="54"/>
      <c r="ICD268" s="54"/>
      <c r="ICE268" s="54"/>
      <c r="ICF268" s="54"/>
      <c r="ICG268" s="54"/>
      <c r="ICH268" s="54"/>
      <c r="ICI268" s="54"/>
      <c r="ICJ268" s="54"/>
      <c r="ICK268" s="54"/>
      <c r="ICL268" s="54"/>
      <c r="ICM268" s="54"/>
      <c r="ICN268" s="54"/>
      <c r="ICO268" s="54"/>
      <c r="ICP268" s="54"/>
      <c r="ICQ268" s="54"/>
      <c r="ICR268" s="54"/>
      <c r="ICS268" s="54"/>
      <c r="ICT268" s="54"/>
      <c r="ICU268" s="54"/>
      <c r="ICV268" s="54"/>
      <c r="ICW268" s="54"/>
      <c r="ICX268" s="54"/>
      <c r="ICY268" s="54"/>
      <c r="ICZ268" s="54"/>
      <c r="IDA268" s="54"/>
      <c r="IDB268" s="54"/>
      <c r="IDC268" s="54"/>
      <c r="IDD268" s="54"/>
      <c r="IDE268" s="54"/>
      <c r="IDF268" s="54"/>
      <c r="IDG268" s="54"/>
      <c r="IDH268" s="54"/>
      <c r="IDI268" s="54"/>
      <c r="IDJ268" s="54"/>
      <c r="IDK268" s="54"/>
      <c r="IDL268" s="54"/>
      <c r="IDM268" s="54"/>
      <c r="IDN268" s="54"/>
      <c r="IDO268" s="54"/>
      <c r="IDP268" s="54"/>
      <c r="IDQ268" s="54"/>
      <c r="IDR268" s="54"/>
      <c r="IDS268" s="54"/>
      <c r="IDT268" s="54"/>
      <c r="IDU268" s="54"/>
      <c r="IDV268" s="54"/>
      <c r="IDW268" s="54"/>
      <c r="IDX268" s="54"/>
      <c r="IDY268" s="54"/>
      <c r="IDZ268" s="54"/>
      <c r="IEA268" s="54"/>
      <c r="IEB268" s="54"/>
      <c r="IEC268" s="54"/>
      <c r="IED268" s="54"/>
      <c r="IEE268" s="54"/>
      <c r="IEF268" s="54"/>
      <c r="IEG268" s="54"/>
      <c r="IEH268" s="54"/>
      <c r="IEI268" s="54"/>
      <c r="IEJ268" s="54"/>
      <c r="IEK268" s="54"/>
      <c r="IEL268" s="54"/>
      <c r="IEM268" s="54"/>
      <c r="IEN268" s="54"/>
      <c r="IEO268" s="54"/>
      <c r="IEP268" s="54"/>
      <c r="IEQ268" s="54"/>
      <c r="IER268" s="54"/>
      <c r="IES268" s="54"/>
      <c r="IET268" s="54"/>
      <c r="IEU268" s="54"/>
      <c r="IEV268" s="54"/>
      <c r="IEW268" s="54"/>
      <c r="IEX268" s="54"/>
      <c r="IEY268" s="54"/>
      <c r="IEZ268" s="54"/>
      <c r="IFA268" s="54"/>
      <c r="IFB268" s="54"/>
      <c r="IFC268" s="54"/>
      <c r="IFD268" s="54"/>
      <c r="IFE268" s="54"/>
      <c r="IFF268" s="54"/>
      <c r="IFG268" s="54"/>
      <c r="IFH268" s="54"/>
      <c r="IFI268" s="54"/>
      <c r="IFJ268" s="54"/>
      <c r="IFK268" s="54"/>
      <c r="IFL268" s="54"/>
      <c r="IFM268" s="54"/>
      <c r="IFN268" s="54"/>
      <c r="IFO268" s="54"/>
      <c r="IFP268" s="54"/>
      <c r="IFQ268" s="54"/>
      <c r="IFR268" s="54"/>
      <c r="IFS268" s="54"/>
      <c r="IFT268" s="54"/>
      <c r="IFU268" s="54"/>
      <c r="IFV268" s="54"/>
      <c r="IFW268" s="54"/>
      <c r="IFX268" s="54"/>
      <c r="IFY268" s="54"/>
      <c r="IFZ268" s="54"/>
      <c r="IGA268" s="54"/>
      <c r="IGB268" s="54"/>
      <c r="IGC268" s="54"/>
      <c r="IGD268" s="54"/>
      <c r="IGE268" s="54"/>
      <c r="IGF268" s="54"/>
      <c r="IGG268" s="54"/>
      <c r="IGH268" s="54"/>
      <c r="IGI268" s="54"/>
      <c r="IGJ268" s="54"/>
      <c r="IGK268" s="54"/>
      <c r="IGL268" s="54"/>
      <c r="IGM268" s="54"/>
      <c r="IGN268" s="54"/>
      <c r="IGO268" s="54"/>
      <c r="IGP268" s="54"/>
      <c r="IGQ268" s="54"/>
      <c r="IGR268" s="54"/>
      <c r="IGS268" s="54"/>
      <c r="IGT268" s="54"/>
      <c r="IGU268" s="54"/>
      <c r="IGV268" s="54"/>
      <c r="IGW268" s="54"/>
      <c r="IGX268" s="54"/>
      <c r="IGY268" s="54"/>
      <c r="IGZ268" s="54"/>
      <c r="IHA268" s="54"/>
      <c r="IHB268" s="54"/>
      <c r="IHC268" s="54"/>
      <c r="IHD268" s="54"/>
      <c r="IHE268" s="54"/>
      <c r="IHF268" s="54"/>
      <c r="IHG268" s="54"/>
      <c r="IHH268" s="54"/>
      <c r="IHI268" s="54"/>
      <c r="IHJ268" s="54"/>
      <c r="IHK268" s="54"/>
      <c r="IHL268" s="54"/>
      <c r="IHM268" s="54"/>
      <c r="IHN268" s="54"/>
      <c r="IHO268" s="54"/>
      <c r="IHP268" s="54"/>
      <c r="IHQ268" s="54"/>
      <c r="IHR268" s="54"/>
      <c r="IHS268" s="54"/>
      <c r="IHT268" s="54"/>
      <c r="IHU268" s="54"/>
      <c r="IHV268" s="54"/>
      <c r="IHW268" s="54"/>
      <c r="IHX268" s="54"/>
      <c r="IHY268" s="54"/>
      <c r="IHZ268" s="54"/>
      <c r="IIA268" s="54"/>
      <c r="IIB268" s="54"/>
      <c r="IIC268" s="54"/>
      <c r="IID268" s="54"/>
      <c r="IIE268" s="54"/>
      <c r="IIF268" s="54"/>
      <c r="IIG268" s="54"/>
      <c r="IIH268" s="54"/>
      <c r="III268" s="54"/>
      <c r="IIJ268" s="54"/>
      <c r="IIK268" s="54"/>
      <c r="IIL268" s="54"/>
      <c r="IIM268" s="54"/>
      <c r="IIN268" s="54"/>
      <c r="IIO268" s="54"/>
      <c r="IIP268" s="54"/>
      <c r="IIQ268" s="54"/>
      <c r="IIR268" s="54"/>
      <c r="IIS268" s="54"/>
      <c r="IIT268" s="54"/>
      <c r="IIU268" s="54"/>
      <c r="IIV268" s="54"/>
      <c r="IIW268" s="54"/>
      <c r="IIX268" s="54"/>
      <c r="IIY268" s="54"/>
      <c r="IIZ268" s="54"/>
      <c r="IJA268" s="54"/>
      <c r="IJB268" s="54"/>
      <c r="IJC268" s="54"/>
      <c r="IJD268" s="54"/>
      <c r="IJE268" s="54"/>
      <c r="IJF268" s="54"/>
      <c r="IJG268" s="54"/>
      <c r="IJH268" s="54"/>
      <c r="IJI268" s="54"/>
      <c r="IJJ268" s="54"/>
      <c r="IJK268" s="54"/>
      <c r="IJL268" s="54"/>
      <c r="IJM268" s="54"/>
      <c r="IJN268" s="54"/>
      <c r="IJO268" s="54"/>
      <c r="IJP268" s="54"/>
      <c r="IJQ268" s="54"/>
      <c r="IJR268" s="54"/>
      <c r="IJS268" s="54"/>
      <c r="IJT268" s="54"/>
      <c r="IJU268" s="54"/>
      <c r="IJV268" s="54"/>
      <c r="IJW268" s="54"/>
      <c r="IJX268" s="54"/>
      <c r="IJY268" s="54"/>
      <c r="IJZ268" s="54"/>
      <c r="IKA268" s="54"/>
      <c r="IKB268" s="54"/>
      <c r="IKC268" s="54"/>
      <c r="IKD268" s="54"/>
      <c r="IKE268" s="54"/>
      <c r="IKF268" s="54"/>
      <c r="IKG268" s="54"/>
      <c r="IKH268" s="54"/>
      <c r="IKI268" s="54"/>
      <c r="IKJ268" s="54"/>
      <c r="IKK268" s="54"/>
      <c r="IKL268" s="54"/>
      <c r="IKM268" s="54"/>
      <c r="IKN268" s="54"/>
      <c r="IKO268" s="54"/>
      <c r="IKP268" s="54"/>
      <c r="IKQ268" s="54"/>
      <c r="IKR268" s="54"/>
      <c r="IKS268" s="54"/>
      <c r="IKT268" s="54"/>
      <c r="IKU268" s="54"/>
      <c r="IKV268" s="54"/>
      <c r="IKW268" s="54"/>
      <c r="IKX268" s="54"/>
      <c r="IKY268" s="54"/>
      <c r="IKZ268" s="54"/>
      <c r="ILA268" s="54"/>
      <c r="ILB268" s="54"/>
      <c r="ILC268" s="54"/>
      <c r="ILD268" s="54"/>
      <c r="ILE268" s="54"/>
      <c r="ILF268" s="54"/>
      <c r="ILG268" s="54"/>
      <c r="ILH268" s="54"/>
      <c r="ILI268" s="54"/>
      <c r="ILJ268" s="54"/>
      <c r="ILK268" s="54"/>
      <c r="ILL268" s="54"/>
      <c r="ILM268" s="54"/>
      <c r="ILN268" s="54"/>
      <c r="ILO268" s="54"/>
      <c r="ILP268" s="54"/>
      <c r="ILQ268" s="54"/>
      <c r="ILR268" s="54"/>
      <c r="ILS268" s="54"/>
      <c r="ILT268" s="54"/>
      <c r="ILU268" s="54"/>
      <c r="ILV268" s="54"/>
      <c r="ILW268" s="54"/>
      <c r="ILX268" s="54"/>
      <c r="ILY268" s="54"/>
      <c r="ILZ268" s="54"/>
      <c r="IMA268" s="54"/>
      <c r="IMB268" s="54"/>
      <c r="IMC268" s="54"/>
      <c r="IMD268" s="54"/>
      <c r="IME268" s="54"/>
      <c r="IMF268" s="54"/>
      <c r="IMG268" s="54"/>
      <c r="IMH268" s="54"/>
      <c r="IMI268" s="54"/>
      <c r="IMJ268" s="54"/>
      <c r="IMK268" s="54"/>
      <c r="IML268" s="54"/>
      <c r="IMM268" s="54"/>
      <c r="IMN268" s="54"/>
      <c r="IMO268" s="54"/>
      <c r="IMP268" s="54"/>
      <c r="IMQ268" s="54"/>
      <c r="IMR268" s="54"/>
      <c r="IMS268" s="54"/>
      <c r="IMT268" s="54"/>
      <c r="IMU268" s="54"/>
      <c r="IMV268" s="54"/>
      <c r="IMW268" s="54"/>
      <c r="IMX268" s="54"/>
      <c r="IMY268" s="54"/>
      <c r="IMZ268" s="54"/>
      <c r="INA268" s="54"/>
      <c r="INB268" s="54"/>
      <c r="INC268" s="54"/>
      <c r="IND268" s="54"/>
      <c r="INE268" s="54"/>
      <c r="INF268" s="54"/>
      <c r="ING268" s="54"/>
      <c r="INH268" s="54"/>
      <c r="INI268" s="54"/>
      <c r="INJ268" s="54"/>
      <c r="INK268" s="54"/>
      <c r="INL268" s="54"/>
      <c r="INM268" s="54"/>
      <c r="INN268" s="54"/>
      <c r="INO268" s="54"/>
      <c r="INP268" s="54"/>
      <c r="INQ268" s="54"/>
      <c r="INR268" s="54"/>
      <c r="INS268" s="54"/>
      <c r="INT268" s="54"/>
      <c r="INU268" s="54"/>
      <c r="INV268" s="54"/>
      <c r="INW268" s="54"/>
      <c r="INX268" s="54"/>
      <c r="INY268" s="54"/>
      <c r="INZ268" s="54"/>
      <c r="IOA268" s="54"/>
      <c r="IOB268" s="54"/>
      <c r="IOC268" s="54"/>
      <c r="IOD268" s="54"/>
      <c r="IOE268" s="54"/>
      <c r="IOF268" s="54"/>
      <c r="IOG268" s="54"/>
      <c r="IOH268" s="54"/>
      <c r="IOI268" s="54"/>
      <c r="IOJ268" s="54"/>
      <c r="IOK268" s="54"/>
      <c r="IOL268" s="54"/>
      <c r="IOM268" s="54"/>
      <c r="ION268" s="54"/>
      <c r="IOO268" s="54"/>
      <c r="IOP268" s="54"/>
      <c r="IOQ268" s="54"/>
      <c r="IOR268" s="54"/>
      <c r="IOS268" s="54"/>
      <c r="IOT268" s="54"/>
      <c r="IOU268" s="54"/>
      <c r="IOV268" s="54"/>
      <c r="IOW268" s="54"/>
      <c r="IOX268" s="54"/>
      <c r="IOY268" s="54"/>
      <c r="IOZ268" s="54"/>
      <c r="IPA268" s="54"/>
      <c r="IPB268" s="54"/>
      <c r="IPC268" s="54"/>
      <c r="IPD268" s="54"/>
      <c r="IPE268" s="54"/>
      <c r="IPF268" s="54"/>
      <c r="IPG268" s="54"/>
      <c r="IPH268" s="54"/>
      <c r="IPI268" s="54"/>
      <c r="IPJ268" s="54"/>
      <c r="IPK268" s="54"/>
      <c r="IPL268" s="54"/>
      <c r="IPM268" s="54"/>
      <c r="IPN268" s="54"/>
      <c r="IPO268" s="54"/>
      <c r="IPP268" s="54"/>
      <c r="IPQ268" s="54"/>
      <c r="IPR268" s="54"/>
      <c r="IPS268" s="54"/>
      <c r="IPT268" s="54"/>
      <c r="IPU268" s="54"/>
      <c r="IPV268" s="54"/>
      <c r="IPW268" s="54"/>
      <c r="IPX268" s="54"/>
      <c r="IPY268" s="54"/>
      <c r="IPZ268" s="54"/>
      <c r="IQA268" s="54"/>
      <c r="IQB268" s="54"/>
      <c r="IQC268" s="54"/>
      <c r="IQD268" s="54"/>
      <c r="IQE268" s="54"/>
      <c r="IQF268" s="54"/>
      <c r="IQG268" s="54"/>
      <c r="IQH268" s="54"/>
      <c r="IQI268" s="54"/>
      <c r="IQJ268" s="54"/>
      <c r="IQK268" s="54"/>
      <c r="IQL268" s="54"/>
      <c r="IQM268" s="54"/>
      <c r="IQN268" s="54"/>
      <c r="IQO268" s="54"/>
      <c r="IQP268" s="54"/>
      <c r="IQQ268" s="54"/>
      <c r="IQR268" s="54"/>
      <c r="IQS268" s="54"/>
      <c r="IQT268" s="54"/>
      <c r="IQU268" s="54"/>
      <c r="IQV268" s="54"/>
      <c r="IQW268" s="54"/>
      <c r="IQX268" s="54"/>
      <c r="IQY268" s="54"/>
      <c r="IQZ268" s="54"/>
      <c r="IRA268" s="54"/>
      <c r="IRB268" s="54"/>
      <c r="IRC268" s="54"/>
      <c r="IRD268" s="54"/>
      <c r="IRE268" s="54"/>
      <c r="IRF268" s="54"/>
      <c r="IRG268" s="54"/>
      <c r="IRH268" s="54"/>
      <c r="IRI268" s="54"/>
      <c r="IRJ268" s="54"/>
      <c r="IRK268" s="54"/>
      <c r="IRL268" s="54"/>
      <c r="IRM268" s="54"/>
      <c r="IRN268" s="54"/>
      <c r="IRO268" s="54"/>
      <c r="IRP268" s="54"/>
      <c r="IRQ268" s="54"/>
      <c r="IRR268" s="54"/>
      <c r="IRS268" s="54"/>
      <c r="IRT268" s="54"/>
      <c r="IRU268" s="54"/>
      <c r="IRV268" s="54"/>
      <c r="IRW268" s="54"/>
      <c r="IRX268" s="54"/>
      <c r="IRY268" s="54"/>
      <c r="IRZ268" s="54"/>
      <c r="ISA268" s="54"/>
      <c r="ISB268" s="54"/>
      <c r="ISC268" s="54"/>
      <c r="ISD268" s="54"/>
      <c r="ISE268" s="54"/>
      <c r="ISF268" s="54"/>
      <c r="ISG268" s="54"/>
      <c r="ISH268" s="54"/>
      <c r="ISI268" s="54"/>
      <c r="ISJ268" s="54"/>
      <c r="ISK268" s="54"/>
      <c r="ISL268" s="54"/>
      <c r="ISM268" s="54"/>
      <c r="ISN268" s="54"/>
      <c r="ISO268" s="54"/>
      <c r="ISP268" s="54"/>
      <c r="ISQ268" s="54"/>
      <c r="ISR268" s="54"/>
      <c r="ISS268" s="54"/>
      <c r="IST268" s="54"/>
      <c r="ISU268" s="54"/>
      <c r="ISV268" s="54"/>
      <c r="ISW268" s="54"/>
      <c r="ISX268" s="54"/>
      <c r="ISY268" s="54"/>
      <c r="ISZ268" s="54"/>
      <c r="ITA268" s="54"/>
      <c r="ITB268" s="54"/>
      <c r="ITC268" s="54"/>
      <c r="ITD268" s="54"/>
      <c r="ITE268" s="54"/>
      <c r="ITF268" s="54"/>
      <c r="ITG268" s="54"/>
      <c r="ITH268" s="54"/>
      <c r="ITI268" s="54"/>
      <c r="ITJ268" s="54"/>
      <c r="ITK268" s="54"/>
      <c r="ITL268" s="54"/>
      <c r="ITM268" s="54"/>
      <c r="ITN268" s="54"/>
      <c r="ITO268" s="54"/>
      <c r="ITP268" s="54"/>
      <c r="ITQ268" s="54"/>
      <c r="ITR268" s="54"/>
      <c r="ITS268" s="54"/>
      <c r="ITT268" s="54"/>
      <c r="ITU268" s="54"/>
      <c r="ITV268" s="54"/>
      <c r="ITW268" s="54"/>
      <c r="ITX268" s="54"/>
      <c r="ITY268" s="54"/>
      <c r="ITZ268" s="54"/>
      <c r="IUA268" s="54"/>
      <c r="IUB268" s="54"/>
      <c r="IUC268" s="54"/>
      <c r="IUD268" s="54"/>
      <c r="IUE268" s="54"/>
      <c r="IUF268" s="54"/>
      <c r="IUG268" s="54"/>
      <c r="IUH268" s="54"/>
      <c r="IUI268" s="54"/>
      <c r="IUJ268" s="54"/>
      <c r="IUK268" s="54"/>
      <c r="IUL268" s="54"/>
      <c r="IUM268" s="54"/>
      <c r="IUN268" s="54"/>
      <c r="IUO268" s="54"/>
      <c r="IUP268" s="54"/>
      <c r="IUQ268" s="54"/>
      <c r="IUR268" s="54"/>
      <c r="IUS268" s="54"/>
      <c r="IUT268" s="54"/>
      <c r="IUU268" s="54"/>
      <c r="IUV268" s="54"/>
      <c r="IUW268" s="54"/>
      <c r="IUX268" s="54"/>
      <c r="IUY268" s="54"/>
      <c r="IUZ268" s="54"/>
      <c r="IVA268" s="54"/>
      <c r="IVB268" s="54"/>
      <c r="IVC268" s="54"/>
      <c r="IVD268" s="54"/>
      <c r="IVE268" s="54"/>
      <c r="IVF268" s="54"/>
      <c r="IVG268" s="54"/>
      <c r="IVH268" s="54"/>
      <c r="IVI268" s="54"/>
      <c r="IVJ268" s="54"/>
      <c r="IVK268" s="54"/>
      <c r="IVL268" s="54"/>
      <c r="IVM268" s="54"/>
      <c r="IVN268" s="54"/>
      <c r="IVO268" s="54"/>
      <c r="IVP268" s="54"/>
      <c r="IVQ268" s="54"/>
      <c r="IVR268" s="54"/>
      <c r="IVS268" s="54"/>
      <c r="IVT268" s="54"/>
      <c r="IVU268" s="54"/>
      <c r="IVV268" s="54"/>
      <c r="IVW268" s="54"/>
      <c r="IVX268" s="54"/>
      <c r="IVY268" s="54"/>
      <c r="IVZ268" s="54"/>
      <c r="IWA268" s="54"/>
      <c r="IWB268" s="54"/>
      <c r="IWC268" s="54"/>
      <c r="IWD268" s="54"/>
      <c r="IWE268" s="54"/>
      <c r="IWF268" s="54"/>
      <c r="IWG268" s="54"/>
      <c r="IWH268" s="54"/>
      <c r="IWI268" s="54"/>
      <c r="IWJ268" s="54"/>
      <c r="IWK268" s="54"/>
      <c r="IWL268" s="54"/>
      <c r="IWM268" s="54"/>
      <c r="IWN268" s="54"/>
      <c r="IWO268" s="54"/>
      <c r="IWP268" s="54"/>
      <c r="IWQ268" s="54"/>
      <c r="IWR268" s="54"/>
      <c r="IWS268" s="54"/>
      <c r="IWT268" s="54"/>
      <c r="IWU268" s="54"/>
      <c r="IWV268" s="54"/>
      <c r="IWW268" s="54"/>
      <c r="IWX268" s="54"/>
      <c r="IWY268" s="54"/>
      <c r="IWZ268" s="54"/>
      <c r="IXA268" s="54"/>
      <c r="IXB268" s="54"/>
      <c r="IXC268" s="54"/>
      <c r="IXD268" s="54"/>
      <c r="IXE268" s="54"/>
      <c r="IXF268" s="54"/>
      <c r="IXG268" s="54"/>
      <c r="IXH268" s="54"/>
      <c r="IXI268" s="54"/>
      <c r="IXJ268" s="54"/>
      <c r="IXK268" s="54"/>
      <c r="IXL268" s="54"/>
      <c r="IXM268" s="54"/>
      <c r="IXN268" s="54"/>
      <c r="IXO268" s="54"/>
      <c r="IXP268" s="54"/>
      <c r="IXQ268" s="54"/>
      <c r="IXR268" s="54"/>
      <c r="IXS268" s="54"/>
      <c r="IXT268" s="54"/>
      <c r="IXU268" s="54"/>
      <c r="IXV268" s="54"/>
      <c r="IXW268" s="54"/>
      <c r="IXX268" s="54"/>
      <c r="IXY268" s="54"/>
      <c r="IXZ268" s="54"/>
      <c r="IYA268" s="54"/>
      <c r="IYB268" s="54"/>
      <c r="IYC268" s="54"/>
      <c r="IYD268" s="54"/>
      <c r="IYE268" s="54"/>
      <c r="IYF268" s="54"/>
      <c r="IYG268" s="54"/>
      <c r="IYH268" s="54"/>
      <c r="IYI268" s="54"/>
      <c r="IYJ268" s="54"/>
      <c r="IYK268" s="54"/>
      <c r="IYL268" s="54"/>
      <c r="IYM268" s="54"/>
      <c r="IYN268" s="54"/>
      <c r="IYO268" s="54"/>
      <c r="IYP268" s="54"/>
      <c r="IYQ268" s="54"/>
      <c r="IYR268" s="54"/>
      <c r="IYS268" s="54"/>
      <c r="IYT268" s="54"/>
      <c r="IYU268" s="54"/>
      <c r="IYV268" s="54"/>
      <c r="IYW268" s="54"/>
      <c r="IYX268" s="54"/>
      <c r="IYY268" s="54"/>
      <c r="IYZ268" s="54"/>
      <c r="IZA268" s="54"/>
      <c r="IZB268" s="54"/>
      <c r="IZC268" s="54"/>
      <c r="IZD268" s="54"/>
      <c r="IZE268" s="54"/>
      <c r="IZF268" s="54"/>
      <c r="IZG268" s="54"/>
      <c r="IZH268" s="54"/>
      <c r="IZI268" s="54"/>
      <c r="IZJ268" s="54"/>
      <c r="IZK268" s="54"/>
      <c r="IZL268" s="54"/>
      <c r="IZM268" s="54"/>
      <c r="IZN268" s="54"/>
      <c r="IZO268" s="54"/>
      <c r="IZP268" s="54"/>
      <c r="IZQ268" s="54"/>
      <c r="IZR268" s="54"/>
      <c r="IZS268" s="54"/>
      <c r="IZT268" s="54"/>
      <c r="IZU268" s="54"/>
      <c r="IZV268" s="54"/>
      <c r="IZW268" s="54"/>
      <c r="IZX268" s="54"/>
      <c r="IZY268" s="54"/>
      <c r="IZZ268" s="54"/>
      <c r="JAA268" s="54"/>
      <c r="JAB268" s="54"/>
      <c r="JAC268" s="54"/>
      <c r="JAD268" s="54"/>
      <c r="JAE268" s="54"/>
      <c r="JAF268" s="54"/>
      <c r="JAG268" s="54"/>
      <c r="JAH268" s="54"/>
      <c r="JAI268" s="54"/>
      <c r="JAJ268" s="54"/>
      <c r="JAK268" s="54"/>
      <c r="JAL268" s="54"/>
      <c r="JAM268" s="54"/>
      <c r="JAN268" s="54"/>
      <c r="JAO268" s="54"/>
      <c r="JAP268" s="54"/>
      <c r="JAQ268" s="54"/>
      <c r="JAR268" s="54"/>
      <c r="JAS268" s="54"/>
      <c r="JAT268" s="54"/>
      <c r="JAU268" s="54"/>
      <c r="JAV268" s="54"/>
      <c r="JAW268" s="54"/>
      <c r="JAX268" s="54"/>
      <c r="JAY268" s="54"/>
      <c r="JAZ268" s="54"/>
      <c r="JBA268" s="54"/>
      <c r="JBB268" s="54"/>
      <c r="JBC268" s="54"/>
      <c r="JBD268" s="54"/>
      <c r="JBE268" s="54"/>
      <c r="JBF268" s="54"/>
      <c r="JBG268" s="54"/>
      <c r="JBH268" s="54"/>
      <c r="JBI268" s="54"/>
      <c r="JBJ268" s="54"/>
      <c r="JBK268" s="54"/>
      <c r="JBL268" s="54"/>
      <c r="JBM268" s="54"/>
      <c r="JBN268" s="54"/>
      <c r="JBO268" s="54"/>
      <c r="JBP268" s="54"/>
      <c r="JBQ268" s="54"/>
      <c r="JBR268" s="54"/>
      <c r="JBS268" s="54"/>
      <c r="JBT268" s="54"/>
      <c r="JBU268" s="54"/>
      <c r="JBV268" s="54"/>
      <c r="JBW268" s="54"/>
      <c r="JBX268" s="54"/>
      <c r="JBY268" s="54"/>
      <c r="JBZ268" s="54"/>
      <c r="JCA268" s="54"/>
      <c r="JCB268" s="54"/>
      <c r="JCC268" s="54"/>
      <c r="JCD268" s="54"/>
      <c r="JCE268" s="54"/>
      <c r="JCF268" s="54"/>
      <c r="JCG268" s="54"/>
      <c r="JCH268" s="54"/>
      <c r="JCI268" s="54"/>
      <c r="JCJ268" s="54"/>
      <c r="JCK268" s="54"/>
      <c r="JCL268" s="54"/>
      <c r="JCM268" s="54"/>
      <c r="JCN268" s="54"/>
      <c r="JCO268" s="54"/>
      <c r="JCP268" s="54"/>
      <c r="JCQ268" s="54"/>
      <c r="JCR268" s="54"/>
      <c r="JCS268" s="54"/>
      <c r="JCT268" s="54"/>
      <c r="JCU268" s="54"/>
      <c r="JCV268" s="54"/>
      <c r="JCW268" s="54"/>
      <c r="JCX268" s="54"/>
      <c r="JCY268" s="54"/>
      <c r="JCZ268" s="54"/>
      <c r="JDA268" s="54"/>
      <c r="JDB268" s="54"/>
      <c r="JDC268" s="54"/>
      <c r="JDD268" s="54"/>
      <c r="JDE268" s="54"/>
      <c r="JDF268" s="54"/>
      <c r="JDG268" s="54"/>
      <c r="JDH268" s="54"/>
      <c r="JDI268" s="54"/>
      <c r="JDJ268" s="54"/>
      <c r="JDK268" s="54"/>
      <c r="JDL268" s="54"/>
      <c r="JDM268" s="54"/>
      <c r="JDN268" s="54"/>
      <c r="JDO268" s="54"/>
      <c r="JDP268" s="54"/>
      <c r="JDQ268" s="54"/>
      <c r="JDR268" s="54"/>
      <c r="JDS268" s="54"/>
      <c r="JDT268" s="54"/>
      <c r="JDU268" s="54"/>
      <c r="JDV268" s="54"/>
      <c r="JDW268" s="54"/>
      <c r="JDX268" s="54"/>
      <c r="JDY268" s="54"/>
      <c r="JDZ268" s="54"/>
      <c r="JEA268" s="54"/>
      <c r="JEB268" s="54"/>
      <c r="JEC268" s="54"/>
      <c r="JED268" s="54"/>
      <c r="JEE268" s="54"/>
      <c r="JEF268" s="54"/>
      <c r="JEG268" s="54"/>
      <c r="JEH268" s="54"/>
      <c r="JEI268" s="54"/>
      <c r="JEJ268" s="54"/>
      <c r="JEK268" s="54"/>
      <c r="JEL268" s="54"/>
      <c r="JEM268" s="54"/>
      <c r="JEN268" s="54"/>
      <c r="JEO268" s="54"/>
      <c r="JEP268" s="54"/>
      <c r="JEQ268" s="54"/>
      <c r="JER268" s="54"/>
      <c r="JES268" s="54"/>
      <c r="JET268" s="54"/>
      <c r="JEU268" s="54"/>
      <c r="JEV268" s="54"/>
      <c r="JEW268" s="54"/>
      <c r="JEX268" s="54"/>
      <c r="JEY268" s="54"/>
      <c r="JEZ268" s="54"/>
      <c r="JFA268" s="54"/>
      <c r="JFB268" s="54"/>
      <c r="JFC268" s="54"/>
      <c r="JFD268" s="54"/>
      <c r="JFE268" s="54"/>
      <c r="JFF268" s="54"/>
      <c r="JFG268" s="54"/>
      <c r="JFH268" s="54"/>
      <c r="JFI268" s="54"/>
      <c r="JFJ268" s="54"/>
      <c r="JFK268" s="54"/>
      <c r="JFL268" s="54"/>
      <c r="JFM268" s="54"/>
      <c r="JFN268" s="54"/>
      <c r="JFO268" s="54"/>
      <c r="JFP268" s="54"/>
      <c r="JFQ268" s="54"/>
      <c r="JFR268" s="54"/>
      <c r="JFS268" s="54"/>
      <c r="JFT268" s="54"/>
      <c r="JFU268" s="54"/>
      <c r="JFV268" s="54"/>
      <c r="JFW268" s="54"/>
      <c r="JFX268" s="54"/>
      <c r="JFY268" s="54"/>
      <c r="JFZ268" s="54"/>
      <c r="JGA268" s="54"/>
      <c r="JGB268" s="54"/>
      <c r="JGC268" s="54"/>
      <c r="JGD268" s="54"/>
      <c r="JGE268" s="54"/>
      <c r="JGF268" s="54"/>
      <c r="JGG268" s="54"/>
      <c r="JGH268" s="54"/>
      <c r="JGI268" s="54"/>
      <c r="JGJ268" s="54"/>
      <c r="JGK268" s="54"/>
      <c r="JGL268" s="54"/>
      <c r="JGM268" s="54"/>
      <c r="JGN268" s="54"/>
      <c r="JGO268" s="54"/>
      <c r="JGP268" s="54"/>
      <c r="JGQ268" s="54"/>
      <c r="JGR268" s="54"/>
      <c r="JGS268" s="54"/>
      <c r="JGT268" s="54"/>
      <c r="JGU268" s="54"/>
      <c r="JGV268" s="54"/>
      <c r="JGW268" s="54"/>
      <c r="JGX268" s="54"/>
      <c r="JGY268" s="54"/>
      <c r="JGZ268" s="54"/>
      <c r="JHA268" s="54"/>
      <c r="JHB268" s="54"/>
      <c r="JHC268" s="54"/>
      <c r="JHD268" s="54"/>
      <c r="JHE268" s="54"/>
      <c r="JHF268" s="54"/>
      <c r="JHG268" s="54"/>
      <c r="JHH268" s="54"/>
      <c r="JHI268" s="54"/>
      <c r="JHJ268" s="54"/>
      <c r="JHK268" s="54"/>
      <c r="JHL268" s="54"/>
      <c r="JHM268" s="54"/>
      <c r="JHN268" s="54"/>
      <c r="JHO268" s="54"/>
      <c r="JHP268" s="54"/>
      <c r="JHQ268" s="54"/>
      <c r="JHR268" s="54"/>
      <c r="JHS268" s="54"/>
      <c r="JHT268" s="54"/>
      <c r="JHU268" s="54"/>
      <c r="JHV268" s="54"/>
      <c r="JHW268" s="54"/>
      <c r="JHX268" s="54"/>
      <c r="JHY268" s="54"/>
      <c r="JHZ268" s="54"/>
      <c r="JIA268" s="54"/>
      <c r="JIB268" s="54"/>
      <c r="JIC268" s="54"/>
      <c r="JID268" s="54"/>
      <c r="JIE268" s="54"/>
      <c r="JIF268" s="54"/>
      <c r="JIG268" s="54"/>
      <c r="JIH268" s="54"/>
      <c r="JII268" s="54"/>
      <c r="JIJ268" s="54"/>
      <c r="JIK268" s="54"/>
      <c r="JIL268" s="54"/>
      <c r="JIM268" s="54"/>
      <c r="JIN268" s="54"/>
      <c r="JIO268" s="54"/>
      <c r="JIP268" s="54"/>
      <c r="JIQ268" s="54"/>
      <c r="JIR268" s="54"/>
      <c r="JIS268" s="54"/>
      <c r="JIT268" s="54"/>
      <c r="JIU268" s="54"/>
      <c r="JIV268" s="54"/>
      <c r="JIW268" s="54"/>
      <c r="JIX268" s="54"/>
      <c r="JIY268" s="54"/>
      <c r="JIZ268" s="54"/>
      <c r="JJA268" s="54"/>
      <c r="JJB268" s="54"/>
      <c r="JJC268" s="54"/>
      <c r="JJD268" s="54"/>
      <c r="JJE268" s="54"/>
      <c r="JJF268" s="54"/>
      <c r="JJG268" s="54"/>
      <c r="JJH268" s="54"/>
      <c r="JJI268" s="54"/>
      <c r="JJJ268" s="54"/>
      <c r="JJK268" s="54"/>
      <c r="JJL268" s="54"/>
      <c r="JJM268" s="54"/>
      <c r="JJN268" s="54"/>
      <c r="JJO268" s="54"/>
      <c r="JJP268" s="54"/>
      <c r="JJQ268" s="54"/>
      <c r="JJR268" s="54"/>
      <c r="JJS268" s="54"/>
      <c r="JJT268" s="54"/>
      <c r="JJU268" s="54"/>
      <c r="JJV268" s="54"/>
      <c r="JJW268" s="54"/>
      <c r="JJX268" s="54"/>
      <c r="JJY268" s="54"/>
      <c r="JJZ268" s="54"/>
      <c r="JKA268" s="54"/>
      <c r="JKB268" s="54"/>
      <c r="JKC268" s="54"/>
      <c r="JKD268" s="54"/>
      <c r="JKE268" s="54"/>
      <c r="JKF268" s="54"/>
      <c r="JKG268" s="54"/>
      <c r="JKH268" s="54"/>
      <c r="JKI268" s="54"/>
      <c r="JKJ268" s="54"/>
      <c r="JKK268" s="54"/>
      <c r="JKL268" s="54"/>
      <c r="JKM268" s="54"/>
      <c r="JKN268" s="54"/>
      <c r="JKO268" s="54"/>
      <c r="JKP268" s="54"/>
      <c r="JKQ268" s="54"/>
      <c r="JKR268" s="54"/>
      <c r="JKS268" s="54"/>
      <c r="JKT268" s="54"/>
      <c r="JKU268" s="54"/>
      <c r="JKV268" s="54"/>
      <c r="JKW268" s="54"/>
      <c r="JKX268" s="54"/>
      <c r="JKY268" s="54"/>
      <c r="JKZ268" s="54"/>
      <c r="JLA268" s="54"/>
      <c r="JLB268" s="54"/>
      <c r="JLC268" s="54"/>
      <c r="JLD268" s="54"/>
      <c r="JLE268" s="54"/>
      <c r="JLF268" s="54"/>
      <c r="JLG268" s="54"/>
      <c r="JLH268" s="54"/>
      <c r="JLI268" s="54"/>
      <c r="JLJ268" s="54"/>
      <c r="JLK268" s="54"/>
      <c r="JLL268" s="54"/>
      <c r="JLM268" s="54"/>
      <c r="JLN268" s="54"/>
      <c r="JLO268" s="54"/>
      <c r="JLP268" s="54"/>
      <c r="JLQ268" s="54"/>
      <c r="JLR268" s="54"/>
      <c r="JLS268" s="54"/>
      <c r="JLT268" s="54"/>
      <c r="JLU268" s="54"/>
      <c r="JLV268" s="54"/>
      <c r="JLW268" s="54"/>
      <c r="JLX268" s="54"/>
      <c r="JLY268" s="54"/>
      <c r="JLZ268" s="54"/>
      <c r="JMA268" s="54"/>
      <c r="JMB268" s="54"/>
      <c r="JMC268" s="54"/>
      <c r="JMD268" s="54"/>
      <c r="JME268" s="54"/>
      <c r="JMF268" s="54"/>
      <c r="JMG268" s="54"/>
      <c r="JMH268" s="54"/>
      <c r="JMI268" s="54"/>
      <c r="JMJ268" s="54"/>
      <c r="JMK268" s="54"/>
      <c r="JML268" s="54"/>
      <c r="JMM268" s="54"/>
      <c r="JMN268" s="54"/>
      <c r="JMO268" s="54"/>
      <c r="JMP268" s="54"/>
      <c r="JMQ268" s="54"/>
      <c r="JMR268" s="54"/>
      <c r="JMS268" s="54"/>
      <c r="JMT268" s="54"/>
      <c r="JMU268" s="54"/>
      <c r="JMV268" s="54"/>
      <c r="JMW268" s="54"/>
      <c r="JMX268" s="54"/>
      <c r="JMY268" s="54"/>
      <c r="JMZ268" s="54"/>
      <c r="JNA268" s="54"/>
      <c r="JNB268" s="54"/>
      <c r="JNC268" s="54"/>
      <c r="JND268" s="54"/>
      <c r="JNE268" s="54"/>
      <c r="JNF268" s="54"/>
      <c r="JNG268" s="54"/>
      <c r="JNH268" s="54"/>
      <c r="JNI268" s="54"/>
      <c r="JNJ268" s="54"/>
      <c r="JNK268" s="54"/>
      <c r="JNL268" s="54"/>
      <c r="JNM268" s="54"/>
      <c r="JNN268" s="54"/>
      <c r="JNO268" s="54"/>
      <c r="JNP268" s="54"/>
      <c r="JNQ268" s="54"/>
      <c r="JNR268" s="54"/>
      <c r="JNS268" s="54"/>
      <c r="JNT268" s="54"/>
      <c r="JNU268" s="54"/>
      <c r="JNV268" s="54"/>
      <c r="JNW268" s="54"/>
      <c r="JNX268" s="54"/>
      <c r="JNY268" s="54"/>
      <c r="JNZ268" s="54"/>
      <c r="JOA268" s="54"/>
      <c r="JOB268" s="54"/>
      <c r="JOC268" s="54"/>
      <c r="JOD268" s="54"/>
      <c r="JOE268" s="54"/>
      <c r="JOF268" s="54"/>
      <c r="JOG268" s="54"/>
      <c r="JOH268" s="54"/>
      <c r="JOI268" s="54"/>
      <c r="JOJ268" s="54"/>
      <c r="JOK268" s="54"/>
      <c r="JOL268" s="54"/>
      <c r="JOM268" s="54"/>
      <c r="JON268" s="54"/>
      <c r="JOO268" s="54"/>
      <c r="JOP268" s="54"/>
      <c r="JOQ268" s="54"/>
      <c r="JOR268" s="54"/>
      <c r="JOS268" s="54"/>
      <c r="JOT268" s="54"/>
      <c r="JOU268" s="54"/>
      <c r="JOV268" s="54"/>
      <c r="JOW268" s="54"/>
      <c r="JOX268" s="54"/>
      <c r="JOY268" s="54"/>
      <c r="JOZ268" s="54"/>
      <c r="JPA268" s="54"/>
      <c r="JPB268" s="54"/>
      <c r="JPC268" s="54"/>
      <c r="JPD268" s="54"/>
      <c r="JPE268" s="54"/>
      <c r="JPF268" s="54"/>
      <c r="JPG268" s="54"/>
      <c r="JPH268" s="54"/>
      <c r="JPI268" s="54"/>
      <c r="JPJ268" s="54"/>
      <c r="JPK268" s="54"/>
      <c r="JPL268" s="54"/>
      <c r="JPM268" s="54"/>
      <c r="JPN268" s="54"/>
      <c r="JPO268" s="54"/>
      <c r="JPP268" s="54"/>
      <c r="JPQ268" s="54"/>
      <c r="JPR268" s="54"/>
      <c r="JPS268" s="54"/>
      <c r="JPT268" s="54"/>
      <c r="JPU268" s="54"/>
      <c r="JPV268" s="54"/>
      <c r="JPW268" s="54"/>
      <c r="JPX268" s="54"/>
      <c r="JPY268" s="54"/>
      <c r="JPZ268" s="54"/>
      <c r="JQA268" s="54"/>
      <c r="JQB268" s="54"/>
      <c r="JQC268" s="54"/>
      <c r="JQD268" s="54"/>
      <c r="JQE268" s="54"/>
      <c r="JQF268" s="54"/>
      <c r="JQG268" s="54"/>
      <c r="JQH268" s="54"/>
      <c r="JQI268" s="54"/>
      <c r="JQJ268" s="54"/>
      <c r="JQK268" s="54"/>
      <c r="JQL268" s="54"/>
      <c r="JQM268" s="54"/>
      <c r="JQN268" s="54"/>
      <c r="JQO268" s="54"/>
      <c r="JQP268" s="54"/>
      <c r="JQQ268" s="54"/>
      <c r="JQR268" s="54"/>
      <c r="JQS268" s="54"/>
      <c r="JQT268" s="54"/>
      <c r="JQU268" s="54"/>
      <c r="JQV268" s="54"/>
      <c r="JQW268" s="54"/>
      <c r="JQX268" s="54"/>
      <c r="JQY268" s="54"/>
      <c r="JQZ268" s="54"/>
      <c r="JRA268" s="54"/>
      <c r="JRB268" s="54"/>
      <c r="JRC268" s="54"/>
      <c r="JRD268" s="54"/>
      <c r="JRE268" s="54"/>
      <c r="JRF268" s="54"/>
      <c r="JRG268" s="54"/>
      <c r="JRH268" s="54"/>
      <c r="JRI268" s="54"/>
      <c r="JRJ268" s="54"/>
      <c r="JRK268" s="54"/>
      <c r="JRL268" s="54"/>
      <c r="JRM268" s="54"/>
      <c r="JRN268" s="54"/>
      <c r="JRO268" s="54"/>
      <c r="JRP268" s="54"/>
      <c r="JRQ268" s="54"/>
      <c r="JRR268" s="54"/>
      <c r="JRS268" s="54"/>
      <c r="JRT268" s="54"/>
      <c r="JRU268" s="54"/>
      <c r="JRV268" s="54"/>
      <c r="JRW268" s="54"/>
      <c r="JRX268" s="54"/>
      <c r="JRY268" s="54"/>
      <c r="JRZ268" s="54"/>
      <c r="JSA268" s="54"/>
      <c r="JSB268" s="54"/>
      <c r="JSC268" s="54"/>
      <c r="JSD268" s="54"/>
      <c r="JSE268" s="54"/>
      <c r="JSF268" s="54"/>
      <c r="JSG268" s="54"/>
      <c r="JSH268" s="54"/>
      <c r="JSI268" s="54"/>
      <c r="JSJ268" s="54"/>
      <c r="JSK268" s="54"/>
      <c r="JSL268" s="54"/>
      <c r="JSM268" s="54"/>
      <c r="JSN268" s="54"/>
      <c r="JSO268" s="54"/>
      <c r="JSP268" s="54"/>
      <c r="JSQ268" s="54"/>
      <c r="JSR268" s="54"/>
      <c r="JSS268" s="54"/>
      <c r="JST268" s="54"/>
      <c r="JSU268" s="54"/>
      <c r="JSV268" s="54"/>
      <c r="JSW268" s="54"/>
      <c r="JSX268" s="54"/>
      <c r="JSY268" s="54"/>
      <c r="JSZ268" s="54"/>
      <c r="JTA268" s="54"/>
      <c r="JTB268" s="54"/>
      <c r="JTC268" s="54"/>
      <c r="JTD268" s="54"/>
      <c r="JTE268" s="54"/>
      <c r="JTF268" s="54"/>
      <c r="JTG268" s="54"/>
      <c r="JTH268" s="54"/>
      <c r="JTI268" s="54"/>
      <c r="JTJ268" s="54"/>
      <c r="JTK268" s="54"/>
      <c r="JTL268" s="54"/>
      <c r="JTM268" s="54"/>
      <c r="JTN268" s="54"/>
      <c r="JTO268" s="54"/>
      <c r="JTP268" s="54"/>
      <c r="JTQ268" s="54"/>
      <c r="JTR268" s="54"/>
      <c r="JTS268" s="54"/>
      <c r="JTT268" s="54"/>
      <c r="JTU268" s="54"/>
      <c r="JTV268" s="54"/>
      <c r="JTW268" s="54"/>
      <c r="JTX268" s="54"/>
      <c r="JTY268" s="54"/>
      <c r="JTZ268" s="54"/>
      <c r="JUA268" s="54"/>
      <c r="JUB268" s="54"/>
      <c r="JUC268" s="54"/>
      <c r="JUD268" s="54"/>
      <c r="JUE268" s="54"/>
      <c r="JUF268" s="54"/>
      <c r="JUG268" s="54"/>
      <c r="JUH268" s="54"/>
      <c r="JUI268" s="54"/>
      <c r="JUJ268" s="54"/>
      <c r="JUK268" s="54"/>
      <c r="JUL268" s="54"/>
      <c r="JUM268" s="54"/>
      <c r="JUN268" s="54"/>
      <c r="JUO268" s="54"/>
      <c r="JUP268" s="54"/>
      <c r="JUQ268" s="54"/>
      <c r="JUR268" s="54"/>
      <c r="JUS268" s="54"/>
      <c r="JUT268" s="54"/>
      <c r="JUU268" s="54"/>
      <c r="JUV268" s="54"/>
      <c r="JUW268" s="54"/>
      <c r="JUX268" s="54"/>
      <c r="JUY268" s="54"/>
      <c r="JUZ268" s="54"/>
      <c r="JVA268" s="54"/>
      <c r="JVB268" s="54"/>
      <c r="JVC268" s="54"/>
      <c r="JVD268" s="54"/>
      <c r="JVE268" s="54"/>
      <c r="JVF268" s="54"/>
      <c r="JVG268" s="54"/>
      <c r="JVH268" s="54"/>
      <c r="JVI268" s="54"/>
      <c r="JVJ268" s="54"/>
      <c r="JVK268" s="54"/>
      <c r="JVL268" s="54"/>
      <c r="JVM268" s="54"/>
      <c r="JVN268" s="54"/>
      <c r="JVO268" s="54"/>
      <c r="JVP268" s="54"/>
      <c r="JVQ268" s="54"/>
      <c r="JVR268" s="54"/>
      <c r="JVS268" s="54"/>
      <c r="JVT268" s="54"/>
      <c r="JVU268" s="54"/>
      <c r="JVV268" s="54"/>
      <c r="JVW268" s="54"/>
      <c r="JVX268" s="54"/>
      <c r="JVY268" s="54"/>
      <c r="JVZ268" s="54"/>
      <c r="JWA268" s="54"/>
      <c r="JWB268" s="54"/>
      <c r="JWC268" s="54"/>
      <c r="JWD268" s="54"/>
      <c r="JWE268" s="54"/>
      <c r="JWF268" s="54"/>
      <c r="JWG268" s="54"/>
      <c r="JWH268" s="54"/>
      <c r="JWI268" s="54"/>
      <c r="JWJ268" s="54"/>
      <c r="JWK268" s="54"/>
      <c r="JWL268" s="54"/>
      <c r="JWM268" s="54"/>
      <c r="JWN268" s="54"/>
      <c r="JWO268" s="54"/>
      <c r="JWP268" s="54"/>
      <c r="JWQ268" s="54"/>
      <c r="JWR268" s="54"/>
      <c r="JWS268" s="54"/>
      <c r="JWT268" s="54"/>
      <c r="JWU268" s="54"/>
      <c r="JWV268" s="54"/>
      <c r="JWW268" s="54"/>
      <c r="JWX268" s="54"/>
      <c r="JWY268" s="54"/>
      <c r="JWZ268" s="54"/>
      <c r="JXA268" s="54"/>
      <c r="JXB268" s="54"/>
      <c r="JXC268" s="54"/>
      <c r="JXD268" s="54"/>
      <c r="JXE268" s="54"/>
      <c r="JXF268" s="54"/>
      <c r="JXG268" s="54"/>
      <c r="JXH268" s="54"/>
      <c r="JXI268" s="54"/>
      <c r="JXJ268" s="54"/>
      <c r="JXK268" s="54"/>
      <c r="JXL268" s="54"/>
      <c r="JXM268" s="54"/>
      <c r="JXN268" s="54"/>
      <c r="JXO268" s="54"/>
      <c r="JXP268" s="54"/>
      <c r="JXQ268" s="54"/>
      <c r="JXR268" s="54"/>
      <c r="JXS268" s="54"/>
      <c r="JXT268" s="54"/>
      <c r="JXU268" s="54"/>
      <c r="JXV268" s="54"/>
      <c r="JXW268" s="54"/>
      <c r="JXX268" s="54"/>
      <c r="JXY268" s="54"/>
      <c r="JXZ268" s="54"/>
      <c r="JYA268" s="54"/>
      <c r="JYB268" s="54"/>
      <c r="JYC268" s="54"/>
      <c r="JYD268" s="54"/>
      <c r="JYE268" s="54"/>
      <c r="JYF268" s="54"/>
      <c r="JYG268" s="54"/>
      <c r="JYH268" s="54"/>
      <c r="JYI268" s="54"/>
      <c r="JYJ268" s="54"/>
      <c r="JYK268" s="54"/>
      <c r="JYL268" s="54"/>
      <c r="JYM268" s="54"/>
      <c r="JYN268" s="54"/>
      <c r="JYO268" s="54"/>
      <c r="JYP268" s="54"/>
      <c r="JYQ268" s="54"/>
      <c r="JYR268" s="54"/>
      <c r="JYS268" s="54"/>
      <c r="JYT268" s="54"/>
      <c r="JYU268" s="54"/>
      <c r="JYV268" s="54"/>
      <c r="JYW268" s="54"/>
      <c r="JYX268" s="54"/>
      <c r="JYY268" s="54"/>
      <c r="JYZ268" s="54"/>
      <c r="JZA268" s="54"/>
      <c r="JZB268" s="54"/>
      <c r="JZC268" s="54"/>
      <c r="JZD268" s="54"/>
      <c r="JZE268" s="54"/>
      <c r="JZF268" s="54"/>
      <c r="JZG268" s="54"/>
      <c r="JZH268" s="54"/>
      <c r="JZI268" s="54"/>
      <c r="JZJ268" s="54"/>
      <c r="JZK268" s="54"/>
      <c r="JZL268" s="54"/>
      <c r="JZM268" s="54"/>
      <c r="JZN268" s="54"/>
      <c r="JZO268" s="54"/>
      <c r="JZP268" s="54"/>
      <c r="JZQ268" s="54"/>
      <c r="JZR268" s="54"/>
      <c r="JZS268" s="54"/>
      <c r="JZT268" s="54"/>
      <c r="JZU268" s="54"/>
      <c r="JZV268" s="54"/>
      <c r="JZW268" s="54"/>
      <c r="JZX268" s="54"/>
      <c r="JZY268" s="54"/>
      <c r="JZZ268" s="54"/>
      <c r="KAA268" s="54"/>
      <c r="KAB268" s="54"/>
      <c r="KAC268" s="54"/>
      <c r="KAD268" s="54"/>
      <c r="KAE268" s="54"/>
      <c r="KAF268" s="54"/>
      <c r="KAG268" s="54"/>
      <c r="KAH268" s="54"/>
      <c r="KAI268" s="54"/>
      <c r="KAJ268" s="54"/>
      <c r="KAK268" s="54"/>
      <c r="KAL268" s="54"/>
      <c r="KAM268" s="54"/>
      <c r="KAN268" s="54"/>
      <c r="KAO268" s="54"/>
      <c r="KAP268" s="54"/>
      <c r="KAQ268" s="54"/>
      <c r="KAR268" s="54"/>
      <c r="KAS268" s="54"/>
      <c r="KAT268" s="54"/>
      <c r="KAU268" s="54"/>
      <c r="KAV268" s="54"/>
      <c r="KAW268" s="54"/>
      <c r="KAX268" s="54"/>
      <c r="KAY268" s="54"/>
      <c r="KAZ268" s="54"/>
      <c r="KBA268" s="54"/>
      <c r="KBB268" s="54"/>
      <c r="KBC268" s="54"/>
      <c r="KBD268" s="54"/>
      <c r="KBE268" s="54"/>
      <c r="KBF268" s="54"/>
      <c r="KBG268" s="54"/>
      <c r="KBH268" s="54"/>
      <c r="KBI268" s="54"/>
      <c r="KBJ268" s="54"/>
      <c r="KBK268" s="54"/>
      <c r="KBL268" s="54"/>
      <c r="KBM268" s="54"/>
      <c r="KBN268" s="54"/>
      <c r="KBO268" s="54"/>
      <c r="KBP268" s="54"/>
      <c r="KBQ268" s="54"/>
      <c r="KBR268" s="54"/>
      <c r="KBS268" s="54"/>
      <c r="KBT268" s="54"/>
      <c r="KBU268" s="54"/>
      <c r="KBV268" s="54"/>
      <c r="KBW268" s="54"/>
      <c r="KBX268" s="54"/>
      <c r="KBY268" s="54"/>
      <c r="KBZ268" s="54"/>
      <c r="KCA268" s="54"/>
      <c r="KCB268" s="54"/>
      <c r="KCC268" s="54"/>
      <c r="KCD268" s="54"/>
      <c r="KCE268" s="54"/>
      <c r="KCF268" s="54"/>
      <c r="KCG268" s="54"/>
      <c r="KCH268" s="54"/>
      <c r="KCI268" s="54"/>
      <c r="KCJ268" s="54"/>
      <c r="KCK268" s="54"/>
      <c r="KCL268" s="54"/>
      <c r="KCM268" s="54"/>
      <c r="KCN268" s="54"/>
      <c r="KCO268" s="54"/>
      <c r="KCP268" s="54"/>
      <c r="KCQ268" s="54"/>
      <c r="KCR268" s="54"/>
      <c r="KCS268" s="54"/>
      <c r="KCT268" s="54"/>
      <c r="KCU268" s="54"/>
      <c r="KCV268" s="54"/>
      <c r="KCW268" s="54"/>
      <c r="KCX268" s="54"/>
      <c r="KCY268" s="54"/>
      <c r="KCZ268" s="54"/>
      <c r="KDA268" s="54"/>
      <c r="KDB268" s="54"/>
      <c r="KDC268" s="54"/>
      <c r="KDD268" s="54"/>
      <c r="KDE268" s="54"/>
      <c r="KDF268" s="54"/>
      <c r="KDG268" s="54"/>
      <c r="KDH268" s="54"/>
      <c r="KDI268" s="54"/>
      <c r="KDJ268" s="54"/>
      <c r="KDK268" s="54"/>
      <c r="KDL268" s="54"/>
      <c r="KDM268" s="54"/>
      <c r="KDN268" s="54"/>
      <c r="KDO268" s="54"/>
      <c r="KDP268" s="54"/>
      <c r="KDQ268" s="54"/>
      <c r="KDR268" s="54"/>
      <c r="KDS268" s="54"/>
      <c r="KDT268" s="54"/>
      <c r="KDU268" s="54"/>
      <c r="KDV268" s="54"/>
      <c r="KDW268" s="54"/>
      <c r="KDX268" s="54"/>
      <c r="KDY268" s="54"/>
      <c r="KDZ268" s="54"/>
      <c r="KEA268" s="54"/>
      <c r="KEB268" s="54"/>
      <c r="KEC268" s="54"/>
      <c r="KED268" s="54"/>
      <c r="KEE268" s="54"/>
      <c r="KEF268" s="54"/>
      <c r="KEG268" s="54"/>
      <c r="KEH268" s="54"/>
      <c r="KEI268" s="54"/>
      <c r="KEJ268" s="54"/>
      <c r="KEK268" s="54"/>
      <c r="KEL268" s="54"/>
      <c r="KEM268" s="54"/>
      <c r="KEN268" s="54"/>
      <c r="KEO268" s="54"/>
      <c r="KEP268" s="54"/>
      <c r="KEQ268" s="54"/>
      <c r="KER268" s="54"/>
      <c r="KES268" s="54"/>
      <c r="KET268" s="54"/>
      <c r="KEU268" s="54"/>
      <c r="KEV268" s="54"/>
      <c r="KEW268" s="54"/>
      <c r="KEX268" s="54"/>
      <c r="KEY268" s="54"/>
      <c r="KEZ268" s="54"/>
      <c r="KFA268" s="54"/>
      <c r="KFB268" s="54"/>
      <c r="KFC268" s="54"/>
      <c r="KFD268" s="54"/>
      <c r="KFE268" s="54"/>
      <c r="KFF268" s="54"/>
      <c r="KFG268" s="54"/>
      <c r="KFH268" s="54"/>
      <c r="KFI268" s="54"/>
      <c r="KFJ268" s="54"/>
      <c r="KFK268" s="54"/>
      <c r="KFL268" s="54"/>
      <c r="KFM268" s="54"/>
      <c r="KFN268" s="54"/>
      <c r="KFO268" s="54"/>
      <c r="KFP268" s="54"/>
      <c r="KFQ268" s="54"/>
      <c r="KFR268" s="54"/>
      <c r="KFS268" s="54"/>
      <c r="KFT268" s="54"/>
      <c r="KFU268" s="54"/>
      <c r="KFV268" s="54"/>
      <c r="KFW268" s="54"/>
      <c r="KFX268" s="54"/>
      <c r="KFY268" s="54"/>
      <c r="KFZ268" s="54"/>
      <c r="KGA268" s="54"/>
      <c r="KGB268" s="54"/>
      <c r="KGC268" s="54"/>
      <c r="KGD268" s="54"/>
      <c r="KGE268" s="54"/>
      <c r="KGF268" s="54"/>
      <c r="KGG268" s="54"/>
      <c r="KGH268" s="54"/>
      <c r="KGI268" s="54"/>
      <c r="KGJ268" s="54"/>
      <c r="KGK268" s="54"/>
      <c r="KGL268" s="54"/>
      <c r="KGM268" s="54"/>
      <c r="KGN268" s="54"/>
      <c r="KGO268" s="54"/>
      <c r="KGP268" s="54"/>
      <c r="KGQ268" s="54"/>
      <c r="KGR268" s="54"/>
      <c r="KGS268" s="54"/>
      <c r="KGT268" s="54"/>
      <c r="KGU268" s="54"/>
      <c r="KGV268" s="54"/>
      <c r="KGW268" s="54"/>
      <c r="KGX268" s="54"/>
      <c r="KGY268" s="54"/>
      <c r="KGZ268" s="54"/>
      <c r="KHA268" s="54"/>
      <c r="KHB268" s="54"/>
      <c r="KHC268" s="54"/>
      <c r="KHD268" s="54"/>
      <c r="KHE268" s="54"/>
      <c r="KHF268" s="54"/>
      <c r="KHG268" s="54"/>
      <c r="KHH268" s="54"/>
      <c r="KHI268" s="54"/>
      <c r="KHJ268" s="54"/>
      <c r="KHK268" s="54"/>
      <c r="KHL268" s="54"/>
      <c r="KHM268" s="54"/>
      <c r="KHN268" s="54"/>
      <c r="KHO268" s="54"/>
      <c r="KHP268" s="54"/>
      <c r="KHQ268" s="54"/>
      <c r="KHR268" s="54"/>
      <c r="KHS268" s="54"/>
      <c r="KHT268" s="54"/>
      <c r="KHU268" s="54"/>
      <c r="KHV268" s="54"/>
      <c r="KHW268" s="54"/>
      <c r="KHX268" s="54"/>
      <c r="KHY268" s="54"/>
      <c r="KHZ268" s="54"/>
      <c r="KIA268" s="54"/>
      <c r="KIB268" s="54"/>
      <c r="KIC268" s="54"/>
      <c r="KID268" s="54"/>
      <c r="KIE268" s="54"/>
      <c r="KIF268" s="54"/>
      <c r="KIG268" s="54"/>
      <c r="KIH268" s="54"/>
      <c r="KII268" s="54"/>
      <c r="KIJ268" s="54"/>
      <c r="KIK268" s="54"/>
      <c r="KIL268" s="54"/>
      <c r="KIM268" s="54"/>
      <c r="KIN268" s="54"/>
      <c r="KIO268" s="54"/>
      <c r="KIP268" s="54"/>
      <c r="KIQ268" s="54"/>
      <c r="KIR268" s="54"/>
      <c r="KIS268" s="54"/>
      <c r="KIT268" s="54"/>
      <c r="KIU268" s="54"/>
      <c r="KIV268" s="54"/>
      <c r="KIW268" s="54"/>
      <c r="KIX268" s="54"/>
      <c r="KIY268" s="54"/>
      <c r="KIZ268" s="54"/>
      <c r="KJA268" s="54"/>
      <c r="KJB268" s="54"/>
      <c r="KJC268" s="54"/>
      <c r="KJD268" s="54"/>
      <c r="KJE268" s="54"/>
      <c r="KJF268" s="54"/>
      <c r="KJG268" s="54"/>
      <c r="KJH268" s="54"/>
      <c r="KJI268" s="54"/>
      <c r="KJJ268" s="54"/>
      <c r="KJK268" s="54"/>
      <c r="KJL268" s="54"/>
      <c r="KJM268" s="54"/>
      <c r="KJN268" s="54"/>
      <c r="KJO268" s="54"/>
      <c r="KJP268" s="54"/>
      <c r="KJQ268" s="54"/>
      <c r="KJR268" s="54"/>
      <c r="KJS268" s="54"/>
      <c r="KJT268" s="54"/>
      <c r="KJU268" s="54"/>
      <c r="KJV268" s="54"/>
      <c r="KJW268" s="54"/>
      <c r="KJX268" s="54"/>
      <c r="KJY268" s="54"/>
      <c r="KJZ268" s="54"/>
      <c r="KKA268" s="54"/>
      <c r="KKB268" s="54"/>
      <c r="KKC268" s="54"/>
      <c r="KKD268" s="54"/>
      <c r="KKE268" s="54"/>
      <c r="KKF268" s="54"/>
      <c r="KKG268" s="54"/>
      <c r="KKH268" s="54"/>
      <c r="KKI268" s="54"/>
      <c r="KKJ268" s="54"/>
      <c r="KKK268" s="54"/>
      <c r="KKL268" s="54"/>
      <c r="KKM268" s="54"/>
      <c r="KKN268" s="54"/>
      <c r="KKO268" s="54"/>
      <c r="KKP268" s="54"/>
      <c r="KKQ268" s="54"/>
      <c r="KKR268" s="54"/>
      <c r="KKS268" s="54"/>
      <c r="KKT268" s="54"/>
      <c r="KKU268" s="54"/>
      <c r="KKV268" s="54"/>
      <c r="KKW268" s="54"/>
      <c r="KKX268" s="54"/>
      <c r="KKY268" s="54"/>
      <c r="KKZ268" s="54"/>
      <c r="KLA268" s="54"/>
      <c r="KLB268" s="54"/>
      <c r="KLC268" s="54"/>
      <c r="KLD268" s="54"/>
      <c r="KLE268" s="54"/>
      <c r="KLF268" s="54"/>
      <c r="KLG268" s="54"/>
      <c r="KLH268" s="54"/>
      <c r="KLI268" s="54"/>
      <c r="KLJ268" s="54"/>
      <c r="KLK268" s="54"/>
      <c r="KLL268" s="54"/>
      <c r="KLM268" s="54"/>
      <c r="KLN268" s="54"/>
      <c r="KLO268" s="54"/>
      <c r="KLP268" s="54"/>
      <c r="KLQ268" s="54"/>
      <c r="KLR268" s="54"/>
      <c r="KLS268" s="54"/>
      <c r="KLT268" s="54"/>
      <c r="KLU268" s="54"/>
      <c r="KLV268" s="54"/>
      <c r="KLW268" s="54"/>
      <c r="KLX268" s="54"/>
      <c r="KLY268" s="54"/>
      <c r="KLZ268" s="54"/>
      <c r="KMA268" s="54"/>
      <c r="KMB268" s="54"/>
      <c r="KMC268" s="54"/>
      <c r="KMD268" s="54"/>
      <c r="KME268" s="54"/>
      <c r="KMF268" s="54"/>
      <c r="KMG268" s="54"/>
      <c r="KMH268" s="54"/>
      <c r="KMI268" s="54"/>
      <c r="KMJ268" s="54"/>
      <c r="KMK268" s="54"/>
      <c r="KML268" s="54"/>
      <c r="KMM268" s="54"/>
      <c r="KMN268" s="54"/>
      <c r="KMO268" s="54"/>
      <c r="KMP268" s="54"/>
      <c r="KMQ268" s="54"/>
      <c r="KMR268" s="54"/>
      <c r="KMS268" s="54"/>
      <c r="KMT268" s="54"/>
      <c r="KMU268" s="54"/>
      <c r="KMV268" s="54"/>
      <c r="KMW268" s="54"/>
      <c r="KMX268" s="54"/>
      <c r="KMY268" s="54"/>
      <c r="KMZ268" s="54"/>
      <c r="KNA268" s="54"/>
      <c r="KNB268" s="54"/>
      <c r="KNC268" s="54"/>
      <c r="KND268" s="54"/>
      <c r="KNE268" s="54"/>
      <c r="KNF268" s="54"/>
      <c r="KNG268" s="54"/>
      <c r="KNH268" s="54"/>
      <c r="KNI268" s="54"/>
      <c r="KNJ268" s="54"/>
      <c r="KNK268" s="54"/>
      <c r="KNL268" s="54"/>
      <c r="KNM268" s="54"/>
      <c r="KNN268" s="54"/>
      <c r="KNO268" s="54"/>
      <c r="KNP268" s="54"/>
      <c r="KNQ268" s="54"/>
      <c r="KNR268" s="54"/>
      <c r="KNS268" s="54"/>
      <c r="KNT268" s="54"/>
      <c r="KNU268" s="54"/>
      <c r="KNV268" s="54"/>
      <c r="KNW268" s="54"/>
      <c r="KNX268" s="54"/>
      <c r="KNY268" s="54"/>
      <c r="KNZ268" s="54"/>
      <c r="KOA268" s="54"/>
      <c r="KOB268" s="54"/>
      <c r="KOC268" s="54"/>
      <c r="KOD268" s="54"/>
      <c r="KOE268" s="54"/>
      <c r="KOF268" s="54"/>
      <c r="KOG268" s="54"/>
      <c r="KOH268" s="54"/>
      <c r="KOI268" s="54"/>
      <c r="KOJ268" s="54"/>
      <c r="KOK268" s="54"/>
      <c r="KOL268" s="54"/>
      <c r="KOM268" s="54"/>
      <c r="KON268" s="54"/>
      <c r="KOO268" s="54"/>
      <c r="KOP268" s="54"/>
      <c r="KOQ268" s="54"/>
      <c r="KOR268" s="54"/>
      <c r="KOS268" s="54"/>
      <c r="KOT268" s="54"/>
      <c r="KOU268" s="54"/>
      <c r="KOV268" s="54"/>
      <c r="KOW268" s="54"/>
      <c r="KOX268" s="54"/>
      <c r="KOY268" s="54"/>
      <c r="KOZ268" s="54"/>
      <c r="KPA268" s="54"/>
      <c r="KPB268" s="54"/>
      <c r="KPC268" s="54"/>
      <c r="KPD268" s="54"/>
      <c r="KPE268" s="54"/>
      <c r="KPF268" s="54"/>
      <c r="KPG268" s="54"/>
      <c r="KPH268" s="54"/>
      <c r="KPI268" s="54"/>
      <c r="KPJ268" s="54"/>
      <c r="KPK268" s="54"/>
      <c r="KPL268" s="54"/>
      <c r="KPM268" s="54"/>
      <c r="KPN268" s="54"/>
      <c r="KPO268" s="54"/>
      <c r="KPP268" s="54"/>
      <c r="KPQ268" s="54"/>
      <c r="KPR268" s="54"/>
      <c r="KPS268" s="54"/>
      <c r="KPT268" s="54"/>
      <c r="KPU268" s="54"/>
      <c r="KPV268" s="54"/>
      <c r="KPW268" s="54"/>
      <c r="KPX268" s="54"/>
      <c r="KPY268" s="54"/>
      <c r="KPZ268" s="54"/>
      <c r="KQA268" s="54"/>
      <c r="KQB268" s="54"/>
      <c r="KQC268" s="54"/>
      <c r="KQD268" s="54"/>
      <c r="KQE268" s="54"/>
      <c r="KQF268" s="54"/>
      <c r="KQG268" s="54"/>
      <c r="KQH268" s="54"/>
      <c r="KQI268" s="54"/>
      <c r="KQJ268" s="54"/>
      <c r="KQK268" s="54"/>
      <c r="KQL268" s="54"/>
      <c r="KQM268" s="54"/>
      <c r="KQN268" s="54"/>
      <c r="KQO268" s="54"/>
      <c r="KQP268" s="54"/>
      <c r="KQQ268" s="54"/>
      <c r="KQR268" s="54"/>
      <c r="KQS268" s="54"/>
      <c r="KQT268" s="54"/>
      <c r="KQU268" s="54"/>
      <c r="KQV268" s="54"/>
      <c r="KQW268" s="54"/>
      <c r="KQX268" s="54"/>
      <c r="KQY268" s="54"/>
      <c r="KQZ268" s="54"/>
      <c r="KRA268" s="54"/>
      <c r="KRB268" s="54"/>
      <c r="KRC268" s="54"/>
      <c r="KRD268" s="54"/>
      <c r="KRE268" s="54"/>
      <c r="KRF268" s="54"/>
      <c r="KRG268" s="54"/>
      <c r="KRH268" s="54"/>
      <c r="KRI268" s="54"/>
      <c r="KRJ268" s="54"/>
      <c r="KRK268" s="54"/>
      <c r="KRL268" s="54"/>
      <c r="KRM268" s="54"/>
      <c r="KRN268" s="54"/>
      <c r="KRO268" s="54"/>
      <c r="KRP268" s="54"/>
      <c r="KRQ268" s="54"/>
      <c r="KRR268" s="54"/>
      <c r="KRS268" s="54"/>
      <c r="KRT268" s="54"/>
      <c r="KRU268" s="54"/>
      <c r="KRV268" s="54"/>
      <c r="KRW268" s="54"/>
      <c r="KRX268" s="54"/>
      <c r="KRY268" s="54"/>
      <c r="KRZ268" s="54"/>
      <c r="KSA268" s="54"/>
      <c r="KSB268" s="54"/>
      <c r="KSC268" s="54"/>
      <c r="KSD268" s="54"/>
      <c r="KSE268" s="54"/>
      <c r="KSF268" s="54"/>
      <c r="KSG268" s="54"/>
      <c r="KSH268" s="54"/>
      <c r="KSI268" s="54"/>
      <c r="KSJ268" s="54"/>
      <c r="KSK268" s="54"/>
      <c r="KSL268" s="54"/>
      <c r="KSM268" s="54"/>
      <c r="KSN268" s="54"/>
      <c r="KSO268" s="54"/>
      <c r="KSP268" s="54"/>
      <c r="KSQ268" s="54"/>
      <c r="KSR268" s="54"/>
      <c r="KSS268" s="54"/>
      <c r="KST268" s="54"/>
      <c r="KSU268" s="54"/>
      <c r="KSV268" s="54"/>
      <c r="KSW268" s="54"/>
      <c r="KSX268" s="54"/>
      <c r="KSY268" s="54"/>
      <c r="KSZ268" s="54"/>
      <c r="KTA268" s="54"/>
      <c r="KTB268" s="54"/>
      <c r="KTC268" s="54"/>
      <c r="KTD268" s="54"/>
      <c r="KTE268" s="54"/>
      <c r="KTF268" s="54"/>
      <c r="KTG268" s="54"/>
      <c r="KTH268" s="54"/>
      <c r="KTI268" s="54"/>
      <c r="KTJ268" s="54"/>
      <c r="KTK268" s="54"/>
      <c r="KTL268" s="54"/>
      <c r="KTM268" s="54"/>
      <c r="KTN268" s="54"/>
      <c r="KTO268" s="54"/>
      <c r="KTP268" s="54"/>
      <c r="KTQ268" s="54"/>
      <c r="KTR268" s="54"/>
      <c r="KTS268" s="54"/>
      <c r="KTT268" s="54"/>
      <c r="KTU268" s="54"/>
      <c r="KTV268" s="54"/>
      <c r="KTW268" s="54"/>
      <c r="KTX268" s="54"/>
      <c r="KTY268" s="54"/>
      <c r="KTZ268" s="54"/>
      <c r="KUA268" s="54"/>
      <c r="KUB268" s="54"/>
      <c r="KUC268" s="54"/>
      <c r="KUD268" s="54"/>
      <c r="KUE268" s="54"/>
      <c r="KUF268" s="54"/>
      <c r="KUG268" s="54"/>
      <c r="KUH268" s="54"/>
      <c r="KUI268" s="54"/>
      <c r="KUJ268" s="54"/>
      <c r="KUK268" s="54"/>
      <c r="KUL268" s="54"/>
      <c r="KUM268" s="54"/>
      <c r="KUN268" s="54"/>
      <c r="KUO268" s="54"/>
      <c r="KUP268" s="54"/>
      <c r="KUQ268" s="54"/>
      <c r="KUR268" s="54"/>
      <c r="KUS268" s="54"/>
      <c r="KUT268" s="54"/>
      <c r="KUU268" s="54"/>
      <c r="KUV268" s="54"/>
      <c r="KUW268" s="54"/>
      <c r="KUX268" s="54"/>
      <c r="KUY268" s="54"/>
      <c r="KUZ268" s="54"/>
      <c r="KVA268" s="54"/>
      <c r="KVB268" s="54"/>
      <c r="KVC268" s="54"/>
      <c r="KVD268" s="54"/>
      <c r="KVE268" s="54"/>
      <c r="KVF268" s="54"/>
      <c r="KVG268" s="54"/>
      <c r="KVH268" s="54"/>
      <c r="KVI268" s="54"/>
      <c r="KVJ268" s="54"/>
      <c r="KVK268" s="54"/>
      <c r="KVL268" s="54"/>
      <c r="KVM268" s="54"/>
      <c r="KVN268" s="54"/>
      <c r="KVO268" s="54"/>
      <c r="KVP268" s="54"/>
      <c r="KVQ268" s="54"/>
      <c r="KVR268" s="54"/>
      <c r="KVS268" s="54"/>
      <c r="KVT268" s="54"/>
      <c r="KVU268" s="54"/>
      <c r="KVV268" s="54"/>
      <c r="KVW268" s="54"/>
      <c r="KVX268" s="54"/>
      <c r="KVY268" s="54"/>
      <c r="KVZ268" s="54"/>
      <c r="KWA268" s="54"/>
      <c r="KWB268" s="54"/>
      <c r="KWC268" s="54"/>
      <c r="KWD268" s="54"/>
      <c r="KWE268" s="54"/>
      <c r="KWF268" s="54"/>
      <c r="KWG268" s="54"/>
      <c r="KWH268" s="54"/>
      <c r="KWI268" s="54"/>
      <c r="KWJ268" s="54"/>
      <c r="KWK268" s="54"/>
      <c r="KWL268" s="54"/>
      <c r="KWM268" s="54"/>
      <c r="KWN268" s="54"/>
      <c r="KWO268" s="54"/>
      <c r="KWP268" s="54"/>
      <c r="KWQ268" s="54"/>
      <c r="KWR268" s="54"/>
      <c r="KWS268" s="54"/>
      <c r="KWT268" s="54"/>
      <c r="KWU268" s="54"/>
      <c r="KWV268" s="54"/>
      <c r="KWW268" s="54"/>
      <c r="KWX268" s="54"/>
      <c r="KWY268" s="54"/>
      <c r="KWZ268" s="54"/>
      <c r="KXA268" s="54"/>
      <c r="KXB268" s="54"/>
      <c r="KXC268" s="54"/>
      <c r="KXD268" s="54"/>
      <c r="KXE268" s="54"/>
      <c r="KXF268" s="54"/>
      <c r="KXG268" s="54"/>
      <c r="KXH268" s="54"/>
      <c r="KXI268" s="54"/>
      <c r="KXJ268" s="54"/>
      <c r="KXK268" s="54"/>
      <c r="KXL268" s="54"/>
      <c r="KXM268" s="54"/>
      <c r="KXN268" s="54"/>
      <c r="KXO268" s="54"/>
      <c r="KXP268" s="54"/>
      <c r="KXQ268" s="54"/>
      <c r="KXR268" s="54"/>
      <c r="KXS268" s="54"/>
      <c r="KXT268" s="54"/>
      <c r="KXU268" s="54"/>
      <c r="KXV268" s="54"/>
      <c r="KXW268" s="54"/>
      <c r="KXX268" s="54"/>
      <c r="KXY268" s="54"/>
      <c r="KXZ268" s="54"/>
      <c r="KYA268" s="54"/>
      <c r="KYB268" s="54"/>
      <c r="KYC268" s="54"/>
      <c r="KYD268" s="54"/>
      <c r="KYE268" s="54"/>
      <c r="KYF268" s="54"/>
      <c r="KYG268" s="54"/>
      <c r="KYH268" s="54"/>
      <c r="KYI268" s="54"/>
      <c r="KYJ268" s="54"/>
      <c r="KYK268" s="54"/>
      <c r="KYL268" s="54"/>
      <c r="KYM268" s="54"/>
      <c r="KYN268" s="54"/>
      <c r="KYO268" s="54"/>
      <c r="KYP268" s="54"/>
      <c r="KYQ268" s="54"/>
      <c r="KYR268" s="54"/>
      <c r="KYS268" s="54"/>
      <c r="KYT268" s="54"/>
      <c r="KYU268" s="54"/>
      <c r="KYV268" s="54"/>
      <c r="KYW268" s="54"/>
      <c r="KYX268" s="54"/>
      <c r="KYY268" s="54"/>
      <c r="KYZ268" s="54"/>
      <c r="KZA268" s="54"/>
      <c r="KZB268" s="54"/>
      <c r="KZC268" s="54"/>
      <c r="KZD268" s="54"/>
      <c r="KZE268" s="54"/>
      <c r="KZF268" s="54"/>
      <c r="KZG268" s="54"/>
      <c r="KZH268" s="54"/>
      <c r="KZI268" s="54"/>
      <c r="KZJ268" s="54"/>
      <c r="KZK268" s="54"/>
      <c r="KZL268" s="54"/>
      <c r="KZM268" s="54"/>
      <c r="KZN268" s="54"/>
      <c r="KZO268" s="54"/>
      <c r="KZP268" s="54"/>
      <c r="KZQ268" s="54"/>
      <c r="KZR268" s="54"/>
      <c r="KZS268" s="54"/>
      <c r="KZT268" s="54"/>
      <c r="KZU268" s="54"/>
      <c r="KZV268" s="54"/>
      <c r="KZW268" s="54"/>
      <c r="KZX268" s="54"/>
      <c r="KZY268" s="54"/>
      <c r="KZZ268" s="54"/>
      <c r="LAA268" s="54"/>
      <c r="LAB268" s="54"/>
      <c r="LAC268" s="54"/>
      <c r="LAD268" s="54"/>
      <c r="LAE268" s="54"/>
      <c r="LAF268" s="54"/>
      <c r="LAG268" s="54"/>
      <c r="LAH268" s="54"/>
      <c r="LAI268" s="54"/>
      <c r="LAJ268" s="54"/>
      <c r="LAK268" s="54"/>
      <c r="LAL268" s="54"/>
      <c r="LAM268" s="54"/>
      <c r="LAN268" s="54"/>
      <c r="LAO268" s="54"/>
      <c r="LAP268" s="54"/>
      <c r="LAQ268" s="54"/>
      <c r="LAR268" s="54"/>
      <c r="LAS268" s="54"/>
      <c r="LAT268" s="54"/>
      <c r="LAU268" s="54"/>
      <c r="LAV268" s="54"/>
      <c r="LAW268" s="54"/>
      <c r="LAX268" s="54"/>
      <c r="LAY268" s="54"/>
      <c r="LAZ268" s="54"/>
      <c r="LBA268" s="54"/>
      <c r="LBB268" s="54"/>
      <c r="LBC268" s="54"/>
      <c r="LBD268" s="54"/>
      <c r="LBE268" s="54"/>
      <c r="LBF268" s="54"/>
      <c r="LBG268" s="54"/>
      <c r="LBH268" s="54"/>
      <c r="LBI268" s="54"/>
      <c r="LBJ268" s="54"/>
      <c r="LBK268" s="54"/>
      <c r="LBL268" s="54"/>
      <c r="LBM268" s="54"/>
      <c r="LBN268" s="54"/>
      <c r="LBO268" s="54"/>
      <c r="LBP268" s="54"/>
      <c r="LBQ268" s="54"/>
      <c r="LBR268" s="54"/>
      <c r="LBS268" s="54"/>
      <c r="LBT268" s="54"/>
      <c r="LBU268" s="54"/>
      <c r="LBV268" s="54"/>
      <c r="LBW268" s="54"/>
      <c r="LBX268" s="54"/>
      <c r="LBY268" s="54"/>
      <c r="LBZ268" s="54"/>
      <c r="LCA268" s="54"/>
      <c r="LCB268" s="54"/>
      <c r="LCC268" s="54"/>
      <c r="LCD268" s="54"/>
      <c r="LCE268" s="54"/>
      <c r="LCF268" s="54"/>
      <c r="LCG268" s="54"/>
      <c r="LCH268" s="54"/>
      <c r="LCI268" s="54"/>
      <c r="LCJ268" s="54"/>
      <c r="LCK268" s="54"/>
      <c r="LCL268" s="54"/>
      <c r="LCM268" s="54"/>
      <c r="LCN268" s="54"/>
      <c r="LCO268" s="54"/>
      <c r="LCP268" s="54"/>
      <c r="LCQ268" s="54"/>
      <c r="LCR268" s="54"/>
      <c r="LCS268" s="54"/>
      <c r="LCT268" s="54"/>
      <c r="LCU268" s="54"/>
      <c r="LCV268" s="54"/>
      <c r="LCW268" s="54"/>
      <c r="LCX268" s="54"/>
      <c r="LCY268" s="54"/>
      <c r="LCZ268" s="54"/>
      <c r="LDA268" s="54"/>
      <c r="LDB268" s="54"/>
      <c r="LDC268" s="54"/>
      <c r="LDD268" s="54"/>
      <c r="LDE268" s="54"/>
      <c r="LDF268" s="54"/>
      <c r="LDG268" s="54"/>
      <c r="LDH268" s="54"/>
      <c r="LDI268" s="54"/>
      <c r="LDJ268" s="54"/>
      <c r="LDK268" s="54"/>
      <c r="LDL268" s="54"/>
      <c r="LDM268" s="54"/>
      <c r="LDN268" s="54"/>
      <c r="LDO268" s="54"/>
      <c r="LDP268" s="54"/>
      <c r="LDQ268" s="54"/>
      <c r="LDR268" s="54"/>
      <c r="LDS268" s="54"/>
      <c r="LDT268" s="54"/>
      <c r="LDU268" s="54"/>
      <c r="LDV268" s="54"/>
      <c r="LDW268" s="54"/>
      <c r="LDX268" s="54"/>
      <c r="LDY268" s="54"/>
      <c r="LDZ268" s="54"/>
      <c r="LEA268" s="54"/>
      <c r="LEB268" s="54"/>
      <c r="LEC268" s="54"/>
      <c r="LED268" s="54"/>
      <c r="LEE268" s="54"/>
      <c r="LEF268" s="54"/>
      <c r="LEG268" s="54"/>
      <c r="LEH268" s="54"/>
      <c r="LEI268" s="54"/>
      <c r="LEJ268" s="54"/>
      <c r="LEK268" s="54"/>
      <c r="LEL268" s="54"/>
      <c r="LEM268" s="54"/>
      <c r="LEN268" s="54"/>
      <c r="LEO268" s="54"/>
      <c r="LEP268" s="54"/>
      <c r="LEQ268" s="54"/>
      <c r="LER268" s="54"/>
      <c r="LES268" s="54"/>
      <c r="LET268" s="54"/>
      <c r="LEU268" s="54"/>
      <c r="LEV268" s="54"/>
      <c r="LEW268" s="54"/>
      <c r="LEX268" s="54"/>
      <c r="LEY268" s="54"/>
      <c r="LEZ268" s="54"/>
      <c r="LFA268" s="54"/>
      <c r="LFB268" s="54"/>
      <c r="LFC268" s="54"/>
      <c r="LFD268" s="54"/>
      <c r="LFE268" s="54"/>
      <c r="LFF268" s="54"/>
      <c r="LFG268" s="54"/>
      <c r="LFH268" s="54"/>
      <c r="LFI268" s="54"/>
      <c r="LFJ268" s="54"/>
      <c r="LFK268" s="54"/>
      <c r="LFL268" s="54"/>
      <c r="LFM268" s="54"/>
      <c r="LFN268" s="54"/>
      <c r="LFO268" s="54"/>
      <c r="LFP268" s="54"/>
      <c r="LFQ268" s="54"/>
      <c r="LFR268" s="54"/>
      <c r="LFS268" s="54"/>
      <c r="LFT268" s="54"/>
      <c r="LFU268" s="54"/>
      <c r="LFV268" s="54"/>
      <c r="LFW268" s="54"/>
      <c r="LFX268" s="54"/>
      <c r="LFY268" s="54"/>
      <c r="LFZ268" s="54"/>
      <c r="LGA268" s="54"/>
      <c r="LGB268" s="54"/>
      <c r="LGC268" s="54"/>
      <c r="LGD268" s="54"/>
      <c r="LGE268" s="54"/>
      <c r="LGF268" s="54"/>
      <c r="LGG268" s="54"/>
      <c r="LGH268" s="54"/>
      <c r="LGI268" s="54"/>
      <c r="LGJ268" s="54"/>
      <c r="LGK268" s="54"/>
      <c r="LGL268" s="54"/>
      <c r="LGM268" s="54"/>
      <c r="LGN268" s="54"/>
      <c r="LGO268" s="54"/>
      <c r="LGP268" s="54"/>
      <c r="LGQ268" s="54"/>
      <c r="LGR268" s="54"/>
      <c r="LGS268" s="54"/>
      <c r="LGT268" s="54"/>
      <c r="LGU268" s="54"/>
      <c r="LGV268" s="54"/>
      <c r="LGW268" s="54"/>
      <c r="LGX268" s="54"/>
      <c r="LGY268" s="54"/>
      <c r="LGZ268" s="54"/>
      <c r="LHA268" s="54"/>
      <c r="LHB268" s="54"/>
      <c r="LHC268" s="54"/>
      <c r="LHD268" s="54"/>
      <c r="LHE268" s="54"/>
      <c r="LHF268" s="54"/>
      <c r="LHG268" s="54"/>
      <c r="LHH268" s="54"/>
      <c r="LHI268" s="54"/>
      <c r="LHJ268" s="54"/>
      <c r="LHK268" s="54"/>
      <c r="LHL268" s="54"/>
      <c r="LHM268" s="54"/>
      <c r="LHN268" s="54"/>
      <c r="LHO268" s="54"/>
      <c r="LHP268" s="54"/>
      <c r="LHQ268" s="54"/>
      <c r="LHR268" s="54"/>
      <c r="LHS268" s="54"/>
      <c r="LHT268" s="54"/>
      <c r="LHU268" s="54"/>
      <c r="LHV268" s="54"/>
      <c r="LHW268" s="54"/>
      <c r="LHX268" s="54"/>
      <c r="LHY268" s="54"/>
      <c r="LHZ268" s="54"/>
      <c r="LIA268" s="54"/>
      <c r="LIB268" s="54"/>
      <c r="LIC268" s="54"/>
      <c r="LID268" s="54"/>
      <c r="LIE268" s="54"/>
      <c r="LIF268" s="54"/>
      <c r="LIG268" s="54"/>
      <c r="LIH268" s="54"/>
      <c r="LII268" s="54"/>
      <c r="LIJ268" s="54"/>
      <c r="LIK268" s="54"/>
      <c r="LIL268" s="54"/>
      <c r="LIM268" s="54"/>
      <c r="LIN268" s="54"/>
      <c r="LIO268" s="54"/>
      <c r="LIP268" s="54"/>
      <c r="LIQ268" s="54"/>
      <c r="LIR268" s="54"/>
      <c r="LIS268" s="54"/>
      <c r="LIT268" s="54"/>
      <c r="LIU268" s="54"/>
      <c r="LIV268" s="54"/>
      <c r="LIW268" s="54"/>
      <c r="LIX268" s="54"/>
      <c r="LIY268" s="54"/>
      <c r="LIZ268" s="54"/>
      <c r="LJA268" s="54"/>
      <c r="LJB268" s="54"/>
      <c r="LJC268" s="54"/>
      <c r="LJD268" s="54"/>
      <c r="LJE268" s="54"/>
      <c r="LJF268" s="54"/>
      <c r="LJG268" s="54"/>
      <c r="LJH268" s="54"/>
      <c r="LJI268" s="54"/>
      <c r="LJJ268" s="54"/>
      <c r="LJK268" s="54"/>
      <c r="LJL268" s="54"/>
      <c r="LJM268" s="54"/>
      <c r="LJN268" s="54"/>
      <c r="LJO268" s="54"/>
      <c r="LJP268" s="54"/>
      <c r="LJQ268" s="54"/>
      <c r="LJR268" s="54"/>
      <c r="LJS268" s="54"/>
      <c r="LJT268" s="54"/>
      <c r="LJU268" s="54"/>
      <c r="LJV268" s="54"/>
      <c r="LJW268" s="54"/>
      <c r="LJX268" s="54"/>
      <c r="LJY268" s="54"/>
      <c r="LJZ268" s="54"/>
      <c r="LKA268" s="54"/>
      <c r="LKB268" s="54"/>
      <c r="LKC268" s="54"/>
      <c r="LKD268" s="54"/>
      <c r="LKE268" s="54"/>
      <c r="LKF268" s="54"/>
      <c r="LKG268" s="54"/>
      <c r="LKH268" s="54"/>
      <c r="LKI268" s="54"/>
      <c r="LKJ268" s="54"/>
      <c r="LKK268" s="54"/>
      <c r="LKL268" s="54"/>
      <c r="LKM268" s="54"/>
      <c r="LKN268" s="54"/>
      <c r="LKO268" s="54"/>
      <c r="LKP268" s="54"/>
      <c r="LKQ268" s="54"/>
      <c r="LKR268" s="54"/>
      <c r="LKS268" s="54"/>
      <c r="LKT268" s="54"/>
      <c r="LKU268" s="54"/>
      <c r="LKV268" s="54"/>
      <c r="LKW268" s="54"/>
      <c r="LKX268" s="54"/>
      <c r="LKY268" s="54"/>
      <c r="LKZ268" s="54"/>
      <c r="LLA268" s="54"/>
      <c r="LLB268" s="54"/>
      <c r="LLC268" s="54"/>
      <c r="LLD268" s="54"/>
      <c r="LLE268" s="54"/>
      <c r="LLF268" s="54"/>
      <c r="LLG268" s="54"/>
      <c r="LLH268" s="54"/>
      <c r="LLI268" s="54"/>
      <c r="LLJ268" s="54"/>
      <c r="LLK268" s="54"/>
      <c r="LLL268" s="54"/>
      <c r="LLM268" s="54"/>
      <c r="LLN268" s="54"/>
      <c r="LLO268" s="54"/>
      <c r="LLP268" s="54"/>
      <c r="LLQ268" s="54"/>
      <c r="LLR268" s="54"/>
      <c r="LLS268" s="54"/>
      <c r="LLT268" s="54"/>
      <c r="LLU268" s="54"/>
      <c r="LLV268" s="54"/>
      <c r="LLW268" s="54"/>
      <c r="LLX268" s="54"/>
      <c r="LLY268" s="54"/>
      <c r="LLZ268" s="54"/>
      <c r="LMA268" s="54"/>
      <c r="LMB268" s="54"/>
      <c r="LMC268" s="54"/>
      <c r="LMD268" s="54"/>
      <c r="LME268" s="54"/>
      <c r="LMF268" s="54"/>
      <c r="LMG268" s="54"/>
      <c r="LMH268" s="54"/>
      <c r="LMI268" s="54"/>
      <c r="LMJ268" s="54"/>
      <c r="LMK268" s="54"/>
      <c r="LML268" s="54"/>
      <c r="LMM268" s="54"/>
      <c r="LMN268" s="54"/>
      <c r="LMO268" s="54"/>
      <c r="LMP268" s="54"/>
      <c r="LMQ268" s="54"/>
      <c r="LMR268" s="54"/>
      <c r="LMS268" s="54"/>
      <c r="LMT268" s="54"/>
      <c r="LMU268" s="54"/>
      <c r="LMV268" s="54"/>
      <c r="LMW268" s="54"/>
      <c r="LMX268" s="54"/>
      <c r="LMY268" s="54"/>
      <c r="LMZ268" s="54"/>
      <c r="LNA268" s="54"/>
      <c r="LNB268" s="54"/>
      <c r="LNC268" s="54"/>
      <c r="LND268" s="54"/>
      <c r="LNE268" s="54"/>
      <c r="LNF268" s="54"/>
      <c r="LNG268" s="54"/>
      <c r="LNH268" s="54"/>
      <c r="LNI268" s="54"/>
      <c r="LNJ268" s="54"/>
      <c r="LNK268" s="54"/>
      <c r="LNL268" s="54"/>
      <c r="LNM268" s="54"/>
      <c r="LNN268" s="54"/>
      <c r="LNO268" s="54"/>
      <c r="LNP268" s="54"/>
      <c r="LNQ268" s="54"/>
      <c r="LNR268" s="54"/>
      <c r="LNS268" s="54"/>
      <c r="LNT268" s="54"/>
      <c r="LNU268" s="54"/>
      <c r="LNV268" s="54"/>
      <c r="LNW268" s="54"/>
      <c r="LNX268" s="54"/>
      <c r="LNY268" s="54"/>
      <c r="LNZ268" s="54"/>
      <c r="LOA268" s="54"/>
      <c r="LOB268" s="54"/>
      <c r="LOC268" s="54"/>
      <c r="LOD268" s="54"/>
      <c r="LOE268" s="54"/>
      <c r="LOF268" s="54"/>
      <c r="LOG268" s="54"/>
      <c r="LOH268" s="54"/>
      <c r="LOI268" s="54"/>
      <c r="LOJ268" s="54"/>
      <c r="LOK268" s="54"/>
      <c r="LOL268" s="54"/>
      <c r="LOM268" s="54"/>
      <c r="LON268" s="54"/>
      <c r="LOO268" s="54"/>
      <c r="LOP268" s="54"/>
      <c r="LOQ268" s="54"/>
      <c r="LOR268" s="54"/>
      <c r="LOS268" s="54"/>
      <c r="LOT268" s="54"/>
      <c r="LOU268" s="54"/>
      <c r="LOV268" s="54"/>
      <c r="LOW268" s="54"/>
      <c r="LOX268" s="54"/>
      <c r="LOY268" s="54"/>
      <c r="LOZ268" s="54"/>
      <c r="LPA268" s="54"/>
      <c r="LPB268" s="54"/>
      <c r="LPC268" s="54"/>
      <c r="LPD268" s="54"/>
      <c r="LPE268" s="54"/>
      <c r="LPF268" s="54"/>
      <c r="LPG268" s="54"/>
      <c r="LPH268" s="54"/>
      <c r="LPI268" s="54"/>
      <c r="LPJ268" s="54"/>
      <c r="LPK268" s="54"/>
      <c r="LPL268" s="54"/>
      <c r="LPM268" s="54"/>
      <c r="LPN268" s="54"/>
      <c r="LPO268" s="54"/>
      <c r="LPP268" s="54"/>
      <c r="LPQ268" s="54"/>
      <c r="LPR268" s="54"/>
      <c r="LPS268" s="54"/>
      <c r="LPT268" s="54"/>
      <c r="LPU268" s="54"/>
      <c r="LPV268" s="54"/>
      <c r="LPW268" s="54"/>
      <c r="LPX268" s="54"/>
      <c r="LPY268" s="54"/>
      <c r="LPZ268" s="54"/>
      <c r="LQA268" s="54"/>
      <c r="LQB268" s="54"/>
      <c r="LQC268" s="54"/>
      <c r="LQD268" s="54"/>
      <c r="LQE268" s="54"/>
      <c r="LQF268" s="54"/>
      <c r="LQG268" s="54"/>
      <c r="LQH268" s="54"/>
      <c r="LQI268" s="54"/>
      <c r="LQJ268" s="54"/>
      <c r="LQK268" s="54"/>
      <c r="LQL268" s="54"/>
      <c r="LQM268" s="54"/>
      <c r="LQN268" s="54"/>
      <c r="LQO268" s="54"/>
      <c r="LQP268" s="54"/>
      <c r="LQQ268" s="54"/>
      <c r="LQR268" s="54"/>
      <c r="LQS268" s="54"/>
      <c r="LQT268" s="54"/>
      <c r="LQU268" s="54"/>
      <c r="LQV268" s="54"/>
      <c r="LQW268" s="54"/>
      <c r="LQX268" s="54"/>
      <c r="LQY268" s="54"/>
      <c r="LQZ268" s="54"/>
      <c r="LRA268" s="54"/>
      <c r="LRB268" s="54"/>
      <c r="LRC268" s="54"/>
      <c r="LRD268" s="54"/>
      <c r="LRE268" s="54"/>
      <c r="LRF268" s="54"/>
      <c r="LRG268" s="54"/>
      <c r="LRH268" s="54"/>
      <c r="LRI268" s="54"/>
      <c r="LRJ268" s="54"/>
      <c r="LRK268" s="54"/>
      <c r="LRL268" s="54"/>
      <c r="LRM268" s="54"/>
      <c r="LRN268" s="54"/>
      <c r="LRO268" s="54"/>
      <c r="LRP268" s="54"/>
      <c r="LRQ268" s="54"/>
      <c r="LRR268" s="54"/>
      <c r="LRS268" s="54"/>
      <c r="LRT268" s="54"/>
      <c r="LRU268" s="54"/>
      <c r="LRV268" s="54"/>
      <c r="LRW268" s="54"/>
      <c r="LRX268" s="54"/>
      <c r="LRY268" s="54"/>
      <c r="LRZ268" s="54"/>
      <c r="LSA268" s="54"/>
      <c r="LSB268" s="54"/>
      <c r="LSC268" s="54"/>
      <c r="LSD268" s="54"/>
      <c r="LSE268" s="54"/>
      <c r="LSF268" s="54"/>
      <c r="LSG268" s="54"/>
      <c r="LSH268" s="54"/>
      <c r="LSI268" s="54"/>
      <c r="LSJ268" s="54"/>
      <c r="LSK268" s="54"/>
      <c r="LSL268" s="54"/>
      <c r="LSM268" s="54"/>
      <c r="LSN268" s="54"/>
      <c r="LSO268" s="54"/>
      <c r="LSP268" s="54"/>
      <c r="LSQ268" s="54"/>
      <c r="LSR268" s="54"/>
      <c r="LSS268" s="54"/>
      <c r="LST268" s="54"/>
      <c r="LSU268" s="54"/>
      <c r="LSV268" s="54"/>
      <c r="LSW268" s="54"/>
      <c r="LSX268" s="54"/>
      <c r="LSY268" s="54"/>
      <c r="LSZ268" s="54"/>
      <c r="LTA268" s="54"/>
      <c r="LTB268" s="54"/>
      <c r="LTC268" s="54"/>
      <c r="LTD268" s="54"/>
      <c r="LTE268" s="54"/>
      <c r="LTF268" s="54"/>
      <c r="LTG268" s="54"/>
      <c r="LTH268" s="54"/>
      <c r="LTI268" s="54"/>
      <c r="LTJ268" s="54"/>
      <c r="LTK268" s="54"/>
      <c r="LTL268" s="54"/>
      <c r="LTM268" s="54"/>
      <c r="LTN268" s="54"/>
      <c r="LTO268" s="54"/>
      <c r="LTP268" s="54"/>
      <c r="LTQ268" s="54"/>
      <c r="LTR268" s="54"/>
      <c r="LTS268" s="54"/>
      <c r="LTT268" s="54"/>
      <c r="LTU268" s="54"/>
      <c r="LTV268" s="54"/>
      <c r="LTW268" s="54"/>
      <c r="LTX268" s="54"/>
      <c r="LTY268" s="54"/>
      <c r="LTZ268" s="54"/>
      <c r="LUA268" s="54"/>
      <c r="LUB268" s="54"/>
      <c r="LUC268" s="54"/>
      <c r="LUD268" s="54"/>
      <c r="LUE268" s="54"/>
      <c r="LUF268" s="54"/>
      <c r="LUG268" s="54"/>
      <c r="LUH268" s="54"/>
      <c r="LUI268" s="54"/>
      <c r="LUJ268" s="54"/>
      <c r="LUK268" s="54"/>
      <c r="LUL268" s="54"/>
      <c r="LUM268" s="54"/>
      <c r="LUN268" s="54"/>
      <c r="LUO268" s="54"/>
      <c r="LUP268" s="54"/>
      <c r="LUQ268" s="54"/>
      <c r="LUR268" s="54"/>
      <c r="LUS268" s="54"/>
      <c r="LUT268" s="54"/>
      <c r="LUU268" s="54"/>
      <c r="LUV268" s="54"/>
      <c r="LUW268" s="54"/>
      <c r="LUX268" s="54"/>
      <c r="LUY268" s="54"/>
      <c r="LUZ268" s="54"/>
      <c r="LVA268" s="54"/>
      <c r="LVB268" s="54"/>
      <c r="LVC268" s="54"/>
      <c r="LVD268" s="54"/>
      <c r="LVE268" s="54"/>
      <c r="LVF268" s="54"/>
      <c r="LVG268" s="54"/>
      <c r="LVH268" s="54"/>
      <c r="LVI268" s="54"/>
      <c r="LVJ268" s="54"/>
      <c r="LVK268" s="54"/>
      <c r="LVL268" s="54"/>
      <c r="LVM268" s="54"/>
      <c r="LVN268" s="54"/>
      <c r="LVO268" s="54"/>
      <c r="LVP268" s="54"/>
      <c r="LVQ268" s="54"/>
      <c r="LVR268" s="54"/>
      <c r="LVS268" s="54"/>
      <c r="LVT268" s="54"/>
      <c r="LVU268" s="54"/>
      <c r="LVV268" s="54"/>
      <c r="LVW268" s="54"/>
      <c r="LVX268" s="54"/>
      <c r="LVY268" s="54"/>
      <c r="LVZ268" s="54"/>
      <c r="LWA268" s="54"/>
      <c r="LWB268" s="54"/>
      <c r="LWC268" s="54"/>
      <c r="LWD268" s="54"/>
      <c r="LWE268" s="54"/>
      <c r="LWF268" s="54"/>
      <c r="LWG268" s="54"/>
      <c r="LWH268" s="54"/>
      <c r="LWI268" s="54"/>
      <c r="LWJ268" s="54"/>
      <c r="LWK268" s="54"/>
      <c r="LWL268" s="54"/>
      <c r="LWM268" s="54"/>
      <c r="LWN268" s="54"/>
      <c r="LWO268" s="54"/>
      <c r="LWP268" s="54"/>
      <c r="LWQ268" s="54"/>
      <c r="LWR268" s="54"/>
      <c r="LWS268" s="54"/>
      <c r="LWT268" s="54"/>
      <c r="LWU268" s="54"/>
      <c r="LWV268" s="54"/>
      <c r="LWW268" s="54"/>
      <c r="LWX268" s="54"/>
      <c r="LWY268" s="54"/>
      <c r="LWZ268" s="54"/>
      <c r="LXA268" s="54"/>
      <c r="LXB268" s="54"/>
      <c r="LXC268" s="54"/>
      <c r="LXD268" s="54"/>
      <c r="LXE268" s="54"/>
      <c r="LXF268" s="54"/>
      <c r="LXG268" s="54"/>
      <c r="LXH268" s="54"/>
      <c r="LXI268" s="54"/>
      <c r="LXJ268" s="54"/>
      <c r="LXK268" s="54"/>
      <c r="LXL268" s="54"/>
      <c r="LXM268" s="54"/>
      <c r="LXN268" s="54"/>
      <c r="LXO268" s="54"/>
      <c r="LXP268" s="54"/>
      <c r="LXQ268" s="54"/>
      <c r="LXR268" s="54"/>
      <c r="LXS268" s="54"/>
      <c r="LXT268" s="54"/>
      <c r="LXU268" s="54"/>
      <c r="LXV268" s="54"/>
      <c r="LXW268" s="54"/>
      <c r="LXX268" s="54"/>
      <c r="LXY268" s="54"/>
      <c r="LXZ268" s="54"/>
      <c r="LYA268" s="54"/>
      <c r="LYB268" s="54"/>
      <c r="LYC268" s="54"/>
      <c r="LYD268" s="54"/>
      <c r="LYE268" s="54"/>
      <c r="LYF268" s="54"/>
      <c r="LYG268" s="54"/>
      <c r="LYH268" s="54"/>
      <c r="LYI268" s="54"/>
      <c r="LYJ268" s="54"/>
      <c r="LYK268" s="54"/>
      <c r="LYL268" s="54"/>
      <c r="LYM268" s="54"/>
      <c r="LYN268" s="54"/>
      <c r="LYO268" s="54"/>
      <c r="LYP268" s="54"/>
      <c r="LYQ268" s="54"/>
      <c r="LYR268" s="54"/>
      <c r="LYS268" s="54"/>
      <c r="LYT268" s="54"/>
      <c r="LYU268" s="54"/>
      <c r="LYV268" s="54"/>
      <c r="LYW268" s="54"/>
      <c r="LYX268" s="54"/>
      <c r="LYY268" s="54"/>
      <c r="LYZ268" s="54"/>
      <c r="LZA268" s="54"/>
      <c r="LZB268" s="54"/>
      <c r="LZC268" s="54"/>
      <c r="LZD268" s="54"/>
      <c r="LZE268" s="54"/>
      <c r="LZF268" s="54"/>
      <c r="LZG268" s="54"/>
      <c r="LZH268" s="54"/>
      <c r="LZI268" s="54"/>
      <c r="LZJ268" s="54"/>
      <c r="LZK268" s="54"/>
      <c r="LZL268" s="54"/>
      <c r="LZM268" s="54"/>
      <c r="LZN268" s="54"/>
      <c r="LZO268" s="54"/>
      <c r="LZP268" s="54"/>
      <c r="LZQ268" s="54"/>
      <c r="LZR268" s="54"/>
      <c r="LZS268" s="54"/>
      <c r="LZT268" s="54"/>
      <c r="LZU268" s="54"/>
      <c r="LZV268" s="54"/>
      <c r="LZW268" s="54"/>
      <c r="LZX268" s="54"/>
      <c r="LZY268" s="54"/>
      <c r="LZZ268" s="54"/>
      <c r="MAA268" s="54"/>
      <c r="MAB268" s="54"/>
      <c r="MAC268" s="54"/>
      <c r="MAD268" s="54"/>
      <c r="MAE268" s="54"/>
      <c r="MAF268" s="54"/>
      <c r="MAG268" s="54"/>
      <c r="MAH268" s="54"/>
      <c r="MAI268" s="54"/>
      <c r="MAJ268" s="54"/>
      <c r="MAK268" s="54"/>
      <c r="MAL268" s="54"/>
      <c r="MAM268" s="54"/>
      <c r="MAN268" s="54"/>
      <c r="MAO268" s="54"/>
      <c r="MAP268" s="54"/>
      <c r="MAQ268" s="54"/>
      <c r="MAR268" s="54"/>
      <c r="MAS268" s="54"/>
      <c r="MAT268" s="54"/>
      <c r="MAU268" s="54"/>
      <c r="MAV268" s="54"/>
      <c r="MAW268" s="54"/>
      <c r="MAX268" s="54"/>
      <c r="MAY268" s="54"/>
      <c r="MAZ268" s="54"/>
      <c r="MBA268" s="54"/>
      <c r="MBB268" s="54"/>
      <c r="MBC268" s="54"/>
      <c r="MBD268" s="54"/>
      <c r="MBE268" s="54"/>
      <c r="MBF268" s="54"/>
      <c r="MBG268" s="54"/>
      <c r="MBH268" s="54"/>
      <c r="MBI268" s="54"/>
      <c r="MBJ268" s="54"/>
      <c r="MBK268" s="54"/>
      <c r="MBL268" s="54"/>
      <c r="MBM268" s="54"/>
      <c r="MBN268" s="54"/>
      <c r="MBO268" s="54"/>
      <c r="MBP268" s="54"/>
      <c r="MBQ268" s="54"/>
      <c r="MBR268" s="54"/>
      <c r="MBS268" s="54"/>
      <c r="MBT268" s="54"/>
      <c r="MBU268" s="54"/>
      <c r="MBV268" s="54"/>
      <c r="MBW268" s="54"/>
      <c r="MBX268" s="54"/>
      <c r="MBY268" s="54"/>
      <c r="MBZ268" s="54"/>
      <c r="MCA268" s="54"/>
      <c r="MCB268" s="54"/>
      <c r="MCC268" s="54"/>
      <c r="MCD268" s="54"/>
      <c r="MCE268" s="54"/>
      <c r="MCF268" s="54"/>
      <c r="MCG268" s="54"/>
      <c r="MCH268" s="54"/>
      <c r="MCI268" s="54"/>
      <c r="MCJ268" s="54"/>
      <c r="MCK268" s="54"/>
      <c r="MCL268" s="54"/>
      <c r="MCM268" s="54"/>
      <c r="MCN268" s="54"/>
      <c r="MCO268" s="54"/>
      <c r="MCP268" s="54"/>
      <c r="MCQ268" s="54"/>
      <c r="MCR268" s="54"/>
      <c r="MCS268" s="54"/>
      <c r="MCT268" s="54"/>
      <c r="MCU268" s="54"/>
      <c r="MCV268" s="54"/>
      <c r="MCW268" s="54"/>
      <c r="MCX268" s="54"/>
      <c r="MCY268" s="54"/>
      <c r="MCZ268" s="54"/>
      <c r="MDA268" s="54"/>
      <c r="MDB268" s="54"/>
      <c r="MDC268" s="54"/>
      <c r="MDD268" s="54"/>
      <c r="MDE268" s="54"/>
      <c r="MDF268" s="54"/>
      <c r="MDG268" s="54"/>
      <c r="MDH268" s="54"/>
      <c r="MDI268" s="54"/>
      <c r="MDJ268" s="54"/>
      <c r="MDK268" s="54"/>
      <c r="MDL268" s="54"/>
      <c r="MDM268" s="54"/>
      <c r="MDN268" s="54"/>
      <c r="MDO268" s="54"/>
      <c r="MDP268" s="54"/>
      <c r="MDQ268" s="54"/>
      <c r="MDR268" s="54"/>
      <c r="MDS268" s="54"/>
      <c r="MDT268" s="54"/>
      <c r="MDU268" s="54"/>
      <c r="MDV268" s="54"/>
      <c r="MDW268" s="54"/>
      <c r="MDX268" s="54"/>
      <c r="MDY268" s="54"/>
      <c r="MDZ268" s="54"/>
      <c r="MEA268" s="54"/>
      <c r="MEB268" s="54"/>
      <c r="MEC268" s="54"/>
      <c r="MED268" s="54"/>
      <c r="MEE268" s="54"/>
      <c r="MEF268" s="54"/>
      <c r="MEG268" s="54"/>
      <c r="MEH268" s="54"/>
      <c r="MEI268" s="54"/>
      <c r="MEJ268" s="54"/>
      <c r="MEK268" s="54"/>
      <c r="MEL268" s="54"/>
      <c r="MEM268" s="54"/>
      <c r="MEN268" s="54"/>
      <c r="MEO268" s="54"/>
      <c r="MEP268" s="54"/>
      <c r="MEQ268" s="54"/>
      <c r="MER268" s="54"/>
      <c r="MES268" s="54"/>
      <c r="MET268" s="54"/>
      <c r="MEU268" s="54"/>
      <c r="MEV268" s="54"/>
      <c r="MEW268" s="54"/>
      <c r="MEX268" s="54"/>
      <c r="MEY268" s="54"/>
      <c r="MEZ268" s="54"/>
      <c r="MFA268" s="54"/>
      <c r="MFB268" s="54"/>
      <c r="MFC268" s="54"/>
      <c r="MFD268" s="54"/>
      <c r="MFE268" s="54"/>
      <c r="MFF268" s="54"/>
      <c r="MFG268" s="54"/>
      <c r="MFH268" s="54"/>
      <c r="MFI268" s="54"/>
      <c r="MFJ268" s="54"/>
      <c r="MFK268" s="54"/>
      <c r="MFL268" s="54"/>
      <c r="MFM268" s="54"/>
      <c r="MFN268" s="54"/>
      <c r="MFO268" s="54"/>
      <c r="MFP268" s="54"/>
      <c r="MFQ268" s="54"/>
      <c r="MFR268" s="54"/>
      <c r="MFS268" s="54"/>
      <c r="MFT268" s="54"/>
      <c r="MFU268" s="54"/>
      <c r="MFV268" s="54"/>
      <c r="MFW268" s="54"/>
      <c r="MFX268" s="54"/>
      <c r="MFY268" s="54"/>
      <c r="MFZ268" s="54"/>
      <c r="MGA268" s="54"/>
      <c r="MGB268" s="54"/>
      <c r="MGC268" s="54"/>
      <c r="MGD268" s="54"/>
      <c r="MGE268" s="54"/>
      <c r="MGF268" s="54"/>
      <c r="MGG268" s="54"/>
      <c r="MGH268" s="54"/>
      <c r="MGI268" s="54"/>
      <c r="MGJ268" s="54"/>
      <c r="MGK268" s="54"/>
      <c r="MGL268" s="54"/>
      <c r="MGM268" s="54"/>
      <c r="MGN268" s="54"/>
      <c r="MGO268" s="54"/>
      <c r="MGP268" s="54"/>
      <c r="MGQ268" s="54"/>
      <c r="MGR268" s="54"/>
      <c r="MGS268" s="54"/>
      <c r="MGT268" s="54"/>
      <c r="MGU268" s="54"/>
      <c r="MGV268" s="54"/>
      <c r="MGW268" s="54"/>
      <c r="MGX268" s="54"/>
      <c r="MGY268" s="54"/>
      <c r="MGZ268" s="54"/>
      <c r="MHA268" s="54"/>
      <c r="MHB268" s="54"/>
      <c r="MHC268" s="54"/>
      <c r="MHD268" s="54"/>
      <c r="MHE268" s="54"/>
      <c r="MHF268" s="54"/>
      <c r="MHG268" s="54"/>
      <c r="MHH268" s="54"/>
      <c r="MHI268" s="54"/>
      <c r="MHJ268" s="54"/>
      <c r="MHK268" s="54"/>
      <c r="MHL268" s="54"/>
      <c r="MHM268" s="54"/>
      <c r="MHN268" s="54"/>
      <c r="MHO268" s="54"/>
      <c r="MHP268" s="54"/>
      <c r="MHQ268" s="54"/>
      <c r="MHR268" s="54"/>
      <c r="MHS268" s="54"/>
      <c r="MHT268" s="54"/>
      <c r="MHU268" s="54"/>
      <c r="MHV268" s="54"/>
      <c r="MHW268" s="54"/>
      <c r="MHX268" s="54"/>
      <c r="MHY268" s="54"/>
      <c r="MHZ268" s="54"/>
      <c r="MIA268" s="54"/>
      <c r="MIB268" s="54"/>
      <c r="MIC268" s="54"/>
      <c r="MID268" s="54"/>
      <c r="MIE268" s="54"/>
      <c r="MIF268" s="54"/>
      <c r="MIG268" s="54"/>
      <c r="MIH268" s="54"/>
      <c r="MII268" s="54"/>
      <c r="MIJ268" s="54"/>
      <c r="MIK268" s="54"/>
      <c r="MIL268" s="54"/>
      <c r="MIM268" s="54"/>
      <c r="MIN268" s="54"/>
      <c r="MIO268" s="54"/>
      <c r="MIP268" s="54"/>
      <c r="MIQ268" s="54"/>
      <c r="MIR268" s="54"/>
      <c r="MIS268" s="54"/>
      <c r="MIT268" s="54"/>
      <c r="MIU268" s="54"/>
      <c r="MIV268" s="54"/>
      <c r="MIW268" s="54"/>
      <c r="MIX268" s="54"/>
      <c r="MIY268" s="54"/>
      <c r="MIZ268" s="54"/>
      <c r="MJA268" s="54"/>
      <c r="MJB268" s="54"/>
      <c r="MJC268" s="54"/>
      <c r="MJD268" s="54"/>
      <c r="MJE268" s="54"/>
      <c r="MJF268" s="54"/>
      <c r="MJG268" s="54"/>
      <c r="MJH268" s="54"/>
      <c r="MJI268" s="54"/>
      <c r="MJJ268" s="54"/>
      <c r="MJK268" s="54"/>
      <c r="MJL268" s="54"/>
      <c r="MJM268" s="54"/>
      <c r="MJN268" s="54"/>
      <c r="MJO268" s="54"/>
      <c r="MJP268" s="54"/>
      <c r="MJQ268" s="54"/>
      <c r="MJR268" s="54"/>
      <c r="MJS268" s="54"/>
      <c r="MJT268" s="54"/>
      <c r="MJU268" s="54"/>
      <c r="MJV268" s="54"/>
      <c r="MJW268" s="54"/>
      <c r="MJX268" s="54"/>
      <c r="MJY268" s="54"/>
      <c r="MJZ268" s="54"/>
      <c r="MKA268" s="54"/>
      <c r="MKB268" s="54"/>
      <c r="MKC268" s="54"/>
      <c r="MKD268" s="54"/>
      <c r="MKE268" s="54"/>
      <c r="MKF268" s="54"/>
      <c r="MKG268" s="54"/>
      <c r="MKH268" s="54"/>
      <c r="MKI268" s="54"/>
      <c r="MKJ268" s="54"/>
      <c r="MKK268" s="54"/>
      <c r="MKL268" s="54"/>
      <c r="MKM268" s="54"/>
      <c r="MKN268" s="54"/>
      <c r="MKO268" s="54"/>
      <c r="MKP268" s="54"/>
      <c r="MKQ268" s="54"/>
      <c r="MKR268" s="54"/>
      <c r="MKS268" s="54"/>
      <c r="MKT268" s="54"/>
      <c r="MKU268" s="54"/>
      <c r="MKV268" s="54"/>
      <c r="MKW268" s="54"/>
      <c r="MKX268" s="54"/>
      <c r="MKY268" s="54"/>
      <c r="MKZ268" s="54"/>
      <c r="MLA268" s="54"/>
      <c r="MLB268" s="54"/>
      <c r="MLC268" s="54"/>
      <c r="MLD268" s="54"/>
      <c r="MLE268" s="54"/>
      <c r="MLF268" s="54"/>
      <c r="MLG268" s="54"/>
      <c r="MLH268" s="54"/>
      <c r="MLI268" s="54"/>
      <c r="MLJ268" s="54"/>
      <c r="MLK268" s="54"/>
      <c r="MLL268" s="54"/>
      <c r="MLM268" s="54"/>
      <c r="MLN268" s="54"/>
      <c r="MLO268" s="54"/>
      <c r="MLP268" s="54"/>
      <c r="MLQ268" s="54"/>
      <c r="MLR268" s="54"/>
      <c r="MLS268" s="54"/>
      <c r="MLT268" s="54"/>
      <c r="MLU268" s="54"/>
      <c r="MLV268" s="54"/>
      <c r="MLW268" s="54"/>
      <c r="MLX268" s="54"/>
      <c r="MLY268" s="54"/>
      <c r="MLZ268" s="54"/>
      <c r="MMA268" s="54"/>
      <c r="MMB268" s="54"/>
      <c r="MMC268" s="54"/>
      <c r="MMD268" s="54"/>
      <c r="MME268" s="54"/>
      <c r="MMF268" s="54"/>
      <c r="MMG268" s="54"/>
      <c r="MMH268" s="54"/>
      <c r="MMI268" s="54"/>
      <c r="MMJ268" s="54"/>
      <c r="MMK268" s="54"/>
      <c r="MML268" s="54"/>
      <c r="MMM268" s="54"/>
      <c r="MMN268" s="54"/>
      <c r="MMO268" s="54"/>
      <c r="MMP268" s="54"/>
      <c r="MMQ268" s="54"/>
      <c r="MMR268" s="54"/>
      <c r="MMS268" s="54"/>
      <c r="MMT268" s="54"/>
      <c r="MMU268" s="54"/>
      <c r="MMV268" s="54"/>
      <c r="MMW268" s="54"/>
      <c r="MMX268" s="54"/>
      <c r="MMY268" s="54"/>
      <c r="MMZ268" s="54"/>
      <c r="MNA268" s="54"/>
      <c r="MNB268" s="54"/>
      <c r="MNC268" s="54"/>
      <c r="MND268" s="54"/>
      <c r="MNE268" s="54"/>
      <c r="MNF268" s="54"/>
      <c r="MNG268" s="54"/>
      <c r="MNH268" s="54"/>
      <c r="MNI268" s="54"/>
      <c r="MNJ268" s="54"/>
      <c r="MNK268" s="54"/>
      <c r="MNL268" s="54"/>
      <c r="MNM268" s="54"/>
      <c r="MNN268" s="54"/>
      <c r="MNO268" s="54"/>
      <c r="MNP268" s="54"/>
      <c r="MNQ268" s="54"/>
      <c r="MNR268" s="54"/>
      <c r="MNS268" s="54"/>
      <c r="MNT268" s="54"/>
      <c r="MNU268" s="54"/>
      <c r="MNV268" s="54"/>
      <c r="MNW268" s="54"/>
      <c r="MNX268" s="54"/>
      <c r="MNY268" s="54"/>
      <c r="MNZ268" s="54"/>
      <c r="MOA268" s="54"/>
      <c r="MOB268" s="54"/>
      <c r="MOC268" s="54"/>
      <c r="MOD268" s="54"/>
      <c r="MOE268" s="54"/>
      <c r="MOF268" s="54"/>
      <c r="MOG268" s="54"/>
      <c r="MOH268" s="54"/>
      <c r="MOI268" s="54"/>
      <c r="MOJ268" s="54"/>
      <c r="MOK268" s="54"/>
      <c r="MOL268" s="54"/>
      <c r="MOM268" s="54"/>
      <c r="MON268" s="54"/>
      <c r="MOO268" s="54"/>
      <c r="MOP268" s="54"/>
      <c r="MOQ268" s="54"/>
      <c r="MOR268" s="54"/>
      <c r="MOS268" s="54"/>
      <c r="MOT268" s="54"/>
      <c r="MOU268" s="54"/>
      <c r="MOV268" s="54"/>
      <c r="MOW268" s="54"/>
      <c r="MOX268" s="54"/>
      <c r="MOY268" s="54"/>
      <c r="MOZ268" s="54"/>
      <c r="MPA268" s="54"/>
      <c r="MPB268" s="54"/>
      <c r="MPC268" s="54"/>
      <c r="MPD268" s="54"/>
      <c r="MPE268" s="54"/>
      <c r="MPF268" s="54"/>
      <c r="MPG268" s="54"/>
      <c r="MPH268" s="54"/>
      <c r="MPI268" s="54"/>
      <c r="MPJ268" s="54"/>
      <c r="MPK268" s="54"/>
      <c r="MPL268" s="54"/>
      <c r="MPM268" s="54"/>
      <c r="MPN268" s="54"/>
      <c r="MPO268" s="54"/>
      <c r="MPP268" s="54"/>
      <c r="MPQ268" s="54"/>
      <c r="MPR268" s="54"/>
      <c r="MPS268" s="54"/>
      <c r="MPT268" s="54"/>
      <c r="MPU268" s="54"/>
      <c r="MPV268" s="54"/>
      <c r="MPW268" s="54"/>
      <c r="MPX268" s="54"/>
      <c r="MPY268" s="54"/>
      <c r="MPZ268" s="54"/>
      <c r="MQA268" s="54"/>
      <c r="MQB268" s="54"/>
      <c r="MQC268" s="54"/>
      <c r="MQD268" s="54"/>
      <c r="MQE268" s="54"/>
      <c r="MQF268" s="54"/>
      <c r="MQG268" s="54"/>
      <c r="MQH268" s="54"/>
      <c r="MQI268" s="54"/>
      <c r="MQJ268" s="54"/>
      <c r="MQK268" s="54"/>
      <c r="MQL268" s="54"/>
      <c r="MQM268" s="54"/>
      <c r="MQN268" s="54"/>
      <c r="MQO268" s="54"/>
      <c r="MQP268" s="54"/>
      <c r="MQQ268" s="54"/>
      <c r="MQR268" s="54"/>
      <c r="MQS268" s="54"/>
      <c r="MQT268" s="54"/>
      <c r="MQU268" s="54"/>
      <c r="MQV268" s="54"/>
      <c r="MQW268" s="54"/>
      <c r="MQX268" s="54"/>
      <c r="MQY268" s="54"/>
      <c r="MQZ268" s="54"/>
      <c r="MRA268" s="54"/>
      <c r="MRB268" s="54"/>
      <c r="MRC268" s="54"/>
      <c r="MRD268" s="54"/>
      <c r="MRE268" s="54"/>
      <c r="MRF268" s="54"/>
      <c r="MRG268" s="54"/>
      <c r="MRH268" s="54"/>
      <c r="MRI268" s="54"/>
      <c r="MRJ268" s="54"/>
      <c r="MRK268" s="54"/>
      <c r="MRL268" s="54"/>
      <c r="MRM268" s="54"/>
      <c r="MRN268" s="54"/>
      <c r="MRO268" s="54"/>
      <c r="MRP268" s="54"/>
      <c r="MRQ268" s="54"/>
      <c r="MRR268" s="54"/>
      <c r="MRS268" s="54"/>
      <c r="MRT268" s="54"/>
      <c r="MRU268" s="54"/>
      <c r="MRV268" s="54"/>
      <c r="MRW268" s="54"/>
      <c r="MRX268" s="54"/>
      <c r="MRY268" s="54"/>
      <c r="MRZ268" s="54"/>
      <c r="MSA268" s="54"/>
      <c r="MSB268" s="54"/>
      <c r="MSC268" s="54"/>
      <c r="MSD268" s="54"/>
      <c r="MSE268" s="54"/>
      <c r="MSF268" s="54"/>
      <c r="MSG268" s="54"/>
      <c r="MSH268" s="54"/>
      <c r="MSI268" s="54"/>
      <c r="MSJ268" s="54"/>
      <c r="MSK268" s="54"/>
      <c r="MSL268" s="54"/>
      <c r="MSM268" s="54"/>
      <c r="MSN268" s="54"/>
      <c r="MSO268" s="54"/>
      <c r="MSP268" s="54"/>
      <c r="MSQ268" s="54"/>
      <c r="MSR268" s="54"/>
      <c r="MSS268" s="54"/>
      <c r="MST268" s="54"/>
      <c r="MSU268" s="54"/>
      <c r="MSV268" s="54"/>
      <c r="MSW268" s="54"/>
      <c r="MSX268" s="54"/>
      <c r="MSY268" s="54"/>
      <c r="MSZ268" s="54"/>
      <c r="MTA268" s="54"/>
      <c r="MTB268" s="54"/>
      <c r="MTC268" s="54"/>
      <c r="MTD268" s="54"/>
      <c r="MTE268" s="54"/>
      <c r="MTF268" s="54"/>
      <c r="MTG268" s="54"/>
      <c r="MTH268" s="54"/>
      <c r="MTI268" s="54"/>
      <c r="MTJ268" s="54"/>
      <c r="MTK268" s="54"/>
      <c r="MTL268" s="54"/>
      <c r="MTM268" s="54"/>
      <c r="MTN268" s="54"/>
      <c r="MTO268" s="54"/>
      <c r="MTP268" s="54"/>
      <c r="MTQ268" s="54"/>
      <c r="MTR268" s="54"/>
      <c r="MTS268" s="54"/>
      <c r="MTT268" s="54"/>
      <c r="MTU268" s="54"/>
      <c r="MTV268" s="54"/>
      <c r="MTW268" s="54"/>
      <c r="MTX268" s="54"/>
      <c r="MTY268" s="54"/>
      <c r="MTZ268" s="54"/>
      <c r="MUA268" s="54"/>
      <c r="MUB268" s="54"/>
      <c r="MUC268" s="54"/>
      <c r="MUD268" s="54"/>
      <c r="MUE268" s="54"/>
      <c r="MUF268" s="54"/>
      <c r="MUG268" s="54"/>
      <c r="MUH268" s="54"/>
      <c r="MUI268" s="54"/>
      <c r="MUJ268" s="54"/>
      <c r="MUK268" s="54"/>
      <c r="MUL268" s="54"/>
      <c r="MUM268" s="54"/>
      <c r="MUN268" s="54"/>
      <c r="MUO268" s="54"/>
      <c r="MUP268" s="54"/>
      <c r="MUQ268" s="54"/>
      <c r="MUR268" s="54"/>
      <c r="MUS268" s="54"/>
      <c r="MUT268" s="54"/>
      <c r="MUU268" s="54"/>
      <c r="MUV268" s="54"/>
      <c r="MUW268" s="54"/>
      <c r="MUX268" s="54"/>
      <c r="MUY268" s="54"/>
      <c r="MUZ268" s="54"/>
      <c r="MVA268" s="54"/>
      <c r="MVB268" s="54"/>
      <c r="MVC268" s="54"/>
      <c r="MVD268" s="54"/>
      <c r="MVE268" s="54"/>
      <c r="MVF268" s="54"/>
      <c r="MVG268" s="54"/>
      <c r="MVH268" s="54"/>
      <c r="MVI268" s="54"/>
      <c r="MVJ268" s="54"/>
      <c r="MVK268" s="54"/>
      <c r="MVL268" s="54"/>
      <c r="MVM268" s="54"/>
      <c r="MVN268" s="54"/>
      <c r="MVO268" s="54"/>
      <c r="MVP268" s="54"/>
      <c r="MVQ268" s="54"/>
      <c r="MVR268" s="54"/>
      <c r="MVS268" s="54"/>
      <c r="MVT268" s="54"/>
      <c r="MVU268" s="54"/>
      <c r="MVV268" s="54"/>
      <c r="MVW268" s="54"/>
      <c r="MVX268" s="54"/>
      <c r="MVY268" s="54"/>
      <c r="MVZ268" s="54"/>
      <c r="MWA268" s="54"/>
      <c r="MWB268" s="54"/>
      <c r="MWC268" s="54"/>
      <c r="MWD268" s="54"/>
      <c r="MWE268" s="54"/>
      <c r="MWF268" s="54"/>
      <c r="MWG268" s="54"/>
      <c r="MWH268" s="54"/>
      <c r="MWI268" s="54"/>
      <c r="MWJ268" s="54"/>
      <c r="MWK268" s="54"/>
      <c r="MWL268" s="54"/>
      <c r="MWM268" s="54"/>
      <c r="MWN268" s="54"/>
      <c r="MWO268" s="54"/>
      <c r="MWP268" s="54"/>
      <c r="MWQ268" s="54"/>
      <c r="MWR268" s="54"/>
      <c r="MWS268" s="54"/>
      <c r="MWT268" s="54"/>
      <c r="MWU268" s="54"/>
      <c r="MWV268" s="54"/>
      <c r="MWW268" s="54"/>
      <c r="MWX268" s="54"/>
      <c r="MWY268" s="54"/>
      <c r="MWZ268" s="54"/>
      <c r="MXA268" s="54"/>
      <c r="MXB268" s="54"/>
      <c r="MXC268" s="54"/>
      <c r="MXD268" s="54"/>
      <c r="MXE268" s="54"/>
      <c r="MXF268" s="54"/>
      <c r="MXG268" s="54"/>
      <c r="MXH268" s="54"/>
      <c r="MXI268" s="54"/>
      <c r="MXJ268" s="54"/>
      <c r="MXK268" s="54"/>
      <c r="MXL268" s="54"/>
      <c r="MXM268" s="54"/>
      <c r="MXN268" s="54"/>
      <c r="MXO268" s="54"/>
      <c r="MXP268" s="54"/>
      <c r="MXQ268" s="54"/>
      <c r="MXR268" s="54"/>
      <c r="MXS268" s="54"/>
      <c r="MXT268" s="54"/>
      <c r="MXU268" s="54"/>
      <c r="MXV268" s="54"/>
      <c r="MXW268" s="54"/>
      <c r="MXX268" s="54"/>
      <c r="MXY268" s="54"/>
      <c r="MXZ268" s="54"/>
      <c r="MYA268" s="54"/>
      <c r="MYB268" s="54"/>
      <c r="MYC268" s="54"/>
      <c r="MYD268" s="54"/>
      <c r="MYE268" s="54"/>
      <c r="MYF268" s="54"/>
      <c r="MYG268" s="54"/>
      <c r="MYH268" s="54"/>
      <c r="MYI268" s="54"/>
      <c r="MYJ268" s="54"/>
      <c r="MYK268" s="54"/>
      <c r="MYL268" s="54"/>
      <c r="MYM268" s="54"/>
      <c r="MYN268" s="54"/>
      <c r="MYO268" s="54"/>
      <c r="MYP268" s="54"/>
      <c r="MYQ268" s="54"/>
      <c r="MYR268" s="54"/>
      <c r="MYS268" s="54"/>
      <c r="MYT268" s="54"/>
      <c r="MYU268" s="54"/>
      <c r="MYV268" s="54"/>
      <c r="MYW268" s="54"/>
      <c r="MYX268" s="54"/>
      <c r="MYY268" s="54"/>
      <c r="MYZ268" s="54"/>
      <c r="MZA268" s="54"/>
      <c r="MZB268" s="54"/>
      <c r="MZC268" s="54"/>
      <c r="MZD268" s="54"/>
      <c r="MZE268" s="54"/>
      <c r="MZF268" s="54"/>
      <c r="MZG268" s="54"/>
      <c r="MZH268" s="54"/>
      <c r="MZI268" s="54"/>
      <c r="MZJ268" s="54"/>
      <c r="MZK268" s="54"/>
      <c r="MZL268" s="54"/>
      <c r="MZM268" s="54"/>
      <c r="MZN268" s="54"/>
      <c r="MZO268" s="54"/>
      <c r="MZP268" s="54"/>
      <c r="MZQ268" s="54"/>
      <c r="MZR268" s="54"/>
      <c r="MZS268" s="54"/>
      <c r="MZT268" s="54"/>
      <c r="MZU268" s="54"/>
      <c r="MZV268" s="54"/>
      <c r="MZW268" s="54"/>
      <c r="MZX268" s="54"/>
      <c r="MZY268" s="54"/>
      <c r="MZZ268" s="54"/>
      <c r="NAA268" s="54"/>
      <c r="NAB268" s="54"/>
      <c r="NAC268" s="54"/>
      <c r="NAD268" s="54"/>
      <c r="NAE268" s="54"/>
      <c r="NAF268" s="54"/>
      <c r="NAG268" s="54"/>
      <c r="NAH268" s="54"/>
      <c r="NAI268" s="54"/>
      <c r="NAJ268" s="54"/>
      <c r="NAK268" s="54"/>
      <c r="NAL268" s="54"/>
      <c r="NAM268" s="54"/>
      <c r="NAN268" s="54"/>
      <c r="NAO268" s="54"/>
      <c r="NAP268" s="54"/>
      <c r="NAQ268" s="54"/>
      <c r="NAR268" s="54"/>
      <c r="NAS268" s="54"/>
      <c r="NAT268" s="54"/>
      <c r="NAU268" s="54"/>
      <c r="NAV268" s="54"/>
      <c r="NAW268" s="54"/>
      <c r="NAX268" s="54"/>
      <c r="NAY268" s="54"/>
      <c r="NAZ268" s="54"/>
      <c r="NBA268" s="54"/>
      <c r="NBB268" s="54"/>
      <c r="NBC268" s="54"/>
      <c r="NBD268" s="54"/>
      <c r="NBE268" s="54"/>
      <c r="NBF268" s="54"/>
      <c r="NBG268" s="54"/>
      <c r="NBH268" s="54"/>
      <c r="NBI268" s="54"/>
      <c r="NBJ268" s="54"/>
      <c r="NBK268" s="54"/>
      <c r="NBL268" s="54"/>
      <c r="NBM268" s="54"/>
      <c r="NBN268" s="54"/>
      <c r="NBO268" s="54"/>
      <c r="NBP268" s="54"/>
      <c r="NBQ268" s="54"/>
      <c r="NBR268" s="54"/>
      <c r="NBS268" s="54"/>
      <c r="NBT268" s="54"/>
      <c r="NBU268" s="54"/>
      <c r="NBV268" s="54"/>
      <c r="NBW268" s="54"/>
      <c r="NBX268" s="54"/>
      <c r="NBY268" s="54"/>
      <c r="NBZ268" s="54"/>
      <c r="NCA268" s="54"/>
      <c r="NCB268" s="54"/>
      <c r="NCC268" s="54"/>
      <c r="NCD268" s="54"/>
      <c r="NCE268" s="54"/>
      <c r="NCF268" s="54"/>
      <c r="NCG268" s="54"/>
      <c r="NCH268" s="54"/>
      <c r="NCI268" s="54"/>
      <c r="NCJ268" s="54"/>
      <c r="NCK268" s="54"/>
      <c r="NCL268" s="54"/>
      <c r="NCM268" s="54"/>
      <c r="NCN268" s="54"/>
      <c r="NCO268" s="54"/>
      <c r="NCP268" s="54"/>
      <c r="NCQ268" s="54"/>
      <c r="NCR268" s="54"/>
      <c r="NCS268" s="54"/>
      <c r="NCT268" s="54"/>
      <c r="NCU268" s="54"/>
      <c r="NCV268" s="54"/>
      <c r="NCW268" s="54"/>
      <c r="NCX268" s="54"/>
      <c r="NCY268" s="54"/>
      <c r="NCZ268" s="54"/>
      <c r="NDA268" s="54"/>
      <c r="NDB268" s="54"/>
      <c r="NDC268" s="54"/>
      <c r="NDD268" s="54"/>
      <c r="NDE268" s="54"/>
      <c r="NDF268" s="54"/>
      <c r="NDG268" s="54"/>
      <c r="NDH268" s="54"/>
      <c r="NDI268" s="54"/>
      <c r="NDJ268" s="54"/>
      <c r="NDK268" s="54"/>
      <c r="NDL268" s="54"/>
      <c r="NDM268" s="54"/>
      <c r="NDN268" s="54"/>
      <c r="NDO268" s="54"/>
      <c r="NDP268" s="54"/>
      <c r="NDQ268" s="54"/>
      <c r="NDR268" s="54"/>
      <c r="NDS268" s="54"/>
      <c r="NDT268" s="54"/>
      <c r="NDU268" s="54"/>
      <c r="NDV268" s="54"/>
      <c r="NDW268" s="54"/>
      <c r="NDX268" s="54"/>
      <c r="NDY268" s="54"/>
      <c r="NDZ268" s="54"/>
      <c r="NEA268" s="54"/>
      <c r="NEB268" s="54"/>
      <c r="NEC268" s="54"/>
      <c r="NED268" s="54"/>
      <c r="NEE268" s="54"/>
      <c r="NEF268" s="54"/>
      <c r="NEG268" s="54"/>
      <c r="NEH268" s="54"/>
      <c r="NEI268" s="54"/>
      <c r="NEJ268" s="54"/>
      <c r="NEK268" s="54"/>
      <c r="NEL268" s="54"/>
      <c r="NEM268" s="54"/>
      <c r="NEN268" s="54"/>
      <c r="NEO268" s="54"/>
      <c r="NEP268" s="54"/>
      <c r="NEQ268" s="54"/>
      <c r="NER268" s="54"/>
      <c r="NES268" s="54"/>
      <c r="NET268" s="54"/>
      <c r="NEU268" s="54"/>
      <c r="NEV268" s="54"/>
      <c r="NEW268" s="54"/>
      <c r="NEX268" s="54"/>
      <c r="NEY268" s="54"/>
      <c r="NEZ268" s="54"/>
      <c r="NFA268" s="54"/>
      <c r="NFB268" s="54"/>
      <c r="NFC268" s="54"/>
      <c r="NFD268" s="54"/>
      <c r="NFE268" s="54"/>
      <c r="NFF268" s="54"/>
      <c r="NFG268" s="54"/>
      <c r="NFH268" s="54"/>
      <c r="NFI268" s="54"/>
      <c r="NFJ268" s="54"/>
      <c r="NFK268" s="54"/>
      <c r="NFL268" s="54"/>
      <c r="NFM268" s="54"/>
      <c r="NFN268" s="54"/>
      <c r="NFO268" s="54"/>
      <c r="NFP268" s="54"/>
      <c r="NFQ268" s="54"/>
      <c r="NFR268" s="54"/>
      <c r="NFS268" s="54"/>
      <c r="NFT268" s="54"/>
      <c r="NFU268" s="54"/>
      <c r="NFV268" s="54"/>
      <c r="NFW268" s="54"/>
      <c r="NFX268" s="54"/>
      <c r="NFY268" s="54"/>
      <c r="NFZ268" s="54"/>
      <c r="NGA268" s="54"/>
      <c r="NGB268" s="54"/>
      <c r="NGC268" s="54"/>
      <c r="NGD268" s="54"/>
      <c r="NGE268" s="54"/>
      <c r="NGF268" s="54"/>
      <c r="NGG268" s="54"/>
      <c r="NGH268" s="54"/>
      <c r="NGI268" s="54"/>
      <c r="NGJ268" s="54"/>
      <c r="NGK268" s="54"/>
      <c r="NGL268" s="54"/>
      <c r="NGM268" s="54"/>
      <c r="NGN268" s="54"/>
      <c r="NGO268" s="54"/>
      <c r="NGP268" s="54"/>
      <c r="NGQ268" s="54"/>
      <c r="NGR268" s="54"/>
      <c r="NGS268" s="54"/>
      <c r="NGT268" s="54"/>
      <c r="NGU268" s="54"/>
      <c r="NGV268" s="54"/>
      <c r="NGW268" s="54"/>
      <c r="NGX268" s="54"/>
      <c r="NGY268" s="54"/>
      <c r="NGZ268" s="54"/>
      <c r="NHA268" s="54"/>
      <c r="NHB268" s="54"/>
      <c r="NHC268" s="54"/>
      <c r="NHD268" s="54"/>
      <c r="NHE268" s="54"/>
      <c r="NHF268" s="54"/>
      <c r="NHG268" s="54"/>
      <c r="NHH268" s="54"/>
      <c r="NHI268" s="54"/>
      <c r="NHJ268" s="54"/>
      <c r="NHK268" s="54"/>
      <c r="NHL268" s="54"/>
      <c r="NHM268" s="54"/>
      <c r="NHN268" s="54"/>
      <c r="NHO268" s="54"/>
      <c r="NHP268" s="54"/>
      <c r="NHQ268" s="54"/>
      <c r="NHR268" s="54"/>
      <c r="NHS268" s="54"/>
      <c r="NHT268" s="54"/>
      <c r="NHU268" s="54"/>
      <c r="NHV268" s="54"/>
      <c r="NHW268" s="54"/>
      <c r="NHX268" s="54"/>
      <c r="NHY268" s="54"/>
      <c r="NHZ268" s="54"/>
      <c r="NIA268" s="54"/>
      <c r="NIB268" s="54"/>
      <c r="NIC268" s="54"/>
      <c r="NID268" s="54"/>
      <c r="NIE268" s="54"/>
      <c r="NIF268" s="54"/>
      <c r="NIG268" s="54"/>
      <c r="NIH268" s="54"/>
      <c r="NII268" s="54"/>
      <c r="NIJ268" s="54"/>
      <c r="NIK268" s="54"/>
      <c r="NIL268" s="54"/>
      <c r="NIM268" s="54"/>
      <c r="NIN268" s="54"/>
      <c r="NIO268" s="54"/>
      <c r="NIP268" s="54"/>
      <c r="NIQ268" s="54"/>
      <c r="NIR268" s="54"/>
      <c r="NIS268" s="54"/>
      <c r="NIT268" s="54"/>
      <c r="NIU268" s="54"/>
      <c r="NIV268" s="54"/>
      <c r="NIW268" s="54"/>
      <c r="NIX268" s="54"/>
      <c r="NIY268" s="54"/>
      <c r="NIZ268" s="54"/>
      <c r="NJA268" s="54"/>
      <c r="NJB268" s="54"/>
      <c r="NJC268" s="54"/>
      <c r="NJD268" s="54"/>
      <c r="NJE268" s="54"/>
      <c r="NJF268" s="54"/>
      <c r="NJG268" s="54"/>
      <c r="NJH268" s="54"/>
      <c r="NJI268" s="54"/>
      <c r="NJJ268" s="54"/>
      <c r="NJK268" s="54"/>
      <c r="NJL268" s="54"/>
      <c r="NJM268" s="54"/>
      <c r="NJN268" s="54"/>
      <c r="NJO268" s="54"/>
      <c r="NJP268" s="54"/>
      <c r="NJQ268" s="54"/>
      <c r="NJR268" s="54"/>
      <c r="NJS268" s="54"/>
      <c r="NJT268" s="54"/>
      <c r="NJU268" s="54"/>
      <c r="NJV268" s="54"/>
      <c r="NJW268" s="54"/>
      <c r="NJX268" s="54"/>
      <c r="NJY268" s="54"/>
      <c r="NJZ268" s="54"/>
      <c r="NKA268" s="54"/>
      <c r="NKB268" s="54"/>
      <c r="NKC268" s="54"/>
      <c r="NKD268" s="54"/>
      <c r="NKE268" s="54"/>
      <c r="NKF268" s="54"/>
      <c r="NKG268" s="54"/>
      <c r="NKH268" s="54"/>
      <c r="NKI268" s="54"/>
      <c r="NKJ268" s="54"/>
      <c r="NKK268" s="54"/>
      <c r="NKL268" s="54"/>
      <c r="NKM268" s="54"/>
      <c r="NKN268" s="54"/>
      <c r="NKO268" s="54"/>
      <c r="NKP268" s="54"/>
      <c r="NKQ268" s="54"/>
      <c r="NKR268" s="54"/>
      <c r="NKS268" s="54"/>
      <c r="NKT268" s="54"/>
      <c r="NKU268" s="54"/>
      <c r="NKV268" s="54"/>
      <c r="NKW268" s="54"/>
      <c r="NKX268" s="54"/>
      <c r="NKY268" s="54"/>
      <c r="NKZ268" s="54"/>
      <c r="NLA268" s="54"/>
      <c r="NLB268" s="54"/>
      <c r="NLC268" s="54"/>
      <c r="NLD268" s="54"/>
      <c r="NLE268" s="54"/>
      <c r="NLF268" s="54"/>
      <c r="NLG268" s="54"/>
      <c r="NLH268" s="54"/>
      <c r="NLI268" s="54"/>
      <c r="NLJ268" s="54"/>
      <c r="NLK268" s="54"/>
      <c r="NLL268" s="54"/>
      <c r="NLM268" s="54"/>
      <c r="NLN268" s="54"/>
      <c r="NLO268" s="54"/>
      <c r="NLP268" s="54"/>
      <c r="NLQ268" s="54"/>
      <c r="NLR268" s="54"/>
      <c r="NLS268" s="54"/>
      <c r="NLT268" s="54"/>
      <c r="NLU268" s="54"/>
      <c r="NLV268" s="54"/>
      <c r="NLW268" s="54"/>
      <c r="NLX268" s="54"/>
      <c r="NLY268" s="54"/>
      <c r="NLZ268" s="54"/>
      <c r="NMA268" s="54"/>
      <c r="NMB268" s="54"/>
      <c r="NMC268" s="54"/>
      <c r="NMD268" s="54"/>
      <c r="NME268" s="54"/>
      <c r="NMF268" s="54"/>
      <c r="NMG268" s="54"/>
      <c r="NMH268" s="54"/>
      <c r="NMI268" s="54"/>
      <c r="NMJ268" s="54"/>
      <c r="NMK268" s="54"/>
      <c r="NML268" s="54"/>
      <c r="NMM268" s="54"/>
      <c r="NMN268" s="54"/>
      <c r="NMO268" s="54"/>
      <c r="NMP268" s="54"/>
      <c r="NMQ268" s="54"/>
      <c r="NMR268" s="54"/>
      <c r="NMS268" s="54"/>
      <c r="NMT268" s="54"/>
      <c r="NMU268" s="54"/>
      <c r="NMV268" s="54"/>
      <c r="NMW268" s="54"/>
      <c r="NMX268" s="54"/>
      <c r="NMY268" s="54"/>
      <c r="NMZ268" s="54"/>
      <c r="NNA268" s="54"/>
      <c r="NNB268" s="54"/>
      <c r="NNC268" s="54"/>
      <c r="NND268" s="54"/>
      <c r="NNE268" s="54"/>
      <c r="NNF268" s="54"/>
      <c r="NNG268" s="54"/>
      <c r="NNH268" s="54"/>
      <c r="NNI268" s="54"/>
      <c r="NNJ268" s="54"/>
      <c r="NNK268" s="54"/>
      <c r="NNL268" s="54"/>
      <c r="NNM268" s="54"/>
      <c r="NNN268" s="54"/>
      <c r="NNO268" s="54"/>
      <c r="NNP268" s="54"/>
      <c r="NNQ268" s="54"/>
      <c r="NNR268" s="54"/>
      <c r="NNS268" s="54"/>
      <c r="NNT268" s="54"/>
      <c r="NNU268" s="54"/>
      <c r="NNV268" s="54"/>
      <c r="NNW268" s="54"/>
      <c r="NNX268" s="54"/>
      <c r="NNY268" s="54"/>
      <c r="NNZ268" s="54"/>
      <c r="NOA268" s="54"/>
      <c r="NOB268" s="54"/>
      <c r="NOC268" s="54"/>
      <c r="NOD268" s="54"/>
      <c r="NOE268" s="54"/>
      <c r="NOF268" s="54"/>
      <c r="NOG268" s="54"/>
      <c r="NOH268" s="54"/>
      <c r="NOI268" s="54"/>
      <c r="NOJ268" s="54"/>
      <c r="NOK268" s="54"/>
      <c r="NOL268" s="54"/>
      <c r="NOM268" s="54"/>
      <c r="NON268" s="54"/>
      <c r="NOO268" s="54"/>
      <c r="NOP268" s="54"/>
      <c r="NOQ268" s="54"/>
      <c r="NOR268" s="54"/>
      <c r="NOS268" s="54"/>
      <c r="NOT268" s="54"/>
      <c r="NOU268" s="54"/>
      <c r="NOV268" s="54"/>
      <c r="NOW268" s="54"/>
      <c r="NOX268" s="54"/>
      <c r="NOY268" s="54"/>
      <c r="NOZ268" s="54"/>
      <c r="NPA268" s="54"/>
      <c r="NPB268" s="54"/>
      <c r="NPC268" s="54"/>
      <c r="NPD268" s="54"/>
      <c r="NPE268" s="54"/>
      <c r="NPF268" s="54"/>
      <c r="NPG268" s="54"/>
      <c r="NPH268" s="54"/>
      <c r="NPI268" s="54"/>
      <c r="NPJ268" s="54"/>
      <c r="NPK268" s="54"/>
      <c r="NPL268" s="54"/>
      <c r="NPM268" s="54"/>
      <c r="NPN268" s="54"/>
      <c r="NPO268" s="54"/>
      <c r="NPP268" s="54"/>
      <c r="NPQ268" s="54"/>
      <c r="NPR268" s="54"/>
      <c r="NPS268" s="54"/>
      <c r="NPT268" s="54"/>
      <c r="NPU268" s="54"/>
      <c r="NPV268" s="54"/>
      <c r="NPW268" s="54"/>
      <c r="NPX268" s="54"/>
      <c r="NPY268" s="54"/>
      <c r="NPZ268" s="54"/>
      <c r="NQA268" s="54"/>
      <c r="NQB268" s="54"/>
      <c r="NQC268" s="54"/>
      <c r="NQD268" s="54"/>
      <c r="NQE268" s="54"/>
      <c r="NQF268" s="54"/>
      <c r="NQG268" s="54"/>
      <c r="NQH268" s="54"/>
      <c r="NQI268" s="54"/>
      <c r="NQJ268" s="54"/>
      <c r="NQK268" s="54"/>
      <c r="NQL268" s="54"/>
      <c r="NQM268" s="54"/>
      <c r="NQN268" s="54"/>
      <c r="NQO268" s="54"/>
      <c r="NQP268" s="54"/>
      <c r="NQQ268" s="54"/>
      <c r="NQR268" s="54"/>
      <c r="NQS268" s="54"/>
      <c r="NQT268" s="54"/>
      <c r="NQU268" s="54"/>
      <c r="NQV268" s="54"/>
      <c r="NQW268" s="54"/>
      <c r="NQX268" s="54"/>
      <c r="NQY268" s="54"/>
      <c r="NQZ268" s="54"/>
      <c r="NRA268" s="54"/>
      <c r="NRB268" s="54"/>
      <c r="NRC268" s="54"/>
      <c r="NRD268" s="54"/>
      <c r="NRE268" s="54"/>
      <c r="NRF268" s="54"/>
      <c r="NRG268" s="54"/>
      <c r="NRH268" s="54"/>
      <c r="NRI268" s="54"/>
      <c r="NRJ268" s="54"/>
      <c r="NRK268" s="54"/>
      <c r="NRL268" s="54"/>
      <c r="NRM268" s="54"/>
      <c r="NRN268" s="54"/>
      <c r="NRO268" s="54"/>
      <c r="NRP268" s="54"/>
      <c r="NRQ268" s="54"/>
      <c r="NRR268" s="54"/>
      <c r="NRS268" s="54"/>
      <c r="NRT268" s="54"/>
      <c r="NRU268" s="54"/>
      <c r="NRV268" s="54"/>
      <c r="NRW268" s="54"/>
      <c r="NRX268" s="54"/>
      <c r="NRY268" s="54"/>
      <c r="NRZ268" s="54"/>
      <c r="NSA268" s="54"/>
      <c r="NSB268" s="54"/>
      <c r="NSC268" s="54"/>
      <c r="NSD268" s="54"/>
      <c r="NSE268" s="54"/>
      <c r="NSF268" s="54"/>
      <c r="NSG268" s="54"/>
      <c r="NSH268" s="54"/>
      <c r="NSI268" s="54"/>
      <c r="NSJ268" s="54"/>
      <c r="NSK268" s="54"/>
      <c r="NSL268" s="54"/>
      <c r="NSM268" s="54"/>
      <c r="NSN268" s="54"/>
      <c r="NSO268" s="54"/>
      <c r="NSP268" s="54"/>
      <c r="NSQ268" s="54"/>
      <c r="NSR268" s="54"/>
      <c r="NSS268" s="54"/>
      <c r="NST268" s="54"/>
      <c r="NSU268" s="54"/>
      <c r="NSV268" s="54"/>
      <c r="NSW268" s="54"/>
      <c r="NSX268" s="54"/>
      <c r="NSY268" s="54"/>
      <c r="NSZ268" s="54"/>
      <c r="NTA268" s="54"/>
      <c r="NTB268" s="54"/>
      <c r="NTC268" s="54"/>
      <c r="NTD268" s="54"/>
      <c r="NTE268" s="54"/>
      <c r="NTF268" s="54"/>
      <c r="NTG268" s="54"/>
      <c r="NTH268" s="54"/>
      <c r="NTI268" s="54"/>
      <c r="NTJ268" s="54"/>
      <c r="NTK268" s="54"/>
      <c r="NTL268" s="54"/>
      <c r="NTM268" s="54"/>
      <c r="NTN268" s="54"/>
      <c r="NTO268" s="54"/>
      <c r="NTP268" s="54"/>
      <c r="NTQ268" s="54"/>
      <c r="NTR268" s="54"/>
      <c r="NTS268" s="54"/>
      <c r="NTT268" s="54"/>
      <c r="NTU268" s="54"/>
      <c r="NTV268" s="54"/>
      <c r="NTW268" s="54"/>
      <c r="NTX268" s="54"/>
      <c r="NTY268" s="54"/>
      <c r="NTZ268" s="54"/>
      <c r="NUA268" s="54"/>
      <c r="NUB268" s="54"/>
      <c r="NUC268" s="54"/>
      <c r="NUD268" s="54"/>
      <c r="NUE268" s="54"/>
      <c r="NUF268" s="54"/>
      <c r="NUG268" s="54"/>
      <c r="NUH268" s="54"/>
      <c r="NUI268" s="54"/>
      <c r="NUJ268" s="54"/>
      <c r="NUK268" s="54"/>
      <c r="NUL268" s="54"/>
      <c r="NUM268" s="54"/>
      <c r="NUN268" s="54"/>
      <c r="NUO268" s="54"/>
      <c r="NUP268" s="54"/>
      <c r="NUQ268" s="54"/>
      <c r="NUR268" s="54"/>
      <c r="NUS268" s="54"/>
      <c r="NUT268" s="54"/>
      <c r="NUU268" s="54"/>
      <c r="NUV268" s="54"/>
      <c r="NUW268" s="54"/>
      <c r="NUX268" s="54"/>
      <c r="NUY268" s="54"/>
      <c r="NUZ268" s="54"/>
      <c r="NVA268" s="54"/>
      <c r="NVB268" s="54"/>
      <c r="NVC268" s="54"/>
      <c r="NVD268" s="54"/>
      <c r="NVE268" s="54"/>
      <c r="NVF268" s="54"/>
      <c r="NVG268" s="54"/>
      <c r="NVH268" s="54"/>
      <c r="NVI268" s="54"/>
      <c r="NVJ268" s="54"/>
      <c r="NVK268" s="54"/>
      <c r="NVL268" s="54"/>
      <c r="NVM268" s="54"/>
      <c r="NVN268" s="54"/>
      <c r="NVO268" s="54"/>
      <c r="NVP268" s="54"/>
      <c r="NVQ268" s="54"/>
      <c r="NVR268" s="54"/>
      <c r="NVS268" s="54"/>
      <c r="NVT268" s="54"/>
      <c r="NVU268" s="54"/>
      <c r="NVV268" s="54"/>
      <c r="NVW268" s="54"/>
      <c r="NVX268" s="54"/>
      <c r="NVY268" s="54"/>
      <c r="NVZ268" s="54"/>
      <c r="NWA268" s="54"/>
      <c r="NWB268" s="54"/>
      <c r="NWC268" s="54"/>
      <c r="NWD268" s="54"/>
      <c r="NWE268" s="54"/>
      <c r="NWF268" s="54"/>
      <c r="NWG268" s="54"/>
      <c r="NWH268" s="54"/>
      <c r="NWI268" s="54"/>
      <c r="NWJ268" s="54"/>
      <c r="NWK268" s="54"/>
      <c r="NWL268" s="54"/>
      <c r="NWM268" s="54"/>
      <c r="NWN268" s="54"/>
      <c r="NWO268" s="54"/>
      <c r="NWP268" s="54"/>
      <c r="NWQ268" s="54"/>
      <c r="NWR268" s="54"/>
      <c r="NWS268" s="54"/>
      <c r="NWT268" s="54"/>
      <c r="NWU268" s="54"/>
      <c r="NWV268" s="54"/>
      <c r="NWW268" s="54"/>
      <c r="NWX268" s="54"/>
      <c r="NWY268" s="54"/>
      <c r="NWZ268" s="54"/>
      <c r="NXA268" s="54"/>
      <c r="NXB268" s="54"/>
      <c r="NXC268" s="54"/>
      <c r="NXD268" s="54"/>
      <c r="NXE268" s="54"/>
      <c r="NXF268" s="54"/>
      <c r="NXG268" s="54"/>
      <c r="NXH268" s="54"/>
      <c r="NXI268" s="54"/>
      <c r="NXJ268" s="54"/>
      <c r="NXK268" s="54"/>
      <c r="NXL268" s="54"/>
      <c r="NXM268" s="54"/>
      <c r="NXN268" s="54"/>
      <c r="NXO268" s="54"/>
      <c r="NXP268" s="54"/>
      <c r="NXQ268" s="54"/>
      <c r="NXR268" s="54"/>
      <c r="NXS268" s="54"/>
      <c r="NXT268" s="54"/>
      <c r="NXU268" s="54"/>
      <c r="NXV268" s="54"/>
      <c r="NXW268" s="54"/>
      <c r="NXX268" s="54"/>
      <c r="NXY268" s="54"/>
      <c r="NXZ268" s="54"/>
      <c r="NYA268" s="54"/>
      <c r="NYB268" s="54"/>
      <c r="NYC268" s="54"/>
      <c r="NYD268" s="54"/>
      <c r="NYE268" s="54"/>
      <c r="NYF268" s="54"/>
      <c r="NYG268" s="54"/>
      <c r="NYH268" s="54"/>
      <c r="NYI268" s="54"/>
      <c r="NYJ268" s="54"/>
      <c r="NYK268" s="54"/>
      <c r="NYL268" s="54"/>
      <c r="NYM268" s="54"/>
      <c r="NYN268" s="54"/>
      <c r="NYO268" s="54"/>
      <c r="NYP268" s="54"/>
      <c r="NYQ268" s="54"/>
      <c r="NYR268" s="54"/>
      <c r="NYS268" s="54"/>
      <c r="NYT268" s="54"/>
      <c r="NYU268" s="54"/>
      <c r="NYV268" s="54"/>
      <c r="NYW268" s="54"/>
      <c r="NYX268" s="54"/>
      <c r="NYY268" s="54"/>
      <c r="NYZ268" s="54"/>
      <c r="NZA268" s="54"/>
      <c r="NZB268" s="54"/>
      <c r="NZC268" s="54"/>
      <c r="NZD268" s="54"/>
      <c r="NZE268" s="54"/>
      <c r="NZF268" s="54"/>
      <c r="NZG268" s="54"/>
      <c r="NZH268" s="54"/>
      <c r="NZI268" s="54"/>
      <c r="NZJ268" s="54"/>
      <c r="NZK268" s="54"/>
      <c r="NZL268" s="54"/>
      <c r="NZM268" s="54"/>
      <c r="NZN268" s="54"/>
      <c r="NZO268" s="54"/>
      <c r="NZP268" s="54"/>
      <c r="NZQ268" s="54"/>
      <c r="NZR268" s="54"/>
      <c r="NZS268" s="54"/>
      <c r="NZT268" s="54"/>
      <c r="NZU268" s="54"/>
      <c r="NZV268" s="54"/>
      <c r="NZW268" s="54"/>
      <c r="NZX268" s="54"/>
      <c r="NZY268" s="54"/>
      <c r="NZZ268" s="54"/>
      <c r="OAA268" s="54"/>
      <c r="OAB268" s="54"/>
      <c r="OAC268" s="54"/>
      <c r="OAD268" s="54"/>
      <c r="OAE268" s="54"/>
      <c r="OAF268" s="54"/>
      <c r="OAG268" s="54"/>
      <c r="OAH268" s="54"/>
      <c r="OAI268" s="54"/>
      <c r="OAJ268" s="54"/>
      <c r="OAK268" s="54"/>
      <c r="OAL268" s="54"/>
      <c r="OAM268" s="54"/>
      <c r="OAN268" s="54"/>
      <c r="OAO268" s="54"/>
      <c r="OAP268" s="54"/>
      <c r="OAQ268" s="54"/>
      <c r="OAR268" s="54"/>
      <c r="OAS268" s="54"/>
      <c r="OAT268" s="54"/>
      <c r="OAU268" s="54"/>
      <c r="OAV268" s="54"/>
      <c r="OAW268" s="54"/>
      <c r="OAX268" s="54"/>
      <c r="OAY268" s="54"/>
      <c r="OAZ268" s="54"/>
      <c r="OBA268" s="54"/>
      <c r="OBB268" s="54"/>
      <c r="OBC268" s="54"/>
      <c r="OBD268" s="54"/>
      <c r="OBE268" s="54"/>
      <c r="OBF268" s="54"/>
      <c r="OBG268" s="54"/>
      <c r="OBH268" s="54"/>
      <c r="OBI268" s="54"/>
      <c r="OBJ268" s="54"/>
      <c r="OBK268" s="54"/>
      <c r="OBL268" s="54"/>
      <c r="OBM268" s="54"/>
      <c r="OBN268" s="54"/>
      <c r="OBO268" s="54"/>
      <c r="OBP268" s="54"/>
      <c r="OBQ268" s="54"/>
      <c r="OBR268" s="54"/>
      <c r="OBS268" s="54"/>
      <c r="OBT268" s="54"/>
      <c r="OBU268" s="54"/>
      <c r="OBV268" s="54"/>
      <c r="OBW268" s="54"/>
      <c r="OBX268" s="54"/>
      <c r="OBY268" s="54"/>
      <c r="OBZ268" s="54"/>
      <c r="OCA268" s="54"/>
      <c r="OCB268" s="54"/>
      <c r="OCC268" s="54"/>
      <c r="OCD268" s="54"/>
      <c r="OCE268" s="54"/>
      <c r="OCF268" s="54"/>
      <c r="OCG268" s="54"/>
      <c r="OCH268" s="54"/>
      <c r="OCI268" s="54"/>
      <c r="OCJ268" s="54"/>
      <c r="OCK268" s="54"/>
      <c r="OCL268" s="54"/>
      <c r="OCM268" s="54"/>
      <c r="OCN268" s="54"/>
      <c r="OCO268" s="54"/>
      <c r="OCP268" s="54"/>
      <c r="OCQ268" s="54"/>
      <c r="OCR268" s="54"/>
      <c r="OCS268" s="54"/>
      <c r="OCT268" s="54"/>
      <c r="OCU268" s="54"/>
      <c r="OCV268" s="54"/>
      <c r="OCW268" s="54"/>
      <c r="OCX268" s="54"/>
      <c r="OCY268" s="54"/>
      <c r="OCZ268" s="54"/>
      <c r="ODA268" s="54"/>
      <c r="ODB268" s="54"/>
      <c r="ODC268" s="54"/>
      <c r="ODD268" s="54"/>
      <c r="ODE268" s="54"/>
      <c r="ODF268" s="54"/>
      <c r="ODG268" s="54"/>
      <c r="ODH268" s="54"/>
      <c r="ODI268" s="54"/>
      <c r="ODJ268" s="54"/>
      <c r="ODK268" s="54"/>
      <c r="ODL268" s="54"/>
      <c r="ODM268" s="54"/>
      <c r="ODN268" s="54"/>
      <c r="ODO268" s="54"/>
      <c r="ODP268" s="54"/>
      <c r="ODQ268" s="54"/>
      <c r="ODR268" s="54"/>
      <c r="ODS268" s="54"/>
      <c r="ODT268" s="54"/>
      <c r="ODU268" s="54"/>
      <c r="ODV268" s="54"/>
      <c r="ODW268" s="54"/>
      <c r="ODX268" s="54"/>
      <c r="ODY268" s="54"/>
      <c r="ODZ268" s="54"/>
      <c r="OEA268" s="54"/>
      <c r="OEB268" s="54"/>
      <c r="OEC268" s="54"/>
      <c r="OED268" s="54"/>
      <c r="OEE268" s="54"/>
      <c r="OEF268" s="54"/>
      <c r="OEG268" s="54"/>
      <c r="OEH268" s="54"/>
      <c r="OEI268" s="54"/>
      <c r="OEJ268" s="54"/>
      <c r="OEK268" s="54"/>
      <c r="OEL268" s="54"/>
      <c r="OEM268" s="54"/>
      <c r="OEN268" s="54"/>
      <c r="OEO268" s="54"/>
      <c r="OEP268" s="54"/>
      <c r="OEQ268" s="54"/>
      <c r="OER268" s="54"/>
      <c r="OES268" s="54"/>
      <c r="OET268" s="54"/>
      <c r="OEU268" s="54"/>
      <c r="OEV268" s="54"/>
      <c r="OEW268" s="54"/>
      <c r="OEX268" s="54"/>
      <c r="OEY268" s="54"/>
      <c r="OEZ268" s="54"/>
      <c r="OFA268" s="54"/>
      <c r="OFB268" s="54"/>
      <c r="OFC268" s="54"/>
      <c r="OFD268" s="54"/>
      <c r="OFE268" s="54"/>
      <c r="OFF268" s="54"/>
      <c r="OFG268" s="54"/>
      <c r="OFH268" s="54"/>
      <c r="OFI268" s="54"/>
      <c r="OFJ268" s="54"/>
      <c r="OFK268" s="54"/>
      <c r="OFL268" s="54"/>
      <c r="OFM268" s="54"/>
      <c r="OFN268" s="54"/>
      <c r="OFO268" s="54"/>
      <c r="OFP268" s="54"/>
      <c r="OFQ268" s="54"/>
      <c r="OFR268" s="54"/>
      <c r="OFS268" s="54"/>
      <c r="OFT268" s="54"/>
      <c r="OFU268" s="54"/>
      <c r="OFV268" s="54"/>
      <c r="OFW268" s="54"/>
      <c r="OFX268" s="54"/>
      <c r="OFY268" s="54"/>
      <c r="OFZ268" s="54"/>
      <c r="OGA268" s="54"/>
      <c r="OGB268" s="54"/>
      <c r="OGC268" s="54"/>
      <c r="OGD268" s="54"/>
      <c r="OGE268" s="54"/>
      <c r="OGF268" s="54"/>
      <c r="OGG268" s="54"/>
      <c r="OGH268" s="54"/>
      <c r="OGI268" s="54"/>
      <c r="OGJ268" s="54"/>
      <c r="OGK268" s="54"/>
      <c r="OGL268" s="54"/>
      <c r="OGM268" s="54"/>
      <c r="OGN268" s="54"/>
      <c r="OGO268" s="54"/>
      <c r="OGP268" s="54"/>
      <c r="OGQ268" s="54"/>
      <c r="OGR268" s="54"/>
      <c r="OGS268" s="54"/>
      <c r="OGT268" s="54"/>
      <c r="OGU268" s="54"/>
      <c r="OGV268" s="54"/>
      <c r="OGW268" s="54"/>
      <c r="OGX268" s="54"/>
      <c r="OGY268" s="54"/>
      <c r="OGZ268" s="54"/>
      <c r="OHA268" s="54"/>
      <c r="OHB268" s="54"/>
      <c r="OHC268" s="54"/>
      <c r="OHD268" s="54"/>
      <c r="OHE268" s="54"/>
      <c r="OHF268" s="54"/>
      <c r="OHG268" s="54"/>
      <c r="OHH268" s="54"/>
      <c r="OHI268" s="54"/>
      <c r="OHJ268" s="54"/>
      <c r="OHK268" s="54"/>
      <c r="OHL268" s="54"/>
      <c r="OHM268" s="54"/>
      <c r="OHN268" s="54"/>
      <c r="OHO268" s="54"/>
      <c r="OHP268" s="54"/>
      <c r="OHQ268" s="54"/>
      <c r="OHR268" s="54"/>
      <c r="OHS268" s="54"/>
      <c r="OHT268" s="54"/>
      <c r="OHU268" s="54"/>
      <c r="OHV268" s="54"/>
      <c r="OHW268" s="54"/>
      <c r="OHX268" s="54"/>
      <c r="OHY268" s="54"/>
      <c r="OHZ268" s="54"/>
      <c r="OIA268" s="54"/>
      <c r="OIB268" s="54"/>
      <c r="OIC268" s="54"/>
      <c r="OID268" s="54"/>
      <c r="OIE268" s="54"/>
      <c r="OIF268" s="54"/>
      <c r="OIG268" s="54"/>
      <c r="OIH268" s="54"/>
      <c r="OII268" s="54"/>
      <c r="OIJ268" s="54"/>
      <c r="OIK268" s="54"/>
      <c r="OIL268" s="54"/>
      <c r="OIM268" s="54"/>
      <c r="OIN268" s="54"/>
      <c r="OIO268" s="54"/>
      <c r="OIP268" s="54"/>
      <c r="OIQ268" s="54"/>
      <c r="OIR268" s="54"/>
      <c r="OIS268" s="54"/>
      <c r="OIT268" s="54"/>
      <c r="OIU268" s="54"/>
      <c r="OIV268" s="54"/>
      <c r="OIW268" s="54"/>
      <c r="OIX268" s="54"/>
      <c r="OIY268" s="54"/>
      <c r="OIZ268" s="54"/>
      <c r="OJA268" s="54"/>
      <c r="OJB268" s="54"/>
      <c r="OJC268" s="54"/>
      <c r="OJD268" s="54"/>
      <c r="OJE268" s="54"/>
      <c r="OJF268" s="54"/>
      <c r="OJG268" s="54"/>
      <c r="OJH268" s="54"/>
      <c r="OJI268" s="54"/>
      <c r="OJJ268" s="54"/>
      <c r="OJK268" s="54"/>
      <c r="OJL268" s="54"/>
      <c r="OJM268" s="54"/>
      <c r="OJN268" s="54"/>
      <c r="OJO268" s="54"/>
      <c r="OJP268" s="54"/>
      <c r="OJQ268" s="54"/>
      <c r="OJR268" s="54"/>
      <c r="OJS268" s="54"/>
      <c r="OJT268" s="54"/>
      <c r="OJU268" s="54"/>
      <c r="OJV268" s="54"/>
      <c r="OJW268" s="54"/>
      <c r="OJX268" s="54"/>
      <c r="OJY268" s="54"/>
      <c r="OJZ268" s="54"/>
      <c r="OKA268" s="54"/>
      <c r="OKB268" s="54"/>
      <c r="OKC268" s="54"/>
      <c r="OKD268" s="54"/>
      <c r="OKE268" s="54"/>
      <c r="OKF268" s="54"/>
      <c r="OKG268" s="54"/>
      <c r="OKH268" s="54"/>
      <c r="OKI268" s="54"/>
      <c r="OKJ268" s="54"/>
      <c r="OKK268" s="54"/>
      <c r="OKL268" s="54"/>
      <c r="OKM268" s="54"/>
      <c r="OKN268" s="54"/>
      <c r="OKO268" s="54"/>
      <c r="OKP268" s="54"/>
      <c r="OKQ268" s="54"/>
      <c r="OKR268" s="54"/>
      <c r="OKS268" s="54"/>
      <c r="OKT268" s="54"/>
      <c r="OKU268" s="54"/>
      <c r="OKV268" s="54"/>
      <c r="OKW268" s="54"/>
      <c r="OKX268" s="54"/>
      <c r="OKY268" s="54"/>
      <c r="OKZ268" s="54"/>
      <c r="OLA268" s="54"/>
      <c r="OLB268" s="54"/>
      <c r="OLC268" s="54"/>
      <c r="OLD268" s="54"/>
      <c r="OLE268" s="54"/>
      <c r="OLF268" s="54"/>
      <c r="OLG268" s="54"/>
      <c r="OLH268" s="54"/>
      <c r="OLI268" s="54"/>
      <c r="OLJ268" s="54"/>
      <c r="OLK268" s="54"/>
      <c r="OLL268" s="54"/>
      <c r="OLM268" s="54"/>
      <c r="OLN268" s="54"/>
      <c r="OLO268" s="54"/>
      <c r="OLP268" s="54"/>
      <c r="OLQ268" s="54"/>
      <c r="OLR268" s="54"/>
      <c r="OLS268" s="54"/>
      <c r="OLT268" s="54"/>
      <c r="OLU268" s="54"/>
      <c r="OLV268" s="54"/>
      <c r="OLW268" s="54"/>
      <c r="OLX268" s="54"/>
      <c r="OLY268" s="54"/>
      <c r="OLZ268" s="54"/>
      <c r="OMA268" s="54"/>
      <c r="OMB268" s="54"/>
      <c r="OMC268" s="54"/>
      <c r="OMD268" s="54"/>
      <c r="OME268" s="54"/>
      <c r="OMF268" s="54"/>
      <c r="OMG268" s="54"/>
      <c r="OMH268" s="54"/>
      <c r="OMI268" s="54"/>
      <c r="OMJ268" s="54"/>
      <c r="OMK268" s="54"/>
      <c r="OML268" s="54"/>
      <c r="OMM268" s="54"/>
      <c r="OMN268" s="54"/>
      <c r="OMO268" s="54"/>
      <c r="OMP268" s="54"/>
      <c r="OMQ268" s="54"/>
      <c r="OMR268" s="54"/>
      <c r="OMS268" s="54"/>
      <c r="OMT268" s="54"/>
      <c r="OMU268" s="54"/>
      <c r="OMV268" s="54"/>
      <c r="OMW268" s="54"/>
      <c r="OMX268" s="54"/>
      <c r="OMY268" s="54"/>
      <c r="OMZ268" s="54"/>
      <c r="ONA268" s="54"/>
      <c r="ONB268" s="54"/>
      <c r="ONC268" s="54"/>
      <c r="OND268" s="54"/>
      <c r="ONE268" s="54"/>
      <c r="ONF268" s="54"/>
      <c r="ONG268" s="54"/>
      <c r="ONH268" s="54"/>
      <c r="ONI268" s="54"/>
      <c r="ONJ268" s="54"/>
      <c r="ONK268" s="54"/>
      <c r="ONL268" s="54"/>
      <c r="ONM268" s="54"/>
      <c r="ONN268" s="54"/>
      <c r="ONO268" s="54"/>
      <c r="ONP268" s="54"/>
      <c r="ONQ268" s="54"/>
      <c r="ONR268" s="54"/>
      <c r="ONS268" s="54"/>
      <c r="ONT268" s="54"/>
      <c r="ONU268" s="54"/>
      <c r="ONV268" s="54"/>
      <c r="ONW268" s="54"/>
      <c r="ONX268" s="54"/>
      <c r="ONY268" s="54"/>
      <c r="ONZ268" s="54"/>
      <c r="OOA268" s="54"/>
      <c r="OOB268" s="54"/>
      <c r="OOC268" s="54"/>
      <c r="OOD268" s="54"/>
      <c r="OOE268" s="54"/>
      <c r="OOF268" s="54"/>
      <c r="OOG268" s="54"/>
      <c r="OOH268" s="54"/>
      <c r="OOI268" s="54"/>
      <c r="OOJ268" s="54"/>
      <c r="OOK268" s="54"/>
      <c r="OOL268" s="54"/>
      <c r="OOM268" s="54"/>
      <c r="OON268" s="54"/>
      <c r="OOO268" s="54"/>
      <c r="OOP268" s="54"/>
      <c r="OOQ268" s="54"/>
      <c r="OOR268" s="54"/>
      <c r="OOS268" s="54"/>
      <c r="OOT268" s="54"/>
      <c r="OOU268" s="54"/>
      <c r="OOV268" s="54"/>
      <c r="OOW268" s="54"/>
      <c r="OOX268" s="54"/>
      <c r="OOY268" s="54"/>
      <c r="OOZ268" s="54"/>
      <c r="OPA268" s="54"/>
      <c r="OPB268" s="54"/>
      <c r="OPC268" s="54"/>
      <c r="OPD268" s="54"/>
      <c r="OPE268" s="54"/>
      <c r="OPF268" s="54"/>
      <c r="OPG268" s="54"/>
      <c r="OPH268" s="54"/>
      <c r="OPI268" s="54"/>
      <c r="OPJ268" s="54"/>
      <c r="OPK268" s="54"/>
      <c r="OPL268" s="54"/>
      <c r="OPM268" s="54"/>
      <c r="OPN268" s="54"/>
      <c r="OPO268" s="54"/>
      <c r="OPP268" s="54"/>
      <c r="OPQ268" s="54"/>
      <c r="OPR268" s="54"/>
      <c r="OPS268" s="54"/>
      <c r="OPT268" s="54"/>
      <c r="OPU268" s="54"/>
      <c r="OPV268" s="54"/>
      <c r="OPW268" s="54"/>
      <c r="OPX268" s="54"/>
      <c r="OPY268" s="54"/>
      <c r="OPZ268" s="54"/>
      <c r="OQA268" s="54"/>
      <c r="OQB268" s="54"/>
      <c r="OQC268" s="54"/>
      <c r="OQD268" s="54"/>
      <c r="OQE268" s="54"/>
      <c r="OQF268" s="54"/>
      <c r="OQG268" s="54"/>
      <c r="OQH268" s="54"/>
      <c r="OQI268" s="54"/>
      <c r="OQJ268" s="54"/>
      <c r="OQK268" s="54"/>
      <c r="OQL268" s="54"/>
      <c r="OQM268" s="54"/>
      <c r="OQN268" s="54"/>
      <c r="OQO268" s="54"/>
      <c r="OQP268" s="54"/>
      <c r="OQQ268" s="54"/>
      <c r="OQR268" s="54"/>
      <c r="OQS268" s="54"/>
      <c r="OQT268" s="54"/>
      <c r="OQU268" s="54"/>
      <c r="OQV268" s="54"/>
      <c r="OQW268" s="54"/>
      <c r="OQX268" s="54"/>
      <c r="OQY268" s="54"/>
      <c r="OQZ268" s="54"/>
      <c r="ORA268" s="54"/>
      <c r="ORB268" s="54"/>
      <c r="ORC268" s="54"/>
      <c r="ORD268" s="54"/>
      <c r="ORE268" s="54"/>
      <c r="ORF268" s="54"/>
      <c r="ORG268" s="54"/>
      <c r="ORH268" s="54"/>
      <c r="ORI268" s="54"/>
      <c r="ORJ268" s="54"/>
      <c r="ORK268" s="54"/>
      <c r="ORL268" s="54"/>
      <c r="ORM268" s="54"/>
      <c r="ORN268" s="54"/>
      <c r="ORO268" s="54"/>
      <c r="ORP268" s="54"/>
      <c r="ORQ268" s="54"/>
      <c r="ORR268" s="54"/>
      <c r="ORS268" s="54"/>
      <c r="ORT268" s="54"/>
      <c r="ORU268" s="54"/>
      <c r="ORV268" s="54"/>
      <c r="ORW268" s="54"/>
      <c r="ORX268" s="54"/>
      <c r="ORY268" s="54"/>
      <c r="ORZ268" s="54"/>
      <c r="OSA268" s="54"/>
      <c r="OSB268" s="54"/>
      <c r="OSC268" s="54"/>
      <c r="OSD268" s="54"/>
      <c r="OSE268" s="54"/>
      <c r="OSF268" s="54"/>
      <c r="OSG268" s="54"/>
      <c r="OSH268" s="54"/>
      <c r="OSI268" s="54"/>
      <c r="OSJ268" s="54"/>
      <c r="OSK268" s="54"/>
      <c r="OSL268" s="54"/>
      <c r="OSM268" s="54"/>
      <c r="OSN268" s="54"/>
      <c r="OSO268" s="54"/>
      <c r="OSP268" s="54"/>
      <c r="OSQ268" s="54"/>
      <c r="OSR268" s="54"/>
      <c r="OSS268" s="54"/>
      <c r="OST268" s="54"/>
      <c r="OSU268" s="54"/>
      <c r="OSV268" s="54"/>
      <c r="OSW268" s="54"/>
      <c r="OSX268" s="54"/>
      <c r="OSY268" s="54"/>
      <c r="OSZ268" s="54"/>
      <c r="OTA268" s="54"/>
      <c r="OTB268" s="54"/>
      <c r="OTC268" s="54"/>
      <c r="OTD268" s="54"/>
      <c r="OTE268" s="54"/>
      <c r="OTF268" s="54"/>
      <c r="OTG268" s="54"/>
      <c r="OTH268" s="54"/>
      <c r="OTI268" s="54"/>
      <c r="OTJ268" s="54"/>
      <c r="OTK268" s="54"/>
      <c r="OTL268" s="54"/>
      <c r="OTM268" s="54"/>
      <c r="OTN268" s="54"/>
      <c r="OTO268" s="54"/>
      <c r="OTP268" s="54"/>
      <c r="OTQ268" s="54"/>
      <c r="OTR268" s="54"/>
      <c r="OTS268" s="54"/>
      <c r="OTT268" s="54"/>
      <c r="OTU268" s="54"/>
      <c r="OTV268" s="54"/>
      <c r="OTW268" s="54"/>
      <c r="OTX268" s="54"/>
      <c r="OTY268" s="54"/>
      <c r="OTZ268" s="54"/>
      <c r="OUA268" s="54"/>
      <c r="OUB268" s="54"/>
      <c r="OUC268" s="54"/>
      <c r="OUD268" s="54"/>
      <c r="OUE268" s="54"/>
      <c r="OUF268" s="54"/>
      <c r="OUG268" s="54"/>
      <c r="OUH268" s="54"/>
      <c r="OUI268" s="54"/>
      <c r="OUJ268" s="54"/>
      <c r="OUK268" s="54"/>
      <c r="OUL268" s="54"/>
      <c r="OUM268" s="54"/>
      <c r="OUN268" s="54"/>
      <c r="OUO268" s="54"/>
      <c r="OUP268" s="54"/>
      <c r="OUQ268" s="54"/>
      <c r="OUR268" s="54"/>
      <c r="OUS268" s="54"/>
      <c r="OUT268" s="54"/>
      <c r="OUU268" s="54"/>
      <c r="OUV268" s="54"/>
      <c r="OUW268" s="54"/>
      <c r="OUX268" s="54"/>
      <c r="OUY268" s="54"/>
      <c r="OUZ268" s="54"/>
      <c r="OVA268" s="54"/>
      <c r="OVB268" s="54"/>
      <c r="OVC268" s="54"/>
      <c r="OVD268" s="54"/>
      <c r="OVE268" s="54"/>
      <c r="OVF268" s="54"/>
      <c r="OVG268" s="54"/>
      <c r="OVH268" s="54"/>
      <c r="OVI268" s="54"/>
      <c r="OVJ268" s="54"/>
      <c r="OVK268" s="54"/>
      <c r="OVL268" s="54"/>
      <c r="OVM268" s="54"/>
      <c r="OVN268" s="54"/>
      <c r="OVO268" s="54"/>
      <c r="OVP268" s="54"/>
      <c r="OVQ268" s="54"/>
      <c r="OVR268" s="54"/>
      <c r="OVS268" s="54"/>
      <c r="OVT268" s="54"/>
      <c r="OVU268" s="54"/>
      <c r="OVV268" s="54"/>
      <c r="OVW268" s="54"/>
      <c r="OVX268" s="54"/>
      <c r="OVY268" s="54"/>
      <c r="OVZ268" s="54"/>
      <c r="OWA268" s="54"/>
      <c r="OWB268" s="54"/>
      <c r="OWC268" s="54"/>
      <c r="OWD268" s="54"/>
      <c r="OWE268" s="54"/>
      <c r="OWF268" s="54"/>
      <c r="OWG268" s="54"/>
      <c r="OWH268" s="54"/>
      <c r="OWI268" s="54"/>
      <c r="OWJ268" s="54"/>
      <c r="OWK268" s="54"/>
      <c r="OWL268" s="54"/>
      <c r="OWM268" s="54"/>
      <c r="OWN268" s="54"/>
      <c r="OWO268" s="54"/>
      <c r="OWP268" s="54"/>
      <c r="OWQ268" s="54"/>
      <c r="OWR268" s="54"/>
      <c r="OWS268" s="54"/>
      <c r="OWT268" s="54"/>
      <c r="OWU268" s="54"/>
      <c r="OWV268" s="54"/>
      <c r="OWW268" s="54"/>
      <c r="OWX268" s="54"/>
      <c r="OWY268" s="54"/>
      <c r="OWZ268" s="54"/>
      <c r="OXA268" s="54"/>
      <c r="OXB268" s="54"/>
      <c r="OXC268" s="54"/>
      <c r="OXD268" s="54"/>
      <c r="OXE268" s="54"/>
      <c r="OXF268" s="54"/>
      <c r="OXG268" s="54"/>
      <c r="OXH268" s="54"/>
      <c r="OXI268" s="54"/>
      <c r="OXJ268" s="54"/>
      <c r="OXK268" s="54"/>
      <c r="OXL268" s="54"/>
      <c r="OXM268" s="54"/>
      <c r="OXN268" s="54"/>
      <c r="OXO268" s="54"/>
      <c r="OXP268" s="54"/>
      <c r="OXQ268" s="54"/>
      <c r="OXR268" s="54"/>
      <c r="OXS268" s="54"/>
      <c r="OXT268" s="54"/>
      <c r="OXU268" s="54"/>
      <c r="OXV268" s="54"/>
      <c r="OXW268" s="54"/>
      <c r="OXX268" s="54"/>
      <c r="OXY268" s="54"/>
      <c r="OXZ268" s="54"/>
      <c r="OYA268" s="54"/>
      <c r="OYB268" s="54"/>
      <c r="OYC268" s="54"/>
      <c r="OYD268" s="54"/>
      <c r="OYE268" s="54"/>
      <c r="OYF268" s="54"/>
      <c r="OYG268" s="54"/>
      <c r="OYH268" s="54"/>
      <c r="OYI268" s="54"/>
      <c r="OYJ268" s="54"/>
      <c r="OYK268" s="54"/>
      <c r="OYL268" s="54"/>
      <c r="OYM268" s="54"/>
      <c r="OYN268" s="54"/>
      <c r="OYO268" s="54"/>
      <c r="OYP268" s="54"/>
      <c r="OYQ268" s="54"/>
      <c r="OYR268" s="54"/>
      <c r="OYS268" s="54"/>
      <c r="OYT268" s="54"/>
      <c r="OYU268" s="54"/>
      <c r="OYV268" s="54"/>
      <c r="OYW268" s="54"/>
      <c r="OYX268" s="54"/>
      <c r="OYY268" s="54"/>
      <c r="OYZ268" s="54"/>
      <c r="OZA268" s="54"/>
      <c r="OZB268" s="54"/>
      <c r="OZC268" s="54"/>
      <c r="OZD268" s="54"/>
      <c r="OZE268" s="54"/>
      <c r="OZF268" s="54"/>
      <c r="OZG268" s="54"/>
      <c r="OZH268" s="54"/>
      <c r="OZI268" s="54"/>
      <c r="OZJ268" s="54"/>
      <c r="OZK268" s="54"/>
      <c r="OZL268" s="54"/>
      <c r="OZM268" s="54"/>
      <c r="OZN268" s="54"/>
      <c r="OZO268" s="54"/>
      <c r="OZP268" s="54"/>
      <c r="OZQ268" s="54"/>
      <c r="OZR268" s="54"/>
      <c r="OZS268" s="54"/>
      <c r="OZT268" s="54"/>
      <c r="OZU268" s="54"/>
      <c r="OZV268" s="54"/>
      <c r="OZW268" s="54"/>
      <c r="OZX268" s="54"/>
      <c r="OZY268" s="54"/>
      <c r="OZZ268" s="54"/>
      <c r="PAA268" s="54"/>
      <c r="PAB268" s="54"/>
      <c r="PAC268" s="54"/>
      <c r="PAD268" s="54"/>
      <c r="PAE268" s="54"/>
      <c r="PAF268" s="54"/>
      <c r="PAG268" s="54"/>
      <c r="PAH268" s="54"/>
      <c r="PAI268" s="54"/>
      <c r="PAJ268" s="54"/>
      <c r="PAK268" s="54"/>
      <c r="PAL268" s="54"/>
      <c r="PAM268" s="54"/>
      <c r="PAN268" s="54"/>
      <c r="PAO268" s="54"/>
      <c r="PAP268" s="54"/>
      <c r="PAQ268" s="54"/>
      <c r="PAR268" s="54"/>
      <c r="PAS268" s="54"/>
      <c r="PAT268" s="54"/>
      <c r="PAU268" s="54"/>
      <c r="PAV268" s="54"/>
      <c r="PAW268" s="54"/>
      <c r="PAX268" s="54"/>
      <c r="PAY268" s="54"/>
      <c r="PAZ268" s="54"/>
      <c r="PBA268" s="54"/>
      <c r="PBB268" s="54"/>
      <c r="PBC268" s="54"/>
      <c r="PBD268" s="54"/>
      <c r="PBE268" s="54"/>
      <c r="PBF268" s="54"/>
      <c r="PBG268" s="54"/>
      <c r="PBH268" s="54"/>
      <c r="PBI268" s="54"/>
      <c r="PBJ268" s="54"/>
      <c r="PBK268" s="54"/>
      <c r="PBL268" s="54"/>
      <c r="PBM268" s="54"/>
      <c r="PBN268" s="54"/>
      <c r="PBO268" s="54"/>
      <c r="PBP268" s="54"/>
      <c r="PBQ268" s="54"/>
      <c r="PBR268" s="54"/>
      <c r="PBS268" s="54"/>
      <c r="PBT268" s="54"/>
      <c r="PBU268" s="54"/>
      <c r="PBV268" s="54"/>
      <c r="PBW268" s="54"/>
      <c r="PBX268" s="54"/>
      <c r="PBY268" s="54"/>
      <c r="PBZ268" s="54"/>
      <c r="PCA268" s="54"/>
      <c r="PCB268" s="54"/>
      <c r="PCC268" s="54"/>
      <c r="PCD268" s="54"/>
      <c r="PCE268" s="54"/>
      <c r="PCF268" s="54"/>
      <c r="PCG268" s="54"/>
      <c r="PCH268" s="54"/>
      <c r="PCI268" s="54"/>
      <c r="PCJ268" s="54"/>
      <c r="PCK268" s="54"/>
      <c r="PCL268" s="54"/>
      <c r="PCM268" s="54"/>
      <c r="PCN268" s="54"/>
      <c r="PCO268" s="54"/>
      <c r="PCP268" s="54"/>
      <c r="PCQ268" s="54"/>
      <c r="PCR268" s="54"/>
      <c r="PCS268" s="54"/>
      <c r="PCT268" s="54"/>
      <c r="PCU268" s="54"/>
      <c r="PCV268" s="54"/>
      <c r="PCW268" s="54"/>
      <c r="PCX268" s="54"/>
      <c r="PCY268" s="54"/>
      <c r="PCZ268" s="54"/>
      <c r="PDA268" s="54"/>
      <c r="PDB268" s="54"/>
      <c r="PDC268" s="54"/>
      <c r="PDD268" s="54"/>
      <c r="PDE268" s="54"/>
      <c r="PDF268" s="54"/>
      <c r="PDG268" s="54"/>
      <c r="PDH268" s="54"/>
      <c r="PDI268" s="54"/>
      <c r="PDJ268" s="54"/>
      <c r="PDK268" s="54"/>
      <c r="PDL268" s="54"/>
      <c r="PDM268" s="54"/>
      <c r="PDN268" s="54"/>
      <c r="PDO268" s="54"/>
      <c r="PDP268" s="54"/>
      <c r="PDQ268" s="54"/>
      <c r="PDR268" s="54"/>
      <c r="PDS268" s="54"/>
      <c r="PDT268" s="54"/>
      <c r="PDU268" s="54"/>
      <c r="PDV268" s="54"/>
      <c r="PDW268" s="54"/>
      <c r="PDX268" s="54"/>
      <c r="PDY268" s="54"/>
      <c r="PDZ268" s="54"/>
      <c r="PEA268" s="54"/>
      <c r="PEB268" s="54"/>
      <c r="PEC268" s="54"/>
      <c r="PED268" s="54"/>
      <c r="PEE268" s="54"/>
      <c r="PEF268" s="54"/>
      <c r="PEG268" s="54"/>
      <c r="PEH268" s="54"/>
      <c r="PEI268" s="54"/>
      <c r="PEJ268" s="54"/>
      <c r="PEK268" s="54"/>
      <c r="PEL268" s="54"/>
      <c r="PEM268" s="54"/>
      <c r="PEN268" s="54"/>
      <c r="PEO268" s="54"/>
      <c r="PEP268" s="54"/>
      <c r="PEQ268" s="54"/>
      <c r="PER268" s="54"/>
      <c r="PES268" s="54"/>
      <c r="PET268" s="54"/>
      <c r="PEU268" s="54"/>
      <c r="PEV268" s="54"/>
      <c r="PEW268" s="54"/>
      <c r="PEX268" s="54"/>
      <c r="PEY268" s="54"/>
      <c r="PEZ268" s="54"/>
      <c r="PFA268" s="54"/>
      <c r="PFB268" s="54"/>
      <c r="PFC268" s="54"/>
      <c r="PFD268" s="54"/>
      <c r="PFE268" s="54"/>
      <c r="PFF268" s="54"/>
      <c r="PFG268" s="54"/>
      <c r="PFH268" s="54"/>
      <c r="PFI268" s="54"/>
      <c r="PFJ268" s="54"/>
      <c r="PFK268" s="54"/>
      <c r="PFL268" s="54"/>
      <c r="PFM268" s="54"/>
      <c r="PFN268" s="54"/>
      <c r="PFO268" s="54"/>
      <c r="PFP268" s="54"/>
      <c r="PFQ268" s="54"/>
      <c r="PFR268" s="54"/>
      <c r="PFS268" s="54"/>
      <c r="PFT268" s="54"/>
      <c r="PFU268" s="54"/>
      <c r="PFV268" s="54"/>
      <c r="PFW268" s="54"/>
      <c r="PFX268" s="54"/>
      <c r="PFY268" s="54"/>
      <c r="PFZ268" s="54"/>
      <c r="PGA268" s="54"/>
      <c r="PGB268" s="54"/>
      <c r="PGC268" s="54"/>
      <c r="PGD268" s="54"/>
      <c r="PGE268" s="54"/>
      <c r="PGF268" s="54"/>
      <c r="PGG268" s="54"/>
      <c r="PGH268" s="54"/>
      <c r="PGI268" s="54"/>
      <c r="PGJ268" s="54"/>
      <c r="PGK268" s="54"/>
      <c r="PGL268" s="54"/>
      <c r="PGM268" s="54"/>
      <c r="PGN268" s="54"/>
      <c r="PGO268" s="54"/>
      <c r="PGP268" s="54"/>
      <c r="PGQ268" s="54"/>
      <c r="PGR268" s="54"/>
      <c r="PGS268" s="54"/>
      <c r="PGT268" s="54"/>
      <c r="PGU268" s="54"/>
      <c r="PGV268" s="54"/>
      <c r="PGW268" s="54"/>
      <c r="PGX268" s="54"/>
      <c r="PGY268" s="54"/>
      <c r="PGZ268" s="54"/>
      <c r="PHA268" s="54"/>
      <c r="PHB268" s="54"/>
      <c r="PHC268" s="54"/>
      <c r="PHD268" s="54"/>
      <c r="PHE268" s="54"/>
      <c r="PHF268" s="54"/>
      <c r="PHG268" s="54"/>
      <c r="PHH268" s="54"/>
      <c r="PHI268" s="54"/>
      <c r="PHJ268" s="54"/>
      <c r="PHK268" s="54"/>
      <c r="PHL268" s="54"/>
      <c r="PHM268" s="54"/>
      <c r="PHN268" s="54"/>
      <c r="PHO268" s="54"/>
      <c r="PHP268" s="54"/>
      <c r="PHQ268" s="54"/>
      <c r="PHR268" s="54"/>
      <c r="PHS268" s="54"/>
      <c r="PHT268" s="54"/>
      <c r="PHU268" s="54"/>
      <c r="PHV268" s="54"/>
      <c r="PHW268" s="54"/>
      <c r="PHX268" s="54"/>
      <c r="PHY268" s="54"/>
      <c r="PHZ268" s="54"/>
      <c r="PIA268" s="54"/>
      <c r="PIB268" s="54"/>
      <c r="PIC268" s="54"/>
      <c r="PID268" s="54"/>
      <c r="PIE268" s="54"/>
      <c r="PIF268" s="54"/>
      <c r="PIG268" s="54"/>
      <c r="PIH268" s="54"/>
      <c r="PII268" s="54"/>
      <c r="PIJ268" s="54"/>
      <c r="PIK268" s="54"/>
      <c r="PIL268" s="54"/>
      <c r="PIM268" s="54"/>
      <c r="PIN268" s="54"/>
      <c r="PIO268" s="54"/>
      <c r="PIP268" s="54"/>
      <c r="PIQ268" s="54"/>
      <c r="PIR268" s="54"/>
      <c r="PIS268" s="54"/>
      <c r="PIT268" s="54"/>
      <c r="PIU268" s="54"/>
      <c r="PIV268" s="54"/>
      <c r="PIW268" s="54"/>
      <c r="PIX268" s="54"/>
      <c r="PIY268" s="54"/>
      <c r="PIZ268" s="54"/>
      <c r="PJA268" s="54"/>
      <c r="PJB268" s="54"/>
      <c r="PJC268" s="54"/>
      <c r="PJD268" s="54"/>
      <c r="PJE268" s="54"/>
      <c r="PJF268" s="54"/>
      <c r="PJG268" s="54"/>
      <c r="PJH268" s="54"/>
      <c r="PJI268" s="54"/>
      <c r="PJJ268" s="54"/>
      <c r="PJK268" s="54"/>
      <c r="PJL268" s="54"/>
      <c r="PJM268" s="54"/>
      <c r="PJN268" s="54"/>
      <c r="PJO268" s="54"/>
      <c r="PJP268" s="54"/>
      <c r="PJQ268" s="54"/>
      <c r="PJR268" s="54"/>
      <c r="PJS268" s="54"/>
      <c r="PJT268" s="54"/>
      <c r="PJU268" s="54"/>
      <c r="PJV268" s="54"/>
      <c r="PJW268" s="54"/>
      <c r="PJX268" s="54"/>
      <c r="PJY268" s="54"/>
      <c r="PJZ268" s="54"/>
      <c r="PKA268" s="54"/>
      <c r="PKB268" s="54"/>
      <c r="PKC268" s="54"/>
      <c r="PKD268" s="54"/>
      <c r="PKE268" s="54"/>
      <c r="PKF268" s="54"/>
      <c r="PKG268" s="54"/>
      <c r="PKH268" s="54"/>
      <c r="PKI268" s="54"/>
      <c r="PKJ268" s="54"/>
      <c r="PKK268" s="54"/>
      <c r="PKL268" s="54"/>
      <c r="PKM268" s="54"/>
      <c r="PKN268" s="54"/>
      <c r="PKO268" s="54"/>
      <c r="PKP268" s="54"/>
      <c r="PKQ268" s="54"/>
      <c r="PKR268" s="54"/>
      <c r="PKS268" s="54"/>
      <c r="PKT268" s="54"/>
      <c r="PKU268" s="54"/>
      <c r="PKV268" s="54"/>
      <c r="PKW268" s="54"/>
      <c r="PKX268" s="54"/>
      <c r="PKY268" s="54"/>
      <c r="PKZ268" s="54"/>
      <c r="PLA268" s="54"/>
      <c r="PLB268" s="54"/>
      <c r="PLC268" s="54"/>
      <c r="PLD268" s="54"/>
      <c r="PLE268" s="54"/>
      <c r="PLF268" s="54"/>
      <c r="PLG268" s="54"/>
      <c r="PLH268" s="54"/>
      <c r="PLI268" s="54"/>
      <c r="PLJ268" s="54"/>
      <c r="PLK268" s="54"/>
      <c r="PLL268" s="54"/>
      <c r="PLM268" s="54"/>
      <c r="PLN268" s="54"/>
      <c r="PLO268" s="54"/>
      <c r="PLP268" s="54"/>
      <c r="PLQ268" s="54"/>
      <c r="PLR268" s="54"/>
      <c r="PLS268" s="54"/>
      <c r="PLT268" s="54"/>
      <c r="PLU268" s="54"/>
      <c r="PLV268" s="54"/>
      <c r="PLW268" s="54"/>
      <c r="PLX268" s="54"/>
      <c r="PLY268" s="54"/>
      <c r="PLZ268" s="54"/>
      <c r="PMA268" s="54"/>
      <c r="PMB268" s="54"/>
      <c r="PMC268" s="54"/>
      <c r="PMD268" s="54"/>
      <c r="PME268" s="54"/>
      <c r="PMF268" s="54"/>
      <c r="PMG268" s="54"/>
      <c r="PMH268" s="54"/>
      <c r="PMI268" s="54"/>
      <c r="PMJ268" s="54"/>
      <c r="PMK268" s="54"/>
      <c r="PML268" s="54"/>
      <c r="PMM268" s="54"/>
      <c r="PMN268" s="54"/>
      <c r="PMO268" s="54"/>
      <c r="PMP268" s="54"/>
      <c r="PMQ268" s="54"/>
      <c r="PMR268" s="54"/>
      <c r="PMS268" s="54"/>
      <c r="PMT268" s="54"/>
      <c r="PMU268" s="54"/>
      <c r="PMV268" s="54"/>
      <c r="PMW268" s="54"/>
      <c r="PMX268" s="54"/>
      <c r="PMY268" s="54"/>
      <c r="PMZ268" s="54"/>
      <c r="PNA268" s="54"/>
      <c r="PNB268" s="54"/>
      <c r="PNC268" s="54"/>
      <c r="PND268" s="54"/>
      <c r="PNE268" s="54"/>
      <c r="PNF268" s="54"/>
      <c r="PNG268" s="54"/>
      <c r="PNH268" s="54"/>
      <c r="PNI268" s="54"/>
      <c r="PNJ268" s="54"/>
      <c r="PNK268" s="54"/>
      <c r="PNL268" s="54"/>
      <c r="PNM268" s="54"/>
      <c r="PNN268" s="54"/>
      <c r="PNO268" s="54"/>
      <c r="PNP268" s="54"/>
      <c r="PNQ268" s="54"/>
      <c r="PNR268" s="54"/>
      <c r="PNS268" s="54"/>
      <c r="PNT268" s="54"/>
      <c r="PNU268" s="54"/>
      <c r="PNV268" s="54"/>
      <c r="PNW268" s="54"/>
      <c r="PNX268" s="54"/>
      <c r="PNY268" s="54"/>
      <c r="PNZ268" s="54"/>
      <c r="POA268" s="54"/>
      <c r="POB268" s="54"/>
      <c r="POC268" s="54"/>
      <c r="POD268" s="54"/>
      <c r="POE268" s="54"/>
      <c r="POF268" s="54"/>
      <c r="POG268" s="54"/>
      <c r="POH268" s="54"/>
      <c r="POI268" s="54"/>
      <c r="POJ268" s="54"/>
      <c r="POK268" s="54"/>
      <c r="POL268" s="54"/>
      <c r="POM268" s="54"/>
      <c r="PON268" s="54"/>
      <c r="POO268" s="54"/>
      <c r="POP268" s="54"/>
      <c r="POQ268" s="54"/>
      <c r="POR268" s="54"/>
      <c r="POS268" s="54"/>
      <c r="POT268" s="54"/>
      <c r="POU268" s="54"/>
      <c r="POV268" s="54"/>
      <c r="POW268" s="54"/>
      <c r="POX268" s="54"/>
      <c r="POY268" s="54"/>
      <c r="POZ268" s="54"/>
      <c r="PPA268" s="54"/>
      <c r="PPB268" s="54"/>
      <c r="PPC268" s="54"/>
      <c r="PPD268" s="54"/>
      <c r="PPE268" s="54"/>
      <c r="PPF268" s="54"/>
      <c r="PPG268" s="54"/>
      <c r="PPH268" s="54"/>
      <c r="PPI268" s="54"/>
      <c r="PPJ268" s="54"/>
      <c r="PPK268" s="54"/>
      <c r="PPL268" s="54"/>
      <c r="PPM268" s="54"/>
      <c r="PPN268" s="54"/>
      <c r="PPO268" s="54"/>
      <c r="PPP268" s="54"/>
      <c r="PPQ268" s="54"/>
      <c r="PPR268" s="54"/>
      <c r="PPS268" s="54"/>
      <c r="PPT268" s="54"/>
      <c r="PPU268" s="54"/>
      <c r="PPV268" s="54"/>
      <c r="PPW268" s="54"/>
      <c r="PPX268" s="54"/>
      <c r="PPY268" s="54"/>
      <c r="PPZ268" s="54"/>
      <c r="PQA268" s="54"/>
      <c r="PQB268" s="54"/>
      <c r="PQC268" s="54"/>
      <c r="PQD268" s="54"/>
      <c r="PQE268" s="54"/>
      <c r="PQF268" s="54"/>
      <c r="PQG268" s="54"/>
      <c r="PQH268" s="54"/>
      <c r="PQI268" s="54"/>
      <c r="PQJ268" s="54"/>
      <c r="PQK268" s="54"/>
      <c r="PQL268" s="54"/>
      <c r="PQM268" s="54"/>
      <c r="PQN268" s="54"/>
      <c r="PQO268" s="54"/>
      <c r="PQP268" s="54"/>
      <c r="PQQ268" s="54"/>
      <c r="PQR268" s="54"/>
      <c r="PQS268" s="54"/>
      <c r="PQT268" s="54"/>
      <c r="PQU268" s="54"/>
      <c r="PQV268" s="54"/>
      <c r="PQW268" s="54"/>
      <c r="PQX268" s="54"/>
      <c r="PQY268" s="54"/>
      <c r="PQZ268" s="54"/>
      <c r="PRA268" s="54"/>
      <c r="PRB268" s="54"/>
      <c r="PRC268" s="54"/>
      <c r="PRD268" s="54"/>
      <c r="PRE268" s="54"/>
      <c r="PRF268" s="54"/>
      <c r="PRG268" s="54"/>
      <c r="PRH268" s="54"/>
      <c r="PRI268" s="54"/>
      <c r="PRJ268" s="54"/>
      <c r="PRK268" s="54"/>
      <c r="PRL268" s="54"/>
      <c r="PRM268" s="54"/>
      <c r="PRN268" s="54"/>
      <c r="PRO268" s="54"/>
      <c r="PRP268" s="54"/>
      <c r="PRQ268" s="54"/>
      <c r="PRR268" s="54"/>
      <c r="PRS268" s="54"/>
      <c r="PRT268" s="54"/>
      <c r="PRU268" s="54"/>
      <c r="PRV268" s="54"/>
      <c r="PRW268" s="54"/>
      <c r="PRX268" s="54"/>
      <c r="PRY268" s="54"/>
      <c r="PRZ268" s="54"/>
      <c r="PSA268" s="54"/>
      <c r="PSB268" s="54"/>
      <c r="PSC268" s="54"/>
      <c r="PSD268" s="54"/>
      <c r="PSE268" s="54"/>
      <c r="PSF268" s="54"/>
      <c r="PSG268" s="54"/>
      <c r="PSH268" s="54"/>
      <c r="PSI268" s="54"/>
      <c r="PSJ268" s="54"/>
      <c r="PSK268" s="54"/>
      <c r="PSL268" s="54"/>
      <c r="PSM268" s="54"/>
      <c r="PSN268" s="54"/>
      <c r="PSO268" s="54"/>
      <c r="PSP268" s="54"/>
      <c r="PSQ268" s="54"/>
      <c r="PSR268" s="54"/>
      <c r="PSS268" s="54"/>
      <c r="PST268" s="54"/>
      <c r="PSU268" s="54"/>
      <c r="PSV268" s="54"/>
      <c r="PSW268" s="54"/>
      <c r="PSX268" s="54"/>
      <c r="PSY268" s="54"/>
      <c r="PSZ268" s="54"/>
      <c r="PTA268" s="54"/>
      <c r="PTB268" s="54"/>
      <c r="PTC268" s="54"/>
      <c r="PTD268" s="54"/>
      <c r="PTE268" s="54"/>
      <c r="PTF268" s="54"/>
      <c r="PTG268" s="54"/>
      <c r="PTH268" s="54"/>
      <c r="PTI268" s="54"/>
      <c r="PTJ268" s="54"/>
      <c r="PTK268" s="54"/>
      <c r="PTL268" s="54"/>
      <c r="PTM268" s="54"/>
      <c r="PTN268" s="54"/>
      <c r="PTO268" s="54"/>
      <c r="PTP268" s="54"/>
      <c r="PTQ268" s="54"/>
      <c r="PTR268" s="54"/>
      <c r="PTS268" s="54"/>
      <c r="PTT268" s="54"/>
      <c r="PTU268" s="54"/>
      <c r="PTV268" s="54"/>
      <c r="PTW268" s="54"/>
      <c r="PTX268" s="54"/>
      <c r="PTY268" s="54"/>
      <c r="PTZ268" s="54"/>
      <c r="PUA268" s="54"/>
      <c r="PUB268" s="54"/>
      <c r="PUC268" s="54"/>
      <c r="PUD268" s="54"/>
      <c r="PUE268" s="54"/>
      <c r="PUF268" s="54"/>
      <c r="PUG268" s="54"/>
      <c r="PUH268" s="54"/>
      <c r="PUI268" s="54"/>
      <c r="PUJ268" s="54"/>
      <c r="PUK268" s="54"/>
      <c r="PUL268" s="54"/>
      <c r="PUM268" s="54"/>
      <c r="PUN268" s="54"/>
      <c r="PUO268" s="54"/>
      <c r="PUP268" s="54"/>
      <c r="PUQ268" s="54"/>
      <c r="PUR268" s="54"/>
      <c r="PUS268" s="54"/>
      <c r="PUT268" s="54"/>
      <c r="PUU268" s="54"/>
      <c r="PUV268" s="54"/>
      <c r="PUW268" s="54"/>
      <c r="PUX268" s="54"/>
      <c r="PUY268" s="54"/>
      <c r="PUZ268" s="54"/>
      <c r="PVA268" s="54"/>
      <c r="PVB268" s="54"/>
      <c r="PVC268" s="54"/>
      <c r="PVD268" s="54"/>
      <c r="PVE268" s="54"/>
      <c r="PVF268" s="54"/>
      <c r="PVG268" s="54"/>
      <c r="PVH268" s="54"/>
      <c r="PVI268" s="54"/>
      <c r="PVJ268" s="54"/>
      <c r="PVK268" s="54"/>
      <c r="PVL268" s="54"/>
      <c r="PVM268" s="54"/>
      <c r="PVN268" s="54"/>
      <c r="PVO268" s="54"/>
      <c r="PVP268" s="54"/>
      <c r="PVQ268" s="54"/>
      <c r="PVR268" s="54"/>
      <c r="PVS268" s="54"/>
      <c r="PVT268" s="54"/>
      <c r="PVU268" s="54"/>
      <c r="PVV268" s="54"/>
      <c r="PVW268" s="54"/>
      <c r="PVX268" s="54"/>
      <c r="PVY268" s="54"/>
      <c r="PVZ268" s="54"/>
      <c r="PWA268" s="54"/>
      <c r="PWB268" s="54"/>
      <c r="PWC268" s="54"/>
      <c r="PWD268" s="54"/>
      <c r="PWE268" s="54"/>
      <c r="PWF268" s="54"/>
      <c r="PWG268" s="54"/>
      <c r="PWH268" s="54"/>
      <c r="PWI268" s="54"/>
      <c r="PWJ268" s="54"/>
      <c r="PWK268" s="54"/>
      <c r="PWL268" s="54"/>
      <c r="PWM268" s="54"/>
      <c r="PWN268" s="54"/>
      <c r="PWO268" s="54"/>
      <c r="PWP268" s="54"/>
      <c r="PWQ268" s="54"/>
      <c r="PWR268" s="54"/>
      <c r="PWS268" s="54"/>
      <c r="PWT268" s="54"/>
      <c r="PWU268" s="54"/>
      <c r="PWV268" s="54"/>
      <c r="PWW268" s="54"/>
      <c r="PWX268" s="54"/>
      <c r="PWY268" s="54"/>
      <c r="PWZ268" s="54"/>
      <c r="PXA268" s="54"/>
      <c r="PXB268" s="54"/>
      <c r="PXC268" s="54"/>
      <c r="PXD268" s="54"/>
      <c r="PXE268" s="54"/>
      <c r="PXF268" s="54"/>
      <c r="PXG268" s="54"/>
      <c r="PXH268" s="54"/>
      <c r="PXI268" s="54"/>
      <c r="PXJ268" s="54"/>
      <c r="PXK268" s="54"/>
      <c r="PXL268" s="54"/>
      <c r="PXM268" s="54"/>
      <c r="PXN268" s="54"/>
      <c r="PXO268" s="54"/>
      <c r="PXP268" s="54"/>
      <c r="PXQ268" s="54"/>
      <c r="PXR268" s="54"/>
      <c r="PXS268" s="54"/>
      <c r="PXT268" s="54"/>
      <c r="PXU268" s="54"/>
      <c r="PXV268" s="54"/>
      <c r="PXW268" s="54"/>
      <c r="PXX268" s="54"/>
      <c r="PXY268" s="54"/>
      <c r="PXZ268" s="54"/>
      <c r="PYA268" s="54"/>
      <c r="PYB268" s="54"/>
      <c r="PYC268" s="54"/>
      <c r="PYD268" s="54"/>
      <c r="PYE268" s="54"/>
      <c r="PYF268" s="54"/>
      <c r="PYG268" s="54"/>
      <c r="PYH268" s="54"/>
      <c r="PYI268" s="54"/>
      <c r="PYJ268" s="54"/>
      <c r="PYK268" s="54"/>
      <c r="PYL268" s="54"/>
      <c r="PYM268" s="54"/>
      <c r="PYN268" s="54"/>
      <c r="PYO268" s="54"/>
      <c r="PYP268" s="54"/>
      <c r="PYQ268" s="54"/>
      <c r="PYR268" s="54"/>
      <c r="PYS268" s="54"/>
      <c r="PYT268" s="54"/>
      <c r="PYU268" s="54"/>
      <c r="PYV268" s="54"/>
      <c r="PYW268" s="54"/>
      <c r="PYX268" s="54"/>
      <c r="PYY268" s="54"/>
      <c r="PYZ268" s="54"/>
      <c r="PZA268" s="54"/>
      <c r="PZB268" s="54"/>
      <c r="PZC268" s="54"/>
      <c r="PZD268" s="54"/>
      <c r="PZE268" s="54"/>
      <c r="PZF268" s="54"/>
      <c r="PZG268" s="54"/>
      <c r="PZH268" s="54"/>
      <c r="PZI268" s="54"/>
      <c r="PZJ268" s="54"/>
      <c r="PZK268" s="54"/>
      <c r="PZL268" s="54"/>
      <c r="PZM268" s="54"/>
      <c r="PZN268" s="54"/>
      <c r="PZO268" s="54"/>
      <c r="PZP268" s="54"/>
      <c r="PZQ268" s="54"/>
      <c r="PZR268" s="54"/>
      <c r="PZS268" s="54"/>
      <c r="PZT268" s="54"/>
      <c r="PZU268" s="54"/>
      <c r="PZV268" s="54"/>
      <c r="PZW268" s="54"/>
      <c r="PZX268" s="54"/>
      <c r="PZY268" s="54"/>
      <c r="PZZ268" s="54"/>
      <c r="QAA268" s="54"/>
      <c r="QAB268" s="54"/>
      <c r="QAC268" s="54"/>
      <c r="QAD268" s="54"/>
      <c r="QAE268" s="54"/>
      <c r="QAF268" s="54"/>
      <c r="QAG268" s="54"/>
      <c r="QAH268" s="54"/>
      <c r="QAI268" s="54"/>
      <c r="QAJ268" s="54"/>
      <c r="QAK268" s="54"/>
      <c r="QAL268" s="54"/>
      <c r="QAM268" s="54"/>
      <c r="QAN268" s="54"/>
      <c r="QAO268" s="54"/>
      <c r="QAP268" s="54"/>
      <c r="QAQ268" s="54"/>
      <c r="QAR268" s="54"/>
      <c r="QAS268" s="54"/>
      <c r="QAT268" s="54"/>
      <c r="QAU268" s="54"/>
      <c r="QAV268" s="54"/>
      <c r="QAW268" s="54"/>
      <c r="QAX268" s="54"/>
      <c r="QAY268" s="54"/>
      <c r="QAZ268" s="54"/>
      <c r="QBA268" s="54"/>
      <c r="QBB268" s="54"/>
      <c r="QBC268" s="54"/>
      <c r="QBD268" s="54"/>
      <c r="QBE268" s="54"/>
      <c r="QBF268" s="54"/>
      <c r="QBG268" s="54"/>
      <c r="QBH268" s="54"/>
      <c r="QBI268" s="54"/>
      <c r="QBJ268" s="54"/>
      <c r="QBK268" s="54"/>
      <c r="QBL268" s="54"/>
      <c r="QBM268" s="54"/>
      <c r="QBN268" s="54"/>
      <c r="QBO268" s="54"/>
      <c r="QBP268" s="54"/>
      <c r="QBQ268" s="54"/>
      <c r="QBR268" s="54"/>
      <c r="QBS268" s="54"/>
      <c r="QBT268" s="54"/>
      <c r="QBU268" s="54"/>
      <c r="QBV268" s="54"/>
      <c r="QBW268" s="54"/>
      <c r="QBX268" s="54"/>
      <c r="QBY268" s="54"/>
      <c r="QBZ268" s="54"/>
      <c r="QCA268" s="54"/>
      <c r="QCB268" s="54"/>
      <c r="QCC268" s="54"/>
      <c r="QCD268" s="54"/>
      <c r="QCE268" s="54"/>
      <c r="QCF268" s="54"/>
      <c r="QCG268" s="54"/>
      <c r="QCH268" s="54"/>
      <c r="QCI268" s="54"/>
      <c r="QCJ268" s="54"/>
      <c r="QCK268" s="54"/>
      <c r="QCL268" s="54"/>
      <c r="QCM268" s="54"/>
      <c r="QCN268" s="54"/>
      <c r="QCO268" s="54"/>
      <c r="QCP268" s="54"/>
      <c r="QCQ268" s="54"/>
      <c r="QCR268" s="54"/>
      <c r="QCS268" s="54"/>
      <c r="QCT268" s="54"/>
      <c r="QCU268" s="54"/>
      <c r="QCV268" s="54"/>
      <c r="QCW268" s="54"/>
      <c r="QCX268" s="54"/>
      <c r="QCY268" s="54"/>
      <c r="QCZ268" s="54"/>
      <c r="QDA268" s="54"/>
      <c r="QDB268" s="54"/>
      <c r="QDC268" s="54"/>
      <c r="QDD268" s="54"/>
      <c r="QDE268" s="54"/>
      <c r="QDF268" s="54"/>
      <c r="QDG268" s="54"/>
      <c r="QDH268" s="54"/>
      <c r="QDI268" s="54"/>
      <c r="QDJ268" s="54"/>
      <c r="QDK268" s="54"/>
      <c r="QDL268" s="54"/>
      <c r="QDM268" s="54"/>
      <c r="QDN268" s="54"/>
      <c r="QDO268" s="54"/>
      <c r="QDP268" s="54"/>
      <c r="QDQ268" s="54"/>
      <c r="QDR268" s="54"/>
      <c r="QDS268" s="54"/>
      <c r="QDT268" s="54"/>
      <c r="QDU268" s="54"/>
      <c r="QDV268" s="54"/>
      <c r="QDW268" s="54"/>
      <c r="QDX268" s="54"/>
      <c r="QDY268" s="54"/>
      <c r="QDZ268" s="54"/>
      <c r="QEA268" s="54"/>
      <c r="QEB268" s="54"/>
      <c r="QEC268" s="54"/>
      <c r="QED268" s="54"/>
      <c r="QEE268" s="54"/>
      <c r="QEF268" s="54"/>
      <c r="QEG268" s="54"/>
      <c r="QEH268" s="54"/>
      <c r="QEI268" s="54"/>
      <c r="QEJ268" s="54"/>
      <c r="QEK268" s="54"/>
      <c r="QEL268" s="54"/>
      <c r="QEM268" s="54"/>
      <c r="QEN268" s="54"/>
      <c r="QEO268" s="54"/>
      <c r="QEP268" s="54"/>
      <c r="QEQ268" s="54"/>
      <c r="QER268" s="54"/>
      <c r="QES268" s="54"/>
      <c r="QET268" s="54"/>
      <c r="QEU268" s="54"/>
      <c r="QEV268" s="54"/>
      <c r="QEW268" s="54"/>
      <c r="QEX268" s="54"/>
      <c r="QEY268" s="54"/>
      <c r="QEZ268" s="54"/>
      <c r="QFA268" s="54"/>
      <c r="QFB268" s="54"/>
      <c r="QFC268" s="54"/>
      <c r="QFD268" s="54"/>
      <c r="QFE268" s="54"/>
      <c r="QFF268" s="54"/>
      <c r="QFG268" s="54"/>
      <c r="QFH268" s="54"/>
      <c r="QFI268" s="54"/>
      <c r="QFJ268" s="54"/>
      <c r="QFK268" s="54"/>
      <c r="QFL268" s="54"/>
      <c r="QFM268" s="54"/>
      <c r="QFN268" s="54"/>
      <c r="QFO268" s="54"/>
      <c r="QFP268" s="54"/>
      <c r="QFQ268" s="54"/>
      <c r="QFR268" s="54"/>
      <c r="QFS268" s="54"/>
      <c r="QFT268" s="54"/>
      <c r="QFU268" s="54"/>
      <c r="QFV268" s="54"/>
      <c r="QFW268" s="54"/>
      <c r="QFX268" s="54"/>
      <c r="QFY268" s="54"/>
      <c r="QFZ268" s="54"/>
      <c r="QGA268" s="54"/>
      <c r="QGB268" s="54"/>
      <c r="QGC268" s="54"/>
      <c r="QGD268" s="54"/>
      <c r="QGE268" s="54"/>
      <c r="QGF268" s="54"/>
      <c r="QGG268" s="54"/>
      <c r="QGH268" s="54"/>
      <c r="QGI268" s="54"/>
      <c r="QGJ268" s="54"/>
      <c r="QGK268" s="54"/>
      <c r="QGL268" s="54"/>
      <c r="QGM268" s="54"/>
      <c r="QGN268" s="54"/>
      <c r="QGO268" s="54"/>
      <c r="QGP268" s="54"/>
      <c r="QGQ268" s="54"/>
      <c r="QGR268" s="54"/>
      <c r="QGS268" s="54"/>
      <c r="QGT268" s="54"/>
      <c r="QGU268" s="54"/>
      <c r="QGV268" s="54"/>
      <c r="QGW268" s="54"/>
      <c r="QGX268" s="54"/>
      <c r="QGY268" s="54"/>
      <c r="QGZ268" s="54"/>
      <c r="QHA268" s="54"/>
      <c r="QHB268" s="54"/>
      <c r="QHC268" s="54"/>
      <c r="QHD268" s="54"/>
      <c r="QHE268" s="54"/>
      <c r="QHF268" s="54"/>
      <c r="QHG268" s="54"/>
      <c r="QHH268" s="54"/>
      <c r="QHI268" s="54"/>
      <c r="QHJ268" s="54"/>
      <c r="QHK268" s="54"/>
      <c r="QHL268" s="54"/>
      <c r="QHM268" s="54"/>
      <c r="QHN268" s="54"/>
      <c r="QHO268" s="54"/>
      <c r="QHP268" s="54"/>
      <c r="QHQ268" s="54"/>
      <c r="QHR268" s="54"/>
      <c r="QHS268" s="54"/>
      <c r="QHT268" s="54"/>
      <c r="QHU268" s="54"/>
      <c r="QHV268" s="54"/>
      <c r="QHW268" s="54"/>
      <c r="QHX268" s="54"/>
      <c r="QHY268" s="54"/>
      <c r="QHZ268" s="54"/>
      <c r="QIA268" s="54"/>
      <c r="QIB268" s="54"/>
      <c r="QIC268" s="54"/>
      <c r="QID268" s="54"/>
      <c r="QIE268" s="54"/>
      <c r="QIF268" s="54"/>
      <c r="QIG268" s="54"/>
      <c r="QIH268" s="54"/>
      <c r="QII268" s="54"/>
      <c r="QIJ268" s="54"/>
      <c r="QIK268" s="54"/>
      <c r="QIL268" s="54"/>
      <c r="QIM268" s="54"/>
      <c r="QIN268" s="54"/>
      <c r="QIO268" s="54"/>
      <c r="QIP268" s="54"/>
      <c r="QIQ268" s="54"/>
      <c r="QIR268" s="54"/>
      <c r="QIS268" s="54"/>
      <c r="QIT268" s="54"/>
      <c r="QIU268" s="54"/>
      <c r="QIV268" s="54"/>
      <c r="QIW268" s="54"/>
      <c r="QIX268" s="54"/>
      <c r="QIY268" s="54"/>
      <c r="QIZ268" s="54"/>
      <c r="QJA268" s="54"/>
      <c r="QJB268" s="54"/>
      <c r="QJC268" s="54"/>
      <c r="QJD268" s="54"/>
      <c r="QJE268" s="54"/>
      <c r="QJF268" s="54"/>
      <c r="QJG268" s="54"/>
      <c r="QJH268" s="54"/>
      <c r="QJI268" s="54"/>
      <c r="QJJ268" s="54"/>
      <c r="QJK268" s="54"/>
      <c r="QJL268" s="54"/>
      <c r="QJM268" s="54"/>
      <c r="QJN268" s="54"/>
      <c r="QJO268" s="54"/>
      <c r="QJP268" s="54"/>
      <c r="QJQ268" s="54"/>
      <c r="QJR268" s="54"/>
      <c r="QJS268" s="54"/>
      <c r="QJT268" s="54"/>
      <c r="QJU268" s="54"/>
      <c r="QJV268" s="54"/>
      <c r="QJW268" s="54"/>
      <c r="QJX268" s="54"/>
      <c r="QJY268" s="54"/>
      <c r="QJZ268" s="54"/>
      <c r="QKA268" s="54"/>
      <c r="QKB268" s="54"/>
      <c r="QKC268" s="54"/>
      <c r="QKD268" s="54"/>
      <c r="QKE268" s="54"/>
      <c r="QKF268" s="54"/>
      <c r="QKG268" s="54"/>
      <c r="QKH268" s="54"/>
      <c r="QKI268" s="54"/>
      <c r="QKJ268" s="54"/>
      <c r="QKK268" s="54"/>
      <c r="QKL268" s="54"/>
      <c r="QKM268" s="54"/>
      <c r="QKN268" s="54"/>
      <c r="QKO268" s="54"/>
      <c r="QKP268" s="54"/>
      <c r="QKQ268" s="54"/>
      <c r="QKR268" s="54"/>
      <c r="QKS268" s="54"/>
      <c r="QKT268" s="54"/>
      <c r="QKU268" s="54"/>
      <c r="QKV268" s="54"/>
      <c r="QKW268" s="54"/>
      <c r="QKX268" s="54"/>
      <c r="QKY268" s="54"/>
      <c r="QKZ268" s="54"/>
      <c r="QLA268" s="54"/>
      <c r="QLB268" s="54"/>
      <c r="QLC268" s="54"/>
      <c r="QLD268" s="54"/>
      <c r="QLE268" s="54"/>
      <c r="QLF268" s="54"/>
      <c r="QLG268" s="54"/>
      <c r="QLH268" s="54"/>
      <c r="QLI268" s="54"/>
      <c r="QLJ268" s="54"/>
      <c r="QLK268" s="54"/>
      <c r="QLL268" s="54"/>
      <c r="QLM268" s="54"/>
      <c r="QLN268" s="54"/>
      <c r="QLO268" s="54"/>
      <c r="QLP268" s="54"/>
      <c r="QLQ268" s="54"/>
      <c r="QLR268" s="54"/>
      <c r="QLS268" s="54"/>
      <c r="QLT268" s="54"/>
      <c r="QLU268" s="54"/>
      <c r="QLV268" s="54"/>
      <c r="QLW268" s="54"/>
      <c r="QLX268" s="54"/>
      <c r="QLY268" s="54"/>
      <c r="QLZ268" s="54"/>
      <c r="QMA268" s="54"/>
      <c r="QMB268" s="54"/>
      <c r="QMC268" s="54"/>
      <c r="QMD268" s="54"/>
      <c r="QME268" s="54"/>
      <c r="QMF268" s="54"/>
      <c r="QMG268" s="54"/>
      <c r="QMH268" s="54"/>
      <c r="QMI268" s="54"/>
      <c r="QMJ268" s="54"/>
      <c r="QMK268" s="54"/>
      <c r="QML268" s="54"/>
      <c r="QMM268" s="54"/>
      <c r="QMN268" s="54"/>
      <c r="QMO268" s="54"/>
      <c r="QMP268" s="54"/>
      <c r="QMQ268" s="54"/>
      <c r="QMR268" s="54"/>
      <c r="QMS268" s="54"/>
      <c r="QMT268" s="54"/>
      <c r="QMU268" s="54"/>
      <c r="QMV268" s="54"/>
      <c r="QMW268" s="54"/>
      <c r="QMX268" s="54"/>
      <c r="QMY268" s="54"/>
      <c r="QMZ268" s="54"/>
      <c r="QNA268" s="54"/>
      <c r="QNB268" s="54"/>
      <c r="QNC268" s="54"/>
      <c r="QND268" s="54"/>
      <c r="QNE268" s="54"/>
      <c r="QNF268" s="54"/>
      <c r="QNG268" s="54"/>
      <c r="QNH268" s="54"/>
      <c r="QNI268" s="54"/>
      <c r="QNJ268" s="54"/>
      <c r="QNK268" s="54"/>
      <c r="QNL268" s="54"/>
      <c r="QNM268" s="54"/>
      <c r="QNN268" s="54"/>
      <c r="QNO268" s="54"/>
      <c r="QNP268" s="54"/>
      <c r="QNQ268" s="54"/>
      <c r="QNR268" s="54"/>
      <c r="QNS268" s="54"/>
      <c r="QNT268" s="54"/>
      <c r="QNU268" s="54"/>
      <c r="QNV268" s="54"/>
      <c r="QNW268" s="54"/>
      <c r="QNX268" s="54"/>
      <c r="QNY268" s="54"/>
      <c r="QNZ268" s="54"/>
      <c r="QOA268" s="54"/>
      <c r="QOB268" s="54"/>
      <c r="QOC268" s="54"/>
      <c r="QOD268" s="54"/>
      <c r="QOE268" s="54"/>
      <c r="QOF268" s="54"/>
      <c r="QOG268" s="54"/>
      <c r="QOH268" s="54"/>
      <c r="QOI268" s="54"/>
      <c r="QOJ268" s="54"/>
      <c r="QOK268" s="54"/>
      <c r="QOL268" s="54"/>
      <c r="QOM268" s="54"/>
      <c r="QON268" s="54"/>
      <c r="QOO268" s="54"/>
      <c r="QOP268" s="54"/>
      <c r="QOQ268" s="54"/>
      <c r="QOR268" s="54"/>
      <c r="QOS268" s="54"/>
      <c r="QOT268" s="54"/>
      <c r="QOU268" s="54"/>
      <c r="QOV268" s="54"/>
      <c r="QOW268" s="54"/>
      <c r="QOX268" s="54"/>
      <c r="QOY268" s="54"/>
      <c r="QOZ268" s="54"/>
      <c r="QPA268" s="54"/>
      <c r="QPB268" s="54"/>
      <c r="QPC268" s="54"/>
      <c r="QPD268" s="54"/>
      <c r="QPE268" s="54"/>
      <c r="QPF268" s="54"/>
      <c r="QPG268" s="54"/>
      <c r="QPH268" s="54"/>
      <c r="QPI268" s="54"/>
      <c r="QPJ268" s="54"/>
      <c r="QPK268" s="54"/>
      <c r="QPL268" s="54"/>
      <c r="QPM268" s="54"/>
      <c r="QPN268" s="54"/>
      <c r="QPO268" s="54"/>
      <c r="QPP268" s="54"/>
      <c r="QPQ268" s="54"/>
      <c r="QPR268" s="54"/>
      <c r="QPS268" s="54"/>
      <c r="QPT268" s="54"/>
      <c r="QPU268" s="54"/>
      <c r="QPV268" s="54"/>
      <c r="QPW268" s="54"/>
      <c r="QPX268" s="54"/>
      <c r="QPY268" s="54"/>
      <c r="QPZ268" s="54"/>
      <c r="QQA268" s="54"/>
      <c r="QQB268" s="54"/>
      <c r="QQC268" s="54"/>
      <c r="QQD268" s="54"/>
      <c r="QQE268" s="54"/>
      <c r="QQF268" s="54"/>
      <c r="QQG268" s="54"/>
      <c r="QQH268" s="54"/>
      <c r="QQI268" s="54"/>
      <c r="QQJ268" s="54"/>
      <c r="QQK268" s="54"/>
      <c r="QQL268" s="54"/>
      <c r="QQM268" s="54"/>
      <c r="QQN268" s="54"/>
      <c r="QQO268" s="54"/>
      <c r="QQP268" s="54"/>
      <c r="QQQ268" s="54"/>
      <c r="QQR268" s="54"/>
      <c r="QQS268" s="54"/>
      <c r="QQT268" s="54"/>
      <c r="QQU268" s="54"/>
      <c r="QQV268" s="54"/>
      <c r="QQW268" s="54"/>
      <c r="QQX268" s="54"/>
      <c r="QQY268" s="54"/>
      <c r="QQZ268" s="54"/>
      <c r="QRA268" s="54"/>
      <c r="QRB268" s="54"/>
      <c r="QRC268" s="54"/>
      <c r="QRD268" s="54"/>
      <c r="QRE268" s="54"/>
      <c r="QRF268" s="54"/>
      <c r="QRG268" s="54"/>
      <c r="QRH268" s="54"/>
      <c r="QRI268" s="54"/>
      <c r="QRJ268" s="54"/>
      <c r="QRK268" s="54"/>
      <c r="QRL268" s="54"/>
      <c r="QRM268" s="54"/>
      <c r="QRN268" s="54"/>
      <c r="QRO268" s="54"/>
      <c r="QRP268" s="54"/>
      <c r="QRQ268" s="54"/>
      <c r="QRR268" s="54"/>
      <c r="QRS268" s="54"/>
      <c r="QRT268" s="54"/>
      <c r="QRU268" s="54"/>
      <c r="QRV268" s="54"/>
      <c r="QRW268" s="54"/>
      <c r="QRX268" s="54"/>
      <c r="QRY268" s="54"/>
      <c r="QRZ268" s="54"/>
      <c r="QSA268" s="54"/>
      <c r="QSB268" s="54"/>
      <c r="QSC268" s="54"/>
      <c r="QSD268" s="54"/>
      <c r="QSE268" s="54"/>
      <c r="QSF268" s="54"/>
      <c r="QSG268" s="54"/>
      <c r="QSH268" s="54"/>
      <c r="QSI268" s="54"/>
      <c r="QSJ268" s="54"/>
      <c r="QSK268" s="54"/>
      <c r="QSL268" s="54"/>
      <c r="QSM268" s="54"/>
      <c r="QSN268" s="54"/>
      <c r="QSO268" s="54"/>
      <c r="QSP268" s="54"/>
      <c r="QSQ268" s="54"/>
      <c r="QSR268" s="54"/>
      <c r="QSS268" s="54"/>
      <c r="QST268" s="54"/>
      <c r="QSU268" s="54"/>
      <c r="QSV268" s="54"/>
      <c r="QSW268" s="54"/>
      <c r="QSX268" s="54"/>
      <c r="QSY268" s="54"/>
      <c r="QSZ268" s="54"/>
      <c r="QTA268" s="54"/>
      <c r="QTB268" s="54"/>
      <c r="QTC268" s="54"/>
      <c r="QTD268" s="54"/>
      <c r="QTE268" s="54"/>
      <c r="QTF268" s="54"/>
      <c r="QTG268" s="54"/>
      <c r="QTH268" s="54"/>
      <c r="QTI268" s="54"/>
      <c r="QTJ268" s="54"/>
      <c r="QTK268" s="54"/>
      <c r="QTL268" s="54"/>
      <c r="QTM268" s="54"/>
      <c r="QTN268" s="54"/>
      <c r="QTO268" s="54"/>
      <c r="QTP268" s="54"/>
      <c r="QTQ268" s="54"/>
      <c r="QTR268" s="54"/>
      <c r="QTS268" s="54"/>
      <c r="QTT268" s="54"/>
      <c r="QTU268" s="54"/>
      <c r="QTV268" s="54"/>
      <c r="QTW268" s="54"/>
      <c r="QTX268" s="54"/>
      <c r="QTY268" s="54"/>
      <c r="QTZ268" s="54"/>
      <c r="QUA268" s="54"/>
      <c r="QUB268" s="54"/>
      <c r="QUC268" s="54"/>
      <c r="QUD268" s="54"/>
      <c r="QUE268" s="54"/>
      <c r="QUF268" s="54"/>
      <c r="QUG268" s="54"/>
      <c r="QUH268" s="54"/>
      <c r="QUI268" s="54"/>
      <c r="QUJ268" s="54"/>
      <c r="QUK268" s="54"/>
      <c r="QUL268" s="54"/>
      <c r="QUM268" s="54"/>
      <c r="QUN268" s="54"/>
      <c r="QUO268" s="54"/>
      <c r="QUP268" s="54"/>
      <c r="QUQ268" s="54"/>
      <c r="QUR268" s="54"/>
      <c r="QUS268" s="54"/>
      <c r="QUT268" s="54"/>
      <c r="QUU268" s="54"/>
      <c r="QUV268" s="54"/>
      <c r="QUW268" s="54"/>
      <c r="QUX268" s="54"/>
      <c r="QUY268" s="54"/>
      <c r="QUZ268" s="54"/>
      <c r="QVA268" s="54"/>
      <c r="QVB268" s="54"/>
      <c r="QVC268" s="54"/>
      <c r="QVD268" s="54"/>
      <c r="QVE268" s="54"/>
      <c r="QVF268" s="54"/>
      <c r="QVG268" s="54"/>
      <c r="QVH268" s="54"/>
      <c r="QVI268" s="54"/>
      <c r="QVJ268" s="54"/>
      <c r="QVK268" s="54"/>
      <c r="QVL268" s="54"/>
      <c r="QVM268" s="54"/>
      <c r="QVN268" s="54"/>
      <c r="QVO268" s="54"/>
      <c r="QVP268" s="54"/>
      <c r="QVQ268" s="54"/>
      <c r="QVR268" s="54"/>
      <c r="QVS268" s="54"/>
      <c r="QVT268" s="54"/>
      <c r="QVU268" s="54"/>
      <c r="QVV268" s="54"/>
      <c r="QVW268" s="54"/>
      <c r="QVX268" s="54"/>
      <c r="QVY268" s="54"/>
      <c r="QVZ268" s="54"/>
      <c r="QWA268" s="54"/>
      <c r="QWB268" s="54"/>
      <c r="QWC268" s="54"/>
      <c r="QWD268" s="54"/>
      <c r="QWE268" s="54"/>
      <c r="QWF268" s="54"/>
      <c r="QWG268" s="54"/>
      <c r="QWH268" s="54"/>
      <c r="QWI268" s="54"/>
      <c r="QWJ268" s="54"/>
      <c r="QWK268" s="54"/>
      <c r="QWL268" s="54"/>
      <c r="QWM268" s="54"/>
      <c r="QWN268" s="54"/>
      <c r="QWO268" s="54"/>
      <c r="QWP268" s="54"/>
      <c r="QWQ268" s="54"/>
      <c r="QWR268" s="54"/>
      <c r="QWS268" s="54"/>
      <c r="QWT268" s="54"/>
      <c r="QWU268" s="54"/>
      <c r="QWV268" s="54"/>
      <c r="QWW268" s="54"/>
      <c r="QWX268" s="54"/>
      <c r="QWY268" s="54"/>
      <c r="QWZ268" s="54"/>
      <c r="QXA268" s="54"/>
      <c r="QXB268" s="54"/>
      <c r="QXC268" s="54"/>
      <c r="QXD268" s="54"/>
      <c r="QXE268" s="54"/>
      <c r="QXF268" s="54"/>
      <c r="QXG268" s="54"/>
      <c r="QXH268" s="54"/>
      <c r="QXI268" s="54"/>
      <c r="QXJ268" s="54"/>
      <c r="QXK268" s="54"/>
      <c r="QXL268" s="54"/>
      <c r="QXM268" s="54"/>
      <c r="QXN268" s="54"/>
      <c r="QXO268" s="54"/>
      <c r="QXP268" s="54"/>
      <c r="QXQ268" s="54"/>
      <c r="QXR268" s="54"/>
      <c r="QXS268" s="54"/>
      <c r="QXT268" s="54"/>
      <c r="QXU268" s="54"/>
      <c r="QXV268" s="54"/>
      <c r="QXW268" s="54"/>
      <c r="QXX268" s="54"/>
      <c r="QXY268" s="54"/>
      <c r="QXZ268" s="54"/>
      <c r="QYA268" s="54"/>
      <c r="QYB268" s="54"/>
      <c r="QYC268" s="54"/>
      <c r="QYD268" s="54"/>
      <c r="QYE268" s="54"/>
      <c r="QYF268" s="54"/>
      <c r="QYG268" s="54"/>
      <c r="QYH268" s="54"/>
      <c r="QYI268" s="54"/>
      <c r="QYJ268" s="54"/>
      <c r="QYK268" s="54"/>
      <c r="QYL268" s="54"/>
      <c r="QYM268" s="54"/>
      <c r="QYN268" s="54"/>
      <c r="QYO268" s="54"/>
      <c r="QYP268" s="54"/>
      <c r="QYQ268" s="54"/>
      <c r="QYR268" s="54"/>
      <c r="QYS268" s="54"/>
      <c r="QYT268" s="54"/>
      <c r="QYU268" s="54"/>
      <c r="QYV268" s="54"/>
      <c r="QYW268" s="54"/>
      <c r="QYX268" s="54"/>
      <c r="QYY268" s="54"/>
      <c r="QYZ268" s="54"/>
      <c r="QZA268" s="54"/>
      <c r="QZB268" s="54"/>
      <c r="QZC268" s="54"/>
      <c r="QZD268" s="54"/>
    </row>
    <row r="269" spans="1:12172" s="6" customFormat="1" x14ac:dyDescent="0.2">
      <c r="A269" s="36" t="s">
        <v>28</v>
      </c>
      <c r="B269" s="27" t="s">
        <v>96</v>
      </c>
      <c r="C269" s="46">
        <v>599225</v>
      </c>
      <c r="D269" s="46">
        <v>599225</v>
      </c>
      <c r="E269" s="47">
        <v>363532.61</v>
      </c>
      <c r="F269" s="47">
        <v>60.667130042972197</v>
      </c>
    </row>
    <row r="270" spans="1:12172" s="6" customFormat="1" x14ac:dyDescent="0.2">
      <c r="A270" s="37" t="s">
        <v>99</v>
      </c>
      <c r="B270" s="27" t="s">
        <v>100</v>
      </c>
      <c r="C270" s="38"/>
      <c r="D270" s="38"/>
      <c r="E270" s="13">
        <v>312045.14</v>
      </c>
      <c r="F270" s="38"/>
    </row>
    <row r="271" spans="1:12172" s="6" customFormat="1" x14ac:dyDescent="0.2">
      <c r="A271" s="37" t="s">
        <v>106</v>
      </c>
      <c r="B271" s="27" t="s">
        <v>107</v>
      </c>
      <c r="C271" s="38"/>
      <c r="D271" s="38"/>
      <c r="E271" s="13">
        <v>51487.47</v>
      </c>
      <c r="F271" s="38"/>
    </row>
    <row r="272" spans="1:12172" s="6" customFormat="1" x14ac:dyDescent="0.2">
      <c r="A272" s="36" t="s">
        <v>108</v>
      </c>
      <c r="B272" s="27" t="s">
        <v>109</v>
      </c>
      <c r="C272" s="46">
        <v>2215648</v>
      </c>
      <c r="D272" s="46">
        <v>2215648</v>
      </c>
      <c r="E272" s="47">
        <v>2145530.62</v>
      </c>
      <c r="F272" s="47">
        <v>96.8353556160545</v>
      </c>
    </row>
    <row r="273" spans="1:11984" s="6" customFormat="1" x14ac:dyDescent="0.2">
      <c r="A273" s="37" t="s">
        <v>112</v>
      </c>
      <c r="B273" s="27" t="s">
        <v>113</v>
      </c>
      <c r="C273" s="38"/>
      <c r="D273" s="38"/>
      <c r="E273" s="13">
        <v>178700.15</v>
      </c>
      <c r="F273" s="38"/>
    </row>
    <row r="274" spans="1:11984" s="6" customFormat="1" x14ac:dyDescent="0.2">
      <c r="A274" s="37" t="s">
        <v>114</v>
      </c>
      <c r="B274" s="27" t="s">
        <v>115</v>
      </c>
      <c r="C274" s="38"/>
      <c r="D274" s="38"/>
      <c r="E274" s="13">
        <v>7465.43</v>
      </c>
      <c r="F274" s="38"/>
    </row>
    <row r="275" spans="1:11984" s="6" customFormat="1" x14ac:dyDescent="0.2">
      <c r="A275" s="37" t="s">
        <v>116</v>
      </c>
      <c r="B275" s="27" t="s">
        <v>117</v>
      </c>
      <c r="C275" s="38"/>
      <c r="D275" s="38"/>
      <c r="E275" s="13">
        <v>56255.48</v>
      </c>
      <c r="F275" s="38"/>
    </row>
    <row r="276" spans="1:11984" s="6" customFormat="1" x14ac:dyDescent="0.2">
      <c r="A276" s="37" t="s">
        <v>122</v>
      </c>
      <c r="B276" s="27" t="s">
        <v>123</v>
      </c>
      <c r="C276" s="38"/>
      <c r="D276" s="38"/>
      <c r="E276" s="13">
        <v>6238.41</v>
      </c>
      <c r="F276" s="38"/>
    </row>
    <row r="277" spans="1:11984" s="6" customFormat="1" x14ac:dyDescent="0.2">
      <c r="A277" s="37" t="s">
        <v>136</v>
      </c>
      <c r="B277" s="27" t="s">
        <v>137</v>
      </c>
      <c r="C277" s="38"/>
      <c r="D277" s="38"/>
      <c r="E277" s="13">
        <v>3291.5</v>
      </c>
      <c r="F277" s="38"/>
    </row>
    <row r="278" spans="1:11984" s="6" customFormat="1" x14ac:dyDescent="0.2">
      <c r="A278" s="37" t="s">
        <v>140</v>
      </c>
      <c r="B278" s="27" t="s">
        <v>141</v>
      </c>
      <c r="C278" s="38"/>
      <c r="D278" s="38"/>
      <c r="E278" s="13">
        <v>184866.97</v>
      </c>
      <c r="F278" s="38"/>
    </row>
    <row r="279" spans="1:11984" s="6" customFormat="1" x14ac:dyDescent="0.2">
      <c r="A279" s="37" t="s">
        <v>144</v>
      </c>
      <c r="B279" s="27" t="s">
        <v>145</v>
      </c>
      <c r="C279" s="38"/>
      <c r="D279" s="38"/>
      <c r="E279" s="13">
        <v>1577073.25</v>
      </c>
      <c r="F279" s="38"/>
    </row>
    <row r="280" spans="1:11984" s="6" customFormat="1" x14ac:dyDescent="0.2">
      <c r="A280" s="37" t="s">
        <v>148</v>
      </c>
      <c r="B280" s="27" t="s">
        <v>149</v>
      </c>
      <c r="C280" s="38"/>
      <c r="D280" s="38"/>
      <c r="E280" s="13">
        <v>17005.07</v>
      </c>
      <c r="F280" s="38"/>
    </row>
    <row r="281" spans="1:11984" s="6" customFormat="1" x14ac:dyDescent="0.2">
      <c r="A281" s="37" t="s">
        <v>152</v>
      </c>
      <c r="B281" s="27" t="s">
        <v>151</v>
      </c>
      <c r="C281" s="38"/>
      <c r="D281" s="38"/>
      <c r="E281" s="13">
        <v>103849.31</v>
      </c>
      <c r="F281" s="38"/>
    </row>
    <row r="282" spans="1:11984" s="6" customFormat="1" x14ac:dyDescent="0.2">
      <c r="A282" s="37" t="s">
        <v>159</v>
      </c>
      <c r="B282" s="27" t="s">
        <v>160</v>
      </c>
      <c r="C282" s="38"/>
      <c r="D282" s="38"/>
      <c r="E282" s="13">
        <v>10785.05</v>
      </c>
      <c r="F282" s="38"/>
    </row>
    <row r="283" spans="1:11984" s="6" customFormat="1" x14ac:dyDescent="0.2">
      <c r="A283" s="36" t="s">
        <v>209</v>
      </c>
      <c r="B283" s="27" t="s">
        <v>210</v>
      </c>
      <c r="C283" s="46">
        <v>121794</v>
      </c>
      <c r="D283" s="46">
        <v>121794</v>
      </c>
      <c r="E283" s="48"/>
      <c r="F283" s="48"/>
    </row>
    <row r="284" spans="1:11984" s="6" customFormat="1" x14ac:dyDescent="0.2">
      <c r="A284" s="36" t="s">
        <v>219</v>
      </c>
      <c r="B284" s="27" t="s">
        <v>220</v>
      </c>
      <c r="C284" s="46">
        <v>1040861</v>
      </c>
      <c r="D284" s="46">
        <v>1040861</v>
      </c>
      <c r="E284" s="47">
        <v>394537.5</v>
      </c>
      <c r="F284" s="47">
        <v>37.904917179142998</v>
      </c>
    </row>
    <row r="285" spans="1:11984" s="6" customFormat="1" x14ac:dyDescent="0.2">
      <c r="A285" s="37" t="s">
        <v>227</v>
      </c>
      <c r="B285" s="27" t="s">
        <v>228</v>
      </c>
      <c r="C285" s="38"/>
      <c r="D285" s="38"/>
      <c r="E285" s="13">
        <v>394537.5</v>
      </c>
      <c r="F285" s="38"/>
    </row>
    <row r="286" spans="1:11984" s="6" customFormat="1" ht="25.5" x14ac:dyDescent="0.2">
      <c r="A286" s="31" t="s">
        <v>283</v>
      </c>
      <c r="B286" s="32" t="s">
        <v>284</v>
      </c>
      <c r="C286" s="45">
        <v>5827927</v>
      </c>
      <c r="D286" s="45">
        <v>5827927</v>
      </c>
      <c r="E286" s="42">
        <v>5566746.6299999999</v>
      </c>
      <c r="F286" s="42">
        <v>95.518468745404704</v>
      </c>
      <c r="G286" s="5"/>
      <c r="H286" s="5"/>
      <c r="I286" s="5"/>
      <c r="J286" s="5"/>
      <c r="K286" s="5"/>
    </row>
    <row r="287" spans="1:11984" s="6" customFormat="1" ht="13.5" x14ac:dyDescent="0.25">
      <c r="A287" s="50" t="s">
        <v>35</v>
      </c>
      <c r="B287" s="51" t="s">
        <v>36</v>
      </c>
      <c r="C287" s="52">
        <v>2914534</v>
      </c>
      <c r="D287" s="52">
        <v>2914534</v>
      </c>
      <c r="E287" s="53">
        <v>2783373.54</v>
      </c>
      <c r="F287" s="53">
        <v>95.499779381540904</v>
      </c>
      <c r="G287" s="54"/>
      <c r="H287" s="54"/>
      <c r="I287" s="54"/>
      <c r="J287" s="54"/>
      <c r="K287" s="54"/>
      <c r="L287" s="54"/>
      <c r="M287" s="54"/>
      <c r="N287" s="54"/>
      <c r="O287" s="54"/>
      <c r="P287" s="54"/>
      <c r="Q287" s="54"/>
      <c r="R287" s="54"/>
      <c r="S287" s="54"/>
      <c r="T287" s="54"/>
      <c r="U287" s="54"/>
      <c r="V287" s="54"/>
      <c r="W287" s="54"/>
      <c r="X287" s="54"/>
      <c r="Y287" s="54"/>
      <c r="Z287" s="54"/>
      <c r="AA287" s="54"/>
      <c r="AB287" s="54"/>
      <c r="AC287" s="54"/>
      <c r="AD287" s="54"/>
      <c r="AE287" s="54"/>
      <c r="AF287" s="54"/>
      <c r="AG287" s="54"/>
      <c r="AH287" s="54"/>
      <c r="AI287" s="54"/>
      <c r="AJ287" s="54"/>
      <c r="AK287" s="54"/>
      <c r="AL287" s="54"/>
      <c r="AM287" s="54"/>
      <c r="AN287" s="54"/>
      <c r="AO287" s="54"/>
      <c r="AP287" s="54"/>
      <c r="AQ287" s="54"/>
      <c r="AR287" s="54"/>
      <c r="AS287" s="54"/>
      <c r="AT287" s="54"/>
      <c r="AU287" s="54"/>
      <c r="AV287" s="54"/>
      <c r="AW287" s="54"/>
      <c r="AX287" s="54"/>
      <c r="AY287" s="54"/>
      <c r="AZ287" s="54"/>
      <c r="BA287" s="54"/>
      <c r="BB287" s="54"/>
      <c r="BC287" s="54"/>
      <c r="BD287" s="54"/>
      <c r="BE287" s="54"/>
      <c r="BF287" s="54"/>
      <c r="BG287" s="54"/>
      <c r="BH287" s="54"/>
      <c r="BI287" s="54"/>
      <c r="BJ287" s="54"/>
      <c r="BK287" s="54"/>
      <c r="BL287" s="54"/>
      <c r="BM287" s="54"/>
      <c r="BN287" s="54"/>
      <c r="BO287" s="54"/>
      <c r="BP287" s="54"/>
      <c r="BQ287" s="54"/>
      <c r="BR287" s="54"/>
      <c r="BS287" s="54"/>
      <c r="BT287" s="54"/>
      <c r="BU287" s="54"/>
      <c r="BV287" s="54"/>
      <c r="BW287" s="54"/>
      <c r="BX287" s="54"/>
      <c r="BY287" s="54"/>
      <c r="BZ287" s="54"/>
      <c r="CA287" s="54"/>
      <c r="CB287" s="54"/>
      <c r="CC287" s="54"/>
      <c r="CD287" s="54"/>
      <c r="CE287" s="54"/>
      <c r="CF287" s="54"/>
      <c r="CG287" s="54"/>
      <c r="CH287" s="54"/>
      <c r="CI287" s="54"/>
      <c r="CJ287" s="54"/>
      <c r="CK287" s="54"/>
      <c r="CL287" s="54"/>
      <c r="CM287" s="54"/>
      <c r="CN287" s="54"/>
      <c r="CO287" s="54"/>
      <c r="CP287" s="54"/>
      <c r="CQ287" s="54"/>
      <c r="CR287" s="54"/>
      <c r="CS287" s="54"/>
      <c r="CT287" s="54"/>
      <c r="CU287" s="54"/>
      <c r="CV287" s="54"/>
      <c r="CW287" s="54"/>
      <c r="CX287" s="54"/>
      <c r="CY287" s="54"/>
      <c r="CZ287" s="54"/>
      <c r="DA287" s="54"/>
      <c r="DB287" s="54"/>
      <c r="DC287" s="54"/>
      <c r="DD287" s="54"/>
      <c r="DE287" s="54"/>
      <c r="DF287" s="54"/>
      <c r="DG287" s="54"/>
      <c r="DH287" s="54"/>
      <c r="DI287" s="54"/>
      <c r="DJ287" s="54"/>
      <c r="DK287" s="54"/>
      <c r="DL287" s="54"/>
      <c r="DM287" s="54"/>
      <c r="DN287" s="54"/>
      <c r="DO287" s="54"/>
      <c r="DP287" s="54"/>
      <c r="DQ287" s="54"/>
      <c r="DR287" s="54"/>
      <c r="DS287" s="54"/>
      <c r="DT287" s="54"/>
      <c r="DU287" s="54"/>
      <c r="DV287" s="54"/>
      <c r="DW287" s="54"/>
      <c r="DX287" s="54"/>
      <c r="DY287" s="54"/>
      <c r="DZ287" s="54"/>
      <c r="EA287" s="54"/>
      <c r="EB287" s="54"/>
      <c r="EC287" s="54"/>
      <c r="ED287" s="54"/>
      <c r="EE287" s="54"/>
      <c r="EF287" s="54"/>
      <c r="EG287" s="54"/>
      <c r="EH287" s="54"/>
      <c r="EI287" s="54"/>
      <c r="EJ287" s="54"/>
      <c r="EK287" s="54"/>
      <c r="EL287" s="54"/>
      <c r="EM287" s="54"/>
      <c r="EN287" s="54"/>
      <c r="EO287" s="54"/>
      <c r="EP287" s="54"/>
      <c r="EQ287" s="54"/>
      <c r="ER287" s="54"/>
      <c r="ES287" s="54"/>
      <c r="ET287" s="54"/>
      <c r="EU287" s="54"/>
      <c r="EV287" s="54"/>
      <c r="EW287" s="54"/>
      <c r="EX287" s="54"/>
      <c r="EY287" s="54"/>
      <c r="EZ287" s="54"/>
      <c r="FA287" s="54"/>
      <c r="FB287" s="54"/>
      <c r="FC287" s="54"/>
      <c r="FD287" s="54"/>
      <c r="FE287" s="54"/>
      <c r="FF287" s="54"/>
      <c r="FG287" s="54"/>
      <c r="FH287" s="54"/>
      <c r="FI287" s="54"/>
      <c r="FJ287" s="54"/>
      <c r="FK287" s="54"/>
      <c r="FL287" s="54"/>
      <c r="FM287" s="54"/>
      <c r="FN287" s="54"/>
      <c r="FO287" s="54"/>
      <c r="FP287" s="54"/>
      <c r="FQ287" s="54"/>
      <c r="FR287" s="54"/>
      <c r="FS287" s="54"/>
      <c r="FT287" s="54"/>
      <c r="FU287" s="54"/>
      <c r="FV287" s="54"/>
      <c r="FW287" s="54"/>
      <c r="FX287" s="54"/>
      <c r="FY287" s="54"/>
      <c r="FZ287" s="54"/>
      <c r="GA287" s="54"/>
      <c r="GB287" s="54"/>
      <c r="GC287" s="54"/>
      <c r="GD287" s="54"/>
      <c r="GE287" s="54"/>
      <c r="GF287" s="54"/>
      <c r="GG287" s="54"/>
      <c r="GH287" s="54"/>
      <c r="GI287" s="54"/>
      <c r="GJ287" s="54"/>
      <c r="GK287" s="54"/>
      <c r="GL287" s="54"/>
      <c r="GM287" s="54"/>
      <c r="GN287" s="54"/>
      <c r="GO287" s="54"/>
      <c r="GP287" s="54"/>
      <c r="GQ287" s="54"/>
      <c r="GR287" s="54"/>
      <c r="GS287" s="54"/>
      <c r="GT287" s="54"/>
      <c r="GU287" s="54"/>
      <c r="GV287" s="54"/>
      <c r="GW287" s="54"/>
      <c r="GX287" s="54"/>
      <c r="GY287" s="54"/>
      <c r="GZ287" s="54"/>
      <c r="HA287" s="54"/>
      <c r="HB287" s="54"/>
      <c r="HC287" s="54"/>
      <c r="HD287" s="54"/>
      <c r="HE287" s="54"/>
      <c r="HF287" s="54"/>
      <c r="HG287" s="54"/>
      <c r="HH287" s="54"/>
      <c r="HI287" s="54"/>
      <c r="HJ287" s="54"/>
      <c r="HK287" s="54"/>
      <c r="HL287" s="54"/>
      <c r="HM287" s="54"/>
      <c r="HN287" s="54"/>
      <c r="HO287" s="54"/>
      <c r="HP287" s="54"/>
      <c r="HQ287" s="54"/>
      <c r="HR287" s="54"/>
      <c r="HS287" s="54"/>
      <c r="HT287" s="54"/>
      <c r="HU287" s="54"/>
      <c r="HV287" s="54"/>
      <c r="HW287" s="54"/>
      <c r="HX287" s="54"/>
      <c r="HY287" s="54"/>
      <c r="HZ287" s="54"/>
      <c r="IA287" s="54"/>
      <c r="IB287" s="54"/>
      <c r="IC287" s="54"/>
      <c r="ID287" s="54"/>
      <c r="IE287" s="54"/>
      <c r="IF287" s="54"/>
      <c r="IG287" s="54"/>
      <c r="IH287" s="54"/>
      <c r="II287" s="54"/>
      <c r="IJ287" s="54"/>
      <c r="IK287" s="54"/>
      <c r="IL287" s="54"/>
      <c r="IM287" s="54"/>
      <c r="IN287" s="54"/>
      <c r="IO287" s="54"/>
      <c r="IP287" s="54"/>
      <c r="IQ287" s="54"/>
      <c r="IR287" s="54"/>
      <c r="IS287" s="54"/>
      <c r="IT287" s="54"/>
      <c r="IU287" s="54"/>
      <c r="IV287" s="54"/>
      <c r="IW287" s="54"/>
      <c r="IX287" s="54"/>
      <c r="IY287" s="54"/>
      <c r="IZ287" s="54"/>
      <c r="JA287" s="54"/>
      <c r="JB287" s="54"/>
      <c r="JC287" s="54"/>
      <c r="JD287" s="54"/>
      <c r="JE287" s="54"/>
      <c r="JF287" s="54"/>
      <c r="JG287" s="54"/>
      <c r="JH287" s="54"/>
      <c r="JI287" s="54"/>
      <c r="JJ287" s="54"/>
      <c r="JK287" s="54"/>
      <c r="JL287" s="54"/>
      <c r="JM287" s="54"/>
      <c r="JN287" s="54"/>
      <c r="JO287" s="54"/>
      <c r="JP287" s="54"/>
      <c r="JQ287" s="54"/>
      <c r="JR287" s="54"/>
      <c r="JS287" s="54"/>
      <c r="JT287" s="54"/>
      <c r="JU287" s="54"/>
      <c r="JV287" s="54"/>
      <c r="JW287" s="54"/>
      <c r="JX287" s="54"/>
      <c r="JY287" s="54"/>
      <c r="JZ287" s="54"/>
      <c r="KA287" s="54"/>
      <c r="KB287" s="54"/>
      <c r="KC287" s="54"/>
      <c r="KD287" s="54"/>
      <c r="KE287" s="54"/>
      <c r="KF287" s="54"/>
      <c r="KG287" s="54"/>
      <c r="KH287" s="54"/>
      <c r="KI287" s="54"/>
      <c r="KJ287" s="54"/>
      <c r="KK287" s="54"/>
      <c r="KL287" s="54"/>
      <c r="KM287" s="54"/>
      <c r="KN287" s="54"/>
      <c r="KO287" s="54"/>
      <c r="KP287" s="54"/>
      <c r="KQ287" s="54"/>
      <c r="KR287" s="54"/>
      <c r="KS287" s="54"/>
      <c r="KT287" s="54"/>
      <c r="KU287" s="54"/>
      <c r="KV287" s="54"/>
      <c r="KW287" s="54"/>
      <c r="KX287" s="54"/>
      <c r="KY287" s="54"/>
      <c r="KZ287" s="54"/>
      <c r="LA287" s="54"/>
      <c r="LB287" s="54"/>
      <c r="LC287" s="54"/>
      <c r="LD287" s="54"/>
      <c r="LE287" s="54"/>
      <c r="LF287" s="54"/>
      <c r="LG287" s="54"/>
      <c r="LH287" s="54"/>
      <c r="LI287" s="54"/>
      <c r="LJ287" s="54"/>
      <c r="LK287" s="54"/>
      <c r="LL287" s="54"/>
      <c r="LM287" s="54"/>
      <c r="LN287" s="54"/>
      <c r="LO287" s="54"/>
      <c r="LP287" s="54"/>
      <c r="LQ287" s="54"/>
      <c r="LR287" s="54"/>
      <c r="LS287" s="54"/>
      <c r="LT287" s="54"/>
      <c r="LU287" s="54"/>
      <c r="LV287" s="54"/>
      <c r="LW287" s="54"/>
      <c r="LX287" s="54"/>
      <c r="LY287" s="54"/>
      <c r="LZ287" s="54"/>
      <c r="MA287" s="54"/>
      <c r="MB287" s="54"/>
      <c r="MC287" s="54"/>
      <c r="MD287" s="54"/>
      <c r="ME287" s="54"/>
      <c r="MF287" s="54"/>
      <c r="MG287" s="54"/>
      <c r="MH287" s="54"/>
      <c r="MI287" s="54"/>
      <c r="MJ287" s="54"/>
      <c r="MK287" s="54"/>
      <c r="ML287" s="54"/>
      <c r="MM287" s="54"/>
      <c r="MN287" s="54"/>
      <c r="MO287" s="54"/>
      <c r="MP287" s="54"/>
      <c r="MQ287" s="54"/>
      <c r="MR287" s="54"/>
      <c r="MS287" s="54"/>
      <c r="MT287" s="54"/>
      <c r="MU287" s="54"/>
      <c r="MV287" s="54"/>
      <c r="MW287" s="54"/>
      <c r="MX287" s="54"/>
      <c r="MY287" s="54"/>
      <c r="MZ287" s="54"/>
      <c r="NA287" s="54"/>
      <c r="NB287" s="54"/>
      <c r="NC287" s="54"/>
      <c r="ND287" s="54"/>
      <c r="NE287" s="54"/>
      <c r="NF287" s="54"/>
      <c r="NG287" s="54"/>
      <c r="NH287" s="54"/>
      <c r="NI287" s="54"/>
      <c r="NJ287" s="54"/>
      <c r="NK287" s="54"/>
      <c r="NL287" s="54"/>
      <c r="NM287" s="54"/>
      <c r="NN287" s="54"/>
      <c r="NO287" s="54"/>
      <c r="NP287" s="54"/>
      <c r="NQ287" s="54"/>
      <c r="NR287" s="54"/>
      <c r="NS287" s="54"/>
      <c r="NT287" s="54"/>
      <c r="NU287" s="54"/>
      <c r="NV287" s="54"/>
      <c r="NW287" s="54"/>
      <c r="NX287" s="54"/>
      <c r="NY287" s="54"/>
      <c r="NZ287" s="54"/>
      <c r="OA287" s="54"/>
      <c r="OB287" s="54"/>
      <c r="OC287" s="54"/>
      <c r="OD287" s="54"/>
      <c r="OE287" s="54"/>
      <c r="OF287" s="54"/>
      <c r="OG287" s="54"/>
      <c r="OH287" s="54"/>
      <c r="OI287" s="54"/>
      <c r="OJ287" s="54"/>
      <c r="OK287" s="54"/>
      <c r="OL287" s="54"/>
      <c r="OM287" s="54"/>
      <c r="ON287" s="54"/>
      <c r="OO287" s="54"/>
      <c r="OP287" s="54"/>
      <c r="OQ287" s="54"/>
      <c r="OR287" s="54"/>
      <c r="OS287" s="54"/>
      <c r="OT287" s="54"/>
      <c r="OU287" s="54"/>
      <c r="OV287" s="54"/>
      <c r="OW287" s="54"/>
      <c r="OX287" s="54"/>
      <c r="OY287" s="54"/>
      <c r="OZ287" s="54"/>
      <c r="PA287" s="54"/>
      <c r="PB287" s="54"/>
      <c r="PC287" s="54"/>
      <c r="PD287" s="54"/>
      <c r="PE287" s="54"/>
      <c r="PF287" s="54"/>
      <c r="PG287" s="54"/>
      <c r="PH287" s="54"/>
      <c r="PI287" s="54"/>
      <c r="PJ287" s="54"/>
      <c r="PK287" s="54"/>
      <c r="PL287" s="54"/>
      <c r="PM287" s="54"/>
      <c r="PN287" s="54"/>
      <c r="PO287" s="54"/>
      <c r="PP287" s="54"/>
      <c r="PQ287" s="54"/>
      <c r="PR287" s="54"/>
      <c r="PS287" s="54"/>
      <c r="PT287" s="54"/>
      <c r="PU287" s="54"/>
      <c r="PV287" s="54"/>
      <c r="PW287" s="54"/>
      <c r="PX287" s="54"/>
      <c r="PY287" s="54"/>
      <c r="PZ287" s="54"/>
      <c r="QA287" s="54"/>
      <c r="QB287" s="54"/>
      <c r="QC287" s="54"/>
      <c r="QD287" s="54"/>
      <c r="QE287" s="54"/>
      <c r="QF287" s="54"/>
      <c r="QG287" s="54"/>
      <c r="QH287" s="54"/>
      <c r="QI287" s="54"/>
      <c r="QJ287" s="54"/>
      <c r="QK287" s="54"/>
      <c r="QL287" s="54"/>
      <c r="QM287" s="54"/>
      <c r="QN287" s="54"/>
      <c r="QO287" s="54"/>
      <c r="QP287" s="54"/>
      <c r="QQ287" s="54"/>
      <c r="QR287" s="54"/>
      <c r="QS287" s="54"/>
      <c r="QT287" s="54"/>
      <c r="QU287" s="54"/>
      <c r="QV287" s="54"/>
      <c r="QW287" s="54"/>
      <c r="QX287" s="54"/>
      <c r="QY287" s="54"/>
      <c r="QZ287" s="54"/>
      <c r="RA287" s="54"/>
      <c r="RB287" s="54"/>
      <c r="RC287" s="54"/>
      <c r="RD287" s="54"/>
      <c r="RE287" s="54"/>
      <c r="RF287" s="54"/>
      <c r="RG287" s="54"/>
      <c r="RH287" s="54"/>
      <c r="RI287" s="54"/>
      <c r="RJ287" s="54"/>
      <c r="RK287" s="54"/>
      <c r="RL287" s="54"/>
      <c r="RM287" s="54"/>
      <c r="RN287" s="54"/>
      <c r="RO287" s="54"/>
      <c r="RP287" s="54"/>
      <c r="RQ287" s="54"/>
      <c r="RR287" s="54"/>
      <c r="RS287" s="54"/>
      <c r="RT287" s="54"/>
      <c r="RU287" s="54"/>
      <c r="RV287" s="54"/>
      <c r="RW287" s="54"/>
      <c r="RX287" s="54"/>
      <c r="RY287" s="54"/>
      <c r="RZ287" s="54"/>
      <c r="SA287" s="54"/>
      <c r="SB287" s="54"/>
      <c r="SC287" s="54"/>
      <c r="SD287" s="54"/>
      <c r="SE287" s="54"/>
      <c r="SF287" s="54"/>
      <c r="SG287" s="54"/>
      <c r="SH287" s="54"/>
      <c r="SI287" s="54"/>
      <c r="SJ287" s="54"/>
      <c r="SK287" s="54"/>
      <c r="SL287" s="54"/>
      <c r="SM287" s="54"/>
      <c r="SN287" s="54"/>
      <c r="SO287" s="54"/>
      <c r="SP287" s="54"/>
      <c r="SQ287" s="54"/>
      <c r="SR287" s="54"/>
      <c r="SS287" s="54"/>
      <c r="ST287" s="54"/>
      <c r="SU287" s="54"/>
      <c r="SV287" s="54"/>
      <c r="SW287" s="54"/>
      <c r="SX287" s="54"/>
      <c r="SY287" s="54"/>
      <c r="SZ287" s="54"/>
      <c r="TA287" s="54"/>
      <c r="TB287" s="54"/>
      <c r="TC287" s="54"/>
      <c r="TD287" s="54"/>
      <c r="TE287" s="54"/>
      <c r="TF287" s="54"/>
      <c r="TG287" s="54"/>
      <c r="TH287" s="54"/>
      <c r="TI287" s="54"/>
      <c r="TJ287" s="54"/>
      <c r="TK287" s="54"/>
      <c r="TL287" s="54"/>
      <c r="TM287" s="54"/>
      <c r="TN287" s="54"/>
      <c r="TO287" s="54"/>
      <c r="TP287" s="54"/>
      <c r="TQ287" s="54"/>
      <c r="TR287" s="54"/>
      <c r="TS287" s="54"/>
      <c r="TT287" s="54"/>
      <c r="TU287" s="54"/>
      <c r="TV287" s="54"/>
      <c r="TW287" s="54"/>
      <c r="TX287" s="54"/>
      <c r="TY287" s="54"/>
      <c r="TZ287" s="54"/>
      <c r="UA287" s="54"/>
      <c r="UB287" s="54"/>
      <c r="UC287" s="54"/>
      <c r="UD287" s="54"/>
      <c r="UE287" s="54"/>
      <c r="UF287" s="54"/>
      <c r="UG287" s="54"/>
      <c r="UH287" s="54"/>
      <c r="UI287" s="54"/>
      <c r="UJ287" s="54"/>
      <c r="UK287" s="54"/>
      <c r="UL287" s="54"/>
      <c r="UM287" s="54"/>
      <c r="UN287" s="54"/>
      <c r="UO287" s="54"/>
      <c r="UP287" s="54"/>
      <c r="UQ287" s="54"/>
      <c r="UR287" s="54"/>
      <c r="US287" s="54"/>
      <c r="UT287" s="54"/>
      <c r="UU287" s="54"/>
      <c r="UV287" s="54"/>
      <c r="UW287" s="54"/>
      <c r="UX287" s="54"/>
      <c r="UY287" s="54"/>
      <c r="UZ287" s="54"/>
      <c r="VA287" s="54"/>
      <c r="VB287" s="54"/>
      <c r="VC287" s="54"/>
      <c r="VD287" s="54"/>
      <c r="VE287" s="54"/>
      <c r="VF287" s="54"/>
      <c r="VG287" s="54"/>
      <c r="VH287" s="54"/>
      <c r="VI287" s="54"/>
      <c r="VJ287" s="54"/>
      <c r="VK287" s="54"/>
      <c r="VL287" s="54"/>
      <c r="VM287" s="54"/>
      <c r="VN287" s="54"/>
      <c r="VO287" s="54"/>
      <c r="VP287" s="54"/>
      <c r="VQ287" s="54"/>
      <c r="VR287" s="54"/>
      <c r="VS287" s="54"/>
      <c r="VT287" s="54"/>
      <c r="VU287" s="54"/>
      <c r="VV287" s="54"/>
      <c r="VW287" s="54"/>
      <c r="VX287" s="54"/>
      <c r="VY287" s="54"/>
      <c r="VZ287" s="54"/>
      <c r="WA287" s="54"/>
      <c r="WB287" s="54"/>
      <c r="WC287" s="54"/>
      <c r="WD287" s="54"/>
      <c r="WE287" s="54"/>
      <c r="WF287" s="54"/>
      <c r="WG287" s="54"/>
      <c r="WH287" s="54"/>
      <c r="WI287" s="54"/>
      <c r="WJ287" s="54"/>
      <c r="WK287" s="54"/>
      <c r="WL287" s="54"/>
      <c r="WM287" s="54"/>
      <c r="WN287" s="54"/>
      <c r="WO287" s="54"/>
      <c r="WP287" s="54"/>
      <c r="WQ287" s="54"/>
      <c r="WR287" s="54"/>
      <c r="WS287" s="54"/>
      <c r="WT287" s="54"/>
      <c r="WU287" s="54"/>
      <c r="WV287" s="54"/>
      <c r="WW287" s="54"/>
      <c r="WX287" s="54"/>
      <c r="WY287" s="54"/>
      <c r="WZ287" s="54"/>
      <c r="XA287" s="54"/>
      <c r="XB287" s="54"/>
      <c r="XC287" s="54"/>
      <c r="XD287" s="54"/>
      <c r="XE287" s="54"/>
      <c r="XF287" s="54"/>
      <c r="XG287" s="54"/>
      <c r="XH287" s="54"/>
      <c r="XI287" s="54"/>
      <c r="XJ287" s="54"/>
      <c r="XK287" s="54"/>
      <c r="XL287" s="54"/>
      <c r="XM287" s="54"/>
      <c r="XN287" s="54"/>
      <c r="XO287" s="54"/>
      <c r="XP287" s="54"/>
      <c r="XQ287" s="54"/>
      <c r="XR287" s="54"/>
      <c r="XS287" s="54"/>
      <c r="XT287" s="54"/>
      <c r="XU287" s="54"/>
      <c r="XV287" s="54"/>
      <c r="XW287" s="54"/>
      <c r="XX287" s="54"/>
      <c r="XY287" s="54"/>
      <c r="XZ287" s="54"/>
      <c r="YA287" s="54"/>
      <c r="YB287" s="54"/>
      <c r="YC287" s="54"/>
      <c r="YD287" s="54"/>
      <c r="YE287" s="54"/>
      <c r="YF287" s="54"/>
      <c r="YG287" s="54"/>
      <c r="YH287" s="54"/>
      <c r="YI287" s="54"/>
      <c r="YJ287" s="54"/>
      <c r="YK287" s="54"/>
      <c r="YL287" s="54"/>
      <c r="YM287" s="54"/>
      <c r="YN287" s="54"/>
      <c r="YO287" s="54"/>
      <c r="YP287" s="54"/>
      <c r="YQ287" s="54"/>
      <c r="YR287" s="54"/>
      <c r="YS287" s="54"/>
      <c r="YT287" s="54"/>
      <c r="YU287" s="54"/>
      <c r="YV287" s="54"/>
      <c r="YW287" s="54"/>
      <c r="YX287" s="54"/>
      <c r="YY287" s="54"/>
      <c r="YZ287" s="54"/>
      <c r="ZA287" s="54"/>
      <c r="ZB287" s="54"/>
      <c r="ZC287" s="54"/>
      <c r="ZD287" s="54"/>
      <c r="ZE287" s="54"/>
      <c r="ZF287" s="54"/>
      <c r="ZG287" s="54"/>
      <c r="ZH287" s="54"/>
      <c r="ZI287" s="54"/>
      <c r="ZJ287" s="54"/>
      <c r="ZK287" s="54"/>
      <c r="ZL287" s="54"/>
      <c r="ZM287" s="54"/>
      <c r="ZN287" s="54"/>
      <c r="ZO287" s="54"/>
      <c r="ZP287" s="54"/>
      <c r="ZQ287" s="54"/>
      <c r="ZR287" s="54"/>
      <c r="ZS287" s="54"/>
      <c r="ZT287" s="54"/>
      <c r="ZU287" s="54"/>
      <c r="ZV287" s="54"/>
      <c r="ZW287" s="54"/>
      <c r="ZX287" s="54"/>
      <c r="ZY287" s="54"/>
      <c r="ZZ287" s="54"/>
      <c r="AAA287" s="54"/>
      <c r="AAB287" s="54"/>
      <c r="AAC287" s="54"/>
      <c r="AAD287" s="54"/>
      <c r="AAE287" s="54"/>
      <c r="AAF287" s="54"/>
      <c r="AAG287" s="54"/>
      <c r="AAH287" s="54"/>
      <c r="AAI287" s="54"/>
      <c r="AAJ287" s="54"/>
      <c r="AAK287" s="54"/>
      <c r="AAL287" s="54"/>
      <c r="AAM287" s="54"/>
      <c r="AAN287" s="54"/>
      <c r="AAO287" s="54"/>
      <c r="AAP287" s="54"/>
      <c r="AAQ287" s="54"/>
      <c r="AAR287" s="54"/>
      <c r="AAS287" s="54"/>
      <c r="AAT287" s="54"/>
      <c r="AAU287" s="54"/>
      <c r="AAV287" s="54"/>
      <c r="AAW287" s="54"/>
      <c r="AAX287" s="54"/>
      <c r="AAY287" s="54"/>
      <c r="AAZ287" s="54"/>
      <c r="ABA287" s="54"/>
      <c r="ABB287" s="54"/>
      <c r="ABC287" s="54"/>
      <c r="ABD287" s="54"/>
      <c r="ABE287" s="54"/>
      <c r="ABF287" s="54"/>
      <c r="ABG287" s="54"/>
      <c r="ABH287" s="54"/>
      <c r="ABI287" s="54"/>
      <c r="ABJ287" s="54"/>
      <c r="ABK287" s="54"/>
      <c r="ABL287" s="54"/>
      <c r="ABM287" s="54"/>
      <c r="ABN287" s="54"/>
      <c r="ABO287" s="54"/>
      <c r="ABP287" s="54"/>
      <c r="ABQ287" s="54"/>
      <c r="ABR287" s="54"/>
      <c r="ABS287" s="54"/>
      <c r="ABT287" s="54"/>
      <c r="ABU287" s="54"/>
      <c r="ABV287" s="54"/>
      <c r="ABW287" s="54"/>
      <c r="ABX287" s="54"/>
      <c r="ABY287" s="54"/>
      <c r="ABZ287" s="54"/>
      <c r="ACA287" s="54"/>
      <c r="ACB287" s="54"/>
      <c r="ACC287" s="54"/>
      <c r="ACD287" s="54"/>
      <c r="ACE287" s="54"/>
      <c r="ACF287" s="54"/>
      <c r="ACG287" s="54"/>
      <c r="ACH287" s="54"/>
      <c r="ACI287" s="54"/>
      <c r="ACJ287" s="54"/>
      <c r="ACK287" s="54"/>
      <c r="ACL287" s="54"/>
      <c r="ACM287" s="54"/>
      <c r="ACN287" s="54"/>
      <c r="ACO287" s="54"/>
      <c r="ACP287" s="54"/>
      <c r="ACQ287" s="54"/>
      <c r="ACR287" s="54"/>
      <c r="ACS287" s="54"/>
      <c r="ACT287" s="54"/>
      <c r="ACU287" s="54"/>
      <c r="ACV287" s="54"/>
      <c r="ACW287" s="54"/>
      <c r="ACX287" s="54"/>
      <c r="ACY287" s="54"/>
      <c r="ACZ287" s="54"/>
      <c r="ADA287" s="54"/>
      <c r="ADB287" s="54"/>
      <c r="ADC287" s="54"/>
      <c r="ADD287" s="54"/>
      <c r="ADE287" s="54"/>
      <c r="ADF287" s="54"/>
      <c r="ADG287" s="54"/>
      <c r="ADH287" s="54"/>
      <c r="ADI287" s="54"/>
      <c r="ADJ287" s="54"/>
      <c r="ADK287" s="54"/>
      <c r="ADL287" s="54"/>
      <c r="ADM287" s="54"/>
      <c r="ADN287" s="54"/>
      <c r="ADO287" s="54"/>
      <c r="ADP287" s="54"/>
      <c r="ADQ287" s="54"/>
      <c r="ADR287" s="54"/>
      <c r="ADS287" s="54"/>
      <c r="ADT287" s="54"/>
      <c r="ADU287" s="54"/>
      <c r="ADV287" s="54"/>
      <c r="ADW287" s="54"/>
      <c r="ADX287" s="54"/>
      <c r="ADY287" s="54"/>
      <c r="ADZ287" s="54"/>
      <c r="AEA287" s="54"/>
      <c r="AEB287" s="54"/>
      <c r="AEC287" s="54"/>
      <c r="AED287" s="54"/>
      <c r="AEE287" s="54"/>
      <c r="AEF287" s="54"/>
      <c r="AEG287" s="54"/>
      <c r="AEH287" s="54"/>
      <c r="AEI287" s="54"/>
      <c r="AEJ287" s="54"/>
      <c r="AEK287" s="54"/>
      <c r="AEL287" s="54"/>
      <c r="AEM287" s="54"/>
      <c r="AEN287" s="54"/>
      <c r="AEO287" s="54"/>
      <c r="AEP287" s="54"/>
      <c r="AEQ287" s="54"/>
      <c r="AER287" s="54"/>
      <c r="AES287" s="54"/>
      <c r="AET287" s="54"/>
      <c r="AEU287" s="54"/>
      <c r="AEV287" s="54"/>
      <c r="AEW287" s="54"/>
      <c r="AEX287" s="54"/>
      <c r="AEY287" s="54"/>
      <c r="AEZ287" s="54"/>
      <c r="AFA287" s="54"/>
      <c r="AFB287" s="54"/>
      <c r="AFC287" s="54"/>
      <c r="AFD287" s="54"/>
      <c r="AFE287" s="54"/>
      <c r="AFF287" s="54"/>
      <c r="AFG287" s="54"/>
      <c r="AFH287" s="54"/>
      <c r="AFI287" s="54"/>
      <c r="AFJ287" s="54"/>
      <c r="AFK287" s="54"/>
      <c r="AFL287" s="54"/>
      <c r="AFM287" s="54"/>
      <c r="AFN287" s="54"/>
      <c r="AFO287" s="54"/>
      <c r="AFP287" s="54"/>
      <c r="AFQ287" s="54"/>
      <c r="AFR287" s="54"/>
      <c r="AFS287" s="54"/>
      <c r="AFT287" s="54"/>
      <c r="AFU287" s="54"/>
      <c r="AFV287" s="54"/>
      <c r="AFW287" s="54"/>
      <c r="AFX287" s="54"/>
      <c r="AFY287" s="54"/>
      <c r="AFZ287" s="54"/>
      <c r="AGA287" s="54"/>
      <c r="AGB287" s="54"/>
      <c r="AGC287" s="54"/>
      <c r="AGD287" s="54"/>
      <c r="AGE287" s="54"/>
      <c r="AGF287" s="54"/>
      <c r="AGG287" s="54"/>
      <c r="AGH287" s="54"/>
      <c r="AGI287" s="54"/>
      <c r="AGJ287" s="54"/>
      <c r="AGK287" s="54"/>
      <c r="AGL287" s="54"/>
      <c r="AGM287" s="54"/>
      <c r="AGN287" s="54"/>
      <c r="AGO287" s="54"/>
      <c r="AGP287" s="54"/>
      <c r="AGQ287" s="54"/>
      <c r="AGR287" s="54"/>
      <c r="AGS287" s="54"/>
      <c r="AGT287" s="54"/>
      <c r="AGU287" s="54"/>
      <c r="AGV287" s="54"/>
      <c r="AGW287" s="54"/>
      <c r="AGX287" s="54"/>
      <c r="AGY287" s="54"/>
      <c r="AGZ287" s="54"/>
      <c r="AHA287" s="54"/>
      <c r="AHB287" s="54"/>
      <c r="AHC287" s="54"/>
      <c r="AHD287" s="54"/>
      <c r="AHE287" s="54"/>
      <c r="AHF287" s="54"/>
      <c r="AHG287" s="54"/>
      <c r="AHH287" s="54"/>
      <c r="AHI287" s="54"/>
      <c r="AHJ287" s="54"/>
      <c r="AHK287" s="54"/>
      <c r="AHL287" s="54"/>
      <c r="AHM287" s="54"/>
      <c r="AHN287" s="54"/>
      <c r="AHO287" s="54"/>
      <c r="AHP287" s="54"/>
      <c r="AHQ287" s="54"/>
      <c r="AHR287" s="54"/>
      <c r="AHS287" s="54"/>
      <c r="AHT287" s="54"/>
      <c r="AHU287" s="54"/>
      <c r="AHV287" s="54"/>
      <c r="AHW287" s="54"/>
      <c r="AHX287" s="54"/>
      <c r="AHY287" s="54"/>
      <c r="AHZ287" s="54"/>
      <c r="AIA287" s="54"/>
      <c r="AIB287" s="54"/>
      <c r="AIC287" s="54"/>
      <c r="AID287" s="54"/>
      <c r="AIE287" s="54"/>
      <c r="AIF287" s="54"/>
      <c r="AIG287" s="54"/>
      <c r="AIH287" s="54"/>
      <c r="AII287" s="54"/>
      <c r="AIJ287" s="54"/>
      <c r="AIK287" s="54"/>
      <c r="AIL287" s="54"/>
      <c r="AIM287" s="54"/>
      <c r="AIN287" s="54"/>
      <c r="AIO287" s="54"/>
      <c r="AIP287" s="54"/>
      <c r="AIQ287" s="54"/>
      <c r="AIR287" s="54"/>
      <c r="AIS287" s="54"/>
      <c r="AIT287" s="54"/>
      <c r="AIU287" s="54"/>
      <c r="AIV287" s="54"/>
      <c r="AIW287" s="54"/>
      <c r="AIX287" s="54"/>
      <c r="AIY287" s="54"/>
      <c r="AIZ287" s="54"/>
      <c r="AJA287" s="54"/>
      <c r="AJB287" s="54"/>
      <c r="AJC287" s="54"/>
      <c r="AJD287" s="54"/>
      <c r="AJE287" s="54"/>
      <c r="AJF287" s="54"/>
      <c r="AJG287" s="54"/>
      <c r="AJH287" s="54"/>
      <c r="AJI287" s="54"/>
      <c r="AJJ287" s="54"/>
      <c r="AJK287" s="54"/>
      <c r="AJL287" s="54"/>
      <c r="AJM287" s="54"/>
      <c r="AJN287" s="54"/>
      <c r="AJO287" s="54"/>
      <c r="AJP287" s="54"/>
      <c r="AJQ287" s="54"/>
      <c r="AJR287" s="54"/>
      <c r="AJS287" s="54"/>
      <c r="AJT287" s="54"/>
      <c r="AJU287" s="54"/>
      <c r="AJV287" s="54"/>
      <c r="AJW287" s="54"/>
      <c r="AJX287" s="54"/>
      <c r="AJY287" s="54"/>
      <c r="AJZ287" s="54"/>
      <c r="AKA287" s="54"/>
      <c r="AKB287" s="54"/>
      <c r="AKC287" s="54"/>
      <c r="AKD287" s="54"/>
      <c r="AKE287" s="54"/>
      <c r="AKF287" s="54"/>
      <c r="AKG287" s="54"/>
      <c r="AKH287" s="54"/>
      <c r="AKI287" s="54"/>
      <c r="AKJ287" s="54"/>
      <c r="AKK287" s="54"/>
      <c r="AKL287" s="54"/>
      <c r="AKM287" s="54"/>
      <c r="AKN287" s="54"/>
      <c r="AKO287" s="54"/>
      <c r="AKP287" s="54"/>
      <c r="AKQ287" s="54"/>
      <c r="AKR287" s="54"/>
      <c r="AKS287" s="54"/>
      <c r="AKT287" s="54"/>
      <c r="AKU287" s="54"/>
      <c r="AKV287" s="54"/>
      <c r="AKW287" s="54"/>
      <c r="AKX287" s="54"/>
      <c r="AKY287" s="54"/>
      <c r="AKZ287" s="54"/>
      <c r="ALA287" s="54"/>
      <c r="ALB287" s="54"/>
      <c r="ALC287" s="54"/>
      <c r="ALD287" s="54"/>
      <c r="ALE287" s="54"/>
      <c r="ALF287" s="54"/>
      <c r="ALG287" s="54"/>
      <c r="ALH287" s="54"/>
      <c r="ALI287" s="54"/>
      <c r="ALJ287" s="54"/>
      <c r="ALK287" s="54"/>
      <c r="ALL287" s="54"/>
      <c r="ALM287" s="54"/>
      <c r="ALN287" s="54"/>
      <c r="ALO287" s="54"/>
      <c r="ALP287" s="54"/>
      <c r="ALQ287" s="54"/>
      <c r="ALR287" s="54"/>
      <c r="ALS287" s="54"/>
      <c r="ALT287" s="54"/>
      <c r="ALU287" s="54"/>
      <c r="ALV287" s="54"/>
      <c r="ALW287" s="54"/>
      <c r="ALX287" s="54"/>
      <c r="ALY287" s="54"/>
      <c r="ALZ287" s="54"/>
      <c r="AMA287" s="54"/>
      <c r="AMB287" s="54"/>
      <c r="AMC287" s="54"/>
      <c r="AMD287" s="54"/>
      <c r="AME287" s="54"/>
      <c r="AMF287" s="54"/>
      <c r="AMG287" s="54"/>
      <c r="AMH287" s="54"/>
      <c r="AMI287" s="54"/>
      <c r="AMJ287" s="54"/>
      <c r="AMK287" s="54"/>
      <c r="AML287" s="54"/>
      <c r="AMM287" s="54"/>
      <c r="AMN287" s="54"/>
      <c r="AMO287" s="54"/>
      <c r="AMP287" s="54"/>
      <c r="AMQ287" s="54"/>
      <c r="AMR287" s="54"/>
      <c r="AMS287" s="54"/>
      <c r="AMT287" s="54"/>
      <c r="AMU287" s="54"/>
      <c r="AMV287" s="54"/>
      <c r="AMW287" s="54"/>
      <c r="AMX287" s="54"/>
      <c r="AMY287" s="54"/>
      <c r="AMZ287" s="54"/>
      <c r="ANA287" s="54"/>
      <c r="ANB287" s="54"/>
      <c r="ANC287" s="54"/>
      <c r="AND287" s="54"/>
      <c r="ANE287" s="54"/>
      <c r="ANF287" s="54"/>
      <c r="ANG287" s="54"/>
      <c r="ANH287" s="54"/>
      <c r="ANI287" s="54"/>
      <c r="ANJ287" s="54"/>
      <c r="ANK287" s="54"/>
      <c r="ANL287" s="54"/>
      <c r="ANM287" s="54"/>
      <c r="ANN287" s="54"/>
      <c r="ANO287" s="54"/>
      <c r="ANP287" s="54"/>
      <c r="ANQ287" s="54"/>
      <c r="ANR287" s="54"/>
      <c r="ANS287" s="54"/>
      <c r="ANT287" s="54"/>
      <c r="ANU287" s="54"/>
      <c r="ANV287" s="54"/>
      <c r="ANW287" s="54"/>
      <c r="ANX287" s="54"/>
      <c r="ANY287" s="54"/>
      <c r="ANZ287" s="54"/>
      <c r="AOA287" s="54"/>
      <c r="AOB287" s="54"/>
      <c r="AOC287" s="54"/>
      <c r="AOD287" s="54"/>
      <c r="AOE287" s="54"/>
      <c r="AOF287" s="54"/>
      <c r="AOG287" s="54"/>
      <c r="AOH287" s="54"/>
      <c r="AOI287" s="54"/>
      <c r="AOJ287" s="54"/>
      <c r="AOK287" s="54"/>
      <c r="AOL287" s="54"/>
      <c r="AOM287" s="54"/>
      <c r="AON287" s="54"/>
      <c r="AOO287" s="54"/>
      <c r="AOP287" s="54"/>
      <c r="AOQ287" s="54"/>
      <c r="AOR287" s="54"/>
      <c r="AOS287" s="54"/>
      <c r="AOT287" s="54"/>
      <c r="AOU287" s="54"/>
      <c r="AOV287" s="54"/>
      <c r="AOW287" s="54"/>
      <c r="AOX287" s="54"/>
      <c r="AOY287" s="54"/>
      <c r="AOZ287" s="54"/>
      <c r="APA287" s="54"/>
      <c r="APB287" s="54"/>
      <c r="APC287" s="54"/>
      <c r="APD287" s="54"/>
      <c r="APE287" s="54"/>
      <c r="APF287" s="54"/>
      <c r="APG287" s="54"/>
      <c r="APH287" s="54"/>
      <c r="API287" s="54"/>
      <c r="APJ287" s="54"/>
      <c r="APK287" s="54"/>
      <c r="APL287" s="54"/>
      <c r="APM287" s="54"/>
      <c r="APN287" s="54"/>
      <c r="APO287" s="54"/>
      <c r="APP287" s="54"/>
      <c r="APQ287" s="54"/>
      <c r="APR287" s="54"/>
      <c r="APS287" s="54"/>
      <c r="APT287" s="54"/>
      <c r="APU287" s="54"/>
      <c r="APV287" s="54"/>
      <c r="APW287" s="54"/>
      <c r="APX287" s="54"/>
      <c r="APY287" s="54"/>
      <c r="APZ287" s="54"/>
      <c r="AQA287" s="54"/>
      <c r="AQB287" s="54"/>
      <c r="AQC287" s="54"/>
      <c r="AQD287" s="54"/>
      <c r="AQE287" s="54"/>
      <c r="AQF287" s="54"/>
      <c r="AQG287" s="54"/>
      <c r="AQH287" s="54"/>
      <c r="AQI287" s="54"/>
      <c r="AQJ287" s="54"/>
      <c r="AQK287" s="54"/>
      <c r="AQL287" s="54"/>
      <c r="AQM287" s="54"/>
      <c r="AQN287" s="54"/>
      <c r="AQO287" s="54"/>
      <c r="AQP287" s="54"/>
      <c r="AQQ287" s="54"/>
      <c r="AQR287" s="54"/>
      <c r="AQS287" s="54"/>
      <c r="AQT287" s="54"/>
      <c r="AQU287" s="54"/>
      <c r="AQV287" s="54"/>
      <c r="AQW287" s="54"/>
      <c r="AQX287" s="54"/>
      <c r="AQY287" s="54"/>
      <c r="AQZ287" s="54"/>
      <c r="ARA287" s="54"/>
      <c r="ARB287" s="54"/>
      <c r="ARC287" s="54"/>
      <c r="ARD287" s="54"/>
      <c r="ARE287" s="54"/>
      <c r="ARF287" s="54"/>
      <c r="ARG287" s="54"/>
      <c r="ARH287" s="54"/>
      <c r="ARI287" s="54"/>
      <c r="ARJ287" s="54"/>
      <c r="ARK287" s="54"/>
      <c r="ARL287" s="54"/>
      <c r="ARM287" s="54"/>
      <c r="ARN287" s="54"/>
      <c r="ARO287" s="54"/>
      <c r="ARP287" s="54"/>
      <c r="ARQ287" s="54"/>
      <c r="ARR287" s="54"/>
      <c r="ARS287" s="54"/>
      <c r="ART287" s="54"/>
      <c r="ARU287" s="54"/>
      <c r="ARV287" s="54"/>
      <c r="ARW287" s="54"/>
      <c r="ARX287" s="54"/>
      <c r="ARY287" s="54"/>
      <c r="ARZ287" s="54"/>
      <c r="ASA287" s="54"/>
      <c r="ASB287" s="54"/>
      <c r="ASC287" s="54"/>
      <c r="ASD287" s="54"/>
      <c r="ASE287" s="54"/>
      <c r="ASF287" s="54"/>
      <c r="ASG287" s="54"/>
      <c r="ASH287" s="54"/>
      <c r="ASI287" s="54"/>
      <c r="ASJ287" s="54"/>
      <c r="ASK287" s="54"/>
      <c r="ASL287" s="54"/>
      <c r="ASM287" s="54"/>
      <c r="ASN287" s="54"/>
      <c r="ASO287" s="54"/>
      <c r="ASP287" s="54"/>
      <c r="ASQ287" s="54"/>
      <c r="ASR287" s="54"/>
      <c r="ASS287" s="54"/>
      <c r="AST287" s="54"/>
      <c r="ASU287" s="54"/>
      <c r="ASV287" s="54"/>
      <c r="ASW287" s="54"/>
      <c r="ASX287" s="54"/>
      <c r="ASY287" s="54"/>
      <c r="ASZ287" s="54"/>
      <c r="ATA287" s="54"/>
      <c r="ATB287" s="54"/>
      <c r="ATC287" s="54"/>
      <c r="ATD287" s="54"/>
      <c r="ATE287" s="54"/>
      <c r="ATF287" s="54"/>
      <c r="ATG287" s="54"/>
      <c r="ATH287" s="54"/>
      <c r="ATI287" s="54"/>
      <c r="ATJ287" s="54"/>
      <c r="ATK287" s="54"/>
      <c r="ATL287" s="54"/>
      <c r="ATM287" s="54"/>
      <c r="ATN287" s="54"/>
      <c r="ATO287" s="54"/>
      <c r="ATP287" s="54"/>
      <c r="ATQ287" s="54"/>
      <c r="ATR287" s="54"/>
      <c r="ATS287" s="54"/>
      <c r="ATT287" s="54"/>
      <c r="ATU287" s="54"/>
      <c r="ATV287" s="54"/>
      <c r="ATW287" s="54"/>
      <c r="ATX287" s="54"/>
      <c r="ATY287" s="54"/>
      <c r="ATZ287" s="54"/>
      <c r="AUA287" s="54"/>
      <c r="AUB287" s="54"/>
      <c r="AUC287" s="54"/>
      <c r="AUD287" s="54"/>
      <c r="AUE287" s="54"/>
      <c r="AUF287" s="54"/>
      <c r="AUG287" s="54"/>
      <c r="AUH287" s="54"/>
      <c r="AUI287" s="54"/>
      <c r="AUJ287" s="54"/>
      <c r="AUK287" s="54"/>
      <c r="AUL287" s="54"/>
      <c r="AUM287" s="54"/>
      <c r="AUN287" s="54"/>
      <c r="AUO287" s="54"/>
      <c r="AUP287" s="54"/>
      <c r="AUQ287" s="54"/>
      <c r="AUR287" s="54"/>
      <c r="AUS287" s="54"/>
      <c r="AUT287" s="54"/>
      <c r="AUU287" s="54"/>
      <c r="AUV287" s="54"/>
      <c r="AUW287" s="54"/>
      <c r="AUX287" s="54"/>
      <c r="AUY287" s="54"/>
      <c r="AUZ287" s="54"/>
      <c r="AVA287" s="54"/>
      <c r="AVB287" s="54"/>
      <c r="AVC287" s="54"/>
      <c r="AVD287" s="54"/>
      <c r="AVE287" s="54"/>
      <c r="AVF287" s="54"/>
      <c r="AVG287" s="54"/>
      <c r="AVH287" s="54"/>
      <c r="AVI287" s="54"/>
      <c r="AVJ287" s="54"/>
      <c r="AVK287" s="54"/>
      <c r="AVL287" s="54"/>
      <c r="AVM287" s="54"/>
      <c r="AVN287" s="54"/>
      <c r="AVO287" s="54"/>
      <c r="AVP287" s="54"/>
      <c r="AVQ287" s="54"/>
      <c r="AVR287" s="54"/>
      <c r="AVS287" s="54"/>
      <c r="AVT287" s="54"/>
      <c r="AVU287" s="54"/>
      <c r="AVV287" s="54"/>
      <c r="AVW287" s="54"/>
      <c r="AVX287" s="54"/>
      <c r="AVY287" s="54"/>
      <c r="AVZ287" s="54"/>
      <c r="AWA287" s="54"/>
      <c r="AWB287" s="54"/>
      <c r="AWC287" s="54"/>
      <c r="AWD287" s="54"/>
      <c r="AWE287" s="54"/>
      <c r="AWF287" s="54"/>
      <c r="AWG287" s="54"/>
      <c r="AWH287" s="54"/>
      <c r="AWI287" s="54"/>
      <c r="AWJ287" s="54"/>
      <c r="AWK287" s="54"/>
      <c r="AWL287" s="54"/>
      <c r="AWM287" s="54"/>
      <c r="AWN287" s="54"/>
      <c r="AWO287" s="54"/>
      <c r="AWP287" s="54"/>
      <c r="AWQ287" s="54"/>
      <c r="AWR287" s="54"/>
      <c r="AWS287" s="54"/>
      <c r="AWT287" s="54"/>
      <c r="AWU287" s="54"/>
      <c r="AWV287" s="54"/>
      <c r="AWW287" s="54"/>
      <c r="AWX287" s="54"/>
      <c r="AWY287" s="54"/>
      <c r="AWZ287" s="54"/>
      <c r="AXA287" s="54"/>
      <c r="AXB287" s="54"/>
      <c r="AXC287" s="54"/>
      <c r="AXD287" s="54"/>
      <c r="AXE287" s="54"/>
      <c r="AXF287" s="54"/>
      <c r="AXG287" s="54"/>
      <c r="AXH287" s="54"/>
      <c r="AXI287" s="54"/>
      <c r="AXJ287" s="54"/>
      <c r="AXK287" s="54"/>
      <c r="AXL287" s="54"/>
      <c r="AXM287" s="54"/>
      <c r="AXN287" s="54"/>
      <c r="AXO287" s="54"/>
      <c r="AXP287" s="54"/>
      <c r="AXQ287" s="54"/>
      <c r="AXR287" s="54"/>
      <c r="AXS287" s="54"/>
      <c r="AXT287" s="54"/>
      <c r="AXU287" s="54"/>
      <c r="AXV287" s="54"/>
      <c r="AXW287" s="54"/>
      <c r="AXX287" s="54"/>
      <c r="AXY287" s="54"/>
      <c r="AXZ287" s="54"/>
      <c r="AYA287" s="54"/>
      <c r="AYB287" s="54"/>
      <c r="AYC287" s="54"/>
      <c r="AYD287" s="54"/>
      <c r="AYE287" s="54"/>
      <c r="AYF287" s="54"/>
      <c r="AYG287" s="54"/>
      <c r="AYH287" s="54"/>
      <c r="AYI287" s="54"/>
      <c r="AYJ287" s="54"/>
      <c r="AYK287" s="54"/>
      <c r="AYL287" s="54"/>
      <c r="AYM287" s="54"/>
      <c r="AYN287" s="54"/>
      <c r="AYO287" s="54"/>
      <c r="AYP287" s="54"/>
      <c r="AYQ287" s="54"/>
      <c r="AYR287" s="54"/>
      <c r="AYS287" s="54"/>
      <c r="AYT287" s="54"/>
      <c r="AYU287" s="54"/>
      <c r="AYV287" s="54"/>
      <c r="AYW287" s="54"/>
      <c r="AYX287" s="54"/>
      <c r="AYY287" s="54"/>
      <c r="AYZ287" s="54"/>
      <c r="AZA287" s="54"/>
      <c r="AZB287" s="54"/>
      <c r="AZC287" s="54"/>
      <c r="AZD287" s="54"/>
      <c r="AZE287" s="54"/>
      <c r="AZF287" s="54"/>
      <c r="AZG287" s="54"/>
      <c r="AZH287" s="54"/>
      <c r="AZI287" s="54"/>
      <c r="AZJ287" s="54"/>
      <c r="AZK287" s="54"/>
      <c r="AZL287" s="54"/>
      <c r="AZM287" s="54"/>
      <c r="AZN287" s="54"/>
      <c r="AZO287" s="54"/>
      <c r="AZP287" s="54"/>
      <c r="AZQ287" s="54"/>
      <c r="AZR287" s="54"/>
      <c r="AZS287" s="54"/>
      <c r="AZT287" s="54"/>
      <c r="AZU287" s="54"/>
      <c r="AZV287" s="54"/>
      <c r="AZW287" s="54"/>
      <c r="AZX287" s="54"/>
      <c r="AZY287" s="54"/>
      <c r="AZZ287" s="54"/>
      <c r="BAA287" s="54"/>
      <c r="BAB287" s="54"/>
      <c r="BAC287" s="54"/>
      <c r="BAD287" s="54"/>
      <c r="BAE287" s="54"/>
      <c r="BAF287" s="54"/>
      <c r="BAG287" s="54"/>
      <c r="BAH287" s="54"/>
      <c r="BAI287" s="54"/>
      <c r="BAJ287" s="54"/>
      <c r="BAK287" s="54"/>
      <c r="BAL287" s="54"/>
      <c r="BAM287" s="54"/>
      <c r="BAN287" s="54"/>
      <c r="BAO287" s="54"/>
      <c r="BAP287" s="54"/>
      <c r="BAQ287" s="54"/>
      <c r="BAR287" s="54"/>
      <c r="BAS287" s="54"/>
      <c r="BAT287" s="54"/>
      <c r="BAU287" s="54"/>
      <c r="BAV287" s="54"/>
      <c r="BAW287" s="54"/>
      <c r="BAX287" s="54"/>
      <c r="BAY287" s="54"/>
      <c r="BAZ287" s="54"/>
      <c r="BBA287" s="54"/>
      <c r="BBB287" s="54"/>
      <c r="BBC287" s="54"/>
      <c r="BBD287" s="54"/>
      <c r="BBE287" s="54"/>
      <c r="BBF287" s="54"/>
      <c r="BBG287" s="54"/>
      <c r="BBH287" s="54"/>
      <c r="BBI287" s="54"/>
      <c r="BBJ287" s="54"/>
      <c r="BBK287" s="54"/>
      <c r="BBL287" s="54"/>
      <c r="BBM287" s="54"/>
      <c r="BBN287" s="54"/>
      <c r="BBO287" s="54"/>
      <c r="BBP287" s="54"/>
      <c r="BBQ287" s="54"/>
      <c r="BBR287" s="54"/>
      <c r="BBS287" s="54"/>
      <c r="BBT287" s="54"/>
      <c r="BBU287" s="54"/>
      <c r="BBV287" s="54"/>
      <c r="BBW287" s="54"/>
      <c r="BBX287" s="54"/>
      <c r="BBY287" s="54"/>
      <c r="BBZ287" s="54"/>
      <c r="BCA287" s="54"/>
      <c r="BCB287" s="54"/>
      <c r="BCC287" s="54"/>
      <c r="BCD287" s="54"/>
      <c r="BCE287" s="54"/>
      <c r="BCF287" s="54"/>
      <c r="BCG287" s="54"/>
      <c r="BCH287" s="54"/>
      <c r="BCI287" s="54"/>
      <c r="BCJ287" s="54"/>
      <c r="BCK287" s="54"/>
      <c r="BCL287" s="54"/>
      <c r="BCM287" s="54"/>
      <c r="BCN287" s="54"/>
      <c r="BCO287" s="54"/>
      <c r="BCP287" s="54"/>
      <c r="BCQ287" s="54"/>
      <c r="BCR287" s="54"/>
      <c r="BCS287" s="54"/>
      <c r="BCT287" s="54"/>
      <c r="BCU287" s="54"/>
      <c r="BCV287" s="54"/>
      <c r="BCW287" s="54"/>
      <c r="BCX287" s="54"/>
      <c r="BCY287" s="54"/>
      <c r="BCZ287" s="54"/>
      <c r="BDA287" s="54"/>
      <c r="BDB287" s="54"/>
      <c r="BDC287" s="54"/>
      <c r="BDD287" s="54"/>
      <c r="BDE287" s="54"/>
      <c r="BDF287" s="54"/>
      <c r="BDG287" s="54"/>
      <c r="BDH287" s="54"/>
      <c r="BDI287" s="54"/>
      <c r="BDJ287" s="54"/>
      <c r="BDK287" s="54"/>
      <c r="BDL287" s="54"/>
      <c r="BDM287" s="54"/>
      <c r="BDN287" s="54"/>
      <c r="BDO287" s="54"/>
      <c r="BDP287" s="54"/>
      <c r="BDQ287" s="54"/>
      <c r="BDR287" s="54"/>
      <c r="BDS287" s="54"/>
      <c r="BDT287" s="54"/>
      <c r="BDU287" s="54"/>
      <c r="BDV287" s="54"/>
      <c r="BDW287" s="54"/>
      <c r="BDX287" s="54"/>
      <c r="BDY287" s="54"/>
      <c r="BDZ287" s="54"/>
      <c r="BEA287" s="54"/>
      <c r="BEB287" s="54"/>
      <c r="BEC287" s="54"/>
      <c r="BED287" s="54"/>
      <c r="BEE287" s="54"/>
      <c r="BEF287" s="54"/>
      <c r="BEG287" s="54"/>
      <c r="BEH287" s="54"/>
      <c r="BEI287" s="54"/>
      <c r="BEJ287" s="54"/>
      <c r="BEK287" s="54"/>
      <c r="BEL287" s="54"/>
      <c r="BEM287" s="54"/>
      <c r="BEN287" s="54"/>
      <c r="BEO287" s="54"/>
      <c r="BEP287" s="54"/>
      <c r="BEQ287" s="54"/>
      <c r="BER287" s="54"/>
      <c r="BES287" s="54"/>
      <c r="BET287" s="54"/>
      <c r="BEU287" s="54"/>
      <c r="BEV287" s="54"/>
      <c r="BEW287" s="54"/>
      <c r="BEX287" s="54"/>
      <c r="BEY287" s="54"/>
      <c r="BEZ287" s="54"/>
      <c r="BFA287" s="54"/>
      <c r="BFB287" s="54"/>
      <c r="BFC287" s="54"/>
      <c r="BFD287" s="54"/>
      <c r="BFE287" s="54"/>
      <c r="BFF287" s="54"/>
      <c r="BFG287" s="54"/>
      <c r="BFH287" s="54"/>
      <c r="BFI287" s="54"/>
      <c r="BFJ287" s="54"/>
      <c r="BFK287" s="54"/>
      <c r="BFL287" s="54"/>
      <c r="BFM287" s="54"/>
      <c r="BFN287" s="54"/>
      <c r="BFO287" s="54"/>
      <c r="BFP287" s="54"/>
      <c r="BFQ287" s="54"/>
      <c r="BFR287" s="54"/>
      <c r="BFS287" s="54"/>
      <c r="BFT287" s="54"/>
      <c r="BFU287" s="54"/>
      <c r="BFV287" s="54"/>
      <c r="BFW287" s="54"/>
      <c r="BFX287" s="54"/>
      <c r="BFY287" s="54"/>
      <c r="BFZ287" s="54"/>
      <c r="BGA287" s="54"/>
      <c r="BGB287" s="54"/>
      <c r="BGC287" s="54"/>
      <c r="BGD287" s="54"/>
      <c r="BGE287" s="54"/>
      <c r="BGF287" s="54"/>
      <c r="BGG287" s="54"/>
      <c r="BGH287" s="54"/>
      <c r="BGI287" s="54"/>
      <c r="BGJ287" s="54"/>
      <c r="BGK287" s="54"/>
      <c r="BGL287" s="54"/>
      <c r="BGM287" s="54"/>
      <c r="BGN287" s="54"/>
      <c r="BGO287" s="54"/>
      <c r="BGP287" s="54"/>
      <c r="BGQ287" s="54"/>
      <c r="BGR287" s="54"/>
      <c r="BGS287" s="54"/>
      <c r="BGT287" s="54"/>
      <c r="BGU287" s="54"/>
      <c r="BGV287" s="54"/>
      <c r="BGW287" s="54"/>
      <c r="BGX287" s="54"/>
      <c r="BGY287" s="54"/>
      <c r="BGZ287" s="54"/>
      <c r="BHA287" s="54"/>
      <c r="BHB287" s="54"/>
      <c r="BHC287" s="54"/>
      <c r="BHD287" s="54"/>
      <c r="BHE287" s="54"/>
      <c r="BHF287" s="54"/>
      <c r="BHG287" s="54"/>
      <c r="BHH287" s="54"/>
      <c r="BHI287" s="54"/>
      <c r="BHJ287" s="54"/>
      <c r="BHK287" s="54"/>
      <c r="BHL287" s="54"/>
      <c r="BHM287" s="54"/>
      <c r="BHN287" s="54"/>
      <c r="BHO287" s="54"/>
      <c r="BHP287" s="54"/>
      <c r="BHQ287" s="54"/>
      <c r="BHR287" s="54"/>
      <c r="BHS287" s="54"/>
      <c r="BHT287" s="54"/>
      <c r="BHU287" s="54"/>
      <c r="BHV287" s="54"/>
      <c r="BHW287" s="54"/>
      <c r="BHX287" s="54"/>
      <c r="BHY287" s="54"/>
      <c r="BHZ287" s="54"/>
      <c r="BIA287" s="54"/>
      <c r="BIB287" s="54"/>
      <c r="BIC287" s="54"/>
      <c r="BID287" s="54"/>
      <c r="BIE287" s="54"/>
      <c r="BIF287" s="54"/>
      <c r="BIG287" s="54"/>
      <c r="BIH287" s="54"/>
      <c r="BII287" s="54"/>
      <c r="BIJ287" s="54"/>
      <c r="BIK287" s="54"/>
      <c r="BIL287" s="54"/>
      <c r="BIM287" s="54"/>
      <c r="BIN287" s="54"/>
      <c r="BIO287" s="54"/>
      <c r="BIP287" s="54"/>
      <c r="BIQ287" s="54"/>
      <c r="BIR287" s="54"/>
      <c r="BIS287" s="54"/>
      <c r="BIT287" s="54"/>
      <c r="BIU287" s="54"/>
      <c r="BIV287" s="54"/>
      <c r="BIW287" s="54"/>
      <c r="BIX287" s="54"/>
      <c r="BIY287" s="54"/>
      <c r="BIZ287" s="54"/>
      <c r="BJA287" s="54"/>
      <c r="BJB287" s="54"/>
      <c r="BJC287" s="54"/>
      <c r="BJD287" s="54"/>
      <c r="BJE287" s="54"/>
      <c r="BJF287" s="54"/>
      <c r="BJG287" s="54"/>
      <c r="BJH287" s="54"/>
      <c r="BJI287" s="54"/>
      <c r="BJJ287" s="54"/>
      <c r="BJK287" s="54"/>
      <c r="BJL287" s="54"/>
      <c r="BJM287" s="54"/>
      <c r="BJN287" s="54"/>
      <c r="BJO287" s="54"/>
      <c r="BJP287" s="54"/>
      <c r="BJQ287" s="54"/>
      <c r="BJR287" s="54"/>
      <c r="BJS287" s="54"/>
      <c r="BJT287" s="54"/>
      <c r="BJU287" s="54"/>
      <c r="BJV287" s="54"/>
      <c r="BJW287" s="54"/>
      <c r="BJX287" s="54"/>
      <c r="BJY287" s="54"/>
      <c r="BJZ287" s="54"/>
      <c r="BKA287" s="54"/>
      <c r="BKB287" s="54"/>
      <c r="BKC287" s="54"/>
      <c r="BKD287" s="54"/>
      <c r="BKE287" s="54"/>
      <c r="BKF287" s="54"/>
      <c r="BKG287" s="54"/>
      <c r="BKH287" s="54"/>
      <c r="BKI287" s="54"/>
      <c r="BKJ287" s="54"/>
      <c r="BKK287" s="54"/>
      <c r="BKL287" s="54"/>
      <c r="BKM287" s="54"/>
      <c r="BKN287" s="54"/>
      <c r="BKO287" s="54"/>
      <c r="BKP287" s="54"/>
      <c r="BKQ287" s="54"/>
      <c r="BKR287" s="54"/>
      <c r="BKS287" s="54"/>
      <c r="BKT287" s="54"/>
      <c r="BKU287" s="54"/>
      <c r="BKV287" s="54"/>
      <c r="BKW287" s="54"/>
      <c r="BKX287" s="54"/>
      <c r="BKY287" s="54"/>
      <c r="BKZ287" s="54"/>
      <c r="BLA287" s="54"/>
      <c r="BLB287" s="54"/>
      <c r="BLC287" s="54"/>
      <c r="BLD287" s="54"/>
      <c r="BLE287" s="54"/>
      <c r="BLF287" s="54"/>
      <c r="BLG287" s="54"/>
      <c r="BLH287" s="54"/>
      <c r="BLI287" s="54"/>
      <c r="BLJ287" s="54"/>
      <c r="BLK287" s="54"/>
      <c r="BLL287" s="54"/>
      <c r="BLM287" s="54"/>
      <c r="BLN287" s="54"/>
      <c r="BLO287" s="54"/>
      <c r="BLP287" s="54"/>
      <c r="BLQ287" s="54"/>
      <c r="BLR287" s="54"/>
      <c r="BLS287" s="54"/>
      <c r="BLT287" s="54"/>
      <c r="BLU287" s="54"/>
      <c r="BLV287" s="54"/>
      <c r="BLW287" s="54"/>
      <c r="BLX287" s="54"/>
      <c r="BLY287" s="54"/>
      <c r="BLZ287" s="54"/>
      <c r="BMA287" s="54"/>
      <c r="BMB287" s="54"/>
      <c r="BMC287" s="54"/>
      <c r="BMD287" s="54"/>
      <c r="BME287" s="54"/>
      <c r="BMF287" s="54"/>
      <c r="BMG287" s="54"/>
      <c r="BMH287" s="54"/>
      <c r="BMI287" s="54"/>
      <c r="BMJ287" s="54"/>
      <c r="BMK287" s="54"/>
      <c r="BML287" s="54"/>
      <c r="BMM287" s="54"/>
      <c r="BMN287" s="54"/>
      <c r="BMO287" s="54"/>
      <c r="BMP287" s="54"/>
      <c r="BMQ287" s="54"/>
      <c r="BMR287" s="54"/>
      <c r="BMS287" s="54"/>
      <c r="BMT287" s="54"/>
      <c r="BMU287" s="54"/>
      <c r="BMV287" s="54"/>
      <c r="BMW287" s="54"/>
      <c r="BMX287" s="54"/>
      <c r="BMY287" s="54"/>
      <c r="BMZ287" s="54"/>
      <c r="BNA287" s="54"/>
      <c r="BNB287" s="54"/>
      <c r="BNC287" s="54"/>
      <c r="BND287" s="54"/>
      <c r="BNE287" s="54"/>
      <c r="BNF287" s="54"/>
      <c r="BNG287" s="54"/>
      <c r="BNH287" s="54"/>
      <c r="BNI287" s="54"/>
      <c r="BNJ287" s="54"/>
      <c r="BNK287" s="54"/>
      <c r="BNL287" s="54"/>
      <c r="BNM287" s="54"/>
      <c r="BNN287" s="54"/>
      <c r="BNO287" s="54"/>
      <c r="BNP287" s="54"/>
      <c r="BNQ287" s="54"/>
      <c r="BNR287" s="54"/>
      <c r="BNS287" s="54"/>
      <c r="BNT287" s="54"/>
      <c r="BNU287" s="54"/>
      <c r="BNV287" s="54"/>
      <c r="BNW287" s="54"/>
      <c r="BNX287" s="54"/>
      <c r="BNY287" s="54"/>
      <c r="BNZ287" s="54"/>
      <c r="BOA287" s="54"/>
      <c r="BOB287" s="54"/>
      <c r="BOC287" s="54"/>
      <c r="BOD287" s="54"/>
      <c r="BOE287" s="54"/>
      <c r="BOF287" s="54"/>
      <c r="BOG287" s="54"/>
      <c r="BOH287" s="54"/>
      <c r="BOI287" s="54"/>
      <c r="BOJ287" s="54"/>
      <c r="BOK287" s="54"/>
      <c r="BOL287" s="54"/>
      <c r="BOM287" s="54"/>
      <c r="BON287" s="54"/>
      <c r="BOO287" s="54"/>
      <c r="BOP287" s="54"/>
      <c r="BOQ287" s="54"/>
      <c r="BOR287" s="54"/>
      <c r="BOS287" s="54"/>
      <c r="BOT287" s="54"/>
      <c r="BOU287" s="54"/>
      <c r="BOV287" s="54"/>
      <c r="BOW287" s="54"/>
      <c r="BOX287" s="54"/>
      <c r="BOY287" s="54"/>
      <c r="BOZ287" s="54"/>
      <c r="BPA287" s="54"/>
      <c r="BPB287" s="54"/>
      <c r="BPC287" s="54"/>
      <c r="BPD287" s="54"/>
      <c r="BPE287" s="54"/>
      <c r="BPF287" s="54"/>
      <c r="BPG287" s="54"/>
      <c r="BPH287" s="54"/>
      <c r="BPI287" s="54"/>
      <c r="BPJ287" s="54"/>
      <c r="BPK287" s="54"/>
      <c r="BPL287" s="54"/>
      <c r="BPM287" s="54"/>
      <c r="BPN287" s="54"/>
      <c r="BPO287" s="54"/>
      <c r="BPP287" s="54"/>
      <c r="BPQ287" s="54"/>
      <c r="BPR287" s="54"/>
      <c r="BPS287" s="54"/>
      <c r="BPT287" s="54"/>
      <c r="BPU287" s="54"/>
      <c r="BPV287" s="54"/>
      <c r="BPW287" s="54"/>
      <c r="BPX287" s="54"/>
      <c r="BPY287" s="54"/>
      <c r="BPZ287" s="54"/>
      <c r="BQA287" s="54"/>
      <c r="BQB287" s="54"/>
      <c r="BQC287" s="54"/>
      <c r="BQD287" s="54"/>
      <c r="BQE287" s="54"/>
      <c r="BQF287" s="54"/>
      <c r="BQG287" s="54"/>
      <c r="BQH287" s="54"/>
      <c r="BQI287" s="54"/>
      <c r="BQJ287" s="54"/>
      <c r="BQK287" s="54"/>
      <c r="BQL287" s="54"/>
      <c r="BQM287" s="54"/>
      <c r="BQN287" s="54"/>
      <c r="BQO287" s="54"/>
      <c r="BQP287" s="54"/>
      <c r="BQQ287" s="54"/>
      <c r="BQR287" s="54"/>
      <c r="BQS287" s="54"/>
      <c r="BQT287" s="54"/>
      <c r="BQU287" s="54"/>
      <c r="BQV287" s="54"/>
      <c r="BQW287" s="54"/>
      <c r="BQX287" s="54"/>
      <c r="BQY287" s="54"/>
      <c r="BQZ287" s="54"/>
      <c r="BRA287" s="54"/>
      <c r="BRB287" s="54"/>
      <c r="BRC287" s="54"/>
      <c r="BRD287" s="54"/>
      <c r="BRE287" s="54"/>
      <c r="BRF287" s="54"/>
      <c r="BRG287" s="54"/>
      <c r="BRH287" s="54"/>
      <c r="BRI287" s="54"/>
      <c r="BRJ287" s="54"/>
      <c r="BRK287" s="54"/>
      <c r="BRL287" s="54"/>
      <c r="BRM287" s="54"/>
      <c r="BRN287" s="54"/>
      <c r="BRO287" s="54"/>
      <c r="BRP287" s="54"/>
      <c r="BRQ287" s="54"/>
      <c r="BRR287" s="54"/>
      <c r="BRS287" s="54"/>
      <c r="BRT287" s="54"/>
      <c r="BRU287" s="54"/>
      <c r="BRV287" s="54"/>
      <c r="BRW287" s="54"/>
      <c r="BRX287" s="54"/>
      <c r="BRY287" s="54"/>
      <c r="BRZ287" s="54"/>
      <c r="BSA287" s="54"/>
      <c r="BSB287" s="54"/>
      <c r="BSC287" s="54"/>
      <c r="BSD287" s="54"/>
      <c r="BSE287" s="54"/>
      <c r="BSF287" s="54"/>
      <c r="BSG287" s="54"/>
      <c r="BSH287" s="54"/>
      <c r="BSI287" s="54"/>
      <c r="BSJ287" s="54"/>
      <c r="BSK287" s="54"/>
      <c r="BSL287" s="54"/>
      <c r="BSM287" s="54"/>
      <c r="BSN287" s="54"/>
      <c r="BSO287" s="54"/>
      <c r="BSP287" s="54"/>
      <c r="BSQ287" s="54"/>
      <c r="BSR287" s="54"/>
      <c r="BSS287" s="54"/>
      <c r="BST287" s="54"/>
      <c r="BSU287" s="54"/>
      <c r="BSV287" s="54"/>
      <c r="BSW287" s="54"/>
      <c r="BSX287" s="54"/>
      <c r="BSY287" s="54"/>
      <c r="BSZ287" s="54"/>
      <c r="BTA287" s="54"/>
      <c r="BTB287" s="54"/>
      <c r="BTC287" s="54"/>
      <c r="BTD287" s="54"/>
      <c r="BTE287" s="54"/>
      <c r="BTF287" s="54"/>
      <c r="BTG287" s="54"/>
      <c r="BTH287" s="54"/>
      <c r="BTI287" s="54"/>
      <c r="BTJ287" s="54"/>
      <c r="BTK287" s="54"/>
      <c r="BTL287" s="54"/>
      <c r="BTM287" s="54"/>
      <c r="BTN287" s="54"/>
      <c r="BTO287" s="54"/>
      <c r="BTP287" s="54"/>
      <c r="BTQ287" s="54"/>
      <c r="BTR287" s="54"/>
      <c r="BTS287" s="54"/>
      <c r="BTT287" s="54"/>
      <c r="BTU287" s="54"/>
      <c r="BTV287" s="54"/>
      <c r="BTW287" s="54"/>
      <c r="BTX287" s="54"/>
      <c r="BTY287" s="54"/>
      <c r="BTZ287" s="54"/>
      <c r="BUA287" s="54"/>
      <c r="BUB287" s="54"/>
      <c r="BUC287" s="54"/>
      <c r="BUD287" s="54"/>
      <c r="BUE287" s="54"/>
      <c r="BUF287" s="54"/>
      <c r="BUG287" s="54"/>
      <c r="BUH287" s="54"/>
      <c r="BUI287" s="54"/>
      <c r="BUJ287" s="54"/>
      <c r="BUK287" s="54"/>
      <c r="BUL287" s="54"/>
      <c r="BUM287" s="54"/>
      <c r="BUN287" s="54"/>
      <c r="BUO287" s="54"/>
      <c r="BUP287" s="54"/>
      <c r="BUQ287" s="54"/>
      <c r="BUR287" s="54"/>
      <c r="BUS287" s="54"/>
      <c r="BUT287" s="54"/>
      <c r="BUU287" s="54"/>
      <c r="BUV287" s="54"/>
      <c r="BUW287" s="54"/>
      <c r="BUX287" s="54"/>
      <c r="BUY287" s="54"/>
      <c r="BUZ287" s="54"/>
      <c r="BVA287" s="54"/>
      <c r="BVB287" s="54"/>
      <c r="BVC287" s="54"/>
      <c r="BVD287" s="54"/>
      <c r="BVE287" s="54"/>
      <c r="BVF287" s="54"/>
      <c r="BVG287" s="54"/>
      <c r="BVH287" s="54"/>
      <c r="BVI287" s="54"/>
      <c r="BVJ287" s="54"/>
      <c r="BVK287" s="54"/>
      <c r="BVL287" s="54"/>
      <c r="BVM287" s="54"/>
      <c r="BVN287" s="54"/>
      <c r="BVO287" s="54"/>
      <c r="BVP287" s="54"/>
      <c r="BVQ287" s="54"/>
      <c r="BVR287" s="54"/>
      <c r="BVS287" s="54"/>
      <c r="BVT287" s="54"/>
      <c r="BVU287" s="54"/>
      <c r="BVV287" s="54"/>
      <c r="BVW287" s="54"/>
      <c r="BVX287" s="54"/>
      <c r="BVY287" s="54"/>
      <c r="BVZ287" s="54"/>
      <c r="BWA287" s="54"/>
      <c r="BWB287" s="54"/>
      <c r="BWC287" s="54"/>
      <c r="BWD287" s="54"/>
      <c r="BWE287" s="54"/>
      <c r="BWF287" s="54"/>
      <c r="BWG287" s="54"/>
      <c r="BWH287" s="54"/>
      <c r="BWI287" s="54"/>
      <c r="BWJ287" s="54"/>
      <c r="BWK287" s="54"/>
      <c r="BWL287" s="54"/>
      <c r="BWM287" s="54"/>
      <c r="BWN287" s="54"/>
      <c r="BWO287" s="54"/>
      <c r="BWP287" s="54"/>
      <c r="BWQ287" s="54"/>
      <c r="BWR287" s="54"/>
      <c r="BWS287" s="54"/>
      <c r="BWT287" s="54"/>
      <c r="BWU287" s="54"/>
      <c r="BWV287" s="54"/>
      <c r="BWW287" s="54"/>
      <c r="BWX287" s="54"/>
      <c r="BWY287" s="54"/>
      <c r="BWZ287" s="54"/>
      <c r="BXA287" s="54"/>
      <c r="BXB287" s="54"/>
      <c r="BXC287" s="54"/>
      <c r="BXD287" s="54"/>
      <c r="BXE287" s="54"/>
      <c r="BXF287" s="54"/>
      <c r="BXG287" s="54"/>
      <c r="BXH287" s="54"/>
      <c r="BXI287" s="54"/>
      <c r="BXJ287" s="54"/>
      <c r="BXK287" s="54"/>
      <c r="BXL287" s="54"/>
      <c r="BXM287" s="54"/>
      <c r="BXN287" s="54"/>
      <c r="BXO287" s="54"/>
      <c r="BXP287" s="54"/>
      <c r="BXQ287" s="54"/>
      <c r="BXR287" s="54"/>
      <c r="BXS287" s="54"/>
      <c r="BXT287" s="54"/>
      <c r="BXU287" s="54"/>
      <c r="BXV287" s="54"/>
      <c r="BXW287" s="54"/>
      <c r="BXX287" s="54"/>
      <c r="BXY287" s="54"/>
      <c r="BXZ287" s="54"/>
      <c r="BYA287" s="54"/>
      <c r="BYB287" s="54"/>
      <c r="BYC287" s="54"/>
      <c r="BYD287" s="54"/>
      <c r="BYE287" s="54"/>
      <c r="BYF287" s="54"/>
      <c r="BYG287" s="54"/>
      <c r="BYH287" s="54"/>
      <c r="BYI287" s="54"/>
      <c r="BYJ287" s="54"/>
      <c r="BYK287" s="54"/>
      <c r="BYL287" s="54"/>
      <c r="BYM287" s="54"/>
      <c r="BYN287" s="54"/>
      <c r="BYO287" s="54"/>
      <c r="BYP287" s="54"/>
      <c r="BYQ287" s="54"/>
      <c r="BYR287" s="54"/>
      <c r="BYS287" s="54"/>
      <c r="BYT287" s="54"/>
      <c r="BYU287" s="54"/>
      <c r="BYV287" s="54"/>
      <c r="BYW287" s="54"/>
      <c r="BYX287" s="54"/>
      <c r="BYY287" s="54"/>
      <c r="BYZ287" s="54"/>
      <c r="BZA287" s="54"/>
      <c r="BZB287" s="54"/>
      <c r="BZC287" s="54"/>
      <c r="BZD287" s="54"/>
      <c r="BZE287" s="54"/>
      <c r="BZF287" s="54"/>
      <c r="BZG287" s="54"/>
      <c r="BZH287" s="54"/>
      <c r="BZI287" s="54"/>
      <c r="BZJ287" s="54"/>
      <c r="BZK287" s="54"/>
      <c r="BZL287" s="54"/>
      <c r="BZM287" s="54"/>
      <c r="BZN287" s="54"/>
      <c r="BZO287" s="54"/>
      <c r="BZP287" s="54"/>
      <c r="BZQ287" s="54"/>
      <c r="BZR287" s="54"/>
      <c r="BZS287" s="54"/>
      <c r="BZT287" s="54"/>
      <c r="BZU287" s="54"/>
      <c r="BZV287" s="54"/>
      <c r="BZW287" s="54"/>
      <c r="BZX287" s="54"/>
      <c r="BZY287" s="54"/>
      <c r="BZZ287" s="54"/>
      <c r="CAA287" s="54"/>
      <c r="CAB287" s="54"/>
      <c r="CAC287" s="54"/>
      <c r="CAD287" s="54"/>
      <c r="CAE287" s="54"/>
      <c r="CAF287" s="54"/>
      <c r="CAG287" s="54"/>
      <c r="CAH287" s="54"/>
      <c r="CAI287" s="54"/>
      <c r="CAJ287" s="54"/>
      <c r="CAK287" s="54"/>
      <c r="CAL287" s="54"/>
      <c r="CAM287" s="54"/>
      <c r="CAN287" s="54"/>
      <c r="CAO287" s="54"/>
      <c r="CAP287" s="54"/>
      <c r="CAQ287" s="54"/>
      <c r="CAR287" s="54"/>
      <c r="CAS287" s="54"/>
      <c r="CAT287" s="54"/>
      <c r="CAU287" s="54"/>
      <c r="CAV287" s="54"/>
      <c r="CAW287" s="54"/>
      <c r="CAX287" s="54"/>
      <c r="CAY287" s="54"/>
      <c r="CAZ287" s="54"/>
      <c r="CBA287" s="54"/>
      <c r="CBB287" s="54"/>
      <c r="CBC287" s="54"/>
      <c r="CBD287" s="54"/>
      <c r="CBE287" s="54"/>
      <c r="CBF287" s="54"/>
      <c r="CBG287" s="54"/>
      <c r="CBH287" s="54"/>
      <c r="CBI287" s="54"/>
      <c r="CBJ287" s="54"/>
      <c r="CBK287" s="54"/>
      <c r="CBL287" s="54"/>
      <c r="CBM287" s="54"/>
      <c r="CBN287" s="54"/>
      <c r="CBO287" s="54"/>
      <c r="CBP287" s="54"/>
      <c r="CBQ287" s="54"/>
      <c r="CBR287" s="54"/>
      <c r="CBS287" s="54"/>
      <c r="CBT287" s="54"/>
      <c r="CBU287" s="54"/>
      <c r="CBV287" s="54"/>
      <c r="CBW287" s="54"/>
      <c r="CBX287" s="54"/>
      <c r="CBY287" s="54"/>
      <c r="CBZ287" s="54"/>
      <c r="CCA287" s="54"/>
      <c r="CCB287" s="54"/>
      <c r="CCC287" s="54"/>
      <c r="CCD287" s="54"/>
      <c r="CCE287" s="54"/>
      <c r="CCF287" s="54"/>
      <c r="CCG287" s="54"/>
      <c r="CCH287" s="54"/>
      <c r="CCI287" s="54"/>
      <c r="CCJ287" s="54"/>
      <c r="CCK287" s="54"/>
      <c r="CCL287" s="54"/>
      <c r="CCM287" s="54"/>
      <c r="CCN287" s="54"/>
      <c r="CCO287" s="54"/>
      <c r="CCP287" s="54"/>
      <c r="CCQ287" s="54"/>
      <c r="CCR287" s="54"/>
      <c r="CCS287" s="54"/>
      <c r="CCT287" s="54"/>
      <c r="CCU287" s="54"/>
      <c r="CCV287" s="54"/>
      <c r="CCW287" s="54"/>
      <c r="CCX287" s="54"/>
      <c r="CCY287" s="54"/>
      <c r="CCZ287" s="54"/>
      <c r="CDA287" s="54"/>
      <c r="CDB287" s="54"/>
      <c r="CDC287" s="54"/>
      <c r="CDD287" s="54"/>
      <c r="CDE287" s="54"/>
      <c r="CDF287" s="54"/>
      <c r="CDG287" s="54"/>
      <c r="CDH287" s="54"/>
      <c r="CDI287" s="54"/>
      <c r="CDJ287" s="54"/>
      <c r="CDK287" s="54"/>
      <c r="CDL287" s="54"/>
      <c r="CDM287" s="54"/>
      <c r="CDN287" s="54"/>
      <c r="CDO287" s="54"/>
      <c r="CDP287" s="54"/>
      <c r="CDQ287" s="54"/>
      <c r="CDR287" s="54"/>
      <c r="CDS287" s="54"/>
      <c r="CDT287" s="54"/>
      <c r="CDU287" s="54"/>
      <c r="CDV287" s="54"/>
      <c r="CDW287" s="54"/>
      <c r="CDX287" s="54"/>
      <c r="CDY287" s="54"/>
      <c r="CDZ287" s="54"/>
      <c r="CEA287" s="54"/>
      <c r="CEB287" s="54"/>
      <c r="CEC287" s="54"/>
      <c r="CED287" s="54"/>
      <c r="CEE287" s="54"/>
      <c r="CEF287" s="54"/>
      <c r="CEG287" s="54"/>
      <c r="CEH287" s="54"/>
      <c r="CEI287" s="54"/>
      <c r="CEJ287" s="54"/>
      <c r="CEK287" s="54"/>
      <c r="CEL287" s="54"/>
      <c r="CEM287" s="54"/>
      <c r="CEN287" s="54"/>
      <c r="CEO287" s="54"/>
      <c r="CEP287" s="54"/>
      <c r="CEQ287" s="54"/>
      <c r="CER287" s="54"/>
      <c r="CES287" s="54"/>
      <c r="CET287" s="54"/>
      <c r="CEU287" s="54"/>
      <c r="CEV287" s="54"/>
      <c r="CEW287" s="54"/>
      <c r="CEX287" s="54"/>
      <c r="CEY287" s="54"/>
      <c r="CEZ287" s="54"/>
      <c r="CFA287" s="54"/>
      <c r="CFB287" s="54"/>
      <c r="CFC287" s="54"/>
      <c r="CFD287" s="54"/>
      <c r="CFE287" s="54"/>
      <c r="CFF287" s="54"/>
      <c r="CFG287" s="54"/>
      <c r="CFH287" s="54"/>
      <c r="CFI287" s="54"/>
      <c r="CFJ287" s="54"/>
      <c r="CFK287" s="54"/>
      <c r="CFL287" s="54"/>
      <c r="CFM287" s="54"/>
      <c r="CFN287" s="54"/>
      <c r="CFO287" s="54"/>
      <c r="CFP287" s="54"/>
      <c r="CFQ287" s="54"/>
      <c r="CFR287" s="54"/>
      <c r="CFS287" s="54"/>
      <c r="CFT287" s="54"/>
      <c r="CFU287" s="54"/>
      <c r="CFV287" s="54"/>
      <c r="CFW287" s="54"/>
      <c r="CFX287" s="54"/>
      <c r="CFY287" s="54"/>
      <c r="CFZ287" s="54"/>
      <c r="CGA287" s="54"/>
      <c r="CGB287" s="54"/>
      <c r="CGC287" s="54"/>
      <c r="CGD287" s="54"/>
      <c r="CGE287" s="54"/>
      <c r="CGF287" s="54"/>
      <c r="CGG287" s="54"/>
      <c r="CGH287" s="54"/>
      <c r="CGI287" s="54"/>
      <c r="CGJ287" s="54"/>
      <c r="CGK287" s="54"/>
      <c r="CGL287" s="54"/>
      <c r="CGM287" s="54"/>
      <c r="CGN287" s="54"/>
      <c r="CGO287" s="54"/>
      <c r="CGP287" s="54"/>
      <c r="CGQ287" s="54"/>
      <c r="CGR287" s="54"/>
      <c r="CGS287" s="54"/>
      <c r="CGT287" s="54"/>
      <c r="CGU287" s="54"/>
      <c r="CGV287" s="54"/>
      <c r="CGW287" s="54"/>
      <c r="CGX287" s="54"/>
      <c r="CGY287" s="54"/>
      <c r="CGZ287" s="54"/>
      <c r="CHA287" s="54"/>
      <c r="CHB287" s="54"/>
      <c r="CHC287" s="54"/>
      <c r="CHD287" s="54"/>
      <c r="CHE287" s="54"/>
      <c r="CHF287" s="54"/>
      <c r="CHG287" s="54"/>
      <c r="CHH287" s="54"/>
      <c r="CHI287" s="54"/>
      <c r="CHJ287" s="54"/>
      <c r="CHK287" s="54"/>
      <c r="CHL287" s="54"/>
      <c r="CHM287" s="54"/>
      <c r="CHN287" s="54"/>
      <c r="CHO287" s="54"/>
      <c r="CHP287" s="54"/>
      <c r="CHQ287" s="54"/>
      <c r="CHR287" s="54"/>
      <c r="CHS287" s="54"/>
      <c r="CHT287" s="54"/>
      <c r="CHU287" s="54"/>
      <c r="CHV287" s="54"/>
      <c r="CHW287" s="54"/>
      <c r="CHX287" s="54"/>
      <c r="CHY287" s="54"/>
      <c r="CHZ287" s="54"/>
      <c r="CIA287" s="54"/>
      <c r="CIB287" s="54"/>
      <c r="CIC287" s="54"/>
      <c r="CID287" s="54"/>
      <c r="CIE287" s="54"/>
      <c r="CIF287" s="54"/>
      <c r="CIG287" s="54"/>
      <c r="CIH287" s="54"/>
      <c r="CII287" s="54"/>
      <c r="CIJ287" s="54"/>
      <c r="CIK287" s="54"/>
      <c r="CIL287" s="54"/>
      <c r="CIM287" s="54"/>
      <c r="CIN287" s="54"/>
      <c r="CIO287" s="54"/>
      <c r="CIP287" s="54"/>
      <c r="CIQ287" s="54"/>
      <c r="CIR287" s="54"/>
      <c r="CIS287" s="54"/>
      <c r="CIT287" s="54"/>
      <c r="CIU287" s="54"/>
      <c r="CIV287" s="54"/>
      <c r="CIW287" s="54"/>
      <c r="CIX287" s="54"/>
      <c r="CIY287" s="54"/>
      <c r="CIZ287" s="54"/>
      <c r="CJA287" s="54"/>
      <c r="CJB287" s="54"/>
      <c r="CJC287" s="54"/>
      <c r="CJD287" s="54"/>
      <c r="CJE287" s="54"/>
      <c r="CJF287" s="54"/>
      <c r="CJG287" s="54"/>
      <c r="CJH287" s="54"/>
      <c r="CJI287" s="54"/>
      <c r="CJJ287" s="54"/>
      <c r="CJK287" s="54"/>
      <c r="CJL287" s="54"/>
      <c r="CJM287" s="54"/>
      <c r="CJN287" s="54"/>
      <c r="CJO287" s="54"/>
      <c r="CJP287" s="54"/>
      <c r="CJQ287" s="54"/>
      <c r="CJR287" s="54"/>
      <c r="CJS287" s="54"/>
      <c r="CJT287" s="54"/>
      <c r="CJU287" s="54"/>
      <c r="CJV287" s="54"/>
      <c r="CJW287" s="54"/>
      <c r="CJX287" s="54"/>
      <c r="CJY287" s="54"/>
      <c r="CJZ287" s="54"/>
      <c r="CKA287" s="54"/>
      <c r="CKB287" s="54"/>
      <c r="CKC287" s="54"/>
      <c r="CKD287" s="54"/>
      <c r="CKE287" s="54"/>
      <c r="CKF287" s="54"/>
      <c r="CKG287" s="54"/>
      <c r="CKH287" s="54"/>
      <c r="CKI287" s="54"/>
      <c r="CKJ287" s="54"/>
      <c r="CKK287" s="54"/>
      <c r="CKL287" s="54"/>
      <c r="CKM287" s="54"/>
      <c r="CKN287" s="54"/>
      <c r="CKO287" s="54"/>
      <c r="CKP287" s="54"/>
      <c r="CKQ287" s="54"/>
      <c r="CKR287" s="54"/>
      <c r="CKS287" s="54"/>
      <c r="CKT287" s="54"/>
      <c r="CKU287" s="54"/>
      <c r="CKV287" s="54"/>
      <c r="CKW287" s="54"/>
      <c r="CKX287" s="54"/>
      <c r="CKY287" s="54"/>
      <c r="CKZ287" s="54"/>
      <c r="CLA287" s="54"/>
      <c r="CLB287" s="54"/>
      <c r="CLC287" s="54"/>
      <c r="CLD287" s="54"/>
      <c r="CLE287" s="54"/>
      <c r="CLF287" s="54"/>
      <c r="CLG287" s="54"/>
      <c r="CLH287" s="54"/>
      <c r="CLI287" s="54"/>
      <c r="CLJ287" s="54"/>
      <c r="CLK287" s="54"/>
      <c r="CLL287" s="54"/>
      <c r="CLM287" s="54"/>
      <c r="CLN287" s="54"/>
      <c r="CLO287" s="54"/>
      <c r="CLP287" s="54"/>
      <c r="CLQ287" s="54"/>
      <c r="CLR287" s="54"/>
      <c r="CLS287" s="54"/>
      <c r="CLT287" s="54"/>
      <c r="CLU287" s="54"/>
      <c r="CLV287" s="54"/>
      <c r="CLW287" s="54"/>
      <c r="CLX287" s="54"/>
      <c r="CLY287" s="54"/>
      <c r="CLZ287" s="54"/>
      <c r="CMA287" s="54"/>
      <c r="CMB287" s="54"/>
      <c r="CMC287" s="54"/>
      <c r="CMD287" s="54"/>
      <c r="CME287" s="54"/>
      <c r="CMF287" s="54"/>
      <c r="CMG287" s="54"/>
      <c r="CMH287" s="54"/>
      <c r="CMI287" s="54"/>
      <c r="CMJ287" s="54"/>
      <c r="CMK287" s="54"/>
      <c r="CML287" s="54"/>
      <c r="CMM287" s="54"/>
      <c r="CMN287" s="54"/>
      <c r="CMO287" s="54"/>
      <c r="CMP287" s="54"/>
      <c r="CMQ287" s="54"/>
      <c r="CMR287" s="54"/>
      <c r="CMS287" s="54"/>
      <c r="CMT287" s="54"/>
      <c r="CMU287" s="54"/>
      <c r="CMV287" s="54"/>
      <c r="CMW287" s="54"/>
      <c r="CMX287" s="54"/>
      <c r="CMY287" s="54"/>
      <c r="CMZ287" s="54"/>
      <c r="CNA287" s="54"/>
      <c r="CNB287" s="54"/>
      <c r="CNC287" s="54"/>
      <c r="CND287" s="54"/>
      <c r="CNE287" s="54"/>
      <c r="CNF287" s="54"/>
      <c r="CNG287" s="54"/>
      <c r="CNH287" s="54"/>
      <c r="CNI287" s="54"/>
      <c r="CNJ287" s="54"/>
      <c r="CNK287" s="54"/>
      <c r="CNL287" s="54"/>
      <c r="CNM287" s="54"/>
      <c r="CNN287" s="54"/>
      <c r="CNO287" s="54"/>
      <c r="CNP287" s="54"/>
      <c r="CNQ287" s="54"/>
      <c r="CNR287" s="54"/>
      <c r="CNS287" s="54"/>
      <c r="CNT287" s="54"/>
      <c r="CNU287" s="54"/>
      <c r="CNV287" s="54"/>
      <c r="CNW287" s="54"/>
      <c r="CNX287" s="54"/>
      <c r="CNY287" s="54"/>
      <c r="CNZ287" s="54"/>
      <c r="COA287" s="54"/>
      <c r="COB287" s="54"/>
      <c r="COC287" s="54"/>
      <c r="COD287" s="54"/>
      <c r="COE287" s="54"/>
      <c r="COF287" s="54"/>
      <c r="COG287" s="54"/>
      <c r="COH287" s="54"/>
      <c r="COI287" s="54"/>
      <c r="COJ287" s="54"/>
      <c r="COK287" s="54"/>
      <c r="COL287" s="54"/>
      <c r="COM287" s="54"/>
      <c r="CON287" s="54"/>
      <c r="COO287" s="54"/>
      <c r="COP287" s="54"/>
      <c r="COQ287" s="54"/>
      <c r="COR287" s="54"/>
      <c r="COS287" s="54"/>
      <c r="COT287" s="54"/>
      <c r="COU287" s="54"/>
      <c r="COV287" s="54"/>
      <c r="COW287" s="54"/>
      <c r="COX287" s="54"/>
      <c r="COY287" s="54"/>
      <c r="COZ287" s="54"/>
      <c r="CPA287" s="54"/>
      <c r="CPB287" s="54"/>
      <c r="CPC287" s="54"/>
      <c r="CPD287" s="54"/>
      <c r="CPE287" s="54"/>
      <c r="CPF287" s="54"/>
      <c r="CPG287" s="54"/>
      <c r="CPH287" s="54"/>
      <c r="CPI287" s="54"/>
      <c r="CPJ287" s="54"/>
      <c r="CPK287" s="54"/>
      <c r="CPL287" s="54"/>
      <c r="CPM287" s="54"/>
      <c r="CPN287" s="54"/>
      <c r="CPO287" s="54"/>
      <c r="CPP287" s="54"/>
      <c r="CPQ287" s="54"/>
      <c r="CPR287" s="54"/>
      <c r="CPS287" s="54"/>
      <c r="CPT287" s="54"/>
      <c r="CPU287" s="54"/>
      <c r="CPV287" s="54"/>
      <c r="CPW287" s="54"/>
      <c r="CPX287" s="54"/>
      <c r="CPY287" s="54"/>
      <c r="CPZ287" s="54"/>
      <c r="CQA287" s="54"/>
      <c r="CQB287" s="54"/>
      <c r="CQC287" s="54"/>
      <c r="CQD287" s="54"/>
      <c r="CQE287" s="54"/>
      <c r="CQF287" s="54"/>
      <c r="CQG287" s="54"/>
      <c r="CQH287" s="54"/>
      <c r="CQI287" s="54"/>
      <c r="CQJ287" s="54"/>
      <c r="CQK287" s="54"/>
      <c r="CQL287" s="54"/>
      <c r="CQM287" s="54"/>
      <c r="CQN287" s="54"/>
      <c r="CQO287" s="54"/>
      <c r="CQP287" s="54"/>
      <c r="CQQ287" s="54"/>
      <c r="CQR287" s="54"/>
      <c r="CQS287" s="54"/>
      <c r="CQT287" s="54"/>
      <c r="CQU287" s="54"/>
      <c r="CQV287" s="54"/>
      <c r="CQW287" s="54"/>
      <c r="CQX287" s="54"/>
      <c r="CQY287" s="54"/>
      <c r="CQZ287" s="54"/>
      <c r="CRA287" s="54"/>
      <c r="CRB287" s="54"/>
      <c r="CRC287" s="54"/>
      <c r="CRD287" s="54"/>
      <c r="CRE287" s="54"/>
      <c r="CRF287" s="54"/>
      <c r="CRG287" s="54"/>
      <c r="CRH287" s="54"/>
      <c r="CRI287" s="54"/>
      <c r="CRJ287" s="54"/>
      <c r="CRK287" s="54"/>
      <c r="CRL287" s="54"/>
      <c r="CRM287" s="54"/>
      <c r="CRN287" s="54"/>
      <c r="CRO287" s="54"/>
      <c r="CRP287" s="54"/>
      <c r="CRQ287" s="54"/>
      <c r="CRR287" s="54"/>
      <c r="CRS287" s="54"/>
      <c r="CRT287" s="54"/>
      <c r="CRU287" s="54"/>
      <c r="CRV287" s="54"/>
      <c r="CRW287" s="54"/>
      <c r="CRX287" s="54"/>
      <c r="CRY287" s="54"/>
      <c r="CRZ287" s="54"/>
      <c r="CSA287" s="54"/>
      <c r="CSB287" s="54"/>
      <c r="CSC287" s="54"/>
      <c r="CSD287" s="54"/>
      <c r="CSE287" s="54"/>
      <c r="CSF287" s="54"/>
      <c r="CSG287" s="54"/>
      <c r="CSH287" s="54"/>
      <c r="CSI287" s="54"/>
      <c r="CSJ287" s="54"/>
      <c r="CSK287" s="54"/>
      <c r="CSL287" s="54"/>
      <c r="CSM287" s="54"/>
      <c r="CSN287" s="54"/>
      <c r="CSO287" s="54"/>
      <c r="CSP287" s="54"/>
      <c r="CSQ287" s="54"/>
      <c r="CSR287" s="54"/>
      <c r="CSS287" s="54"/>
      <c r="CST287" s="54"/>
      <c r="CSU287" s="54"/>
      <c r="CSV287" s="54"/>
      <c r="CSW287" s="54"/>
      <c r="CSX287" s="54"/>
      <c r="CSY287" s="54"/>
      <c r="CSZ287" s="54"/>
      <c r="CTA287" s="54"/>
      <c r="CTB287" s="54"/>
      <c r="CTC287" s="54"/>
      <c r="CTD287" s="54"/>
      <c r="CTE287" s="54"/>
      <c r="CTF287" s="54"/>
      <c r="CTG287" s="54"/>
      <c r="CTH287" s="54"/>
      <c r="CTI287" s="54"/>
      <c r="CTJ287" s="54"/>
      <c r="CTK287" s="54"/>
      <c r="CTL287" s="54"/>
      <c r="CTM287" s="54"/>
      <c r="CTN287" s="54"/>
      <c r="CTO287" s="54"/>
      <c r="CTP287" s="54"/>
      <c r="CTQ287" s="54"/>
      <c r="CTR287" s="54"/>
      <c r="CTS287" s="54"/>
      <c r="CTT287" s="54"/>
      <c r="CTU287" s="54"/>
      <c r="CTV287" s="54"/>
      <c r="CTW287" s="54"/>
      <c r="CTX287" s="54"/>
      <c r="CTY287" s="54"/>
      <c r="CTZ287" s="54"/>
      <c r="CUA287" s="54"/>
      <c r="CUB287" s="54"/>
      <c r="CUC287" s="54"/>
      <c r="CUD287" s="54"/>
      <c r="CUE287" s="54"/>
      <c r="CUF287" s="54"/>
      <c r="CUG287" s="54"/>
      <c r="CUH287" s="54"/>
      <c r="CUI287" s="54"/>
      <c r="CUJ287" s="54"/>
      <c r="CUK287" s="54"/>
      <c r="CUL287" s="54"/>
      <c r="CUM287" s="54"/>
      <c r="CUN287" s="54"/>
      <c r="CUO287" s="54"/>
      <c r="CUP287" s="54"/>
      <c r="CUQ287" s="54"/>
      <c r="CUR287" s="54"/>
      <c r="CUS287" s="54"/>
      <c r="CUT287" s="54"/>
      <c r="CUU287" s="54"/>
      <c r="CUV287" s="54"/>
      <c r="CUW287" s="54"/>
      <c r="CUX287" s="54"/>
      <c r="CUY287" s="54"/>
      <c r="CUZ287" s="54"/>
      <c r="CVA287" s="54"/>
      <c r="CVB287" s="54"/>
      <c r="CVC287" s="54"/>
      <c r="CVD287" s="54"/>
      <c r="CVE287" s="54"/>
      <c r="CVF287" s="54"/>
      <c r="CVG287" s="54"/>
      <c r="CVH287" s="54"/>
      <c r="CVI287" s="54"/>
      <c r="CVJ287" s="54"/>
      <c r="CVK287" s="54"/>
      <c r="CVL287" s="54"/>
      <c r="CVM287" s="54"/>
      <c r="CVN287" s="54"/>
      <c r="CVO287" s="54"/>
      <c r="CVP287" s="54"/>
      <c r="CVQ287" s="54"/>
      <c r="CVR287" s="54"/>
      <c r="CVS287" s="54"/>
      <c r="CVT287" s="54"/>
      <c r="CVU287" s="54"/>
      <c r="CVV287" s="54"/>
      <c r="CVW287" s="54"/>
      <c r="CVX287" s="54"/>
      <c r="CVY287" s="54"/>
      <c r="CVZ287" s="54"/>
      <c r="CWA287" s="54"/>
      <c r="CWB287" s="54"/>
      <c r="CWC287" s="54"/>
      <c r="CWD287" s="54"/>
      <c r="CWE287" s="54"/>
      <c r="CWF287" s="54"/>
      <c r="CWG287" s="54"/>
      <c r="CWH287" s="54"/>
      <c r="CWI287" s="54"/>
      <c r="CWJ287" s="54"/>
      <c r="CWK287" s="54"/>
      <c r="CWL287" s="54"/>
      <c r="CWM287" s="54"/>
      <c r="CWN287" s="54"/>
      <c r="CWO287" s="54"/>
      <c r="CWP287" s="54"/>
      <c r="CWQ287" s="54"/>
      <c r="CWR287" s="54"/>
      <c r="CWS287" s="54"/>
      <c r="CWT287" s="54"/>
      <c r="CWU287" s="54"/>
      <c r="CWV287" s="54"/>
      <c r="CWW287" s="54"/>
      <c r="CWX287" s="54"/>
      <c r="CWY287" s="54"/>
      <c r="CWZ287" s="54"/>
      <c r="CXA287" s="54"/>
      <c r="CXB287" s="54"/>
      <c r="CXC287" s="54"/>
      <c r="CXD287" s="54"/>
      <c r="CXE287" s="54"/>
      <c r="CXF287" s="54"/>
      <c r="CXG287" s="54"/>
      <c r="CXH287" s="54"/>
      <c r="CXI287" s="54"/>
      <c r="CXJ287" s="54"/>
      <c r="CXK287" s="54"/>
      <c r="CXL287" s="54"/>
      <c r="CXM287" s="54"/>
      <c r="CXN287" s="54"/>
      <c r="CXO287" s="54"/>
      <c r="CXP287" s="54"/>
      <c r="CXQ287" s="54"/>
      <c r="CXR287" s="54"/>
      <c r="CXS287" s="54"/>
      <c r="CXT287" s="54"/>
      <c r="CXU287" s="54"/>
      <c r="CXV287" s="54"/>
      <c r="CXW287" s="54"/>
      <c r="CXX287" s="54"/>
      <c r="CXY287" s="54"/>
      <c r="CXZ287" s="54"/>
      <c r="CYA287" s="54"/>
      <c r="CYB287" s="54"/>
      <c r="CYC287" s="54"/>
      <c r="CYD287" s="54"/>
      <c r="CYE287" s="54"/>
      <c r="CYF287" s="54"/>
      <c r="CYG287" s="54"/>
      <c r="CYH287" s="54"/>
      <c r="CYI287" s="54"/>
      <c r="CYJ287" s="54"/>
      <c r="CYK287" s="54"/>
      <c r="CYL287" s="54"/>
      <c r="CYM287" s="54"/>
      <c r="CYN287" s="54"/>
      <c r="CYO287" s="54"/>
      <c r="CYP287" s="54"/>
      <c r="CYQ287" s="54"/>
      <c r="CYR287" s="54"/>
      <c r="CYS287" s="54"/>
      <c r="CYT287" s="54"/>
      <c r="CYU287" s="54"/>
      <c r="CYV287" s="54"/>
      <c r="CYW287" s="54"/>
      <c r="CYX287" s="54"/>
      <c r="CYY287" s="54"/>
      <c r="CYZ287" s="54"/>
      <c r="CZA287" s="54"/>
      <c r="CZB287" s="54"/>
      <c r="CZC287" s="54"/>
      <c r="CZD287" s="54"/>
      <c r="CZE287" s="54"/>
      <c r="CZF287" s="54"/>
      <c r="CZG287" s="54"/>
      <c r="CZH287" s="54"/>
      <c r="CZI287" s="54"/>
      <c r="CZJ287" s="54"/>
      <c r="CZK287" s="54"/>
      <c r="CZL287" s="54"/>
      <c r="CZM287" s="54"/>
      <c r="CZN287" s="54"/>
      <c r="CZO287" s="54"/>
      <c r="CZP287" s="54"/>
      <c r="CZQ287" s="54"/>
      <c r="CZR287" s="54"/>
      <c r="CZS287" s="54"/>
      <c r="CZT287" s="54"/>
      <c r="CZU287" s="54"/>
      <c r="CZV287" s="54"/>
      <c r="CZW287" s="54"/>
      <c r="CZX287" s="54"/>
      <c r="CZY287" s="54"/>
      <c r="CZZ287" s="54"/>
      <c r="DAA287" s="54"/>
      <c r="DAB287" s="54"/>
      <c r="DAC287" s="54"/>
      <c r="DAD287" s="54"/>
      <c r="DAE287" s="54"/>
      <c r="DAF287" s="54"/>
      <c r="DAG287" s="54"/>
      <c r="DAH287" s="54"/>
      <c r="DAI287" s="54"/>
      <c r="DAJ287" s="54"/>
      <c r="DAK287" s="54"/>
      <c r="DAL287" s="54"/>
      <c r="DAM287" s="54"/>
      <c r="DAN287" s="54"/>
      <c r="DAO287" s="54"/>
      <c r="DAP287" s="54"/>
      <c r="DAQ287" s="54"/>
      <c r="DAR287" s="54"/>
      <c r="DAS287" s="54"/>
      <c r="DAT287" s="54"/>
      <c r="DAU287" s="54"/>
      <c r="DAV287" s="54"/>
      <c r="DAW287" s="54"/>
      <c r="DAX287" s="54"/>
      <c r="DAY287" s="54"/>
      <c r="DAZ287" s="54"/>
      <c r="DBA287" s="54"/>
      <c r="DBB287" s="54"/>
      <c r="DBC287" s="54"/>
      <c r="DBD287" s="54"/>
      <c r="DBE287" s="54"/>
      <c r="DBF287" s="54"/>
      <c r="DBG287" s="54"/>
      <c r="DBH287" s="54"/>
      <c r="DBI287" s="54"/>
      <c r="DBJ287" s="54"/>
      <c r="DBK287" s="54"/>
      <c r="DBL287" s="54"/>
      <c r="DBM287" s="54"/>
      <c r="DBN287" s="54"/>
      <c r="DBO287" s="54"/>
      <c r="DBP287" s="54"/>
      <c r="DBQ287" s="54"/>
      <c r="DBR287" s="54"/>
      <c r="DBS287" s="54"/>
      <c r="DBT287" s="54"/>
      <c r="DBU287" s="54"/>
      <c r="DBV287" s="54"/>
      <c r="DBW287" s="54"/>
      <c r="DBX287" s="54"/>
      <c r="DBY287" s="54"/>
      <c r="DBZ287" s="54"/>
      <c r="DCA287" s="54"/>
      <c r="DCB287" s="54"/>
      <c r="DCC287" s="54"/>
      <c r="DCD287" s="54"/>
      <c r="DCE287" s="54"/>
      <c r="DCF287" s="54"/>
      <c r="DCG287" s="54"/>
      <c r="DCH287" s="54"/>
      <c r="DCI287" s="54"/>
      <c r="DCJ287" s="54"/>
      <c r="DCK287" s="54"/>
      <c r="DCL287" s="54"/>
      <c r="DCM287" s="54"/>
      <c r="DCN287" s="54"/>
      <c r="DCO287" s="54"/>
      <c r="DCP287" s="54"/>
      <c r="DCQ287" s="54"/>
      <c r="DCR287" s="54"/>
      <c r="DCS287" s="54"/>
      <c r="DCT287" s="54"/>
      <c r="DCU287" s="54"/>
      <c r="DCV287" s="54"/>
      <c r="DCW287" s="54"/>
      <c r="DCX287" s="54"/>
      <c r="DCY287" s="54"/>
      <c r="DCZ287" s="54"/>
      <c r="DDA287" s="54"/>
      <c r="DDB287" s="54"/>
      <c r="DDC287" s="54"/>
      <c r="DDD287" s="54"/>
      <c r="DDE287" s="54"/>
      <c r="DDF287" s="54"/>
      <c r="DDG287" s="54"/>
      <c r="DDH287" s="54"/>
      <c r="DDI287" s="54"/>
      <c r="DDJ287" s="54"/>
      <c r="DDK287" s="54"/>
      <c r="DDL287" s="54"/>
      <c r="DDM287" s="54"/>
      <c r="DDN287" s="54"/>
      <c r="DDO287" s="54"/>
      <c r="DDP287" s="54"/>
      <c r="DDQ287" s="54"/>
      <c r="DDR287" s="54"/>
      <c r="DDS287" s="54"/>
      <c r="DDT287" s="54"/>
      <c r="DDU287" s="54"/>
      <c r="DDV287" s="54"/>
      <c r="DDW287" s="54"/>
      <c r="DDX287" s="54"/>
      <c r="DDY287" s="54"/>
      <c r="DDZ287" s="54"/>
      <c r="DEA287" s="54"/>
      <c r="DEB287" s="54"/>
      <c r="DEC287" s="54"/>
      <c r="DED287" s="54"/>
      <c r="DEE287" s="54"/>
      <c r="DEF287" s="54"/>
      <c r="DEG287" s="54"/>
      <c r="DEH287" s="54"/>
      <c r="DEI287" s="54"/>
      <c r="DEJ287" s="54"/>
      <c r="DEK287" s="54"/>
      <c r="DEL287" s="54"/>
      <c r="DEM287" s="54"/>
      <c r="DEN287" s="54"/>
      <c r="DEO287" s="54"/>
      <c r="DEP287" s="54"/>
      <c r="DEQ287" s="54"/>
      <c r="DER287" s="54"/>
      <c r="DES287" s="54"/>
      <c r="DET287" s="54"/>
      <c r="DEU287" s="54"/>
      <c r="DEV287" s="54"/>
      <c r="DEW287" s="54"/>
      <c r="DEX287" s="54"/>
      <c r="DEY287" s="54"/>
      <c r="DEZ287" s="54"/>
      <c r="DFA287" s="54"/>
      <c r="DFB287" s="54"/>
      <c r="DFC287" s="54"/>
      <c r="DFD287" s="54"/>
      <c r="DFE287" s="54"/>
      <c r="DFF287" s="54"/>
      <c r="DFG287" s="54"/>
      <c r="DFH287" s="54"/>
      <c r="DFI287" s="54"/>
      <c r="DFJ287" s="54"/>
      <c r="DFK287" s="54"/>
      <c r="DFL287" s="54"/>
      <c r="DFM287" s="54"/>
      <c r="DFN287" s="54"/>
      <c r="DFO287" s="54"/>
      <c r="DFP287" s="54"/>
      <c r="DFQ287" s="54"/>
      <c r="DFR287" s="54"/>
      <c r="DFS287" s="54"/>
      <c r="DFT287" s="54"/>
      <c r="DFU287" s="54"/>
      <c r="DFV287" s="54"/>
      <c r="DFW287" s="54"/>
      <c r="DFX287" s="54"/>
      <c r="DFY287" s="54"/>
      <c r="DFZ287" s="54"/>
      <c r="DGA287" s="54"/>
      <c r="DGB287" s="54"/>
      <c r="DGC287" s="54"/>
      <c r="DGD287" s="54"/>
      <c r="DGE287" s="54"/>
      <c r="DGF287" s="54"/>
      <c r="DGG287" s="54"/>
      <c r="DGH287" s="54"/>
      <c r="DGI287" s="54"/>
      <c r="DGJ287" s="54"/>
      <c r="DGK287" s="54"/>
      <c r="DGL287" s="54"/>
      <c r="DGM287" s="54"/>
      <c r="DGN287" s="54"/>
      <c r="DGO287" s="54"/>
      <c r="DGP287" s="54"/>
      <c r="DGQ287" s="54"/>
      <c r="DGR287" s="54"/>
      <c r="DGS287" s="54"/>
      <c r="DGT287" s="54"/>
      <c r="DGU287" s="54"/>
      <c r="DGV287" s="54"/>
      <c r="DGW287" s="54"/>
      <c r="DGX287" s="54"/>
      <c r="DGY287" s="54"/>
      <c r="DGZ287" s="54"/>
      <c r="DHA287" s="54"/>
      <c r="DHB287" s="54"/>
      <c r="DHC287" s="54"/>
      <c r="DHD287" s="54"/>
      <c r="DHE287" s="54"/>
      <c r="DHF287" s="54"/>
      <c r="DHG287" s="54"/>
      <c r="DHH287" s="54"/>
      <c r="DHI287" s="54"/>
      <c r="DHJ287" s="54"/>
      <c r="DHK287" s="54"/>
      <c r="DHL287" s="54"/>
      <c r="DHM287" s="54"/>
      <c r="DHN287" s="54"/>
      <c r="DHO287" s="54"/>
      <c r="DHP287" s="54"/>
      <c r="DHQ287" s="54"/>
      <c r="DHR287" s="54"/>
      <c r="DHS287" s="54"/>
      <c r="DHT287" s="54"/>
      <c r="DHU287" s="54"/>
      <c r="DHV287" s="54"/>
      <c r="DHW287" s="54"/>
      <c r="DHX287" s="54"/>
      <c r="DHY287" s="54"/>
      <c r="DHZ287" s="54"/>
      <c r="DIA287" s="54"/>
      <c r="DIB287" s="54"/>
      <c r="DIC287" s="54"/>
      <c r="DID287" s="54"/>
      <c r="DIE287" s="54"/>
      <c r="DIF287" s="54"/>
      <c r="DIG287" s="54"/>
      <c r="DIH287" s="54"/>
      <c r="DII287" s="54"/>
      <c r="DIJ287" s="54"/>
      <c r="DIK287" s="54"/>
      <c r="DIL287" s="54"/>
      <c r="DIM287" s="54"/>
      <c r="DIN287" s="54"/>
      <c r="DIO287" s="54"/>
      <c r="DIP287" s="54"/>
      <c r="DIQ287" s="54"/>
      <c r="DIR287" s="54"/>
      <c r="DIS287" s="54"/>
      <c r="DIT287" s="54"/>
      <c r="DIU287" s="54"/>
      <c r="DIV287" s="54"/>
      <c r="DIW287" s="54"/>
      <c r="DIX287" s="54"/>
      <c r="DIY287" s="54"/>
      <c r="DIZ287" s="54"/>
      <c r="DJA287" s="54"/>
      <c r="DJB287" s="54"/>
      <c r="DJC287" s="54"/>
      <c r="DJD287" s="54"/>
      <c r="DJE287" s="54"/>
      <c r="DJF287" s="54"/>
      <c r="DJG287" s="54"/>
      <c r="DJH287" s="54"/>
      <c r="DJI287" s="54"/>
      <c r="DJJ287" s="54"/>
      <c r="DJK287" s="54"/>
      <c r="DJL287" s="54"/>
      <c r="DJM287" s="54"/>
      <c r="DJN287" s="54"/>
      <c r="DJO287" s="54"/>
      <c r="DJP287" s="54"/>
      <c r="DJQ287" s="54"/>
      <c r="DJR287" s="54"/>
      <c r="DJS287" s="54"/>
      <c r="DJT287" s="54"/>
      <c r="DJU287" s="54"/>
      <c r="DJV287" s="54"/>
      <c r="DJW287" s="54"/>
      <c r="DJX287" s="54"/>
      <c r="DJY287" s="54"/>
      <c r="DJZ287" s="54"/>
      <c r="DKA287" s="54"/>
      <c r="DKB287" s="54"/>
      <c r="DKC287" s="54"/>
      <c r="DKD287" s="54"/>
      <c r="DKE287" s="54"/>
      <c r="DKF287" s="54"/>
      <c r="DKG287" s="54"/>
      <c r="DKH287" s="54"/>
      <c r="DKI287" s="54"/>
      <c r="DKJ287" s="54"/>
      <c r="DKK287" s="54"/>
      <c r="DKL287" s="54"/>
      <c r="DKM287" s="54"/>
      <c r="DKN287" s="54"/>
      <c r="DKO287" s="54"/>
      <c r="DKP287" s="54"/>
      <c r="DKQ287" s="54"/>
      <c r="DKR287" s="54"/>
      <c r="DKS287" s="54"/>
      <c r="DKT287" s="54"/>
      <c r="DKU287" s="54"/>
      <c r="DKV287" s="54"/>
      <c r="DKW287" s="54"/>
      <c r="DKX287" s="54"/>
      <c r="DKY287" s="54"/>
      <c r="DKZ287" s="54"/>
      <c r="DLA287" s="54"/>
      <c r="DLB287" s="54"/>
      <c r="DLC287" s="54"/>
      <c r="DLD287" s="54"/>
      <c r="DLE287" s="54"/>
      <c r="DLF287" s="54"/>
      <c r="DLG287" s="54"/>
      <c r="DLH287" s="54"/>
      <c r="DLI287" s="54"/>
      <c r="DLJ287" s="54"/>
      <c r="DLK287" s="54"/>
      <c r="DLL287" s="54"/>
      <c r="DLM287" s="54"/>
      <c r="DLN287" s="54"/>
      <c r="DLO287" s="54"/>
      <c r="DLP287" s="54"/>
      <c r="DLQ287" s="54"/>
      <c r="DLR287" s="54"/>
      <c r="DLS287" s="54"/>
      <c r="DLT287" s="54"/>
      <c r="DLU287" s="54"/>
      <c r="DLV287" s="54"/>
      <c r="DLW287" s="54"/>
      <c r="DLX287" s="54"/>
      <c r="DLY287" s="54"/>
      <c r="DLZ287" s="54"/>
      <c r="DMA287" s="54"/>
      <c r="DMB287" s="54"/>
      <c r="DMC287" s="54"/>
      <c r="DMD287" s="54"/>
      <c r="DME287" s="54"/>
      <c r="DMF287" s="54"/>
      <c r="DMG287" s="54"/>
      <c r="DMH287" s="54"/>
      <c r="DMI287" s="54"/>
      <c r="DMJ287" s="54"/>
      <c r="DMK287" s="54"/>
      <c r="DML287" s="54"/>
      <c r="DMM287" s="54"/>
      <c r="DMN287" s="54"/>
      <c r="DMO287" s="54"/>
      <c r="DMP287" s="54"/>
      <c r="DMQ287" s="54"/>
      <c r="DMR287" s="54"/>
      <c r="DMS287" s="54"/>
      <c r="DMT287" s="54"/>
      <c r="DMU287" s="54"/>
      <c r="DMV287" s="54"/>
      <c r="DMW287" s="54"/>
      <c r="DMX287" s="54"/>
      <c r="DMY287" s="54"/>
      <c r="DMZ287" s="54"/>
      <c r="DNA287" s="54"/>
      <c r="DNB287" s="54"/>
      <c r="DNC287" s="54"/>
      <c r="DND287" s="54"/>
      <c r="DNE287" s="54"/>
      <c r="DNF287" s="54"/>
      <c r="DNG287" s="54"/>
      <c r="DNH287" s="54"/>
      <c r="DNI287" s="54"/>
      <c r="DNJ287" s="54"/>
      <c r="DNK287" s="54"/>
      <c r="DNL287" s="54"/>
      <c r="DNM287" s="54"/>
      <c r="DNN287" s="54"/>
      <c r="DNO287" s="54"/>
      <c r="DNP287" s="54"/>
      <c r="DNQ287" s="54"/>
      <c r="DNR287" s="54"/>
      <c r="DNS287" s="54"/>
      <c r="DNT287" s="54"/>
      <c r="DNU287" s="54"/>
      <c r="DNV287" s="54"/>
      <c r="DNW287" s="54"/>
      <c r="DNX287" s="54"/>
      <c r="DNY287" s="54"/>
      <c r="DNZ287" s="54"/>
      <c r="DOA287" s="54"/>
      <c r="DOB287" s="54"/>
      <c r="DOC287" s="54"/>
      <c r="DOD287" s="54"/>
      <c r="DOE287" s="54"/>
      <c r="DOF287" s="54"/>
      <c r="DOG287" s="54"/>
      <c r="DOH287" s="54"/>
      <c r="DOI287" s="54"/>
      <c r="DOJ287" s="54"/>
      <c r="DOK287" s="54"/>
      <c r="DOL287" s="54"/>
      <c r="DOM287" s="54"/>
      <c r="DON287" s="54"/>
      <c r="DOO287" s="54"/>
      <c r="DOP287" s="54"/>
      <c r="DOQ287" s="54"/>
      <c r="DOR287" s="54"/>
      <c r="DOS287" s="54"/>
      <c r="DOT287" s="54"/>
      <c r="DOU287" s="54"/>
      <c r="DOV287" s="54"/>
      <c r="DOW287" s="54"/>
      <c r="DOX287" s="54"/>
      <c r="DOY287" s="54"/>
      <c r="DOZ287" s="54"/>
      <c r="DPA287" s="54"/>
      <c r="DPB287" s="54"/>
      <c r="DPC287" s="54"/>
      <c r="DPD287" s="54"/>
      <c r="DPE287" s="54"/>
      <c r="DPF287" s="54"/>
      <c r="DPG287" s="54"/>
      <c r="DPH287" s="54"/>
      <c r="DPI287" s="54"/>
      <c r="DPJ287" s="54"/>
      <c r="DPK287" s="54"/>
      <c r="DPL287" s="54"/>
      <c r="DPM287" s="54"/>
      <c r="DPN287" s="54"/>
      <c r="DPO287" s="54"/>
      <c r="DPP287" s="54"/>
      <c r="DPQ287" s="54"/>
      <c r="DPR287" s="54"/>
      <c r="DPS287" s="54"/>
      <c r="DPT287" s="54"/>
      <c r="DPU287" s="54"/>
      <c r="DPV287" s="54"/>
      <c r="DPW287" s="54"/>
      <c r="DPX287" s="54"/>
      <c r="DPY287" s="54"/>
      <c r="DPZ287" s="54"/>
      <c r="DQA287" s="54"/>
      <c r="DQB287" s="54"/>
      <c r="DQC287" s="54"/>
      <c r="DQD287" s="54"/>
      <c r="DQE287" s="54"/>
      <c r="DQF287" s="54"/>
      <c r="DQG287" s="54"/>
      <c r="DQH287" s="54"/>
      <c r="DQI287" s="54"/>
      <c r="DQJ287" s="54"/>
      <c r="DQK287" s="54"/>
      <c r="DQL287" s="54"/>
      <c r="DQM287" s="54"/>
      <c r="DQN287" s="54"/>
      <c r="DQO287" s="54"/>
      <c r="DQP287" s="54"/>
      <c r="DQQ287" s="54"/>
      <c r="DQR287" s="54"/>
      <c r="DQS287" s="54"/>
      <c r="DQT287" s="54"/>
      <c r="DQU287" s="54"/>
      <c r="DQV287" s="54"/>
      <c r="DQW287" s="54"/>
      <c r="DQX287" s="54"/>
      <c r="DQY287" s="54"/>
      <c r="DQZ287" s="54"/>
      <c r="DRA287" s="54"/>
      <c r="DRB287" s="54"/>
      <c r="DRC287" s="54"/>
      <c r="DRD287" s="54"/>
      <c r="DRE287" s="54"/>
      <c r="DRF287" s="54"/>
      <c r="DRG287" s="54"/>
      <c r="DRH287" s="54"/>
      <c r="DRI287" s="54"/>
      <c r="DRJ287" s="54"/>
      <c r="DRK287" s="54"/>
      <c r="DRL287" s="54"/>
      <c r="DRM287" s="54"/>
      <c r="DRN287" s="54"/>
      <c r="DRO287" s="54"/>
      <c r="DRP287" s="54"/>
      <c r="DRQ287" s="54"/>
      <c r="DRR287" s="54"/>
      <c r="DRS287" s="54"/>
      <c r="DRT287" s="54"/>
      <c r="DRU287" s="54"/>
      <c r="DRV287" s="54"/>
      <c r="DRW287" s="54"/>
      <c r="DRX287" s="54"/>
      <c r="DRY287" s="54"/>
      <c r="DRZ287" s="54"/>
      <c r="DSA287" s="54"/>
      <c r="DSB287" s="54"/>
      <c r="DSC287" s="54"/>
      <c r="DSD287" s="54"/>
      <c r="DSE287" s="54"/>
      <c r="DSF287" s="54"/>
      <c r="DSG287" s="54"/>
      <c r="DSH287" s="54"/>
      <c r="DSI287" s="54"/>
      <c r="DSJ287" s="54"/>
      <c r="DSK287" s="54"/>
      <c r="DSL287" s="54"/>
      <c r="DSM287" s="54"/>
      <c r="DSN287" s="54"/>
      <c r="DSO287" s="54"/>
      <c r="DSP287" s="54"/>
      <c r="DSQ287" s="54"/>
      <c r="DSR287" s="54"/>
      <c r="DSS287" s="54"/>
      <c r="DST287" s="54"/>
      <c r="DSU287" s="54"/>
      <c r="DSV287" s="54"/>
      <c r="DSW287" s="54"/>
      <c r="DSX287" s="54"/>
      <c r="DSY287" s="54"/>
      <c r="DSZ287" s="54"/>
      <c r="DTA287" s="54"/>
      <c r="DTB287" s="54"/>
      <c r="DTC287" s="54"/>
      <c r="DTD287" s="54"/>
      <c r="DTE287" s="54"/>
      <c r="DTF287" s="54"/>
      <c r="DTG287" s="54"/>
      <c r="DTH287" s="54"/>
      <c r="DTI287" s="54"/>
      <c r="DTJ287" s="54"/>
      <c r="DTK287" s="54"/>
      <c r="DTL287" s="54"/>
      <c r="DTM287" s="54"/>
      <c r="DTN287" s="54"/>
      <c r="DTO287" s="54"/>
      <c r="DTP287" s="54"/>
      <c r="DTQ287" s="54"/>
      <c r="DTR287" s="54"/>
      <c r="DTS287" s="54"/>
      <c r="DTT287" s="54"/>
      <c r="DTU287" s="54"/>
      <c r="DTV287" s="54"/>
      <c r="DTW287" s="54"/>
      <c r="DTX287" s="54"/>
      <c r="DTY287" s="54"/>
      <c r="DTZ287" s="54"/>
      <c r="DUA287" s="54"/>
      <c r="DUB287" s="54"/>
      <c r="DUC287" s="54"/>
      <c r="DUD287" s="54"/>
      <c r="DUE287" s="54"/>
      <c r="DUF287" s="54"/>
      <c r="DUG287" s="54"/>
      <c r="DUH287" s="54"/>
      <c r="DUI287" s="54"/>
      <c r="DUJ287" s="54"/>
      <c r="DUK287" s="54"/>
      <c r="DUL287" s="54"/>
      <c r="DUM287" s="54"/>
      <c r="DUN287" s="54"/>
      <c r="DUO287" s="54"/>
      <c r="DUP287" s="54"/>
      <c r="DUQ287" s="54"/>
      <c r="DUR287" s="54"/>
      <c r="DUS287" s="54"/>
      <c r="DUT287" s="54"/>
      <c r="DUU287" s="54"/>
      <c r="DUV287" s="54"/>
      <c r="DUW287" s="54"/>
      <c r="DUX287" s="54"/>
      <c r="DUY287" s="54"/>
      <c r="DUZ287" s="54"/>
      <c r="DVA287" s="54"/>
      <c r="DVB287" s="54"/>
      <c r="DVC287" s="54"/>
      <c r="DVD287" s="54"/>
      <c r="DVE287" s="54"/>
      <c r="DVF287" s="54"/>
      <c r="DVG287" s="54"/>
      <c r="DVH287" s="54"/>
      <c r="DVI287" s="54"/>
      <c r="DVJ287" s="54"/>
      <c r="DVK287" s="54"/>
      <c r="DVL287" s="54"/>
      <c r="DVM287" s="54"/>
      <c r="DVN287" s="54"/>
      <c r="DVO287" s="54"/>
      <c r="DVP287" s="54"/>
      <c r="DVQ287" s="54"/>
      <c r="DVR287" s="54"/>
      <c r="DVS287" s="54"/>
      <c r="DVT287" s="54"/>
      <c r="DVU287" s="54"/>
      <c r="DVV287" s="54"/>
      <c r="DVW287" s="54"/>
      <c r="DVX287" s="54"/>
      <c r="DVY287" s="54"/>
      <c r="DVZ287" s="54"/>
      <c r="DWA287" s="54"/>
      <c r="DWB287" s="54"/>
      <c r="DWC287" s="54"/>
      <c r="DWD287" s="54"/>
      <c r="DWE287" s="54"/>
      <c r="DWF287" s="54"/>
      <c r="DWG287" s="54"/>
      <c r="DWH287" s="54"/>
      <c r="DWI287" s="54"/>
      <c r="DWJ287" s="54"/>
      <c r="DWK287" s="54"/>
      <c r="DWL287" s="54"/>
      <c r="DWM287" s="54"/>
      <c r="DWN287" s="54"/>
      <c r="DWO287" s="54"/>
      <c r="DWP287" s="54"/>
      <c r="DWQ287" s="54"/>
      <c r="DWR287" s="54"/>
      <c r="DWS287" s="54"/>
      <c r="DWT287" s="54"/>
      <c r="DWU287" s="54"/>
      <c r="DWV287" s="54"/>
      <c r="DWW287" s="54"/>
      <c r="DWX287" s="54"/>
      <c r="DWY287" s="54"/>
      <c r="DWZ287" s="54"/>
      <c r="DXA287" s="54"/>
      <c r="DXB287" s="54"/>
      <c r="DXC287" s="54"/>
      <c r="DXD287" s="54"/>
      <c r="DXE287" s="54"/>
      <c r="DXF287" s="54"/>
      <c r="DXG287" s="54"/>
      <c r="DXH287" s="54"/>
      <c r="DXI287" s="54"/>
      <c r="DXJ287" s="54"/>
      <c r="DXK287" s="54"/>
      <c r="DXL287" s="54"/>
      <c r="DXM287" s="54"/>
      <c r="DXN287" s="54"/>
      <c r="DXO287" s="54"/>
      <c r="DXP287" s="54"/>
      <c r="DXQ287" s="54"/>
      <c r="DXR287" s="54"/>
      <c r="DXS287" s="54"/>
      <c r="DXT287" s="54"/>
      <c r="DXU287" s="54"/>
      <c r="DXV287" s="54"/>
      <c r="DXW287" s="54"/>
      <c r="DXX287" s="54"/>
      <c r="DXY287" s="54"/>
      <c r="DXZ287" s="54"/>
      <c r="DYA287" s="54"/>
      <c r="DYB287" s="54"/>
      <c r="DYC287" s="54"/>
      <c r="DYD287" s="54"/>
      <c r="DYE287" s="54"/>
      <c r="DYF287" s="54"/>
      <c r="DYG287" s="54"/>
      <c r="DYH287" s="54"/>
      <c r="DYI287" s="54"/>
      <c r="DYJ287" s="54"/>
      <c r="DYK287" s="54"/>
      <c r="DYL287" s="54"/>
      <c r="DYM287" s="54"/>
      <c r="DYN287" s="54"/>
      <c r="DYO287" s="54"/>
      <c r="DYP287" s="54"/>
      <c r="DYQ287" s="54"/>
      <c r="DYR287" s="54"/>
      <c r="DYS287" s="54"/>
      <c r="DYT287" s="54"/>
      <c r="DYU287" s="54"/>
      <c r="DYV287" s="54"/>
      <c r="DYW287" s="54"/>
      <c r="DYX287" s="54"/>
      <c r="DYY287" s="54"/>
      <c r="DYZ287" s="54"/>
      <c r="DZA287" s="54"/>
      <c r="DZB287" s="54"/>
      <c r="DZC287" s="54"/>
      <c r="DZD287" s="54"/>
      <c r="DZE287" s="54"/>
      <c r="DZF287" s="54"/>
      <c r="DZG287" s="54"/>
      <c r="DZH287" s="54"/>
      <c r="DZI287" s="54"/>
      <c r="DZJ287" s="54"/>
      <c r="DZK287" s="54"/>
      <c r="DZL287" s="54"/>
      <c r="DZM287" s="54"/>
      <c r="DZN287" s="54"/>
      <c r="DZO287" s="54"/>
      <c r="DZP287" s="54"/>
      <c r="DZQ287" s="54"/>
      <c r="DZR287" s="54"/>
      <c r="DZS287" s="54"/>
      <c r="DZT287" s="54"/>
      <c r="DZU287" s="54"/>
      <c r="DZV287" s="54"/>
      <c r="DZW287" s="54"/>
      <c r="DZX287" s="54"/>
      <c r="DZY287" s="54"/>
      <c r="DZZ287" s="54"/>
      <c r="EAA287" s="54"/>
      <c r="EAB287" s="54"/>
      <c r="EAC287" s="54"/>
      <c r="EAD287" s="54"/>
      <c r="EAE287" s="54"/>
      <c r="EAF287" s="54"/>
      <c r="EAG287" s="54"/>
      <c r="EAH287" s="54"/>
      <c r="EAI287" s="54"/>
      <c r="EAJ287" s="54"/>
      <c r="EAK287" s="54"/>
      <c r="EAL287" s="54"/>
      <c r="EAM287" s="54"/>
      <c r="EAN287" s="54"/>
      <c r="EAO287" s="54"/>
      <c r="EAP287" s="54"/>
      <c r="EAQ287" s="54"/>
      <c r="EAR287" s="54"/>
      <c r="EAS287" s="54"/>
      <c r="EAT287" s="54"/>
      <c r="EAU287" s="54"/>
      <c r="EAV287" s="54"/>
      <c r="EAW287" s="54"/>
      <c r="EAX287" s="54"/>
      <c r="EAY287" s="54"/>
      <c r="EAZ287" s="54"/>
      <c r="EBA287" s="54"/>
      <c r="EBB287" s="54"/>
      <c r="EBC287" s="54"/>
      <c r="EBD287" s="54"/>
      <c r="EBE287" s="54"/>
      <c r="EBF287" s="54"/>
      <c r="EBG287" s="54"/>
      <c r="EBH287" s="54"/>
      <c r="EBI287" s="54"/>
      <c r="EBJ287" s="54"/>
      <c r="EBK287" s="54"/>
      <c r="EBL287" s="54"/>
      <c r="EBM287" s="54"/>
      <c r="EBN287" s="54"/>
      <c r="EBO287" s="54"/>
      <c r="EBP287" s="54"/>
      <c r="EBQ287" s="54"/>
      <c r="EBR287" s="54"/>
      <c r="EBS287" s="54"/>
      <c r="EBT287" s="54"/>
      <c r="EBU287" s="54"/>
      <c r="EBV287" s="54"/>
      <c r="EBW287" s="54"/>
      <c r="EBX287" s="54"/>
      <c r="EBY287" s="54"/>
      <c r="EBZ287" s="54"/>
      <c r="ECA287" s="54"/>
      <c r="ECB287" s="54"/>
      <c r="ECC287" s="54"/>
      <c r="ECD287" s="54"/>
      <c r="ECE287" s="54"/>
      <c r="ECF287" s="54"/>
      <c r="ECG287" s="54"/>
      <c r="ECH287" s="54"/>
      <c r="ECI287" s="54"/>
      <c r="ECJ287" s="54"/>
      <c r="ECK287" s="54"/>
      <c r="ECL287" s="54"/>
      <c r="ECM287" s="54"/>
      <c r="ECN287" s="54"/>
      <c r="ECO287" s="54"/>
      <c r="ECP287" s="54"/>
      <c r="ECQ287" s="54"/>
      <c r="ECR287" s="54"/>
      <c r="ECS287" s="54"/>
      <c r="ECT287" s="54"/>
      <c r="ECU287" s="54"/>
      <c r="ECV287" s="54"/>
      <c r="ECW287" s="54"/>
      <c r="ECX287" s="54"/>
      <c r="ECY287" s="54"/>
      <c r="ECZ287" s="54"/>
      <c r="EDA287" s="54"/>
      <c r="EDB287" s="54"/>
      <c r="EDC287" s="54"/>
      <c r="EDD287" s="54"/>
      <c r="EDE287" s="54"/>
      <c r="EDF287" s="54"/>
      <c r="EDG287" s="54"/>
      <c r="EDH287" s="54"/>
      <c r="EDI287" s="54"/>
      <c r="EDJ287" s="54"/>
      <c r="EDK287" s="54"/>
      <c r="EDL287" s="54"/>
      <c r="EDM287" s="54"/>
      <c r="EDN287" s="54"/>
      <c r="EDO287" s="54"/>
      <c r="EDP287" s="54"/>
      <c r="EDQ287" s="54"/>
      <c r="EDR287" s="54"/>
      <c r="EDS287" s="54"/>
      <c r="EDT287" s="54"/>
      <c r="EDU287" s="54"/>
      <c r="EDV287" s="54"/>
      <c r="EDW287" s="54"/>
      <c r="EDX287" s="54"/>
      <c r="EDY287" s="54"/>
      <c r="EDZ287" s="54"/>
      <c r="EEA287" s="54"/>
      <c r="EEB287" s="54"/>
      <c r="EEC287" s="54"/>
      <c r="EED287" s="54"/>
      <c r="EEE287" s="54"/>
      <c r="EEF287" s="54"/>
      <c r="EEG287" s="54"/>
      <c r="EEH287" s="54"/>
      <c r="EEI287" s="54"/>
      <c r="EEJ287" s="54"/>
      <c r="EEK287" s="54"/>
      <c r="EEL287" s="54"/>
      <c r="EEM287" s="54"/>
      <c r="EEN287" s="54"/>
      <c r="EEO287" s="54"/>
      <c r="EEP287" s="54"/>
      <c r="EEQ287" s="54"/>
      <c r="EER287" s="54"/>
      <c r="EES287" s="54"/>
      <c r="EET287" s="54"/>
      <c r="EEU287" s="54"/>
      <c r="EEV287" s="54"/>
      <c r="EEW287" s="54"/>
      <c r="EEX287" s="54"/>
      <c r="EEY287" s="54"/>
      <c r="EEZ287" s="54"/>
      <c r="EFA287" s="54"/>
      <c r="EFB287" s="54"/>
      <c r="EFC287" s="54"/>
      <c r="EFD287" s="54"/>
      <c r="EFE287" s="54"/>
      <c r="EFF287" s="54"/>
      <c r="EFG287" s="54"/>
      <c r="EFH287" s="54"/>
      <c r="EFI287" s="54"/>
      <c r="EFJ287" s="54"/>
      <c r="EFK287" s="54"/>
      <c r="EFL287" s="54"/>
      <c r="EFM287" s="54"/>
      <c r="EFN287" s="54"/>
      <c r="EFO287" s="54"/>
      <c r="EFP287" s="54"/>
      <c r="EFQ287" s="54"/>
      <c r="EFR287" s="54"/>
      <c r="EFS287" s="54"/>
      <c r="EFT287" s="54"/>
      <c r="EFU287" s="54"/>
      <c r="EFV287" s="54"/>
      <c r="EFW287" s="54"/>
      <c r="EFX287" s="54"/>
      <c r="EFY287" s="54"/>
      <c r="EFZ287" s="54"/>
      <c r="EGA287" s="54"/>
      <c r="EGB287" s="54"/>
      <c r="EGC287" s="54"/>
      <c r="EGD287" s="54"/>
      <c r="EGE287" s="54"/>
      <c r="EGF287" s="54"/>
      <c r="EGG287" s="54"/>
      <c r="EGH287" s="54"/>
      <c r="EGI287" s="54"/>
      <c r="EGJ287" s="54"/>
      <c r="EGK287" s="54"/>
      <c r="EGL287" s="54"/>
      <c r="EGM287" s="54"/>
      <c r="EGN287" s="54"/>
      <c r="EGO287" s="54"/>
      <c r="EGP287" s="54"/>
      <c r="EGQ287" s="54"/>
      <c r="EGR287" s="54"/>
      <c r="EGS287" s="54"/>
      <c r="EGT287" s="54"/>
      <c r="EGU287" s="54"/>
      <c r="EGV287" s="54"/>
      <c r="EGW287" s="54"/>
      <c r="EGX287" s="54"/>
      <c r="EGY287" s="54"/>
      <c r="EGZ287" s="54"/>
      <c r="EHA287" s="54"/>
      <c r="EHB287" s="54"/>
      <c r="EHC287" s="54"/>
      <c r="EHD287" s="54"/>
      <c r="EHE287" s="54"/>
      <c r="EHF287" s="54"/>
      <c r="EHG287" s="54"/>
      <c r="EHH287" s="54"/>
      <c r="EHI287" s="54"/>
      <c r="EHJ287" s="54"/>
      <c r="EHK287" s="54"/>
      <c r="EHL287" s="54"/>
      <c r="EHM287" s="54"/>
      <c r="EHN287" s="54"/>
      <c r="EHO287" s="54"/>
      <c r="EHP287" s="54"/>
      <c r="EHQ287" s="54"/>
      <c r="EHR287" s="54"/>
      <c r="EHS287" s="54"/>
      <c r="EHT287" s="54"/>
      <c r="EHU287" s="54"/>
      <c r="EHV287" s="54"/>
      <c r="EHW287" s="54"/>
      <c r="EHX287" s="54"/>
      <c r="EHY287" s="54"/>
      <c r="EHZ287" s="54"/>
      <c r="EIA287" s="54"/>
      <c r="EIB287" s="54"/>
      <c r="EIC287" s="54"/>
      <c r="EID287" s="54"/>
      <c r="EIE287" s="54"/>
      <c r="EIF287" s="54"/>
      <c r="EIG287" s="54"/>
      <c r="EIH287" s="54"/>
      <c r="EII287" s="54"/>
      <c r="EIJ287" s="54"/>
      <c r="EIK287" s="54"/>
      <c r="EIL287" s="54"/>
      <c r="EIM287" s="54"/>
      <c r="EIN287" s="54"/>
      <c r="EIO287" s="54"/>
      <c r="EIP287" s="54"/>
      <c r="EIQ287" s="54"/>
      <c r="EIR287" s="54"/>
      <c r="EIS287" s="54"/>
      <c r="EIT287" s="54"/>
      <c r="EIU287" s="54"/>
      <c r="EIV287" s="54"/>
      <c r="EIW287" s="54"/>
      <c r="EIX287" s="54"/>
      <c r="EIY287" s="54"/>
      <c r="EIZ287" s="54"/>
      <c r="EJA287" s="54"/>
      <c r="EJB287" s="54"/>
      <c r="EJC287" s="54"/>
      <c r="EJD287" s="54"/>
      <c r="EJE287" s="54"/>
      <c r="EJF287" s="54"/>
      <c r="EJG287" s="54"/>
      <c r="EJH287" s="54"/>
      <c r="EJI287" s="54"/>
      <c r="EJJ287" s="54"/>
      <c r="EJK287" s="54"/>
      <c r="EJL287" s="54"/>
      <c r="EJM287" s="54"/>
      <c r="EJN287" s="54"/>
      <c r="EJO287" s="54"/>
      <c r="EJP287" s="54"/>
      <c r="EJQ287" s="54"/>
      <c r="EJR287" s="54"/>
      <c r="EJS287" s="54"/>
      <c r="EJT287" s="54"/>
      <c r="EJU287" s="54"/>
      <c r="EJV287" s="54"/>
      <c r="EJW287" s="54"/>
      <c r="EJX287" s="54"/>
      <c r="EJY287" s="54"/>
      <c r="EJZ287" s="54"/>
      <c r="EKA287" s="54"/>
      <c r="EKB287" s="54"/>
      <c r="EKC287" s="54"/>
      <c r="EKD287" s="54"/>
      <c r="EKE287" s="54"/>
      <c r="EKF287" s="54"/>
      <c r="EKG287" s="54"/>
      <c r="EKH287" s="54"/>
      <c r="EKI287" s="54"/>
      <c r="EKJ287" s="54"/>
      <c r="EKK287" s="54"/>
      <c r="EKL287" s="54"/>
      <c r="EKM287" s="54"/>
      <c r="EKN287" s="54"/>
      <c r="EKO287" s="54"/>
      <c r="EKP287" s="54"/>
      <c r="EKQ287" s="54"/>
      <c r="EKR287" s="54"/>
      <c r="EKS287" s="54"/>
      <c r="EKT287" s="54"/>
      <c r="EKU287" s="54"/>
      <c r="EKV287" s="54"/>
      <c r="EKW287" s="54"/>
      <c r="EKX287" s="54"/>
      <c r="EKY287" s="54"/>
      <c r="EKZ287" s="54"/>
      <c r="ELA287" s="54"/>
      <c r="ELB287" s="54"/>
      <c r="ELC287" s="54"/>
      <c r="ELD287" s="54"/>
      <c r="ELE287" s="54"/>
      <c r="ELF287" s="54"/>
      <c r="ELG287" s="54"/>
      <c r="ELH287" s="54"/>
      <c r="ELI287" s="54"/>
      <c r="ELJ287" s="54"/>
      <c r="ELK287" s="54"/>
      <c r="ELL287" s="54"/>
      <c r="ELM287" s="54"/>
      <c r="ELN287" s="54"/>
      <c r="ELO287" s="54"/>
      <c r="ELP287" s="54"/>
      <c r="ELQ287" s="54"/>
      <c r="ELR287" s="54"/>
      <c r="ELS287" s="54"/>
      <c r="ELT287" s="54"/>
      <c r="ELU287" s="54"/>
      <c r="ELV287" s="54"/>
      <c r="ELW287" s="54"/>
      <c r="ELX287" s="54"/>
      <c r="ELY287" s="54"/>
      <c r="ELZ287" s="54"/>
      <c r="EMA287" s="54"/>
      <c r="EMB287" s="54"/>
      <c r="EMC287" s="54"/>
      <c r="EMD287" s="54"/>
      <c r="EME287" s="54"/>
      <c r="EMF287" s="54"/>
      <c r="EMG287" s="54"/>
      <c r="EMH287" s="54"/>
      <c r="EMI287" s="54"/>
      <c r="EMJ287" s="54"/>
      <c r="EMK287" s="54"/>
      <c r="EML287" s="54"/>
      <c r="EMM287" s="54"/>
      <c r="EMN287" s="54"/>
      <c r="EMO287" s="54"/>
      <c r="EMP287" s="54"/>
      <c r="EMQ287" s="54"/>
      <c r="EMR287" s="54"/>
      <c r="EMS287" s="54"/>
      <c r="EMT287" s="54"/>
      <c r="EMU287" s="54"/>
      <c r="EMV287" s="54"/>
      <c r="EMW287" s="54"/>
      <c r="EMX287" s="54"/>
      <c r="EMY287" s="54"/>
      <c r="EMZ287" s="54"/>
      <c r="ENA287" s="54"/>
      <c r="ENB287" s="54"/>
      <c r="ENC287" s="54"/>
      <c r="END287" s="54"/>
      <c r="ENE287" s="54"/>
      <c r="ENF287" s="54"/>
      <c r="ENG287" s="54"/>
      <c r="ENH287" s="54"/>
      <c r="ENI287" s="54"/>
      <c r="ENJ287" s="54"/>
      <c r="ENK287" s="54"/>
      <c r="ENL287" s="54"/>
      <c r="ENM287" s="54"/>
      <c r="ENN287" s="54"/>
      <c r="ENO287" s="54"/>
      <c r="ENP287" s="54"/>
      <c r="ENQ287" s="54"/>
      <c r="ENR287" s="54"/>
      <c r="ENS287" s="54"/>
      <c r="ENT287" s="54"/>
      <c r="ENU287" s="54"/>
      <c r="ENV287" s="54"/>
      <c r="ENW287" s="54"/>
      <c r="ENX287" s="54"/>
      <c r="ENY287" s="54"/>
      <c r="ENZ287" s="54"/>
      <c r="EOA287" s="54"/>
      <c r="EOB287" s="54"/>
      <c r="EOC287" s="54"/>
      <c r="EOD287" s="54"/>
      <c r="EOE287" s="54"/>
      <c r="EOF287" s="54"/>
      <c r="EOG287" s="54"/>
      <c r="EOH287" s="54"/>
      <c r="EOI287" s="54"/>
      <c r="EOJ287" s="54"/>
      <c r="EOK287" s="54"/>
      <c r="EOL287" s="54"/>
      <c r="EOM287" s="54"/>
      <c r="EON287" s="54"/>
      <c r="EOO287" s="54"/>
      <c r="EOP287" s="54"/>
      <c r="EOQ287" s="54"/>
      <c r="EOR287" s="54"/>
      <c r="EOS287" s="54"/>
      <c r="EOT287" s="54"/>
      <c r="EOU287" s="54"/>
      <c r="EOV287" s="54"/>
      <c r="EOW287" s="54"/>
      <c r="EOX287" s="54"/>
      <c r="EOY287" s="54"/>
      <c r="EOZ287" s="54"/>
      <c r="EPA287" s="54"/>
      <c r="EPB287" s="54"/>
      <c r="EPC287" s="54"/>
      <c r="EPD287" s="54"/>
      <c r="EPE287" s="54"/>
      <c r="EPF287" s="54"/>
      <c r="EPG287" s="54"/>
      <c r="EPH287" s="54"/>
      <c r="EPI287" s="54"/>
      <c r="EPJ287" s="54"/>
      <c r="EPK287" s="54"/>
      <c r="EPL287" s="54"/>
      <c r="EPM287" s="54"/>
      <c r="EPN287" s="54"/>
      <c r="EPO287" s="54"/>
      <c r="EPP287" s="54"/>
      <c r="EPQ287" s="54"/>
      <c r="EPR287" s="54"/>
      <c r="EPS287" s="54"/>
      <c r="EPT287" s="54"/>
      <c r="EPU287" s="54"/>
      <c r="EPV287" s="54"/>
      <c r="EPW287" s="54"/>
      <c r="EPX287" s="54"/>
      <c r="EPY287" s="54"/>
      <c r="EPZ287" s="54"/>
      <c r="EQA287" s="54"/>
      <c r="EQB287" s="54"/>
      <c r="EQC287" s="54"/>
      <c r="EQD287" s="54"/>
      <c r="EQE287" s="54"/>
      <c r="EQF287" s="54"/>
      <c r="EQG287" s="54"/>
      <c r="EQH287" s="54"/>
      <c r="EQI287" s="54"/>
      <c r="EQJ287" s="54"/>
      <c r="EQK287" s="54"/>
      <c r="EQL287" s="54"/>
      <c r="EQM287" s="54"/>
      <c r="EQN287" s="54"/>
      <c r="EQO287" s="54"/>
      <c r="EQP287" s="54"/>
      <c r="EQQ287" s="54"/>
      <c r="EQR287" s="54"/>
      <c r="EQS287" s="54"/>
      <c r="EQT287" s="54"/>
      <c r="EQU287" s="54"/>
      <c r="EQV287" s="54"/>
      <c r="EQW287" s="54"/>
      <c r="EQX287" s="54"/>
      <c r="EQY287" s="54"/>
      <c r="EQZ287" s="54"/>
      <c r="ERA287" s="54"/>
      <c r="ERB287" s="54"/>
      <c r="ERC287" s="54"/>
      <c r="ERD287" s="54"/>
      <c r="ERE287" s="54"/>
      <c r="ERF287" s="54"/>
      <c r="ERG287" s="54"/>
      <c r="ERH287" s="54"/>
      <c r="ERI287" s="54"/>
      <c r="ERJ287" s="54"/>
      <c r="ERK287" s="54"/>
      <c r="ERL287" s="54"/>
      <c r="ERM287" s="54"/>
      <c r="ERN287" s="54"/>
      <c r="ERO287" s="54"/>
      <c r="ERP287" s="54"/>
      <c r="ERQ287" s="54"/>
      <c r="ERR287" s="54"/>
      <c r="ERS287" s="54"/>
      <c r="ERT287" s="54"/>
      <c r="ERU287" s="54"/>
      <c r="ERV287" s="54"/>
      <c r="ERW287" s="54"/>
      <c r="ERX287" s="54"/>
      <c r="ERY287" s="54"/>
      <c r="ERZ287" s="54"/>
      <c r="ESA287" s="54"/>
      <c r="ESB287" s="54"/>
      <c r="ESC287" s="54"/>
      <c r="ESD287" s="54"/>
      <c r="ESE287" s="54"/>
      <c r="ESF287" s="54"/>
      <c r="ESG287" s="54"/>
      <c r="ESH287" s="54"/>
      <c r="ESI287" s="54"/>
      <c r="ESJ287" s="54"/>
      <c r="ESK287" s="54"/>
      <c r="ESL287" s="54"/>
      <c r="ESM287" s="54"/>
      <c r="ESN287" s="54"/>
      <c r="ESO287" s="54"/>
      <c r="ESP287" s="54"/>
      <c r="ESQ287" s="54"/>
      <c r="ESR287" s="54"/>
      <c r="ESS287" s="54"/>
      <c r="EST287" s="54"/>
      <c r="ESU287" s="54"/>
      <c r="ESV287" s="54"/>
      <c r="ESW287" s="54"/>
      <c r="ESX287" s="54"/>
      <c r="ESY287" s="54"/>
      <c r="ESZ287" s="54"/>
      <c r="ETA287" s="54"/>
      <c r="ETB287" s="54"/>
      <c r="ETC287" s="54"/>
      <c r="ETD287" s="54"/>
      <c r="ETE287" s="54"/>
      <c r="ETF287" s="54"/>
      <c r="ETG287" s="54"/>
      <c r="ETH287" s="54"/>
      <c r="ETI287" s="54"/>
      <c r="ETJ287" s="54"/>
      <c r="ETK287" s="54"/>
      <c r="ETL287" s="54"/>
      <c r="ETM287" s="54"/>
      <c r="ETN287" s="54"/>
      <c r="ETO287" s="54"/>
      <c r="ETP287" s="54"/>
      <c r="ETQ287" s="54"/>
      <c r="ETR287" s="54"/>
      <c r="ETS287" s="54"/>
      <c r="ETT287" s="54"/>
      <c r="ETU287" s="54"/>
      <c r="ETV287" s="54"/>
      <c r="ETW287" s="54"/>
      <c r="ETX287" s="54"/>
      <c r="ETY287" s="54"/>
      <c r="ETZ287" s="54"/>
      <c r="EUA287" s="54"/>
      <c r="EUB287" s="54"/>
      <c r="EUC287" s="54"/>
      <c r="EUD287" s="54"/>
      <c r="EUE287" s="54"/>
      <c r="EUF287" s="54"/>
      <c r="EUG287" s="54"/>
      <c r="EUH287" s="54"/>
      <c r="EUI287" s="54"/>
      <c r="EUJ287" s="54"/>
      <c r="EUK287" s="54"/>
      <c r="EUL287" s="54"/>
      <c r="EUM287" s="54"/>
      <c r="EUN287" s="54"/>
      <c r="EUO287" s="54"/>
      <c r="EUP287" s="54"/>
      <c r="EUQ287" s="54"/>
      <c r="EUR287" s="54"/>
      <c r="EUS287" s="54"/>
      <c r="EUT287" s="54"/>
      <c r="EUU287" s="54"/>
      <c r="EUV287" s="54"/>
      <c r="EUW287" s="54"/>
      <c r="EUX287" s="54"/>
      <c r="EUY287" s="54"/>
      <c r="EUZ287" s="54"/>
      <c r="EVA287" s="54"/>
      <c r="EVB287" s="54"/>
      <c r="EVC287" s="54"/>
      <c r="EVD287" s="54"/>
      <c r="EVE287" s="54"/>
      <c r="EVF287" s="54"/>
      <c r="EVG287" s="54"/>
      <c r="EVH287" s="54"/>
      <c r="EVI287" s="54"/>
      <c r="EVJ287" s="54"/>
      <c r="EVK287" s="54"/>
      <c r="EVL287" s="54"/>
      <c r="EVM287" s="54"/>
      <c r="EVN287" s="54"/>
      <c r="EVO287" s="54"/>
      <c r="EVP287" s="54"/>
      <c r="EVQ287" s="54"/>
      <c r="EVR287" s="54"/>
      <c r="EVS287" s="54"/>
      <c r="EVT287" s="54"/>
      <c r="EVU287" s="54"/>
      <c r="EVV287" s="54"/>
      <c r="EVW287" s="54"/>
      <c r="EVX287" s="54"/>
      <c r="EVY287" s="54"/>
      <c r="EVZ287" s="54"/>
      <c r="EWA287" s="54"/>
      <c r="EWB287" s="54"/>
      <c r="EWC287" s="54"/>
      <c r="EWD287" s="54"/>
      <c r="EWE287" s="54"/>
      <c r="EWF287" s="54"/>
      <c r="EWG287" s="54"/>
      <c r="EWH287" s="54"/>
      <c r="EWI287" s="54"/>
      <c r="EWJ287" s="54"/>
      <c r="EWK287" s="54"/>
      <c r="EWL287" s="54"/>
      <c r="EWM287" s="54"/>
      <c r="EWN287" s="54"/>
      <c r="EWO287" s="54"/>
      <c r="EWP287" s="54"/>
      <c r="EWQ287" s="54"/>
      <c r="EWR287" s="54"/>
      <c r="EWS287" s="54"/>
      <c r="EWT287" s="54"/>
      <c r="EWU287" s="54"/>
      <c r="EWV287" s="54"/>
      <c r="EWW287" s="54"/>
      <c r="EWX287" s="54"/>
      <c r="EWY287" s="54"/>
      <c r="EWZ287" s="54"/>
      <c r="EXA287" s="54"/>
      <c r="EXB287" s="54"/>
      <c r="EXC287" s="54"/>
      <c r="EXD287" s="54"/>
      <c r="EXE287" s="54"/>
      <c r="EXF287" s="54"/>
      <c r="EXG287" s="54"/>
      <c r="EXH287" s="54"/>
      <c r="EXI287" s="54"/>
      <c r="EXJ287" s="54"/>
      <c r="EXK287" s="54"/>
      <c r="EXL287" s="54"/>
      <c r="EXM287" s="54"/>
      <c r="EXN287" s="54"/>
      <c r="EXO287" s="54"/>
      <c r="EXP287" s="54"/>
      <c r="EXQ287" s="54"/>
      <c r="EXR287" s="54"/>
      <c r="EXS287" s="54"/>
      <c r="EXT287" s="54"/>
      <c r="EXU287" s="54"/>
      <c r="EXV287" s="54"/>
      <c r="EXW287" s="54"/>
      <c r="EXX287" s="54"/>
      <c r="EXY287" s="54"/>
      <c r="EXZ287" s="54"/>
      <c r="EYA287" s="54"/>
      <c r="EYB287" s="54"/>
      <c r="EYC287" s="54"/>
      <c r="EYD287" s="54"/>
      <c r="EYE287" s="54"/>
      <c r="EYF287" s="54"/>
      <c r="EYG287" s="54"/>
      <c r="EYH287" s="54"/>
      <c r="EYI287" s="54"/>
      <c r="EYJ287" s="54"/>
      <c r="EYK287" s="54"/>
      <c r="EYL287" s="54"/>
      <c r="EYM287" s="54"/>
      <c r="EYN287" s="54"/>
      <c r="EYO287" s="54"/>
      <c r="EYP287" s="54"/>
      <c r="EYQ287" s="54"/>
      <c r="EYR287" s="54"/>
      <c r="EYS287" s="54"/>
      <c r="EYT287" s="54"/>
      <c r="EYU287" s="54"/>
      <c r="EYV287" s="54"/>
      <c r="EYW287" s="54"/>
      <c r="EYX287" s="54"/>
      <c r="EYY287" s="54"/>
      <c r="EYZ287" s="54"/>
      <c r="EZA287" s="54"/>
      <c r="EZB287" s="54"/>
      <c r="EZC287" s="54"/>
      <c r="EZD287" s="54"/>
      <c r="EZE287" s="54"/>
      <c r="EZF287" s="54"/>
      <c r="EZG287" s="54"/>
      <c r="EZH287" s="54"/>
      <c r="EZI287" s="54"/>
      <c r="EZJ287" s="54"/>
      <c r="EZK287" s="54"/>
      <c r="EZL287" s="54"/>
      <c r="EZM287" s="54"/>
      <c r="EZN287" s="54"/>
      <c r="EZO287" s="54"/>
      <c r="EZP287" s="54"/>
      <c r="EZQ287" s="54"/>
      <c r="EZR287" s="54"/>
      <c r="EZS287" s="54"/>
      <c r="EZT287" s="54"/>
      <c r="EZU287" s="54"/>
      <c r="EZV287" s="54"/>
      <c r="EZW287" s="54"/>
      <c r="EZX287" s="54"/>
      <c r="EZY287" s="54"/>
      <c r="EZZ287" s="54"/>
      <c r="FAA287" s="54"/>
      <c r="FAB287" s="54"/>
      <c r="FAC287" s="54"/>
      <c r="FAD287" s="54"/>
      <c r="FAE287" s="54"/>
      <c r="FAF287" s="54"/>
      <c r="FAG287" s="54"/>
      <c r="FAH287" s="54"/>
      <c r="FAI287" s="54"/>
      <c r="FAJ287" s="54"/>
      <c r="FAK287" s="54"/>
      <c r="FAL287" s="54"/>
      <c r="FAM287" s="54"/>
      <c r="FAN287" s="54"/>
      <c r="FAO287" s="54"/>
      <c r="FAP287" s="54"/>
      <c r="FAQ287" s="54"/>
      <c r="FAR287" s="54"/>
      <c r="FAS287" s="54"/>
      <c r="FAT287" s="54"/>
      <c r="FAU287" s="54"/>
      <c r="FAV287" s="54"/>
      <c r="FAW287" s="54"/>
      <c r="FAX287" s="54"/>
      <c r="FAY287" s="54"/>
      <c r="FAZ287" s="54"/>
      <c r="FBA287" s="54"/>
      <c r="FBB287" s="54"/>
      <c r="FBC287" s="54"/>
      <c r="FBD287" s="54"/>
      <c r="FBE287" s="54"/>
      <c r="FBF287" s="54"/>
      <c r="FBG287" s="54"/>
      <c r="FBH287" s="54"/>
      <c r="FBI287" s="54"/>
      <c r="FBJ287" s="54"/>
      <c r="FBK287" s="54"/>
      <c r="FBL287" s="54"/>
      <c r="FBM287" s="54"/>
      <c r="FBN287" s="54"/>
      <c r="FBO287" s="54"/>
      <c r="FBP287" s="54"/>
      <c r="FBQ287" s="54"/>
      <c r="FBR287" s="54"/>
      <c r="FBS287" s="54"/>
      <c r="FBT287" s="54"/>
      <c r="FBU287" s="54"/>
      <c r="FBV287" s="54"/>
      <c r="FBW287" s="54"/>
      <c r="FBX287" s="54"/>
      <c r="FBY287" s="54"/>
      <c r="FBZ287" s="54"/>
      <c r="FCA287" s="54"/>
      <c r="FCB287" s="54"/>
      <c r="FCC287" s="54"/>
      <c r="FCD287" s="54"/>
      <c r="FCE287" s="54"/>
      <c r="FCF287" s="54"/>
      <c r="FCG287" s="54"/>
      <c r="FCH287" s="54"/>
      <c r="FCI287" s="54"/>
      <c r="FCJ287" s="54"/>
      <c r="FCK287" s="54"/>
      <c r="FCL287" s="54"/>
      <c r="FCM287" s="54"/>
      <c r="FCN287" s="54"/>
      <c r="FCO287" s="54"/>
      <c r="FCP287" s="54"/>
      <c r="FCQ287" s="54"/>
      <c r="FCR287" s="54"/>
      <c r="FCS287" s="54"/>
      <c r="FCT287" s="54"/>
      <c r="FCU287" s="54"/>
      <c r="FCV287" s="54"/>
      <c r="FCW287" s="54"/>
      <c r="FCX287" s="54"/>
      <c r="FCY287" s="54"/>
      <c r="FCZ287" s="54"/>
      <c r="FDA287" s="54"/>
      <c r="FDB287" s="54"/>
      <c r="FDC287" s="54"/>
      <c r="FDD287" s="54"/>
      <c r="FDE287" s="54"/>
      <c r="FDF287" s="54"/>
      <c r="FDG287" s="54"/>
      <c r="FDH287" s="54"/>
      <c r="FDI287" s="54"/>
      <c r="FDJ287" s="54"/>
      <c r="FDK287" s="54"/>
      <c r="FDL287" s="54"/>
      <c r="FDM287" s="54"/>
      <c r="FDN287" s="54"/>
      <c r="FDO287" s="54"/>
      <c r="FDP287" s="54"/>
      <c r="FDQ287" s="54"/>
      <c r="FDR287" s="54"/>
      <c r="FDS287" s="54"/>
      <c r="FDT287" s="54"/>
      <c r="FDU287" s="54"/>
      <c r="FDV287" s="54"/>
      <c r="FDW287" s="54"/>
      <c r="FDX287" s="54"/>
      <c r="FDY287" s="54"/>
      <c r="FDZ287" s="54"/>
      <c r="FEA287" s="54"/>
      <c r="FEB287" s="54"/>
      <c r="FEC287" s="54"/>
      <c r="FED287" s="54"/>
      <c r="FEE287" s="54"/>
      <c r="FEF287" s="54"/>
      <c r="FEG287" s="54"/>
      <c r="FEH287" s="54"/>
      <c r="FEI287" s="54"/>
      <c r="FEJ287" s="54"/>
      <c r="FEK287" s="54"/>
      <c r="FEL287" s="54"/>
      <c r="FEM287" s="54"/>
      <c r="FEN287" s="54"/>
      <c r="FEO287" s="54"/>
      <c r="FEP287" s="54"/>
      <c r="FEQ287" s="54"/>
      <c r="FER287" s="54"/>
      <c r="FES287" s="54"/>
      <c r="FET287" s="54"/>
      <c r="FEU287" s="54"/>
      <c r="FEV287" s="54"/>
      <c r="FEW287" s="54"/>
      <c r="FEX287" s="54"/>
      <c r="FEY287" s="54"/>
      <c r="FEZ287" s="54"/>
      <c r="FFA287" s="54"/>
      <c r="FFB287" s="54"/>
      <c r="FFC287" s="54"/>
      <c r="FFD287" s="54"/>
      <c r="FFE287" s="54"/>
      <c r="FFF287" s="54"/>
      <c r="FFG287" s="54"/>
      <c r="FFH287" s="54"/>
      <c r="FFI287" s="54"/>
      <c r="FFJ287" s="54"/>
      <c r="FFK287" s="54"/>
      <c r="FFL287" s="54"/>
      <c r="FFM287" s="54"/>
      <c r="FFN287" s="54"/>
      <c r="FFO287" s="54"/>
      <c r="FFP287" s="54"/>
      <c r="FFQ287" s="54"/>
      <c r="FFR287" s="54"/>
      <c r="FFS287" s="54"/>
      <c r="FFT287" s="54"/>
      <c r="FFU287" s="54"/>
      <c r="FFV287" s="54"/>
      <c r="FFW287" s="54"/>
      <c r="FFX287" s="54"/>
      <c r="FFY287" s="54"/>
      <c r="FFZ287" s="54"/>
      <c r="FGA287" s="54"/>
      <c r="FGB287" s="54"/>
      <c r="FGC287" s="54"/>
      <c r="FGD287" s="54"/>
      <c r="FGE287" s="54"/>
      <c r="FGF287" s="54"/>
      <c r="FGG287" s="54"/>
      <c r="FGH287" s="54"/>
      <c r="FGI287" s="54"/>
      <c r="FGJ287" s="54"/>
      <c r="FGK287" s="54"/>
      <c r="FGL287" s="54"/>
      <c r="FGM287" s="54"/>
      <c r="FGN287" s="54"/>
      <c r="FGO287" s="54"/>
      <c r="FGP287" s="54"/>
      <c r="FGQ287" s="54"/>
      <c r="FGR287" s="54"/>
      <c r="FGS287" s="54"/>
      <c r="FGT287" s="54"/>
      <c r="FGU287" s="54"/>
      <c r="FGV287" s="54"/>
      <c r="FGW287" s="54"/>
      <c r="FGX287" s="54"/>
      <c r="FGY287" s="54"/>
      <c r="FGZ287" s="54"/>
      <c r="FHA287" s="54"/>
      <c r="FHB287" s="54"/>
      <c r="FHC287" s="54"/>
      <c r="FHD287" s="54"/>
      <c r="FHE287" s="54"/>
      <c r="FHF287" s="54"/>
      <c r="FHG287" s="54"/>
      <c r="FHH287" s="54"/>
      <c r="FHI287" s="54"/>
      <c r="FHJ287" s="54"/>
      <c r="FHK287" s="54"/>
      <c r="FHL287" s="54"/>
      <c r="FHM287" s="54"/>
      <c r="FHN287" s="54"/>
      <c r="FHO287" s="54"/>
      <c r="FHP287" s="54"/>
      <c r="FHQ287" s="54"/>
      <c r="FHR287" s="54"/>
      <c r="FHS287" s="54"/>
      <c r="FHT287" s="54"/>
      <c r="FHU287" s="54"/>
      <c r="FHV287" s="54"/>
      <c r="FHW287" s="54"/>
      <c r="FHX287" s="54"/>
      <c r="FHY287" s="54"/>
      <c r="FHZ287" s="54"/>
      <c r="FIA287" s="54"/>
      <c r="FIB287" s="54"/>
      <c r="FIC287" s="54"/>
      <c r="FID287" s="54"/>
      <c r="FIE287" s="54"/>
      <c r="FIF287" s="54"/>
      <c r="FIG287" s="54"/>
      <c r="FIH287" s="54"/>
      <c r="FII287" s="54"/>
      <c r="FIJ287" s="54"/>
      <c r="FIK287" s="54"/>
      <c r="FIL287" s="54"/>
      <c r="FIM287" s="54"/>
      <c r="FIN287" s="54"/>
      <c r="FIO287" s="54"/>
      <c r="FIP287" s="54"/>
      <c r="FIQ287" s="54"/>
      <c r="FIR287" s="54"/>
      <c r="FIS287" s="54"/>
      <c r="FIT287" s="54"/>
      <c r="FIU287" s="54"/>
      <c r="FIV287" s="54"/>
      <c r="FIW287" s="54"/>
      <c r="FIX287" s="54"/>
      <c r="FIY287" s="54"/>
      <c r="FIZ287" s="54"/>
      <c r="FJA287" s="54"/>
      <c r="FJB287" s="54"/>
      <c r="FJC287" s="54"/>
      <c r="FJD287" s="54"/>
      <c r="FJE287" s="54"/>
      <c r="FJF287" s="54"/>
      <c r="FJG287" s="54"/>
      <c r="FJH287" s="54"/>
      <c r="FJI287" s="54"/>
      <c r="FJJ287" s="54"/>
      <c r="FJK287" s="54"/>
      <c r="FJL287" s="54"/>
      <c r="FJM287" s="54"/>
      <c r="FJN287" s="54"/>
      <c r="FJO287" s="54"/>
      <c r="FJP287" s="54"/>
      <c r="FJQ287" s="54"/>
      <c r="FJR287" s="54"/>
      <c r="FJS287" s="54"/>
      <c r="FJT287" s="54"/>
      <c r="FJU287" s="54"/>
      <c r="FJV287" s="54"/>
      <c r="FJW287" s="54"/>
      <c r="FJX287" s="54"/>
      <c r="FJY287" s="54"/>
      <c r="FJZ287" s="54"/>
      <c r="FKA287" s="54"/>
      <c r="FKB287" s="54"/>
      <c r="FKC287" s="54"/>
      <c r="FKD287" s="54"/>
      <c r="FKE287" s="54"/>
      <c r="FKF287" s="54"/>
      <c r="FKG287" s="54"/>
      <c r="FKH287" s="54"/>
      <c r="FKI287" s="54"/>
      <c r="FKJ287" s="54"/>
      <c r="FKK287" s="54"/>
      <c r="FKL287" s="54"/>
      <c r="FKM287" s="54"/>
      <c r="FKN287" s="54"/>
      <c r="FKO287" s="54"/>
      <c r="FKP287" s="54"/>
      <c r="FKQ287" s="54"/>
      <c r="FKR287" s="54"/>
      <c r="FKS287" s="54"/>
      <c r="FKT287" s="54"/>
      <c r="FKU287" s="54"/>
      <c r="FKV287" s="54"/>
      <c r="FKW287" s="54"/>
      <c r="FKX287" s="54"/>
      <c r="FKY287" s="54"/>
      <c r="FKZ287" s="54"/>
      <c r="FLA287" s="54"/>
      <c r="FLB287" s="54"/>
      <c r="FLC287" s="54"/>
      <c r="FLD287" s="54"/>
      <c r="FLE287" s="54"/>
      <c r="FLF287" s="54"/>
      <c r="FLG287" s="54"/>
      <c r="FLH287" s="54"/>
      <c r="FLI287" s="54"/>
      <c r="FLJ287" s="54"/>
      <c r="FLK287" s="54"/>
      <c r="FLL287" s="54"/>
      <c r="FLM287" s="54"/>
      <c r="FLN287" s="54"/>
      <c r="FLO287" s="54"/>
      <c r="FLP287" s="54"/>
      <c r="FLQ287" s="54"/>
      <c r="FLR287" s="54"/>
      <c r="FLS287" s="54"/>
      <c r="FLT287" s="54"/>
      <c r="FLU287" s="54"/>
      <c r="FLV287" s="54"/>
      <c r="FLW287" s="54"/>
      <c r="FLX287" s="54"/>
      <c r="FLY287" s="54"/>
      <c r="FLZ287" s="54"/>
      <c r="FMA287" s="54"/>
      <c r="FMB287" s="54"/>
      <c r="FMC287" s="54"/>
      <c r="FMD287" s="54"/>
      <c r="FME287" s="54"/>
      <c r="FMF287" s="54"/>
      <c r="FMG287" s="54"/>
      <c r="FMH287" s="54"/>
      <c r="FMI287" s="54"/>
      <c r="FMJ287" s="54"/>
      <c r="FMK287" s="54"/>
      <c r="FML287" s="54"/>
      <c r="FMM287" s="54"/>
      <c r="FMN287" s="54"/>
      <c r="FMO287" s="54"/>
      <c r="FMP287" s="54"/>
      <c r="FMQ287" s="54"/>
      <c r="FMR287" s="54"/>
      <c r="FMS287" s="54"/>
      <c r="FMT287" s="54"/>
      <c r="FMU287" s="54"/>
      <c r="FMV287" s="54"/>
      <c r="FMW287" s="54"/>
      <c r="FMX287" s="54"/>
      <c r="FMY287" s="54"/>
      <c r="FMZ287" s="54"/>
      <c r="FNA287" s="54"/>
      <c r="FNB287" s="54"/>
      <c r="FNC287" s="54"/>
      <c r="FND287" s="54"/>
      <c r="FNE287" s="54"/>
      <c r="FNF287" s="54"/>
      <c r="FNG287" s="54"/>
      <c r="FNH287" s="54"/>
      <c r="FNI287" s="54"/>
      <c r="FNJ287" s="54"/>
      <c r="FNK287" s="54"/>
      <c r="FNL287" s="54"/>
      <c r="FNM287" s="54"/>
      <c r="FNN287" s="54"/>
      <c r="FNO287" s="54"/>
      <c r="FNP287" s="54"/>
      <c r="FNQ287" s="54"/>
      <c r="FNR287" s="54"/>
      <c r="FNS287" s="54"/>
      <c r="FNT287" s="54"/>
      <c r="FNU287" s="54"/>
      <c r="FNV287" s="54"/>
      <c r="FNW287" s="54"/>
      <c r="FNX287" s="54"/>
      <c r="FNY287" s="54"/>
      <c r="FNZ287" s="54"/>
      <c r="FOA287" s="54"/>
      <c r="FOB287" s="54"/>
      <c r="FOC287" s="54"/>
      <c r="FOD287" s="54"/>
      <c r="FOE287" s="54"/>
      <c r="FOF287" s="54"/>
      <c r="FOG287" s="54"/>
      <c r="FOH287" s="54"/>
      <c r="FOI287" s="54"/>
      <c r="FOJ287" s="54"/>
      <c r="FOK287" s="54"/>
      <c r="FOL287" s="54"/>
      <c r="FOM287" s="54"/>
      <c r="FON287" s="54"/>
      <c r="FOO287" s="54"/>
      <c r="FOP287" s="54"/>
      <c r="FOQ287" s="54"/>
      <c r="FOR287" s="54"/>
      <c r="FOS287" s="54"/>
      <c r="FOT287" s="54"/>
      <c r="FOU287" s="54"/>
      <c r="FOV287" s="54"/>
      <c r="FOW287" s="54"/>
      <c r="FOX287" s="54"/>
      <c r="FOY287" s="54"/>
      <c r="FOZ287" s="54"/>
      <c r="FPA287" s="54"/>
      <c r="FPB287" s="54"/>
      <c r="FPC287" s="54"/>
      <c r="FPD287" s="54"/>
      <c r="FPE287" s="54"/>
      <c r="FPF287" s="54"/>
      <c r="FPG287" s="54"/>
      <c r="FPH287" s="54"/>
      <c r="FPI287" s="54"/>
      <c r="FPJ287" s="54"/>
      <c r="FPK287" s="54"/>
      <c r="FPL287" s="54"/>
      <c r="FPM287" s="54"/>
      <c r="FPN287" s="54"/>
      <c r="FPO287" s="54"/>
      <c r="FPP287" s="54"/>
      <c r="FPQ287" s="54"/>
      <c r="FPR287" s="54"/>
      <c r="FPS287" s="54"/>
      <c r="FPT287" s="54"/>
      <c r="FPU287" s="54"/>
      <c r="FPV287" s="54"/>
      <c r="FPW287" s="54"/>
      <c r="FPX287" s="54"/>
      <c r="FPY287" s="54"/>
      <c r="FPZ287" s="54"/>
      <c r="FQA287" s="54"/>
      <c r="FQB287" s="54"/>
      <c r="FQC287" s="54"/>
      <c r="FQD287" s="54"/>
      <c r="FQE287" s="54"/>
      <c r="FQF287" s="54"/>
      <c r="FQG287" s="54"/>
      <c r="FQH287" s="54"/>
      <c r="FQI287" s="54"/>
      <c r="FQJ287" s="54"/>
      <c r="FQK287" s="54"/>
      <c r="FQL287" s="54"/>
      <c r="FQM287" s="54"/>
      <c r="FQN287" s="54"/>
      <c r="FQO287" s="54"/>
      <c r="FQP287" s="54"/>
      <c r="FQQ287" s="54"/>
      <c r="FQR287" s="54"/>
      <c r="FQS287" s="54"/>
      <c r="FQT287" s="54"/>
      <c r="FQU287" s="54"/>
      <c r="FQV287" s="54"/>
      <c r="FQW287" s="54"/>
      <c r="FQX287" s="54"/>
      <c r="FQY287" s="54"/>
      <c r="FQZ287" s="54"/>
      <c r="FRA287" s="54"/>
      <c r="FRB287" s="54"/>
      <c r="FRC287" s="54"/>
      <c r="FRD287" s="54"/>
      <c r="FRE287" s="54"/>
      <c r="FRF287" s="54"/>
      <c r="FRG287" s="54"/>
      <c r="FRH287" s="54"/>
      <c r="FRI287" s="54"/>
      <c r="FRJ287" s="54"/>
      <c r="FRK287" s="54"/>
      <c r="FRL287" s="54"/>
      <c r="FRM287" s="54"/>
      <c r="FRN287" s="54"/>
      <c r="FRO287" s="54"/>
      <c r="FRP287" s="54"/>
      <c r="FRQ287" s="54"/>
      <c r="FRR287" s="54"/>
      <c r="FRS287" s="54"/>
      <c r="FRT287" s="54"/>
      <c r="FRU287" s="54"/>
      <c r="FRV287" s="54"/>
      <c r="FRW287" s="54"/>
      <c r="FRX287" s="54"/>
      <c r="FRY287" s="54"/>
      <c r="FRZ287" s="54"/>
      <c r="FSA287" s="54"/>
      <c r="FSB287" s="54"/>
      <c r="FSC287" s="54"/>
      <c r="FSD287" s="54"/>
      <c r="FSE287" s="54"/>
      <c r="FSF287" s="54"/>
      <c r="FSG287" s="54"/>
      <c r="FSH287" s="54"/>
      <c r="FSI287" s="54"/>
      <c r="FSJ287" s="54"/>
      <c r="FSK287" s="54"/>
      <c r="FSL287" s="54"/>
      <c r="FSM287" s="54"/>
      <c r="FSN287" s="54"/>
      <c r="FSO287" s="54"/>
      <c r="FSP287" s="54"/>
      <c r="FSQ287" s="54"/>
      <c r="FSR287" s="54"/>
      <c r="FSS287" s="54"/>
      <c r="FST287" s="54"/>
      <c r="FSU287" s="54"/>
      <c r="FSV287" s="54"/>
      <c r="FSW287" s="54"/>
      <c r="FSX287" s="54"/>
      <c r="FSY287" s="54"/>
      <c r="FSZ287" s="54"/>
      <c r="FTA287" s="54"/>
      <c r="FTB287" s="54"/>
      <c r="FTC287" s="54"/>
      <c r="FTD287" s="54"/>
      <c r="FTE287" s="54"/>
      <c r="FTF287" s="54"/>
      <c r="FTG287" s="54"/>
      <c r="FTH287" s="54"/>
      <c r="FTI287" s="54"/>
      <c r="FTJ287" s="54"/>
      <c r="FTK287" s="54"/>
      <c r="FTL287" s="54"/>
      <c r="FTM287" s="54"/>
      <c r="FTN287" s="54"/>
      <c r="FTO287" s="54"/>
      <c r="FTP287" s="54"/>
      <c r="FTQ287" s="54"/>
      <c r="FTR287" s="54"/>
      <c r="FTS287" s="54"/>
      <c r="FTT287" s="54"/>
      <c r="FTU287" s="54"/>
      <c r="FTV287" s="54"/>
      <c r="FTW287" s="54"/>
      <c r="FTX287" s="54"/>
      <c r="FTY287" s="54"/>
      <c r="FTZ287" s="54"/>
      <c r="FUA287" s="54"/>
      <c r="FUB287" s="54"/>
      <c r="FUC287" s="54"/>
      <c r="FUD287" s="54"/>
      <c r="FUE287" s="54"/>
      <c r="FUF287" s="54"/>
      <c r="FUG287" s="54"/>
      <c r="FUH287" s="54"/>
      <c r="FUI287" s="54"/>
      <c r="FUJ287" s="54"/>
      <c r="FUK287" s="54"/>
      <c r="FUL287" s="54"/>
      <c r="FUM287" s="54"/>
      <c r="FUN287" s="54"/>
      <c r="FUO287" s="54"/>
      <c r="FUP287" s="54"/>
      <c r="FUQ287" s="54"/>
      <c r="FUR287" s="54"/>
      <c r="FUS287" s="54"/>
      <c r="FUT287" s="54"/>
      <c r="FUU287" s="54"/>
      <c r="FUV287" s="54"/>
      <c r="FUW287" s="54"/>
      <c r="FUX287" s="54"/>
      <c r="FUY287" s="54"/>
      <c r="FUZ287" s="54"/>
      <c r="FVA287" s="54"/>
      <c r="FVB287" s="54"/>
      <c r="FVC287" s="54"/>
      <c r="FVD287" s="54"/>
      <c r="FVE287" s="54"/>
      <c r="FVF287" s="54"/>
      <c r="FVG287" s="54"/>
      <c r="FVH287" s="54"/>
      <c r="FVI287" s="54"/>
      <c r="FVJ287" s="54"/>
      <c r="FVK287" s="54"/>
      <c r="FVL287" s="54"/>
      <c r="FVM287" s="54"/>
      <c r="FVN287" s="54"/>
      <c r="FVO287" s="54"/>
      <c r="FVP287" s="54"/>
      <c r="FVQ287" s="54"/>
      <c r="FVR287" s="54"/>
      <c r="FVS287" s="54"/>
      <c r="FVT287" s="54"/>
      <c r="FVU287" s="54"/>
      <c r="FVV287" s="54"/>
      <c r="FVW287" s="54"/>
      <c r="FVX287" s="54"/>
      <c r="FVY287" s="54"/>
      <c r="FVZ287" s="54"/>
      <c r="FWA287" s="54"/>
      <c r="FWB287" s="54"/>
      <c r="FWC287" s="54"/>
      <c r="FWD287" s="54"/>
      <c r="FWE287" s="54"/>
      <c r="FWF287" s="54"/>
      <c r="FWG287" s="54"/>
      <c r="FWH287" s="54"/>
      <c r="FWI287" s="54"/>
      <c r="FWJ287" s="54"/>
      <c r="FWK287" s="54"/>
      <c r="FWL287" s="54"/>
      <c r="FWM287" s="54"/>
      <c r="FWN287" s="54"/>
      <c r="FWO287" s="54"/>
      <c r="FWP287" s="54"/>
      <c r="FWQ287" s="54"/>
      <c r="FWR287" s="54"/>
      <c r="FWS287" s="54"/>
      <c r="FWT287" s="54"/>
      <c r="FWU287" s="54"/>
      <c r="FWV287" s="54"/>
      <c r="FWW287" s="54"/>
      <c r="FWX287" s="54"/>
      <c r="FWY287" s="54"/>
      <c r="FWZ287" s="54"/>
      <c r="FXA287" s="54"/>
      <c r="FXB287" s="54"/>
      <c r="FXC287" s="54"/>
      <c r="FXD287" s="54"/>
      <c r="FXE287" s="54"/>
      <c r="FXF287" s="54"/>
      <c r="FXG287" s="54"/>
      <c r="FXH287" s="54"/>
      <c r="FXI287" s="54"/>
      <c r="FXJ287" s="54"/>
      <c r="FXK287" s="54"/>
      <c r="FXL287" s="54"/>
      <c r="FXM287" s="54"/>
      <c r="FXN287" s="54"/>
      <c r="FXO287" s="54"/>
      <c r="FXP287" s="54"/>
      <c r="FXQ287" s="54"/>
      <c r="FXR287" s="54"/>
      <c r="FXS287" s="54"/>
      <c r="FXT287" s="54"/>
      <c r="FXU287" s="54"/>
      <c r="FXV287" s="54"/>
      <c r="FXW287" s="54"/>
      <c r="FXX287" s="54"/>
      <c r="FXY287" s="54"/>
      <c r="FXZ287" s="54"/>
      <c r="FYA287" s="54"/>
      <c r="FYB287" s="54"/>
      <c r="FYC287" s="54"/>
      <c r="FYD287" s="54"/>
      <c r="FYE287" s="54"/>
      <c r="FYF287" s="54"/>
      <c r="FYG287" s="54"/>
      <c r="FYH287" s="54"/>
      <c r="FYI287" s="54"/>
      <c r="FYJ287" s="54"/>
      <c r="FYK287" s="54"/>
      <c r="FYL287" s="54"/>
      <c r="FYM287" s="54"/>
      <c r="FYN287" s="54"/>
      <c r="FYO287" s="54"/>
      <c r="FYP287" s="54"/>
      <c r="FYQ287" s="54"/>
      <c r="FYR287" s="54"/>
      <c r="FYS287" s="54"/>
      <c r="FYT287" s="54"/>
      <c r="FYU287" s="54"/>
      <c r="FYV287" s="54"/>
      <c r="FYW287" s="54"/>
      <c r="FYX287" s="54"/>
      <c r="FYY287" s="54"/>
      <c r="FYZ287" s="54"/>
      <c r="FZA287" s="54"/>
      <c r="FZB287" s="54"/>
      <c r="FZC287" s="54"/>
      <c r="FZD287" s="54"/>
      <c r="FZE287" s="54"/>
      <c r="FZF287" s="54"/>
      <c r="FZG287" s="54"/>
      <c r="FZH287" s="54"/>
      <c r="FZI287" s="54"/>
      <c r="FZJ287" s="54"/>
      <c r="FZK287" s="54"/>
      <c r="FZL287" s="54"/>
      <c r="FZM287" s="54"/>
      <c r="FZN287" s="54"/>
      <c r="FZO287" s="54"/>
      <c r="FZP287" s="54"/>
      <c r="FZQ287" s="54"/>
      <c r="FZR287" s="54"/>
      <c r="FZS287" s="54"/>
      <c r="FZT287" s="54"/>
      <c r="FZU287" s="54"/>
      <c r="FZV287" s="54"/>
      <c r="FZW287" s="54"/>
      <c r="FZX287" s="54"/>
      <c r="FZY287" s="54"/>
      <c r="FZZ287" s="54"/>
      <c r="GAA287" s="54"/>
      <c r="GAB287" s="54"/>
      <c r="GAC287" s="54"/>
      <c r="GAD287" s="54"/>
      <c r="GAE287" s="54"/>
      <c r="GAF287" s="54"/>
      <c r="GAG287" s="54"/>
      <c r="GAH287" s="54"/>
      <c r="GAI287" s="54"/>
      <c r="GAJ287" s="54"/>
      <c r="GAK287" s="54"/>
      <c r="GAL287" s="54"/>
      <c r="GAM287" s="54"/>
      <c r="GAN287" s="54"/>
      <c r="GAO287" s="54"/>
      <c r="GAP287" s="54"/>
      <c r="GAQ287" s="54"/>
      <c r="GAR287" s="54"/>
      <c r="GAS287" s="54"/>
      <c r="GAT287" s="54"/>
      <c r="GAU287" s="54"/>
      <c r="GAV287" s="54"/>
      <c r="GAW287" s="54"/>
      <c r="GAX287" s="54"/>
      <c r="GAY287" s="54"/>
      <c r="GAZ287" s="54"/>
      <c r="GBA287" s="54"/>
      <c r="GBB287" s="54"/>
      <c r="GBC287" s="54"/>
      <c r="GBD287" s="54"/>
      <c r="GBE287" s="54"/>
      <c r="GBF287" s="54"/>
      <c r="GBG287" s="54"/>
      <c r="GBH287" s="54"/>
      <c r="GBI287" s="54"/>
      <c r="GBJ287" s="54"/>
      <c r="GBK287" s="54"/>
      <c r="GBL287" s="54"/>
      <c r="GBM287" s="54"/>
      <c r="GBN287" s="54"/>
      <c r="GBO287" s="54"/>
      <c r="GBP287" s="54"/>
      <c r="GBQ287" s="54"/>
      <c r="GBR287" s="54"/>
      <c r="GBS287" s="54"/>
      <c r="GBT287" s="54"/>
      <c r="GBU287" s="54"/>
      <c r="GBV287" s="54"/>
      <c r="GBW287" s="54"/>
      <c r="GBX287" s="54"/>
      <c r="GBY287" s="54"/>
      <c r="GBZ287" s="54"/>
      <c r="GCA287" s="54"/>
      <c r="GCB287" s="54"/>
      <c r="GCC287" s="54"/>
      <c r="GCD287" s="54"/>
      <c r="GCE287" s="54"/>
      <c r="GCF287" s="54"/>
      <c r="GCG287" s="54"/>
      <c r="GCH287" s="54"/>
      <c r="GCI287" s="54"/>
      <c r="GCJ287" s="54"/>
      <c r="GCK287" s="54"/>
      <c r="GCL287" s="54"/>
      <c r="GCM287" s="54"/>
      <c r="GCN287" s="54"/>
      <c r="GCO287" s="54"/>
      <c r="GCP287" s="54"/>
      <c r="GCQ287" s="54"/>
      <c r="GCR287" s="54"/>
      <c r="GCS287" s="54"/>
      <c r="GCT287" s="54"/>
      <c r="GCU287" s="54"/>
      <c r="GCV287" s="54"/>
      <c r="GCW287" s="54"/>
      <c r="GCX287" s="54"/>
      <c r="GCY287" s="54"/>
      <c r="GCZ287" s="54"/>
      <c r="GDA287" s="54"/>
      <c r="GDB287" s="54"/>
      <c r="GDC287" s="54"/>
      <c r="GDD287" s="54"/>
      <c r="GDE287" s="54"/>
      <c r="GDF287" s="54"/>
      <c r="GDG287" s="54"/>
      <c r="GDH287" s="54"/>
      <c r="GDI287" s="54"/>
      <c r="GDJ287" s="54"/>
      <c r="GDK287" s="54"/>
      <c r="GDL287" s="54"/>
      <c r="GDM287" s="54"/>
      <c r="GDN287" s="54"/>
      <c r="GDO287" s="54"/>
      <c r="GDP287" s="54"/>
      <c r="GDQ287" s="54"/>
      <c r="GDR287" s="54"/>
      <c r="GDS287" s="54"/>
      <c r="GDT287" s="54"/>
      <c r="GDU287" s="54"/>
      <c r="GDV287" s="54"/>
      <c r="GDW287" s="54"/>
      <c r="GDX287" s="54"/>
      <c r="GDY287" s="54"/>
      <c r="GDZ287" s="54"/>
      <c r="GEA287" s="54"/>
      <c r="GEB287" s="54"/>
      <c r="GEC287" s="54"/>
      <c r="GED287" s="54"/>
      <c r="GEE287" s="54"/>
      <c r="GEF287" s="54"/>
      <c r="GEG287" s="54"/>
      <c r="GEH287" s="54"/>
      <c r="GEI287" s="54"/>
      <c r="GEJ287" s="54"/>
      <c r="GEK287" s="54"/>
      <c r="GEL287" s="54"/>
      <c r="GEM287" s="54"/>
      <c r="GEN287" s="54"/>
      <c r="GEO287" s="54"/>
      <c r="GEP287" s="54"/>
      <c r="GEQ287" s="54"/>
      <c r="GER287" s="54"/>
      <c r="GES287" s="54"/>
      <c r="GET287" s="54"/>
      <c r="GEU287" s="54"/>
      <c r="GEV287" s="54"/>
      <c r="GEW287" s="54"/>
      <c r="GEX287" s="54"/>
      <c r="GEY287" s="54"/>
      <c r="GEZ287" s="54"/>
      <c r="GFA287" s="54"/>
      <c r="GFB287" s="54"/>
      <c r="GFC287" s="54"/>
      <c r="GFD287" s="54"/>
      <c r="GFE287" s="54"/>
      <c r="GFF287" s="54"/>
      <c r="GFG287" s="54"/>
      <c r="GFH287" s="54"/>
      <c r="GFI287" s="54"/>
      <c r="GFJ287" s="54"/>
      <c r="GFK287" s="54"/>
      <c r="GFL287" s="54"/>
      <c r="GFM287" s="54"/>
      <c r="GFN287" s="54"/>
      <c r="GFO287" s="54"/>
      <c r="GFP287" s="54"/>
      <c r="GFQ287" s="54"/>
      <c r="GFR287" s="54"/>
      <c r="GFS287" s="54"/>
      <c r="GFT287" s="54"/>
      <c r="GFU287" s="54"/>
      <c r="GFV287" s="54"/>
      <c r="GFW287" s="54"/>
      <c r="GFX287" s="54"/>
      <c r="GFY287" s="54"/>
      <c r="GFZ287" s="54"/>
      <c r="GGA287" s="54"/>
      <c r="GGB287" s="54"/>
      <c r="GGC287" s="54"/>
      <c r="GGD287" s="54"/>
      <c r="GGE287" s="54"/>
      <c r="GGF287" s="54"/>
      <c r="GGG287" s="54"/>
      <c r="GGH287" s="54"/>
      <c r="GGI287" s="54"/>
      <c r="GGJ287" s="54"/>
      <c r="GGK287" s="54"/>
      <c r="GGL287" s="54"/>
      <c r="GGM287" s="54"/>
      <c r="GGN287" s="54"/>
      <c r="GGO287" s="54"/>
      <c r="GGP287" s="54"/>
      <c r="GGQ287" s="54"/>
      <c r="GGR287" s="54"/>
      <c r="GGS287" s="54"/>
      <c r="GGT287" s="54"/>
      <c r="GGU287" s="54"/>
      <c r="GGV287" s="54"/>
      <c r="GGW287" s="54"/>
      <c r="GGX287" s="54"/>
      <c r="GGY287" s="54"/>
      <c r="GGZ287" s="54"/>
      <c r="GHA287" s="54"/>
      <c r="GHB287" s="54"/>
      <c r="GHC287" s="54"/>
      <c r="GHD287" s="54"/>
      <c r="GHE287" s="54"/>
      <c r="GHF287" s="54"/>
      <c r="GHG287" s="54"/>
      <c r="GHH287" s="54"/>
      <c r="GHI287" s="54"/>
      <c r="GHJ287" s="54"/>
      <c r="GHK287" s="54"/>
      <c r="GHL287" s="54"/>
      <c r="GHM287" s="54"/>
      <c r="GHN287" s="54"/>
      <c r="GHO287" s="54"/>
      <c r="GHP287" s="54"/>
      <c r="GHQ287" s="54"/>
      <c r="GHR287" s="54"/>
      <c r="GHS287" s="54"/>
      <c r="GHT287" s="54"/>
      <c r="GHU287" s="54"/>
      <c r="GHV287" s="54"/>
      <c r="GHW287" s="54"/>
      <c r="GHX287" s="54"/>
      <c r="GHY287" s="54"/>
      <c r="GHZ287" s="54"/>
      <c r="GIA287" s="54"/>
      <c r="GIB287" s="54"/>
      <c r="GIC287" s="54"/>
      <c r="GID287" s="54"/>
      <c r="GIE287" s="54"/>
      <c r="GIF287" s="54"/>
      <c r="GIG287" s="54"/>
      <c r="GIH287" s="54"/>
      <c r="GII287" s="54"/>
      <c r="GIJ287" s="54"/>
      <c r="GIK287" s="54"/>
      <c r="GIL287" s="54"/>
      <c r="GIM287" s="54"/>
      <c r="GIN287" s="54"/>
      <c r="GIO287" s="54"/>
      <c r="GIP287" s="54"/>
      <c r="GIQ287" s="54"/>
      <c r="GIR287" s="54"/>
      <c r="GIS287" s="54"/>
      <c r="GIT287" s="54"/>
      <c r="GIU287" s="54"/>
      <c r="GIV287" s="54"/>
      <c r="GIW287" s="54"/>
      <c r="GIX287" s="54"/>
      <c r="GIY287" s="54"/>
      <c r="GIZ287" s="54"/>
      <c r="GJA287" s="54"/>
      <c r="GJB287" s="54"/>
      <c r="GJC287" s="54"/>
      <c r="GJD287" s="54"/>
      <c r="GJE287" s="54"/>
      <c r="GJF287" s="54"/>
      <c r="GJG287" s="54"/>
      <c r="GJH287" s="54"/>
      <c r="GJI287" s="54"/>
      <c r="GJJ287" s="54"/>
      <c r="GJK287" s="54"/>
      <c r="GJL287" s="54"/>
      <c r="GJM287" s="54"/>
      <c r="GJN287" s="54"/>
      <c r="GJO287" s="54"/>
      <c r="GJP287" s="54"/>
      <c r="GJQ287" s="54"/>
      <c r="GJR287" s="54"/>
      <c r="GJS287" s="54"/>
      <c r="GJT287" s="54"/>
      <c r="GJU287" s="54"/>
      <c r="GJV287" s="54"/>
      <c r="GJW287" s="54"/>
      <c r="GJX287" s="54"/>
      <c r="GJY287" s="54"/>
      <c r="GJZ287" s="54"/>
      <c r="GKA287" s="54"/>
      <c r="GKB287" s="54"/>
      <c r="GKC287" s="54"/>
      <c r="GKD287" s="54"/>
      <c r="GKE287" s="54"/>
      <c r="GKF287" s="54"/>
      <c r="GKG287" s="54"/>
      <c r="GKH287" s="54"/>
      <c r="GKI287" s="54"/>
      <c r="GKJ287" s="54"/>
      <c r="GKK287" s="54"/>
      <c r="GKL287" s="54"/>
      <c r="GKM287" s="54"/>
      <c r="GKN287" s="54"/>
      <c r="GKO287" s="54"/>
      <c r="GKP287" s="54"/>
      <c r="GKQ287" s="54"/>
      <c r="GKR287" s="54"/>
      <c r="GKS287" s="54"/>
      <c r="GKT287" s="54"/>
      <c r="GKU287" s="54"/>
      <c r="GKV287" s="54"/>
      <c r="GKW287" s="54"/>
      <c r="GKX287" s="54"/>
      <c r="GKY287" s="54"/>
      <c r="GKZ287" s="54"/>
      <c r="GLA287" s="54"/>
      <c r="GLB287" s="54"/>
      <c r="GLC287" s="54"/>
      <c r="GLD287" s="54"/>
      <c r="GLE287" s="54"/>
      <c r="GLF287" s="54"/>
      <c r="GLG287" s="54"/>
      <c r="GLH287" s="54"/>
      <c r="GLI287" s="54"/>
      <c r="GLJ287" s="54"/>
      <c r="GLK287" s="54"/>
      <c r="GLL287" s="54"/>
      <c r="GLM287" s="54"/>
      <c r="GLN287" s="54"/>
      <c r="GLO287" s="54"/>
      <c r="GLP287" s="54"/>
      <c r="GLQ287" s="54"/>
      <c r="GLR287" s="54"/>
      <c r="GLS287" s="54"/>
      <c r="GLT287" s="54"/>
      <c r="GLU287" s="54"/>
      <c r="GLV287" s="54"/>
      <c r="GLW287" s="54"/>
      <c r="GLX287" s="54"/>
      <c r="GLY287" s="54"/>
      <c r="GLZ287" s="54"/>
      <c r="GMA287" s="54"/>
      <c r="GMB287" s="54"/>
      <c r="GMC287" s="54"/>
      <c r="GMD287" s="54"/>
      <c r="GME287" s="54"/>
      <c r="GMF287" s="54"/>
      <c r="GMG287" s="54"/>
      <c r="GMH287" s="54"/>
      <c r="GMI287" s="54"/>
      <c r="GMJ287" s="54"/>
      <c r="GMK287" s="54"/>
      <c r="GML287" s="54"/>
      <c r="GMM287" s="54"/>
      <c r="GMN287" s="54"/>
      <c r="GMO287" s="54"/>
      <c r="GMP287" s="54"/>
      <c r="GMQ287" s="54"/>
      <c r="GMR287" s="54"/>
      <c r="GMS287" s="54"/>
      <c r="GMT287" s="54"/>
      <c r="GMU287" s="54"/>
      <c r="GMV287" s="54"/>
      <c r="GMW287" s="54"/>
      <c r="GMX287" s="54"/>
      <c r="GMY287" s="54"/>
      <c r="GMZ287" s="54"/>
      <c r="GNA287" s="54"/>
      <c r="GNB287" s="54"/>
      <c r="GNC287" s="54"/>
      <c r="GND287" s="54"/>
      <c r="GNE287" s="54"/>
      <c r="GNF287" s="54"/>
      <c r="GNG287" s="54"/>
      <c r="GNH287" s="54"/>
      <c r="GNI287" s="54"/>
      <c r="GNJ287" s="54"/>
      <c r="GNK287" s="54"/>
      <c r="GNL287" s="54"/>
      <c r="GNM287" s="54"/>
      <c r="GNN287" s="54"/>
      <c r="GNO287" s="54"/>
      <c r="GNP287" s="54"/>
      <c r="GNQ287" s="54"/>
      <c r="GNR287" s="54"/>
      <c r="GNS287" s="54"/>
      <c r="GNT287" s="54"/>
      <c r="GNU287" s="54"/>
      <c r="GNV287" s="54"/>
      <c r="GNW287" s="54"/>
      <c r="GNX287" s="54"/>
      <c r="GNY287" s="54"/>
      <c r="GNZ287" s="54"/>
      <c r="GOA287" s="54"/>
      <c r="GOB287" s="54"/>
      <c r="GOC287" s="54"/>
      <c r="GOD287" s="54"/>
      <c r="GOE287" s="54"/>
      <c r="GOF287" s="54"/>
      <c r="GOG287" s="54"/>
      <c r="GOH287" s="54"/>
      <c r="GOI287" s="54"/>
      <c r="GOJ287" s="54"/>
      <c r="GOK287" s="54"/>
      <c r="GOL287" s="54"/>
      <c r="GOM287" s="54"/>
      <c r="GON287" s="54"/>
      <c r="GOO287" s="54"/>
      <c r="GOP287" s="54"/>
      <c r="GOQ287" s="54"/>
      <c r="GOR287" s="54"/>
      <c r="GOS287" s="54"/>
      <c r="GOT287" s="54"/>
      <c r="GOU287" s="54"/>
      <c r="GOV287" s="54"/>
      <c r="GOW287" s="54"/>
      <c r="GOX287" s="54"/>
      <c r="GOY287" s="54"/>
      <c r="GOZ287" s="54"/>
      <c r="GPA287" s="54"/>
      <c r="GPB287" s="54"/>
      <c r="GPC287" s="54"/>
      <c r="GPD287" s="54"/>
      <c r="GPE287" s="54"/>
      <c r="GPF287" s="54"/>
      <c r="GPG287" s="54"/>
      <c r="GPH287" s="54"/>
      <c r="GPI287" s="54"/>
      <c r="GPJ287" s="54"/>
      <c r="GPK287" s="54"/>
      <c r="GPL287" s="54"/>
      <c r="GPM287" s="54"/>
      <c r="GPN287" s="54"/>
      <c r="GPO287" s="54"/>
      <c r="GPP287" s="54"/>
      <c r="GPQ287" s="54"/>
      <c r="GPR287" s="54"/>
      <c r="GPS287" s="54"/>
      <c r="GPT287" s="54"/>
      <c r="GPU287" s="54"/>
      <c r="GPV287" s="54"/>
      <c r="GPW287" s="54"/>
      <c r="GPX287" s="54"/>
      <c r="GPY287" s="54"/>
      <c r="GPZ287" s="54"/>
      <c r="GQA287" s="54"/>
      <c r="GQB287" s="54"/>
      <c r="GQC287" s="54"/>
      <c r="GQD287" s="54"/>
      <c r="GQE287" s="54"/>
      <c r="GQF287" s="54"/>
      <c r="GQG287" s="54"/>
      <c r="GQH287" s="54"/>
      <c r="GQI287" s="54"/>
      <c r="GQJ287" s="54"/>
      <c r="GQK287" s="54"/>
      <c r="GQL287" s="54"/>
      <c r="GQM287" s="54"/>
      <c r="GQN287" s="54"/>
      <c r="GQO287" s="54"/>
      <c r="GQP287" s="54"/>
      <c r="GQQ287" s="54"/>
      <c r="GQR287" s="54"/>
      <c r="GQS287" s="54"/>
      <c r="GQT287" s="54"/>
      <c r="GQU287" s="54"/>
      <c r="GQV287" s="54"/>
      <c r="GQW287" s="54"/>
      <c r="GQX287" s="54"/>
      <c r="GQY287" s="54"/>
      <c r="GQZ287" s="54"/>
      <c r="GRA287" s="54"/>
      <c r="GRB287" s="54"/>
      <c r="GRC287" s="54"/>
      <c r="GRD287" s="54"/>
      <c r="GRE287" s="54"/>
      <c r="GRF287" s="54"/>
      <c r="GRG287" s="54"/>
      <c r="GRH287" s="54"/>
      <c r="GRI287" s="54"/>
      <c r="GRJ287" s="54"/>
      <c r="GRK287" s="54"/>
      <c r="GRL287" s="54"/>
      <c r="GRM287" s="54"/>
      <c r="GRN287" s="54"/>
      <c r="GRO287" s="54"/>
      <c r="GRP287" s="54"/>
      <c r="GRQ287" s="54"/>
      <c r="GRR287" s="54"/>
      <c r="GRS287" s="54"/>
      <c r="GRT287" s="54"/>
      <c r="GRU287" s="54"/>
      <c r="GRV287" s="54"/>
      <c r="GRW287" s="54"/>
      <c r="GRX287" s="54"/>
      <c r="GRY287" s="54"/>
      <c r="GRZ287" s="54"/>
      <c r="GSA287" s="54"/>
      <c r="GSB287" s="54"/>
      <c r="GSC287" s="54"/>
      <c r="GSD287" s="54"/>
      <c r="GSE287" s="54"/>
      <c r="GSF287" s="54"/>
      <c r="GSG287" s="54"/>
      <c r="GSH287" s="54"/>
      <c r="GSI287" s="54"/>
      <c r="GSJ287" s="54"/>
      <c r="GSK287" s="54"/>
      <c r="GSL287" s="54"/>
      <c r="GSM287" s="54"/>
      <c r="GSN287" s="54"/>
      <c r="GSO287" s="54"/>
      <c r="GSP287" s="54"/>
      <c r="GSQ287" s="54"/>
      <c r="GSR287" s="54"/>
      <c r="GSS287" s="54"/>
      <c r="GST287" s="54"/>
      <c r="GSU287" s="54"/>
      <c r="GSV287" s="54"/>
      <c r="GSW287" s="54"/>
      <c r="GSX287" s="54"/>
      <c r="GSY287" s="54"/>
      <c r="GSZ287" s="54"/>
      <c r="GTA287" s="54"/>
      <c r="GTB287" s="54"/>
      <c r="GTC287" s="54"/>
      <c r="GTD287" s="54"/>
      <c r="GTE287" s="54"/>
      <c r="GTF287" s="54"/>
      <c r="GTG287" s="54"/>
      <c r="GTH287" s="54"/>
      <c r="GTI287" s="54"/>
      <c r="GTJ287" s="54"/>
      <c r="GTK287" s="54"/>
      <c r="GTL287" s="54"/>
      <c r="GTM287" s="54"/>
      <c r="GTN287" s="54"/>
      <c r="GTO287" s="54"/>
      <c r="GTP287" s="54"/>
      <c r="GTQ287" s="54"/>
      <c r="GTR287" s="54"/>
      <c r="GTS287" s="54"/>
      <c r="GTT287" s="54"/>
      <c r="GTU287" s="54"/>
      <c r="GTV287" s="54"/>
      <c r="GTW287" s="54"/>
      <c r="GTX287" s="54"/>
      <c r="GTY287" s="54"/>
      <c r="GTZ287" s="54"/>
      <c r="GUA287" s="54"/>
      <c r="GUB287" s="54"/>
      <c r="GUC287" s="54"/>
      <c r="GUD287" s="54"/>
      <c r="GUE287" s="54"/>
      <c r="GUF287" s="54"/>
      <c r="GUG287" s="54"/>
      <c r="GUH287" s="54"/>
      <c r="GUI287" s="54"/>
      <c r="GUJ287" s="54"/>
      <c r="GUK287" s="54"/>
      <c r="GUL287" s="54"/>
      <c r="GUM287" s="54"/>
      <c r="GUN287" s="54"/>
      <c r="GUO287" s="54"/>
      <c r="GUP287" s="54"/>
      <c r="GUQ287" s="54"/>
      <c r="GUR287" s="54"/>
      <c r="GUS287" s="54"/>
      <c r="GUT287" s="54"/>
      <c r="GUU287" s="54"/>
      <c r="GUV287" s="54"/>
      <c r="GUW287" s="54"/>
      <c r="GUX287" s="54"/>
      <c r="GUY287" s="54"/>
      <c r="GUZ287" s="54"/>
      <c r="GVA287" s="54"/>
      <c r="GVB287" s="54"/>
      <c r="GVC287" s="54"/>
      <c r="GVD287" s="54"/>
      <c r="GVE287" s="54"/>
      <c r="GVF287" s="54"/>
      <c r="GVG287" s="54"/>
      <c r="GVH287" s="54"/>
      <c r="GVI287" s="54"/>
      <c r="GVJ287" s="54"/>
      <c r="GVK287" s="54"/>
      <c r="GVL287" s="54"/>
      <c r="GVM287" s="54"/>
      <c r="GVN287" s="54"/>
      <c r="GVO287" s="54"/>
      <c r="GVP287" s="54"/>
      <c r="GVQ287" s="54"/>
      <c r="GVR287" s="54"/>
      <c r="GVS287" s="54"/>
      <c r="GVT287" s="54"/>
      <c r="GVU287" s="54"/>
      <c r="GVV287" s="54"/>
      <c r="GVW287" s="54"/>
      <c r="GVX287" s="54"/>
      <c r="GVY287" s="54"/>
      <c r="GVZ287" s="54"/>
      <c r="GWA287" s="54"/>
      <c r="GWB287" s="54"/>
      <c r="GWC287" s="54"/>
      <c r="GWD287" s="54"/>
      <c r="GWE287" s="54"/>
      <c r="GWF287" s="54"/>
      <c r="GWG287" s="54"/>
      <c r="GWH287" s="54"/>
      <c r="GWI287" s="54"/>
      <c r="GWJ287" s="54"/>
      <c r="GWK287" s="54"/>
      <c r="GWL287" s="54"/>
      <c r="GWM287" s="54"/>
      <c r="GWN287" s="54"/>
      <c r="GWO287" s="54"/>
      <c r="GWP287" s="54"/>
      <c r="GWQ287" s="54"/>
      <c r="GWR287" s="54"/>
      <c r="GWS287" s="54"/>
      <c r="GWT287" s="54"/>
      <c r="GWU287" s="54"/>
      <c r="GWV287" s="54"/>
      <c r="GWW287" s="54"/>
      <c r="GWX287" s="54"/>
      <c r="GWY287" s="54"/>
      <c r="GWZ287" s="54"/>
      <c r="GXA287" s="54"/>
      <c r="GXB287" s="54"/>
      <c r="GXC287" s="54"/>
      <c r="GXD287" s="54"/>
      <c r="GXE287" s="54"/>
      <c r="GXF287" s="54"/>
      <c r="GXG287" s="54"/>
      <c r="GXH287" s="54"/>
      <c r="GXI287" s="54"/>
      <c r="GXJ287" s="54"/>
      <c r="GXK287" s="54"/>
      <c r="GXL287" s="54"/>
      <c r="GXM287" s="54"/>
      <c r="GXN287" s="54"/>
      <c r="GXO287" s="54"/>
      <c r="GXP287" s="54"/>
      <c r="GXQ287" s="54"/>
      <c r="GXR287" s="54"/>
      <c r="GXS287" s="54"/>
      <c r="GXT287" s="54"/>
      <c r="GXU287" s="54"/>
      <c r="GXV287" s="54"/>
      <c r="GXW287" s="54"/>
      <c r="GXX287" s="54"/>
      <c r="GXY287" s="54"/>
      <c r="GXZ287" s="54"/>
      <c r="GYA287" s="54"/>
      <c r="GYB287" s="54"/>
      <c r="GYC287" s="54"/>
      <c r="GYD287" s="54"/>
      <c r="GYE287" s="54"/>
      <c r="GYF287" s="54"/>
      <c r="GYG287" s="54"/>
      <c r="GYH287" s="54"/>
      <c r="GYI287" s="54"/>
      <c r="GYJ287" s="54"/>
      <c r="GYK287" s="54"/>
      <c r="GYL287" s="54"/>
      <c r="GYM287" s="54"/>
      <c r="GYN287" s="54"/>
      <c r="GYO287" s="54"/>
      <c r="GYP287" s="54"/>
      <c r="GYQ287" s="54"/>
      <c r="GYR287" s="54"/>
      <c r="GYS287" s="54"/>
      <c r="GYT287" s="54"/>
      <c r="GYU287" s="54"/>
      <c r="GYV287" s="54"/>
      <c r="GYW287" s="54"/>
      <c r="GYX287" s="54"/>
      <c r="GYY287" s="54"/>
      <c r="GYZ287" s="54"/>
      <c r="GZA287" s="54"/>
      <c r="GZB287" s="54"/>
      <c r="GZC287" s="54"/>
      <c r="GZD287" s="54"/>
      <c r="GZE287" s="54"/>
      <c r="GZF287" s="54"/>
      <c r="GZG287" s="54"/>
      <c r="GZH287" s="54"/>
      <c r="GZI287" s="54"/>
      <c r="GZJ287" s="54"/>
      <c r="GZK287" s="54"/>
      <c r="GZL287" s="54"/>
      <c r="GZM287" s="54"/>
      <c r="GZN287" s="54"/>
      <c r="GZO287" s="54"/>
      <c r="GZP287" s="54"/>
      <c r="GZQ287" s="54"/>
      <c r="GZR287" s="54"/>
      <c r="GZS287" s="54"/>
      <c r="GZT287" s="54"/>
      <c r="GZU287" s="54"/>
      <c r="GZV287" s="54"/>
      <c r="GZW287" s="54"/>
      <c r="GZX287" s="54"/>
      <c r="GZY287" s="54"/>
      <c r="GZZ287" s="54"/>
      <c r="HAA287" s="54"/>
      <c r="HAB287" s="54"/>
      <c r="HAC287" s="54"/>
      <c r="HAD287" s="54"/>
      <c r="HAE287" s="54"/>
      <c r="HAF287" s="54"/>
      <c r="HAG287" s="54"/>
      <c r="HAH287" s="54"/>
      <c r="HAI287" s="54"/>
      <c r="HAJ287" s="54"/>
      <c r="HAK287" s="54"/>
      <c r="HAL287" s="54"/>
      <c r="HAM287" s="54"/>
      <c r="HAN287" s="54"/>
      <c r="HAO287" s="54"/>
      <c r="HAP287" s="54"/>
      <c r="HAQ287" s="54"/>
      <c r="HAR287" s="54"/>
      <c r="HAS287" s="54"/>
      <c r="HAT287" s="54"/>
      <c r="HAU287" s="54"/>
      <c r="HAV287" s="54"/>
      <c r="HAW287" s="54"/>
      <c r="HAX287" s="54"/>
      <c r="HAY287" s="54"/>
      <c r="HAZ287" s="54"/>
      <c r="HBA287" s="54"/>
      <c r="HBB287" s="54"/>
      <c r="HBC287" s="54"/>
      <c r="HBD287" s="54"/>
      <c r="HBE287" s="54"/>
      <c r="HBF287" s="54"/>
      <c r="HBG287" s="54"/>
      <c r="HBH287" s="54"/>
      <c r="HBI287" s="54"/>
      <c r="HBJ287" s="54"/>
      <c r="HBK287" s="54"/>
      <c r="HBL287" s="54"/>
      <c r="HBM287" s="54"/>
      <c r="HBN287" s="54"/>
      <c r="HBO287" s="54"/>
      <c r="HBP287" s="54"/>
      <c r="HBQ287" s="54"/>
      <c r="HBR287" s="54"/>
      <c r="HBS287" s="54"/>
      <c r="HBT287" s="54"/>
      <c r="HBU287" s="54"/>
      <c r="HBV287" s="54"/>
      <c r="HBW287" s="54"/>
      <c r="HBX287" s="54"/>
      <c r="HBY287" s="54"/>
      <c r="HBZ287" s="54"/>
      <c r="HCA287" s="54"/>
      <c r="HCB287" s="54"/>
      <c r="HCC287" s="54"/>
      <c r="HCD287" s="54"/>
      <c r="HCE287" s="54"/>
      <c r="HCF287" s="54"/>
      <c r="HCG287" s="54"/>
      <c r="HCH287" s="54"/>
      <c r="HCI287" s="54"/>
      <c r="HCJ287" s="54"/>
      <c r="HCK287" s="54"/>
      <c r="HCL287" s="54"/>
      <c r="HCM287" s="54"/>
      <c r="HCN287" s="54"/>
      <c r="HCO287" s="54"/>
      <c r="HCP287" s="54"/>
      <c r="HCQ287" s="54"/>
      <c r="HCR287" s="54"/>
      <c r="HCS287" s="54"/>
      <c r="HCT287" s="54"/>
      <c r="HCU287" s="54"/>
      <c r="HCV287" s="54"/>
      <c r="HCW287" s="54"/>
      <c r="HCX287" s="54"/>
      <c r="HCY287" s="54"/>
      <c r="HCZ287" s="54"/>
      <c r="HDA287" s="54"/>
      <c r="HDB287" s="54"/>
      <c r="HDC287" s="54"/>
      <c r="HDD287" s="54"/>
      <c r="HDE287" s="54"/>
      <c r="HDF287" s="54"/>
      <c r="HDG287" s="54"/>
      <c r="HDH287" s="54"/>
      <c r="HDI287" s="54"/>
      <c r="HDJ287" s="54"/>
      <c r="HDK287" s="54"/>
      <c r="HDL287" s="54"/>
      <c r="HDM287" s="54"/>
      <c r="HDN287" s="54"/>
      <c r="HDO287" s="54"/>
      <c r="HDP287" s="54"/>
      <c r="HDQ287" s="54"/>
      <c r="HDR287" s="54"/>
      <c r="HDS287" s="54"/>
      <c r="HDT287" s="54"/>
      <c r="HDU287" s="54"/>
      <c r="HDV287" s="54"/>
      <c r="HDW287" s="54"/>
      <c r="HDX287" s="54"/>
      <c r="HDY287" s="54"/>
      <c r="HDZ287" s="54"/>
      <c r="HEA287" s="54"/>
      <c r="HEB287" s="54"/>
      <c r="HEC287" s="54"/>
      <c r="HED287" s="54"/>
      <c r="HEE287" s="54"/>
      <c r="HEF287" s="54"/>
      <c r="HEG287" s="54"/>
      <c r="HEH287" s="54"/>
      <c r="HEI287" s="54"/>
      <c r="HEJ287" s="54"/>
      <c r="HEK287" s="54"/>
      <c r="HEL287" s="54"/>
      <c r="HEM287" s="54"/>
      <c r="HEN287" s="54"/>
      <c r="HEO287" s="54"/>
      <c r="HEP287" s="54"/>
      <c r="HEQ287" s="54"/>
      <c r="HER287" s="54"/>
      <c r="HES287" s="54"/>
      <c r="HET287" s="54"/>
      <c r="HEU287" s="54"/>
      <c r="HEV287" s="54"/>
      <c r="HEW287" s="54"/>
      <c r="HEX287" s="54"/>
      <c r="HEY287" s="54"/>
      <c r="HEZ287" s="54"/>
      <c r="HFA287" s="54"/>
      <c r="HFB287" s="54"/>
      <c r="HFC287" s="54"/>
      <c r="HFD287" s="54"/>
      <c r="HFE287" s="54"/>
      <c r="HFF287" s="54"/>
      <c r="HFG287" s="54"/>
      <c r="HFH287" s="54"/>
      <c r="HFI287" s="54"/>
      <c r="HFJ287" s="54"/>
      <c r="HFK287" s="54"/>
      <c r="HFL287" s="54"/>
      <c r="HFM287" s="54"/>
      <c r="HFN287" s="54"/>
      <c r="HFO287" s="54"/>
      <c r="HFP287" s="54"/>
      <c r="HFQ287" s="54"/>
      <c r="HFR287" s="54"/>
      <c r="HFS287" s="54"/>
      <c r="HFT287" s="54"/>
      <c r="HFU287" s="54"/>
      <c r="HFV287" s="54"/>
      <c r="HFW287" s="54"/>
      <c r="HFX287" s="54"/>
      <c r="HFY287" s="54"/>
      <c r="HFZ287" s="54"/>
      <c r="HGA287" s="54"/>
      <c r="HGB287" s="54"/>
      <c r="HGC287" s="54"/>
      <c r="HGD287" s="54"/>
      <c r="HGE287" s="54"/>
      <c r="HGF287" s="54"/>
      <c r="HGG287" s="54"/>
      <c r="HGH287" s="54"/>
      <c r="HGI287" s="54"/>
      <c r="HGJ287" s="54"/>
      <c r="HGK287" s="54"/>
      <c r="HGL287" s="54"/>
      <c r="HGM287" s="54"/>
      <c r="HGN287" s="54"/>
      <c r="HGO287" s="54"/>
      <c r="HGP287" s="54"/>
      <c r="HGQ287" s="54"/>
      <c r="HGR287" s="54"/>
      <c r="HGS287" s="54"/>
      <c r="HGT287" s="54"/>
      <c r="HGU287" s="54"/>
      <c r="HGV287" s="54"/>
      <c r="HGW287" s="54"/>
      <c r="HGX287" s="54"/>
      <c r="HGY287" s="54"/>
      <c r="HGZ287" s="54"/>
      <c r="HHA287" s="54"/>
      <c r="HHB287" s="54"/>
      <c r="HHC287" s="54"/>
      <c r="HHD287" s="54"/>
      <c r="HHE287" s="54"/>
      <c r="HHF287" s="54"/>
      <c r="HHG287" s="54"/>
      <c r="HHH287" s="54"/>
      <c r="HHI287" s="54"/>
      <c r="HHJ287" s="54"/>
      <c r="HHK287" s="54"/>
      <c r="HHL287" s="54"/>
      <c r="HHM287" s="54"/>
      <c r="HHN287" s="54"/>
      <c r="HHO287" s="54"/>
      <c r="HHP287" s="54"/>
      <c r="HHQ287" s="54"/>
      <c r="HHR287" s="54"/>
      <c r="HHS287" s="54"/>
      <c r="HHT287" s="54"/>
      <c r="HHU287" s="54"/>
      <c r="HHV287" s="54"/>
      <c r="HHW287" s="54"/>
      <c r="HHX287" s="54"/>
      <c r="HHY287" s="54"/>
      <c r="HHZ287" s="54"/>
      <c r="HIA287" s="54"/>
      <c r="HIB287" s="54"/>
      <c r="HIC287" s="54"/>
      <c r="HID287" s="54"/>
      <c r="HIE287" s="54"/>
      <c r="HIF287" s="54"/>
      <c r="HIG287" s="54"/>
      <c r="HIH287" s="54"/>
      <c r="HII287" s="54"/>
      <c r="HIJ287" s="54"/>
      <c r="HIK287" s="54"/>
      <c r="HIL287" s="54"/>
      <c r="HIM287" s="54"/>
      <c r="HIN287" s="54"/>
      <c r="HIO287" s="54"/>
      <c r="HIP287" s="54"/>
      <c r="HIQ287" s="54"/>
      <c r="HIR287" s="54"/>
      <c r="HIS287" s="54"/>
      <c r="HIT287" s="54"/>
      <c r="HIU287" s="54"/>
      <c r="HIV287" s="54"/>
      <c r="HIW287" s="54"/>
      <c r="HIX287" s="54"/>
      <c r="HIY287" s="54"/>
      <c r="HIZ287" s="54"/>
      <c r="HJA287" s="54"/>
      <c r="HJB287" s="54"/>
      <c r="HJC287" s="54"/>
      <c r="HJD287" s="54"/>
      <c r="HJE287" s="54"/>
      <c r="HJF287" s="54"/>
      <c r="HJG287" s="54"/>
      <c r="HJH287" s="54"/>
      <c r="HJI287" s="54"/>
      <c r="HJJ287" s="54"/>
      <c r="HJK287" s="54"/>
      <c r="HJL287" s="54"/>
      <c r="HJM287" s="54"/>
      <c r="HJN287" s="54"/>
      <c r="HJO287" s="54"/>
      <c r="HJP287" s="54"/>
      <c r="HJQ287" s="54"/>
      <c r="HJR287" s="54"/>
      <c r="HJS287" s="54"/>
      <c r="HJT287" s="54"/>
      <c r="HJU287" s="54"/>
      <c r="HJV287" s="54"/>
      <c r="HJW287" s="54"/>
      <c r="HJX287" s="54"/>
      <c r="HJY287" s="54"/>
      <c r="HJZ287" s="54"/>
      <c r="HKA287" s="54"/>
      <c r="HKB287" s="54"/>
      <c r="HKC287" s="54"/>
      <c r="HKD287" s="54"/>
      <c r="HKE287" s="54"/>
      <c r="HKF287" s="54"/>
      <c r="HKG287" s="54"/>
      <c r="HKH287" s="54"/>
      <c r="HKI287" s="54"/>
      <c r="HKJ287" s="54"/>
      <c r="HKK287" s="54"/>
      <c r="HKL287" s="54"/>
      <c r="HKM287" s="54"/>
      <c r="HKN287" s="54"/>
      <c r="HKO287" s="54"/>
      <c r="HKP287" s="54"/>
      <c r="HKQ287" s="54"/>
      <c r="HKR287" s="54"/>
      <c r="HKS287" s="54"/>
      <c r="HKT287" s="54"/>
      <c r="HKU287" s="54"/>
      <c r="HKV287" s="54"/>
      <c r="HKW287" s="54"/>
      <c r="HKX287" s="54"/>
      <c r="HKY287" s="54"/>
      <c r="HKZ287" s="54"/>
      <c r="HLA287" s="54"/>
      <c r="HLB287" s="54"/>
      <c r="HLC287" s="54"/>
      <c r="HLD287" s="54"/>
      <c r="HLE287" s="54"/>
      <c r="HLF287" s="54"/>
      <c r="HLG287" s="54"/>
      <c r="HLH287" s="54"/>
      <c r="HLI287" s="54"/>
      <c r="HLJ287" s="54"/>
      <c r="HLK287" s="54"/>
      <c r="HLL287" s="54"/>
      <c r="HLM287" s="54"/>
      <c r="HLN287" s="54"/>
      <c r="HLO287" s="54"/>
      <c r="HLP287" s="54"/>
      <c r="HLQ287" s="54"/>
      <c r="HLR287" s="54"/>
      <c r="HLS287" s="54"/>
      <c r="HLT287" s="54"/>
      <c r="HLU287" s="54"/>
      <c r="HLV287" s="54"/>
      <c r="HLW287" s="54"/>
      <c r="HLX287" s="54"/>
      <c r="HLY287" s="54"/>
      <c r="HLZ287" s="54"/>
      <c r="HMA287" s="54"/>
      <c r="HMB287" s="54"/>
      <c r="HMC287" s="54"/>
      <c r="HMD287" s="54"/>
      <c r="HME287" s="54"/>
      <c r="HMF287" s="54"/>
      <c r="HMG287" s="54"/>
      <c r="HMH287" s="54"/>
      <c r="HMI287" s="54"/>
      <c r="HMJ287" s="54"/>
      <c r="HMK287" s="54"/>
      <c r="HML287" s="54"/>
      <c r="HMM287" s="54"/>
      <c r="HMN287" s="54"/>
      <c r="HMO287" s="54"/>
      <c r="HMP287" s="54"/>
      <c r="HMQ287" s="54"/>
      <c r="HMR287" s="54"/>
      <c r="HMS287" s="54"/>
      <c r="HMT287" s="54"/>
      <c r="HMU287" s="54"/>
      <c r="HMV287" s="54"/>
      <c r="HMW287" s="54"/>
      <c r="HMX287" s="54"/>
      <c r="HMY287" s="54"/>
      <c r="HMZ287" s="54"/>
      <c r="HNA287" s="54"/>
      <c r="HNB287" s="54"/>
      <c r="HNC287" s="54"/>
      <c r="HND287" s="54"/>
      <c r="HNE287" s="54"/>
      <c r="HNF287" s="54"/>
      <c r="HNG287" s="54"/>
      <c r="HNH287" s="54"/>
      <c r="HNI287" s="54"/>
      <c r="HNJ287" s="54"/>
      <c r="HNK287" s="54"/>
      <c r="HNL287" s="54"/>
      <c r="HNM287" s="54"/>
      <c r="HNN287" s="54"/>
      <c r="HNO287" s="54"/>
      <c r="HNP287" s="54"/>
      <c r="HNQ287" s="54"/>
      <c r="HNR287" s="54"/>
      <c r="HNS287" s="54"/>
      <c r="HNT287" s="54"/>
      <c r="HNU287" s="54"/>
      <c r="HNV287" s="54"/>
      <c r="HNW287" s="54"/>
      <c r="HNX287" s="54"/>
      <c r="HNY287" s="54"/>
      <c r="HNZ287" s="54"/>
      <c r="HOA287" s="54"/>
      <c r="HOB287" s="54"/>
      <c r="HOC287" s="54"/>
      <c r="HOD287" s="54"/>
      <c r="HOE287" s="54"/>
      <c r="HOF287" s="54"/>
      <c r="HOG287" s="54"/>
      <c r="HOH287" s="54"/>
      <c r="HOI287" s="54"/>
      <c r="HOJ287" s="54"/>
      <c r="HOK287" s="54"/>
      <c r="HOL287" s="54"/>
      <c r="HOM287" s="54"/>
      <c r="HON287" s="54"/>
      <c r="HOO287" s="54"/>
      <c r="HOP287" s="54"/>
      <c r="HOQ287" s="54"/>
      <c r="HOR287" s="54"/>
      <c r="HOS287" s="54"/>
      <c r="HOT287" s="54"/>
      <c r="HOU287" s="54"/>
      <c r="HOV287" s="54"/>
      <c r="HOW287" s="54"/>
      <c r="HOX287" s="54"/>
      <c r="HOY287" s="54"/>
      <c r="HOZ287" s="54"/>
      <c r="HPA287" s="54"/>
      <c r="HPB287" s="54"/>
      <c r="HPC287" s="54"/>
      <c r="HPD287" s="54"/>
      <c r="HPE287" s="54"/>
      <c r="HPF287" s="54"/>
      <c r="HPG287" s="54"/>
      <c r="HPH287" s="54"/>
      <c r="HPI287" s="54"/>
      <c r="HPJ287" s="54"/>
      <c r="HPK287" s="54"/>
      <c r="HPL287" s="54"/>
      <c r="HPM287" s="54"/>
      <c r="HPN287" s="54"/>
      <c r="HPO287" s="54"/>
      <c r="HPP287" s="54"/>
      <c r="HPQ287" s="54"/>
      <c r="HPR287" s="54"/>
      <c r="HPS287" s="54"/>
      <c r="HPT287" s="54"/>
      <c r="HPU287" s="54"/>
      <c r="HPV287" s="54"/>
      <c r="HPW287" s="54"/>
      <c r="HPX287" s="54"/>
      <c r="HPY287" s="54"/>
      <c r="HPZ287" s="54"/>
      <c r="HQA287" s="54"/>
      <c r="HQB287" s="54"/>
      <c r="HQC287" s="54"/>
      <c r="HQD287" s="54"/>
      <c r="HQE287" s="54"/>
      <c r="HQF287" s="54"/>
      <c r="HQG287" s="54"/>
      <c r="HQH287" s="54"/>
      <c r="HQI287" s="54"/>
      <c r="HQJ287" s="54"/>
      <c r="HQK287" s="54"/>
      <c r="HQL287" s="54"/>
      <c r="HQM287" s="54"/>
      <c r="HQN287" s="54"/>
      <c r="HQO287" s="54"/>
      <c r="HQP287" s="54"/>
      <c r="HQQ287" s="54"/>
      <c r="HQR287" s="54"/>
      <c r="HQS287" s="54"/>
      <c r="HQT287" s="54"/>
      <c r="HQU287" s="54"/>
      <c r="HQV287" s="54"/>
      <c r="HQW287" s="54"/>
      <c r="HQX287" s="54"/>
      <c r="HQY287" s="54"/>
      <c r="HQZ287" s="54"/>
      <c r="HRA287" s="54"/>
      <c r="HRB287" s="54"/>
      <c r="HRC287" s="54"/>
      <c r="HRD287" s="54"/>
      <c r="HRE287" s="54"/>
      <c r="HRF287" s="54"/>
      <c r="HRG287" s="54"/>
      <c r="HRH287" s="54"/>
      <c r="HRI287" s="54"/>
      <c r="HRJ287" s="54"/>
      <c r="HRK287" s="54"/>
      <c r="HRL287" s="54"/>
      <c r="HRM287" s="54"/>
      <c r="HRN287" s="54"/>
      <c r="HRO287" s="54"/>
      <c r="HRP287" s="54"/>
      <c r="HRQ287" s="54"/>
      <c r="HRR287" s="54"/>
      <c r="HRS287" s="54"/>
      <c r="HRT287" s="54"/>
      <c r="HRU287" s="54"/>
      <c r="HRV287" s="54"/>
      <c r="HRW287" s="54"/>
      <c r="HRX287" s="54"/>
      <c r="HRY287" s="54"/>
      <c r="HRZ287" s="54"/>
      <c r="HSA287" s="54"/>
      <c r="HSB287" s="54"/>
      <c r="HSC287" s="54"/>
      <c r="HSD287" s="54"/>
      <c r="HSE287" s="54"/>
      <c r="HSF287" s="54"/>
      <c r="HSG287" s="54"/>
      <c r="HSH287" s="54"/>
      <c r="HSI287" s="54"/>
      <c r="HSJ287" s="54"/>
      <c r="HSK287" s="54"/>
      <c r="HSL287" s="54"/>
      <c r="HSM287" s="54"/>
      <c r="HSN287" s="54"/>
      <c r="HSO287" s="54"/>
      <c r="HSP287" s="54"/>
      <c r="HSQ287" s="54"/>
      <c r="HSR287" s="54"/>
      <c r="HSS287" s="54"/>
      <c r="HST287" s="54"/>
      <c r="HSU287" s="54"/>
      <c r="HSV287" s="54"/>
      <c r="HSW287" s="54"/>
      <c r="HSX287" s="54"/>
      <c r="HSY287" s="54"/>
      <c r="HSZ287" s="54"/>
      <c r="HTA287" s="54"/>
      <c r="HTB287" s="54"/>
      <c r="HTC287" s="54"/>
      <c r="HTD287" s="54"/>
      <c r="HTE287" s="54"/>
      <c r="HTF287" s="54"/>
      <c r="HTG287" s="54"/>
      <c r="HTH287" s="54"/>
      <c r="HTI287" s="54"/>
      <c r="HTJ287" s="54"/>
      <c r="HTK287" s="54"/>
      <c r="HTL287" s="54"/>
      <c r="HTM287" s="54"/>
      <c r="HTN287" s="54"/>
      <c r="HTO287" s="54"/>
      <c r="HTP287" s="54"/>
      <c r="HTQ287" s="54"/>
      <c r="HTR287" s="54"/>
      <c r="HTS287" s="54"/>
      <c r="HTT287" s="54"/>
      <c r="HTU287" s="54"/>
      <c r="HTV287" s="54"/>
      <c r="HTW287" s="54"/>
      <c r="HTX287" s="54"/>
      <c r="HTY287" s="54"/>
      <c r="HTZ287" s="54"/>
      <c r="HUA287" s="54"/>
      <c r="HUB287" s="54"/>
      <c r="HUC287" s="54"/>
      <c r="HUD287" s="54"/>
      <c r="HUE287" s="54"/>
      <c r="HUF287" s="54"/>
      <c r="HUG287" s="54"/>
      <c r="HUH287" s="54"/>
      <c r="HUI287" s="54"/>
      <c r="HUJ287" s="54"/>
      <c r="HUK287" s="54"/>
      <c r="HUL287" s="54"/>
      <c r="HUM287" s="54"/>
      <c r="HUN287" s="54"/>
      <c r="HUO287" s="54"/>
      <c r="HUP287" s="54"/>
      <c r="HUQ287" s="54"/>
      <c r="HUR287" s="54"/>
      <c r="HUS287" s="54"/>
      <c r="HUT287" s="54"/>
      <c r="HUU287" s="54"/>
      <c r="HUV287" s="54"/>
      <c r="HUW287" s="54"/>
      <c r="HUX287" s="54"/>
      <c r="HUY287" s="54"/>
      <c r="HUZ287" s="54"/>
      <c r="HVA287" s="54"/>
      <c r="HVB287" s="54"/>
      <c r="HVC287" s="54"/>
      <c r="HVD287" s="54"/>
      <c r="HVE287" s="54"/>
      <c r="HVF287" s="54"/>
      <c r="HVG287" s="54"/>
      <c r="HVH287" s="54"/>
      <c r="HVI287" s="54"/>
      <c r="HVJ287" s="54"/>
      <c r="HVK287" s="54"/>
      <c r="HVL287" s="54"/>
      <c r="HVM287" s="54"/>
      <c r="HVN287" s="54"/>
      <c r="HVO287" s="54"/>
      <c r="HVP287" s="54"/>
      <c r="HVQ287" s="54"/>
      <c r="HVR287" s="54"/>
      <c r="HVS287" s="54"/>
      <c r="HVT287" s="54"/>
      <c r="HVU287" s="54"/>
      <c r="HVV287" s="54"/>
      <c r="HVW287" s="54"/>
      <c r="HVX287" s="54"/>
      <c r="HVY287" s="54"/>
      <c r="HVZ287" s="54"/>
      <c r="HWA287" s="54"/>
      <c r="HWB287" s="54"/>
      <c r="HWC287" s="54"/>
      <c r="HWD287" s="54"/>
      <c r="HWE287" s="54"/>
      <c r="HWF287" s="54"/>
      <c r="HWG287" s="54"/>
      <c r="HWH287" s="54"/>
      <c r="HWI287" s="54"/>
      <c r="HWJ287" s="54"/>
      <c r="HWK287" s="54"/>
      <c r="HWL287" s="54"/>
      <c r="HWM287" s="54"/>
      <c r="HWN287" s="54"/>
      <c r="HWO287" s="54"/>
      <c r="HWP287" s="54"/>
      <c r="HWQ287" s="54"/>
      <c r="HWR287" s="54"/>
      <c r="HWS287" s="54"/>
      <c r="HWT287" s="54"/>
      <c r="HWU287" s="54"/>
      <c r="HWV287" s="54"/>
      <c r="HWW287" s="54"/>
      <c r="HWX287" s="54"/>
      <c r="HWY287" s="54"/>
      <c r="HWZ287" s="54"/>
      <c r="HXA287" s="54"/>
      <c r="HXB287" s="54"/>
      <c r="HXC287" s="54"/>
      <c r="HXD287" s="54"/>
      <c r="HXE287" s="54"/>
      <c r="HXF287" s="54"/>
      <c r="HXG287" s="54"/>
      <c r="HXH287" s="54"/>
      <c r="HXI287" s="54"/>
      <c r="HXJ287" s="54"/>
      <c r="HXK287" s="54"/>
      <c r="HXL287" s="54"/>
      <c r="HXM287" s="54"/>
      <c r="HXN287" s="54"/>
      <c r="HXO287" s="54"/>
      <c r="HXP287" s="54"/>
      <c r="HXQ287" s="54"/>
      <c r="HXR287" s="54"/>
      <c r="HXS287" s="54"/>
      <c r="HXT287" s="54"/>
      <c r="HXU287" s="54"/>
      <c r="HXV287" s="54"/>
      <c r="HXW287" s="54"/>
      <c r="HXX287" s="54"/>
      <c r="HXY287" s="54"/>
      <c r="HXZ287" s="54"/>
      <c r="HYA287" s="54"/>
      <c r="HYB287" s="54"/>
      <c r="HYC287" s="54"/>
      <c r="HYD287" s="54"/>
      <c r="HYE287" s="54"/>
      <c r="HYF287" s="54"/>
      <c r="HYG287" s="54"/>
      <c r="HYH287" s="54"/>
      <c r="HYI287" s="54"/>
      <c r="HYJ287" s="54"/>
      <c r="HYK287" s="54"/>
      <c r="HYL287" s="54"/>
      <c r="HYM287" s="54"/>
      <c r="HYN287" s="54"/>
      <c r="HYO287" s="54"/>
      <c r="HYP287" s="54"/>
      <c r="HYQ287" s="54"/>
      <c r="HYR287" s="54"/>
      <c r="HYS287" s="54"/>
      <c r="HYT287" s="54"/>
      <c r="HYU287" s="54"/>
      <c r="HYV287" s="54"/>
      <c r="HYW287" s="54"/>
      <c r="HYX287" s="54"/>
      <c r="HYY287" s="54"/>
      <c r="HYZ287" s="54"/>
      <c r="HZA287" s="54"/>
      <c r="HZB287" s="54"/>
      <c r="HZC287" s="54"/>
      <c r="HZD287" s="54"/>
      <c r="HZE287" s="54"/>
      <c r="HZF287" s="54"/>
      <c r="HZG287" s="54"/>
      <c r="HZH287" s="54"/>
      <c r="HZI287" s="54"/>
      <c r="HZJ287" s="54"/>
      <c r="HZK287" s="54"/>
      <c r="HZL287" s="54"/>
      <c r="HZM287" s="54"/>
      <c r="HZN287" s="54"/>
      <c r="HZO287" s="54"/>
      <c r="HZP287" s="54"/>
      <c r="HZQ287" s="54"/>
      <c r="HZR287" s="54"/>
      <c r="HZS287" s="54"/>
      <c r="HZT287" s="54"/>
      <c r="HZU287" s="54"/>
      <c r="HZV287" s="54"/>
      <c r="HZW287" s="54"/>
      <c r="HZX287" s="54"/>
      <c r="HZY287" s="54"/>
      <c r="HZZ287" s="54"/>
      <c r="IAA287" s="54"/>
      <c r="IAB287" s="54"/>
      <c r="IAC287" s="54"/>
      <c r="IAD287" s="54"/>
      <c r="IAE287" s="54"/>
      <c r="IAF287" s="54"/>
      <c r="IAG287" s="54"/>
      <c r="IAH287" s="54"/>
      <c r="IAI287" s="54"/>
      <c r="IAJ287" s="54"/>
      <c r="IAK287" s="54"/>
      <c r="IAL287" s="54"/>
      <c r="IAM287" s="54"/>
      <c r="IAN287" s="54"/>
      <c r="IAO287" s="54"/>
      <c r="IAP287" s="54"/>
      <c r="IAQ287" s="54"/>
      <c r="IAR287" s="54"/>
      <c r="IAS287" s="54"/>
      <c r="IAT287" s="54"/>
      <c r="IAU287" s="54"/>
      <c r="IAV287" s="54"/>
      <c r="IAW287" s="54"/>
      <c r="IAX287" s="54"/>
      <c r="IAY287" s="54"/>
      <c r="IAZ287" s="54"/>
      <c r="IBA287" s="54"/>
      <c r="IBB287" s="54"/>
      <c r="IBC287" s="54"/>
      <c r="IBD287" s="54"/>
      <c r="IBE287" s="54"/>
      <c r="IBF287" s="54"/>
      <c r="IBG287" s="54"/>
      <c r="IBH287" s="54"/>
      <c r="IBI287" s="54"/>
      <c r="IBJ287" s="54"/>
      <c r="IBK287" s="54"/>
      <c r="IBL287" s="54"/>
      <c r="IBM287" s="54"/>
      <c r="IBN287" s="54"/>
      <c r="IBO287" s="54"/>
      <c r="IBP287" s="54"/>
      <c r="IBQ287" s="54"/>
      <c r="IBR287" s="54"/>
      <c r="IBS287" s="54"/>
      <c r="IBT287" s="54"/>
      <c r="IBU287" s="54"/>
      <c r="IBV287" s="54"/>
      <c r="IBW287" s="54"/>
      <c r="IBX287" s="54"/>
      <c r="IBY287" s="54"/>
      <c r="IBZ287" s="54"/>
      <c r="ICA287" s="54"/>
      <c r="ICB287" s="54"/>
      <c r="ICC287" s="54"/>
      <c r="ICD287" s="54"/>
      <c r="ICE287" s="54"/>
      <c r="ICF287" s="54"/>
      <c r="ICG287" s="54"/>
      <c r="ICH287" s="54"/>
      <c r="ICI287" s="54"/>
      <c r="ICJ287" s="54"/>
      <c r="ICK287" s="54"/>
      <c r="ICL287" s="54"/>
      <c r="ICM287" s="54"/>
      <c r="ICN287" s="54"/>
      <c r="ICO287" s="54"/>
      <c r="ICP287" s="54"/>
      <c r="ICQ287" s="54"/>
      <c r="ICR287" s="54"/>
      <c r="ICS287" s="54"/>
      <c r="ICT287" s="54"/>
      <c r="ICU287" s="54"/>
      <c r="ICV287" s="54"/>
      <c r="ICW287" s="54"/>
      <c r="ICX287" s="54"/>
      <c r="ICY287" s="54"/>
      <c r="ICZ287" s="54"/>
      <c r="IDA287" s="54"/>
      <c r="IDB287" s="54"/>
      <c r="IDC287" s="54"/>
      <c r="IDD287" s="54"/>
      <c r="IDE287" s="54"/>
      <c r="IDF287" s="54"/>
      <c r="IDG287" s="54"/>
      <c r="IDH287" s="54"/>
      <c r="IDI287" s="54"/>
      <c r="IDJ287" s="54"/>
      <c r="IDK287" s="54"/>
      <c r="IDL287" s="54"/>
      <c r="IDM287" s="54"/>
      <c r="IDN287" s="54"/>
      <c r="IDO287" s="54"/>
      <c r="IDP287" s="54"/>
      <c r="IDQ287" s="54"/>
      <c r="IDR287" s="54"/>
      <c r="IDS287" s="54"/>
      <c r="IDT287" s="54"/>
      <c r="IDU287" s="54"/>
      <c r="IDV287" s="54"/>
      <c r="IDW287" s="54"/>
      <c r="IDX287" s="54"/>
      <c r="IDY287" s="54"/>
      <c r="IDZ287" s="54"/>
      <c r="IEA287" s="54"/>
      <c r="IEB287" s="54"/>
      <c r="IEC287" s="54"/>
      <c r="IED287" s="54"/>
      <c r="IEE287" s="54"/>
      <c r="IEF287" s="54"/>
      <c r="IEG287" s="54"/>
      <c r="IEH287" s="54"/>
      <c r="IEI287" s="54"/>
      <c r="IEJ287" s="54"/>
      <c r="IEK287" s="54"/>
      <c r="IEL287" s="54"/>
      <c r="IEM287" s="54"/>
      <c r="IEN287" s="54"/>
      <c r="IEO287" s="54"/>
      <c r="IEP287" s="54"/>
      <c r="IEQ287" s="54"/>
      <c r="IER287" s="54"/>
      <c r="IES287" s="54"/>
      <c r="IET287" s="54"/>
      <c r="IEU287" s="54"/>
      <c r="IEV287" s="54"/>
      <c r="IEW287" s="54"/>
      <c r="IEX287" s="54"/>
      <c r="IEY287" s="54"/>
      <c r="IEZ287" s="54"/>
      <c r="IFA287" s="54"/>
      <c r="IFB287" s="54"/>
      <c r="IFC287" s="54"/>
      <c r="IFD287" s="54"/>
      <c r="IFE287" s="54"/>
      <c r="IFF287" s="54"/>
      <c r="IFG287" s="54"/>
      <c r="IFH287" s="54"/>
      <c r="IFI287" s="54"/>
      <c r="IFJ287" s="54"/>
      <c r="IFK287" s="54"/>
      <c r="IFL287" s="54"/>
      <c r="IFM287" s="54"/>
      <c r="IFN287" s="54"/>
      <c r="IFO287" s="54"/>
      <c r="IFP287" s="54"/>
      <c r="IFQ287" s="54"/>
      <c r="IFR287" s="54"/>
      <c r="IFS287" s="54"/>
      <c r="IFT287" s="54"/>
      <c r="IFU287" s="54"/>
      <c r="IFV287" s="54"/>
      <c r="IFW287" s="54"/>
      <c r="IFX287" s="54"/>
      <c r="IFY287" s="54"/>
      <c r="IFZ287" s="54"/>
      <c r="IGA287" s="54"/>
      <c r="IGB287" s="54"/>
      <c r="IGC287" s="54"/>
      <c r="IGD287" s="54"/>
      <c r="IGE287" s="54"/>
      <c r="IGF287" s="54"/>
      <c r="IGG287" s="54"/>
      <c r="IGH287" s="54"/>
      <c r="IGI287" s="54"/>
      <c r="IGJ287" s="54"/>
      <c r="IGK287" s="54"/>
      <c r="IGL287" s="54"/>
      <c r="IGM287" s="54"/>
      <c r="IGN287" s="54"/>
      <c r="IGO287" s="54"/>
      <c r="IGP287" s="54"/>
      <c r="IGQ287" s="54"/>
      <c r="IGR287" s="54"/>
      <c r="IGS287" s="54"/>
      <c r="IGT287" s="54"/>
      <c r="IGU287" s="54"/>
      <c r="IGV287" s="54"/>
      <c r="IGW287" s="54"/>
      <c r="IGX287" s="54"/>
      <c r="IGY287" s="54"/>
      <c r="IGZ287" s="54"/>
      <c r="IHA287" s="54"/>
      <c r="IHB287" s="54"/>
      <c r="IHC287" s="54"/>
      <c r="IHD287" s="54"/>
      <c r="IHE287" s="54"/>
      <c r="IHF287" s="54"/>
      <c r="IHG287" s="54"/>
      <c r="IHH287" s="54"/>
      <c r="IHI287" s="54"/>
      <c r="IHJ287" s="54"/>
      <c r="IHK287" s="54"/>
      <c r="IHL287" s="54"/>
      <c r="IHM287" s="54"/>
      <c r="IHN287" s="54"/>
      <c r="IHO287" s="54"/>
      <c r="IHP287" s="54"/>
      <c r="IHQ287" s="54"/>
      <c r="IHR287" s="54"/>
      <c r="IHS287" s="54"/>
      <c r="IHT287" s="54"/>
      <c r="IHU287" s="54"/>
      <c r="IHV287" s="54"/>
      <c r="IHW287" s="54"/>
      <c r="IHX287" s="54"/>
      <c r="IHY287" s="54"/>
      <c r="IHZ287" s="54"/>
      <c r="IIA287" s="54"/>
      <c r="IIB287" s="54"/>
      <c r="IIC287" s="54"/>
      <c r="IID287" s="54"/>
      <c r="IIE287" s="54"/>
      <c r="IIF287" s="54"/>
      <c r="IIG287" s="54"/>
      <c r="IIH287" s="54"/>
      <c r="III287" s="54"/>
      <c r="IIJ287" s="54"/>
      <c r="IIK287" s="54"/>
      <c r="IIL287" s="54"/>
      <c r="IIM287" s="54"/>
      <c r="IIN287" s="54"/>
      <c r="IIO287" s="54"/>
      <c r="IIP287" s="54"/>
      <c r="IIQ287" s="54"/>
      <c r="IIR287" s="54"/>
      <c r="IIS287" s="54"/>
      <c r="IIT287" s="54"/>
      <c r="IIU287" s="54"/>
      <c r="IIV287" s="54"/>
      <c r="IIW287" s="54"/>
      <c r="IIX287" s="54"/>
      <c r="IIY287" s="54"/>
      <c r="IIZ287" s="54"/>
      <c r="IJA287" s="54"/>
      <c r="IJB287" s="54"/>
      <c r="IJC287" s="54"/>
      <c r="IJD287" s="54"/>
      <c r="IJE287" s="54"/>
      <c r="IJF287" s="54"/>
      <c r="IJG287" s="54"/>
      <c r="IJH287" s="54"/>
      <c r="IJI287" s="54"/>
      <c r="IJJ287" s="54"/>
      <c r="IJK287" s="54"/>
      <c r="IJL287" s="54"/>
      <c r="IJM287" s="54"/>
      <c r="IJN287" s="54"/>
      <c r="IJO287" s="54"/>
      <c r="IJP287" s="54"/>
      <c r="IJQ287" s="54"/>
      <c r="IJR287" s="54"/>
      <c r="IJS287" s="54"/>
      <c r="IJT287" s="54"/>
      <c r="IJU287" s="54"/>
      <c r="IJV287" s="54"/>
      <c r="IJW287" s="54"/>
      <c r="IJX287" s="54"/>
      <c r="IJY287" s="54"/>
      <c r="IJZ287" s="54"/>
      <c r="IKA287" s="54"/>
      <c r="IKB287" s="54"/>
      <c r="IKC287" s="54"/>
      <c r="IKD287" s="54"/>
      <c r="IKE287" s="54"/>
      <c r="IKF287" s="54"/>
      <c r="IKG287" s="54"/>
      <c r="IKH287" s="54"/>
      <c r="IKI287" s="54"/>
      <c r="IKJ287" s="54"/>
      <c r="IKK287" s="54"/>
      <c r="IKL287" s="54"/>
      <c r="IKM287" s="54"/>
      <c r="IKN287" s="54"/>
      <c r="IKO287" s="54"/>
      <c r="IKP287" s="54"/>
      <c r="IKQ287" s="54"/>
      <c r="IKR287" s="54"/>
      <c r="IKS287" s="54"/>
      <c r="IKT287" s="54"/>
      <c r="IKU287" s="54"/>
      <c r="IKV287" s="54"/>
      <c r="IKW287" s="54"/>
      <c r="IKX287" s="54"/>
      <c r="IKY287" s="54"/>
      <c r="IKZ287" s="54"/>
      <c r="ILA287" s="54"/>
      <c r="ILB287" s="54"/>
      <c r="ILC287" s="54"/>
      <c r="ILD287" s="54"/>
      <c r="ILE287" s="54"/>
      <c r="ILF287" s="54"/>
      <c r="ILG287" s="54"/>
      <c r="ILH287" s="54"/>
      <c r="ILI287" s="54"/>
      <c r="ILJ287" s="54"/>
      <c r="ILK287" s="54"/>
      <c r="ILL287" s="54"/>
      <c r="ILM287" s="54"/>
      <c r="ILN287" s="54"/>
      <c r="ILO287" s="54"/>
      <c r="ILP287" s="54"/>
      <c r="ILQ287" s="54"/>
      <c r="ILR287" s="54"/>
      <c r="ILS287" s="54"/>
      <c r="ILT287" s="54"/>
      <c r="ILU287" s="54"/>
      <c r="ILV287" s="54"/>
      <c r="ILW287" s="54"/>
      <c r="ILX287" s="54"/>
      <c r="ILY287" s="54"/>
      <c r="ILZ287" s="54"/>
      <c r="IMA287" s="54"/>
      <c r="IMB287" s="54"/>
      <c r="IMC287" s="54"/>
      <c r="IMD287" s="54"/>
      <c r="IME287" s="54"/>
      <c r="IMF287" s="54"/>
      <c r="IMG287" s="54"/>
      <c r="IMH287" s="54"/>
      <c r="IMI287" s="54"/>
      <c r="IMJ287" s="54"/>
      <c r="IMK287" s="54"/>
      <c r="IML287" s="54"/>
      <c r="IMM287" s="54"/>
      <c r="IMN287" s="54"/>
      <c r="IMO287" s="54"/>
      <c r="IMP287" s="54"/>
      <c r="IMQ287" s="54"/>
      <c r="IMR287" s="54"/>
      <c r="IMS287" s="54"/>
      <c r="IMT287" s="54"/>
      <c r="IMU287" s="54"/>
      <c r="IMV287" s="54"/>
      <c r="IMW287" s="54"/>
      <c r="IMX287" s="54"/>
      <c r="IMY287" s="54"/>
      <c r="IMZ287" s="54"/>
      <c r="INA287" s="54"/>
      <c r="INB287" s="54"/>
      <c r="INC287" s="54"/>
      <c r="IND287" s="54"/>
      <c r="INE287" s="54"/>
      <c r="INF287" s="54"/>
      <c r="ING287" s="54"/>
      <c r="INH287" s="54"/>
      <c r="INI287" s="54"/>
      <c r="INJ287" s="54"/>
      <c r="INK287" s="54"/>
      <c r="INL287" s="54"/>
      <c r="INM287" s="54"/>
      <c r="INN287" s="54"/>
      <c r="INO287" s="54"/>
      <c r="INP287" s="54"/>
      <c r="INQ287" s="54"/>
      <c r="INR287" s="54"/>
      <c r="INS287" s="54"/>
      <c r="INT287" s="54"/>
      <c r="INU287" s="54"/>
      <c r="INV287" s="54"/>
      <c r="INW287" s="54"/>
      <c r="INX287" s="54"/>
      <c r="INY287" s="54"/>
      <c r="INZ287" s="54"/>
      <c r="IOA287" s="54"/>
      <c r="IOB287" s="54"/>
      <c r="IOC287" s="54"/>
      <c r="IOD287" s="54"/>
      <c r="IOE287" s="54"/>
      <c r="IOF287" s="54"/>
      <c r="IOG287" s="54"/>
      <c r="IOH287" s="54"/>
      <c r="IOI287" s="54"/>
      <c r="IOJ287" s="54"/>
      <c r="IOK287" s="54"/>
      <c r="IOL287" s="54"/>
      <c r="IOM287" s="54"/>
      <c r="ION287" s="54"/>
      <c r="IOO287" s="54"/>
      <c r="IOP287" s="54"/>
      <c r="IOQ287" s="54"/>
      <c r="IOR287" s="54"/>
      <c r="IOS287" s="54"/>
      <c r="IOT287" s="54"/>
      <c r="IOU287" s="54"/>
      <c r="IOV287" s="54"/>
      <c r="IOW287" s="54"/>
      <c r="IOX287" s="54"/>
      <c r="IOY287" s="54"/>
      <c r="IOZ287" s="54"/>
      <c r="IPA287" s="54"/>
      <c r="IPB287" s="54"/>
      <c r="IPC287" s="54"/>
      <c r="IPD287" s="54"/>
      <c r="IPE287" s="54"/>
      <c r="IPF287" s="54"/>
      <c r="IPG287" s="54"/>
      <c r="IPH287" s="54"/>
      <c r="IPI287" s="54"/>
      <c r="IPJ287" s="54"/>
      <c r="IPK287" s="54"/>
      <c r="IPL287" s="54"/>
      <c r="IPM287" s="54"/>
      <c r="IPN287" s="54"/>
      <c r="IPO287" s="54"/>
      <c r="IPP287" s="54"/>
      <c r="IPQ287" s="54"/>
      <c r="IPR287" s="54"/>
      <c r="IPS287" s="54"/>
      <c r="IPT287" s="54"/>
      <c r="IPU287" s="54"/>
      <c r="IPV287" s="54"/>
      <c r="IPW287" s="54"/>
      <c r="IPX287" s="54"/>
      <c r="IPY287" s="54"/>
      <c r="IPZ287" s="54"/>
      <c r="IQA287" s="54"/>
      <c r="IQB287" s="54"/>
      <c r="IQC287" s="54"/>
      <c r="IQD287" s="54"/>
      <c r="IQE287" s="54"/>
      <c r="IQF287" s="54"/>
      <c r="IQG287" s="54"/>
      <c r="IQH287" s="54"/>
      <c r="IQI287" s="54"/>
      <c r="IQJ287" s="54"/>
      <c r="IQK287" s="54"/>
      <c r="IQL287" s="54"/>
      <c r="IQM287" s="54"/>
      <c r="IQN287" s="54"/>
      <c r="IQO287" s="54"/>
      <c r="IQP287" s="54"/>
      <c r="IQQ287" s="54"/>
      <c r="IQR287" s="54"/>
      <c r="IQS287" s="54"/>
      <c r="IQT287" s="54"/>
      <c r="IQU287" s="54"/>
      <c r="IQV287" s="54"/>
      <c r="IQW287" s="54"/>
      <c r="IQX287" s="54"/>
      <c r="IQY287" s="54"/>
      <c r="IQZ287" s="54"/>
      <c r="IRA287" s="54"/>
      <c r="IRB287" s="54"/>
      <c r="IRC287" s="54"/>
      <c r="IRD287" s="54"/>
      <c r="IRE287" s="54"/>
      <c r="IRF287" s="54"/>
      <c r="IRG287" s="54"/>
      <c r="IRH287" s="54"/>
      <c r="IRI287" s="54"/>
      <c r="IRJ287" s="54"/>
      <c r="IRK287" s="54"/>
      <c r="IRL287" s="54"/>
      <c r="IRM287" s="54"/>
      <c r="IRN287" s="54"/>
      <c r="IRO287" s="54"/>
      <c r="IRP287" s="54"/>
      <c r="IRQ287" s="54"/>
      <c r="IRR287" s="54"/>
      <c r="IRS287" s="54"/>
      <c r="IRT287" s="54"/>
      <c r="IRU287" s="54"/>
      <c r="IRV287" s="54"/>
      <c r="IRW287" s="54"/>
      <c r="IRX287" s="54"/>
      <c r="IRY287" s="54"/>
      <c r="IRZ287" s="54"/>
      <c r="ISA287" s="54"/>
      <c r="ISB287" s="54"/>
      <c r="ISC287" s="54"/>
      <c r="ISD287" s="54"/>
      <c r="ISE287" s="54"/>
      <c r="ISF287" s="54"/>
      <c r="ISG287" s="54"/>
      <c r="ISH287" s="54"/>
      <c r="ISI287" s="54"/>
      <c r="ISJ287" s="54"/>
      <c r="ISK287" s="54"/>
      <c r="ISL287" s="54"/>
      <c r="ISM287" s="54"/>
      <c r="ISN287" s="54"/>
      <c r="ISO287" s="54"/>
      <c r="ISP287" s="54"/>
      <c r="ISQ287" s="54"/>
      <c r="ISR287" s="54"/>
      <c r="ISS287" s="54"/>
      <c r="IST287" s="54"/>
      <c r="ISU287" s="54"/>
      <c r="ISV287" s="54"/>
      <c r="ISW287" s="54"/>
      <c r="ISX287" s="54"/>
      <c r="ISY287" s="54"/>
      <c r="ISZ287" s="54"/>
      <c r="ITA287" s="54"/>
      <c r="ITB287" s="54"/>
      <c r="ITC287" s="54"/>
      <c r="ITD287" s="54"/>
      <c r="ITE287" s="54"/>
      <c r="ITF287" s="54"/>
      <c r="ITG287" s="54"/>
      <c r="ITH287" s="54"/>
      <c r="ITI287" s="54"/>
      <c r="ITJ287" s="54"/>
      <c r="ITK287" s="54"/>
      <c r="ITL287" s="54"/>
      <c r="ITM287" s="54"/>
      <c r="ITN287" s="54"/>
      <c r="ITO287" s="54"/>
      <c r="ITP287" s="54"/>
      <c r="ITQ287" s="54"/>
      <c r="ITR287" s="54"/>
      <c r="ITS287" s="54"/>
      <c r="ITT287" s="54"/>
      <c r="ITU287" s="54"/>
      <c r="ITV287" s="54"/>
      <c r="ITW287" s="54"/>
      <c r="ITX287" s="54"/>
      <c r="ITY287" s="54"/>
      <c r="ITZ287" s="54"/>
      <c r="IUA287" s="54"/>
      <c r="IUB287" s="54"/>
      <c r="IUC287" s="54"/>
      <c r="IUD287" s="54"/>
      <c r="IUE287" s="54"/>
      <c r="IUF287" s="54"/>
      <c r="IUG287" s="54"/>
      <c r="IUH287" s="54"/>
      <c r="IUI287" s="54"/>
      <c r="IUJ287" s="54"/>
      <c r="IUK287" s="54"/>
      <c r="IUL287" s="54"/>
      <c r="IUM287" s="54"/>
      <c r="IUN287" s="54"/>
      <c r="IUO287" s="54"/>
      <c r="IUP287" s="54"/>
      <c r="IUQ287" s="54"/>
      <c r="IUR287" s="54"/>
      <c r="IUS287" s="54"/>
      <c r="IUT287" s="54"/>
      <c r="IUU287" s="54"/>
      <c r="IUV287" s="54"/>
      <c r="IUW287" s="54"/>
      <c r="IUX287" s="54"/>
      <c r="IUY287" s="54"/>
      <c r="IUZ287" s="54"/>
      <c r="IVA287" s="54"/>
      <c r="IVB287" s="54"/>
      <c r="IVC287" s="54"/>
      <c r="IVD287" s="54"/>
      <c r="IVE287" s="54"/>
      <c r="IVF287" s="54"/>
      <c r="IVG287" s="54"/>
      <c r="IVH287" s="54"/>
      <c r="IVI287" s="54"/>
      <c r="IVJ287" s="54"/>
      <c r="IVK287" s="54"/>
      <c r="IVL287" s="54"/>
      <c r="IVM287" s="54"/>
      <c r="IVN287" s="54"/>
      <c r="IVO287" s="54"/>
      <c r="IVP287" s="54"/>
      <c r="IVQ287" s="54"/>
      <c r="IVR287" s="54"/>
      <c r="IVS287" s="54"/>
      <c r="IVT287" s="54"/>
      <c r="IVU287" s="54"/>
      <c r="IVV287" s="54"/>
      <c r="IVW287" s="54"/>
      <c r="IVX287" s="54"/>
      <c r="IVY287" s="54"/>
      <c r="IVZ287" s="54"/>
      <c r="IWA287" s="54"/>
      <c r="IWB287" s="54"/>
      <c r="IWC287" s="54"/>
      <c r="IWD287" s="54"/>
      <c r="IWE287" s="54"/>
      <c r="IWF287" s="54"/>
      <c r="IWG287" s="54"/>
      <c r="IWH287" s="54"/>
      <c r="IWI287" s="54"/>
      <c r="IWJ287" s="54"/>
      <c r="IWK287" s="54"/>
      <c r="IWL287" s="54"/>
      <c r="IWM287" s="54"/>
      <c r="IWN287" s="54"/>
      <c r="IWO287" s="54"/>
      <c r="IWP287" s="54"/>
      <c r="IWQ287" s="54"/>
      <c r="IWR287" s="54"/>
      <c r="IWS287" s="54"/>
      <c r="IWT287" s="54"/>
      <c r="IWU287" s="54"/>
      <c r="IWV287" s="54"/>
      <c r="IWW287" s="54"/>
      <c r="IWX287" s="54"/>
      <c r="IWY287" s="54"/>
      <c r="IWZ287" s="54"/>
      <c r="IXA287" s="54"/>
      <c r="IXB287" s="54"/>
      <c r="IXC287" s="54"/>
      <c r="IXD287" s="54"/>
      <c r="IXE287" s="54"/>
      <c r="IXF287" s="54"/>
      <c r="IXG287" s="54"/>
      <c r="IXH287" s="54"/>
      <c r="IXI287" s="54"/>
      <c r="IXJ287" s="54"/>
      <c r="IXK287" s="54"/>
      <c r="IXL287" s="54"/>
      <c r="IXM287" s="54"/>
      <c r="IXN287" s="54"/>
      <c r="IXO287" s="54"/>
      <c r="IXP287" s="54"/>
      <c r="IXQ287" s="54"/>
      <c r="IXR287" s="54"/>
      <c r="IXS287" s="54"/>
      <c r="IXT287" s="54"/>
      <c r="IXU287" s="54"/>
      <c r="IXV287" s="54"/>
      <c r="IXW287" s="54"/>
      <c r="IXX287" s="54"/>
      <c r="IXY287" s="54"/>
      <c r="IXZ287" s="54"/>
      <c r="IYA287" s="54"/>
      <c r="IYB287" s="54"/>
      <c r="IYC287" s="54"/>
      <c r="IYD287" s="54"/>
      <c r="IYE287" s="54"/>
      <c r="IYF287" s="54"/>
      <c r="IYG287" s="54"/>
      <c r="IYH287" s="54"/>
      <c r="IYI287" s="54"/>
      <c r="IYJ287" s="54"/>
      <c r="IYK287" s="54"/>
      <c r="IYL287" s="54"/>
      <c r="IYM287" s="54"/>
      <c r="IYN287" s="54"/>
      <c r="IYO287" s="54"/>
      <c r="IYP287" s="54"/>
      <c r="IYQ287" s="54"/>
      <c r="IYR287" s="54"/>
      <c r="IYS287" s="54"/>
      <c r="IYT287" s="54"/>
      <c r="IYU287" s="54"/>
      <c r="IYV287" s="54"/>
      <c r="IYW287" s="54"/>
      <c r="IYX287" s="54"/>
      <c r="IYY287" s="54"/>
      <c r="IYZ287" s="54"/>
      <c r="IZA287" s="54"/>
      <c r="IZB287" s="54"/>
      <c r="IZC287" s="54"/>
      <c r="IZD287" s="54"/>
      <c r="IZE287" s="54"/>
      <c r="IZF287" s="54"/>
      <c r="IZG287" s="54"/>
      <c r="IZH287" s="54"/>
      <c r="IZI287" s="54"/>
      <c r="IZJ287" s="54"/>
      <c r="IZK287" s="54"/>
      <c r="IZL287" s="54"/>
      <c r="IZM287" s="54"/>
      <c r="IZN287" s="54"/>
      <c r="IZO287" s="54"/>
      <c r="IZP287" s="54"/>
      <c r="IZQ287" s="54"/>
      <c r="IZR287" s="54"/>
      <c r="IZS287" s="54"/>
      <c r="IZT287" s="54"/>
      <c r="IZU287" s="54"/>
      <c r="IZV287" s="54"/>
      <c r="IZW287" s="54"/>
      <c r="IZX287" s="54"/>
      <c r="IZY287" s="54"/>
      <c r="IZZ287" s="54"/>
      <c r="JAA287" s="54"/>
      <c r="JAB287" s="54"/>
      <c r="JAC287" s="54"/>
      <c r="JAD287" s="54"/>
      <c r="JAE287" s="54"/>
      <c r="JAF287" s="54"/>
      <c r="JAG287" s="54"/>
      <c r="JAH287" s="54"/>
      <c r="JAI287" s="54"/>
      <c r="JAJ287" s="54"/>
      <c r="JAK287" s="54"/>
      <c r="JAL287" s="54"/>
      <c r="JAM287" s="54"/>
      <c r="JAN287" s="54"/>
      <c r="JAO287" s="54"/>
      <c r="JAP287" s="54"/>
      <c r="JAQ287" s="54"/>
      <c r="JAR287" s="54"/>
      <c r="JAS287" s="54"/>
      <c r="JAT287" s="54"/>
      <c r="JAU287" s="54"/>
      <c r="JAV287" s="54"/>
      <c r="JAW287" s="54"/>
      <c r="JAX287" s="54"/>
      <c r="JAY287" s="54"/>
      <c r="JAZ287" s="54"/>
      <c r="JBA287" s="54"/>
      <c r="JBB287" s="54"/>
      <c r="JBC287" s="54"/>
      <c r="JBD287" s="54"/>
      <c r="JBE287" s="54"/>
      <c r="JBF287" s="54"/>
      <c r="JBG287" s="54"/>
      <c r="JBH287" s="54"/>
      <c r="JBI287" s="54"/>
      <c r="JBJ287" s="54"/>
      <c r="JBK287" s="54"/>
      <c r="JBL287" s="54"/>
      <c r="JBM287" s="54"/>
      <c r="JBN287" s="54"/>
      <c r="JBO287" s="54"/>
      <c r="JBP287" s="54"/>
      <c r="JBQ287" s="54"/>
      <c r="JBR287" s="54"/>
      <c r="JBS287" s="54"/>
      <c r="JBT287" s="54"/>
      <c r="JBU287" s="54"/>
      <c r="JBV287" s="54"/>
      <c r="JBW287" s="54"/>
      <c r="JBX287" s="54"/>
      <c r="JBY287" s="54"/>
      <c r="JBZ287" s="54"/>
      <c r="JCA287" s="54"/>
      <c r="JCB287" s="54"/>
      <c r="JCC287" s="54"/>
      <c r="JCD287" s="54"/>
      <c r="JCE287" s="54"/>
      <c r="JCF287" s="54"/>
      <c r="JCG287" s="54"/>
      <c r="JCH287" s="54"/>
      <c r="JCI287" s="54"/>
      <c r="JCJ287" s="54"/>
      <c r="JCK287" s="54"/>
      <c r="JCL287" s="54"/>
      <c r="JCM287" s="54"/>
      <c r="JCN287" s="54"/>
      <c r="JCO287" s="54"/>
      <c r="JCP287" s="54"/>
      <c r="JCQ287" s="54"/>
      <c r="JCR287" s="54"/>
      <c r="JCS287" s="54"/>
      <c r="JCT287" s="54"/>
      <c r="JCU287" s="54"/>
      <c r="JCV287" s="54"/>
      <c r="JCW287" s="54"/>
      <c r="JCX287" s="54"/>
      <c r="JCY287" s="54"/>
      <c r="JCZ287" s="54"/>
      <c r="JDA287" s="54"/>
      <c r="JDB287" s="54"/>
      <c r="JDC287" s="54"/>
      <c r="JDD287" s="54"/>
      <c r="JDE287" s="54"/>
      <c r="JDF287" s="54"/>
      <c r="JDG287" s="54"/>
      <c r="JDH287" s="54"/>
      <c r="JDI287" s="54"/>
      <c r="JDJ287" s="54"/>
      <c r="JDK287" s="54"/>
      <c r="JDL287" s="54"/>
      <c r="JDM287" s="54"/>
      <c r="JDN287" s="54"/>
      <c r="JDO287" s="54"/>
      <c r="JDP287" s="54"/>
      <c r="JDQ287" s="54"/>
      <c r="JDR287" s="54"/>
      <c r="JDS287" s="54"/>
      <c r="JDT287" s="54"/>
      <c r="JDU287" s="54"/>
      <c r="JDV287" s="54"/>
      <c r="JDW287" s="54"/>
      <c r="JDX287" s="54"/>
      <c r="JDY287" s="54"/>
      <c r="JDZ287" s="54"/>
      <c r="JEA287" s="54"/>
      <c r="JEB287" s="54"/>
      <c r="JEC287" s="54"/>
      <c r="JED287" s="54"/>
      <c r="JEE287" s="54"/>
      <c r="JEF287" s="54"/>
      <c r="JEG287" s="54"/>
      <c r="JEH287" s="54"/>
      <c r="JEI287" s="54"/>
      <c r="JEJ287" s="54"/>
      <c r="JEK287" s="54"/>
      <c r="JEL287" s="54"/>
      <c r="JEM287" s="54"/>
      <c r="JEN287" s="54"/>
      <c r="JEO287" s="54"/>
      <c r="JEP287" s="54"/>
      <c r="JEQ287" s="54"/>
      <c r="JER287" s="54"/>
      <c r="JES287" s="54"/>
      <c r="JET287" s="54"/>
      <c r="JEU287" s="54"/>
      <c r="JEV287" s="54"/>
      <c r="JEW287" s="54"/>
      <c r="JEX287" s="54"/>
      <c r="JEY287" s="54"/>
      <c r="JEZ287" s="54"/>
      <c r="JFA287" s="54"/>
      <c r="JFB287" s="54"/>
      <c r="JFC287" s="54"/>
      <c r="JFD287" s="54"/>
      <c r="JFE287" s="54"/>
      <c r="JFF287" s="54"/>
      <c r="JFG287" s="54"/>
      <c r="JFH287" s="54"/>
      <c r="JFI287" s="54"/>
      <c r="JFJ287" s="54"/>
      <c r="JFK287" s="54"/>
      <c r="JFL287" s="54"/>
      <c r="JFM287" s="54"/>
      <c r="JFN287" s="54"/>
      <c r="JFO287" s="54"/>
      <c r="JFP287" s="54"/>
      <c r="JFQ287" s="54"/>
      <c r="JFR287" s="54"/>
      <c r="JFS287" s="54"/>
      <c r="JFT287" s="54"/>
      <c r="JFU287" s="54"/>
      <c r="JFV287" s="54"/>
      <c r="JFW287" s="54"/>
      <c r="JFX287" s="54"/>
      <c r="JFY287" s="54"/>
      <c r="JFZ287" s="54"/>
      <c r="JGA287" s="54"/>
      <c r="JGB287" s="54"/>
      <c r="JGC287" s="54"/>
      <c r="JGD287" s="54"/>
      <c r="JGE287" s="54"/>
      <c r="JGF287" s="54"/>
      <c r="JGG287" s="54"/>
      <c r="JGH287" s="54"/>
      <c r="JGI287" s="54"/>
      <c r="JGJ287" s="54"/>
      <c r="JGK287" s="54"/>
      <c r="JGL287" s="54"/>
      <c r="JGM287" s="54"/>
      <c r="JGN287" s="54"/>
      <c r="JGO287" s="54"/>
      <c r="JGP287" s="54"/>
      <c r="JGQ287" s="54"/>
      <c r="JGR287" s="54"/>
      <c r="JGS287" s="54"/>
      <c r="JGT287" s="54"/>
      <c r="JGU287" s="54"/>
      <c r="JGV287" s="54"/>
      <c r="JGW287" s="54"/>
      <c r="JGX287" s="54"/>
      <c r="JGY287" s="54"/>
      <c r="JGZ287" s="54"/>
      <c r="JHA287" s="54"/>
      <c r="JHB287" s="54"/>
      <c r="JHC287" s="54"/>
      <c r="JHD287" s="54"/>
      <c r="JHE287" s="54"/>
      <c r="JHF287" s="54"/>
      <c r="JHG287" s="54"/>
      <c r="JHH287" s="54"/>
      <c r="JHI287" s="54"/>
      <c r="JHJ287" s="54"/>
      <c r="JHK287" s="54"/>
      <c r="JHL287" s="54"/>
      <c r="JHM287" s="54"/>
      <c r="JHN287" s="54"/>
      <c r="JHO287" s="54"/>
      <c r="JHP287" s="54"/>
      <c r="JHQ287" s="54"/>
      <c r="JHR287" s="54"/>
      <c r="JHS287" s="54"/>
      <c r="JHT287" s="54"/>
      <c r="JHU287" s="54"/>
      <c r="JHV287" s="54"/>
      <c r="JHW287" s="54"/>
      <c r="JHX287" s="54"/>
      <c r="JHY287" s="54"/>
      <c r="JHZ287" s="54"/>
      <c r="JIA287" s="54"/>
      <c r="JIB287" s="54"/>
      <c r="JIC287" s="54"/>
      <c r="JID287" s="54"/>
      <c r="JIE287" s="54"/>
      <c r="JIF287" s="54"/>
      <c r="JIG287" s="54"/>
      <c r="JIH287" s="54"/>
      <c r="JII287" s="54"/>
      <c r="JIJ287" s="54"/>
      <c r="JIK287" s="54"/>
      <c r="JIL287" s="54"/>
      <c r="JIM287" s="54"/>
      <c r="JIN287" s="54"/>
      <c r="JIO287" s="54"/>
      <c r="JIP287" s="54"/>
      <c r="JIQ287" s="54"/>
      <c r="JIR287" s="54"/>
      <c r="JIS287" s="54"/>
      <c r="JIT287" s="54"/>
      <c r="JIU287" s="54"/>
      <c r="JIV287" s="54"/>
      <c r="JIW287" s="54"/>
      <c r="JIX287" s="54"/>
      <c r="JIY287" s="54"/>
      <c r="JIZ287" s="54"/>
      <c r="JJA287" s="54"/>
      <c r="JJB287" s="54"/>
      <c r="JJC287" s="54"/>
      <c r="JJD287" s="54"/>
      <c r="JJE287" s="54"/>
      <c r="JJF287" s="54"/>
      <c r="JJG287" s="54"/>
      <c r="JJH287" s="54"/>
      <c r="JJI287" s="54"/>
      <c r="JJJ287" s="54"/>
      <c r="JJK287" s="54"/>
      <c r="JJL287" s="54"/>
      <c r="JJM287" s="54"/>
      <c r="JJN287" s="54"/>
      <c r="JJO287" s="54"/>
      <c r="JJP287" s="54"/>
      <c r="JJQ287" s="54"/>
      <c r="JJR287" s="54"/>
      <c r="JJS287" s="54"/>
      <c r="JJT287" s="54"/>
      <c r="JJU287" s="54"/>
      <c r="JJV287" s="54"/>
      <c r="JJW287" s="54"/>
      <c r="JJX287" s="54"/>
      <c r="JJY287" s="54"/>
      <c r="JJZ287" s="54"/>
      <c r="JKA287" s="54"/>
      <c r="JKB287" s="54"/>
      <c r="JKC287" s="54"/>
      <c r="JKD287" s="54"/>
      <c r="JKE287" s="54"/>
      <c r="JKF287" s="54"/>
      <c r="JKG287" s="54"/>
      <c r="JKH287" s="54"/>
      <c r="JKI287" s="54"/>
      <c r="JKJ287" s="54"/>
      <c r="JKK287" s="54"/>
      <c r="JKL287" s="54"/>
      <c r="JKM287" s="54"/>
      <c r="JKN287" s="54"/>
      <c r="JKO287" s="54"/>
      <c r="JKP287" s="54"/>
      <c r="JKQ287" s="54"/>
      <c r="JKR287" s="54"/>
      <c r="JKS287" s="54"/>
      <c r="JKT287" s="54"/>
      <c r="JKU287" s="54"/>
      <c r="JKV287" s="54"/>
      <c r="JKW287" s="54"/>
      <c r="JKX287" s="54"/>
      <c r="JKY287" s="54"/>
      <c r="JKZ287" s="54"/>
      <c r="JLA287" s="54"/>
      <c r="JLB287" s="54"/>
      <c r="JLC287" s="54"/>
      <c r="JLD287" s="54"/>
      <c r="JLE287" s="54"/>
      <c r="JLF287" s="54"/>
      <c r="JLG287" s="54"/>
      <c r="JLH287" s="54"/>
      <c r="JLI287" s="54"/>
      <c r="JLJ287" s="54"/>
      <c r="JLK287" s="54"/>
      <c r="JLL287" s="54"/>
      <c r="JLM287" s="54"/>
      <c r="JLN287" s="54"/>
      <c r="JLO287" s="54"/>
      <c r="JLP287" s="54"/>
      <c r="JLQ287" s="54"/>
      <c r="JLR287" s="54"/>
      <c r="JLS287" s="54"/>
      <c r="JLT287" s="54"/>
      <c r="JLU287" s="54"/>
      <c r="JLV287" s="54"/>
      <c r="JLW287" s="54"/>
      <c r="JLX287" s="54"/>
      <c r="JLY287" s="54"/>
      <c r="JLZ287" s="54"/>
      <c r="JMA287" s="54"/>
      <c r="JMB287" s="54"/>
      <c r="JMC287" s="54"/>
      <c r="JMD287" s="54"/>
      <c r="JME287" s="54"/>
      <c r="JMF287" s="54"/>
      <c r="JMG287" s="54"/>
      <c r="JMH287" s="54"/>
      <c r="JMI287" s="54"/>
      <c r="JMJ287" s="54"/>
      <c r="JMK287" s="54"/>
      <c r="JML287" s="54"/>
      <c r="JMM287" s="54"/>
      <c r="JMN287" s="54"/>
      <c r="JMO287" s="54"/>
      <c r="JMP287" s="54"/>
      <c r="JMQ287" s="54"/>
      <c r="JMR287" s="54"/>
      <c r="JMS287" s="54"/>
      <c r="JMT287" s="54"/>
      <c r="JMU287" s="54"/>
      <c r="JMV287" s="54"/>
      <c r="JMW287" s="54"/>
      <c r="JMX287" s="54"/>
      <c r="JMY287" s="54"/>
      <c r="JMZ287" s="54"/>
      <c r="JNA287" s="54"/>
      <c r="JNB287" s="54"/>
      <c r="JNC287" s="54"/>
      <c r="JND287" s="54"/>
      <c r="JNE287" s="54"/>
      <c r="JNF287" s="54"/>
      <c r="JNG287" s="54"/>
      <c r="JNH287" s="54"/>
      <c r="JNI287" s="54"/>
      <c r="JNJ287" s="54"/>
      <c r="JNK287" s="54"/>
      <c r="JNL287" s="54"/>
      <c r="JNM287" s="54"/>
      <c r="JNN287" s="54"/>
      <c r="JNO287" s="54"/>
      <c r="JNP287" s="54"/>
      <c r="JNQ287" s="54"/>
      <c r="JNR287" s="54"/>
      <c r="JNS287" s="54"/>
      <c r="JNT287" s="54"/>
      <c r="JNU287" s="54"/>
      <c r="JNV287" s="54"/>
      <c r="JNW287" s="54"/>
      <c r="JNX287" s="54"/>
      <c r="JNY287" s="54"/>
      <c r="JNZ287" s="54"/>
      <c r="JOA287" s="54"/>
      <c r="JOB287" s="54"/>
      <c r="JOC287" s="54"/>
      <c r="JOD287" s="54"/>
      <c r="JOE287" s="54"/>
      <c r="JOF287" s="54"/>
      <c r="JOG287" s="54"/>
      <c r="JOH287" s="54"/>
      <c r="JOI287" s="54"/>
      <c r="JOJ287" s="54"/>
      <c r="JOK287" s="54"/>
      <c r="JOL287" s="54"/>
      <c r="JOM287" s="54"/>
      <c r="JON287" s="54"/>
      <c r="JOO287" s="54"/>
      <c r="JOP287" s="54"/>
      <c r="JOQ287" s="54"/>
      <c r="JOR287" s="54"/>
      <c r="JOS287" s="54"/>
      <c r="JOT287" s="54"/>
      <c r="JOU287" s="54"/>
      <c r="JOV287" s="54"/>
      <c r="JOW287" s="54"/>
      <c r="JOX287" s="54"/>
      <c r="JOY287" s="54"/>
      <c r="JOZ287" s="54"/>
      <c r="JPA287" s="54"/>
      <c r="JPB287" s="54"/>
      <c r="JPC287" s="54"/>
      <c r="JPD287" s="54"/>
      <c r="JPE287" s="54"/>
      <c r="JPF287" s="54"/>
      <c r="JPG287" s="54"/>
      <c r="JPH287" s="54"/>
      <c r="JPI287" s="54"/>
      <c r="JPJ287" s="54"/>
      <c r="JPK287" s="54"/>
      <c r="JPL287" s="54"/>
      <c r="JPM287" s="54"/>
      <c r="JPN287" s="54"/>
      <c r="JPO287" s="54"/>
      <c r="JPP287" s="54"/>
      <c r="JPQ287" s="54"/>
      <c r="JPR287" s="54"/>
      <c r="JPS287" s="54"/>
      <c r="JPT287" s="54"/>
      <c r="JPU287" s="54"/>
      <c r="JPV287" s="54"/>
      <c r="JPW287" s="54"/>
      <c r="JPX287" s="54"/>
      <c r="JPY287" s="54"/>
      <c r="JPZ287" s="54"/>
      <c r="JQA287" s="54"/>
      <c r="JQB287" s="54"/>
      <c r="JQC287" s="54"/>
      <c r="JQD287" s="54"/>
      <c r="JQE287" s="54"/>
      <c r="JQF287" s="54"/>
      <c r="JQG287" s="54"/>
      <c r="JQH287" s="54"/>
      <c r="JQI287" s="54"/>
      <c r="JQJ287" s="54"/>
      <c r="JQK287" s="54"/>
      <c r="JQL287" s="54"/>
      <c r="JQM287" s="54"/>
      <c r="JQN287" s="54"/>
      <c r="JQO287" s="54"/>
      <c r="JQP287" s="54"/>
      <c r="JQQ287" s="54"/>
      <c r="JQR287" s="54"/>
      <c r="JQS287" s="54"/>
      <c r="JQT287" s="54"/>
      <c r="JQU287" s="54"/>
      <c r="JQV287" s="54"/>
      <c r="JQW287" s="54"/>
      <c r="JQX287" s="54"/>
      <c r="JQY287" s="54"/>
      <c r="JQZ287" s="54"/>
      <c r="JRA287" s="54"/>
      <c r="JRB287" s="54"/>
      <c r="JRC287" s="54"/>
      <c r="JRD287" s="54"/>
      <c r="JRE287" s="54"/>
      <c r="JRF287" s="54"/>
      <c r="JRG287" s="54"/>
      <c r="JRH287" s="54"/>
      <c r="JRI287" s="54"/>
      <c r="JRJ287" s="54"/>
      <c r="JRK287" s="54"/>
      <c r="JRL287" s="54"/>
      <c r="JRM287" s="54"/>
      <c r="JRN287" s="54"/>
      <c r="JRO287" s="54"/>
      <c r="JRP287" s="54"/>
      <c r="JRQ287" s="54"/>
      <c r="JRR287" s="54"/>
      <c r="JRS287" s="54"/>
      <c r="JRT287" s="54"/>
      <c r="JRU287" s="54"/>
      <c r="JRV287" s="54"/>
      <c r="JRW287" s="54"/>
      <c r="JRX287" s="54"/>
      <c r="JRY287" s="54"/>
      <c r="JRZ287" s="54"/>
      <c r="JSA287" s="54"/>
      <c r="JSB287" s="54"/>
      <c r="JSC287" s="54"/>
      <c r="JSD287" s="54"/>
      <c r="JSE287" s="54"/>
      <c r="JSF287" s="54"/>
      <c r="JSG287" s="54"/>
      <c r="JSH287" s="54"/>
      <c r="JSI287" s="54"/>
      <c r="JSJ287" s="54"/>
      <c r="JSK287" s="54"/>
      <c r="JSL287" s="54"/>
      <c r="JSM287" s="54"/>
      <c r="JSN287" s="54"/>
      <c r="JSO287" s="54"/>
      <c r="JSP287" s="54"/>
      <c r="JSQ287" s="54"/>
      <c r="JSR287" s="54"/>
      <c r="JSS287" s="54"/>
      <c r="JST287" s="54"/>
      <c r="JSU287" s="54"/>
      <c r="JSV287" s="54"/>
      <c r="JSW287" s="54"/>
      <c r="JSX287" s="54"/>
      <c r="JSY287" s="54"/>
      <c r="JSZ287" s="54"/>
      <c r="JTA287" s="54"/>
      <c r="JTB287" s="54"/>
      <c r="JTC287" s="54"/>
      <c r="JTD287" s="54"/>
      <c r="JTE287" s="54"/>
      <c r="JTF287" s="54"/>
      <c r="JTG287" s="54"/>
      <c r="JTH287" s="54"/>
      <c r="JTI287" s="54"/>
      <c r="JTJ287" s="54"/>
      <c r="JTK287" s="54"/>
      <c r="JTL287" s="54"/>
      <c r="JTM287" s="54"/>
      <c r="JTN287" s="54"/>
      <c r="JTO287" s="54"/>
      <c r="JTP287" s="54"/>
      <c r="JTQ287" s="54"/>
      <c r="JTR287" s="54"/>
      <c r="JTS287" s="54"/>
      <c r="JTT287" s="54"/>
      <c r="JTU287" s="54"/>
      <c r="JTV287" s="54"/>
      <c r="JTW287" s="54"/>
      <c r="JTX287" s="54"/>
      <c r="JTY287" s="54"/>
      <c r="JTZ287" s="54"/>
      <c r="JUA287" s="54"/>
      <c r="JUB287" s="54"/>
      <c r="JUC287" s="54"/>
      <c r="JUD287" s="54"/>
      <c r="JUE287" s="54"/>
      <c r="JUF287" s="54"/>
      <c r="JUG287" s="54"/>
      <c r="JUH287" s="54"/>
      <c r="JUI287" s="54"/>
      <c r="JUJ287" s="54"/>
      <c r="JUK287" s="54"/>
      <c r="JUL287" s="54"/>
      <c r="JUM287" s="54"/>
      <c r="JUN287" s="54"/>
      <c r="JUO287" s="54"/>
      <c r="JUP287" s="54"/>
      <c r="JUQ287" s="54"/>
      <c r="JUR287" s="54"/>
      <c r="JUS287" s="54"/>
      <c r="JUT287" s="54"/>
      <c r="JUU287" s="54"/>
      <c r="JUV287" s="54"/>
      <c r="JUW287" s="54"/>
      <c r="JUX287" s="54"/>
      <c r="JUY287" s="54"/>
      <c r="JUZ287" s="54"/>
      <c r="JVA287" s="54"/>
      <c r="JVB287" s="54"/>
      <c r="JVC287" s="54"/>
      <c r="JVD287" s="54"/>
      <c r="JVE287" s="54"/>
      <c r="JVF287" s="54"/>
      <c r="JVG287" s="54"/>
      <c r="JVH287" s="54"/>
      <c r="JVI287" s="54"/>
      <c r="JVJ287" s="54"/>
      <c r="JVK287" s="54"/>
      <c r="JVL287" s="54"/>
      <c r="JVM287" s="54"/>
      <c r="JVN287" s="54"/>
      <c r="JVO287" s="54"/>
      <c r="JVP287" s="54"/>
      <c r="JVQ287" s="54"/>
      <c r="JVR287" s="54"/>
      <c r="JVS287" s="54"/>
      <c r="JVT287" s="54"/>
      <c r="JVU287" s="54"/>
      <c r="JVV287" s="54"/>
      <c r="JVW287" s="54"/>
      <c r="JVX287" s="54"/>
      <c r="JVY287" s="54"/>
      <c r="JVZ287" s="54"/>
      <c r="JWA287" s="54"/>
      <c r="JWB287" s="54"/>
      <c r="JWC287" s="54"/>
      <c r="JWD287" s="54"/>
      <c r="JWE287" s="54"/>
      <c r="JWF287" s="54"/>
      <c r="JWG287" s="54"/>
      <c r="JWH287" s="54"/>
      <c r="JWI287" s="54"/>
      <c r="JWJ287" s="54"/>
      <c r="JWK287" s="54"/>
      <c r="JWL287" s="54"/>
      <c r="JWM287" s="54"/>
      <c r="JWN287" s="54"/>
      <c r="JWO287" s="54"/>
      <c r="JWP287" s="54"/>
      <c r="JWQ287" s="54"/>
      <c r="JWR287" s="54"/>
      <c r="JWS287" s="54"/>
      <c r="JWT287" s="54"/>
      <c r="JWU287" s="54"/>
      <c r="JWV287" s="54"/>
      <c r="JWW287" s="54"/>
      <c r="JWX287" s="54"/>
      <c r="JWY287" s="54"/>
      <c r="JWZ287" s="54"/>
      <c r="JXA287" s="54"/>
      <c r="JXB287" s="54"/>
      <c r="JXC287" s="54"/>
      <c r="JXD287" s="54"/>
      <c r="JXE287" s="54"/>
      <c r="JXF287" s="54"/>
      <c r="JXG287" s="54"/>
      <c r="JXH287" s="54"/>
      <c r="JXI287" s="54"/>
      <c r="JXJ287" s="54"/>
      <c r="JXK287" s="54"/>
      <c r="JXL287" s="54"/>
      <c r="JXM287" s="54"/>
      <c r="JXN287" s="54"/>
      <c r="JXO287" s="54"/>
      <c r="JXP287" s="54"/>
      <c r="JXQ287" s="54"/>
      <c r="JXR287" s="54"/>
      <c r="JXS287" s="54"/>
      <c r="JXT287" s="54"/>
      <c r="JXU287" s="54"/>
      <c r="JXV287" s="54"/>
      <c r="JXW287" s="54"/>
      <c r="JXX287" s="54"/>
      <c r="JXY287" s="54"/>
      <c r="JXZ287" s="54"/>
      <c r="JYA287" s="54"/>
      <c r="JYB287" s="54"/>
      <c r="JYC287" s="54"/>
      <c r="JYD287" s="54"/>
      <c r="JYE287" s="54"/>
      <c r="JYF287" s="54"/>
      <c r="JYG287" s="54"/>
      <c r="JYH287" s="54"/>
      <c r="JYI287" s="54"/>
      <c r="JYJ287" s="54"/>
      <c r="JYK287" s="54"/>
      <c r="JYL287" s="54"/>
      <c r="JYM287" s="54"/>
      <c r="JYN287" s="54"/>
      <c r="JYO287" s="54"/>
      <c r="JYP287" s="54"/>
      <c r="JYQ287" s="54"/>
      <c r="JYR287" s="54"/>
      <c r="JYS287" s="54"/>
      <c r="JYT287" s="54"/>
      <c r="JYU287" s="54"/>
      <c r="JYV287" s="54"/>
      <c r="JYW287" s="54"/>
      <c r="JYX287" s="54"/>
      <c r="JYY287" s="54"/>
      <c r="JYZ287" s="54"/>
      <c r="JZA287" s="54"/>
      <c r="JZB287" s="54"/>
      <c r="JZC287" s="54"/>
      <c r="JZD287" s="54"/>
      <c r="JZE287" s="54"/>
      <c r="JZF287" s="54"/>
      <c r="JZG287" s="54"/>
      <c r="JZH287" s="54"/>
      <c r="JZI287" s="54"/>
      <c r="JZJ287" s="54"/>
      <c r="JZK287" s="54"/>
      <c r="JZL287" s="54"/>
      <c r="JZM287" s="54"/>
      <c r="JZN287" s="54"/>
      <c r="JZO287" s="54"/>
      <c r="JZP287" s="54"/>
      <c r="JZQ287" s="54"/>
      <c r="JZR287" s="54"/>
      <c r="JZS287" s="54"/>
      <c r="JZT287" s="54"/>
      <c r="JZU287" s="54"/>
      <c r="JZV287" s="54"/>
      <c r="JZW287" s="54"/>
      <c r="JZX287" s="54"/>
      <c r="JZY287" s="54"/>
      <c r="JZZ287" s="54"/>
      <c r="KAA287" s="54"/>
      <c r="KAB287" s="54"/>
      <c r="KAC287" s="54"/>
      <c r="KAD287" s="54"/>
      <c r="KAE287" s="54"/>
      <c r="KAF287" s="54"/>
      <c r="KAG287" s="54"/>
      <c r="KAH287" s="54"/>
      <c r="KAI287" s="54"/>
      <c r="KAJ287" s="54"/>
      <c r="KAK287" s="54"/>
      <c r="KAL287" s="54"/>
      <c r="KAM287" s="54"/>
      <c r="KAN287" s="54"/>
      <c r="KAO287" s="54"/>
      <c r="KAP287" s="54"/>
      <c r="KAQ287" s="54"/>
      <c r="KAR287" s="54"/>
      <c r="KAS287" s="54"/>
      <c r="KAT287" s="54"/>
      <c r="KAU287" s="54"/>
      <c r="KAV287" s="54"/>
      <c r="KAW287" s="54"/>
      <c r="KAX287" s="54"/>
      <c r="KAY287" s="54"/>
      <c r="KAZ287" s="54"/>
      <c r="KBA287" s="54"/>
      <c r="KBB287" s="54"/>
      <c r="KBC287" s="54"/>
      <c r="KBD287" s="54"/>
      <c r="KBE287" s="54"/>
      <c r="KBF287" s="54"/>
      <c r="KBG287" s="54"/>
      <c r="KBH287" s="54"/>
      <c r="KBI287" s="54"/>
      <c r="KBJ287" s="54"/>
      <c r="KBK287" s="54"/>
      <c r="KBL287" s="54"/>
      <c r="KBM287" s="54"/>
      <c r="KBN287" s="54"/>
      <c r="KBO287" s="54"/>
      <c r="KBP287" s="54"/>
      <c r="KBQ287" s="54"/>
      <c r="KBR287" s="54"/>
      <c r="KBS287" s="54"/>
      <c r="KBT287" s="54"/>
      <c r="KBU287" s="54"/>
      <c r="KBV287" s="54"/>
      <c r="KBW287" s="54"/>
      <c r="KBX287" s="54"/>
      <c r="KBY287" s="54"/>
      <c r="KBZ287" s="54"/>
      <c r="KCA287" s="54"/>
      <c r="KCB287" s="54"/>
      <c r="KCC287" s="54"/>
      <c r="KCD287" s="54"/>
      <c r="KCE287" s="54"/>
      <c r="KCF287" s="54"/>
      <c r="KCG287" s="54"/>
      <c r="KCH287" s="54"/>
      <c r="KCI287" s="54"/>
      <c r="KCJ287" s="54"/>
      <c r="KCK287" s="54"/>
      <c r="KCL287" s="54"/>
      <c r="KCM287" s="54"/>
      <c r="KCN287" s="54"/>
      <c r="KCO287" s="54"/>
      <c r="KCP287" s="54"/>
      <c r="KCQ287" s="54"/>
      <c r="KCR287" s="54"/>
      <c r="KCS287" s="54"/>
      <c r="KCT287" s="54"/>
      <c r="KCU287" s="54"/>
      <c r="KCV287" s="54"/>
      <c r="KCW287" s="54"/>
      <c r="KCX287" s="54"/>
      <c r="KCY287" s="54"/>
      <c r="KCZ287" s="54"/>
      <c r="KDA287" s="54"/>
      <c r="KDB287" s="54"/>
      <c r="KDC287" s="54"/>
      <c r="KDD287" s="54"/>
      <c r="KDE287" s="54"/>
      <c r="KDF287" s="54"/>
      <c r="KDG287" s="54"/>
      <c r="KDH287" s="54"/>
      <c r="KDI287" s="54"/>
      <c r="KDJ287" s="54"/>
      <c r="KDK287" s="54"/>
      <c r="KDL287" s="54"/>
      <c r="KDM287" s="54"/>
      <c r="KDN287" s="54"/>
      <c r="KDO287" s="54"/>
      <c r="KDP287" s="54"/>
      <c r="KDQ287" s="54"/>
      <c r="KDR287" s="54"/>
      <c r="KDS287" s="54"/>
      <c r="KDT287" s="54"/>
      <c r="KDU287" s="54"/>
      <c r="KDV287" s="54"/>
      <c r="KDW287" s="54"/>
      <c r="KDX287" s="54"/>
      <c r="KDY287" s="54"/>
      <c r="KDZ287" s="54"/>
      <c r="KEA287" s="54"/>
      <c r="KEB287" s="54"/>
      <c r="KEC287" s="54"/>
      <c r="KED287" s="54"/>
      <c r="KEE287" s="54"/>
      <c r="KEF287" s="54"/>
      <c r="KEG287" s="54"/>
      <c r="KEH287" s="54"/>
      <c r="KEI287" s="54"/>
      <c r="KEJ287" s="54"/>
      <c r="KEK287" s="54"/>
      <c r="KEL287" s="54"/>
      <c r="KEM287" s="54"/>
      <c r="KEN287" s="54"/>
      <c r="KEO287" s="54"/>
      <c r="KEP287" s="54"/>
      <c r="KEQ287" s="54"/>
      <c r="KER287" s="54"/>
      <c r="KES287" s="54"/>
      <c r="KET287" s="54"/>
      <c r="KEU287" s="54"/>
      <c r="KEV287" s="54"/>
      <c r="KEW287" s="54"/>
      <c r="KEX287" s="54"/>
      <c r="KEY287" s="54"/>
      <c r="KEZ287" s="54"/>
      <c r="KFA287" s="54"/>
      <c r="KFB287" s="54"/>
      <c r="KFC287" s="54"/>
      <c r="KFD287" s="54"/>
      <c r="KFE287" s="54"/>
      <c r="KFF287" s="54"/>
      <c r="KFG287" s="54"/>
      <c r="KFH287" s="54"/>
      <c r="KFI287" s="54"/>
      <c r="KFJ287" s="54"/>
      <c r="KFK287" s="54"/>
      <c r="KFL287" s="54"/>
      <c r="KFM287" s="54"/>
      <c r="KFN287" s="54"/>
      <c r="KFO287" s="54"/>
      <c r="KFP287" s="54"/>
      <c r="KFQ287" s="54"/>
      <c r="KFR287" s="54"/>
      <c r="KFS287" s="54"/>
      <c r="KFT287" s="54"/>
      <c r="KFU287" s="54"/>
      <c r="KFV287" s="54"/>
      <c r="KFW287" s="54"/>
      <c r="KFX287" s="54"/>
      <c r="KFY287" s="54"/>
      <c r="KFZ287" s="54"/>
      <c r="KGA287" s="54"/>
      <c r="KGB287" s="54"/>
      <c r="KGC287" s="54"/>
      <c r="KGD287" s="54"/>
      <c r="KGE287" s="54"/>
      <c r="KGF287" s="54"/>
      <c r="KGG287" s="54"/>
      <c r="KGH287" s="54"/>
      <c r="KGI287" s="54"/>
      <c r="KGJ287" s="54"/>
      <c r="KGK287" s="54"/>
      <c r="KGL287" s="54"/>
      <c r="KGM287" s="54"/>
      <c r="KGN287" s="54"/>
      <c r="KGO287" s="54"/>
      <c r="KGP287" s="54"/>
      <c r="KGQ287" s="54"/>
      <c r="KGR287" s="54"/>
      <c r="KGS287" s="54"/>
      <c r="KGT287" s="54"/>
      <c r="KGU287" s="54"/>
      <c r="KGV287" s="54"/>
      <c r="KGW287" s="54"/>
      <c r="KGX287" s="54"/>
      <c r="KGY287" s="54"/>
      <c r="KGZ287" s="54"/>
      <c r="KHA287" s="54"/>
      <c r="KHB287" s="54"/>
      <c r="KHC287" s="54"/>
      <c r="KHD287" s="54"/>
      <c r="KHE287" s="54"/>
      <c r="KHF287" s="54"/>
      <c r="KHG287" s="54"/>
      <c r="KHH287" s="54"/>
      <c r="KHI287" s="54"/>
      <c r="KHJ287" s="54"/>
      <c r="KHK287" s="54"/>
      <c r="KHL287" s="54"/>
      <c r="KHM287" s="54"/>
      <c r="KHN287" s="54"/>
      <c r="KHO287" s="54"/>
      <c r="KHP287" s="54"/>
      <c r="KHQ287" s="54"/>
      <c r="KHR287" s="54"/>
      <c r="KHS287" s="54"/>
      <c r="KHT287" s="54"/>
      <c r="KHU287" s="54"/>
      <c r="KHV287" s="54"/>
      <c r="KHW287" s="54"/>
      <c r="KHX287" s="54"/>
      <c r="KHY287" s="54"/>
      <c r="KHZ287" s="54"/>
      <c r="KIA287" s="54"/>
      <c r="KIB287" s="54"/>
      <c r="KIC287" s="54"/>
      <c r="KID287" s="54"/>
      <c r="KIE287" s="54"/>
      <c r="KIF287" s="54"/>
      <c r="KIG287" s="54"/>
      <c r="KIH287" s="54"/>
      <c r="KII287" s="54"/>
      <c r="KIJ287" s="54"/>
      <c r="KIK287" s="54"/>
      <c r="KIL287" s="54"/>
      <c r="KIM287" s="54"/>
      <c r="KIN287" s="54"/>
      <c r="KIO287" s="54"/>
      <c r="KIP287" s="54"/>
      <c r="KIQ287" s="54"/>
      <c r="KIR287" s="54"/>
      <c r="KIS287" s="54"/>
      <c r="KIT287" s="54"/>
      <c r="KIU287" s="54"/>
      <c r="KIV287" s="54"/>
      <c r="KIW287" s="54"/>
      <c r="KIX287" s="54"/>
      <c r="KIY287" s="54"/>
      <c r="KIZ287" s="54"/>
      <c r="KJA287" s="54"/>
      <c r="KJB287" s="54"/>
      <c r="KJC287" s="54"/>
      <c r="KJD287" s="54"/>
      <c r="KJE287" s="54"/>
      <c r="KJF287" s="54"/>
      <c r="KJG287" s="54"/>
      <c r="KJH287" s="54"/>
      <c r="KJI287" s="54"/>
      <c r="KJJ287" s="54"/>
      <c r="KJK287" s="54"/>
      <c r="KJL287" s="54"/>
      <c r="KJM287" s="54"/>
      <c r="KJN287" s="54"/>
      <c r="KJO287" s="54"/>
      <c r="KJP287" s="54"/>
      <c r="KJQ287" s="54"/>
      <c r="KJR287" s="54"/>
      <c r="KJS287" s="54"/>
      <c r="KJT287" s="54"/>
      <c r="KJU287" s="54"/>
      <c r="KJV287" s="54"/>
      <c r="KJW287" s="54"/>
      <c r="KJX287" s="54"/>
      <c r="KJY287" s="54"/>
      <c r="KJZ287" s="54"/>
      <c r="KKA287" s="54"/>
      <c r="KKB287" s="54"/>
      <c r="KKC287" s="54"/>
      <c r="KKD287" s="54"/>
      <c r="KKE287" s="54"/>
      <c r="KKF287" s="54"/>
      <c r="KKG287" s="54"/>
      <c r="KKH287" s="54"/>
      <c r="KKI287" s="54"/>
      <c r="KKJ287" s="54"/>
      <c r="KKK287" s="54"/>
      <c r="KKL287" s="54"/>
      <c r="KKM287" s="54"/>
      <c r="KKN287" s="54"/>
      <c r="KKO287" s="54"/>
      <c r="KKP287" s="54"/>
      <c r="KKQ287" s="54"/>
      <c r="KKR287" s="54"/>
      <c r="KKS287" s="54"/>
      <c r="KKT287" s="54"/>
      <c r="KKU287" s="54"/>
      <c r="KKV287" s="54"/>
      <c r="KKW287" s="54"/>
      <c r="KKX287" s="54"/>
      <c r="KKY287" s="54"/>
      <c r="KKZ287" s="54"/>
      <c r="KLA287" s="54"/>
      <c r="KLB287" s="54"/>
      <c r="KLC287" s="54"/>
      <c r="KLD287" s="54"/>
      <c r="KLE287" s="54"/>
      <c r="KLF287" s="54"/>
      <c r="KLG287" s="54"/>
      <c r="KLH287" s="54"/>
      <c r="KLI287" s="54"/>
      <c r="KLJ287" s="54"/>
      <c r="KLK287" s="54"/>
      <c r="KLL287" s="54"/>
      <c r="KLM287" s="54"/>
      <c r="KLN287" s="54"/>
      <c r="KLO287" s="54"/>
      <c r="KLP287" s="54"/>
      <c r="KLQ287" s="54"/>
      <c r="KLR287" s="54"/>
      <c r="KLS287" s="54"/>
      <c r="KLT287" s="54"/>
      <c r="KLU287" s="54"/>
      <c r="KLV287" s="54"/>
      <c r="KLW287" s="54"/>
      <c r="KLX287" s="54"/>
      <c r="KLY287" s="54"/>
      <c r="KLZ287" s="54"/>
      <c r="KMA287" s="54"/>
      <c r="KMB287" s="54"/>
      <c r="KMC287" s="54"/>
      <c r="KMD287" s="54"/>
      <c r="KME287" s="54"/>
      <c r="KMF287" s="54"/>
      <c r="KMG287" s="54"/>
      <c r="KMH287" s="54"/>
      <c r="KMI287" s="54"/>
      <c r="KMJ287" s="54"/>
      <c r="KMK287" s="54"/>
      <c r="KML287" s="54"/>
      <c r="KMM287" s="54"/>
      <c r="KMN287" s="54"/>
      <c r="KMO287" s="54"/>
      <c r="KMP287" s="54"/>
      <c r="KMQ287" s="54"/>
      <c r="KMR287" s="54"/>
      <c r="KMS287" s="54"/>
      <c r="KMT287" s="54"/>
      <c r="KMU287" s="54"/>
      <c r="KMV287" s="54"/>
      <c r="KMW287" s="54"/>
      <c r="KMX287" s="54"/>
      <c r="KMY287" s="54"/>
      <c r="KMZ287" s="54"/>
      <c r="KNA287" s="54"/>
      <c r="KNB287" s="54"/>
      <c r="KNC287" s="54"/>
      <c r="KND287" s="54"/>
      <c r="KNE287" s="54"/>
      <c r="KNF287" s="54"/>
      <c r="KNG287" s="54"/>
      <c r="KNH287" s="54"/>
      <c r="KNI287" s="54"/>
      <c r="KNJ287" s="54"/>
      <c r="KNK287" s="54"/>
      <c r="KNL287" s="54"/>
      <c r="KNM287" s="54"/>
      <c r="KNN287" s="54"/>
      <c r="KNO287" s="54"/>
      <c r="KNP287" s="54"/>
      <c r="KNQ287" s="54"/>
      <c r="KNR287" s="54"/>
      <c r="KNS287" s="54"/>
      <c r="KNT287" s="54"/>
      <c r="KNU287" s="54"/>
      <c r="KNV287" s="54"/>
      <c r="KNW287" s="54"/>
      <c r="KNX287" s="54"/>
      <c r="KNY287" s="54"/>
      <c r="KNZ287" s="54"/>
      <c r="KOA287" s="54"/>
      <c r="KOB287" s="54"/>
      <c r="KOC287" s="54"/>
      <c r="KOD287" s="54"/>
      <c r="KOE287" s="54"/>
      <c r="KOF287" s="54"/>
      <c r="KOG287" s="54"/>
      <c r="KOH287" s="54"/>
      <c r="KOI287" s="54"/>
      <c r="KOJ287" s="54"/>
      <c r="KOK287" s="54"/>
      <c r="KOL287" s="54"/>
      <c r="KOM287" s="54"/>
      <c r="KON287" s="54"/>
      <c r="KOO287" s="54"/>
      <c r="KOP287" s="54"/>
      <c r="KOQ287" s="54"/>
      <c r="KOR287" s="54"/>
      <c r="KOS287" s="54"/>
      <c r="KOT287" s="54"/>
      <c r="KOU287" s="54"/>
      <c r="KOV287" s="54"/>
      <c r="KOW287" s="54"/>
      <c r="KOX287" s="54"/>
      <c r="KOY287" s="54"/>
      <c r="KOZ287" s="54"/>
      <c r="KPA287" s="54"/>
      <c r="KPB287" s="54"/>
      <c r="KPC287" s="54"/>
      <c r="KPD287" s="54"/>
      <c r="KPE287" s="54"/>
      <c r="KPF287" s="54"/>
      <c r="KPG287" s="54"/>
      <c r="KPH287" s="54"/>
      <c r="KPI287" s="54"/>
      <c r="KPJ287" s="54"/>
      <c r="KPK287" s="54"/>
      <c r="KPL287" s="54"/>
      <c r="KPM287" s="54"/>
      <c r="KPN287" s="54"/>
      <c r="KPO287" s="54"/>
      <c r="KPP287" s="54"/>
      <c r="KPQ287" s="54"/>
      <c r="KPR287" s="54"/>
      <c r="KPS287" s="54"/>
      <c r="KPT287" s="54"/>
      <c r="KPU287" s="54"/>
      <c r="KPV287" s="54"/>
      <c r="KPW287" s="54"/>
      <c r="KPX287" s="54"/>
      <c r="KPY287" s="54"/>
      <c r="KPZ287" s="54"/>
      <c r="KQA287" s="54"/>
      <c r="KQB287" s="54"/>
      <c r="KQC287" s="54"/>
      <c r="KQD287" s="54"/>
      <c r="KQE287" s="54"/>
      <c r="KQF287" s="54"/>
      <c r="KQG287" s="54"/>
      <c r="KQH287" s="54"/>
      <c r="KQI287" s="54"/>
      <c r="KQJ287" s="54"/>
      <c r="KQK287" s="54"/>
      <c r="KQL287" s="54"/>
      <c r="KQM287" s="54"/>
      <c r="KQN287" s="54"/>
      <c r="KQO287" s="54"/>
      <c r="KQP287" s="54"/>
      <c r="KQQ287" s="54"/>
      <c r="KQR287" s="54"/>
      <c r="KQS287" s="54"/>
      <c r="KQT287" s="54"/>
      <c r="KQU287" s="54"/>
      <c r="KQV287" s="54"/>
      <c r="KQW287" s="54"/>
      <c r="KQX287" s="54"/>
      <c r="KQY287" s="54"/>
      <c r="KQZ287" s="54"/>
      <c r="KRA287" s="54"/>
      <c r="KRB287" s="54"/>
      <c r="KRC287" s="54"/>
      <c r="KRD287" s="54"/>
      <c r="KRE287" s="54"/>
      <c r="KRF287" s="54"/>
      <c r="KRG287" s="54"/>
      <c r="KRH287" s="54"/>
      <c r="KRI287" s="54"/>
      <c r="KRJ287" s="54"/>
      <c r="KRK287" s="54"/>
      <c r="KRL287" s="54"/>
      <c r="KRM287" s="54"/>
      <c r="KRN287" s="54"/>
      <c r="KRO287" s="54"/>
      <c r="KRP287" s="54"/>
      <c r="KRQ287" s="54"/>
      <c r="KRR287" s="54"/>
      <c r="KRS287" s="54"/>
      <c r="KRT287" s="54"/>
      <c r="KRU287" s="54"/>
      <c r="KRV287" s="54"/>
      <c r="KRW287" s="54"/>
      <c r="KRX287" s="54"/>
      <c r="KRY287" s="54"/>
      <c r="KRZ287" s="54"/>
      <c r="KSA287" s="54"/>
      <c r="KSB287" s="54"/>
      <c r="KSC287" s="54"/>
      <c r="KSD287" s="54"/>
      <c r="KSE287" s="54"/>
      <c r="KSF287" s="54"/>
      <c r="KSG287" s="54"/>
      <c r="KSH287" s="54"/>
      <c r="KSI287" s="54"/>
      <c r="KSJ287" s="54"/>
      <c r="KSK287" s="54"/>
      <c r="KSL287" s="54"/>
      <c r="KSM287" s="54"/>
      <c r="KSN287" s="54"/>
      <c r="KSO287" s="54"/>
      <c r="KSP287" s="54"/>
      <c r="KSQ287" s="54"/>
      <c r="KSR287" s="54"/>
      <c r="KSS287" s="54"/>
      <c r="KST287" s="54"/>
      <c r="KSU287" s="54"/>
      <c r="KSV287" s="54"/>
      <c r="KSW287" s="54"/>
      <c r="KSX287" s="54"/>
      <c r="KSY287" s="54"/>
      <c r="KSZ287" s="54"/>
      <c r="KTA287" s="54"/>
      <c r="KTB287" s="54"/>
      <c r="KTC287" s="54"/>
      <c r="KTD287" s="54"/>
      <c r="KTE287" s="54"/>
      <c r="KTF287" s="54"/>
      <c r="KTG287" s="54"/>
      <c r="KTH287" s="54"/>
      <c r="KTI287" s="54"/>
      <c r="KTJ287" s="54"/>
      <c r="KTK287" s="54"/>
      <c r="KTL287" s="54"/>
      <c r="KTM287" s="54"/>
      <c r="KTN287" s="54"/>
      <c r="KTO287" s="54"/>
      <c r="KTP287" s="54"/>
      <c r="KTQ287" s="54"/>
      <c r="KTR287" s="54"/>
      <c r="KTS287" s="54"/>
      <c r="KTT287" s="54"/>
      <c r="KTU287" s="54"/>
      <c r="KTV287" s="54"/>
      <c r="KTW287" s="54"/>
      <c r="KTX287" s="54"/>
      <c r="KTY287" s="54"/>
      <c r="KTZ287" s="54"/>
      <c r="KUA287" s="54"/>
      <c r="KUB287" s="54"/>
      <c r="KUC287" s="54"/>
      <c r="KUD287" s="54"/>
      <c r="KUE287" s="54"/>
      <c r="KUF287" s="54"/>
      <c r="KUG287" s="54"/>
      <c r="KUH287" s="54"/>
      <c r="KUI287" s="54"/>
      <c r="KUJ287" s="54"/>
      <c r="KUK287" s="54"/>
      <c r="KUL287" s="54"/>
      <c r="KUM287" s="54"/>
      <c r="KUN287" s="54"/>
      <c r="KUO287" s="54"/>
      <c r="KUP287" s="54"/>
      <c r="KUQ287" s="54"/>
      <c r="KUR287" s="54"/>
      <c r="KUS287" s="54"/>
      <c r="KUT287" s="54"/>
      <c r="KUU287" s="54"/>
      <c r="KUV287" s="54"/>
      <c r="KUW287" s="54"/>
      <c r="KUX287" s="54"/>
      <c r="KUY287" s="54"/>
      <c r="KUZ287" s="54"/>
      <c r="KVA287" s="54"/>
      <c r="KVB287" s="54"/>
      <c r="KVC287" s="54"/>
      <c r="KVD287" s="54"/>
      <c r="KVE287" s="54"/>
      <c r="KVF287" s="54"/>
      <c r="KVG287" s="54"/>
      <c r="KVH287" s="54"/>
      <c r="KVI287" s="54"/>
      <c r="KVJ287" s="54"/>
      <c r="KVK287" s="54"/>
      <c r="KVL287" s="54"/>
      <c r="KVM287" s="54"/>
      <c r="KVN287" s="54"/>
      <c r="KVO287" s="54"/>
      <c r="KVP287" s="54"/>
      <c r="KVQ287" s="54"/>
      <c r="KVR287" s="54"/>
      <c r="KVS287" s="54"/>
      <c r="KVT287" s="54"/>
      <c r="KVU287" s="54"/>
      <c r="KVV287" s="54"/>
      <c r="KVW287" s="54"/>
      <c r="KVX287" s="54"/>
      <c r="KVY287" s="54"/>
      <c r="KVZ287" s="54"/>
      <c r="KWA287" s="54"/>
      <c r="KWB287" s="54"/>
      <c r="KWC287" s="54"/>
      <c r="KWD287" s="54"/>
      <c r="KWE287" s="54"/>
      <c r="KWF287" s="54"/>
      <c r="KWG287" s="54"/>
      <c r="KWH287" s="54"/>
      <c r="KWI287" s="54"/>
      <c r="KWJ287" s="54"/>
      <c r="KWK287" s="54"/>
      <c r="KWL287" s="54"/>
      <c r="KWM287" s="54"/>
      <c r="KWN287" s="54"/>
      <c r="KWO287" s="54"/>
      <c r="KWP287" s="54"/>
      <c r="KWQ287" s="54"/>
      <c r="KWR287" s="54"/>
      <c r="KWS287" s="54"/>
      <c r="KWT287" s="54"/>
      <c r="KWU287" s="54"/>
      <c r="KWV287" s="54"/>
      <c r="KWW287" s="54"/>
      <c r="KWX287" s="54"/>
      <c r="KWY287" s="54"/>
      <c r="KWZ287" s="54"/>
      <c r="KXA287" s="54"/>
      <c r="KXB287" s="54"/>
      <c r="KXC287" s="54"/>
      <c r="KXD287" s="54"/>
      <c r="KXE287" s="54"/>
      <c r="KXF287" s="54"/>
      <c r="KXG287" s="54"/>
      <c r="KXH287" s="54"/>
      <c r="KXI287" s="54"/>
      <c r="KXJ287" s="54"/>
      <c r="KXK287" s="54"/>
      <c r="KXL287" s="54"/>
      <c r="KXM287" s="54"/>
      <c r="KXN287" s="54"/>
      <c r="KXO287" s="54"/>
      <c r="KXP287" s="54"/>
      <c r="KXQ287" s="54"/>
      <c r="KXR287" s="54"/>
      <c r="KXS287" s="54"/>
      <c r="KXT287" s="54"/>
      <c r="KXU287" s="54"/>
      <c r="KXV287" s="54"/>
      <c r="KXW287" s="54"/>
      <c r="KXX287" s="54"/>
      <c r="KXY287" s="54"/>
      <c r="KXZ287" s="54"/>
      <c r="KYA287" s="54"/>
      <c r="KYB287" s="54"/>
      <c r="KYC287" s="54"/>
      <c r="KYD287" s="54"/>
      <c r="KYE287" s="54"/>
      <c r="KYF287" s="54"/>
      <c r="KYG287" s="54"/>
      <c r="KYH287" s="54"/>
      <c r="KYI287" s="54"/>
      <c r="KYJ287" s="54"/>
      <c r="KYK287" s="54"/>
      <c r="KYL287" s="54"/>
      <c r="KYM287" s="54"/>
      <c r="KYN287" s="54"/>
      <c r="KYO287" s="54"/>
      <c r="KYP287" s="54"/>
      <c r="KYQ287" s="54"/>
      <c r="KYR287" s="54"/>
      <c r="KYS287" s="54"/>
      <c r="KYT287" s="54"/>
      <c r="KYU287" s="54"/>
      <c r="KYV287" s="54"/>
      <c r="KYW287" s="54"/>
      <c r="KYX287" s="54"/>
      <c r="KYY287" s="54"/>
      <c r="KYZ287" s="54"/>
      <c r="KZA287" s="54"/>
      <c r="KZB287" s="54"/>
      <c r="KZC287" s="54"/>
      <c r="KZD287" s="54"/>
      <c r="KZE287" s="54"/>
      <c r="KZF287" s="54"/>
      <c r="KZG287" s="54"/>
      <c r="KZH287" s="54"/>
      <c r="KZI287" s="54"/>
      <c r="KZJ287" s="54"/>
      <c r="KZK287" s="54"/>
      <c r="KZL287" s="54"/>
      <c r="KZM287" s="54"/>
      <c r="KZN287" s="54"/>
      <c r="KZO287" s="54"/>
      <c r="KZP287" s="54"/>
      <c r="KZQ287" s="54"/>
      <c r="KZR287" s="54"/>
      <c r="KZS287" s="54"/>
      <c r="KZT287" s="54"/>
      <c r="KZU287" s="54"/>
      <c r="KZV287" s="54"/>
      <c r="KZW287" s="54"/>
      <c r="KZX287" s="54"/>
      <c r="KZY287" s="54"/>
      <c r="KZZ287" s="54"/>
      <c r="LAA287" s="54"/>
      <c r="LAB287" s="54"/>
      <c r="LAC287" s="54"/>
      <c r="LAD287" s="54"/>
      <c r="LAE287" s="54"/>
      <c r="LAF287" s="54"/>
      <c r="LAG287" s="54"/>
      <c r="LAH287" s="54"/>
      <c r="LAI287" s="54"/>
      <c r="LAJ287" s="54"/>
      <c r="LAK287" s="54"/>
      <c r="LAL287" s="54"/>
      <c r="LAM287" s="54"/>
      <c r="LAN287" s="54"/>
      <c r="LAO287" s="54"/>
      <c r="LAP287" s="54"/>
      <c r="LAQ287" s="54"/>
      <c r="LAR287" s="54"/>
      <c r="LAS287" s="54"/>
      <c r="LAT287" s="54"/>
      <c r="LAU287" s="54"/>
      <c r="LAV287" s="54"/>
      <c r="LAW287" s="54"/>
      <c r="LAX287" s="54"/>
      <c r="LAY287" s="54"/>
      <c r="LAZ287" s="54"/>
      <c r="LBA287" s="54"/>
      <c r="LBB287" s="54"/>
      <c r="LBC287" s="54"/>
      <c r="LBD287" s="54"/>
      <c r="LBE287" s="54"/>
      <c r="LBF287" s="54"/>
      <c r="LBG287" s="54"/>
      <c r="LBH287" s="54"/>
      <c r="LBI287" s="54"/>
      <c r="LBJ287" s="54"/>
      <c r="LBK287" s="54"/>
      <c r="LBL287" s="54"/>
      <c r="LBM287" s="54"/>
      <c r="LBN287" s="54"/>
      <c r="LBO287" s="54"/>
      <c r="LBP287" s="54"/>
      <c r="LBQ287" s="54"/>
      <c r="LBR287" s="54"/>
      <c r="LBS287" s="54"/>
      <c r="LBT287" s="54"/>
      <c r="LBU287" s="54"/>
      <c r="LBV287" s="54"/>
      <c r="LBW287" s="54"/>
      <c r="LBX287" s="54"/>
      <c r="LBY287" s="54"/>
      <c r="LBZ287" s="54"/>
      <c r="LCA287" s="54"/>
      <c r="LCB287" s="54"/>
      <c r="LCC287" s="54"/>
      <c r="LCD287" s="54"/>
      <c r="LCE287" s="54"/>
      <c r="LCF287" s="54"/>
      <c r="LCG287" s="54"/>
      <c r="LCH287" s="54"/>
      <c r="LCI287" s="54"/>
      <c r="LCJ287" s="54"/>
      <c r="LCK287" s="54"/>
      <c r="LCL287" s="54"/>
      <c r="LCM287" s="54"/>
      <c r="LCN287" s="54"/>
      <c r="LCO287" s="54"/>
      <c r="LCP287" s="54"/>
      <c r="LCQ287" s="54"/>
      <c r="LCR287" s="54"/>
      <c r="LCS287" s="54"/>
      <c r="LCT287" s="54"/>
      <c r="LCU287" s="54"/>
      <c r="LCV287" s="54"/>
      <c r="LCW287" s="54"/>
      <c r="LCX287" s="54"/>
      <c r="LCY287" s="54"/>
      <c r="LCZ287" s="54"/>
      <c r="LDA287" s="54"/>
      <c r="LDB287" s="54"/>
      <c r="LDC287" s="54"/>
      <c r="LDD287" s="54"/>
      <c r="LDE287" s="54"/>
      <c r="LDF287" s="54"/>
      <c r="LDG287" s="54"/>
      <c r="LDH287" s="54"/>
      <c r="LDI287" s="54"/>
      <c r="LDJ287" s="54"/>
      <c r="LDK287" s="54"/>
      <c r="LDL287" s="54"/>
      <c r="LDM287" s="54"/>
      <c r="LDN287" s="54"/>
      <c r="LDO287" s="54"/>
      <c r="LDP287" s="54"/>
      <c r="LDQ287" s="54"/>
      <c r="LDR287" s="54"/>
      <c r="LDS287" s="54"/>
      <c r="LDT287" s="54"/>
      <c r="LDU287" s="54"/>
      <c r="LDV287" s="54"/>
      <c r="LDW287" s="54"/>
      <c r="LDX287" s="54"/>
      <c r="LDY287" s="54"/>
      <c r="LDZ287" s="54"/>
      <c r="LEA287" s="54"/>
      <c r="LEB287" s="54"/>
      <c r="LEC287" s="54"/>
      <c r="LED287" s="54"/>
      <c r="LEE287" s="54"/>
      <c r="LEF287" s="54"/>
      <c r="LEG287" s="54"/>
      <c r="LEH287" s="54"/>
      <c r="LEI287" s="54"/>
      <c r="LEJ287" s="54"/>
      <c r="LEK287" s="54"/>
      <c r="LEL287" s="54"/>
      <c r="LEM287" s="54"/>
      <c r="LEN287" s="54"/>
      <c r="LEO287" s="54"/>
      <c r="LEP287" s="54"/>
      <c r="LEQ287" s="54"/>
      <c r="LER287" s="54"/>
      <c r="LES287" s="54"/>
      <c r="LET287" s="54"/>
      <c r="LEU287" s="54"/>
      <c r="LEV287" s="54"/>
      <c r="LEW287" s="54"/>
      <c r="LEX287" s="54"/>
      <c r="LEY287" s="54"/>
      <c r="LEZ287" s="54"/>
      <c r="LFA287" s="54"/>
      <c r="LFB287" s="54"/>
      <c r="LFC287" s="54"/>
      <c r="LFD287" s="54"/>
      <c r="LFE287" s="54"/>
      <c r="LFF287" s="54"/>
      <c r="LFG287" s="54"/>
      <c r="LFH287" s="54"/>
      <c r="LFI287" s="54"/>
      <c r="LFJ287" s="54"/>
      <c r="LFK287" s="54"/>
      <c r="LFL287" s="54"/>
      <c r="LFM287" s="54"/>
      <c r="LFN287" s="54"/>
      <c r="LFO287" s="54"/>
      <c r="LFP287" s="54"/>
      <c r="LFQ287" s="54"/>
      <c r="LFR287" s="54"/>
      <c r="LFS287" s="54"/>
      <c r="LFT287" s="54"/>
      <c r="LFU287" s="54"/>
      <c r="LFV287" s="54"/>
      <c r="LFW287" s="54"/>
      <c r="LFX287" s="54"/>
      <c r="LFY287" s="54"/>
      <c r="LFZ287" s="54"/>
      <c r="LGA287" s="54"/>
      <c r="LGB287" s="54"/>
      <c r="LGC287" s="54"/>
      <c r="LGD287" s="54"/>
      <c r="LGE287" s="54"/>
      <c r="LGF287" s="54"/>
      <c r="LGG287" s="54"/>
      <c r="LGH287" s="54"/>
      <c r="LGI287" s="54"/>
      <c r="LGJ287" s="54"/>
      <c r="LGK287" s="54"/>
      <c r="LGL287" s="54"/>
      <c r="LGM287" s="54"/>
      <c r="LGN287" s="54"/>
      <c r="LGO287" s="54"/>
      <c r="LGP287" s="54"/>
      <c r="LGQ287" s="54"/>
      <c r="LGR287" s="54"/>
      <c r="LGS287" s="54"/>
      <c r="LGT287" s="54"/>
      <c r="LGU287" s="54"/>
      <c r="LGV287" s="54"/>
      <c r="LGW287" s="54"/>
      <c r="LGX287" s="54"/>
      <c r="LGY287" s="54"/>
      <c r="LGZ287" s="54"/>
      <c r="LHA287" s="54"/>
      <c r="LHB287" s="54"/>
      <c r="LHC287" s="54"/>
      <c r="LHD287" s="54"/>
      <c r="LHE287" s="54"/>
      <c r="LHF287" s="54"/>
      <c r="LHG287" s="54"/>
      <c r="LHH287" s="54"/>
      <c r="LHI287" s="54"/>
      <c r="LHJ287" s="54"/>
      <c r="LHK287" s="54"/>
      <c r="LHL287" s="54"/>
      <c r="LHM287" s="54"/>
      <c r="LHN287" s="54"/>
      <c r="LHO287" s="54"/>
      <c r="LHP287" s="54"/>
      <c r="LHQ287" s="54"/>
      <c r="LHR287" s="54"/>
      <c r="LHS287" s="54"/>
      <c r="LHT287" s="54"/>
      <c r="LHU287" s="54"/>
      <c r="LHV287" s="54"/>
      <c r="LHW287" s="54"/>
      <c r="LHX287" s="54"/>
      <c r="LHY287" s="54"/>
      <c r="LHZ287" s="54"/>
      <c r="LIA287" s="54"/>
      <c r="LIB287" s="54"/>
      <c r="LIC287" s="54"/>
      <c r="LID287" s="54"/>
      <c r="LIE287" s="54"/>
      <c r="LIF287" s="54"/>
      <c r="LIG287" s="54"/>
      <c r="LIH287" s="54"/>
      <c r="LII287" s="54"/>
      <c r="LIJ287" s="54"/>
      <c r="LIK287" s="54"/>
      <c r="LIL287" s="54"/>
      <c r="LIM287" s="54"/>
      <c r="LIN287" s="54"/>
      <c r="LIO287" s="54"/>
      <c r="LIP287" s="54"/>
      <c r="LIQ287" s="54"/>
      <c r="LIR287" s="54"/>
      <c r="LIS287" s="54"/>
      <c r="LIT287" s="54"/>
      <c r="LIU287" s="54"/>
      <c r="LIV287" s="54"/>
      <c r="LIW287" s="54"/>
      <c r="LIX287" s="54"/>
      <c r="LIY287" s="54"/>
      <c r="LIZ287" s="54"/>
      <c r="LJA287" s="54"/>
      <c r="LJB287" s="54"/>
      <c r="LJC287" s="54"/>
      <c r="LJD287" s="54"/>
      <c r="LJE287" s="54"/>
      <c r="LJF287" s="54"/>
      <c r="LJG287" s="54"/>
      <c r="LJH287" s="54"/>
      <c r="LJI287" s="54"/>
      <c r="LJJ287" s="54"/>
      <c r="LJK287" s="54"/>
      <c r="LJL287" s="54"/>
      <c r="LJM287" s="54"/>
      <c r="LJN287" s="54"/>
      <c r="LJO287" s="54"/>
      <c r="LJP287" s="54"/>
      <c r="LJQ287" s="54"/>
      <c r="LJR287" s="54"/>
      <c r="LJS287" s="54"/>
      <c r="LJT287" s="54"/>
      <c r="LJU287" s="54"/>
      <c r="LJV287" s="54"/>
      <c r="LJW287" s="54"/>
      <c r="LJX287" s="54"/>
      <c r="LJY287" s="54"/>
      <c r="LJZ287" s="54"/>
      <c r="LKA287" s="54"/>
      <c r="LKB287" s="54"/>
      <c r="LKC287" s="54"/>
      <c r="LKD287" s="54"/>
      <c r="LKE287" s="54"/>
      <c r="LKF287" s="54"/>
      <c r="LKG287" s="54"/>
      <c r="LKH287" s="54"/>
      <c r="LKI287" s="54"/>
      <c r="LKJ287" s="54"/>
      <c r="LKK287" s="54"/>
      <c r="LKL287" s="54"/>
      <c r="LKM287" s="54"/>
      <c r="LKN287" s="54"/>
      <c r="LKO287" s="54"/>
      <c r="LKP287" s="54"/>
      <c r="LKQ287" s="54"/>
      <c r="LKR287" s="54"/>
      <c r="LKS287" s="54"/>
      <c r="LKT287" s="54"/>
      <c r="LKU287" s="54"/>
      <c r="LKV287" s="54"/>
      <c r="LKW287" s="54"/>
      <c r="LKX287" s="54"/>
      <c r="LKY287" s="54"/>
      <c r="LKZ287" s="54"/>
      <c r="LLA287" s="54"/>
      <c r="LLB287" s="54"/>
      <c r="LLC287" s="54"/>
      <c r="LLD287" s="54"/>
      <c r="LLE287" s="54"/>
      <c r="LLF287" s="54"/>
      <c r="LLG287" s="54"/>
      <c r="LLH287" s="54"/>
      <c r="LLI287" s="54"/>
      <c r="LLJ287" s="54"/>
      <c r="LLK287" s="54"/>
      <c r="LLL287" s="54"/>
      <c r="LLM287" s="54"/>
      <c r="LLN287" s="54"/>
      <c r="LLO287" s="54"/>
      <c r="LLP287" s="54"/>
      <c r="LLQ287" s="54"/>
      <c r="LLR287" s="54"/>
      <c r="LLS287" s="54"/>
      <c r="LLT287" s="54"/>
      <c r="LLU287" s="54"/>
      <c r="LLV287" s="54"/>
      <c r="LLW287" s="54"/>
      <c r="LLX287" s="54"/>
      <c r="LLY287" s="54"/>
      <c r="LLZ287" s="54"/>
      <c r="LMA287" s="54"/>
      <c r="LMB287" s="54"/>
      <c r="LMC287" s="54"/>
      <c r="LMD287" s="54"/>
      <c r="LME287" s="54"/>
      <c r="LMF287" s="54"/>
      <c r="LMG287" s="54"/>
      <c r="LMH287" s="54"/>
      <c r="LMI287" s="54"/>
      <c r="LMJ287" s="54"/>
      <c r="LMK287" s="54"/>
      <c r="LML287" s="54"/>
      <c r="LMM287" s="54"/>
      <c r="LMN287" s="54"/>
      <c r="LMO287" s="54"/>
      <c r="LMP287" s="54"/>
      <c r="LMQ287" s="54"/>
      <c r="LMR287" s="54"/>
      <c r="LMS287" s="54"/>
      <c r="LMT287" s="54"/>
      <c r="LMU287" s="54"/>
      <c r="LMV287" s="54"/>
      <c r="LMW287" s="54"/>
      <c r="LMX287" s="54"/>
      <c r="LMY287" s="54"/>
      <c r="LMZ287" s="54"/>
      <c r="LNA287" s="54"/>
      <c r="LNB287" s="54"/>
      <c r="LNC287" s="54"/>
      <c r="LND287" s="54"/>
      <c r="LNE287" s="54"/>
      <c r="LNF287" s="54"/>
      <c r="LNG287" s="54"/>
      <c r="LNH287" s="54"/>
      <c r="LNI287" s="54"/>
      <c r="LNJ287" s="54"/>
      <c r="LNK287" s="54"/>
      <c r="LNL287" s="54"/>
      <c r="LNM287" s="54"/>
      <c r="LNN287" s="54"/>
      <c r="LNO287" s="54"/>
      <c r="LNP287" s="54"/>
      <c r="LNQ287" s="54"/>
      <c r="LNR287" s="54"/>
      <c r="LNS287" s="54"/>
      <c r="LNT287" s="54"/>
      <c r="LNU287" s="54"/>
      <c r="LNV287" s="54"/>
      <c r="LNW287" s="54"/>
      <c r="LNX287" s="54"/>
      <c r="LNY287" s="54"/>
      <c r="LNZ287" s="54"/>
      <c r="LOA287" s="54"/>
      <c r="LOB287" s="54"/>
      <c r="LOC287" s="54"/>
      <c r="LOD287" s="54"/>
      <c r="LOE287" s="54"/>
      <c r="LOF287" s="54"/>
      <c r="LOG287" s="54"/>
      <c r="LOH287" s="54"/>
      <c r="LOI287" s="54"/>
      <c r="LOJ287" s="54"/>
      <c r="LOK287" s="54"/>
      <c r="LOL287" s="54"/>
      <c r="LOM287" s="54"/>
      <c r="LON287" s="54"/>
      <c r="LOO287" s="54"/>
      <c r="LOP287" s="54"/>
      <c r="LOQ287" s="54"/>
      <c r="LOR287" s="54"/>
      <c r="LOS287" s="54"/>
      <c r="LOT287" s="54"/>
      <c r="LOU287" s="54"/>
      <c r="LOV287" s="54"/>
      <c r="LOW287" s="54"/>
      <c r="LOX287" s="54"/>
      <c r="LOY287" s="54"/>
      <c r="LOZ287" s="54"/>
      <c r="LPA287" s="54"/>
      <c r="LPB287" s="54"/>
      <c r="LPC287" s="54"/>
      <c r="LPD287" s="54"/>
      <c r="LPE287" s="54"/>
      <c r="LPF287" s="54"/>
      <c r="LPG287" s="54"/>
      <c r="LPH287" s="54"/>
      <c r="LPI287" s="54"/>
      <c r="LPJ287" s="54"/>
      <c r="LPK287" s="54"/>
      <c r="LPL287" s="54"/>
      <c r="LPM287" s="54"/>
      <c r="LPN287" s="54"/>
      <c r="LPO287" s="54"/>
      <c r="LPP287" s="54"/>
      <c r="LPQ287" s="54"/>
      <c r="LPR287" s="54"/>
      <c r="LPS287" s="54"/>
      <c r="LPT287" s="54"/>
      <c r="LPU287" s="54"/>
      <c r="LPV287" s="54"/>
      <c r="LPW287" s="54"/>
      <c r="LPX287" s="54"/>
      <c r="LPY287" s="54"/>
      <c r="LPZ287" s="54"/>
      <c r="LQA287" s="54"/>
      <c r="LQB287" s="54"/>
      <c r="LQC287" s="54"/>
      <c r="LQD287" s="54"/>
      <c r="LQE287" s="54"/>
      <c r="LQF287" s="54"/>
      <c r="LQG287" s="54"/>
      <c r="LQH287" s="54"/>
      <c r="LQI287" s="54"/>
      <c r="LQJ287" s="54"/>
      <c r="LQK287" s="54"/>
      <c r="LQL287" s="54"/>
      <c r="LQM287" s="54"/>
      <c r="LQN287" s="54"/>
      <c r="LQO287" s="54"/>
      <c r="LQP287" s="54"/>
      <c r="LQQ287" s="54"/>
      <c r="LQR287" s="54"/>
      <c r="LQS287" s="54"/>
      <c r="LQT287" s="54"/>
      <c r="LQU287" s="54"/>
      <c r="LQV287" s="54"/>
      <c r="LQW287" s="54"/>
      <c r="LQX287" s="54"/>
      <c r="LQY287" s="54"/>
      <c r="LQZ287" s="54"/>
      <c r="LRA287" s="54"/>
      <c r="LRB287" s="54"/>
      <c r="LRC287" s="54"/>
      <c r="LRD287" s="54"/>
      <c r="LRE287" s="54"/>
      <c r="LRF287" s="54"/>
      <c r="LRG287" s="54"/>
      <c r="LRH287" s="54"/>
      <c r="LRI287" s="54"/>
      <c r="LRJ287" s="54"/>
      <c r="LRK287" s="54"/>
      <c r="LRL287" s="54"/>
      <c r="LRM287" s="54"/>
      <c r="LRN287" s="54"/>
      <c r="LRO287" s="54"/>
      <c r="LRP287" s="54"/>
      <c r="LRQ287" s="54"/>
      <c r="LRR287" s="54"/>
      <c r="LRS287" s="54"/>
      <c r="LRT287" s="54"/>
      <c r="LRU287" s="54"/>
      <c r="LRV287" s="54"/>
      <c r="LRW287" s="54"/>
      <c r="LRX287" s="54"/>
      <c r="LRY287" s="54"/>
      <c r="LRZ287" s="54"/>
      <c r="LSA287" s="54"/>
      <c r="LSB287" s="54"/>
      <c r="LSC287" s="54"/>
      <c r="LSD287" s="54"/>
      <c r="LSE287" s="54"/>
      <c r="LSF287" s="54"/>
      <c r="LSG287" s="54"/>
      <c r="LSH287" s="54"/>
      <c r="LSI287" s="54"/>
      <c r="LSJ287" s="54"/>
      <c r="LSK287" s="54"/>
      <c r="LSL287" s="54"/>
      <c r="LSM287" s="54"/>
      <c r="LSN287" s="54"/>
      <c r="LSO287" s="54"/>
      <c r="LSP287" s="54"/>
      <c r="LSQ287" s="54"/>
      <c r="LSR287" s="54"/>
      <c r="LSS287" s="54"/>
      <c r="LST287" s="54"/>
      <c r="LSU287" s="54"/>
      <c r="LSV287" s="54"/>
      <c r="LSW287" s="54"/>
      <c r="LSX287" s="54"/>
      <c r="LSY287" s="54"/>
      <c r="LSZ287" s="54"/>
      <c r="LTA287" s="54"/>
      <c r="LTB287" s="54"/>
      <c r="LTC287" s="54"/>
      <c r="LTD287" s="54"/>
      <c r="LTE287" s="54"/>
      <c r="LTF287" s="54"/>
      <c r="LTG287" s="54"/>
      <c r="LTH287" s="54"/>
      <c r="LTI287" s="54"/>
      <c r="LTJ287" s="54"/>
      <c r="LTK287" s="54"/>
      <c r="LTL287" s="54"/>
      <c r="LTM287" s="54"/>
      <c r="LTN287" s="54"/>
      <c r="LTO287" s="54"/>
      <c r="LTP287" s="54"/>
      <c r="LTQ287" s="54"/>
      <c r="LTR287" s="54"/>
      <c r="LTS287" s="54"/>
      <c r="LTT287" s="54"/>
      <c r="LTU287" s="54"/>
      <c r="LTV287" s="54"/>
      <c r="LTW287" s="54"/>
      <c r="LTX287" s="54"/>
      <c r="LTY287" s="54"/>
      <c r="LTZ287" s="54"/>
      <c r="LUA287" s="54"/>
      <c r="LUB287" s="54"/>
      <c r="LUC287" s="54"/>
      <c r="LUD287" s="54"/>
      <c r="LUE287" s="54"/>
      <c r="LUF287" s="54"/>
      <c r="LUG287" s="54"/>
      <c r="LUH287" s="54"/>
      <c r="LUI287" s="54"/>
      <c r="LUJ287" s="54"/>
      <c r="LUK287" s="54"/>
      <c r="LUL287" s="54"/>
      <c r="LUM287" s="54"/>
      <c r="LUN287" s="54"/>
      <c r="LUO287" s="54"/>
      <c r="LUP287" s="54"/>
      <c r="LUQ287" s="54"/>
      <c r="LUR287" s="54"/>
      <c r="LUS287" s="54"/>
      <c r="LUT287" s="54"/>
      <c r="LUU287" s="54"/>
      <c r="LUV287" s="54"/>
      <c r="LUW287" s="54"/>
      <c r="LUX287" s="54"/>
      <c r="LUY287" s="54"/>
      <c r="LUZ287" s="54"/>
      <c r="LVA287" s="54"/>
      <c r="LVB287" s="54"/>
      <c r="LVC287" s="54"/>
      <c r="LVD287" s="54"/>
      <c r="LVE287" s="54"/>
      <c r="LVF287" s="54"/>
      <c r="LVG287" s="54"/>
      <c r="LVH287" s="54"/>
      <c r="LVI287" s="54"/>
      <c r="LVJ287" s="54"/>
      <c r="LVK287" s="54"/>
      <c r="LVL287" s="54"/>
      <c r="LVM287" s="54"/>
      <c r="LVN287" s="54"/>
      <c r="LVO287" s="54"/>
      <c r="LVP287" s="54"/>
      <c r="LVQ287" s="54"/>
      <c r="LVR287" s="54"/>
      <c r="LVS287" s="54"/>
      <c r="LVT287" s="54"/>
      <c r="LVU287" s="54"/>
      <c r="LVV287" s="54"/>
      <c r="LVW287" s="54"/>
      <c r="LVX287" s="54"/>
      <c r="LVY287" s="54"/>
      <c r="LVZ287" s="54"/>
      <c r="LWA287" s="54"/>
      <c r="LWB287" s="54"/>
      <c r="LWC287" s="54"/>
      <c r="LWD287" s="54"/>
      <c r="LWE287" s="54"/>
      <c r="LWF287" s="54"/>
      <c r="LWG287" s="54"/>
      <c r="LWH287" s="54"/>
      <c r="LWI287" s="54"/>
      <c r="LWJ287" s="54"/>
      <c r="LWK287" s="54"/>
      <c r="LWL287" s="54"/>
      <c r="LWM287" s="54"/>
      <c r="LWN287" s="54"/>
      <c r="LWO287" s="54"/>
      <c r="LWP287" s="54"/>
      <c r="LWQ287" s="54"/>
      <c r="LWR287" s="54"/>
      <c r="LWS287" s="54"/>
      <c r="LWT287" s="54"/>
      <c r="LWU287" s="54"/>
      <c r="LWV287" s="54"/>
      <c r="LWW287" s="54"/>
      <c r="LWX287" s="54"/>
      <c r="LWY287" s="54"/>
      <c r="LWZ287" s="54"/>
      <c r="LXA287" s="54"/>
      <c r="LXB287" s="54"/>
      <c r="LXC287" s="54"/>
      <c r="LXD287" s="54"/>
      <c r="LXE287" s="54"/>
      <c r="LXF287" s="54"/>
      <c r="LXG287" s="54"/>
      <c r="LXH287" s="54"/>
      <c r="LXI287" s="54"/>
      <c r="LXJ287" s="54"/>
      <c r="LXK287" s="54"/>
      <c r="LXL287" s="54"/>
      <c r="LXM287" s="54"/>
      <c r="LXN287" s="54"/>
      <c r="LXO287" s="54"/>
      <c r="LXP287" s="54"/>
      <c r="LXQ287" s="54"/>
      <c r="LXR287" s="54"/>
      <c r="LXS287" s="54"/>
      <c r="LXT287" s="54"/>
      <c r="LXU287" s="54"/>
      <c r="LXV287" s="54"/>
      <c r="LXW287" s="54"/>
      <c r="LXX287" s="54"/>
      <c r="LXY287" s="54"/>
      <c r="LXZ287" s="54"/>
      <c r="LYA287" s="54"/>
      <c r="LYB287" s="54"/>
      <c r="LYC287" s="54"/>
      <c r="LYD287" s="54"/>
      <c r="LYE287" s="54"/>
      <c r="LYF287" s="54"/>
      <c r="LYG287" s="54"/>
      <c r="LYH287" s="54"/>
      <c r="LYI287" s="54"/>
      <c r="LYJ287" s="54"/>
      <c r="LYK287" s="54"/>
      <c r="LYL287" s="54"/>
      <c r="LYM287" s="54"/>
      <c r="LYN287" s="54"/>
      <c r="LYO287" s="54"/>
      <c r="LYP287" s="54"/>
      <c r="LYQ287" s="54"/>
      <c r="LYR287" s="54"/>
      <c r="LYS287" s="54"/>
      <c r="LYT287" s="54"/>
      <c r="LYU287" s="54"/>
      <c r="LYV287" s="54"/>
      <c r="LYW287" s="54"/>
      <c r="LYX287" s="54"/>
      <c r="LYY287" s="54"/>
      <c r="LYZ287" s="54"/>
      <c r="LZA287" s="54"/>
      <c r="LZB287" s="54"/>
      <c r="LZC287" s="54"/>
      <c r="LZD287" s="54"/>
      <c r="LZE287" s="54"/>
      <c r="LZF287" s="54"/>
      <c r="LZG287" s="54"/>
      <c r="LZH287" s="54"/>
      <c r="LZI287" s="54"/>
      <c r="LZJ287" s="54"/>
      <c r="LZK287" s="54"/>
      <c r="LZL287" s="54"/>
      <c r="LZM287" s="54"/>
      <c r="LZN287" s="54"/>
      <c r="LZO287" s="54"/>
      <c r="LZP287" s="54"/>
      <c r="LZQ287" s="54"/>
      <c r="LZR287" s="54"/>
      <c r="LZS287" s="54"/>
      <c r="LZT287" s="54"/>
      <c r="LZU287" s="54"/>
      <c r="LZV287" s="54"/>
      <c r="LZW287" s="54"/>
      <c r="LZX287" s="54"/>
      <c r="LZY287" s="54"/>
      <c r="LZZ287" s="54"/>
      <c r="MAA287" s="54"/>
      <c r="MAB287" s="54"/>
      <c r="MAC287" s="54"/>
      <c r="MAD287" s="54"/>
      <c r="MAE287" s="54"/>
      <c r="MAF287" s="54"/>
      <c r="MAG287" s="54"/>
      <c r="MAH287" s="54"/>
      <c r="MAI287" s="54"/>
      <c r="MAJ287" s="54"/>
      <c r="MAK287" s="54"/>
      <c r="MAL287" s="54"/>
      <c r="MAM287" s="54"/>
      <c r="MAN287" s="54"/>
      <c r="MAO287" s="54"/>
      <c r="MAP287" s="54"/>
      <c r="MAQ287" s="54"/>
      <c r="MAR287" s="54"/>
      <c r="MAS287" s="54"/>
      <c r="MAT287" s="54"/>
      <c r="MAU287" s="54"/>
      <c r="MAV287" s="54"/>
      <c r="MAW287" s="54"/>
      <c r="MAX287" s="54"/>
      <c r="MAY287" s="54"/>
      <c r="MAZ287" s="54"/>
      <c r="MBA287" s="54"/>
      <c r="MBB287" s="54"/>
      <c r="MBC287" s="54"/>
      <c r="MBD287" s="54"/>
      <c r="MBE287" s="54"/>
      <c r="MBF287" s="54"/>
      <c r="MBG287" s="54"/>
      <c r="MBH287" s="54"/>
      <c r="MBI287" s="54"/>
      <c r="MBJ287" s="54"/>
      <c r="MBK287" s="54"/>
      <c r="MBL287" s="54"/>
      <c r="MBM287" s="54"/>
      <c r="MBN287" s="54"/>
      <c r="MBO287" s="54"/>
      <c r="MBP287" s="54"/>
      <c r="MBQ287" s="54"/>
      <c r="MBR287" s="54"/>
      <c r="MBS287" s="54"/>
      <c r="MBT287" s="54"/>
      <c r="MBU287" s="54"/>
      <c r="MBV287" s="54"/>
      <c r="MBW287" s="54"/>
      <c r="MBX287" s="54"/>
      <c r="MBY287" s="54"/>
      <c r="MBZ287" s="54"/>
      <c r="MCA287" s="54"/>
      <c r="MCB287" s="54"/>
      <c r="MCC287" s="54"/>
      <c r="MCD287" s="54"/>
      <c r="MCE287" s="54"/>
      <c r="MCF287" s="54"/>
      <c r="MCG287" s="54"/>
      <c r="MCH287" s="54"/>
      <c r="MCI287" s="54"/>
      <c r="MCJ287" s="54"/>
      <c r="MCK287" s="54"/>
      <c r="MCL287" s="54"/>
      <c r="MCM287" s="54"/>
      <c r="MCN287" s="54"/>
      <c r="MCO287" s="54"/>
      <c r="MCP287" s="54"/>
      <c r="MCQ287" s="54"/>
      <c r="MCR287" s="54"/>
      <c r="MCS287" s="54"/>
      <c r="MCT287" s="54"/>
      <c r="MCU287" s="54"/>
      <c r="MCV287" s="54"/>
      <c r="MCW287" s="54"/>
      <c r="MCX287" s="54"/>
      <c r="MCY287" s="54"/>
      <c r="MCZ287" s="54"/>
      <c r="MDA287" s="54"/>
      <c r="MDB287" s="54"/>
      <c r="MDC287" s="54"/>
      <c r="MDD287" s="54"/>
      <c r="MDE287" s="54"/>
      <c r="MDF287" s="54"/>
      <c r="MDG287" s="54"/>
      <c r="MDH287" s="54"/>
      <c r="MDI287" s="54"/>
      <c r="MDJ287" s="54"/>
      <c r="MDK287" s="54"/>
      <c r="MDL287" s="54"/>
      <c r="MDM287" s="54"/>
      <c r="MDN287" s="54"/>
      <c r="MDO287" s="54"/>
      <c r="MDP287" s="54"/>
      <c r="MDQ287" s="54"/>
      <c r="MDR287" s="54"/>
      <c r="MDS287" s="54"/>
      <c r="MDT287" s="54"/>
      <c r="MDU287" s="54"/>
      <c r="MDV287" s="54"/>
      <c r="MDW287" s="54"/>
      <c r="MDX287" s="54"/>
      <c r="MDY287" s="54"/>
      <c r="MDZ287" s="54"/>
      <c r="MEA287" s="54"/>
      <c r="MEB287" s="54"/>
      <c r="MEC287" s="54"/>
      <c r="MED287" s="54"/>
      <c r="MEE287" s="54"/>
      <c r="MEF287" s="54"/>
      <c r="MEG287" s="54"/>
      <c r="MEH287" s="54"/>
      <c r="MEI287" s="54"/>
      <c r="MEJ287" s="54"/>
      <c r="MEK287" s="54"/>
      <c r="MEL287" s="54"/>
      <c r="MEM287" s="54"/>
      <c r="MEN287" s="54"/>
      <c r="MEO287" s="54"/>
      <c r="MEP287" s="54"/>
      <c r="MEQ287" s="54"/>
      <c r="MER287" s="54"/>
      <c r="MES287" s="54"/>
      <c r="MET287" s="54"/>
      <c r="MEU287" s="54"/>
      <c r="MEV287" s="54"/>
      <c r="MEW287" s="54"/>
      <c r="MEX287" s="54"/>
      <c r="MEY287" s="54"/>
      <c r="MEZ287" s="54"/>
      <c r="MFA287" s="54"/>
      <c r="MFB287" s="54"/>
      <c r="MFC287" s="54"/>
      <c r="MFD287" s="54"/>
      <c r="MFE287" s="54"/>
      <c r="MFF287" s="54"/>
      <c r="MFG287" s="54"/>
      <c r="MFH287" s="54"/>
      <c r="MFI287" s="54"/>
      <c r="MFJ287" s="54"/>
      <c r="MFK287" s="54"/>
      <c r="MFL287" s="54"/>
      <c r="MFM287" s="54"/>
      <c r="MFN287" s="54"/>
      <c r="MFO287" s="54"/>
      <c r="MFP287" s="54"/>
      <c r="MFQ287" s="54"/>
      <c r="MFR287" s="54"/>
      <c r="MFS287" s="54"/>
      <c r="MFT287" s="54"/>
      <c r="MFU287" s="54"/>
      <c r="MFV287" s="54"/>
      <c r="MFW287" s="54"/>
      <c r="MFX287" s="54"/>
      <c r="MFY287" s="54"/>
      <c r="MFZ287" s="54"/>
      <c r="MGA287" s="54"/>
      <c r="MGB287" s="54"/>
      <c r="MGC287" s="54"/>
      <c r="MGD287" s="54"/>
      <c r="MGE287" s="54"/>
      <c r="MGF287" s="54"/>
      <c r="MGG287" s="54"/>
      <c r="MGH287" s="54"/>
      <c r="MGI287" s="54"/>
      <c r="MGJ287" s="54"/>
      <c r="MGK287" s="54"/>
      <c r="MGL287" s="54"/>
      <c r="MGM287" s="54"/>
      <c r="MGN287" s="54"/>
      <c r="MGO287" s="54"/>
      <c r="MGP287" s="54"/>
      <c r="MGQ287" s="54"/>
      <c r="MGR287" s="54"/>
      <c r="MGS287" s="54"/>
      <c r="MGT287" s="54"/>
      <c r="MGU287" s="54"/>
      <c r="MGV287" s="54"/>
      <c r="MGW287" s="54"/>
      <c r="MGX287" s="54"/>
      <c r="MGY287" s="54"/>
      <c r="MGZ287" s="54"/>
      <c r="MHA287" s="54"/>
      <c r="MHB287" s="54"/>
      <c r="MHC287" s="54"/>
      <c r="MHD287" s="54"/>
      <c r="MHE287" s="54"/>
      <c r="MHF287" s="54"/>
      <c r="MHG287" s="54"/>
      <c r="MHH287" s="54"/>
      <c r="MHI287" s="54"/>
      <c r="MHJ287" s="54"/>
      <c r="MHK287" s="54"/>
      <c r="MHL287" s="54"/>
      <c r="MHM287" s="54"/>
      <c r="MHN287" s="54"/>
      <c r="MHO287" s="54"/>
      <c r="MHP287" s="54"/>
      <c r="MHQ287" s="54"/>
      <c r="MHR287" s="54"/>
      <c r="MHS287" s="54"/>
      <c r="MHT287" s="54"/>
      <c r="MHU287" s="54"/>
      <c r="MHV287" s="54"/>
      <c r="MHW287" s="54"/>
      <c r="MHX287" s="54"/>
      <c r="MHY287" s="54"/>
      <c r="MHZ287" s="54"/>
      <c r="MIA287" s="54"/>
      <c r="MIB287" s="54"/>
      <c r="MIC287" s="54"/>
      <c r="MID287" s="54"/>
      <c r="MIE287" s="54"/>
      <c r="MIF287" s="54"/>
      <c r="MIG287" s="54"/>
      <c r="MIH287" s="54"/>
      <c r="MII287" s="54"/>
      <c r="MIJ287" s="54"/>
      <c r="MIK287" s="54"/>
      <c r="MIL287" s="54"/>
      <c r="MIM287" s="54"/>
      <c r="MIN287" s="54"/>
      <c r="MIO287" s="54"/>
      <c r="MIP287" s="54"/>
      <c r="MIQ287" s="54"/>
      <c r="MIR287" s="54"/>
      <c r="MIS287" s="54"/>
      <c r="MIT287" s="54"/>
      <c r="MIU287" s="54"/>
      <c r="MIV287" s="54"/>
      <c r="MIW287" s="54"/>
      <c r="MIX287" s="54"/>
      <c r="MIY287" s="54"/>
      <c r="MIZ287" s="54"/>
      <c r="MJA287" s="54"/>
      <c r="MJB287" s="54"/>
      <c r="MJC287" s="54"/>
      <c r="MJD287" s="54"/>
      <c r="MJE287" s="54"/>
      <c r="MJF287" s="54"/>
      <c r="MJG287" s="54"/>
      <c r="MJH287" s="54"/>
      <c r="MJI287" s="54"/>
      <c r="MJJ287" s="54"/>
      <c r="MJK287" s="54"/>
      <c r="MJL287" s="54"/>
      <c r="MJM287" s="54"/>
      <c r="MJN287" s="54"/>
      <c r="MJO287" s="54"/>
      <c r="MJP287" s="54"/>
      <c r="MJQ287" s="54"/>
      <c r="MJR287" s="54"/>
      <c r="MJS287" s="54"/>
      <c r="MJT287" s="54"/>
      <c r="MJU287" s="54"/>
      <c r="MJV287" s="54"/>
      <c r="MJW287" s="54"/>
      <c r="MJX287" s="54"/>
      <c r="MJY287" s="54"/>
      <c r="MJZ287" s="54"/>
      <c r="MKA287" s="54"/>
      <c r="MKB287" s="54"/>
      <c r="MKC287" s="54"/>
      <c r="MKD287" s="54"/>
      <c r="MKE287" s="54"/>
      <c r="MKF287" s="54"/>
      <c r="MKG287" s="54"/>
      <c r="MKH287" s="54"/>
      <c r="MKI287" s="54"/>
      <c r="MKJ287" s="54"/>
      <c r="MKK287" s="54"/>
      <c r="MKL287" s="54"/>
      <c r="MKM287" s="54"/>
      <c r="MKN287" s="54"/>
      <c r="MKO287" s="54"/>
      <c r="MKP287" s="54"/>
      <c r="MKQ287" s="54"/>
      <c r="MKR287" s="54"/>
      <c r="MKS287" s="54"/>
      <c r="MKT287" s="54"/>
      <c r="MKU287" s="54"/>
      <c r="MKV287" s="54"/>
      <c r="MKW287" s="54"/>
      <c r="MKX287" s="54"/>
      <c r="MKY287" s="54"/>
      <c r="MKZ287" s="54"/>
      <c r="MLA287" s="54"/>
      <c r="MLB287" s="54"/>
      <c r="MLC287" s="54"/>
      <c r="MLD287" s="54"/>
      <c r="MLE287" s="54"/>
      <c r="MLF287" s="54"/>
      <c r="MLG287" s="54"/>
      <c r="MLH287" s="54"/>
      <c r="MLI287" s="54"/>
      <c r="MLJ287" s="54"/>
      <c r="MLK287" s="54"/>
      <c r="MLL287" s="54"/>
      <c r="MLM287" s="54"/>
      <c r="MLN287" s="54"/>
      <c r="MLO287" s="54"/>
      <c r="MLP287" s="54"/>
      <c r="MLQ287" s="54"/>
      <c r="MLR287" s="54"/>
      <c r="MLS287" s="54"/>
      <c r="MLT287" s="54"/>
      <c r="MLU287" s="54"/>
      <c r="MLV287" s="54"/>
      <c r="MLW287" s="54"/>
      <c r="MLX287" s="54"/>
      <c r="MLY287" s="54"/>
      <c r="MLZ287" s="54"/>
      <c r="MMA287" s="54"/>
      <c r="MMB287" s="54"/>
      <c r="MMC287" s="54"/>
      <c r="MMD287" s="54"/>
      <c r="MME287" s="54"/>
      <c r="MMF287" s="54"/>
      <c r="MMG287" s="54"/>
      <c r="MMH287" s="54"/>
      <c r="MMI287" s="54"/>
      <c r="MMJ287" s="54"/>
      <c r="MMK287" s="54"/>
      <c r="MML287" s="54"/>
      <c r="MMM287" s="54"/>
      <c r="MMN287" s="54"/>
      <c r="MMO287" s="54"/>
      <c r="MMP287" s="54"/>
      <c r="MMQ287" s="54"/>
      <c r="MMR287" s="54"/>
      <c r="MMS287" s="54"/>
      <c r="MMT287" s="54"/>
      <c r="MMU287" s="54"/>
      <c r="MMV287" s="54"/>
      <c r="MMW287" s="54"/>
      <c r="MMX287" s="54"/>
      <c r="MMY287" s="54"/>
      <c r="MMZ287" s="54"/>
      <c r="MNA287" s="54"/>
      <c r="MNB287" s="54"/>
      <c r="MNC287" s="54"/>
      <c r="MND287" s="54"/>
      <c r="MNE287" s="54"/>
      <c r="MNF287" s="54"/>
      <c r="MNG287" s="54"/>
      <c r="MNH287" s="54"/>
      <c r="MNI287" s="54"/>
      <c r="MNJ287" s="54"/>
      <c r="MNK287" s="54"/>
      <c r="MNL287" s="54"/>
      <c r="MNM287" s="54"/>
      <c r="MNN287" s="54"/>
      <c r="MNO287" s="54"/>
      <c r="MNP287" s="54"/>
      <c r="MNQ287" s="54"/>
      <c r="MNR287" s="54"/>
      <c r="MNS287" s="54"/>
      <c r="MNT287" s="54"/>
      <c r="MNU287" s="54"/>
      <c r="MNV287" s="54"/>
      <c r="MNW287" s="54"/>
      <c r="MNX287" s="54"/>
      <c r="MNY287" s="54"/>
      <c r="MNZ287" s="54"/>
      <c r="MOA287" s="54"/>
      <c r="MOB287" s="54"/>
      <c r="MOC287" s="54"/>
      <c r="MOD287" s="54"/>
      <c r="MOE287" s="54"/>
      <c r="MOF287" s="54"/>
      <c r="MOG287" s="54"/>
      <c r="MOH287" s="54"/>
      <c r="MOI287" s="54"/>
      <c r="MOJ287" s="54"/>
      <c r="MOK287" s="54"/>
      <c r="MOL287" s="54"/>
      <c r="MOM287" s="54"/>
      <c r="MON287" s="54"/>
      <c r="MOO287" s="54"/>
      <c r="MOP287" s="54"/>
      <c r="MOQ287" s="54"/>
      <c r="MOR287" s="54"/>
      <c r="MOS287" s="54"/>
      <c r="MOT287" s="54"/>
      <c r="MOU287" s="54"/>
      <c r="MOV287" s="54"/>
      <c r="MOW287" s="54"/>
      <c r="MOX287" s="54"/>
      <c r="MOY287" s="54"/>
      <c r="MOZ287" s="54"/>
      <c r="MPA287" s="54"/>
      <c r="MPB287" s="54"/>
      <c r="MPC287" s="54"/>
      <c r="MPD287" s="54"/>
      <c r="MPE287" s="54"/>
      <c r="MPF287" s="54"/>
      <c r="MPG287" s="54"/>
      <c r="MPH287" s="54"/>
      <c r="MPI287" s="54"/>
      <c r="MPJ287" s="54"/>
      <c r="MPK287" s="54"/>
      <c r="MPL287" s="54"/>
      <c r="MPM287" s="54"/>
      <c r="MPN287" s="54"/>
      <c r="MPO287" s="54"/>
      <c r="MPP287" s="54"/>
      <c r="MPQ287" s="54"/>
      <c r="MPR287" s="54"/>
      <c r="MPS287" s="54"/>
      <c r="MPT287" s="54"/>
      <c r="MPU287" s="54"/>
      <c r="MPV287" s="54"/>
      <c r="MPW287" s="54"/>
      <c r="MPX287" s="54"/>
      <c r="MPY287" s="54"/>
      <c r="MPZ287" s="54"/>
      <c r="MQA287" s="54"/>
      <c r="MQB287" s="54"/>
      <c r="MQC287" s="54"/>
      <c r="MQD287" s="54"/>
      <c r="MQE287" s="54"/>
      <c r="MQF287" s="54"/>
      <c r="MQG287" s="54"/>
      <c r="MQH287" s="54"/>
      <c r="MQI287" s="54"/>
      <c r="MQJ287" s="54"/>
      <c r="MQK287" s="54"/>
      <c r="MQL287" s="54"/>
      <c r="MQM287" s="54"/>
      <c r="MQN287" s="54"/>
      <c r="MQO287" s="54"/>
      <c r="MQP287" s="54"/>
      <c r="MQQ287" s="54"/>
      <c r="MQR287" s="54"/>
      <c r="MQS287" s="54"/>
      <c r="MQT287" s="54"/>
      <c r="MQU287" s="54"/>
      <c r="MQV287" s="54"/>
      <c r="MQW287" s="54"/>
      <c r="MQX287" s="54"/>
      <c r="MQY287" s="54"/>
      <c r="MQZ287" s="54"/>
      <c r="MRA287" s="54"/>
      <c r="MRB287" s="54"/>
      <c r="MRC287" s="54"/>
      <c r="MRD287" s="54"/>
      <c r="MRE287" s="54"/>
      <c r="MRF287" s="54"/>
      <c r="MRG287" s="54"/>
      <c r="MRH287" s="54"/>
      <c r="MRI287" s="54"/>
      <c r="MRJ287" s="54"/>
      <c r="MRK287" s="54"/>
      <c r="MRL287" s="54"/>
      <c r="MRM287" s="54"/>
      <c r="MRN287" s="54"/>
      <c r="MRO287" s="54"/>
      <c r="MRP287" s="54"/>
      <c r="MRQ287" s="54"/>
      <c r="MRR287" s="54"/>
      <c r="MRS287" s="54"/>
      <c r="MRT287" s="54"/>
      <c r="MRU287" s="54"/>
      <c r="MRV287" s="54"/>
      <c r="MRW287" s="54"/>
      <c r="MRX287" s="54"/>
      <c r="MRY287" s="54"/>
      <c r="MRZ287" s="54"/>
      <c r="MSA287" s="54"/>
      <c r="MSB287" s="54"/>
      <c r="MSC287" s="54"/>
      <c r="MSD287" s="54"/>
      <c r="MSE287" s="54"/>
      <c r="MSF287" s="54"/>
      <c r="MSG287" s="54"/>
      <c r="MSH287" s="54"/>
      <c r="MSI287" s="54"/>
      <c r="MSJ287" s="54"/>
      <c r="MSK287" s="54"/>
      <c r="MSL287" s="54"/>
      <c r="MSM287" s="54"/>
      <c r="MSN287" s="54"/>
      <c r="MSO287" s="54"/>
      <c r="MSP287" s="54"/>
      <c r="MSQ287" s="54"/>
      <c r="MSR287" s="54"/>
      <c r="MSS287" s="54"/>
      <c r="MST287" s="54"/>
      <c r="MSU287" s="54"/>
      <c r="MSV287" s="54"/>
      <c r="MSW287" s="54"/>
      <c r="MSX287" s="54"/>
      <c r="MSY287" s="54"/>
      <c r="MSZ287" s="54"/>
      <c r="MTA287" s="54"/>
      <c r="MTB287" s="54"/>
      <c r="MTC287" s="54"/>
      <c r="MTD287" s="54"/>
      <c r="MTE287" s="54"/>
      <c r="MTF287" s="54"/>
      <c r="MTG287" s="54"/>
      <c r="MTH287" s="54"/>
      <c r="MTI287" s="54"/>
      <c r="MTJ287" s="54"/>
      <c r="MTK287" s="54"/>
      <c r="MTL287" s="54"/>
      <c r="MTM287" s="54"/>
      <c r="MTN287" s="54"/>
      <c r="MTO287" s="54"/>
      <c r="MTP287" s="54"/>
      <c r="MTQ287" s="54"/>
      <c r="MTR287" s="54"/>
      <c r="MTS287" s="54"/>
      <c r="MTT287" s="54"/>
      <c r="MTU287" s="54"/>
      <c r="MTV287" s="54"/>
      <c r="MTW287" s="54"/>
      <c r="MTX287" s="54"/>
      <c r="MTY287" s="54"/>
      <c r="MTZ287" s="54"/>
      <c r="MUA287" s="54"/>
      <c r="MUB287" s="54"/>
      <c r="MUC287" s="54"/>
      <c r="MUD287" s="54"/>
      <c r="MUE287" s="54"/>
      <c r="MUF287" s="54"/>
      <c r="MUG287" s="54"/>
      <c r="MUH287" s="54"/>
      <c r="MUI287" s="54"/>
      <c r="MUJ287" s="54"/>
      <c r="MUK287" s="54"/>
      <c r="MUL287" s="54"/>
      <c r="MUM287" s="54"/>
      <c r="MUN287" s="54"/>
      <c r="MUO287" s="54"/>
      <c r="MUP287" s="54"/>
      <c r="MUQ287" s="54"/>
      <c r="MUR287" s="54"/>
      <c r="MUS287" s="54"/>
      <c r="MUT287" s="54"/>
      <c r="MUU287" s="54"/>
      <c r="MUV287" s="54"/>
      <c r="MUW287" s="54"/>
      <c r="MUX287" s="54"/>
      <c r="MUY287" s="54"/>
      <c r="MUZ287" s="54"/>
      <c r="MVA287" s="54"/>
      <c r="MVB287" s="54"/>
      <c r="MVC287" s="54"/>
      <c r="MVD287" s="54"/>
      <c r="MVE287" s="54"/>
      <c r="MVF287" s="54"/>
      <c r="MVG287" s="54"/>
      <c r="MVH287" s="54"/>
      <c r="MVI287" s="54"/>
      <c r="MVJ287" s="54"/>
      <c r="MVK287" s="54"/>
      <c r="MVL287" s="54"/>
      <c r="MVM287" s="54"/>
      <c r="MVN287" s="54"/>
      <c r="MVO287" s="54"/>
      <c r="MVP287" s="54"/>
      <c r="MVQ287" s="54"/>
      <c r="MVR287" s="54"/>
      <c r="MVS287" s="54"/>
      <c r="MVT287" s="54"/>
      <c r="MVU287" s="54"/>
      <c r="MVV287" s="54"/>
      <c r="MVW287" s="54"/>
      <c r="MVX287" s="54"/>
      <c r="MVY287" s="54"/>
      <c r="MVZ287" s="54"/>
      <c r="MWA287" s="54"/>
      <c r="MWB287" s="54"/>
      <c r="MWC287" s="54"/>
      <c r="MWD287" s="54"/>
      <c r="MWE287" s="54"/>
      <c r="MWF287" s="54"/>
      <c r="MWG287" s="54"/>
      <c r="MWH287" s="54"/>
      <c r="MWI287" s="54"/>
      <c r="MWJ287" s="54"/>
      <c r="MWK287" s="54"/>
      <c r="MWL287" s="54"/>
      <c r="MWM287" s="54"/>
      <c r="MWN287" s="54"/>
      <c r="MWO287" s="54"/>
      <c r="MWP287" s="54"/>
      <c r="MWQ287" s="54"/>
      <c r="MWR287" s="54"/>
      <c r="MWS287" s="54"/>
      <c r="MWT287" s="54"/>
      <c r="MWU287" s="54"/>
      <c r="MWV287" s="54"/>
      <c r="MWW287" s="54"/>
      <c r="MWX287" s="54"/>
      <c r="MWY287" s="54"/>
      <c r="MWZ287" s="54"/>
      <c r="MXA287" s="54"/>
      <c r="MXB287" s="54"/>
      <c r="MXC287" s="54"/>
      <c r="MXD287" s="54"/>
      <c r="MXE287" s="54"/>
      <c r="MXF287" s="54"/>
      <c r="MXG287" s="54"/>
      <c r="MXH287" s="54"/>
      <c r="MXI287" s="54"/>
      <c r="MXJ287" s="54"/>
      <c r="MXK287" s="54"/>
      <c r="MXL287" s="54"/>
      <c r="MXM287" s="54"/>
      <c r="MXN287" s="54"/>
      <c r="MXO287" s="54"/>
      <c r="MXP287" s="54"/>
      <c r="MXQ287" s="54"/>
      <c r="MXR287" s="54"/>
      <c r="MXS287" s="54"/>
      <c r="MXT287" s="54"/>
      <c r="MXU287" s="54"/>
      <c r="MXV287" s="54"/>
      <c r="MXW287" s="54"/>
      <c r="MXX287" s="54"/>
      <c r="MXY287" s="54"/>
      <c r="MXZ287" s="54"/>
      <c r="MYA287" s="54"/>
      <c r="MYB287" s="54"/>
      <c r="MYC287" s="54"/>
      <c r="MYD287" s="54"/>
      <c r="MYE287" s="54"/>
      <c r="MYF287" s="54"/>
      <c r="MYG287" s="54"/>
      <c r="MYH287" s="54"/>
      <c r="MYI287" s="54"/>
      <c r="MYJ287" s="54"/>
      <c r="MYK287" s="54"/>
      <c r="MYL287" s="54"/>
      <c r="MYM287" s="54"/>
      <c r="MYN287" s="54"/>
      <c r="MYO287" s="54"/>
      <c r="MYP287" s="54"/>
      <c r="MYQ287" s="54"/>
      <c r="MYR287" s="54"/>
      <c r="MYS287" s="54"/>
      <c r="MYT287" s="54"/>
      <c r="MYU287" s="54"/>
      <c r="MYV287" s="54"/>
      <c r="MYW287" s="54"/>
      <c r="MYX287" s="54"/>
      <c r="MYY287" s="54"/>
      <c r="MYZ287" s="54"/>
      <c r="MZA287" s="54"/>
      <c r="MZB287" s="54"/>
      <c r="MZC287" s="54"/>
      <c r="MZD287" s="54"/>
      <c r="MZE287" s="54"/>
      <c r="MZF287" s="54"/>
      <c r="MZG287" s="54"/>
      <c r="MZH287" s="54"/>
      <c r="MZI287" s="54"/>
      <c r="MZJ287" s="54"/>
      <c r="MZK287" s="54"/>
      <c r="MZL287" s="54"/>
      <c r="MZM287" s="54"/>
      <c r="MZN287" s="54"/>
      <c r="MZO287" s="54"/>
      <c r="MZP287" s="54"/>
      <c r="MZQ287" s="54"/>
      <c r="MZR287" s="54"/>
      <c r="MZS287" s="54"/>
      <c r="MZT287" s="54"/>
      <c r="MZU287" s="54"/>
      <c r="MZV287" s="54"/>
      <c r="MZW287" s="54"/>
      <c r="MZX287" s="54"/>
      <c r="MZY287" s="54"/>
      <c r="MZZ287" s="54"/>
      <c r="NAA287" s="54"/>
      <c r="NAB287" s="54"/>
      <c r="NAC287" s="54"/>
      <c r="NAD287" s="54"/>
      <c r="NAE287" s="54"/>
      <c r="NAF287" s="54"/>
      <c r="NAG287" s="54"/>
      <c r="NAH287" s="54"/>
      <c r="NAI287" s="54"/>
      <c r="NAJ287" s="54"/>
      <c r="NAK287" s="54"/>
      <c r="NAL287" s="54"/>
      <c r="NAM287" s="54"/>
      <c r="NAN287" s="54"/>
      <c r="NAO287" s="54"/>
      <c r="NAP287" s="54"/>
      <c r="NAQ287" s="54"/>
      <c r="NAR287" s="54"/>
      <c r="NAS287" s="54"/>
      <c r="NAT287" s="54"/>
      <c r="NAU287" s="54"/>
      <c r="NAV287" s="54"/>
      <c r="NAW287" s="54"/>
      <c r="NAX287" s="54"/>
      <c r="NAY287" s="54"/>
      <c r="NAZ287" s="54"/>
      <c r="NBA287" s="54"/>
      <c r="NBB287" s="54"/>
      <c r="NBC287" s="54"/>
      <c r="NBD287" s="54"/>
      <c r="NBE287" s="54"/>
      <c r="NBF287" s="54"/>
      <c r="NBG287" s="54"/>
      <c r="NBH287" s="54"/>
      <c r="NBI287" s="54"/>
      <c r="NBJ287" s="54"/>
      <c r="NBK287" s="54"/>
      <c r="NBL287" s="54"/>
      <c r="NBM287" s="54"/>
      <c r="NBN287" s="54"/>
      <c r="NBO287" s="54"/>
      <c r="NBP287" s="54"/>
      <c r="NBQ287" s="54"/>
      <c r="NBR287" s="54"/>
      <c r="NBS287" s="54"/>
      <c r="NBT287" s="54"/>
      <c r="NBU287" s="54"/>
      <c r="NBV287" s="54"/>
      <c r="NBW287" s="54"/>
      <c r="NBX287" s="54"/>
      <c r="NBY287" s="54"/>
      <c r="NBZ287" s="54"/>
      <c r="NCA287" s="54"/>
      <c r="NCB287" s="54"/>
      <c r="NCC287" s="54"/>
      <c r="NCD287" s="54"/>
      <c r="NCE287" s="54"/>
      <c r="NCF287" s="54"/>
      <c r="NCG287" s="54"/>
      <c r="NCH287" s="54"/>
      <c r="NCI287" s="54"/>
      <c r="NCJ287" s="54"/>
      <c r="NCK287" s="54"/>
      <c r="NCL287" s="54"/>
      <c r="NCM287" s="54"/>
      <c r="NCN287" s="54"/>
      <c r="NCO287" s="54"/>
      <c r="NCP287" s="54"/>
      <c r="NCQ287" s="54"/>
      <c r="NCR287" s="54"/>
      <c r="NCS287" s="54"/>
      <c r="NCT287" s="54"/>
      <c r="NCU287" s="54"/>
      <c r="NCV287" s="54"/>
      <c r="NCW287" s="54"/>
      <c r="NCX287" s="54"/>
      <c r="NCY287" s="54"/>
      <c r="NCZ287" s="54"/>
      <c r="NDA287" s="54"/>
      <c r="NDB287" s="54"/>
      <c r="NDC287" s="54"/>
      <c r="NDD287" s="54"/>
      <c r="NDE287" s="54"/>
      <c r="NDF287" s="54"/>
      <c r="NDG287" s="54"/>
      <c r="NDH287" s="54"/>
      <c r="NDI287" s="54"/>
      <c r="NDJ287" s="54"/>
      <c r="NDK287" s="54"/>
      <c r="NDL287" s="54"/>
      <c r="NDM287" s="54"/>
      <c r="NDN287" s="54"/>
      <c r="NDO287" s="54"/>
      <c r="NDP287" s="54"/>
      <c r="NDQ287" s="54"/>
      <c r="NDR287" s="54"/>
      <c r="NDS287" s="54"/>
      <c r="NDT287" s="54"/>
      <c r="NDU287" s="54"/>
      <c r="NDV287" s="54"/>
      <c r="NDW287" s="54"/>
      <c r="NDX287" s="54"/>
      <c r="NDY287" s="54"/>
      <c r="NDZ287" s="54"/>
      <c r="NEA287" s="54"/>
      <c r="NEB287" s="54"/>
      <c r="NEC287" s="54"/>
      <c r="NED287" s="54"/>
      <c r="NEE287" s="54"/>
      <c r="NEF287" s="54"/>
      <c r="NEG287" s="54"/>
      <c r="NEH287" s="54"/>
      <c r="NEI287" s="54"/>
      <c r="NEJ287" s="54"/>
      <c r="NEK287" s="54"/>
      <c r="NEL287" s="54"/>
      <c r="NEM287" s="54"/>
      <c r="NEN287" s="54"/>
      <c r="NEO287" s="54"/>
      <c r="NEP287" s="54"/>
      <c r="NEQ287" s="54"/>
      <c r="NER287" s="54"/>
      <c r="NES287" s="54"/>
      <c r="NET287" s="54"/>
      <c r="NEU287" s="54"/>
      <c r="NEV287" s="54"/>
      <c r="NEW287" s="54"/>
      <c r="NEX287" s="54"/>
      <c r="NEY287" s="54"/>
      <c r="NEZ287" s="54"/>
      <c r="NFA287" s="54"/>
      <c r="NFB287" s="54"/>
      <c r="NFC287" s="54"/>
      <c r="NFD287" s="54"/>
      <c r="NFE287" s="54"/>
      <c r="NFF287" s="54"/>
      <c r="NFG287" s="54"/>
      <c r="NFH287" s="54"/>
      <c r="NFI287" s="54"/>
      <c r="NFJ287" s="54"/>
      <c r="NFK287" s="54"/>
      <c r="NFL287" s="54"/>
      <c r="NFM287" s="54"/>
      <c r="NFN287" s="54"/>
      <c r="NFO287" s="54"/>
      <c r="NFP287" s="54"/>
      <c r="NFQ287" s="54"/>
      <c r="NFR287" s="54"/>
      <c r="NFS287" s="54"/>
      <c r="NFT287" s="54"/>
      <c r="NFU287" s="54"/>
      <c r="NFV287" s="54"/>
      <c r="NFW287" s="54"/>
      <c r="NFX287" s="54"/>
      <c r="NFY287" s="54"/>
      <c r="NFZ287" s="54"/>
      <c r="NGA287" s="54"/>
      <c r="NGB287" s="54"/>
      <c r="NGC287" s="54"/>
      <c r="NGD287" s="54"/>
      <c r="NGE287" s="54"/>
      <c r="NGF287" s="54"/>
      <c r="NGG287" s="54"/>
      <c r="NGH287" s="54"/>
      <c r="NGI287" s="54"/>
      <c r="NGJ287" s="54"/>
      <c r="NGK287" s="54"/>
      <c r="NGL287" s="54"/>
      <c r="NGM287" s="54"/>
      <c r="NGN287" s="54"/>
      <c r="NGO287" s="54"/>
      <c r="NGP287" s="54"/>
      <c r="NGQ287" s="54"/>
      <c r="NGR287" s="54"/>
      <c r="NGS287" s="54"/>
      <c r="NGT287" s="54"/>
      <c r="NGU287" s="54"/>
      <c r="NGV287" s="54"/>
      <c r="NGW287" s="54"/>
      <c r="NGX287" s="54"/>
      <c r="NGY287" s="54"/>
      <c r="NGZ287" s="54"/>
      <c r="NHA287" s="54"/>
      <c r="NHB287" s="54"/>
      <c r="NHC287" s="54"/>
      <c r="NHD287" s="54"/>
      <c r="NHE287" s="54"/>
      <c r="NHF287" s="54"/>
      <c r="NHG287" s="54"/>
      <c r="NHH287" s="54"/>
      <c r="NHI287" s="54"/>
      <c r="NHJ287" s="54"/>
      <c r="NHK287" s="54"/>
      <c r="NHL287" s="54"/>
      <c r="NHM287" s="54"/>
      <c r="NHN287" s="54"/>
      <c r="NHO287" s="54"/>
      <c r="NHP287" s="54"/>
      <c r="NHQ287" s="54"/>
      <c r="NHR287" s="54"/>
      <c r="NHS287" s="54"/>
      <c r="NHT287" s="54"/>
      <c r="NHU287" s="54"/>
      <c r="NHV287" s="54"/>
      <c r="NHW287" s="54"/>
      <c r="NHX287" s="54"/>
      <c r="NHY287" s="54"/>
      <c r="NHZ287" s="54"/>
      <c r="NIA287" s="54"/>
      <c r="NIB287" s="54"/>
      <c r="NIC287" s="54"/>
      <c r="NID287" s="54"/>
      <c r="NIE287" s="54"/>
      <c r="NIF287" s="54"/>
      <c r="NIG287" s="54"/>
      <c r="NIH287" s="54"/>
      <c r="NII287" s="54"/>
      <c r="NIJ287" s="54"/>
      <c r="NIK287" s="54"/>
      <c r="NIL287" s="54"/>
      <c r="NIM287" s="54"/>
      <c r="NIN287" s="54"/>
      <c r="NIO287" s="54"/>
      <c r="NIP287" s="54"/>
      <c r="NIQ287" s="54"/>
      <c r="NIR287" s="54"/>
      <c r="NIS287" s="54"/>
      <c r="NIT287" s="54"/>
      <c r="NIU287" s="54"/>
      <c r="NIV287" s="54"/>
      <c r="NIW287" s="54"/>
      <c r="NIX287" s="54"/>
      <c r="NIY287" s="54"/>
      <c r="NIZ287" s="54"/>
      <c r="NJA287" s="54"/>
      <c r="NJB287" s="54"/>
      <c r="NJC287" s="54"/>
      <c r="NJD287" s="54"/>
      <c r="NJE287" s="54"/>
      <c r="NJF287" s="54"/>
      <c r="NJG287" s="54"/>
      <c r="NJH287" s="54"/>
      <c r="NJI287" s="54"/>
      <c r="NJJ287" s="54"/>
      <c r="NJK287" s="54"/>
      <c r="NJL287" s="54"/>
      <c r="NJM287" s="54"/>
      <c r="NJN287" s="54"/>
      <c r="NJO287" s="54"/>
      <c r="NJP287" s="54"/>
      <c r="NJQ287" s="54"/>
      <c r="NJR287" s="54"/>
      <c r="NJS287" s="54"/>
      <c r="NJT287" s="54"/>
      <c r="NJU287" s="54"/>
      <c r="NJV287" s="54"/>
      <c r="NJW287" s="54"/>
      <c r="NJX287" s="54"/>
      <c r="NJY287" s="54"/>
      <c r="NJZ287" s="54"/>
      <c r="NKA287" s="54"/>
      <c r="NKB287" s="54"/>
      <c r="NKC287" s="54"/>
      <c r="NKD287" s="54"/>
      <c r="NKE287" s="54"/>
      <c r="NKF287" s="54"/>
      <c r="NKG287" s="54"/>
      <c r="NKH287" s="54"/>
      <c r="NKI287" s="54"/>
      <c r="NKJ287" s="54"/>
      <c r="NKK287" s="54"/>
      <c r="NKL287" s="54"/>
      <c r="NKM287" s="54"/>
      <c r="NKN287" s="54"/>
      <c r="NKO287" s="54"/>
      <c r="NKP287" s="54"/>
      <c r="NKQ287" s="54"/>
      <c r="NKR287" s="54"/>
      <c r="NKS287" s="54"/>
      <c r="NKT287" s="54"/>
      <c r="NKU287" s="54"/>
      <c r="NKV287" s="54"/>
      <c r="NKW287" s="54"/>
      <c r="NKX287" s="54"/>
      <c r="NKY287" s="54"/>
      <c r="NKZ287" s="54"/>
      <c r="NLA287" s="54"/>
      <c r="NLB287" s="54"/>
      <c r="NLC287" s="54"/>
      <c r="NLD287" s="54"/>
      <c r="NLE287" s="54"/>
      <c r="NLF287" s="54"/>
      <c r="NLG287" s="54"/>
      <c r="NLH287" s="54"/>
      <c r="NLI287" s="54"/>
      <c r="NLJ287" s="54"/>
      <c r="NLK287" s="54"/>
      <c r="NLL287" s="54"/>
      <c r="NLM287" s="54"/>
      <c r="NLN287" s="54"/>
      <c r="NLO287" s="54"/>
      <c r="NLP287" s="54"/>
      <c r="NLQ287" s="54"/>
      <c r="NLR287" s="54"/>
      <c r="NLS287" s="54"/>
      <c r="NLT287" s="54"/>
      <c r="NLU287" s="54"/>
      <c r="NLV287" s="54"/>
      <c r="NLW287" s="54"/>
      <c r="NLX287" s="54"/>
      <c r="NLY287" s="54"/>
      <c r="NLZ287" s="54"/>
      <c r="NMA287" s="54"/>
      <c r="NMB287" s="54"/>
      <c r="NMC287" s="54"/>
      <c r="NMD287" s="54"/>
      <c r="NME287" s="54"/>
      <c r="NMF287" s="54"/>
      <c r="NMG287" s="54"/>
      <c r="NMH287" s="54"/>
      <c r="NMI287" s="54"/>
      <c r="NMJ287" s="54"/>
      <c r="NMK287" s="54"/>
      <c r="NML287" s="54"/>
      <c r="NMM287" s="54"/>
      <c r="NMN287" s="54"/>
      <c r="NMO287" s="54"/>
      <c r="NMP287" s="54"/>
      <c r="NMQ287" s="54"/>
      <c r="NMR287" s="54"/>
      <c r="NMS287" s="54"/>
      <c r="NMT287" s="54"/>
      <c r="NMU287" s="54"/>
      <c r="NMV287" s="54"/>
      <c r="NMW287" s="54"/>
      <c r="NMX287" s="54"/>
      <c r="NMY287" s="54"/>
      <c r="NMZ287" s="54"/>
      <c r="NNA287" s="54"/>
      <c r="NNB287" s="54"/>
      <c r="NNC287" s="54"/>
      <c r="NND287" s="54"/>
      <c r="NNE287" s="54"/>
      <c r="NNF287" s="54"/>
      <c r="NNG287" s="54"/>
      <c r="NNH287" s="54"/>
      <c r="NNI287" s="54"/>
      <c r="NNJ287" s="54"/>
      <c r="NNK287" s="54"/>
      <c r="NNL287" s="54"/>
      <c r="NNM287" s="54"/>
      <c r="NNN287" s="54"/>
      <c r="NNO287" s="54"/>
      <c r="NNP287" s="54"/>
      <c r="NNQ287" s="54"/>
      <c r="NNR287" s="54"/>
      <c r="NNS287" s="54"/>
      <c r="NNT287" s="54"/>
      <c r="NNU287" s="54"/>
      <c r="NNV287" s="54"/>
      <c r="NNW287" s="54"/>
      <c r="NNX287" s="54"/>
      <c r="NNY287" s="54"/>
      <c r="NNZ287" s="54"/>
      <c r="NOA287" s="54"/>
      <c r="NOB287" s="54"/>
      <c r="NOC287" s="54"/>
      <c r="NOD287" s="54"/>
      <c r="NOE287" s="54"/>
      <c r="NOF287" s="54"/>
      <c r="NOG287" s="54"/>
      <c r="NOH287" s="54"/>
      <c r="NOI287" s="54"/>
      <c r="NOJ287" s="54"/>
      <c r="NOK287" s="54"/>
      <c r="NOL287" s="54"/>
      <c r="NOM287" s="54"/>
      <c r="NON287" s="54"/>
      <c r="NOO287" s="54"/>
      <c r="NOP287" s="54"/>
      <c r="NOQ287" s="54"/>
      <c r="NOR287" s="54"/>
      <c r="NOS287" s="54"/>
      <c r="NOT287" s="54"/>
      <c r="NOU287" s="54"/>
      <c r="NOV287" s="54"/>
      <c r="NOW287" s="54"/>
      <c r="NOX287" s="54"/>
      <c r="NOY287" s="54"/>
      <c r="NOZ287" s="54"/>
      <c r="NPA287" s="54"/>
      <c r="NPB287" s="54"/>
      <c r="NPC287" s="54"/>
      <c r="NPD287" s="54"/>
      <c r="NPE287" s="54"/>
      <c r="NPF287" s="54"/>
      <c r="NPG287" s="54"/>
      <c r="NPH287" s="54"/>
      <c r="NPI287" s="54"/>
      <c r="NPJ287" s="54"/>
      <c r="NPK287" s="54"/>
      <c r="NPL287" s="54"/>
      <c r="NPM287" s="54"/>
      <c r="NPN287" s="54"/>
      <c r="NPO287" s="54"/>
      <c r="NPP287" s="54"/>
      <c r="NPQ287" s="54"/>
      <c r="NPR287" s="54"/>
      <c r="NPS287" s="54"/>
      <c r="NPT287" s="54"/>
      <c r="NPU287" s="54"/>
      <c r="NPV287" s="54"/>
      <c r="NPW287" s="54"/>
      <c r="NPX287" s="54"/>
      <c r="NPY287" s="54"/>
      <c r="NPZ287" s="54"/>
      <c r="NQA287" s="54"/>
      <c r="NQB287" s="54"/>
      <c r="NQC287" s="54"/>
      <c r="NQD287" s="54"/>
      <c r="NQE287" s="54"/>
      <c r="NQF287" s="54"/>
      <c r="NQG287" s="54"/>
      <c r="NQH287" s="54"/>
      <c r="NQI287" s="54"/>
      <c r="NQJ287" s="54"/>
      <c r="NQK287" s="54"/>
      <c r="NQL287" s="54"/>
      <c r="NQM287" s="54"/>
      <c r="NQN287" s="54"/>
      <c r="NQO287" s="54"/>
      <c r="NQP287" s="54"/>
      <c r="NQQ287" s="54"/>
      <c r="NQR287" s="54"/>
      <c r="NQS287" s="54"/>
      <c r="NQT287" s="54"/>
      <c r="NQU287" s="54"/>
      <c r="NQV287" s="54"/>
      <c r="NQW287" s="54"/>
      <c r="NQX287" s="54"/>
      <c r="NQY287" s="54"/>
      <c r="NQZ287" s="54"/>
      <c r="NRA287" s="54"/>
      <c r="NRB287" s="54"/>
      <c r="NRC287" s="54"/>
      <c r="NRD287" s="54"/>
      <c r="NRE287" s="54"/>
      <c r="NRF287" s="54"/>
      <c r="NRG287" s="54"/>
      <c r="NRH287" s="54"/>
      <c r="NRI287" s="54"/>
      <c r="NRJ287" s="54"/>
      <c r="NRK287" s="54"/>
      <c r="NRL287" s="54"/>
      <c r="NRM287" s="54"/>
      <c r="NRN287" s="54"/>
      <c r="NRO287" s="54"/>
      <c r="NRP287" s="54"/>
      <c r="NRQ287" s="54"/>
      <c r="NRR287" s="54"/>
      <c r="NRS287" s="54"/>
      <c r="NRT287" s="54"/>
      <c r="NRU287" s="54"/>
      <c r="NRV287" s="54"/>
      <c r="NRW287" s="54"/>
      <c r="NRX287" s="54"/>
      <c r="NRY287" s="54"/>
      <c r="NRZ287" s="54"/>
      <c r="NSA287" s="54"/>
      <c r="NSB287" s="54"/>
      <c r="NSC287" s="54"/>
      <c r="NSD287" s="54"/>
      <c r="NSE287" s="54"/>
      <c r="NSF287" s="54"/>
      <c r="NSG287" s="54"/>
      <c r="NSH287" s="54"/>
      <c r="NSI287" s="54"/>
      <c r="NSJ287" s="54"/>
      <c r="NSK287" s="54"/>
      <c r="NSL287" s="54"/>
      <c r="NSM287" s="54"/>
      <c r="NSN287" s="54"/>
      <c r="NSO287" s="54"/>
      <c r="NSP287" s="54"/>
      <c r="NSQ287" s="54"/>
      <c r="NSR287" s="54"/>
      <c r="NSS287" s="54"/>
      <c r="NST287" s="54"/>
      <c r="NSU287" s="54"/>
      <c r="NSV287" s="54"/>
      <c r="NSW287" s="54"/>
      <c r="NSX287" s="54"/>
      <c r="NSY287" s="54"/>
      <c r="NSZ287" s="54"/>
      <c r="NTA287" s="54"/>
      <c r="NTB287" s="54"/>
      <c r="NTC287" s="54"/>
      <c r="NTD287" s="54"/>
      <c r="NTE287" s="54"/>
      <c r="NTF287" s="54"/>
      <c r="NTG287" s="54"/>
      <c r="NTH287" s="54"/>
      <c r="NTI287" s="54"/>
      <c r="NTJ287" s="54"/>
      <c r="NTK287" s="54"/>
      <c r="NTL287" s="54"/>
      <c r="NTM287" s="54"/>
      <c r="NTN287" s="54"/>
      <c r="NTO287" s="54"/>
      <c r="NTP287" s="54"/>
      <c r="NTQ287" s="54"/>
      <c r="NTR287" s="54"/>
      <c r="NTS287" s="54"/>
      <c r="NTT287" s="54"/>
      <c r="NTU287" s="54"/>
      <c r="NTV287" s="54"/>
      <c r="NTW287" s="54"/>
      <c r="NTX287" s="54"/>
      <c r="NTY287" s="54"/>
      <c r="NTZ287" s="54"/>
      <c r="NUA287" s="54"/>
      <c r="NUB287" s="54"/>
      <c r="NUC287" s="54"/>
      <c r="NUD287" s="54"/>
      <c r="NUE287" s="54"/>
      <c r="NUF287" s="54"/>
      <c r="NUG287" s="54"/>
      <c r="NUH287" s="54"/>
      <c r="NUI287" s="54"/>
      <c r="NUJ287" s="54"/>
      <c r="NUK287" s="54"/>
      <c r="NUL287" s="54"/>
      <c r="NUM287" s="54"/>
      <c r="NUN287" s="54"/>
      <c r="NUO287" s="54"/>
      <c r="NUP287" s="54"/>
      <c r="NUQ287" s="54"/>
      <c r="NUR287" s="54"/>
      <c r="NUS287" s="54"/>
      <c r="NUT287" s="54"/>
      <c r="NUU287" s="54"/>
      <c r="NUV287" s="54"/>
      <c r="NUW287" s="54"/>
      <c r="NUX287" s="54"/>
      <c r="NUY287" s="54"/>
      <c r="NUZ287" s="54"/>
      <c r="NVA287" s="54"/>
      <c r="NVB287" s="54"/>
      <c r="NVC287" s="54"/>
      <c r="NVD287" s="54"/>
      <c r="NVE287" s="54"/>
      <c r="NVF287" s="54"/>
      <c r="NVG287" s="54"/>
      <c r="NVH287" s="54"/>
      <c r="NVI287" s="54"/>
      <c r="NVJ287" s="54"/>
      <c r="NVK287" s="54"/>
      <c r="NVL287" s="54"/>
      <c r="NVM287" s="54"/>
      <c r="NVN287" s="54"/>
      <c r="NVO287" s="54"/>
      <c r="NVP287" s="54"/>
      <c r="NVQ287" s="54"/>
      <c r="NVR287" s="54"/>
      <c r="NVS287" s="54"/>
      <c r="NVT287" s="54"/>
      <c r="NVU287" s="54"/>
      <c r="NVV287" s="54"/>
      <c r="NVW287" s="54"/>
      <c r="NVX287" s="54"/>
      <c r="NVY287" s="54"/>
      <c r="NVZ287" s="54"/>
      <c r="NWA287" s="54"/>
      <c r="NWB287" s="54"/>
      <c r="NWC287" s="54"/>
      <c r="NWD287" s="54"/>
      <c r="NWE287" s="54"/>
      <c r="NWF287" s="54"/>
      <c r="NWG287" s="54"/>
      <c r="NWH287" s="54"/>
      <c r="NWI287" s="54"/>
      <c r="NWJ287" s="54"/>
      <c r="NWK287" s="54"/>
      <c r="NWL287" s="54"/>
      <c r="NWM287" s="54"/>
      <c r="NWN287" s="54"/>
      <c r="NWO287" s="54"/>
      <c r="NWP287" s="54"/>
      <c r="NWQ287" s="54"/>
      <c r="NWR287" s="54"/>
      <c r="NWS287" s="54"/>
      <c r="NWT287" s="54"/>
      <c r="NWU287" s="54"/>
      <c r="NWV287" s="54"/>
      <c r="NWW287" s="54"/>
      <c r="NWX287" s="54"/>
      <c r="NWY287" s="54"/>
      <c r="NWZ287" s="54"/>
      <c r="NXA287" s="54"/>
      <c r="NXB287" s="54"/>
      <c r="NXC287" s="54"/>
      <c r="NXD287" s="54"/>
      <c r="NXE287" s="54"/>
      <c r="NXF287" s="54"/>
      <c r="NXG287" s="54"/>
      <c r="NXH287" s="54"/>
      <c r="NXI287" s="54"/>
      <c r="NXJ287" s="54"/>
      <c r="NXK287" s="54"/>
      <c r="NXL287" s="54"/>
      <c r="NXM287" s="54"/>
      <c r="NXN287" s="54"/>
      <c r="NXO287" s="54"/>
      <c r="NXP287" s="54"/>
      <c r="NXQ287" s="54"/>
      <c r="NXR287" s="54"/>
      <c r="NXS287" s="54"/>
      <c r="NXT287" s="54"/>
      <c r="NXU287" s="54"/>
      <c r="NXV287" s="54"/>
      <c r="NXW287" s="54"/>
      <c r="NXX287" s="54"/>
      <c r="NXY287" s="54"/>
      <c r="NXZ287" s="54"/>
      <c r="NYA287" s="54"/>
      <c r="NYB287" s="54"/>
      <c r="NYC287" s="54"/>
      <c r="NYD287" s="54"/>
      <c r="NYE287" s="54"/>
      <c r="NYF287" s="54"/>
      <c r="NYG287" s="54"/>
      <c r="NYH287" s="54"/>
      <c r="NYI287" s="54"/>
      <c r="NYJ287" s="54"/>
      <c r="NYK287" s="54"/>
      <c r="NYL287" s="54"/>
      <c r="NYM287" s="54"/>
      <c r="NYN287" s="54"/>
      <c r="NYO287" s="54"/>
      <c r="NYP287" s="54"/>
      <c r="NYQ287" s="54"/>
      <c r="NYR287" s="54"/>
      <c r="NYS287" s="54"/>
      <c r="NYT287" s="54"/>
      <c r="NYU287" s="54"/>
      <c r="NYV287" s="54"/>
      <c r="NYW287" s="54"/>
      <c r="NYX287" s="54"/>
      <c r="NYY287" s="54"/>
      <c r="NYZ287" s="54"/>
      <c r="NZA287" s="54"/>
      <c r="NZB287" s="54"/>
      <c r="NZC287" s="54"/>
      <c r="NZD287" s="54"/>
      <c r="NZE287" s="54"/>
      <c r="NZF287" s="54"/>
      <c r="NZG287" s="54"/>
      <c r="NZH287" s="54"/>
      <c r="NZI287" s="54"/>
      <c r="NZJ287" s="54"/>
      <c r="NZK287" s="54"/>
      <c r="NZL287" s="54"/>
      <c r="NZM287" s="54"/>
      <c r="NZN287" s="54"/>
      <c r="NZO287" s="54"/>
      <c r="NZP287" s="54"/>
      <c r="NZQ287" s="54"/>
      <c r="NZR287" s="54"/>
      <c r="NZS287" s="54"/>
      <c r="NZT287" s="54"/>
      <c r="NZU287" s="54"/>
      <c r="NZV287" s="54"/>
      <c r="NZW287" s="54"/>
      <c r="NZX287" s="54"/>
      <c r="NZY287" s="54"/>
      <c r="NZZ287" s="54"/>
      <c r="OAA287" s="54"/>
      <c r="OAB287" s="54"/>
      <c r="OAC287" s="54"/>
      <c r="OAD287" s="54"/>
      <c r="OAE287" s="54"/>
      <c r="OAF287" s="54"/>
      <c r="OAG287" s="54"/>
      <c r="OAH287" s="54"/>
      <c r="OAI287" s="54"/>
      <c r="OAJ287" s="54"/>
      <c r="OAK287" s="54"/>
      <c r="OAL287" s="54"/>
      <c r="OAM287" s="54"/>
      <c r="OAN287" s="54"/>
      <c r="OAO287" s="54"/>
      <c r="OAP287" s="54"/>
      <c r="OAQ287" s="54"/>
      <c r="OAR287" s="54"/>
      <c r="OAS287" s="54"/>
      <c r="OAT287" s="54"/>
      <c r="OAU287" s="54"/>
      <c r="OAV287" s="54"/>
      <c r="OAW287" s="54"/>
      <c r="OAX287" s="54"/>
      <c r="OAY287" s="54"/>
      <c r="OAZ287" s="54"/>
      <c r="OBA287" s="54"/>
      <c r="OBB287" s="54"/>
      <c r="OBC287" s="54"/>
      <c r="OBD287" s="54"/>
      <c r="OBE287" s="54"/>
      <c r="OBF287" s="54"/>
      <c r="OBG287" s="54"/>
      <c r="OBH287" s="54"/>
      <c r="OBI287" s="54"/>
      <c r="OBJ287" s="54"/>
      <c r="OBK287" s="54"/>
      <c r="OBL287" s="54"/>
      <c r="OBM287" s="54"/>
      <c r="OBN287" s="54"/>
      <c r="OBO287" s="54"/>
      <c r="OBP287" s="54"/>
      <c r="OBQ287" s="54"/>
      <c r="OBR287" s="54"/>
      <c r="OBS287" s="54"/>
      <c r="OBT287" s="54"/>
      <c r="OBU287" s="54"/>
      <c r="OBV287" s="54"/>
      <c r="OBW287" s="54"/>
      <c r="OBX287" s="54"/>
      <c r="OBY287" s="54"/>
      <c r="OBZ287" s="54"/>
      <c r="OCA287" s="54"/>
      <c r="OCB287" s="54"/>
      <c r="OCC287" s="54"/>
      <c r="OCD287" s="54"/>
      <c r="OCE287" s="54"/>
      <c r="OCF287" s="54"/>
      <c r="OCG287" s="54"/>
      <c r="OCH287" s="54"/>
      <c r="OCI287" s="54"/>
      <c r="OCJ287" s="54"/>
      <c r="OCK287" s="54"/>
      <c r="OCL287" s="54"/>
      <c r="OCM287" s="54"/>
      <c r="OCN287" s="54"/>
      <c r="OCO287" s="54"/>
      <c r="OCP287" s="54"/>
      <c r="OCQ287" s="54"/>
      <c r="OCR287" s="54"/>
      <c r="OCS287" s="54"/>
      <c r="OCT287" s="54"/>
      <c r="OCU287" s="54"/>
      <c r="OCV287" s="54"/>
      <c r="OCW287" s="54"/>
      <c r="OCX287" s="54"/>
      <c r="OCY287" s="54"/>
      <c r="OCZ287" s="54"/>
      <c r="ODA287" s="54"/>
      <c r="ODB287" s="54"/>
      <c r="ODC287" s="54"/>
      <c r="ODD287" s="54"/>
      <c r="ODE287" s="54"/>
      <c r="ODF287" s="54"/>
      <c r="ODG287" s="54"/>
      <c r="ODH287" s="54"/>
      <c r="ODI287" s="54"/>
      <c r="ODJ287" s="54"/>
      <c r="ODK287" s="54"/>
      <c r="ODL287" s="54"/>
      <c r="ODM287" s="54"/>
      <c r="ODN287" s="54"/>
      <c r="ODO287" s="54"/>
      <c r="ODP287" s="54"/>
      <c r="ODQ287" s="54"/>
      <c r="ODR287" s="54"/>
      <c r="ODS287" s="54"/>
      <c r="ODT287" s="54"/>
      <c r="ODU287" s="54"/>
      <c r="ODV287" s="54"/>
      <c r="ODW287" s="54"/>
      <c r="ODX287" s="54"/>
      <c r="ODY287" s="54"/>
      <c r="ODZ287" s="54"/>
      <c r="OEA287" s="54"/>
      <c r="OEB287" s="54"/>
      <c r="OEC287" s="54"/>
      <c r="OED287" s="54"/>
      <c r="OEE287" s="54"/>
      <c r="OEF287" s="54"/>
      <c r="OEG287" s="54"/>
      <c r="OEH287" s="54"/>
      <c r="OEI287" s="54"/>
      <c r="OEJ287" s="54"/>
      <c r="OEK287" s="54"/>
      <c r="OEL287" s="54"/>
      <c r="OEM287" s="54"/>
      <c r="OEN287" s="54"/>
      <c r="OEO287" s="54"/>
      <c r="OEP287" s="54"/>
      <c r="OEQ287" s="54"/>
      <c r="OER287" s="54"/>
      <c r="OES287" s="54"/>
      <c r="OET287" s="54"/>
      <c r="OEU287" s="54"/>
      <c r="OEV287" s="54"/>
      <c r="OEW287" s="54"/>
      <c r="OEX287" s="54"/>
      <c r="OEY287" s="54"/>
      <c r="OEZ287" s="54"/>
      <c r="OFA287" s="54"/>
      <c r="OFB287" s="54"/>
      <c r="OFC287" s="54"/>
      <c r="OFD287" s="54"/>
      <c r="OFE287" s="54"/>
      <c r="OFF287" s="54"/>
      <c r="OFG287" s="54"/>
      <c r="OFH287" s="54"/>
      <c r="OFI287" s="54"/>
      <c r="OFJ287" s="54"/>
      <c r="OFK287" s="54"/>
      <c r="OFL287" s="54"/>
      <c r="OFM287" s="54"/>
      <c r="OFN287" s="54"/>
      <c r="OFO287" s="54"/>
      <c r="OFP287" s="54"/>
      <c r="OFQ287" s="54"/>
      <c r="OFR287" s="54"/>
      <c r="OFS287" s="54"/>
      <c r="OFT287" s="54"/>
      <c r="OFU287" s="54"/>
      <c r="OFV287" s="54"/>
      <c r="OFW287" s="54"/>
      <c r="OFX287" s="54"/>
      <c r="OFY287" s="54"/>
      <c r="OFZ287" s="54"/>
      <c r="OGA287" s="54"/>
      <c r="OGB287" s="54"/>
      <c r="OGC287" s="54"/>
      <c r="OGD287" s="54"/>
      <c r="OGE287" s="54"/>
      <c r="OGF287" s="54"/>
      <c r="OGG287" s="54"/>
      <c r="OGH287" s="54"/>
      <c r="OGI287" s="54"/>
      <c r="OGJ287" s="54"/>
      <c r="OGK287" s="54"/>
      <c r="OGL287" s="54"/>
      <c r="OGM287" s="54"/>
      <c r="OGN287" s="54"/>
      <c r="OGO287" s="54"/>
      <c r="OGP287" s="54"/>
      <c r="OGQ287" s="54"/>
      <c r="OGR287" s="54"/>
      <c r="OGS287" s="54"/>
      <c r="OGT287" s="54"/>
      <c r="OGU287" s="54"/>
      <c r="OGV287" s="54"/>
      <c r="OGW287" s="54"/>
      <c r="OGX287" s="54"/>
      <c r="OGY287" s="54"/>
      <c r="OGZ287" s="54"/>
      <c r="OHA287" s="54"/>
      <c r="OHB287" s="54"/>
      <c r="OHC287" s="54"/>
      <c r="OHD287" s="54"/>
      <c r="OHE287" s="54"/>
      <c r="OHF287" s="54"/>
      <c r="OHG287" s="54"/>
      <c r="OHH287" s="54"/>
      <c r="OHI287" s="54"/>
      <c r="OHJ287" s="54"/>
      <c r="OHK287" s="54"/>
      <c r="OHL287" s="54"/>
      <c r="OHM287" s="54"/>
      <c r="OHN287" s="54"/>
      <c r="OHO287" s="54"/>
      <c r="OHP287" s="54"/>
      <c r="OHQ287" s="54"/>
      <c r="OHR287" s="54"/>
      <c r="OHS287" s="54"/>
      <c r="OHT287" s="54"/>
      <c r="OHU287" s="54"/>
      <c r="OHV287" s="54"/>
      <c r="OHW287" s="54"/>
      <c r="OHX287" s="54"/>
      <c r="OHY287" s="54"/>
      <c r="OHZ287" s="54"/>
      <c r="OIA287" s="54"/>
      <c r="OIB287" s="54"/>
      <c r="OIC287" s="54"/>
      <c r="OID287" s="54"/>
      <c r="OIE287" s="54"/>
      <c r="OIF287" s="54"/>
      <c r="OIG287" s="54"/>
      <c r="OIH287" s="54"/>
      <c r="OII287" s="54"/>
      <c r="OIJ287" s="54"/>
      <c r="OIK287" s="54"/>
      <c r="OIL287" s="54"/>
      <c r="OIM287" s="54"/>
      <c r="OIN287" s="54"/>
      <c r="OIO287" s="54"/>
      <c r="OIP287" s="54"/>
      <c r="OIQ287" s="54"/>
      <c r="OIR287" s="54"/>
      <c r="OIS287" s="54"/>
      <c r="OIT287" s="54"/>
      <c r="OIU287" s="54"/>
      <c r="OIV287" s="54"/>
      <c r="OIW287" s="54"/>
      <c r="OIX287" s="54"/>
      <c r="OIY287" s="54"/>
      <c r="OIZ287" s="54"/>
      <c r="OJA287" s="54"/>
      <c r="OJB287" s="54"/>
      <c r="OJC287" s="54"/>
      <c r="OJD287" s="54"/>
      <c r="OJE287" s="54"/>
      <c r="OJF287" s="54"/>
      <c r="OJG287" s="54"/>
      <c r="OJH287" s="54"/>
      <c r="OJI287" s="54"/>
      <c r="OJJ287" s="54"/>
      <c r="OJK287" s="54"/>
      <c r="OJL287" s="54"/>
      <c r="OJM287" s="54"/>
      <c r="OJN287" s="54"/>
      <c r="OJO287" s="54"/>
      <c r="OJP287" s="54"/>
      <c r="OJQ287" s="54"/>
      <c r="OJR287" s="54"/>
      <c r="OJS287" s="54"/>
      <c r="OJT287" s="54"/>
      <c r="OJU287" s="54"/>
      <c r="OJV287" s="54"/>
      <c r="OJW287" s="54"/>
      <c r="OJX287" s="54"/>
      <c r="OJY287" s="54"/>
      <c r="OJZ287" s="54"/>
      <c r="OKA287" s="54"/>
      <c r="OKB287" s="54"/>
      <c r="OKC287" s="54"/>
      <c r="OKD287" s="54"/>
      <c r="OKE287" s="54"/>
      <c r="OKF287" s="54"/>
      <c r="OKG287" s="54"/>
      <c r="OKH287" s="54"/>
      <c r="OKI287" s="54"/>
      <c r="OKJ287" s="54"/>
      <c r="OKK287" s="54"/>
      <c r="OKL287" s="54"/>
      <c r="OKM287" s="54"/>
      <c r="OKN287" s="54"/>
      <c r="OKO287" s="54"/>
      <c r="OKP287" s="54"/>
      <c r="OKQ287" s="54"/>
      <c r="OKR287" s="54"/>
      <c r="OKS287" s="54"/>
      <c r="OKT287" s="54"/>
      <c r="OKU287" s="54"/>
      <c r="OKV287" s="54"/>
      <c r="OKW287" s="54"/>
      <c r="OKX287" s="54"/>
      <c r="OKY287" s="54"/>
      <c r="OKZ287" s="54"/>
      <c r="OLA287" s="54"/>
      <c r="OLB287" s="54"/>
      <c r="OLC287" s="54"/>
      <c r="OLD287" s="54"/>
      <c r="OLE287" s="54"/>
      <c r="OLF287" s="54"/>
      <c r="OLG287" s="54"/>
      <c r="OLH287" s="54"/>
      <c r="OLI287" s="54"/>
      <c r="OLJ287" s="54"/>
      <c r="OLK287" s="54"/>
      <c r="OLL287" s="54"/>
      <c r="OLM287" s="54"/>
      <c r="OLN287" s="54"/>
      <c r="OLO287" s="54"/>
      <c r="OLP287" s="54"/>
      <c r="OLQ287" s="54"/>
      <c r="OLR287" s="54"/>
      <c r="OLS287" s="54"/>
      <c r="OLT287" s="54"/>
      <c r="OLU287" s="54"/>
      <c r="OLV287" s="54"/>
      <c r="OLW287" s="54"/>
      <c r="OLX287" s="54"/>
      <c r="OLY287" s="54"/>
      <c r="OLZ287" s="54"/>
      <c r="OMA287" s="54"/>
      <c r="OMB287" s="54"/>
      <c r="OMC287" s="54"/>
      <c r="OMD287" s="54"/>
      <c r="OME287" s="54"/>
      <c r="OMF287" s="54"/>
      <c r="OMG287" s="54"/>
      <c r="OMH287" s="54"/>
      <c r="OMI287" s="54"/>
      <c r="OMJ287" s="54"/>
      <c r="OMK287" s="54"/>
      <c r="OML287" s="54"/>
      <c r="OMM287" s="54"/>
      <c r="OMN287" s="54"/>
      <c r="OMO287" s="54"/>
      <c r="OMP287" s="54"/>
      <c r="OMQ287" s="54"/>
      <c r="OMR287" s="54"/>
      <c r="OMS287" s="54"/>
      <c r="OMT287" s="54"/>
      <c r="OMU287" s="54"/>
      <c r="OMV287" s="54"/>
      <c r="OMW287" s="54"/>
      <c r="OMX287" s="54"/>
      <c r="OMY287" s="54"/>
      <c r="OMZ287" s="54"/>
      <c r="ONA287" s="54"/>
      <c r="ONB287" s="54"/>
      <c r="ONC287" s="54"/>
      <c r="OND287" s="54"/>
      <c r="ONE287" s="54"/>
      <c r="ONF287" s="54"/>
      <c r="ONG287" s="54"/>
      <c r="ONH287" s="54"/>
      <c r="ONI287" s="54"/>
      <c r="ONJ287" s="54"/>
      <c r="ONK287" s="54"/>
      <c r="ONL287" s="54"/>
      <c r="ONM287" s="54"/>
      <c r="ONN287" s="54"/>
      <c r="ONO287" s="54"/>
      <c r="ONP287" s="54"/>
      <c r="ONQ287" s="54"/>
      <c r="ONR287" s="54"/>
      <c r="ONS287" s="54"/>
      <c r="ONT287" s="54"/>
      <c r="ONU287" s="54"/>
      <c r="ONV287" s="54"/>
      <c r="ONW287" s="54"/>
      <c r="ONX287" s="54"/>
      <c r="ONY287" s="54"/>
      <c r="ONZ287" s="54"/>
      <c r="OOA287" s="54"/>
      <c r="OOB287" s="54"/>
      <c r="OOC287" s="54"/>
      <c r="OOD287" s="54"/>
      <c r="OOE287" s="54"/>
      <c r="OOF287" s="54"/>
      <c r="OOG287" s="54"/>
      <c r="OOH287" s="54"/>
      <c r="OOI287" s="54"/>
      <c r="OOJ287" s="54"/>
      <c r="OOK287" s="54"/>
      <c r="OOL287" s="54"/>
      <c r="OOM287" s="54"/>
      <c r="OON287" s="54"/>
      <c r="OOO287" s="54"/>
      <c r="OOP287" s="54"/>
      <c r="OOQ287" s="54"/>
      <c r="OOR287" s="54"/>
      <c r="OOS287" s="54"/>
      <c r="OOT287" s="54"/>
      <c r="OOU287" s="54"/>
      <c r="OOV287" s="54"/>
      <c r="OOW287" s="54"/>
      <c r="OOX287" s="54"/>
      <c r="OOY287" s="54"/>
      <c r="OOZ287" s="54"/>
      <c r="OPA287" s="54"/>
      <c r="OPB287" s="54"/>
      <c r="OPC287" s="54"/>
      <c r="OPD287" s="54"/>
      <c r="OPE287" s="54"/>
      <c r="OPF287" s="54"/>
      <c r="OPG287" s="54"/>
      <c r="OPH287" s="54"/>
      <c r="OPI287" s="54"/>
      <c r="OPJ287" s="54"/>
      <c r="OPK287" s="54"/>
      <c r="OPL287" s="54"/>
      <c r="OPM287" s="54"/>
      <c r="OPN287" s="54"/>
      <c r="OPO287" s="54"/>
      <c r="OPP287" s="54"/>
      <c r="OPQ287" s="54"/>
      <c r="OPR287" s="54"/>
      <c r="OPS287" s="54"/>
      <c r="OPT287" s="54"/>
      <c r="OPU287" s="54"/>
      <c r="OPV287" s="54"/>
      <c r="OPW287" s="54"/>
      <c r="OPX287" s="54"/>
      <c r="OPY287" s="54"/>
      <c r="OPZ287" s="54"/>
      <c r="OQA287" s="54"/>
      <c r="OQB287" s="54"/>
      <c r="OQC287" s="54"/>
      <c r="OQD287" s="54"/>
      <c r="OQE287" s="54"/>
      <c r="OQF287" s="54"/>
      <c r="OQG287" s="54"/>
      <c r="OQH287" s="54"/>
      <c r="OQI287" s="54"/>
      <c r="OQJ287" s="54"/>
      <c r="OQK287" s="54"/>
      <c r="OQL287" s="54"/>
      <c r="OQM287" s="54"/>
      <c r="OQN287" s="54"/>
      <c r="OQO287" s="54"/>
      <c r="OQP287" s="54"/>
      <c r="OQQ287" s="54"/>
      <c r="OQR287" s="54"/>
      <c r="OQS287" s="54"/>
      <c r="OQT287" s="54"/>
      <c r="OQU287" s="54"/>
      <c r="OQV287" s="54"/>
      <c r="OQW287" s="54"/>
      <c r="OQX287" s="54"/>
      <c r="OQY287" s="54"/>
      <c r="OQZ287" s="54"/>
      <c r="ORA287" s="54"/>
      <c r="ORB287" s="54"/>
      <c r="ORC287" s="54"/>
      <c r="ORD287" s="54"/>
      <c r="ORE287" s="54"/>
      <c r="ORF287" s="54"/>
      <c r="ORG287" s="54"/>
      <c r="ORH287" s="54"/>
      <c r="ORI287" s="54"/>
      <c r="ORJ287" s="54"/>
      <c r="ORK287" s="54"/>
      <c r="ORL287" s="54"/>
      <c r="ORM287" s="54"/>
      <c r="ORN287" s="54"/>
      <c r="ORO287" s="54"/>
      <c r="ORP287" s="54"/>
      <c r="ORQ287" s="54"/>
      <c r="ORR287" s="54"/>
      <c r="ORS287" s="54"/>
      <c r="ORT287" s="54"/>
      <c r="ORU287" s="54"/>
      <c r="ORV287" s="54"/>
      <c r="ORW287" s="54"/>
      <c r="ORX287" s="54"/>
      <c r="ORY287" s="54"/>
      <c r="ORZ287" s="54"/>
      <c r="OSA287" s="54"/>
      <c r="OSB287" s="54"/>
      <c r="OSC287" s="54"/>
      <c r="OSD287" s="54"/>
      <c r="OSE287" s="54"/>
      <c r="OSF287" s="54"/>
      <c r="OSG287" s="54"/>
      <c r="OSH287" s="54"/>
      <c r="OSI287" s="54"/>
      <c r="OSJ287" s="54"/>
      <c r="OSK287" s="54"/>
      <c r="OSL287" s="54"/>
      <c r="OSM287" s="54"/>
      <c r="OSN287" s="54"/>
      <c r="OSO287" s="54"/>
      <c r="OSP287" s="54"/>
      <c r="OSQ287" s="54"/>
      <c r="OSR287" s="54"/>
      <c r="OSS287" s="54"/>
      <c r="OST287" s="54"/>
      <c r="OSU287" s="54"/>
      <c r="OSV287" s="54"/>
      <c r="OSW287" s="54"/>
      <c r="OSX287" s="54"/>
      <c r="OSY287" s="54"/>
      <c r="OSZ287" s="54"/>
      <c r="OTA287" s="54"/>
      <c r="OTB287" s="54"/>
      <c r="OTC287" s="54"/>
      <c r="OTD287" s="54"/>
      <c r="OTE287" s="54"/>
      <c r="OTF287" s="54"/>
      <c r="OTG287" s="54"/>
      <c r="OTH287" s="54"/>
      <c r="OTI287" s="54"/>
      <c r="OTJ287" s="54"/>
      <c r="OTK287" s="54"/>
      <c r="OTL287" s="54"/>
      <c r="OTM287" s="54"/>
      <c r="OTN287" s="54"/>
      <c r="OTO287" s="54"/>
      <c r="OTP287" s="54"/>
      <c r="OTQ287" s="54"/>
      <c r="OTR287" s="54"/>
      <c r="OTS287" s="54"/>
      <c r="OTT287" s="54"/>
      <c r="OTU287" s="54"/>
      <c r="OTV287" s="54"/>
      <c r="OTW287" s="54"/>
      <c r="OTX287" s="54"/>
      <c r="OTY287" s="54"/>
      <c r="OTZ287" s="54"/>
      <c r="OUA287" s="54"/>
      <c r="OUB287" s="54"/>
      <c r="OUC287" s="54"/>
      <c r="OUD287" s="54"/>
      <c r="OUE287" s="54"/>
      <c r="OUF287" s="54"/>
      <c r="OUG287" s="54"/>
      <c r="OUH287" s="54"/>
      <c r="OUI287" s="54"/>
      <c r="OUJ287" s="54"/>
      <c r="OUK287" s="54"/>
      <c r="OUL287" s="54"/>
      <c r="OUM287" s="54"/>
      <c r="OUN287" s="54"/>
      <c r="OUO287" s="54"/>
      <c r="OUP287" s="54"/>
      <c r="OUQ287" s="54"/>
      <c r="OUR287" s="54"/>
      <c r="OUS287" s="54"/>
      <c r="OUT287" s="54"/>
      <c r="OUU287" s="54"/>
      <c r="OUV287" s="54"/>
      <c r="OUW287" s="54"/>
      <c r="OUX287" s="54"/>
      <c r="OUY287" s="54"/>
      <c r="OUZ287" s="54"/>
      <c r="OVA287" s="54"/>
      <c r="OVB287" s="54"/>
      <c r="OVC287" s="54"/>
      <c r="OVD287" s="54"/>
      <c r="OVE287" s="54"/>
      <c r="OVF287" s="54"/>
      <c r="OVG287" s="54"/>
      <c r="OVH287" s="54"/>
      <c r="OVI287" s="54"/>
      <c r="OVJ287" s="54"/>
      <c r="OVK287" s="54"/>
      <c r="OVL287" s="54"/>
      <c r="OVM287" s="54"/>
      <c r="OVN287" s="54"/>
      <c r="OVO287" s="54"/>
      <c r="OVP287" s="54"/>
      <c r="OVQ287" s="54"/>
      <c r="OVR287" s="54"/>
      <c r="OVS287" s="54"/>
      <c r="OVT287" s="54"/>
      <c r="OVU287" s="54"/>
      <c r="OVV287" s="54"/>
      <c r="OVW287" s="54"/>
      <c r="OVX287" s="54"/>
      <c r="OVY287" s="54"/>
      <c r="OVZ287" s="54"/>
      <c r="OWA287" s="54"/>
      <c r="OWB287" s="54"/>
      <c r="OWC287" s="54"/>
      <c r="OWD287" s="54"/>
      <c r="OWE287" s="54"/>
      <c r="OWF287" s="54"/>
      <c r="OWG287" s="54"/>
      <c r="OWH287" s="54"/>
      <c r="OWI287" s="54"/>
      <c r="OWJ287" s="54"/>
      <c r="OWK287" s="54"/>
      <c r="OWL287" s="54"/>
      <c r="OWM287" s="54"/>
      <c r="OWN287" s="54"/>
      <c r="OWO287" s="54"/>
      <c r="OWP287" s="54"/>
      <c r="OWQ287" s="54"/>
      <c r="OWR287" s="54"/>
      <c r="OWS287" s="54"/>
      <c r="OWT287" s="54"/>
      <c r="OWU287" s="54"/>
      <c r="OWV287" s="54"/>
      <c r="OWW287" s="54"/>
      <c r="OWX287" s="54"/>
      <c r="OWY287" s="54"/>
      <c r="OWZ287" s="54"/>
      <c r="OXA287" s="54"/>
      <c r="OXB287" s="54"/>
      <c r="OXC287" s="54"/>
      <c r="OXD287" s="54"/>
      <c r="OXE287" s="54"/>
      <c r="OXF287" s="54"/>
      <c r="OXG287" s="54"/>
      <c r="OXH287" s="54"/>
      <c r="OXI287" s="54"/>
      <c r="OXJ287" s="54"/>
      <c r="OXK287" s="54"/>
      <c r="OXL287" s="54"/>
      <c r="OXM287" s="54"/>
      <c r="OXN287" s="54"/>
      <c r="OXO287" s="54"/>
      <c r="OXP287" s="54"/>
      <c r="OXQ287" s="54"/>
      <c r="OXR287" s="54"/>
      <c r="OXS287" s="54"/>
      <c r="OXT287" s="54"/>
      <c r="OXU287" s="54"/>
      <c r="OXV287" s="54"/>
      <c r="OXW287" s="54"/>
      <c r="OXX287" s="54"/>
      <c r="OXY287" s="54"/>
      <c r="OXZ287" s="54"/>
      <c r="OYA287" s="54"/>
      <c r="OYB287" s="54"/>
      <c r="OYC287" s="54"/>
      <c r="OYD287" s="54"/>
      <c r="OYE287" s="54"/>
      <c r="OYF287" s="54"/>
      <c r="OYG287" s="54"/>
      <c r="OYH287" s="54"/>
      <c r="OYI287" s="54"/>
      <c r="OYJ287" s="54"/>
      <c r="OYK287" s="54"/>
      <c r="OYL287" s="54"/>
      <c r="OYM287" s="54"/>
      <c r="OYN287" s="54"/>
      <c r="OYO287" s="54"/>
      <c r="OYP287" s="54"/>
      <c r="OYQ287" s="54"/>
      <c r="OYR287" s="54"/>
      <c r="OYS287" s="54"/>
      <c r="OYT287" s="54"/>
      <c r="OYU287" s="54"/>
      <c r="OYV287" s="54"/>
      <c r="OYW287" s="54"/>
      <c r="OYX287" s="54"/>
      <c r="OYY287" s="54"/>
      <c r="OYZ287" s="54"/>
      <c r="OZA287" s="54"/>
      <c r="OZB287" s="54"/>
      <c r="OZC287" s="54"/>
      <c r="OZD287" s="54"/>
      <c r="OZE287" s="54"/>
      <c r="OZF287" s="54"/>
      <c r="OZG287" s="54"/>
      <c r="OZH287" s="54"/>
      <c r="OZI287" s="54"/>
      <c r="OZJ287" s="54"/>
      <c r="OZK287" s="54"/>
      <c r="OZL287" s="54"/>
      <c r="OZM287" s="54"/>
      <c r="OZN287" s="54"/>
      <c r="OZO287" s="54"/>
      <c r="OZP287" s="54"/>
      <c r="OZQ287" s="54"/>
      <c r="OZR287" s="54"/>
      <c r="OZS287" s="54"/>
      <c r="OZT287" s="54"/>
      <c r="OZU287" s="54"/>
      <c r="OZV287" s="54"/>
      <c r="OZW287" s="54"/>
      <c r="OZX287" s="54"/>
      <c r="OZY287" s="54"/>
      <c r="OZZ287" s="54"/>
      <c r="PAA287" s="54"/>
      <c r="PAB287" s="54"/>
      <c r="PAC287" s="54"/>
      <c r="PAD287" s="54"/>
      <c r="PAE287" s="54"/>
      <c r="PAF287" s="54"/>
      <c r="PAG287" s="54"/>
      <c r="PAH287" s="54"/>
      <c r="PAI287" s="54"/>
      <c r="PAJ287" s="54"/>
      <c r="PAK287" s="54"/>
      <c r="PAL287" s="54"/>
      <c r="PAM287" s="54"/>
      <c r="PAN287" s="54"/>
      <c r="PAO287" s="54"/>
      <c r="PAP287" s="54"/>
      <c r="PAQ287" s="54"/>
      <c r="PAR287" s="54"/>
      <c r="PAS287" s="54"/>
      <c r="PAT287" s="54"/>
      <c r="PAU287" s="54"/>
      <c r="PAV287" s="54"/>
      <c r="PAW287" s="54"/>
      <c r="PAX287" s="54"/>
      <c r="PAY287" s="54"/>
      <c r="PAZ287" s="54"/>
      <c r="PBA287" s="54"/>
      <c r="PBB287" s="54"/>
      <c r="PBC287" s="54"/>
      <c r="PBD287" s="54"/>
      <c r="PBE287" s="54"/>
      <c r="PBF287" s="54"/>
      <c r="PBG287" s="54"/>
      <c r="PBH287" s="54"/>
      <c r="PBI287" s="54"/>
      <c r="PBJ287" s="54"/>
      <c r="PBK287" s="54"/>
      <c r="PBL287" s="54"/>
      <c r="PBM287" s="54"/>
      <c r="PBN287" s="54"/>
      <c r="PBO287" s="54"/>
      <c r="PBP287" s="54"/>
      <c r="PBQ287" s="54"/>
      <c r="PBR287" s="54"/>
      <c r="PBS287" s="54"/>
      <c r="PBT287" s="54"/>
      <c r="PBU287" s="54"/>
      <c r="PBV287" s="54"/>
      <c r="PBW287" s="54"/>
      <c r="PBX287" s="54"/>
      <c r="PBY287" s="54"/>
      <c r="PBZ287" s="54"/>
      <c r="PCA287" s="54"/>
      <c r="PCB287" s="54"/>
      <c r="PCC287" s="54"/>
      <c r="PCD287" s="54"/>
      <c r="PCE287" s="54"/>
      <c r="PCF287" s="54"/>
      <c r="PCG287" s="54"/>
      <c r="PCH287" s="54"/>
      <c r="PCI287" s="54"/>
      <c r="PCJ287" s="54"/>
      <c r="PCK287" s="54"/>
      <c r="PCL287" s="54"/>
      <c r="PCM287" s="54"/>
      <c r="PCN287" s="54"/>
      <c r="PCO287" s="54"/>
      <c r="PCP287" s="54"/>
      <c r="PCQ287" s="54"/>
      <c r="PCR287" s="54"/>
      <c r="PCS287" s="54"/>
      <c r="PCT287" s="54"/>
      <c r="PCU287" s="54"/>
      <c r="PCV287" s="54"/>
      <c r="PCW287" s="54"/>
      <c r="PCX287" s="54"/>
      <c r="PCY287" s="54"/>
      <c r="PCZ287" s="54"/>
      <c r="PDA287" s="54"/>
      <c r="PDB287" s="54"/>
      <c r="PDC287" s="54"/>
      <c r="PDD287" s="54"/>
      <c r="PDE287" s="54"/>
      <c r="PDF287" s="54"/>
      <c r="PDG287" s="54"/>
      <c r="PDH287" s="54"/>
      <c r="PDI287" s="54"/>
      <c r="PDJ287" s="54"/>
      <c r="PDK287" s="54"/>
      <c r="PDL287" s="54"/>
      <c r="PDM287" s="54"/>
      <c r="PDN287" s="54"/>
      <c r="PDO287" s="54"/>
      <c r="PDP287" s="54"/>
      <c r="PDQ287" s="54"/>
      <c r="PDR287" s="54"/>
      <c r="PDS287" s="54"/>
      <c r="PDT287" s="54"/>
      <c r="PDU287" s="54"/>
      <c r="PDV287" s="54"/>
      <c r="PDW287" s="54"/>
      <c r="PDX287" s="54"/>
      <c r="PDY287" s="54"/>
      <c r="PDZ287" s="54"/>
      <c r="PEA287" s="54"/>
      <c r="PEB287" s="54"/>
      <c r="PEC287" s="54"/>
      <c r="PED287" s="54"/>
      <c r="PEE287" s="54"/>
      <c r="PEF287" s="54"/>
      <c r="PEG287" s="54"/>
      <c r="PEH287" s="54"/>
      <c r="PEI287" s="54"/>
      <c r="PEJ287" s="54"/>
      <c r="PEK287" s="54"/>
      <c r="PEL287" s="54"/>
      <c r="PEM287" s="54"/>
      <c r="PEN287" s="54"/>
      <c r="PEO287" s="54"/>
      <c r="PEP287" s="54"/>
      <c r="PEQ287" s="54"/>
      <c r="PER287" s="54"/>
      <c r="PES287" s="54"/>
      <c r="PET287" s="54"/>
      <c r="PEU287" s="54"/>
      <c r="PEV287" s="54"/>
      <c r="PEW287" s="54"/>
      <c r="PEX287" s="54"/>
      <c r="PEY287" s="54"/>
      <c r="PEZ287" s="54"/>
      <c r="PFA287" s="54"/>
      <c r="PFB287" s="54"/>
      <c r="PFC287" s="54"/>
      <c r="PFD287" s="54"/>
      <c r="PFE287" s="54"/>
      <c r="PFF287" s="54"/>
      <c r="PFG287" s="54"/>
      <c r="PFH287" s="54"/>
      <c r="PFI287" s="54"/>
      <c r="PFJ287" s="54"/>
      <c r="PFK287" s="54"/>
      <c r="PFL287" s="54"/>
      <c r="PFM287" s="54"/>
      <c r="PFN287" s="54"/>
      <c r="PFO287" s="54"/>
      <c r="PFP287" s="54"/>
      <c r="PFQ287" s="54"/>
      <c r="PFR287" s="54"/>
      <c r="PFS287" s="54"/>
      <c r="PFT287" s="54"/>
      <c r="PFU287" s="54"/>
      <c r="PFV287" s="54"/>
      <c r="PFW287" s="54"/>
      <c r="PFX287" s="54"/>
      <c r="PFY287" s="54"/>
      <c r="PFZ287" s="54"/>
      <c r="PGA287" s="54"/>
      <c r="PGB287" s="54"/>
      <c r="PGC287" s="54"/>
      <c r="PGD287" s="54"/>
      <c r="PGE287" s="54"/>
      <c r="PGF287" s="54"/>
      <c r="PGG287" s="54"/>
      <c r="PGH287" s="54"/>
      <c r="PGI287" s="54"/>
      <c r="PGJ287" s="54"/>
      <c r="PGK287" s="54"/>
      <c r="PGL287" s="54"/>
      <c r="PGM287" s="54"/>
      <c r="PGN287" s="54"/>
      <c r="PGO287" s="54"/>
      <c r="PGP287" s="54"/>
      <c r="PGQ287" s="54"/>
      <c r="PGR287" s="54"/>
      <c r="PGS287" s="54"/>
      <c r="PGT287" s="54"/>
      <c r="PGU287" s="54"/>
      <c r="PGV287" s="54"/>
      <c r="PGW287" s="54"/>
      <c r="PGX287" s="54"/>
      <c r="PGY287" s="54"/>
      <c r="PGZ287" s="54"/>
      <c r="PHA287" s="54"/>
      <c r="PHB287" s="54"/>
      <c r="PHC287" s="54"/>
      <c r="PHD287" s="54"/>
      <c r="PHE287" s="54"/>
      <c r="PHF287" s="54"/>
      <c r="PHG287" s="54"/>
      <c r="PHH287" s="54"/>
      <c r="PHI287" s="54"/>
      <c r="PHJ287" s="54"/>
      <c r="PHK287" s="54"/>
      <c r="PHL287" s="54"/>
      <c r="PHM287" s="54"/>
      <c r="PHN287" s="54"/>
      <c r="PHO287" s="54"/>
      <c r="PHP287" s="54"/>
      <c r="PHQ287" s="54"/>
      <c r="PHR287" s="54"/>
      <c r="PHS287" s="54"/>
      <c r="PHT287" s="54"/>
      <c r="PHU287" s="54"/>
      <c r="PHV287" s="54"/>
      <c r="PHW287" s="54"/>
      <c r="PHX287" s="54"/>
      <c r="PHY287" s="54"/>
      <c r="PHZ287" s="54"/>
      <c r="PIA287" s="54"/>
      <c r="PIB287" s="54"/>
      <c r="PIC287" s="54"/>
      <c r="PID287" s="54"/>
      <c r="PIE287" s="54"/>
      <c r="PIF287" s="54"/>
      <c r="PIG287" s="54"/>
      <c r="PIH287" s="54"/>
      <c r="PII287" s="54"/>
      <c r="PIJ287" s="54"/>
      <c r="PIK287" s="54"/>
      <c r="PIL287" s="54"/>
      <c r="PIM287" s="54"/>
      <c r="PIN287" s="54"/>
      <c r="PIO287" s="54"/>
      <c r="PIP287" s="54"/>
      <c r="PIQ287" s="54"/>
      <c r="PIR287" s="54"/>
      <c r="PIS287" s="54"/>
      <c r="PIT287" s="54"/>
      <c r="PIU287" s="54"/>
      <c r="PIV287" s="54"/>
      <c r="PIW287" s="54"/>
      <c r="PIX287" s="54"/>
      <c r="PIY287" s="54"/>
      <c r="PIZ287" s="54"/>
      <c r="PJA287" s="54"/>
      <c r="PJB287" s="54"/>
      <c r="PJC287" s="54"/>
      <c r="PJD287" s="54"/>
      <c r="PJE287" s="54"/>
      <c r="PJF287" s="54"/>
      <c r="PJG287" s="54"/>
      <c r="PJH287" s="54"/>
      <c r="PJI287" s="54"/>
      <c r="PJJ287" s="54"/>
      <c r="PJK287" s="54"/>
      <c r="PJL287" s="54"/>
      <c r="PJM287" s="54"/>
      <c r="PJN287" s="54"/>
      <c r="PJO287" s="54"/>
      <c r="PJP287" s="54"/>
      <c r="PJQ287" s="54"/>
      <c r="PJR287" s="54"/>
      <c r="PJS287" s="54"/>
      <c r="PJT287" s="54"/>
      <c r="PJU287" s="54"/>
      <c r="PJV287" s="54"/>
      <c r="PJW287" s="54"/>
      <c r="PJX287" s="54"/>
      <c r="PJY287" s="54"/>
      <c r="PJZ287" s="54"/>
      <c r="PKA287" s="54"/>
      <c r="PKB287" s="54"/>
      <c r="PKC287" s="54"/>
      <c r="PKD287" s="54"/>
      <c r="PKE287" s="54"/>
      <c r="PKF287" s="54"/>
      <c r="PKG287" s="54"/>
      <c r="PKH287" s="54"/>
      <c r="PKI287" s="54"/>
      <c r="PKJ287" s="54"/>
      <c r="PKK287" s="54"/>
      <c r="PKL287" s="54"/>
      <c r="PKM287" s="54"/>
      <c r="PKN287" s="54"/>
      <c r="PKO287" s="54"/>
      <c r="PKP287" s="54"/>
      <c r="PKQ287" s="54"/>
      <c r="PKR287" s="54"/>
      <c r="PKS287" s="54"/>
      <c r="PKT287" s="54"/>
      <c r="PKU287" s="54"/>
      <c r="PKV287" s="54"/>
      <c r="PKW287" s="54"/>
      <c r="PKX287" s="54"/>
      <c r="PKY287" s="54"/>
      <c r="PKZ287" s="54"/>
      <c r="PLA287" s="54"/>
      <c r="PLB287" s="54"/>
      <c r="PLC287" s="54"/>
      <c r="PLD287" s="54"/>
      <c r="PLE287" s="54"/>
      <c r="PLF287" s="54"/>
      <c r="PLG287" s="54"/>
      <c r="PLH287" s="54"/>
      <c r="PLI287" s="54"/>
      <c r="PLJ287" s="54"/>
      <c r="PLK287" s="54"/>
      <c r="PLL287" s="54"/>
      <c r="PLM287" s="54"/>
      <c r="PLN287" s="54"/>
      <c r="PLO287" s="54"/>
      <c r="PLP287" s="54"/>
      <c r="PLQ287" s="54"/>
      <c r="PLR287" s="54"/>
      <c r="PLS287" s="54"/>
      <c r="PLT287" s="54"/>
      <c r="PLU287" s="54"/>
      <c r="PLV287" s="54"/>
      <c r="PLW287" s="54"/>
      <c r="PLX287" s="54"/>
      <c r="PLY287" s="54"/>
      <c r="PLZ287" s="54"/>
      <c r="PMA287" s="54"/>
      <c r="PMB287" s="54"/>
      <c r="PMC287" s="54"/>
      <c r="PMD287" s="54"/>
      <c r="PME287" s="54"/>
      <c r="PMF287" s="54"/>
      <c r="PMG287" s="54"/>
      <c r="PMH287" s="54"/>
      <c r="PMI287" s="54"/>
      <c r="PMJ287" s="54"/>
      <c r="PMK287" s="54"/>
      <c r="PML287" s="54"/>
      <c r="PMM287" s="54"/>
      <c r="PMN287" s="54"/>
      <c r="PMO287" s="54"/>
      <c r="PMP287" s="54"/>
      <c r="PMQ287" s="54"/>
      <c r="PMR287" s="54"/>
      <c r="PMS287" s="54"/>
      <c r="PMT287" s="54"/>
      <c r="PMU287" s="54"/>
      <c r="PMV287" s="54"/>
      <c r="PMW287" s="54"/>
      <c r="PMX287" s="54"/>
      <c r="PMY287" s="54"/>
      <c r="PMZ287" s="54"/>
      <c r="PNA287" s="54"/>
      <c r="PNB287" s="54"/>
      <c r="PNC287" s="54"/>
      <c r="PND287" s="54"/>
      <c r="PNE287" s="54"/>
      <c r="PNF287" s="54"/>
      <c r="PNG287" s="54"/>
      <c r="PNH287" s="54"/>
      <c r="PNI287" s="54"/>
      <c r="PNJ287" s="54"/>
      <c r="PNK287" s="54"/>
      <c r="PNL287" s="54"/>
      <c r="PNM287" s="54"/>
      <c r="PNN287" s="54"/>
      <c r="PNO287" s="54"/>
      <c r="PNP287" s="54"/>
      <c r="PNQ287" s="54"/>
      <c r="PNR287" s="54"/>
      <c r="PNS287" s="54"/>
      <c r="PNT287" s="54"/>
      <c r="PNU287" s="54"/>
      <c r="PNV287" s="54"/>
      <c r="PNW287" s="54"/>
      <c r="PNX287" s="54"/>
      <c r="PNY287" s="54"/>
      <c r="PNZ287" s="54"/>
      <c r="POA287" s="54"/>
      <c r="POB287" s="54"/>
      <c r="POC287" s="54"/>
      <c r="POD287" s="54"/>
      <c r="POE287" s="54"/>
      <c r="POF287" s="54"/>
      <c r="POG287" s="54"/>
      <c r="POH287" s="54"/>
      <c r="POI287" s="54"/>
      <c r="POJ287" s="54"/>
      <c r="POK287" s="54"/>
      <c r="POL287" s="54"/>
      <c r="POM287" s="54"/>
      <c r="PON287" s="54"/>
      <c r="POO287" s="54"/>
      <c r="POP287" s="54"/>
      <c r="POQ287" s="54"/>
      <c r="POR287" s="54"/>
      <c r="POS287" s="54"/>
      <c r="POT287" s="54"/>
      <c r="POU287" s="54"/>
      <c r="POV287" s="54"/>
      <c r="POW287" s="54"/>
      <c r="POX287" s="54"/>
      <c r="POY287" s="54"/>
      <c r="POZ287" s="54"/>
      <c r="PPA287" s="54"/>
      <c r="PPB287" s="54"/>
      <c r="PPC287" s="54"/>
      <c r="PPD287" s="54"/>
      <c r="PPE287" s="54"/>
      <c r="PPF287" s="54"/>
      <c r="PPG287" s="54"/>
      <c r="PPH287" s="54"/>
      <c r="PPI287" s="54"/>
      <c r="PPJ287" s="54"/>
      <c r="PPK287" s="54"/>
      <c r="PPL287" s="54"/>
      <c r="PPM287" s="54"/>
      <c r="PPN287" s="54"/>
      <c r="PPO287" s="54"/>
      <c r="PPP287" s="54"/>
      <c r="PPQ287" s="54"/>
      <c r="PPR287" s="54"/>
      <c r="PPS287" s="54"/>
      <c r="PPT287" s="54"/>
      <c r="PPU287" s="54"/>
      <c r="PPV287" s="54"/>
      <c r="PPW287" s="54"/>
      <c r="PPX287" s="54"/>
      <c r="PPY287" s="54"/>
      <c r="PPZ287" s="54"/>
      <c r="PQA287" s="54"/>
      <c r="PQB287" s="54"/>
      <c r="PQC287" s="54"/>
      <c r="PQD287" s="54"/>
      <c r="PQE287" s="54"/>
      <c r="PQF287" s="54"/>
      <c r="PQG287" s="54"/>
      <c r="PQH287" s="54"/>
      <c r="PQI287" s="54"/>
      <c r="PQJ287" s="54"/>
      <c r="PQK287" s="54"/>
      <c r="PQL287" s="54"/>
      <c r="PQM287" s="54"/>
      <c r="PQN287" s="54"/>
      <c r="PQO287" s="54"/>
      <c r="PQP287" s="54"/>
      <c r="PQQ287" s="54"/>
      <c r="PQR287" s="54"/>
      <c r="PQS287" s="54"/>
      <c r="PQT287" s="54"/>
      <c r="PQU287" s="54"/>
      <c r="PQV287" s="54"/>
      <c r="PQW287" s="54"/>
      <c r="PQX287" s="54"/>
      <c r="PQY287" s="54"/>
      <c r="PQZ287" s="54"/>
      <c r="PRA287" s="54"/>
      <c r="PRB287" s="54"/>
      <c r="PRC287" s="54"/>
      <c r="PRD287" s="54"/>
      <c r="PRE287" s="54"/>
      <c r="PRF287" s="54"/>
      <c r="PRG287" s="54"/>
      <c r="PRH287" s="54"/>
      <c r="PRI287" s="54"/>
      <c r="PRJ287" s="54"/>
      <c r="PRK287" s="54"/>
      <c r="PRL287" s="54"/>
      <c r="PRM287" s="54"/>
      <c r="PRN287" s="54"/>
      <c r="PRO287" s="54"/>
      <c r="PRP287" s="54"/>
      <c r="PRQ287" s="54"/>
      <c r="PRR287" s="54"/>
      <c r="PRS287" s="54"/>
      <c r="PRT287" s="54"/>
      <c r="PRU287" s="54"/>
      <c r="PRV287" s="54"/>
      <c r="PRW287" s="54"/>
      <c r="PRX287" s="54"/>
      <c r="PRY287" s="54"/>
      <c r="PRZ287" s="54"/>
      <c r="PSA287" s="54"/>
      <c r="PSB287" s="54"/>
      <c r="PSC287" s="54"/>
      <c r="PSD287" s="54"/>
      <c r="PSE287" s="54"/>
      <c r="PSF287" s="54"/>
      <c r="PSG287" s="54"/>
      <c r="PSH287" s="54"/>
      <c r="PSI287" s="54"/>
      <c r="PSJ287" s="54"/>
      <c r="PSK287" s="54"/>
      <c r="PSL287" s="54"/>
      <c r="PSM287" s="54"/>
      <c r="PSN287" s="54"/>
      <c r="PSO287" s="54"/>
      <c r="PSP287" s="54"/>
      <c r="PSQ287" s="54"/>
      <c r="PSR287" s="54"/>
      <c r="PSS287" s="54"/>
      <c r="PST287" s="54"/>
      <c r="PSU287" s="54"/>
      <c r="PSV287" s="54"/>
      <c r="PSW287" s="54"/>
      <c r="PSX287" s="54"/>
      <c r="PSY287" s="54"/>
      <c r="PSZ287" s="54"/>
      <c r="PTA287" s="54"/>
      <c r="PTB287" s="54"/>
      <c r="PTC287" s="54"/>
      <c r="PTD287" s="54"/>
      <c r="PTE287" s="54"/>
      <c r="PTF287" s="54"/>
      <c r="PTG287" s="54"/>
      <c r="PTH287" s="54"/>
      <c r="PTI287" s="54"/>
      <c r="PTJ287" s="54"/>
      <c r="PTK287" s="54"/>
      <c r="PTL287" s="54"/>
      <c r="PTM287" s="54"/>
      <c r="PTN287" s="54"/>
      <c r="PTO287" s="54"/>
      <c r="PTP287" s="54"/>
      <c r="PTQ287" s="54"/>
      <c r="PTR287" s="54"/>
      <c r="PTS287" s="54"/>
      <c r="PTT287" s="54"/>
      <c r="PTU287" s="54"/>
      <c r="PTV287" s="54"/>
      <c r="PTW287" s="54"/>
      <c r="PTX287" s="54"/>
      <c r="PTY287" s="54"/>
      <c r="PTZ287" s="54"/>
      <c r="PUA287" s="54"/>
      <c r="PUB287" s="54"/>
      <c r="PUC287" s="54"/>
      <c r="PUD287" s="54"/>
      <c r="PUE287" s="54"/>
      <c r="PUF287" s="54"/>
      <c r="PUG287" s="54"/>
      <c r="PUH287" s="54"/>
      <c r="PUI287" s="54"/>
      <c r="PUJ287" s="54"/>
      <c r="PUK287" s="54"/>
      <c r="PUL287" s="54"/>
      <c r="PUM287" s="54"/>
      <c r="PUN287" s="54"/>
      <c r="PUO287" s="54"/>
      <c r="PUP287" s="54"/>
      <c r="PUQ287" s="54"/>
      <c r="PUR287" s="54"/>
      <c r="PUS287" s="54"/>
      <c r="PUT287" s="54"/>
      <c r="PUU287" s="54"/>
      <c r="PUV287" s="54"/>
      <c r="PUW287" s="54"/>
      <c r="PUX287" s="54"/>
      <c r="PUY287" s="54"/>
      <c r="PUZ287" s="54"/>
      <c r="PVA287" s="54"/>
      <c r="PVB287" s="54"/>
      <c r="PVC287" s="54"/>
      <c r="PVD287" s="54"/>
      <c r="PVE287" s="54"/>
      <c r="PVF287" s="54"/>
      <c r="PVG287" s="54"/>
      <c r="PVH287" s="54"/>
      <c r="PVI287" s="54"/>
      <c r="PVJ287" s="54"/>
      <c r="PVK287" s="54"/>
      <c r="PVL287" s="54"/>
      <c r="PVM287" s="54"/>
      <c r="PVN287" s="54"/>
      <c r="PVO287" s="54"/>
      <c r="PVP287" s="54"/>
      <c r="PVQ287" s="54"/>
      <c r="PVR287" s="54"/>
      <c r="PVS287" s="54"/>
      <c r="PVT287" s="54"/>
      <c r="PVU287" s="54"/>
      <c r="PVV287" s="54"/>
      <c r="PVW287" s="54"/>
      <c r="PVX287" s="54"/>
      <c r="PVY287" s="54"/>
      <c r="PVZ287" s="54"/>
      <c r="PWA287" s="54"/>
      <c r="PWB287" s="54"/>
      <c r="PWC287" s="54"/>
      <c r="PWD287" s="54"/>
      <c r="PWE287" s="54"/>
      <c r="PWF287" s="54"/>
      <c r="PWG287" s="54"/>
      <c r="PWH287" s="54"/>
      <c r="PWI287" s="54"/>
      <c r="PWJ287" s="54"/>
      <c r="PWK287" s="54"/>
      <c r="PWL287" s="54"/>
      <c r="PWM287" s="54"/>
      <c r="PWN287" s="54"/>
      <c r="PWO287" s="54"/>
      <c r="PWP287" s="54"/>
      <c r="PWQ287" s="54"/>
      <c r="PWR287" s="54"/>
      <c r="PWS287" s="54"/>
      <c r="PWT287" s="54"/>
      <c r="PWU287" s="54"/>
      <c r="PWV287" s="54"/>
      <c r="PWW287" s="54"/>
      <c r="PWX287" s="54"/>
      <c r="PWY287" s="54"/>
      <c r="PWZ287" s="54"/>
      <c r="PXA287" s="54"/>
      <c r="PXB287" s="54"/>
      <c r="PXC287" s="54"/>
      <c r="PXD287" s="54"/>
      <c r="PXE287" s="54"/>
      <c r="PXF287" s="54"/>
      <c r="PXG287" s="54"/>
      <c r="PXH287" s="54"/>
      <c r="PXI287" s="54"/>
      <c r="PXJ287" s="54"/>
      <c r="PXK287" s="54"/>
      <c r="PXL287" s="54"/>
      <c r="PXM287" s="54"/>
      <c r="PXN287" s="54"/>
      <c r="PXO287" s="54"/>
      <c r="PXP287" s="54"/>
      <c r="PXQ287" s="54"/>
      <c r="PXR287" s="54"/>
      <c r="PXS287" s="54"/>
      <c r="PXT287" s="54"/>
      <c r="PXU287" s="54"/>
      <c r="PXV287" s="54"/>
      <c r="PXW287" s="54"/>
      <c r="PXX287" s="54"/>
      <c r="PXY287" s="54"/>
      <c r="PXZ287" s="54"/>
      <c r="PYA287" s="54"/>
      <c r="PYB287" s="54"/>
      <c r="PYC287" s="54"/>
      <c r="PYD287" s="54"/>
      <c r="PYE287" s="54"/>
      <c r="PYF287" s="54"/>
      <c r="PYG287" s="54"/>
      <c r="PYH287" s="54"/>
      <c r="PYI287" s="54"/>
      <c r="PYJ287" s="54"/>
      <c r="PYK287" s="54"/>
      <c r="PYL287" s="54"/>
      <c r="PYM287" s="54"/>
      <c r="PYN287" s="54"/>
      <c r="PYO287" s="54"/>
      <c r="PYP287" s="54"/>
      <c r="PYQ287" s="54"/>
      <c r="PYR287" s="54"/>
      <c r="PYS287" s="54"/>
      <c r="PYT287" s="54"/>
      <c r="PYU287" s="54"/>
      <c r="PYV287" s="54"/>
      <c r="PYW287" s="54"/>
      <c r="PYX287" s="54"/>
      <c r="PYY287" s="54"/>
      <c r="PYZ287" s="54"/>
      <c r="PZA287" s="54"/>
      <c r="PZB287" s="54"/>
      <c r="PZC287" s="54"/>
      <c r="PZD287" s="54"/>
      <c r="PZE287" s="54"/>
      <c r="PZF287" s="54"/>
      <c r="PZG287" s="54"/>
      <c r="PZH287" s="54"/>
      <c r="PZI287" s="54"/>
      <c r="PZJ287" s="54"/>
      <c r="PZK287" s="54"/>
      <c r="PZL287" s="54"/>
      <c r="PZM287" s="54"/>
      <c r="PZN287" s="54"/>
      <c r="PZO287" s="54"/>
      <c r="PZP287" s="54"/>
      <c r="PZQ287" s="54"/>
      <c r="PZR287" s="54"/>
      <c r="PZS287" s="54"/>
      <c r="PZT287" s="54"/>
      <c r="PZU287" s="54"/>
      <c r="PZV287" s="54"/>
      <c r="PZW287" s="54"/>
      <c r="PZX287" s="54"/>
      <c r="PZY287" s="54"/>
      <c r="PZZ287" s="54"/>
      <c r="QAA287" s="54"/>
      <c r="QAB287" s="54"/>
      <c r="QAC287" s="54"/>
      <c r="QAD287" s="54"/>
      <c r="QAE287" s="54"/>
      <c r="QAF287" s="54"/>
      <c r="QAG287" s="54"/>
      <c r="QAH287" s="54"/>
      <c r="QAI287" s="54"/>
      <c r="QAJ287" s="54"/>
      <c r="QAK287" s="54"/>
      <c r="QAL287" s="54"/>
      <c r="QAM287" s="54"/>
      <c r="QAN287" s="54"/>
      <c r="QAO287" s="54"/>
      <c r="QAP287" s="54"/>
      <c r="QAQ287" s="54"/>
      <c r="QAR287" s="54"/>
      <c r="QAS287" s="54"/>
      <c r="QAT287" s="54"/>
      <c r="QAU287" s="54"/>
      <c r="QAV287" s="54"/>
      <c r="QAW287" s="54"/>
      <c r="QAX287" s="54"/>
      <c r="QAY287" s="54"/>
      <c r="QAZ287" s="54"/>
      <c r="QBA287" s="54"/>
      <c r="QBB287" s="54"/>
      <c r="QBC287" s="54"/>
      <c r="QBD287" s="54"/>
      <c r="QBE287" s="54"/>
      <c r="QBF287" s="54"/>
      <c r="QBG287" s="54"/>
      <c r="QBH287" s="54"/>
      <c r="QBI287" s="54"/>
      <c r="QBJ287" s="54"/>
      <c r="QBK287" s="54"/>
      <c r="QBL287" s="54"/>
      <c r="QBM287" s="54"/>
      <c r="QBN287" s="54"/>
      <c r="QBO287" s="54"/>
      <c r="QBP287" s="54"/>
      <c r="QBQ287" s="54"/>
      <c r="QBR287" s="54"/>
      <c r="QBS287" s="54"/>
      <c r="QBT287" s="54"/>
      <c r="QBU287" s="54"/>
      <c r="QBV287" s="54"/>
      <c r="QBW287" s="54"/>
      <c r="QBX287" s="54"/>
      <c r="QBY287" s="54"/>
      <c r="QBZ287" s="54"/>
      <c r="QCA287" s="54"/>
      <c r="QCB287" s="54"/>
      <c r="QCC287" s="54"/>
      <c r="QCD287" s="54"/>
      <c r="QCE287" s="54"/>
      <c r="QCF287" s="54"/>
      <c r="QCG287" s="54"/>
      <c r="QCH287" s="54"/>
      <c r="QCI287" s="54"/>
      <c r="QCJ287" s="54"/>
      <c r="QCK287" s="54"/>
      <c r="QCL287" s="54"/>
      <c r="QCM287" s="54"/>
      <c r="QCN287" s="54"/>
      <c r="QCO287" s="54"/>
      <c r="QCP287" s="54"/>
      <c r="QCQ287" s="54"/>
      <c r="QCR287" s="54"/>
      <c r="QCS287" s="54"/>
      <c r="QCT287" s="54"/>
      <c r="QCU287" s="54"/>
      <c r="QCV287" s="54"/>
      <c r="QCW287" s="54"/>
      <c r="QCX287" s="54"/>
      <c r="QCY287" s="54"/>
      <c r="QCZ287" s="54"/>
      <c r="QDA287" s="54"/>
      <c r="QDB287" s="54"/>
      <c r="QDC287" s="54"/>
      <c r="QDD287" s="54"/>
      <c r="QDE287" s="54"/>
      <c r="QDF287" s="54"/>
      <c r="QDG287" s="54"/>
      <c r="QDH287" s="54"/>
      <c r="QDI287" s="54"/>
      <c r="QDJ287" s="54"/>
      <c r="QDK287" s="54"/>
      <c r="QDL287" s="54"/>
      <c r="QDM287" s="54"/>
      <c r="QDN287" s="54"/>
      <c r="QDO287" s="54"/>
      <c r="QDP287" s="54"/>
      <c r="QDQ287" s="54"/>
      <c r="QDR287" s="54"/>
      <c r="QDS287" s="54"/>
      <c r="QDT287" s="54"/>
      <c r="QDU287" s="54"/>
      <c r="QDV287" s="54"/>
      <c r="QDW287" s="54"/>
      <c r="QDX287" s="54"/>
      <c r="QDY287" s="54"/>
      <c r="QDZ287" s="54"/>
      <c r="QEA287" s="54"/>
      <c r="QEB287" s="54"/>
      <c r="QEC287" s="54"/>
      <c r="QED287" s="54"/>
      <c r="QEE287" s="54"/>
      <c r="QEF287" s="54"/>
      <c r="QEG287" s="54"/>
      <c r="QEH287" s="54"/>
      <c r="QEI287" s="54"/>
      <c r="QEJ287" s="54"/>
      <c r="QEK287" s="54"/>
      <c r="QEL287" s="54"/>
      <c r="QEM287" s="54"/>
      <c r="QEN287" s="54"/>
      <c r="QEO287" s="54"/>
      <c r="QEP287" s="54"/>
      <c r="QEQ287" s="54"/>
      <c r="QER287" s="54"/>
      <c r="QES287" s="54"/>
      <c r="QET287" s="54"/>
      <c r="QEU287" s="54"/>
      <c r="QEV287" s="54"/>
      <c r="QEW287" s="54"/>
      <c r="QEX287" s="54"/>
      <c r="QEY287" s="54"/>
      <c r="QEZ287" s="54"/>
      <c r="QFA287" s="54"/>
      <c r="QFB287" s="54"/>
      <c r="QFC287" s="54"/>
      <c r="QFD287" s="54"/>
      <c r="QFE287" s="54"/>
      <c r="QFF287" s="54"/>
      <c r="QFG287" s="54"/>
      <c r="QFH287" s="54"/>
      <c r="QFI287" s="54"/>
      <c r="QFJ287" s="54"/>
      <c r="QFK287" s="54"/>
      <c r="QFL287" s="54"/>
      <c r="QFM287" s="54"/>
      <c r="QFN287" s="54"/>
      <c r="QFO287" s="54"/>
      <c r="QFP287" s="54"/>
      <c r="QFQ287" s="54"/>
      <c r="QFR287" s="54"/>
      <c r="QFS287" s="54"/>
      <c r="QFT287" s="54"/>
      <c r="QFU287" s="54"/>
      <c r="QFV287" s="54"/>
      <c r="QFW287" s="54"/>
      <c r="QFX287" s="54"/>
      <c r="QFY287" s="54"/>
      <c r="QFZ287" s="54"/>
      <c r="QGA287" s="54"/>
      <c r="QGB287" s="54"/>
      <c r="QGC287" s="54"/>
      <c r="QGD287" s="54"/>
      <c r="QGE287" s="54"/>
      <c r="QGF287" s="54"/>
      <c r="QGG287" s="54"/>
      <c r="QGH287" s="54"/>
      <c r="QGI287" s="54"/>
      <c r="QGJ287" s="54"/>
      <c r="QGK287" s="54"/>
      <c r="QGL287" s="54"/>
      <c r="QGM287" s="54"/>
      <c r="QGN287" s="54"/>
      <c r="QGO287" s="54"/>
      <c r="QGP287" s="54"/>
      <c r="QGQ287" s="54"/>
      <c r="QGR287" s="54"/>
      <c r="QGS287" s="54"/>
      <c r="QGT287" s="54"/>
      <c r="QGU287" s="54"/>
      <c r="QGV287" s="54"/>
      <c r="QGW287" s="54"/>
      <c r="QGX287" s="54"/>
      <c r="QGY287" s="54"/>
      <c r="QGZ287" s="54"/>
      <c r="QHA287" s="54"/>
      <c r="QHB287" s="54"/>
      <c r="QHC287" s="54"/>
      <c r="QHD287" s="54"/>
      <c r="QHE287" s="54"/>
      <c r="QHF287" s="54"/>
      <c r="QHG287" s="54"/>
      <c r="QHH287" s="54"/>
      <c r="QHI287" s="54"/>
      <c r="QHJ287" s="54"/>
      <c r="QHK287" s="54"/>
      <c r="QHL287" s="54"/>
      <c r="QHM287" s="54"/>
      <c r="QHN287" s="54"/>
      <c r="QHO287" s="54"/>
      <c r="QHP287" s="54"/>
      <c r="QHQ287" s="54"/>
      <c r="QHR287" s="54"/>
      <c r="QHS287" s="54"/>
      <c r="QHT287" s="54"/>
      <c r="QHU287" s="54"/>
      <c r="QHV287" s="54"/>
      <c r="QHW287" s="54"/>
      <c r="QHX287" s="54"/>
      <c r="QHY287" s="54"/>
      <c r="QHZ287" s="54"/>
      <c r="QIA287" s="54"/>
      <c r="QIB287" s="54"/>
      <c r="QIC287" s="54"/>
      <c r="QID287" s="54"/>
      <c r="QIE287" s="54"/>
      <c r="QIF287" s="54"/>
      <c r="QIG287" s="54"/>
      <c r="QIH287" s="54"/>
      <c r="QII287" s="54"/>
      <c r="QIJ287" s="54"/>
      <c r="QIK287" s="54"/>
      <c r="QIL287" s="54"/>
      <c r="QIM287" s="54"/>
      <c r="QIN287" s="54"/>
      <c r="QIO287" s="54"/>
      <c r="QIP287" s="54"/>
      <c r="QIQ287" s="54"/>
      <c r="QIR287" s="54"/>
      <c r="QIS287" s="54"/>
      <c r="QIT287" s="54"/>
      <c r="QIU287" s="54"/>
      <c r="QIV287" s="54"/>
      <c r="QIW287" s="54"/>
      <c r="QIX287" s="54"/>
      <c r="QIY287" s="54"/>
      <c r="QIZ287" s="54"/>
      <c r="QJA287" s="54"/>
      <c r="QJB287" s="54"/>
      <c r="QJC287" s="54"/>
      <c r="QJD287" s="54"/>
      <c r="QJE287" s="54"/>
      <c r="QJF287" s="54"/>
      <c r="QJG287" s="54"/>
      <c r="QJH287" s="54"/>
      <c r="QJI287" s="54"/>
      <c r="QJJ287" s="54"/>
      <c r="QJK287" s="54"/>
      <c r="QJL287" s="54"/>
      <c r="QJM287" s="54"/>
      <c r="QJN287" s="54"/>
      <c r="QJO287" s="54"/>
      <c r="QJP287" s="54"/>
      <c r="QJQ287" s="54"/>
      <c r="QJR287" s="54"/>
      <c r="QJS287" s="54"/>
      <c r="QJT287" s="54"/>
      <c r="QJU287" s="54"/>
      <c r="QJV287" s="54"/>
      <c r="QJW287" s="54"/>
      <c r="QJX287" s="54"/>
      <c r="QJY287" s="54"/>
      <c r="QJZ287" s="54"/>
      <c r="QKA287" s="54"/>
      <c r="QKB287" s="54"/>
      <c r="QKC287" s="54"/>
      <c r="QKD287" s="54"/>
      <c r="QKE287" s="54"/>
      <c r="QKF287" s="54"/>
      <c r="QKG287" s="54"/>
      <c r="QKH287" s="54"/>
      <c r="QKI287" s="54"/>
      <c r="QKJ287" s="54"/>
      <c r="QKK287" s="54"/>
      <c r="QKL287" s="54"/>
      <c r="QKM287" s="54"/>
      <c r="QKN287" s="54"/>
      <c r="QKO287" s="54"/>
      <c r="QKP287" s="54"/>
      <c r="QKQ287" s="54"/>
      <c r="QKR287" s="54"/>
      <c r="QKS287" s="54"/>
      <c r="QKT287" s="54"/>
      <c r="QKU287" s="54"/>
      <c r="QKV287" s="54"/>
      <c r="QKW287" s="54"/>
      <c r="QKX287" s="54"/>
      <c r="QKY287" s="54"/>
      <c r="QKZ287" s="54"/>
      <c r="QLA287" s="54"/>
      <c r="QLB287" s="54"/>
      <c r="QLC287" s="54"/>
      <c r="QLD287" s="54"/>
      <c r="QLE287" s="54"/>
      <c r="QLF287" s="54"/>
      <c r="QLG287" s="54"/>
      <c r="QLH287" s="54"/>
      <c r="QLI287" s="54"/>
      <c r="QLJ287" s="54"/>
      <c r="QLK287" s="54"/>
      <c r="QLL287" s="54"/>
      <c r="QLM287" s="54"/>
      <c r="QLN287" s="54"/>
      <c r="QLO287" s="54"/>
      <c r="QLP287" s="54"/>
      <c r="QLQ287" s="54"/>
      <c r="QLR287" s="54"/>
      <c r="QLS287" s="54"/>
      <c r="QLT287" s="54"/>
      <c r="QLU287" s="54"/>
      <c r="QLV287" s="54"/>
      <c r="QLW287" s="54"/>
      <c r="QLX287" s="54"/>
      <c r="QLY287" s="54"/>
      <c r="QLZ287" s="54"/>
      <c r="QMA287" s="54"/>
      <c r="QMB287" s="54"/>
      <c r="QMC287" s="54"/>
      <c r="QMD287" s="54"/>
      <c r="QME287" s="54"/>
      <c r="QMF287" s="54"/>
      <c r="QMG287" s="54"/>
      <c r="QMH287" s="54"/>
      <c r="QMI287" s="54"/>
      <c r="QMJ287" s="54"/>
      <c r="QMK287" s="54"/>
      <c r="QML287" s="54"/>
      <c r="QMM287" s="54"/>
      <c r="QMN287" s="54"/>
      <c r="QMO287" s="54"/>
      <c r="QMP287" s="54"/>
      <c r="QMQ287" s="54"/>
      <c r="QMR287" s="54"/>
      <c r="QMS287" s="54"/>
      <c r="QMT287" s="54"/>
      <c r="QMU287" s="54"/>
      <c r="QMV287" s="54"/>
      <c r="QMW287" s="54"/>
      <c r="QMX287" s="54"/>
      <c r="QMY287" s="54"/>
      <c r="QMZ287" s="54"/>
      <c r="QNA287" s="54"/>
      <c r="QNB287" s="54"/>
      <c r="QNC287" s="54"/>
      <c r="QND287" s="54"/>
      <c r="QNE287" s="54"/>
      <c r="QNF287" s="54"/>
      <c r="QNG287" s="54"/>
      <c r="QNH287" s="54"/>
      <c r="QNI287" s="54"/>
      <c r="QNJ287" s="54"/>
      <c r="QNK287" s="54"/>
      <c r="QNL287" s="54"/>
      <c r="QNM287" s="54"/>
      <c r="QNN287" s="54"/>
      <c r="QNO287" s="54"/>
      <c r="QNP287" s="54"/>
      <c r="QNQ287" s="54"/>
      <c r="QNR287" s="54"/>
      <c r="QNS287" s="54"/>
      <c r="QNT287" s="54"/>
      <c r="QNU287" s="54"/>
      <c r="QNV287" s="54"/>
      <c r="QNW287" s="54"/>
      <c r="QNX287" s="54"/>
      <c r="QNY287" s="54"/>
      <c r="QNZ287" s="54"/>
      <c r="QOA287" s="54"/>
      <c r="QOB287" s="54"/>
      <c r="QOC287" s="54"/>
      <c r="QOD287" s="54"/>
      <c r="QOE287" s="54"/>
      <c r="QOF287" s="54"/>
      <c r="QOG287" s="54"/>
      <c r="QOH287" s="54"/>
      <c r="QOI287" s="54"/>
      <c r="QOJ287" s="54"/>
      <c r="QOK287" s="54"/>
      <c r="QOL287" s="54"/>
      <c r="QOM287" s="54"/>
      <c r="QON287" s="54"/>
      <c r="QOO287" s="54"/>
      <c r="QOP287" s="54"/>
      <c r="QOQ287" s="54"/>
      <c r="QOR287" s="54"/>
      <c r="QOS287" s="54"/>
      <c r="QOT287" s="54"/>
      <c r="QOU287" s="54"/>
      <c r="QOV287" s="54"/>
      <c r="QOW287" s="54"/>
      <c r="QOX287" s="54"/>
      <c r="QOY287" s="54"/>
      <c r="QOZ287" s="54"/>
      <c r="QPA287" s="54"/>
      <c r="QPB287" s="54"/>
      <c r="QPC287" s="54"/>
      <c r="QPD287" s="54"/>
      <c r="QPE287" s="54"/>
      <c r="QPF287" s="54"/>
      <c r="QPG287" s="54"/>
      <c r="QPH287" s="54"/>
      <c r="QPI287" s="54"/>
      <c r="QPJ287" s="54"/>
      <c r="QPK287" s="54"/>
      <c r="QPL287" s="54"/>
      <c r="QPM287" s="54"/>
      <c r="QPN287" s="54"/>
      <c r="QPO287" s="54"/>
      <c r="QPP287" s="54"/>
      <c r="QPQ287" s="54"/>
      <c r="QPR287" s="54"/>
      <c r="QPS287" s="54"/>
      <c r="QPT287" s="54"/>
      <c r="QPU287" s="54"/>
      <c r="QPV287" s="54"/>
      <c r="QPW287" s="54"/>
      <c r="QPX287" s="54"/>
      <c r="QPY287" s="54"/>
      <c r="QPZ287" s="54"/>
      <c r="QQA287" s="54"/>
      <c r="QQB287" s="54"/>
      <c r="QQC287" s="54"/>
      <c r="QQD287" s="54"/>
      <c r="QQE287" s="54"/>
      <c r="QQF287" s="54"/>
      <c r="QQG287" s="54"/>
      <c r="QQH287" s="54"/>
      <c r="QQI287" s="54"/>
      <c r="QQJ287" s="54"/>
      <c r="QQK287" s="54"/>
      <c r="QQL287" s="54"/>
      <c r="QQM287" s="54"/>
      <c r="QQN287" s="54"/>
      <c r="QQO287" s="54"/>
      <c r="QQP287" s="54"/>
      <c r="QQQ287" s="54"/>
      <c r="QQR287" s="54"/>
      <c r="QQS287" s="54"/>
      <c r="QQT287" s="54"/>
      <c r="QQU287" s="54"/>
      <c r="QQV287" s="54"/>
      <c r="QQW287" s="54"/>
      <c r="QQX287" s="54"/>
      <c r="QQY287" s="54"/>
      <c r="QQZ287" s="54"/>
      <c r="QRA287" s="54"/>
      <c r="QRB287" s="54"/>
      <c r="QRC287" s="54"/>
      <c r="QRD287" s="54"/>
      <c r="QRE287" s="54"/>
      <c r="QRF287" s="54"/>
      <c r="QRG287" s="54"/>
      <c r="QRH287" s="54"/>
      <c r="QRI287" s="54"/>
      <c r="QRJ287" s="54"/>
      <c r="QRK287" s="54"/>
      <c r="QRL287" s="54"/>
      <c r="QRM287" s="54"/>
      <c r="QRN287" s="54"/>
      <c r="QRO287" s="54"/>
      <c r="QRP287" s="54"/>
      <c r="QRQ287" s="54"/>
      <c r="QRR287" s="54"/>
      <c r="QRS287" s="54"/>
      <c r="QRT287" s="54"/>
      <c r="QRU287" s="54"/>
      <c r="QRV287" s="54"/>
      <c r="QRW287" s="54"/>
      <c r="QRX287" s="54"/>
    </row>
    <row r="288" spans="1:11984" s="6" customFormat="1" x14ac:dyDescent="0.2">
      <c r="A288" s="36" t="s">
        <v>28</v>
      </c>
      <c r="B288" s="27" t="s">
        <v>96</v>
      </c>
      <c r="C288" s="46">
        <v>89321</v>
      </c>
      <c r="D288" s="46">
        <v>89321</v>
      </c>
      <c r="E288" s="47">
        <v>73140.639999999999</v>
      </c>
      <c r="F288" s="47">
        <v>81.885155786433202</v>
      </c>
    </row>
    <row r="289" spans="1:6" s="6" customFormat="1" x14ac:dyDescent="0.2">
      <c r="A289" s="37" t="s">
        <v>99</v>
      </c>
      <c r="B289" s="27" t="s">
        <v>100</v>
      </c>
      <c r="C289" s="38"/>
      <c r="D289" s="38"/>
      <c r="E289" s="13">
        <v>62266.61</v>
      </c>
      <c r="F289" s="38"/>
    </row>
    <row r="290" spans="1:6" s="6" customFormat="1" x14ac:dyDescent="0.2">
      <c r="A290" s="37" t="s">
        <v>103</v>
      </c>
      <c r="B290" s="27" t="s">
        <v>102</v>
      </c>
      <c r="C290" s="38"/>
      <c r="D290" s="38"/>
      <c r="E290" s="13">
        <v>600</v>
      </c>
      <c r="F290" s="38"/>
    </row>
    <row r="291" spans="1:6" s="6" customFormat="1" x14ac:dyDescent="0.2">
      <c r="A291" s="37" t="s">
        <v>106</v>
      </c>
      <c r="B291" s="27" t="s">
        <v>107</v>
      </c>
      <c r="C291" s="38"/>
      <c r="D291" s="38"/>
      <c r="E291" s="13">
        <v>10274.030000000001</v>
      </c>
      <c r="F291" s="38"/>
    </row>
    <row r="292" spans="1:6" s="6" customFormat="1" x14ac:dyDescent="0.2">
      <c r="A292" s="36" t="s">
        <v>108</v>
      </c>
      <c r="B292" s="27" t="s">
        <v>109</v>
      </c>
      <c r="C292" s="46">
        <v>78988</v>
      </c>
      <c r="D292" s="46">
        <v>78988</v>
      </c>
      <c r="E292" s="47">
        <v>3382.1</v>
      </c>
      <c r="F292" s="47">
        <v>4.2817896389324996</v>
      </c>
    </row>
    <row r="293" spans="1:6" s="6" customFormat="1" x14ac:dyDescent="0.2">
      <c r="A293" s="37" t="s">
        <v>112</v>
      </c>
      <c r="B293" s="27" t="s">
        <v>113</v>
      </c>
      <c r="C293" s="38"/>
      <c r="D293" s="38"/>
      <c r="E293" s="13">
        <v>2245.75</v>
      </c>
      <c r="F293" s="38"/>
    </row>
    <row r="294" spans="1:6" s="6" customFormat="1" x14ac:dyDescent="0.2">
      <c r="A294" s="37" t="s">
        <v>114</v>
      </c>
      <c r="B294" s="27" t="s">
        <v>115</v>
      </c>
      <c r="C294" s="38"/>
      <c r="D294" s="38"/>
      <c r="E294" s="13">
        <v>138.19999999999999</v>
      </c>
      <c r="F294" s="38"/>
    </row>
    <row r="295" spans="1:6" s="6" customFormat="1" x14ac:dyDescent="0.2">
      <c r="A295" s="37" t="s">
        <v>120</v>
      </c>
      <c r="B295" s="27" t="s">
        <v>121</v>
      </c>
      <c r="C295" s="38"/>
      <c r="D295" s="38"/>
      <c r="E295" s="13">
        <v>376.49</v>
      </c>
      <c r="F295" s="38"/>
    </row>
    <row r="296" spans="1:6" s="6" customFormat="1" x14ac:dyDescent="0.2">
      <c r="A296" s="37" t="s">
        <v>122</v>
      </c>
      <c r="B296" s="27" t="s">
        <v>123</v>
      </c>
      <c r="C296" s="38"/>
      <c r="D296" s="38"/>
      <c r="E296" s="13">
        <v>20.85</v>
      </c>
      <c r="F296" s="38"/>
    </row>
    <row r="297" spans="1:6" s="6" customFormat="1" x14ac:dyDescent="0.2">
      <c r="A297" s="37" t="s">
        <v>124</v>
      </c>
      <c r="B297" s="27" t="s">
        <v>125</v>
      </c>
      <c r="C297" s="38"/>
      <c r="D297" s="38"/>
      <c r="E297" s="13">
        <v>515.80999999999995</v>
      </c>
      <c r="F297" s="38"/>
    </row>
    <row r="298" spans="1:6" s="6" customFormat="1" x14ac:dyDescent="0.2">
      <c r="A298" s="37" t="s">
        <v>136</v>
      </c>
      <c r="B298" s="27" t="s">
        <v>137</v>
      </c>
      <c r="C298" s="38"/>
      <c r="D298" s="38"/>
      <c r="E298" s="13">
        <v>85</v>
      </c>
      <c r="F298" s="38"/>
    </row>
    <row r="299" spans="1:6" s="6" customFormat="1" x14ac:dyDescent="0.2">
      <c r="A299" s="36" t="s">
        <v>181</v>
      </c>
      <c r="B299" s="27" t="s">
        <v>182</v>
      </c>
      <c r="C299" s="46">
        <v>2178800</v>
      </c>
      <c r="D299" s="46">
        <v>2178800</v>
      </c>
      <c r="E299" s="47">
        <v>2178799.81</v>
      </c>
      <c r="F299" s="47">
        <v>99.999991279603407</v>
      </c>
    </row>
    <row r="300" spans="1:6" s="6" customFormat="1" ht="25.5" x14ac:dyDescent="0.2">
      <c r="A300" s="37" t="s">
        <v>194</v>
      </c>
      <c r="B300" s="27" t="s">
        <v>73</v>
      </c>
      <c r="C300" s="38"/>
      <c r="D300" s="38"/>
      <c r="E300" s="13">
        <v>2178799.81</v>
      </c>
      <c r="F300" s="38"/>
    </row>
    <row r="301" spans="1:6" s="6" customFormat="1" x14ac:dyDescent="0.2">
      <c r="A301" s="36" t="s">
        <v>203</v>
      </c>
      <c r="B301" s="27" t="s">
        <v>204</v>
      </c>
      <c r="C301" s="46">
        <v>524468</v>
      </c>
      <c r="D301" s="46">
        <v>524468</v>
      </c>
      <c r="E301" s="47">
        <v>524467.86</v>
      </c>
      <c r="F301" s="47">
        <v>99.999973306283707</v>
      </c>
    </row>
    <row r="302" spans="1:6" s="6" customFormat="1" x14ac:dyDescent="0.2">
      <c r="A302" s="37" t="s">
        <v>206</v>
      </c>
      <c r="B302" s="27" t="s">
        <v>207</v>
      </c>
      <c r="C302" s="38"/>
      <c r="D302" s="38"/>
      <c r="E302" s="13">
        <v>524467.86</v>
      </c>
      <c r="F302" s="38"/>
    </row>
    <row r="303" spans="1:6" s="6" customFormat="1" x14ac:dyDescent="0.2">
      <c r="A303" s="36" t="s">
        <v>209</v>
      </c>
      <c r="B303" s="27" t="s">
        <v>210</v>
      </c>
      <c r="C303" s="46">
        <v>1009</v>
      </c>
      <c r="D303" s="46">
        <v>1009</v>
      </c>
      <c r="E303" s="48"/>
      <c r="F303" s="48"/>
    </row>
    <row r="304" spans="1:6" s="6" customFormat="1" x14ac:dyDescent="0.2">
      <c r="A304" s="36" t="s">
        <v>219</v>
      </c>
      <c r="B304" s="27" t="s">
        <v>220</v>
      </c>
      <c r="C304" s="46">
        <v>41948</v>
      </c>
      <c r="D304" s="46">
        <v>41948</v>
      </c>
      <c r="E304" s="47">
        <v>3583.13</v>
      </c>
      <c r="F304" s="47">
        <v>8.5418375131114708</v>
      </c>
    </row>
    <row r="305" spans="1:11800" s="6" customFormat="1" x14ac:dyDescent="0.2">
      <c r="A305" s="37" t="s">
        <v>229</v>
      </c>
      <c r="B305" s="27" t="s">
        <v>230</v>
      </c>
      <c r="C305" s="38"/>
      <c r="D305" s="38"/>
      <c r="E305" s="13">
        <v>3583.13</v>
      </c>
      <c r="F305" s="38"/>
    </row>
    <row r="306" spans="1:11800" s="6" customFormat="1" ht="13.5" x14ac:dyDescent="0.25">
      <c r="A306" s="50" t="s">
        <v>281</v>
      </c>
      <c r="B306" s="51" t="s">
        <v>282</v>
      </c>
      <c r="C306" s="52">
        <v>2913393</v>
      </c>
      <c r="D306" s="52">
        <v>2913393</v>
      </c>
      <c r="E306" s="53">
        <v>2783373.09</v>
      </c>
      <c r="F306" s="53">
        <v>95.537165428763004</v>
      </c>
      <c r="G306" s="54"/>
      <c r="H306" s="54"/>
      <c r="I306" s="54"/>
      <c r="J306" s="54"/>
      <c r="K306" s="54"/>
      <c r="L306" s="54"/>
      <c r="M306" s="54"/>
      <c r="N306" s="54"/>
      <c r="O306" s="54"/>
      <c r="P306" s="54"/>
      <c r="Q306" s="54"/>
      <c r="R306" s="54"/>
      <c r="S306" s="54"/>
      <c r="T306" s="54"/>
      <c r="U306" s="54"/>
      <c r="V306" s="54"/>
      <c r="W306" s="54"/>
      <c r="X306" s="54"/>
      <c r="Y306" s="54"/>
      <c r="Z306" s="54"/>
      <c r="AA306" s="54"/>
      <c r="AB306" s="54"/>
      <c r="AC306" s="54"/>
      <c r="AD306" s="54"/>
      <c r="AE306" s="54"/>
      <c r="AF306" s="54"/>
      <c r="AG306" s="54"/>
      <c r="AH306" s="54"/>
      <c r="AI306" s="54"/>
      <c r="AJ306" s="54"/>
      <c r="AK306" s="54"/>
      <c r="AL306" s="54"/>
      <c r="AM306" s="54"/>
      <c r="AN306" s="54"/>
      <c r="AO306" s="54"/>
      <c r="AP306" s="54"/>
      <c r="AQ306" s="54"/>
      <c r="AR306" s="54"/>
      <c r="AS306" s="54"/>
      <c r="AT306" s="54"/>
      <c r="AU306" s="54"/>
      <c r="AV306" s="54"/>
      <c r="AW306" s="54"/>
      <c r="AX306" s="54"/>
      <c r="AY306" s="54"/>
      <c r="AZ306" s="54"/>
      <c r="BA306" s="54"/>
      <c r="BB306" s="54"/>
      <c r="BC306" s="54"/>
      <c r="BD306" s="54"/>
      <c r="BE306" s="54"/>
      <c r="BF306" s="54"/>
      <c r="BG306" s="54"/>
      <c r="BH306" s="54"/>
      <c r="BI306" s="54"/>
      <c r="BJ306" s="54"/>
      <c r="BK306" s="54"/>
      <c r="BL306" s="54"/>
      <c r="BM306" s="54"/>
      <c r="BN306" s="54"/>
      <c r="BO306" s="54"/>
      <c r="BP306" s="54"/>
      <c r="BQ306" s="54"/>
      <c r="BR306" s="54"/>
      <c r="BS306" s="54"/>
      <c r="BT306" s="54"/>
      <c r="BU306" s="54"/>
      <c r="BV306" s="54"/>
      <c r="BW306" s="54"/>
      <c r="BX306" s="54"/>
      <c r="BY306" s="54"/>
      <c r="BZ306" s="54"/>
      <c r="CA306" s="54"/>
      <c r="CB306" s="54"/>
      <c r="CC306" s="54"/>
      <c r="CD306" s="54"/>
      <c r="CE306" s="54"/>
      <c r="CF306" s="54"/>
      <c r="CG306" s="54"/>
      <c r="CH306" s="54"/>
      <c r="CI306" s="54"/>
      <c r="CJ306" s="54"/>
      <c r="CK306" s="54"/>
      <c r="CL306" s="54"/>
      <c r="CM306" s="54"/>
      <c r="CN306" s="54"/>
      <c r="CO306" s="54"/>
      <c r="CP306" s="54"/>
      <c r="CQ306" s="54"/>
      <c r="CR306" s="54"/>
      <c r="CS306" s="54"/>
      <c r="CT306" s="54"/>
      <c r="CU306" s="54"/>
      <c r="CV306" s="54"/>
      <c r="CW306" s="54"/>
      <c r="CX306" s="54"/>
      <c r="CY306" s="54"/>
      <c r="CZ306" s="54"/>
      <c r="DA306" s="54"/>
      <c r="DB306" s="54"/>
      <c r="DC306" s="54"/>
      <c r="DD306" s="54"/>
      <c r="DE306" s="54"/>
      <c r="DF306" s="54"/>
      <c r="DG306" s="54"/>
      <c r="DH306" s="54"/>
      <c r="DI306" s="54"/>
      <c r="DJ306" s="54"/>
      <c r="DK306" s="54"/>
      <c r="DL306" s="54"/>
      <c r="DM306" s="54"/>
      <c r="DN306" s="54"/>
      <c r="DO306" s="54"/>
      <c r="DP306" s="54"/>
      <c r="DQ306" s="54"/>
      <c r="DR306" s="54"/>
      <c r="DS306" s="54"/>
      <c r="DT306" s="54"/>
      <c r="DU306" s="54"/>
      <c r="DV306" s="54"/>
      <c r="DW306" s="54"/>
      <c r="DX306" s="54"/>
      <c r="DY306" s="54"/>
      <c r="DZ306" s="54"/>
      <c r="EA306" s="54"/>
      <c r="EB306" s="54"/>
      <c r="EC306" s="54"/>
      <c r="ED306" s="54"/>
      <c r="EE306" s="54"/>
      <c r="EF306" s="54"/>
      <c r="EG306" s="54"/>
      <c r="EH306" s="54"/>
      <c r="EI306" s="54"/>
      <c r="EJ306" s="54"/>
      <c r="EK306" s="54"/>
      <c r="EL306" s="54"/>
      <c r="EM306" s="54"/>
      <c r="EN306" s="54"/>
      <c r="EO306" s="54"/>
      <c r="EP306" s="54"/>
      <c r="EQ306" s="54"/>
      <c r="ER306" s="54"/>
      <c r="ES306" s="54"/>
      <c r="ET306" s="54"/>
      <c r="EU306" s="54"/>
      <c r="EV306" s="54"/>
      <c r="EW306" s="54"/>
      <c r="EX306" s="54"/>
      <c r="EY306" s="54"/>
      <c r="EZ306" s="54"/>
      <c r="FA306" s="54"/>
      <c r="FB306" s="54"/>
      <c r="FC306" s="54"/>
      <c r="FD306" s="54"/>
      <c r="FE306" s="54"/>
      <c r="FF306" s="54"/>
      <c r="FG306" s="54"/>
      <c r="FH306" s="54"/>
      <c r="FI306" s="54"/>
      <c r="FJ306" s="54"/>
      <c r="FK306" s="54"/>
      <c r="FL306" s="54"/>
      <c r="FM306" s="54"/>
      <c r="FN306" s="54"/>
      <c r="FO306" s="54"/>
      <c r="FP306" s="54"/>
      <c r="FQ306" s="54"/>
      <c r="FR306" s="54"/>
      <c r="FS306" s="54"/>
      <c r="FT306" s="54"/>
      <c r="FU306" s="54"/>
      <c r="FV306" s="54"/>
      <c r="FW306" s="54"/>
      <c r="FX306" s="54"/>
      <c r="FY306" s="54"/>
      <c r="FZ306" s="54"/>
      <c r="GA306" s="54"/>
      <c r="GB306" s="54"/>
      <c r="GC306" s="54"/>
      <c r="GD306" s="54"/>
      <c r="GE306" s="54"/>
      <c r="GF306" s="54"/>
      <c r="GG306" s="54"/>
      <c r="GH306" s="54"/>
      <c r="GI306" s="54"/>
      <c r="GJ306" s="54"/>
      <c r="GK306" s="54"/>
      <c r="GL306" s="54"/>
      <c r="GM306" s="54"/>
      <c r="GN306" s="54"/>
      <c r="GO306" s="54"/>
      <c r="GP306" s="54"/>
      <c r="GQ306" s="54"/>
      <c r="GR306" s="54"/>
      <c r="GS306" s="54"/>
      <c r="GT306" s="54"/>
      <c r="GU306" s="54"/>
      <c r="GV306" s="54"/>
      <c r="GW306" s="54"/>
      <c r="GX306" s="54"/>
      <c r="GY306" s="54"/>
      <c r="GZ306" s="54"/>
      <c r="HA306" s="54"/>
      <c r="HB306" s="54"/>
      <c r="HC306" s="54"/>
      <c r="HD306" s="54"/>
      <c r="HE306" s="54"/>
      <c r="HF306" s="54"/>
      <c r="HG306" s="54"/>
      <c r="HH306" s="54"/>
      <c r="HI306" s="54"/>
      <c r="HJ306" s="54"/>
      <c r="HK306" s="54"/>
      <c r="HL306" s="54"/>
      <c r="HM306" s="54"/>
      <c r="HN306" s="54"/>
      <c r="HO306" s="54"/>
      <c r="HP306" s="54"/>
      <c r="HQ306" s="54"/>
      <c r="HR306" s="54"/>
      <c r="HS306" s="54"/>
      <c r="HT306" s="54"/>
      <c r="HU306" s="54"/>
      <c r="HV306" s="54"/>
      <c r="HW306" s="54"/>
      <c r="HX306" s="54"/>
      <c r="HY306" s="54"/>
      <c r="HZ306" s="54"/>
      <c r="IA306" s="54"/>
      <c r="IB306" s="54"/>
      <c r="IC306" s="54"/>
      <c r="ID306" s="54"/>
      <c r="IE306" s="54"/>
      <c r="IF306" s="54"/>
      <c r="IG306" s="54"/>
      <c r="IH306" s="54"/>
      <c r="II306" s="54"/>
      <c r="IJ306" s="54"/>
      <c r="IK306" s="54"/>
      <c r="IL306" s="54"/>
      <c r="IM306" s="54"/>
      <c r="IN306" s="54"/>
      <c r="IO306" s="54"/>
      <c r="IP306" s="54"/>
      <c r="IQ306" s="54"/>
      <c r="IR306" s="54"/>
      <c r="IS306" s="54"/>
      <c r="IT306" s="54"/>
      <c r="IU306" s="54"/>
      <c r="IV306" s="54"/>
      <c r="IW306" s="54"/>
      <c r="IX306" s="54"/>
      <c r="IY306" s="54"/>
      <c r="IZ306" s="54"/>
      <c r="JA306" s="54"/>
      <c r="JB306" s="54"/>
      <c r="JC306" s="54"/>
      <c r="JD306" s="54"/>
      <c r="JE306" s="54"/>
      <c r="JF306" s="54"/>
      <c r="JG306" s="54"/>
      <c r="JH306" s="54"/>
      <c r="JI306" s="54"/>
      <c r="JJ306" s="54"/>
      <c r="JK306" s="54"/>
      <c r="JL306" s="54"/>
      <c r="JM306" s="54"/>
      <c r="JN306" s="54"/>
      <c r="JO306" s="54"/>
      <c r="JP306" s="54"/>
      <c r="JQ306" s="54"/>
      <c r="JR306" s="54"/>
      <c r="JS306" s="54"/>
      <c r="JT306" s="54"/>
      <c r="JU306" s="54"/>
      <c r="JV306" s="54"/>
      <c r="JW306" s="54"/>
      <c r="JX306" s="54"/>
      <c r="JY306" s="54"/>
      <c r="JZ306" s="54"/>
      <c r="KA306" s="54"/>
      <c r="KB306" s="54"/>
      <c r="KC306" s="54"/>
      <c r="KD306" s="54"/>
      <c r="KE306" s="54"/>
      <c r="KF306" s="54"/>
      <c r="KG306" s="54"/>
      <c r="KH306" s="54"/>
      <c r="KI306" s="54"/>
      <c r="KJ306" s="54"/>
      <c r="KK306" s="54"/>
      <c r="KL306" s="54"/>
      <c r="KM306" s="54"/>
      <c r="KN306" s="54"/>
      <c r="KO306" s="54"/>
      <c r="KP306" s="54"/>
      <c r="KQ306" s="54"/>
      <c r="KR306" s="54"/>
      <c r="KS306" s="54"/>
      <c r="KT306" s="54"/>
      <c r="KU306" s="54"/>
      <c r="KV306" s="54"/>
      <c r="KW306" s="54"/>
      <c r="KX306" s="54"/>
      <c r="KY306" s="54"/>
      <c r="KZ306" s="54"/>
      <c r="LA306" s="54"/>
      <c r="LB306" s="54"/>
      <c r="LC306" s="54"/>
      <c r="LD306" s="54"/>
      <c r="LE306" s="54"/>
      <c r="LF306" s="54"/>
      <c r="LG306" s="54"/>
      <c r="LH306" s="54"/>
      <c r="LI306" s="54"/>
      <c r="LJ306" s="54"/>
      <c r="LK306" s="54"/>
      <c r="LL306" s="54"/>
      <c r="LM306" s="54"/>
      <c r="LN306" s="54"/>
      <c r="LO306" s="54"/>
      <c r="LP306" s="54"/>
      <c r="LQ306" s="54"/>
      <c r="LR306" s="54"/>
      <c r="LS306" s="54"/>
      <c r="LT306" s="54"/>
      <c r="LU306" s="54"/>
      <c r="LV306" s="54"/>
      <c r="LW306" s="54"/>
      <c r="LX306" s="54"/>
      <c r="LY306" s="54"/>
      <c r="LZ306" s="54"/>
      <c r="MA306" s="54"/>
      <c r="MB306" s="54"/>
      <c r="MC306" s="54"/>
      <c r="MD306" s="54"/>
      <c r="ME306" s="54"/>
      <c r="MF306" s="54"/>
      <c r="MG306" s="54"/>
      <c r="MH306" s="54"/>
      <c r="MI306" s="54"/>
      <c r="MJ306" s="54"/>
      <c r="MK306" s="54"/>
      <c r="ML306" s="54"/>
      <c r="MM306" s="54"/>
      <c r="MN306" s="54"/>
      <c r="MO306" s="54"/>
      <c r="MP306" s="54"/>
      <c r="MQ306" s="54"/>
      <c r="MR306" s="54"/>
      <c r="MS306" s="54"/>
      <c r="MT306" s="54"/>
      <c r="MU306" s="54"/>
      <c r="MV306" s="54"/>
      <c r="MW306" s="54"/>
      <c r="MX306" s="54"/>
      <c r="MY306" s="54"/>
      <c r="MZ306" s="54"/>
      <c r="NA306" s="54"/>
      <c r="NB306" s="54"/>
      <c r="NC306" s="54"/>
      <c r="ND306" s="54"/>
      <c r="NE306" s="54"/>
      <c r="NF306" s="54"/>
      <c r="NG306" s="54"/>
      <c r="NH306" s="54"/>
      <c r="NI306" s="54"/>
      <c r="NJ306" s="54"/>
      <c r="NK306" s="54"/>
      <c r="NL306" s="54"/>
      <c r="NM306" s="54"/>
      <c r="NN306" s="54"/>
      <c r="NO306" s="54"/>
      <c r="NP306" s="54"/>
      <c r="NQ306" s="54"/>
      <c r="NR306" s="54"/>
      <c r="NS306" s="54"/>
      <c r="NT306" s="54"/>
      <c r="NU306" s="54"/>
      <c r="NV306" s="54"/>
      <c r="NW306" s="54"/>
      <c r="NX306" s="54"/>
      <c r="NY306" s="54"/>
      <c r="NZ306" s="54"/>
      <c r="OA306" s="54"/>
      <c r="OB306" s="54"/>
      <c r="OC306" s="54"/>
      <c r="OD306" s="54"/>
      <c r="OE306" s="54"/>
      <c r="OF306" s="54"/>
      <c r="OG306" s="54"/>
      <c r="OH306" s="54"/>
      <c r="OI306" s="54"/>
      <c r="OJ306" s="54"/>
      <c r="OK306" s="54"/>
      <c r="OL306" s="54"/>
      <c r="OM306" s="54"/>
      <c r="ON306" s="54"/>
      <c r="OO306" s="54"/>
      <c r="OP306" s="54"/>
      <c r="OQ306" s="54"/>
      <c r="OR306" s="54"/>
      <c r="OS306" s="54"/>
      <c r="OT306" s="54"/>
      <c r="OU306" s="54"/>
      <c r="OV306" s="54"/>
      <c r="OW306" s="54"/>
      <c r="OX306" s="54"/>
      <c r="OY306" s="54"/>
      <c r="OZ306" s="54"/>
      <c r="PA306" s="54"/>
      <c r="PB306" s="54"/>
      <c r="PC306" s="54"/>
      <c r="PD306" s="54"/>
      <c r="PE306" s="54"/>
      <c r="PF306" s="54"/>
      <c r="PG306" s="54"/>
      <c r="PH306" s="54"/>
      <c r="PI306" s="54"/>
      <c r="PJ306" s="54"/>
      <c r="PK306" s="54"/>
      <c r="PL306" s="54"/>
      <c r="PM306" s="54"/>
      <c r="PN306" s="54"/>
      <c r="PO306" s="54"/>
      <c r="PP306" s="54"/>
      <c r="PQ306" s="54"/>
      <c r="PR306" s="54"/>
      <c r="PS306" s="54"/>
      <c r="PT306" s="54"/>
      <c r="PU306" s="54"/>
      <c r="PV306" s="54"/>
      <c r="PW306" s="54"/>
      <c r="PX306" s="54"/>
      <c r="PY306" s="54"/>
      <c r="PZ306" s="54"/>
      <c r="QA306" s="54"/>
      <c r="QB306" s="54"/>
      <c r="QC306" s="54"/>
      <c r="QD306" s="54"/>
      <c r="QE306" s="54"/>
      <c r="QF306" s="54"/>
      <c r="QG306" s="54"/>
      <c r="QH306" s="54"/>
      <c r="QI306" s="54"/>
      <c r="QJ306" s="54"/>
      <c r="QK306" s="54"/>
      <c r="QL306" s="54"/>
      <c r="QM306" s="54"/>
      <c r="QN306" s="54"/>
      <c r="QO306" s="54"/>
      <c r="QP306" s="54"/>
      <c r="QQ306" s="54"/>
      <c r="QR306" s="54"/>
      <c r="QS306" s="54"/>
      <c r="QT306" s="54"/>
      <c r="QU306" s="54"/>
      <c r="QV306" s="54"/>
      <c r="QW306" s="54"/>
      <c r="QX306" s="54"/>
      <c r="QY306" s="54"/>
      <c r="QZ306" s="54"/>
      <c r="RA306" s="54"/>
      <c r="RB306" s="54"/>
      <c r="RC306" s="54"/>
      <c r="RD306" s="54"/>
      <c r="RE306" s="54"/>
      <c r="RF306" s="54"/>
      <c r="RG306" s="54"/>
      <c r="RH306" s="54"/>
      <c r="RI306" s="54"/>
      <c r="RJ306" s="54"/>
      <c r="RK306" s="54"/>
      <c r="RL306" s="54"/>
      <c r="RM306" s="54"/>
      <c r="RN306" s="54"/>
      <c r="RO306" s="54"/>
      <c r="RP306" s="54"/>
      <c r="RQ306" s="54"/>
      <c r="RR306" s="54"/>
      <c r="RS306" s="54"/>
      <c r="RT306" s="54"/>
      <c r="RU306" s="54"/>
      <c r="RV306" s="54"/>
      <c r="RW306" s="54"/>
      <c r="RX306" s="54"/>
      <c r="RY306" s="54"/>
      <c r="RZ306" s="54"/>
      <c r="SA306" s="54"/>
      <c r="SB306" s="54"/>
      <c r="SC306" s="54"/>
      <c r="SD306" s="54"/>
      <c r="SE306" s="54"/>
      <c r="SF306" s="54"/>
      <c r="SG306" s="54"/>
      <c r="SH306" s="54"/>
      <c r="SI306" s="54"/>
      <c r="SJ306" s="54"/>
      <c r="SK306" s="54"/>
      <c r="SL306" s="54"/>
      <c r="SM306" s="54"/>
      <c r="SN306" s="54"/>
      <c r="SO306" s="54"/>
      <c r="SP306" s="54"/>
      <c r="SQ306" s="54"/>
      <c r="SR306" s="54"/>
      <c r="SS306" s="54"/>
      <c r="ST306" s="54"/>
      <c r="SU306" s="54"/>
      <c r="SV306" s="54"/>
      <c r="SW306" s="54"/>
      <c r="SX306" s="54"/>
      <c r="SY306" s="54"/>
      <c r="SZ306" s="54"/>
      <c r="TA306" s="54"/>
      <c r="TB306" s="54"/>
      <c r="TC306" s="54"/>
      <c r="TD306" s="54"/>
      <c r="TE306" s="54"/>
      <c r="TF306" s="54"/>
      <c r="TG306" s="54"/>
      <c r="TH306" s="54"/>
      <c r="TI306" s="54"/>
      <c r="TJ306" s="54"/>
      <c r="TK306" s="54"/>
      <c r="TL306" s="54"/>
      <c r="TM306" s="54"/>
      <c r="TN306" s="54"/>
      <c r="TO306" s="54"/>
      <c r="TP306" s="54"/>
      <c r="TQ306" s="54"/>
      <c r="TR306" s="54"/>
      <c r="TS306" s="54"/>
      <c r="TT306" s="54"/>
      <c r="TU306" s="54"/>
      <c r="TV306" s="54"/>
      <c r="TW306" s="54"/>
      <c r="TX306" s="54"/>
      <c r="TY306" s="54"/>
      <c r="TZ306" s="54"/>
      <c r="UA306" s="54"/>
      <c r="UB306" s="54"/>
      <c r="UC306" s="54"/>
      <c r="UD306" s="54"/>
      <c r="UE306" s="54"/>
      <c r="UF306" s="54"/>
      <c r="UG306" s="54"/>
      <c r="UH306" s="54"/>
      <c r="UI306" s="54"/>
      <c r="UJ306" s="54"/>
      <c r="UK306" s="54"/>
      <c r="UL306" s="54"/>
      <c r="UM306" s="54"/>
      <c r="UN306" s="54"/>
      <c r="UO306" s="54"/>
      <c r="UP306" s="54"/>
      <c r="UQ306" s="54"/>
      <c r="UR306" s="54"/>
      <c r="US306" s="54"/>
      <c r="UT306" s="54"/>
      <c r="UU306" s="54"/>
      <c r="UV306" s="54"/>
      <c r="UW306" s="54"/>
      <c r="UX306" s="54"/>
      <c r="UY306" s="54"/>
      <c r="UZ306" s="54"/>
      <c r="VA306" s="54"/>
      <c r="VB306" s="54"/>
      <c r="VC306" s="54"/>
      <c r="VD306" s="54"/>
      <c r="VE306" s="54"/>
      <c r="VF306" s="54"/>
      <c r="VG306" s="54"/>
      <c r="VH306" s="54"/>
      <c r="VI306" s="54"/>
      <c r="VJ306" s="54"/>
      <c r="VK306" s="54"/>
      <c r="VL306" s="54"/>
      <c r="VM306" s="54"/>
      <c r="VN306" s="54"/>
      <c r="VO306" s="54"/>
      <c r="VP306" s="54"/>
      <c r="VQ306" s="54"/>
      <c r="VR306" s="54"/>
      <c r="VS306" s="54"/>
      <c r="VT306" s="54"/>
      <c r="VU306" s="54"/>
      <c r="VV306" s="54"/>
      <c r="VW306" s="54"/>
      <c r="VX306" s="54"/>
      <c r="VY306" s="54"/>
      <c r="VZ306" s="54"/>
      <c r="WA306" s="54"/>
      <c r="WB306" s="54"/>
      <c r="WC306" s="54"/>
      <c r="WD306" s="54"/>
      <c r="WE306" s="54"/>
      <c r="WF306" s="54"/>
      <c r="WG306" s="54"/>
      <c r="WH306" s="54"/>
      <c r="WI306" s="54"/>
      <c r="WJ306" s="54"/>
      <c r="WK306" s="54"/>
      <c r="WL306" s="54"/>
      <c r="WM306" s="54"/>
      <c r="WN306" s="54"/>
      <c r="WO306" s="54"/>
      <c r="WP306" s="54"/>
      <c r="WQ306" s="54"/>
      <c r="WR306" s="54"/>
      <c r="WS306" s="54"/>
      <c r="WT306" s="54"/>
      <c r="WU306" s="54"/>
      <c r="WV306" s="54"/>
      <c r="WW306" s="54"/>
      <c r="WX306" s="54"/>
      <c r="WY306" s="54"/>
      <c r="WZ306" s="54"/>
      <c r="XA306" s="54"/>
      <c r="XB306" s="54"/>
      <c r="XC306" s="54"/>
      <c r="XD306" s="54"/>
      <c r="XE306" s="54"/>
      <c r="XF306" s="54"/>
      <c r="XG306" s="54"/>
      <c r="XH306" s="54"/>
      <c r="XI306" s="54"/>
      <c r="XJ306" s="54"/>
      <c r="XK306" s="54"/>
      <c r="XL306" s="54"/>
      <c r="XM306" s="54"/>
      <c r="XN306" s="54"/>
      <c r="XO306" s="54"/>
      <c r="XP306" s="54"/>
      <c r="XQ306" s="54"/>
      <c r="XR306" s="54"/>
      <c r="XS306" s="54"/>
      <c r="XT306" s="54"/>
      <c r="XU306" s="54"/>
      <c r="XV306" s="54"/>
      <c r="XW306" s="54"/>
      <c r="XX306" s="54"/>
      <c r="XY306" s="54"/>
      <c r="XZ306" s="54"/>
      <c r="YA306" s="54"/>
      <c r="YB306" s="54"/>
      <c r="YC306" s="54"/>
      <c r="YD306" s="54"/>
      <c r="YE306" s="54"/>
      <c r="YF306" s="54"/>
      <c r="YG306" s="54"/>
      <c r="YH306" s="54"/>
      <c r="YI306" s="54"/>
      <c r="YJ306" s="54"/>
      <c r="YK306" s="54"/>
      <c r="YL306" s="54"/>
      <c r="YM306" s="54"/>
      <c r="YN306" s="54"/>
      <c r="YO306" s="54"/>
      <c r="YP306" s="54"/>
      <c r="YQ306" s="54"/>
      <c r="YR306" s="54"/>
      <c r="YS306" s="54"/>
      <c r="YT306" s="54"/>
      <c r="YU306" s="54"/>
      <c r="YV306" s="54"/>
      <c r="YW306" s="54"/>
      <c r="YX306" s="54"/>
      <c r="YY306" s="54"/>
      <c r="YZ306" s="54"/>
      <c r="ZA306" s="54"/>
      <c r="ZB306" s="54"/>
      <c r="ZC306" s="54"/>
      <c r="ZD306" s="54"/>
      <c r="ZE306" s="54"/>
      <c r="ZF306" s="54"/>
      <c r="ZG306" s="54"/>
      <c r="ZH306" s="54"/>
      <c r="ZI306" s="54"/>
      <c r="ZJ306" s="54"/>
      <c r="ZK306" s="54"/>
      <c r="ZL306" s="54"/>
      <c r="ZM306" s="54"/>
      <c r="ZN306" s="54"/>
      <c r="ZO306" s="54"/>
      <c r="ZP306" s="54"/>
      <c r="ZQ306" s="54"/>
      <c r="ZR306" s="54"/>
      <c r="ZS306" s="54"/>
      <c r="ZT306" s="54"/>
      <c r="ZU306" s="54"/>
      <c r="ZV306" s="54"/>
      <c r="ZW306" s="54"/>
      <c r="ZX306" s="54"/>
      <c r="ZY306" s="54"/>
      <c r="ZZ306" s="54"/>
      <c r="AAA306" s="54"/>
      <c r="AAB306" s="54"/>
      <c r="AAC306" s="54"/>
      <c r="AAD306" s="54"/>
      <c r="AAE306" s="54"/>
      <c r="AAF306" s="54"/>
      <c r="AAG306" s="54"/>
      <c r="AAH306" s="54"/>
      <c r="AAI306" s="54"/>
      <c r="AAJ306" s="54"/>
      <c r="AAK306" s="54"/>
      <c r="AAL306" s="54"/>
      <c r="AAM306" s="54"/>
      <c r="AAN306" s="54"/>
      <c r="AAO306" s="54"/>
      <c r="AAP306" s="54"/>
      <c r="AAQ306" s="54"/>
      <c r="AAR306" s="54"/>
      <c r="AAS306" s="54"/>
      <c r="AAT306" s="54"/>
      <c r="AAU306" s="54"/>
      <c r="AAV306" s="54"/>
      <c r="AAW306" s="54"/>
      <c r="AAX306" s="54"/>
      <c r="AAY306" s="54"/>
      <c r="AAZ306" s="54"/>
      <c r="ABA306" s="54"/>
      <c r="ABB306" s="54"/>
      <c r="ABC306" s="54"/>
      <c r="ABD306" s="54"/>
      <c r="ABE306" s="54"/>
      <c r="ABF306" s="54"/>
      <c r="ABG306" s="54"/>
      <c r="ABH306" s="54"/>
      <c r="ABI306" s="54"/>
      <c r="ABJ306" s="54"/>
      <c r="ABK306" s="54"/>
      <c r="ABL306" s="54"/>
      <c r="ABM306" s="54"/>
      <c r="ABN306" s="54"/>
      <c r="ABO306" s="54"/>
      <c r="ABP306" s="54"/>
      <c r="ABQ306" s="54"/>
      <c r="ABR306" s="54"/>
      <c r="ABS306" s="54"/>
      <c r="ABT306" s="54"/>
      <c r="ABU306" s="54"/>
      <c r="ABV306" s="54"/>
      <c r="ABW306" s="54"/>
      <c r="ABX306" s="54"/>
      <c r="ABY306" s="54"/>
      <c r="ABZ306" s="54"/>
      <c r="ACA306" s="54"/>
      <c r="ACB306" s="54"/>
      <c r="ACC306" s="54"/>
      <c r="ACD306" s="54"/>
      <c r="ACE306" s="54"/>
      <c r="ACF306" s="54"/>
      <c r="ACG306" s="54"/>
      <c r="ACH306" s="54"/>
      <c r="ACI306" s="54"/>
      <c r="ACJ306" s="54"/>
      <c r="ACK306" s="54"/>
      <c r="ACL306" s="54"/>
      <c r="ACM306" s="54"/>
      <c r="ACN306" s="54"/>
      <c r="ACO306" s="54"/>
      <c r="ACP306" s="54"/>
      <c r="ACQ306" s="54"/>
      <c r="ACR306" s="54"/>
      <c r="ACS306" s="54"/>
      <c r="ACT306" s="54"/>
      <c r="ACU306" s="54"/>
      <c r="ACV306" s="54"/>
      <c r="ACW306" s="54"/>
      <c r="ACX306" s="54"/>
      <c r="ACY306" s="54"/>
      <c r="ACZ306" s="54"/>
      <c r="ADA306" s="54"/>
      <c r="ADB306" s="54"/>
      <c r="ADC306" s="54"/>
      <c r="ADD306" s="54"/>
      <c r="ADE306" s="54"/>
      <c r="ADF306" s="54"/>
      <c r="ADG306" s="54"/>
      <c r="ADH306" s="54"/>
      <c r="ADI306" s="54"/>
      <c r="ADJ306" s="54"/>
      <c r="ADK306" s="54"/>
      <c r="ADL306" s="54"/>
      <c r="ADM306" s="54"/>
      <c r="ADN306" s="54"/>
      <c r="ADO306" s="54"/>
      <c r="ADP306" s="54"/>
      <c r="ADQ306" s="54"/>
      <c r="ADR306" s="54"/>
      <c r="ADS306" s="54"/>
      <c r="ADT306" s="54"/>
      <c r="ADU306" s="54"/>
      <c r="ADV306" s="54"/>
      <c r="ADW306" s="54"/>
      <c r="ADX306" s="54"/>
      <c r="ADY306" s="54"/>
      <c r="ADZ306" s="54"/>
      <c r="AEA306" s="54"/>
      <c r="AEB306" s="54"/>
      <c r="AEC306" s="54"/>
      <c r="AED306" s="54"/>
      <c r="AEE306" s="54"/>
      <c r="AEF306" s="54"/>
      <c r="AEG306" s="54"/>
      <c r="AEH306" s="54"/>
      <c r="AEI306" s="54"/>
      <c r="AEJ306" s="54"/>
      <c r="AEK306" s="54"/>
      <c r="AEL306" s="54"/>
      <c r="AEM306" s="54"/>
      <c r="AEN306" s="54"/>
      <c r="AEO306" s="54"/>
      <c r="AEP306" s="54"/>
      <c r="AEQ306" s="54"/>
      <c r="AER306" s="54"/>
      <c r="AES306" s="54"/>
      <c r="AET306" s="54"/>
      <c r="AEU306" s="54"/>
      <c r="AEV306" s="54"/>
      <c r="AEW306" s="54"/>
      <c r="AEX306" s="54"/>
      <c r="AEY306" s="54"/>
      <c r="AEZ306" s="54"/>
      <c r="AFA306" s="54"/>
      <c r="AFB306" s="54"/>
      <c r="AFC306" s="54"/>
      <c r="AFD306" s="54"/>
      <c r="AFE306" s="54"/>
      <c r="AFF306" s="54"/>
      <c r="AFG306" s="54"/>
      <c r="AFH306" s="54"/>
      <c r="AFI306" s="54"/>
      <c r="AFJ306" s="54"/>
      <c r="AFK306" s="54"/>
      <c r="AFL306" s="54"/>
      <c r="AFM306" s="54"/>
      <c r="AFN306" s="54"/>
      <c r="AFO306" s="54"/>
      <c r="AFP306" s="54"/>
      <c r="AFQ306" s="54"/>
      <c r="AFR306" s="54"/>
      <c r="AFS306" s="54"/>
      <c r="AFT306" s="54"/>
      <c r="AFU306" s="54"/>
      <c r="AFV306" s="54"/>
      <c r="AFW306" s="54"/>
      <c r="AFX306" s="54"/>
      <c r="AFY306" s="54"/>
      <c r="AFZ306" s="54"/>
      <c r="AGA306" s="54"/>
      <c r="AGB306" s="54"/>
      <c r="AGC306" s="54"/>
      <c r="AGD306" s="54"/>
      <c r="AGE306" s="54"/>
      <c r="AGF306" s="54"/>
      <c r="AGG306" s="54"/>
      <c r="AGH306" s="54"/>
      <c r="AGI306" s="54"/>
      <c r="AGJ306" s="54"/>
      <c r="AGK306" s="54"/>
      <c r="AGL306" s="54"/>
      <c r="AGM306" s="54"/>
      <c r="AGN306" s="54"/>
      <c r="AGO306" s="54"/>
      <c r="AGP306" s="54"/>
      <c r="AGQ306" s="54"/>
      <c r="AGR306" s="54"/>
      <c r="AGS306" s="54"/>
      <c r="AGT306" s="54"/>
      <c r="AGU306" s="54"/>
      <c r="AGV306" s="54"/>
      <c r="AGW306" s="54"/>
      <c r="AGX306" s="54"/>
      <c r="AGY306" s="54"/>
      <c r="AGZ306" s="54"/>
      <c r="AHA306" s="54"/>
      <c r="AHB306" s="54"/>
      <c r="AHC306" s="54"/>
      <c r="AHD306" s="54"/>
      <c r="AHE306" s="54"/>
      <c r="AHF306" s="54"/>
      <c r="AHG306" s="54"/>
      <c r="AHH306" s="54"/>
      <c r="AHI306" s="54"/>
      <c r="AHJ306" s="54"/>
      <c r="AHK306" s="54"/>
      <c r="AHL306" s="54"/>
      <c r="AHM306" s="54"/>
      <c r="AHN306" s="54"/>
      <c r="AHO306" s="54"/>
      <c r="AHP306" s="54"/>
      <c r="AHQ306" s="54"/>
      <c r="AHR306" s="54"/>
      <c r="AHS306" s="54"/>
      <c r="AHT306" s="54"/>
      <c r="AHU306" s="54"/>
      <c r="AHV306" s="54"/>
      <c r="AHW306" s="54"/>
      <c r="AHX306" s="54"/>
      <c r="AHY306" s="54"/>
      <c r="AHZ306" s="54"/>
      <c r="AIA306" s="54"/>
      <c r="AIB306" s="54"/>
      <c r="AIC306" s="54"/>
      <c r="AID306" s="54"/>
      <c r="AIE306" s="54"/>
      <c r="AIF306" s="54"/>
      <c r="AIG306" s="54"/>
      <c r="AIH306" s="54"/>
      <c r="AII306" s="54"/>
      <c r="AIJ306" s="54"/>
      <c r="AIK306" s="54"/>
      <c r="AIL306" s="54"/>
      <c r="AIM306" s="54"/>
      <c r="AIN306" s="54"/>
      <c r="AIO306" s="54"/>
      <c r="AIP306" s="54"/>
      <c r="AIQ306" s="54"/>
      <c r="AIR306" s="54"/>
      <c r="AIS306" s="54"/>
      <c r="AIT306" s="54"/>
      <c r="AIU306" s="54"/>
      <c r="AIV306" s="54"/>
      <c r="AIW306" s="54"/>
      <c r="AIX306" s="54"/>
      <c r="AIY306" s="54"/>
      <c r="AIZ306" s="54"/>
      <c r="AJA306" s="54"/>
      <c r="AJB306" s="54"/>
      <c r="AJC306" s="54"/>
      <c r="AJD306" s="54"/>
      <c r="AJE306" s="54"/>
      <c r="AJF306" s="54"/>
      <c r="AJG306" s="54"/>
      <c r="AJH306" s="54"/>
      <c r="AJI306" s="54"/>
      <c r="AJJ306" s="54"/>
      <c r="AJK306" s="54"/>
      <c r="AJL306" s="54"/>
      <c r="AJM306" s="54"/>
      <c r="AJN306" s="54"/>
      <c r="AJO306" s="54"/>
      <c r="AJP306" s="54"/>
      <c r="AJQ306" s="54"/>
      <c r="AJR306" s="54"/>
      <c r="AJS306" s="54"/>
      <c r="AJT306" s="54"/>
      <c r="AJU306" s="54"/>
      <c r="AJV306" s="54"/>
      <c r="AJW306" s="54"/>
      <c r="AJX306" s="54"/>
      <c r="AJY306" s="54"/>
      <c r="AJZ306" s="54"/>
      <c r="AKA306" s="54"/>
      <c r="AKB306" s="54"/>
      <c r="AKC306" s="54"/>
      <c r="AKD306" s="54"/>
      <c r="AKE306" s="54"/>
      <c r="AKF306" s="54"/>
      <c r="AKG306" s="54"/>
      <c r="AKH306" s="54"/>
      <c r="AKI306" s="54"/>
      <c r="AKJ306" s="54"/>
      <c r="AKK306" s="54"/>
      <c r="AKL306" s="54"/>
      <c r="AKM306" s="54"/>
      <c r="AKN306" s="54"/>
      <c r="AKO306" s="54"/>
      <c r="AKP306" s="54"/>
      <c r="AKQ306" s="54"/>
      <c r="AKR306" s="54"/>
      <c r="AKS306" s="54"/>
      <c r="AKT306" s="54"/>
      <c r="AKU306" s="54"/>
      <c r="AKV306" s="54"/>
      <c r="AKW306" s="54"/>
      <c r="AKX306" s="54"/>
      <c r="AKY306" s="54"/>
      <c r="AKZ306" s="54"/>
      <c r="ALA306" s="54"/>
      <c r="ALB306" s="54"/>
      <c r="ALC306" s="54"/>
      <c r="ALD306" s="54"/>
      <c r="ALE306" s="54"/>
      <c r="ALF306" s="54"/>
      <c r="ALG306" s="54"/>
      <c r="ALH306" s="54"/>
      <c r="ALI306" s="54"/>
      <c r="ALJ306" s="54"/>
      <c r="ALK306" s="54"/>
      <c r="ALL306" s="54"/>
      <c r="ALM306" s="54"/>
      <c r="ALN306" s="54"/>
      <c r="ALO306" s="54"/>
      <c r="ALP306" s="54"/>
      <c r="ALQ306" s="54"/>
      <c r="ALR306" s="54"/>
      <c r="ALS306" s="54"/>
      <c r="ALT306" s="54"/>
      <c r="ALU306" s="54"/>
      <c r="ALV306" s="54"/>
      <c r="ALW306" s="54"/>
      <c r="ALX306" s="54"/>
      <c r="ALY306" s="54"/>
      <c r="ALZ306" s="54"/>
      <c r="AMA306" s="54"/>
      <c r="AMB306" s="54"/>
      <c r="AMC306" s="54"/>
      <c r="AMD306" s="54"/>
      <c r="AME306" s="54"/>
      <c r="AMF306" s="54"/>
      <c r="AMG306" s="54"/>
      <c r="AMH306" s="54"/>
      <c r="AMI306" s="54"/>
      <c r="AMJ306" s="54"/>
      <c r="AMK306" s="54"/>
      <c r="AML306" s="54"/>
      <c r="AMM306" s="54"/>
      <c r="AMN306" s="54"/>
      <c r="AMO306" s="54"/>
      <c r="AMP306" s="54"/>
      <c r="AMQ306" s="54"/>
      <c r="AMR306" s="54"/>
      <c r="AMS306" s="54"/>
      <c r="AMT306" s="54"/>
      <c r="AMU306" s="54"/>
      <c r="AMV306" s="54"/>
      <c r="AMW306" s="54"/>
      <c r="AMX306" s="54"/>
      <c r="AMY306" s="54"/>
      <c r="AMZ306" s="54"/>
      <c r="ANA306" s="54"/>
      <c r="ANB306" s="54"/>
      <c r="ANC306" s="54"/>
      <c r="AND306" s="54"/>
      <c r="ANE306" s="54"/>
      <c r="ANF306" s="54"/>
      <c r="ANG306" s="54"/>
      <c r="ANH306" s="54"/>
      <c r="ANI306" s="54"/>
      <c r="ANJ306" s="54"/>
      <c r="ANK306" s="54"/>
      <c r="ANL306" s="54"/>
      <c r="ANM306" s="54"/>
      <c r="ANN306" s="54"/>
      <c r="ANO306" s="54"/>
      <c r="ANP306" s="54"/>
      <c r="ANQ306" s="54"/>
      <c r="ANR306" s="54"/>
      <c r="ANS306" s="54"/>
      <c r="ANT306" s="54"/>
      <c r="ANU306" s="54"/>
      <c r="ANV306" s="54"/>
      <c r="ANW306" s="54"/>
      <c r="ANX306" s="54"/>
      <c r="ANY306" s="54"/>
      <c r="ANZ306" s="54"/>
      <c r="AOA306" s="54"/>
      <c r="AOB306" s="54"/>
      <c r="AOC306" s="54"/>
      <c r="AOD306" s="54"/>
      <c r="AOE306" s="54"/>
      <c r="AOF306" s="54"/>
      <c r="AOG306" s="54"/>
      <c r="AOH306" s="54"/>
      <c r="AOI306" s="54"/>
      <c r="AOJ306" s="54"/>
      <c r="AOK306" s="54"/>
      <c r="AOL306" s="54"/>
      <c r="AOM306" s="54"/>
      <c r="AON306" s="54"/>
      <c r="AOO306" s="54"/>
      <c r="AOP306" s="54"/>
      <c r="AOQ306" s="54"/>
      <c r="AOR306" s="54"/>
      <c r="AOS306" s="54"/>
      <c r="AOT306" s="54"/>
      <c r="AOU306" s="54"/>
      <c r="AOV306" s="54"/>
      <c r="AOW306" s="54"/>
      <c r="AOX306" s="54"/>
      <c r="AOY306" s="54"/>
      <c r="AOZ306" s="54"/>
      <c r="APA306" s="54"/>
      <c r="APB306" s="54"/>
      <c r="APC306" s="54"/>
      <c r="APD306" s="54"/>
      <c r="APE306" s="54"/>
      <c r="APF306" s="54"/>
      <c r="APG306" s="54"/>
      <c r="APH306" s="54"/>
      <c r="API306" s="54"/>
      <c r="APJ306" s="54"/>
      <c r="APK306" s="54"/>
      <c r="APL306" s="54"/>
      <c r="APM306" s="54"/>
      <c r="APN306" s="54"/>
      <c r="APO306" s="54"/>
      <c r="APP306" s="54"/>
      <c r="APQ306" s="54"/>
      <c r="APR306" s="54"/>
      <c r="APS306" s="54"/>
      <c r="APT306" s="54"/>
      <c r="APU306" s="54"/>
      <c r="APV306" s="54"/>
      <c r="APW306" s="54"/>
      <c r="APX306" s="54"/>
      <c r="APY306" s="54"/>
      <c r="APZ306" s="54"/>
      <c r="AQA306" s="54"/>
      <c r="AQB306" s="54"/>
      <c r="AQC306" s="54"/>
      <c r="AQD306" s="54"/>
      <c r="AQE306" s="54"/>
      <c r="AQF306" s="54"/>
      <c r="AQG306" s="54"/>
      <c r="AQH306" s="54"/>
      <c r="AQI306" s="54"/>
      <c r="AQJ306" s="54"/>
      <c r="AQK306" s="54"/>
      <c r="AQL306" s="54"/>
      <c r="AQM306" s="54"/>
      <c r="AQN306" s="54"/>
      <c r="AQO306" s="54"/>
      <c r="AQP306" s="54"/>
      <c r="AQQ306" s="54"/>
      <c r="AQR306" s="54"/>
      <c r="AQS306" s="54"/>
      <c r="AQT306" s="54"/>
      <c r="AQU306" s="54"/>
      <c r="AQV306" s="54"/>
      <c r="AQW306" s="54"/>
      <c r="AQX306" s="54"/>
      <c r="AQY306" s="54"/>
      <c r="AQZ306" s="54"/>
      <c r="ARA306" s="54"/>
      <c r="ARB306" s="54"/>
      <c r="ARC306" s="54"/>
      <c r="ARD306" s="54"/>
      <c r="ARE306" s="54"/>
      <c r="ARF306" s="54"/>
      <c r="ARG306" s="54"/>
      <c r="ARH306" s="54"/>
      <c r="ARI306" s="54"/>
      <c r="ARJ306" s="54"/>
      <c r="ARK306" s="54"/>
      <c r="ARL306" s="54"/>
      <c r="ARM306" s="54"/>
      <c r="ARN306" s="54"/>
      <c r="ARO306" s="54"/>
      <c r="ARP306" s="54"/>
      <c r="ARQ306" s="54"/>
      <c r="ARR306" s="54"/>
      <c r="ARS306" s="54"/>
      <c r="ART306" s="54"/>
      <c r="ARU306" s="54"/>
      <c r="ARV306" s="54"/>
      <c r="ARW306" s="54"/>
      <c r="ARX306" s="54"/>
      <c r="ARY306" s="54"/>
      <c r="ARZ306" s="54"/>
      <c r="ASA306" s="54"/>
      <c r="ASB306" s="54"/>
      <c r="ASC306" s="54"/>
      <c r="ASD306" s="54"/>
      <c r="ASE306" s="54"/>
      <c r="ASF306" s="54"/>
      <c r="ASG306" s="54"/>
      <c r="ASH306" s="54"/>
      <c r="ASI306" s="54"/>
      <c r="ASJ306" s="54"/>
      <c r="ASK306" s="54"/>
      <c r="ASL306" s="54"/>
      <c r="ASM306" s="54"/>
      <c r="ASN306" s="54"/>
      <c r="ASO306" s="54"/>
      <c r="ASP306" s="54"/>
      <c r="ASQ306" s="54"/>
      <c r="ASR306" s="54"/>
      <c r="ASS306" s="54"/>
      <c r="AST306" s="54"/>
      <c r="ASU306" s="54"/>
      <c r="ASV306" s="54"/>
      <c r="ASW306" s="54"/>
      <c r="ASX306" s="54"/>
      <c r="ASY306" s="54"/>
      <c r="ASZ306" s="54"/>
      <c r="ATA306" s="54"/>
      <c r="ATB306" s="54"/>
      <c r="ATC306" s="54"/>
      <c r="ATD306" s="54"/>
      <c r="ATE306" s="54"/>
      <c r="ATF306" s="54"/>
      <c r="ATG306" s="54"/>
      <c r="ATH306" s="54"/>
      <c r="ATI306" s="54"/>
      <c r="ATJ306" s="54"/>
      <c r="ATK306" s="54"/>
      <c r="ATL306" s="54"/>
      <c r="ATM306" s="54"/>
      <c r="ATN306" s="54"/>
      <c r="ATO306" s="54"/>
      <c r="ATP306" s="54"/>
      <c r="ATQ306" s="54"/>
      <c r="ATR306" s="54"/>
      <c r="ATS306" s="54"/>
      <c r="ATT306" s="54"/>
      <c r="ATU306" s="54"/>
      <c r="ATV306" s="54"/>
      <c r="ATW306" s="54"/>
      <c r="ATX306" s="54"/>
      <c r="ATY306" s="54"/>
      <c r="ATZ306" s="54"/>
      <c r="AUA306" s="54"/>
      <c r="AUB306" s="54"/>
      <c r="AUC306" s="54"/>
      <c r="AUD306" s="54"/>
      <c r="AUE306" s="54"/>
      <c r="AUF306" s="54"/>
      <c r="AUG306" s="54"/>
      <c r="AUH306" s="54"/>
      <c r="AUI306" s="54"/>
      <c r="AUJ306" s="54"/>
      <c r="AUK306" s="54"/>
      <c r="AUL306" s="54"/>
      <c r="AUM306" s="54"/>
      <c r="AUN306" s="54"/>
      <c r="AUO306" s="54"/>
      <c r="AUP306" s="54"/>
      <c r="AUQ306" s="54"/>
      <c r="AUR306" s="54"/>
      <c r="AUS306" s="54"/>
      <c r="AUT306" s="54"/>
      <c r="AUU306" s="54"/>
      <c r="AUV306" s="54"/>
      <c r="AUW306" s="54"/>
      <c r="AUX306" s="54"/>
      <c r="AUY306" s="54"/>
      <c r="AUZ306" s="54"/>
      <c r="AVA306" s="54"/>
      <c r="AVB306" s="54"/>
      <c r="AVC306" s="54"/>
      <c r="AVD306" s="54"/>
      <c r="AVE306" s="54"/>
      <c r="AVF306" s="54"/>
      <c r="AVG306" s="54"/>
      <c r="AVH306" s="54"/>
      <c r="AVI306" s="54"/>
      <c r="AVJ306" s="54"/>
      <c r="AVK306" s="54"/>
      <c r="AVL306" s="54"/>
      <c r="AVM306" s="54"/>
      <c r="AVN306" s="54"/>
      <c r="AVO306" s="54"/>
      <c r="AVP306" s="54"/>
      <c r="AVQ306" s="54"/>
      <c r="AVR306" s="54"/>
      <c r="AVS306" s="54"/>
      <c r="AVT306" s="54"/>
      <c r="AVU306" s="54"/>
      <c r="AVV306" s="54"/>
      <c r="AVW306" s="54"/>
      <c r="AVX306" s="54"/>
      <c r="AVY306" s="54"/>
      <c r="AVZ306" s="54"/>
      <c r="AWA306" s="54"/>
      <c r="AWB306" s="54"/>
      <c r="AWC306" s="54"/>
      <c r="AWD306" s="54"/>
      <c r="AWE306" s="54"/>
      <c r="AWF306" s="54"/>
      <c r="AWG306" s="54"/>
      <c r="AWH306" s="54"/>
      <c r="AWI306" s="54"/>
      <c r="AWJ306" s="54"/>
      <c r="AWK306" s="54"/>
      <c r="AWL306" s="54"/>
      <c r="AWM306" s="54"/>
      <c r="AWN306" s="54"/>
      <c r="AWO306" s="54"/>
      <c r="AWP306" s="54"/>
      <c r="AWQ306" s="54"/>
      <c r="AWR306" s="54"/>
      <c r="AWS306" s="54"/>
      <c r="AWT306" s="54"/>
      <c r="AWU306" s="54"/>
      <c r="AWV306" s="54"/>
      <c r="AWW306" s="54"/>
      <c r="AWX306" s="54"/>
      <c r="AWY306" s="54"/>
      <c r="AWZ306" s="54"/>
      <c r="AXA306" s="54"/>
      <c r="AXB306" s="54"/>
      <c r="AXC306" s="54"/>
      <c r="AXD306" s="54"/>
      <c r="AXE306" s="54"/>
      <c r="AXF306" s="54"/>
      <c r="AXG306" s="54"/>
      <c r="AXH306" s="54"/>
      <c r="AXI306" s="54"/>
      <c r="AXJ306" s="54"/>
      <c r="AXK306" s="54"/>
      <c r="AXL306" s="54"/>
      <c r="AXM306" s="54"/>
      <c r="AXN306" s="54"/>
      <c r="AXO306" s="54"/>
      <c r="AXP306" s="54"/>
      <c r="AXQ306" s="54"/>
      <c r="AXR306" s="54"/>
      <c r="AXS306" s="54"/>
      <c r="AXT306" s="54"/>
      <c r="AXU306" s="54"/>
      <c r="AXV306" s="54"/>
      <c r="AXW306" s="54"/>
      <c r="AXX306" s="54"/>
      <c r="AXY306" s="54"/>
      <c r="AXZ306" s="54"/>
      <c r="AYA306" s="54"/>
      <c r="AYB306" s="54"/>
      <c r="AYC306" s="54"/>
      <c r="AYD306" s="54"/>
      <c r="AYE306" s="54"/>
      <c r="AYF306" s="54"/>
      <c r="AYG306" s="54"/>
      <c r="AYH306" s="54"/>
      <c r="AYI306" s="54"/>
      <c r="AYJ306" s="54"/>
      <c r="AYK306" s="54"/>
      <c r="AYL306" s="54"/>
      <c r="AYM306" s="54"/>
      <c r="AYN306" s="54"/>
      <c r="AYO306" s="54"/>
      <c r="AYP306" s="54"/>
      <c r="AYQ306" s="54"/>
      <c r="AYR306" s="54"/>
      <c r="AYS306" s="54"/>
      <c r="AYT306" s="54"/>
      <c r="AYU306" s="54"/>
      <c r="AYV306" s="54"/>
      <c r="AYW306" s="54"/>
      <c r="AYX306" s="54"/>
      <c r="AYY306" s="54"/>
      <c r="AYZ306" s="54"/>
      <c r="AZA306" s="54"/>
      <c r="AZB306" s="54"/>
      <c r="AZC306" s="54"/>
      <c r="AZD306" s="54"/>
      <c r="AZE306" s="54"/>
      <c r="AZF306" s="54"/>
      <c r="AZG306" s="54"/>
      <c r="AZH306" s="54"/>
      <c r="AZI306" s="54"/>
      <c r="AZJ306" s="54"/>
      <c r="AZK306" s="54"/>
      <c r="AZL306" s="54"/>
      <c r="AZM306" s="54"/>
      <c r="AZN306" s="54"/>
      <c r="AZO306" s="54"/>
      <c r="AZP306" s="54"/>
      <c r="AZQ306" s="54"/>
      <c r="AZR306" s="54"/>
      <c r="AZS306" s="54"/>
      <c r="AZT306" s="54"/>
      <c r="AZU306" s="54"/>
      <c r="AZV306" s="54"/>
      <c r="AZW306" s="54"/>
      <c r="AZX306" s="54"/>
      <c r="AZY306" s="54"/>
      <c r="AZZ306" s="54"/>
      <c r="BAA306" s="54"/>
      <c r="BAB306" s="54"/>
      <c r="BAC306" s="54"/>
      <c r="BAD306" s="54"/>
      <c r="BAE306" s="54"/>
      <c r="BAF306" s="54"/>
      <c r="BAG306" s="54"/>
      <c r="BAH306" s="54"/>
      <c r="BAI306" s="54"/>
      <c r="BAJ306" s="54"/>
      <c r="BAK306" s="54"/>
      <c r="BAL306" s="54"/>
      <c r="BAM306" s="54"/>
      <c r="BAN306" s="54"/>
      <c r="BAO306" s="54"/>
      <c r="BAP306" s="54"/>
      <c r="BAQ306" s="54"/>
      <c r="BAR306" s="54"/>
      <c r="BAS306" s="54"/>
      <c r="BAT306" s="54"/>
      <c r="BAU306" s="54"/>
      <c r="BAV306" s="54"/>
      <c r="BAW306" s="54"/>
      <c r="BAX306" s="54"/>
      <c r="BAY306" s="54"/>
      <c r="BAZ306" s="54"/>
      <c r="BBA306" s="54"/>
      <c r="BBB306" s="54"/>
      <c r="BBC306" s="54"/>
      <c r="BBD306" s="54"/>
      <c r="BBE306" s="54"/>
      <c r="BBF306" s="54"/>
      <c r="BBG306" s="54"/>
      <c r="BBH306" s="54"/>
      <c r="BBI306" s="54"/>
      <c r="BBJ306" s="54"/>
      <c r="BBK306" s="54"/>
      <c r="BBL306" s="54"/>
      <c r="BBM306" s="54"/>
      <c r="BBN306" s="54"/>
      <c r="BBO306" s="54"/>
      <c r="BBP306" s="54"/>
      <c r="BBQ306" s="54"/>
      <c r="BBR306" s="54"/>
      <c r="BBS306" s="54"/>
      <c r="BBT306" s="54"/>
      <c r="BBU306" s="54"/>
      <c r="BBV306" s="54"/>
      <c r="BBW306" s="54"/>
      <c r="BBX306" s="54"/>
      <c r="BBY306" s="54"/>
      <c r="BBZ306" s="54"/>
      <c r="BCA306" s="54"/>
      <c r="BCB306" s="54"/>
      <c r="BCC306" s="54"/>
      <c r="BCD306" s="54"/>
      <c r="BCE306" s="54"/>
      <c r="BCF306" s="54"/>
      <c r="BCG306" s="54"/>
      <c r="BCH306" s="54"/>
      <c r="BCI306" s="54"/>
      <c r="BCJ306" s="54"/>
      <c r="BCK306" s="54"/>
      <c r="BCL306" s="54"/>
      <c r="BCM306" s="54"/>
      <c r="BCN306" s="54"/>
      <c r="BCO306" s="54"/>
      <c r="BCP306" s="54"/>
      <c r="BCQ306" s="54"/>
      <c r="BCR306" s="54"/>
      <c r="BCS306" s="54"/>
      <c r="BCT306" s="54"/>
      <c r="BCU306" s="54"/>
      <c r="BCV306" s="54"/>
      <c r="BCW306" s="54"/>
      <c r="BCX306" s="54"/>
      <c r="BCY306" s="54"/>
      <c r="BCZ306" s="54"/>
      <c r="BDA306" s="54"/>
      <c r="BDB306" s="54"/>
      <c r="BDC306" s="54"/>
      <c r="BDD306" s="54"/>
      <c r="BDE306" s="54"/>
      <c r="BDF306" s="54"/>
      <c r="BDG306" s="54"/>
      <c r="BDH306" s="54"/>
      <c r="BDI306" s="54"/>
      <c r="BDJ306" s="54"/>
      <c r="BDK306" s="54"/>
      <c r="BDL306" s="54"/>
      <c r="BDM306" s="54"/>
      <c r="BDN306" s="54"/>
      <c r="BDO306" s="54"/>
      <c r="BDP306" s="54"/>
      <c r="BDQ306" s="54"/>
      <c r="BDR306" s="54"/>
      <c r="BDS306" s="54"/>
      <c r="BDT306" s="54"/>
      <c r="BDU306" s="54"/>
      <c r="BDV306" s="54"/>
      <c r="BDW306" s="54"/>
      <c r="BDX306" s="54"/>
      <c r="BDY306" s="54"/>
      <c r="BDZ306" s="54"/>
      <c r="BEA306" s="54"/>
      <c r="BEB306" s="54"/>
      <c r="BEC306" s="54"/>
      <c r="BED306" s="54"/>
      <c r="BEE306" s="54"/>
      <c r="BEF306" s="54"/>
      <c r="BEG306" s="54"/>
      <c r="BEH306" s="54"/>
      <c r="BEI306" s="54"/>
      <c r="BEJ306" s="54"/>
      <c r="BEK306" s="54"/>
      <c r="BEL306" s="54"/>
      <c r="BEM306" s="54"/>
      <c r="BEN306" s="54"/>
      <c r="BEO306" s="54"/>
      <c r="BEP306" s="54"/>
      <c r="BEQ306" s="54"/>
      <c r="BER306" s="54"/>
      <c r="BES306" s="54"/>
      <c r="BET306" s="54"/>
      <c r="BEU306" s="54"/>
      <c r="BEV306" s="54"/>
      <c r="BEW306" s="54"/>
      <c r="BEX306" s="54"/>
      <c r="BEY306" s="54"/>
      <c r="BEZ306" s="54"/>
      <c r="BFA306" s="54"/>
      <c r="BFB306" s="54"/>
      <c r="BFC306" s="54"/>
      <c r="BFD306" s="54"/>
      <c r="BFE306" s="54"/>
      <c r="BFF306" s="54"/>
      <c r="BFG306" s="54"/>
      <c r="BFH306" s="54"/>
      <c r="BFI306" s="54"/>
      <c r="BFJ306" s="54"/>
      <c r="BFK306" s="54"/>
      <c r="BFL306" s="54"/>
      <c r="BFM306" s="54"/>
      <c r="BFN306" s="54"/>
      <c r="BFO306" s="54"/>
      <c r="BFP306" s="54"/>
      <c r="BFQ306" s="54"/>
      <c r="BFR306" s="54"/>
      <c r="BFS306" s="54"/>
      <c r="BFT306" s="54"/>
      <c r="BFU306" s="54"/>
      <c r="BFV306" s="54"/>
      <c r="BFW306" s="54"/>
      <c r="BFX306" s="54"/>
      <c r="BFY306" s="54"/>
      <c r="BFZ306" s="54"/>
      <c r="BGA306" s="54"/>
      <c r="BGB306" s="54"/>
      <c r="BGC306" s="54"/>
      <c r="BGD306" s="54"/>
      <c r="BGE306" s="54"/>
      <c r="BGF306" s="54"/>
      <c r="BGG306" s="54"/>
      <c r="BGH306" s="54"/>
      <c r="BGI306" s="54"/>
      <c r="BGJ306" s="54"/>
      <c r="BGK306" s="54"/>
      <c r="BGL306" s="54"/>
      <c r="BGM306" s="54"/>
      <c r="BGN306" s="54"/>
      <c r="BGO306" s="54"/>
      <c r="BGP306" s="54"/>
      <c r="BGQ306" s="54"/>
      <c r="BGR306" s="54"/>
      <c r="BGS306" s="54"/>
      <c r="BGT306" s="54"/>
      <c r="BGU306" s="54"/>
      <c r="BGV306" s="54"/>
      <c r="BGW306" s="54"/>
      <c r="BGX306" s="54"/>
      <c r="BGY306" s="54"/>
      <c r="BGZ306" s="54"/>
      <c r="BHA306" s="54"/>
      <c r="BHB306" s="54"/>
      <c r="BHC306" s="54"/>
      <c r="BHD306" s="54"/>
      <c r="BHE306" s="54"/>
      <c r="BHF306" s="54"/>
      <c r="BHG306" s="54"/>
      <c r="BHH306" s="54"/>
      <c r="BHI306" s="54"/>
      <c r="BHJ306" s="54"/>
      <c r="BHK306" s="54"/>
      <c r="BHL306" s="54"/>
      <c r="BHM306" s="54"/>
      <c r="BHN306" s="54"/>
      <c r="BHO306" s="54"/>
      <c r="BHP306" s="54"/>
      <c r="BHQ306" s="54"/>
      <c r="BHR306" s="54"/>
      <c r="BHS306" s="54"/>
      <c r="BHT306" s="54"/>
      <c r="BHU306" s="54"/>
      <c r="BHV306" s="54"/>
      <c r="BHW306" s="54"/>
      <c r="BHX306" s="54"/>
      <c r="BHY306" s="54"/>
      <c r="BHZ306" s="54"/>
      <c r="BIA306" s="54"/>
      <c r="BIB306" s="54"/>
      <c r="BIC306" s="54"/>
      <c r="BID306" s="54"/>
      <c r="BIE306" s="54"/>
      <c r="BIF306" s="54"/>
      <c r="BIG306" s="54"/>
      <c r="BIH306" s="54"/>
      <c r="BII306" s="54"/>
      <c r="BIJ306" s="54"/>
      <c r="BIK306" s="54"/>
      <c r="BIL306" s="54"/>
      <c r="BIM306" s="54"/>
      <c r="BIN306" s="54"/>
      <c r="BIO306" s="54"/>
      <c r="BIP306" s="54"/>
      <c r="BIQ306" s="54"/>
      <c r="BIR306" s="54"/>
      <c r="BIS306" s="54"/>
      <c r="BIT306" s="54"/>
      <c r="BIU306" s="54"/>
      <c r="BIV306" s="54"/>
      <c r="BIW306" s="54"/>
      <c r="BIX306" s="54"/>
      <c r="BIY306" s="54"/>
      <c r="BIZ306" s="54"/>
      <c r="BJA306" s="54"/>
      <c r="BJB306" s="54"/>
      <c r="BJC306" s="54"/>
      <c r="BJD306" s="54"/>
      <c r="BJE306" s="54"/>
      <c r="BJF306" s="54"/>
      <c r="BJG306" s="54"/>
      <c r="BJH306" s="54"/>
      <c r="BJI306" s="54"/>
      <c r="BJJ306" s="54"/>
      <c r="BJK306" s="54"/>
      <c r="BJL306" s="54"/>
      <c r="BJM306" s="54"/>
      <c r="BJN306" s="54"/>
      <c r="BJO306" s="54"/>
      <c r="BJP306" s="54"/>
      <c r="BJQ306" s="54"/>
      <c r="BJR306" s="54"/>
      <c r="BJS306" s="54"/>
      <c r="BJT306" s="54"/>
      <c r="BJU306" s="54"/>
      <c r="BJV306" s="54"/>
      <c r="BJW306" s="54"/>
      <c r="BJX306" s="54"/>
      <c r="BJY306" s="54"/>
      <c r="BJZ306" s="54"/>
      <c r="BKA306" s="54"/>
      <c r="BKB306" s="54"/>
      <c r="BKC306" s="54"/>
      <c r="BKD306" s="54"/>
      <c r="BKE306" s="54"/>
      <c r="BKF306" s="54"/>
      <c r="BKG306" s="54"/>
      <c r="BKH306" s="54"/>
      <c r="BKI306" s="54"/>
      <c r="BKJ306" s="54"/>
      <c r="BKK306" s="54"/>
      <c r="BKL306" s="54"/>
      <c r="BKM306" s="54"/>
      <c r="BKN306" s="54"/>
      <c r="BKO306" s="54"/>
      <c r="BKP306" s="54"/>
      <c r="BKQ306" s="54"/>
      <c r="BKR306" s="54"/>
      <c r="BKS306" s="54"/>
      <c r="BKT306" s="54"/>
      <c r="BKU306" s="54"/>
      <c r="BKV306" s="54"/>
      <c r="BKW306" s="54"/>
      <c r="BKX306" s="54"/>
      <c r="BKY306" s="54"/>
      <c r="BKZ306" s="54"/>
      <c r="BLA306" s="54"/>
      <c r="BLB306" s="54"/>
      <c r="BLC306" s="54"/>
      <c r="BLD306" s="54"/>
      <c r="BLE306" s="54"/>
      <c r="BLF306" s="54"/>
      <c r="BLG306" s="54"/>
      <c r="BLH306" s="54"/>
      <c r="BLI306" s="54"/>
      <c r="BLJ306" s="54"/>
      <c r="BLK306" s="54"/>
      <c r="BLL306" s="54"/>
      <c r="BLM306" s="54"/>
      <c r="BLN306" s="54"/>
      <c r="BLO306" s="54"/>
      <c r="BLP306" s="54"/>
      <c r="BLQ306" s="54"/>
      <c r="BLR306" s="54"/>
      <c r="BLS306" s="54"/>
      <c r="BLT306" s="54"/>
      <c r="BLU306" s="54"/>
      <c r="BLV306" s="54"/>
      <c r="BLW306" s="54"/>
      <c r="BLX306" s="54"/>
      <c r="BLY306" s="54"/>
      <c r="BLZ306" s="54"/>
      <c r="BMA306" s="54"/>
      <c r="BMB306" s="54"/>
      <c r="BMC306" s="54"/>
      <c r="BMD306" s="54"/>
      <c r="BME306" s="54"/>
      <c r="BMF306" s="54"/>
      <c r="BMG306" s="54"/>
      <c r="BMH306" s="54"/>
      <c r="BMI306" s="54"/>
      <c r="BMJ306" s="54"/>
      <c r="BMK306" s="54"/>
      <c r="BML306" s="54"/>
      <c r="BMM306" s="54"/>
      <c r="BMN306" s="54"/>
      <c r="BMO306" s="54"/>
      <c r="BMP306" s="54"/>
      <c r="BMQ306" s="54"/>
      <c r="BMR306" s="54"/>
      <c r="BMS306" s="54"/>
      <c r="BMT306" s="54"/>
      <c r="BMU306" s="54"/>
      <c r="BMV306" s="54"/>
      <c r="BMW306" s="54"/>
      <c r="BMX306" s="54"/>
      <c r="BMY306" s="54"/>
      <c r="BMZ306" s="54"/>
      <c r="BNA306" s="54"/>
      <c r="BNB306" s="54"/>
      <c r="BNC306" s="54"/>
      <c r="BND306" s="54"/>
      <c r="BNE306" s="54"/>
      <c r="BNF306" s="54"/>
      <c r="BNG306" s="54"/>
      <c r="BNH306" s="54"/>
      <c r="BNI306" s="54"/>
      <c r="BNJ306" s="54"/>
      <c r="BNK306" s="54"/>
      <c r="BNL306" s="54"/>
      <c r="BNM306" s="54"/>
      <c r="BNN306" s="54"/>
      <c r="BNO306" s="54"/>
      <c r="BNP306" s="54"/>
      <c r="BNQ306" s="54"/>
      <c r="BNR306" s="54"/>
      <c r="BNS306" s="54"/>
      <c r="BNT306" s="54"/>
      <c r="BNU306" s="54"/>
      <c r="BNV306" s="54"/>
      <c r="BNW306" s="54"/>
      <c r="BNX306" s="54"/>
      <c r="BNY306" s="54"/>
      <c r="BNZ306" s="54"/>
      <c r="BOA306" s="54"/>
      <c r="BOB306" s="54"/>
      <c r="BOC306" s="54"/>
      <c r="BOD306" s="54"/>
      <c r="BOE306" s="54"/>
      <c r="BOF306" s="54"/>
      <c r="BOG306" s="54"/>
      <c r="BOH306" s="54"/>
      <c r="BOI306" s="54"/>
      <c r="BOJ306" s="54"/>
      <c r="BOK306" s="54"/>
      <c r="BOL306" s="54"/>
      <c r="BOM306" s="54"/>
      <c r="BON306" s="54"/>
      <c r="BOO306" s="54"/>
      <c r="BOP306" s="54"/>
      <c r="BOQ306" s="54"/>
      <c r="BOR306" s="54"/>
      <c r="BOS306" s="54"/>
      <c r="BOT306" s="54"/>
      <c r="BOU306" s="54"/>
      <c r="BOV306" s="54"/>
      <c r="BOW306" s="54"/>
      <c r="BOX306" s="54"/>
      <c r="BOY306" s="54"/>
      <c r="BOZ306" s="54"/>
      <c r="BPA306" s="54"/>
      <c r="BPB306" s="54"/>
      <c r="BPC306" s="54"/>
      <c r="BPD306" s="54"/>
      <c r="BPE306" s="54"/>
      <c r="BPF306" s="54"/>
      <c r="BPG306" s="54"/>
      <c r="BPH306" s="54"/>
      <c r="BPI306" s="54"/>
      <c r="BPJ306" s="54"/>
      <c r="BPK306" s="54"/>
      <c r="BPL306" s="54"/>
      <c r="BPM306" s="54"/>
      <c r="BPN306" s="54"/>
      <c r="BPO306" s="54"/>
      <c r="BPP306" s="54"/>
      <c r="BPQ306" s="54"/>
      <c r="BPR306" s="54"/>
      <c r="BPS306" s="54"/>
      <c r="BPT306" s="54"/>
      <c r="BPU306" s="54"/>
      <c r="BPV306" s="54"/>
      <c r="BPW306" s="54"/>
      <c r="BPX306" s="54"/>
      <c r="BPY306" s="54"/>
      <c r="BPZ306" s="54"/>
      <c r="BQA306" s="54"/>
      <c r="BQB306" s="54"/>
      <c r="BQC306" s="54"/>
      <c r="BQD306" s="54"/>
      <c r="BQE306" s="54"/>
      <c r="BQF306" s="54"/>
      <c r="BQG306" s="54"/>
      <c r="BQH306" s="54"/>
      <c r="BQI306" s="54"/>
      <c r="BQJ306" s="54"/>
      <c r="BQK306" s="54"/>
      <c r="BQL306" s="54"/>
      <c r="BQM306" s="54"/>
      <c r="BQN306" s="54"/>
      <c r="BQO306" s="54"/>
      <c r="BQP306" s="54"/>
      <c r="BQQ306" s="54"/>
      <c r="BQR306" s="54"/>
      <c r="BQS306" s="54"/>
      <c r="BQT306" s="54"/>
      <c r="BQU306" s="54"/>
      <c r="BQV306" s="54"/>
      <c r="BQW306" s="54"/>
      <c r="BQX306" s="54"/>
      <c r="BQY306" s="54"/>
      <c r="BQZ306" s="54"/>
      <c r="BRA306" s="54"/>
      <c r="BRB306" s="54"/>
      <c r="BRC306" s="54"/>
      <c r="BRD306" s="54"/>
      <c r="BRE306" s="54"/>
      <c r="BRF306" s="54"/>
      <c r="BRG306" s="54"/>
      <c r="BRH306" s="54"/>
      <c r="BRI306" s="54"/>
      <c r="BRJ306" s="54"/>
      <c r="BRK306" s="54"/>
      <c r="BRL306" s="54"/>
      <c r="BRM306" s="54"/>
      <c r="BRN306" s="54"/>
      <c r="BRO306" s="54"/>
      <c r="BRP306" s="54"/>
      <c r="BRQ306" s="54"/>
      <c r="BRR306" s="54"/>
      <c r="BRS306" s="54"/>
      <c r="BRT306" s="54"/>
      <c r="BRU306" s="54"/>
      <c r="BRV306" s="54"/>
      <c r="BRW306" s="54"/>
      <c r="BRX306" s="54"/>
      <c r="BRY306" s="54"/>
      <c r="BRZ306" s="54"/>
      <c r="BSA306" s="54"/>
      <c r="BSB306" s="54"/>
      <c r="BSC306" s="54"/>
      <c r="BSD306" s="54"/>
      <c r="BSE306" s="54"/>
      <c r="BSF306" s="54"/>
      <c r="BSG306" s="54"/>
      <c r="BSH306" s="54"/>
      <c r="BSI306" s="54"/>
      <c r="BSJ306" s="54"/>
      <c r="BSK306" s="54"/>
      <c r="BSL306" s="54"/>
      <c r="BSM306" s="54"/>
      <c r="BSN306" s="54"/>
      <c r="BSO306" s="54"/>
      <c r="BSP306" s="54"/>
      <c r="BSQ306" s="54"/>
      <c r="BSR306" s="54"/>
      <c r="BSS306" s="54"/>
      <c r="BST306" s="54"/>
      <c r="BSU306" s="54"/>
      <c r="BSV306" s="54"/>
      <c r="BSW306" s="54"/>
      <c r="BSX306" s="54"/>
      <c r="BSY306" s="54"/>
      <c r="BSZ306" s="54"/>
      <c r="BTA306" s="54"/>
      <c r="BTB306" s="54"/>
      <c r="BTC306" s="54"/>
      <c r="BTD306" s="54"/>
      <c r="BTE306" s="54"/>
      <c r="BTF306" s="54"/>
      <c r="BTG306" s="54"/>
      <c r="BTH306" s="54"/>
      <c r="BTI306" s="54"/>
      <c r="BTJ306" s="54"/>
      <c r="BTK306" s="54"/>
      <c r="BTL306" s="54"/>
      <c r="BTM306" s="54"/>
      <c r="BTN306" s="54"/>
      <c r="BTO306" s="54"/>
      <c r="BTP306" s="54"/>
      <c r="BTQ306" s="54"/>
      <c r="BTR306" s="54"/>
      <c r="BTS306" s="54"/>
      <c r="BTT306" s="54"/>
      <c r="BTU306" s="54"/>
      <c r="BTV306" s="54"/>
      <c r="BTW306" s="54"/>
      <c r="BTX306" s="54"/>
      <c r="BTY306" s="54"/>
      <c r="BTZ306" s="54"/>
      <c r="BUA306" s="54"/>
      <c r="BUB306" s="54"/>
      <c r="BUC306" s="54"/>
      <c r="BUD306" s="54"/>
      <c r="BUE306" s="54"/>
      <c r="BUF306" s="54"/>
      <c r="BUG306" s="54"/>
      <c r="BUH306" s="54"/>
      <c r="BUI306" s="54"/>
      <c r="BUJ306" s="54"/>
      <c r="BUK306" s="54"/>
      <c r="BUL306" s="54"/>
      <c r="BUM306" s="54"/>
      <c r="BUN306" s="54"/>
      <c r="BUO306" s="54"/>
      <c r="BUP306" s="54"/>
      <c r="BUQ306" s="54"/>
      <c r="BUR306" s="54"/>
      <c r="BUS306" s="54"/>
      <c r="BUT306" s="54"/>
      <c r="BUU306" s="54"/>
      <c r="BUV306" s="54"/>
      <c r="BUW306" s="54"/>
      <c r="BUX306" s="54"/>
      <c r="BUY306" s="54"/>
      <c r="BUZ306" s="54"/>
      <c r="BVA306" s="54"/>
      <c r="BVB306" s="54"/>
      <c r="BVC306" s="54"/>
      <c r="BVD306" s="54"/>
      <c r="BVE306" s="54"/>
      <c r="BVF306" s="54"/>
      <c r="BVG306" s="54"/>
      <c r="BVH306" s="54"/>
      <c r="BVI306" s="54"/>
      <c r="BVJ306" s="54"/>
      <c r="BVK306" s="54"/>
      <c r="BVL306" s="54"/>
      <c r="BVM306" s="54"/>
      <c r="BVN306" s="54"/>
      <c r="BVO306" s="54"/>
      <c r="BVP306" s="54"/>
      <c r="BVQ306" s="54"/>
      <c r="BVR306" s="54"/>
      <c r="BVS306" s="54"/>
      <c r="BVT306" s="54"/>
      <c r="BVU306" s="54"/>
      <c r="BVV306" s="54"/>
      <c r="BVW306" s="54"/>
      <c r="BVX306" s="54"/>
      <c r="BVY306" s="54"/>
      <c r="BVZ306" s="54"/>
      <c r="BWA306" s="54"/>
      <c r="BWB306" s="54"/>
      <c r="BWC306" s="54"/>
      <c r="BWD306" s="54"/>
      <c r="BWE306" s="54"/>
      <c r="BWF306" s="54"/>
      <c r="BWG306" s="54"/>
      <c r="BWH306" s="54"/>
      <c r="BWI306" s="54"/>
      <c r="BWJ306" s="54"/>
      <c r="BWK306" s="54"/>
      <c r="BWL306" s="54"/>
      <c r="BWM306" s="54"/>
      <c r="BWN306" s="54"/>
      <c r="BWO306" s="54"/>
      <c r="BWP306" s="54"/>
      <c r="BWQ306" s="54"/>
      <c r="BWR306" s="54"/>
      <c r="BWS306" s="54"/>
      <c r="BWT306" s="54"/>
      <c r="BWU306" s="54"/>
      <c r="BWV306" s="54"/>
      <c r="BWW306" s="54"/>
      <c r="BWX306" s="54"/>
      <c r="BWY306" s="54"/>
      <c r="BWZ306" s="54"/>
      <c r="BXA306" s="54"/>
      <c r="BXB306" s="54"/>
      <c r="BXC306" s="54"/>
      <c r="BXD306" s="54"/>
      <c r="BXE306" s="54"/>
      <c r="BXF306" s="54"/>
      <c r="BXG306" s="54"/>
      <c r="BXH306" s="54"/>
      <c r="BXI306" s="54"/>
      <c r="BXJ306" s="54"/>
      <c r="BXK306" s="54"/>
      <c r="BXL306" s="54"/>
      <c r="BXM306" s="54"/>
      <c r="BXN306" s="54"/>
      <c r="BXO306" s="54"/>
      <c r="BXP306" s="54"/>
      <c r="BXQ306" s="54"/>
      <c r="BXR306" s="54"/>
      <c r="BXS306" s="54"/>
      <c r="BXT306" s="54"/>
      <c r="BXU306" s="54"/>
      <c r="BXV306" s="54"/>
      <c r="BXW306" s="54"/>
      <c r="BXX306" s="54"/>
      <c r="BXY306" s="54"/>
      <c r="BXZ306" s="54"/>
      <c r="BYA306" s="54"/>
      <c r="BYB306" s="54"/>
      <c r="BYC306" s="54"/>
      <c r="BYD306" s="54"/>
      <c r="BYE306" s="54"/>
      <c r="BYF306" s="54"/>
      <c r="BYG306" s="54"/>
      <c r="BYH306" s="54"/>
      <c r="BYI306" s="54"/>
      <c r="BYJ306" s="54"/>
      <c r="BYK306" s="54"/>
      <c r="BYL306" s="54"/>
      <c r="BYM306" s="54"/>
      <c r="BYN306" s="54"/>
      <c r="BYO306" s="54"/>
      <c r="BYP306" s="54"/>
      <c r="BYQ306" s="54"/>
      <c r="BYR306" s="54"/>
      <c r="BYS306" s="54"/>
      <c r="BYT306" s="54"/>
      <c r="BYU306" s="54"/>
      <c r="BYV306" s="54"/>
      <c r="BYW306" s="54"/>
      <c r="BYX306" s="54"/>
      <c r="BYY306" s="54"/>
      <c r="BYZ306" s="54"/>
      <c r="BZA306" s="54"/>
      <c r="BZB306" s="54"/>
      <c r="BZC306" s="54"/>
      <c r="BZD306" s="54"/>
      <c r="BZE306" s="54"/>
      <c r="BZF306" s="54"/>
      <c r="BZG306" s="54"/>
      <c r="BZH306" s="54"/>
      <c r="BZI306" s="54"/>
      <c r="BZJ306" s="54"/>
      <c r="BZK306" s="54"/>
      <c r="BZL306" s="54"/>
      <c r="BZM306" s="54"/>
      <c r="BZN306" s="54"/>
      <c r="BZO306" s="54"/>
      <c r="BZP306" s="54"/>
      <c r="BZQ306" s="54"/>
      <c r="BZR306" s="54"/>
      <c r="BZS306" s="54"/>
      <c r="BZT306" s="54"/>
      <c r="BZU306" s="54"/>
      <c r="BZV306" s="54"/>
      <c r="BZW306" s="54"/>
      <c r="BZX306" s="54"/>
      <c r="BZY306" s="54"/>
      <c r="BZZ306" s="54"/>
      <c r="CAA306" s="54"/>
      <c r="CAB306" s="54"/>
      <c r="CAC306" s="54"/>
      <c r="CAD306" s="54"/>
      <c r="CAE306" s="54"/>
      <c r="CAF306" s="54"/>
      <c r="CAG306" s="54"/>
      <c r="CAH306" s="54"/>
      <c r="CAI306" s="54"/>
      <c r="CAJ306" s="54"/>
      <c r="CAK306" s="54"/>
      <c r="CAL306" s="54"/>
      <c r="CAM306" s="54"/>
      <c r="CAN306" s="54"/>
      <c r="CAO306" s="54"/>
      <c r="CAP306" s="54"/>
      <c r="CAQ306" s="54"/>
      <c r="CAR306" s="54"/>
      <c r="CAS306" s="54"/>
      <c r="CAT306" s="54"/>
      <c r="CAU306" s="54"/>
      <c r="CAV306" s="54"/>
      <c r="CAW306" s="54"/>
      <c r="CAX306" s="54"/>
      <c r="CAY306" s="54"/>
      <c r="CAZ306" s="54"/>
      <c r="CBA306" s="54"/>
      <c r="CBB306" s="54"/>
      <c r="CBC306" s="54"/>
      <c r="CBD306" s="54"/>
      <c r="CBE306" s="54"/>
      <c r="CBF306" s="54"/>
      <c r="CBG306" s="54"/>
      <c r="CBH306" s="54"/>
      <c r="CBI306" s="54"/>
      <c r="CBJ306" s="54"/>
      <c r="CBK306" s="54"/>
      <c r="CBL306" s="54"/>
      <c r="CBM306" s="54"/>
      <c r="CBN306" s="54"/>
      <c r="CBO306" s="54"/>
      <c r="CBP306" s="54"/>
      <c r="CBQ306" s="54"/>
      <c r="CBR306" s="54"/>
      <c r="CBS306" s="54"/>
      <c r="CBT306" s="54"/>
      <c r="CBU306" s="54"/>
      <c r="CBV306" s="54"/>
      <c r="CBW306" s="54"/>
      <c r="CBX306" s="54"/>
      <c r="CBY306" s="54"/>
      <c r="CBZ306" s="54"/>
      <c r="CCA306" s="54"/>
      <c r="CCB306" s="54"/>
      <c r="CCC306" s="54"/>
      <c r="CCD306" s="54"/>
      <c r="CCE306" s="54"/>
      <c r="CCF306" s="54"/>
      <c r="CCG306" s="54"/>
      <c r="CCH306" s="54"/>
      <c r="CCI306" s="54"/>
      <c r="CCJ306" s="54"/>
      <c r="CCK306" s="54"/>
      <c r="CCL306" s="54"/>
      <c r="CCM306" s="54"/>
      <c r="CCN306" s="54"/>
      <c r="CCO306" s="54"/>
      <c r="CCP306" s="54"/>
      <c r="CCQ306" s="54"/>
      <c r="CCR306" s="54"/>
      <c r="CCS306" s="54"/>
      <c r="CCT306" s="54"/>
      <c r="CCU306" s="54"/>
      <c r="CCV306" s="54"/>
      <c r="CCW306" s="54"/>
      <c r="CCX306" s="54"/>
      <c r="CCY306" s="54"/>
      <c r="CCZ306" s="54"/>
      <c r="CDA306" s="54"/>
      <c r="CDB306" s="54"/>
      <c r="CDC306" s="54"/>
      <c r="CDD306" s="54"/>
      <c r="CDE306" s="54"/>
      <c r="CDF306" s="54"/>
      <c r="CDG306" s="54"/>
      <c r="CDH306" s="54"/>
      <c r="CDI306" s="54"/>
      <c r="CDJ306" s="54"/>
      <c r="CDK306" s="54"/>
      <c r="CDL306" s="54"/>
      <c r="CDM306" s="54"/>
      <c r="CDN306" s="54"/>
      <c r="CDO306" s="54"/>
      <c r="CDP306" s="54"/>
      <c r="CDQ306" s="54"/>
      <c r="CDR306" s="54"/>
      <c r="CDS306" s="54"/>
      <c r="CDT306" s="54"/>
      <c r="CDU306" s="54"/>
      <c r="CDV306" s="54"/>
      <c r="CDW306" s="54"/>
      <c r="CDX306" s="54"/>
      <c r="CDY306" s="54"/>
      <c r="CDZ306" s="54"/>
      <c r="CEA306" s="54"/>
      <c r="CEB306" s="54"/>
      <c r="CEC306" s="54"/>
      <c r="CED306" s="54"/>
      <c r="CEE306" s="54"/>
      <c r="CEF306" s="54"/>
      <c r="CEG306" s="54"/>
      <c r="CEH306" s="54"/>
      <c r="CEI306" s="54"/>
      <c r="CEJ306" s="54"/>
      <c r="CEK306" s="54"/>
      <c r="CEL306" s="54"/>
      <c r="CEM306" s="54"/>
      <c r="CEN306" s="54"/>
      <c r="CEO306" s="54"/>
      <c r="CEP306" s="54"/>
      <c r="CEQ306" s="54"/>
      <c r="CER306" s="54"/>
      <c r="CES306" s="54"/>
      <c r="CET306" s="54"/>
      <c r="CEU306" s="54"/>
      <c r="CEV306" s="54"/>
      <c r="CEW306" s="54"/>
      <c r="CEX306" s="54"/>
      <c r="CEY306" s="54"/>
      <c r="CEZ306" s="54"/>
      <c r="CFA306" s="54"/>
      <c r="CFB306" s="54"/>
      <c r="CFC306" s="54"/>
      <c r="CFD306" s="54"/>
      <c r="CFE306" s="54"/>
      <c r="CFF306" s="54"/>
      <c r="CFG306" s="54"/>
      <c r="CFH306" s="54"/>
      <c r="CFI306" s="54"/>
      <c r="CFJ306" s="54"/>
      <c r="CFK306" s="54"/>
      <c r="CFL306" s="54"/>
      <c r="CFM306" s="54"/>
      <c r="CFN306" s="54"/>
      <c r="CFO306" s="54"/>
      <c r="CFP306" s="54"/>
      <c r="CFQ306" s="54"/>
      <c r="CFR306" s="54"/>
      <c r="CFS306" s="54"/>
      <c r="CFT306" s="54"/>
      <c r="CFU306" s="54"/>
      <c r="CFV306" s="54"/>
      <c r="CFW306" s="54"/>
      <c r="CFX306" s="54"/>
      <c r="CFY306" s="54"/>
      <c r="CFZ306" s="54"/>
      <c r="CGA306" s="54"/>
      <c r="CGB306" s="54"/>
      <c r="CGC306" s="54"/>
      <c r="CGD306" s="54"/>
      <c r="CGE306" s="54"/>
      <c r="CGF306" s="54"/>
      <c r="CGG306" s="54"/>
      <c r="CGH306" s="54"/>
      <c r="CGI306" s="54"/>
      <c r="CGJ306" s="54"/>
      <c r="CGK306" s="54"/>
      <c r="CGL306" s="54"/>
      <c r="CGM306" s="54"/>
      <c r="CGN306" s="54"/>
      <c r="CGO306" s="54"/>
      <c r="CGP306" s="54"/>
      <c r="CGQ306" s="54"/>
      <c r="CGR306" s="54"/>
      <c r="CGS306" s="54"/>
      <c r="CGT306" s="54"/>
      <c r="CGU306" s="54"/>
      <c r="CGV306" s="54"/>
      <c r="CGW306" s="54"/>
      <c r="CGX306" s="54"/>
      <c r="CGY306" s="54"/>
      <c r="CGZ306" s="54"/>
      <c r="CHA306" s="54"/>
      <c r="CHB306" s="54"/>
      <c r="CHC306" s="54"/>
      <c r="CHD306" s="54"/>
      <c r="CHE306" s="54"/>
      <c r="CHF306" s="54"/>
      <c r="CHG306" s="54"/>
      <c r="CHH306" s="54"/>
      <c r="CHI306" s="54"/>
      <c r="CHJ306" s="54"/>
      <c r="CHK306" s="54"/>
      <c r="CHL306" s="54"/>
      <c r="CHM306" s="54"/>
      <c r="CHN306" s="54"/>
      <c r="CHO306" s="54"/>
      <c r="CHP306" s="54"/>
      <c r="CHQ306" s="54"/>
      <c r="CHR306" s="54"/>
      <c r="CHS306" s="54"/>
      <c r="CHT306" s="54"/>
      <c r="CHU306" s="54"/>
      <c r="CHV306" s="54"/>
      <c r="CHW306" s="54"/>
      <c r="CHX306" s="54"/>
      <c r="CHY306" s="54"/>
      <c r="CHZ306" s="54"/>
      <c r="CIA306" s="54"/>
      <c r="CIB306" s="54"/>
      <c r="CIC306" s="54"/>
      <c r="CID306" s="54"/>
      <c r="CIE306" s="54"/>
      <c r="CIF306" s="54"/>
      <c r="CIG306" s="54"/>
      <c r="CIH306" s="54"/>
      <c r="CII306" s="54"/>
      <c r="CIJ306" s="54"/>
      <c r="CIK306" s="54"/>
      <c r="CIL306" s="54"/>
      <c r="CIM306" s="54"/>
      <c r="CIN306" s="54"/>
      <c r="CIO306" s="54"/>
      <c r="CIP306" s="54"/>
      <c r="CIQ306" s="54"/>
      <c r="CIR306" s="54"/>
      <c r="CIS306" s="54"/>
      <c r="CIT306" s="54"/>
      <c r="CIU306" s="54"/>
      <c r="CIV306" s="54"/>
      <c r="CIW306" s="54"/>
      <c r="CIX306" s="54"/>
      <c r="CIY306" s="54"/>
      <c r="CIZ306" s="54"/>
      <c r="CJA306" s="54"/>
      <c r="CJB306" s="54"/>
      <c r="CJC306" s="54"/>
      <c r="CJD306" s="54"/>
      <c r="CJE306" s="54"/>
      <c r="CJF306" s="54"/>
      <c r="CJG306" s="54"/>
      <c r="CJH306" s="54"/>
      <c r="CJI306" s="54"/>
      <c r="CJJ306" s="54"/>
      <c r="CJK306" s="54"/>
      <c r="CJL306" s="54"/>
      <c r="CJM306" s="54"/>
      <c r="CJN306" s="54"/>
      <c r="CJO306" s="54"/>
      <c r="CJP306" s="54"/>
      <c r="CJQ306" s="54"/>
      <c r="CJR306" s="54"/>
      <c r="CJS306" s="54"/>
      <c r="CJT306" s="54"/>
      <c r="CJU306" s="54"/>
      <c r="CJV306" s="54"/>
      <c r="CJW306" s="54"/>
      <c r="CJX306" s="54"/>
      <c r="CJY306" s="54"/>
      <c r="CJZ306" s="54"/>
      <c r="CKA306" s="54"/>
      <c r="CKB306" s="54"/>
      <c r="CKC306" s="54"/>
      <c r="CKD306" s="54"/>
      <c r="CKE306" s="54"/>
      <c r="CKF306" s="54"/>
      <c r="CKG306" s="54"/>
      <c r="CKH306" s="54"/>
      <c r="CKI306" s="54"/>
      <c r="CKJ306" s="54"/>
      <c r="CKK306" s="54"/>
      <c r="CKL306" s="54"/>
      <c r="CKM306" s="54"/>
      <c r="CKN306" s="54"/>
      <c r="CKO306" s="54"/>
      <c r="CKP306" s="54"/>
      <c r="CKQ306" s="54"/>
      <c r="CKR306" s="54"/>
      <c r="CKS306" s="54"/>
      <c r="CKT306" s="54"/>
      <c r="CKU306" s="54"/>
      <c r="CKV306" s="54"/>
      <c r="CKW306" s="54"/>
      <c r="CKX306" s="54"/>
      <c r="CKY306" s="54"/>
      <c r="CKZ306" s="54"/>
      <c r="CLA306" s="54"/>
      <c r="CLB306" s="54"/>
      <c r="CLC306" s="54"/>
      <c r="CLD306" s="54"/>
      <c r="CLE306" s="54"/>
      <c r="CLF306" s="54"/>
      <c r="CLG306" s="54"/>
      <c r="CLH306" s="54"/>
      <c r="CLI306" s="54"/>
      <c r="CLJ306" s="54"/>
      <c r="CLK306" s="54"/>
      <c r="CLL306" s="54"/>
      <c r="CLM306" s="54"/>
      <c r="CLN306" s="54"/>
      <c r="CLO306" s="54"/>
      <c r="CLP306" s="54"/>
      <c r="CLQ306" s="54"/>
      <c r="CLR306" s="54"/>
      <c r="CLS306" s="54"/>
      <c r="CLT306" s="54"/>
      <c r="CLU306" s="54"/>
      <c r="CLV306" s="54"/>
      <c r="CLW306" s="54"/>
      <c r="CLX306" s="54"/>
      <c r="CLY306" s="54"/>
      <c r="CLZ306" s="54"/>
      <c r="CMA306" s="54"/>
      <c r="CMB306" s="54"/>
      <c r="CMC306" s="54"/>
      <c r="CMD306" s="54"/>
      <c r="CME306" s="54"/>
      <c r="CMF306" s="54"/>
      <c r="CMG306" s="54"/>
      <c r="CMH306" s="54"/>
      <c r="CMI306" s="54"/>
      <c r="CMJ306" s="54"/>
      <c r="CMK306" s="54"/>
      <c r="CML306" s="54"/>
      <c r="CMM306" s="54"/>
      <c r="CMN306" s="54"/>
      <c r="CMO306" s="54"/>
      <c r="CMP306" s="54"/>
      <c r="CMQ306" s="54"/>
      <c r="CMR306" s="54"/>
      <c r="CMS306" s="54"/>
      <c r="CMT306" s="54"/>
      <c r="CMU306" s="54"/>
      <c r="CMV306" s="54"/>
      <c r="CMW306" s="54"/>
      <c r="CMX306" s="54"/>
      <c r="CMY306" s="54"/>
      <c r="CMZ306" s="54"/>
      <c r="CNA306" s="54"/>
      <c r="CNB306" s="54"/>
      <c r="CNC306" s="54"/>
      <c r="CND306" s="54"/>
      <c r="CNE306" s="54"/>
      <c r="CNF306" s="54"/>
      <c r="CNG306" s="54"/>
      <c r="CNH306" s="54"/>
      <c r="CNI306" s="54"/>
      <c r="CNJ306" s="54"/>
      <c r="CNK306" s="54"/>
      <c r="CNL306" s="54"/>
      <c r="CNM306" s="54"/>
      <c r="CNN306" s="54"/>
      <c r="CNO306" s="54"/>
      <c r="CNP306" s="54"/>
      <c r="CNQ306" s="54"/>
      <c r="CNR306" s="54"/>
      <c r="CNS306" s="54"/>
      <c r="CNT306" s="54"/>
      <c r="CNU306" s="54"/>
      <c r="CNV306" s="54"/>
      <c r="CNW306" s="54"/>
      <c r="CNX306" s="54"/>
      <c r="CNY306" s="54"/>
      <c r="CNZ306" s="54"/>
      <c r="COA306" s="54"/>
      <c r="COB306" s="54"/>
      <c r="COC306" s="54"/>
      <c r="COD306" s="54"/>
      <c r="COE306" s="54"/>
      <c r="COF306" s="54"/>
      <c r="COG306" s="54"/>
      <c r="COH306" s="54"/>
      <c r="COI306" s="54"/>
      <c r="COJ306" s="54"/>
      <c r="COK306" s="54"/>
      <c r="COL306" s="54"/>
      <c r="COM306" s="54"/>
      <c r="CON306" s="54"/>
      <c r="COO306" s="54"/>
      <c r="COP306" s="54"/>
      <c r="COQ306" s="54"/>
      <c r="COR306" s="54"/>
      <c r="COS306" s="54"/>
      <c r="COT306" s="54"/>
      <c r="COU306" s="54"/>
      <c r="COV306" s="54"/>
      <c r="COW306" s="54"/>
      <c r="COX306" s="54"/>
      <c r="COY306" s="54"/>
      <c r="COZ306" s="54"/>
      <c r="CPA306" s="54"/>
      <c r="CPB306" s="54"/>
      <c r="CPC306" s="54"/>
      <c r="CPD306" s="54"/>
      <c r="CPE306" s="54"/>
      <c r="CPF306" s="54"/>
      <c r="CPG306" s="54"/>
      <c r="CPH306" s="54"/>
      <c r="CPI306" s="54"/>
      <c r="CPJ306" s="54"/>
      <c r="CPK306" s="54"/>
      <c r="CPL306" s="54"/>
      <c r="CPM306" s="54"/>
      <c r="CPN306" s="54"/>
      <c r="CPO306" s="54"/>
      <c r="CPP306" s="54"/>
      <c r="CPQ306" s="54"/>
      <c r="CPR306" s="54"/>
      <c r="CPS306" s="54"/>
      <c r="CPT306" s="54"/>
      <c r="CPU306" s="54"/>
      <c r="CPV306" s="54"/>
      <c r="CPW306" s="54"/>
      <c r="CPX306" s="54"/>
      <c r="CPY306" s="54"/>
      <c r="CPZ306" s="54"/>
      <c r="CQA306" s="54"/>
      <c r="CQB306" s="54"/>
      <c r="CQC306" s="54"/>
      <c r="CQD306" s="54"/>
      <c r="CQE306" s="54"/>
      <c r="CQF306" s="54"/>
      <c r="CQG306" s="54"/>
      <c r="CQH306" s="54"/>
      <c r="CQI306" s="54"/>
      <c r="CQJ306" s="54"/>
      <c r="CQK306" s="54"/>
      <c r="CQL306" s="54"/>
      <c r="CQM306" s="54"/>
      <c r="CQN306" s="54"/>
      <c r="CQO306" s="54"/>
      <c r="CQP306" s="54"/>
      <c r="CQQ306" s="54"/>
      <c r="CQR306" s="54"/>
      <c r="CQS306" s="54"/>
      <c r="CQT306" s="54"/>
      <c r="CQU306" s="54"/>
      <c r="CQV306" s="54"/>
      <c r="CQW306" s="54"/>
      <c r="CQX306" s="54"/>
      <c r="CQY306" s="54"/>
      <c r="CQZ306" s="54"/>
      <c r="CRA306" s="54"/>
      <c r="CRB306" s="54"/>
      <c r="CRC306" s="54"/>
      <c r="CRD306" s="54"/>
      <c r="CRE306" s="54"/>
      <c r="CRF306" s="54"/>
      <c r="CRG306" s="54"/>
      <c r="CRH306" s="54"/>
      <c r="CRI306" s="54"/>
      <c r="CRJ306" s="54"/>
      <c r="CRK306" s="54"/>
      <c r="CRL306" s="54"/>
      <c r="CRM306" s="54"/>
      <c r="CRN306" s="54"/>
      <c r="CRO306" s="54"/>
      <c r="CRP306" s="54"/>
      <c r="CRQ306" s="54"/>
      <c r="CRR306" s="54"/>
      <c r="CRS306" s="54"/>
      <c r="CRT306" s="54"/>
      <c r="CRU306" s="54"/>
      <c r="CRV306" s="54"/>
      <c r="CRW306" s="54"/>
      <c r="CRX306" s="54"/>
      <c r="CRY306" s="54"/>
      <c r="CRZ306" s="54"/>
      <c r="CSA306" s="54"/>
      <c r="CSB306" s="54"/>
      <c r="CSC306" s="54"/>
      <c r="CSD306" s="54"/>
      <c r="CSE306" s="54"/>
      <c r="CSF306" s="54"/>
      <c r="CSG306" s="54"/>
      <c r="CSH306" s="54"/>
      <c r="CSI306" s="54"/>
      <c r="CSJ306" s="54"/>
      <c r="CSK306" s="54"/>
      <c r="CSL306" s="54"/>
      <c r="CSM306" s="54"/>
      <c r="CSN306" s="54"/>
      <c r="CSO306" s="54"/>
      <c r="CSP306" s="54"/>
      <c r="CSQ306" s="54"/>
      <c r="CSR306" s="54"/>
      <c r="CSS306" s="54"/>
      <c r="CST306" s="54"/>
      <c r="CSU306" s="54"/>
      <c r="CSV306" s="54"/>
      <c r="CSW306" s="54"/>
      <c r="CSX306" s="54"/>
      <c r="CSY306" s="54"/>
      <c r="CSZ306" s="54"/>
      <c r="CTA306" s="54"/>
      <c r="CTB306" s="54"/>
      <c r="CTC306" s="54"/>
      <c r="CTD306" s="54"/>
      <c r="CTE306" s="54"/>
      <c r="CTF306" s="54"/>
      <c r="CTG306" s="54"/>
      <c r="CTH306" s="54"/>
      <c r="CTI306" s="54"/>
      <c r="CTJ306" s="54"/>
      <c r="CTK306" s="54"/>
      <c r="CTL306" s="54"/>
      <c r="CTM306" s="54"/>
      <c r="CTN306" s="54"/>
      <c r="CTO306" s="54"/>
      <c r="CTP306" s="54"/>
      <c r="CTQ306" s="54"/>
      <c r="CTR306" s="54"/>
      <c r="CTS306" s="54"/>
      <c r="CTT306" s="54"/>
      <c r="CTU306" s="54"/>
      <c r="CTV306" s="54"/>
      <c r="CTW306" s="54"/>
      <c r="CTX306" s="54"/>
      <c r="CTY306" s="54"/>
      <c r="CTZ306" s="54"/>
      <c r="CUA306" s="54"/>
      <c r="CUB306" s="54"/>
      <c r="CUC306" s="54"/>
      <c r="CUD306" s="54"/>
      <c r="CUE306" s="54"/>
      <c r="CUF306" s="54"/>
      <c r="CUG306" s="54"/>
      <c r="CUH306" s="54"/>
      <c r="CUI306" s="54"/>
      <c r="CUJ306" s="54"/>
      <c r="CUK306" s="54"/>
      <c r="CUL306" s="54"/>
      <c r="CUM306" s="54"/>
      <c r="CUN306" s="54"/>
      <c r="CUO306" s="54"/>
      <c r="CUP306" s="54"/>
      <c r="CUQ306" s="54"/>
      <c r="CUR306" s="54"/>
      <c r="CUS306" s="54"/>
      <c r="CUT306" s="54"/>
      <c r="CUU306" s="54"/>
      <c r="CUV306" s="54"/>
      <c r="CUW306" s="54"/>
      <c r="CUX306" s="54"/>
      <c r="CUY306" s="54"/>
      <c r="CUZ306" s="54"/>
      <c r="CVA306" s="54"/>
      <c r="CVB306" s="54"/>
      <c r="CVC306" s="54"/>
      <c r="CVD306" s="54"/>
      <c r="CVE306" s="54"/>
      <c r="CVF306" s="54"/>
      <c r="CVG306" s="54"/>
      <c r="CVH306" s="54"/>
      <c r="CVI306" s="54"/>
      <c r="CVJ306" s="54"/>
      <c r="CVK306" s="54"/>
      <c r="CVL306" s="54"/>
      <c r="CVM306" s="54"/>
      <c r="CVN306" s="54"/>
      <c r="CVO306" s="54"/>
      <c r="CVP306" s="54"/>
      <c r="CVQ306" s="54"/>
      <c r="CVR306" s="54"/>
      <c r="CVS306" s="54"/>
      <c r="CVT306" s="54"/>
      <c r="CVU306" s="54"/>
      <c r="CVV306" s="54"/>
      <c r="CVW306" s="54"/>
      <c r="CVX306" s="54"/>
      <c r="CVY306" s="54"/>
      <c r="CVZ306" s="54"/>
      <c r="CWA306" s="54"/>
      <c r="CWB306" s="54"/>
      <c r="CWC306" s="54"/>
      <c r="CWD306" s="54"/>
      <c r="CWE306" s="54"/>
      <c r="CWF306" s="54"/>
      <c r="CWG306" s="54"/>
      <c r="CWH306" s="54"/>
      <c r="CWI306" s="54"/>
      <c r="CWJ306" s="54"/>
      <c r="CWK306" s="54"/>
      <c r="CWL306" s="54"/>
      <c r="CWM306" s="54"/>
      <c r="CWN306" s="54"/>
      <c r="CWO306" s="54"/>
      <c r="CWP306" s="54"/>
      <c r="CWQ306" s="54"/>
      <c r="CWR306" s="54"/>
      <c r="CWS306" s="54"/>
      <c r="CWT306" s="54"/>
      <c r="CWU306" s="54"/>
      <c r="CWV306" s="54"/>
      <c r="CWW306" s="54"/>
      <c r="CWX306" s="54"/>
      <c r="CWY306" s="54"/>
      <c r="CWZ306" s="54"/>
      <c r="CXA306" s="54"/>
      <c r="CXB306" s="54"/>
      <c r="CXC306" s="54"/>
      <c r="CXD306" s="54"/>
      <c r="CXE306" s="54"/>
      <c r="CXF306" s="54"/>
      <c r="CXG306" s="54"/>
      <c r="CXH306" s="54"/>
      <c r="CXI306" s="54"/>
      <c r="CXJ306" s="54"/>
      <c r="CXK306" s="54"/>
      <c r="CXL306" s="54"/>
      <c r="CXM306" s="54"/>
      <c r="CXN306" s="54"/>
      <c r="CXO306" s="54"/>
      <c r="CXP306" s="54"/>
      <c r="CXQ306" s="54"/>
      <c r="CXR306" s="54"/>
      <c r="CXS306" s="54"/>
      <c r="CXT306" s="54"/>
      <c r="CXU306" s="54"/>
      <c r="CXV306" s="54"/>
      <c r="CXW306" s="54"/>
      <c r="CXX306" s="54"/>
      <c r="CXY306" s="54"/>
      <c r="CXZ306" s="54"/>
      <c r="CYA306" s="54"/>
      <c r="CYB306" s="54"/>
      <c r="CYC306" s="54"/>
      <c r="CYD306" s="54"/>
      <c r="CYE306" s="54"/>
      <c r="CYF306" s="54"/>
      <c r="CYG306" s="54"/>
      <c r="CYH306" s="54"/>
      <c r="CYI306" s="54"/>
      <c r="CYJ306" s="54"/>
      <c r="CYK306" s="54"/>
      <c r="CYL306" s="54"/>
      <c r="CYM306" s="54"/>
      <c r="CYN306" s="54"/>
      <c r="CYO306" s="54"/>
      <c r="CYP306" s="54"/>
      <c r="CYQ306" s="54"/>
      <c r="CYR306" s="54"/>
      <c r="CYS306" s="54"/>
      <c r="CYT306" s="54"/>
      <c r="CYU306" s="54"/>
      <c r="CYV306" s="54"/>
      <c r="CYW306" s="54"/>
      <c r="CYX306" s="54"/>
      <c r="CYY306" s="54"/>
      <c r="CYZ306" s="54"/>
      <c r="CZA306" s="54"/>
      <c r="CZB306" s="54"/>
      <c r="CZC306" s="54"/>
      <c r="CZD306" s="54"/>
      <c r="CZE306" s="54"/>
      <c r="CZF306" s="54"/>
      <c r="CZG306" s="54"/>
      <c r="CZH306" s="54"/>
      <c r="CZI306" s="54"/>
      <c r="CZJ306" s="54"/>
      <c r="CZK306" s="54"/>
      <c r="CZL306" s="54"/>
      <c r="CZM306" s="54"/>
      <c r="CZN306" s="54"/>
      <c r="CZO306" s="54"/>
      <c r="CZP306" s="54"/>
      <c r="CZQ306" s="54"/>
      <c r="CZR306" s="54"/>
      <c r="CZS306" s="54"/>
      <c r="CZT306" s="54"/>
      <c r="CZU306" s="54"/>
      <c r="CZV306" s="54"/>
      <c r="CZW306" s="54"/>
      <c r="CZX306" s="54"/>
      <c r="CZY306" s="54"/>
      <c r="CZZ306" s="54"/>
      <c r="DAA306" s="54"/>
      <c r="DAB306" s="54"/>
      <c r="DAC306" s="54"/>
      <c r="DAD306" s="54"/>
      <c r="DAE306" s="54"/>
      <c r="DAF306" s="54"/>
      <c r="DAG306" s="54"/>
      <c r="DAH306" s="54"/>
      <c r="DAI306" s="54"/>
      <c r="DAJ306" s="54"/>
      <c r="DAK306" s="54"/>
      <c r="DAL306" s="54"/>
      <c r="DAM306" s="54"/>
      <c r="DAN306" s="54"/>
      <c r="DAO306" s="54"/>
      <c r="DAP306" s="54"/>
      <c r="DAQ306" s="54"/>
      <c r="DAR306" s="54"/>
      <c r="DAS306" s="54"/>
      <c r="DAT306" s="54"/>
      <c r="DAU306" s="54"/>
      <c r="DAV306" s="54"/>
      <c r="DAW306" s="54"/>
      <c r="DAX306" s="54"/>
      <c r="DAY306" s="54"/>
      <c r="DAZ306" s="54"/>
      <c r="DBA306" s="54"/>
      <c r="DBB306" s="54"/>
      <c r="DBC306" s="54"/>
      <c r="DBD306" s="54"/>
      <c r="DBE306" s="54"/>
      <c r="DBF306" s="54"/>
      <c r="DBG306" s="54"/>
      <c r="DBH306" s="54"/>
      <c r="DBI306" s="54"/>
      <c r="DBJ306" s="54"/>
      <c r="DBK306" s="54"/>
      <c r="DBL306" s="54"/>
      <c r="DBM306" s="54"/>
      <c r="DBN306" s="54"/>
      <c r="DBO306" s="54"/>
      <c r="DBP306" s="54"/>
      <c r="DBQ306" s="54"/>
      <c r="DBR306" s="54"/>
      <c r="DBS306" s="54"/>
      <c r="DBT306" s="54"/>
      <c r="DBU306" s="54"/>
      <c r="DBV306" s="54"/>
      <c r="DBW306" s="54"/>
      <c r="DBX306" s="54"/>
      <c r="DBY306" s="54"/>
      <c r="DBZ306" s="54"/>
      <c r="DCA306" s="54"/>
      <c r="DCB306" s="54"/>
      <c r="DCC306" s="54"/>
      <c r="DCD306" s="54"/>
      <c r="DCE306" s="54"/>
      <c r="DCF306" s="54"/>
      <c r="DCG306" s="54"/>
      <c r="DCH306" s="54"/>
      <c r="DCI306" s="54"/>
      <c r="DCJ306" s="54"/>
      <c r="DCK306" s="54"/>
      <c r="DCL306" s="54"/>
      <c r="DCM306" s="54"/>
      <c r="DCN306" s="54"/>
      <c r="DCO306" s="54"/>
      <c r="DCP306" s="54"/>
      <c r="DCQ306" s="54"/>
      <c r="DCR306" s="54"/>
      <c r="DCS306" s="54"/>
      <c r="DCT306" s="54"/>
      <c r="DCU306" s="54"/>
      <c r="DCV306" s="54"/>
      <c r="DCW306" s="54"/>
      <c r="DCX306" s="54"/>
      <c r="DCY306" s="54"/>
      <c r="DCZ306" s="54"/>
      <c r="DDA306" s="54"/>
      <c r="DDB306" s="54"/>
      <c r="DDC306" s="54"/>
      <c r="DDD306" s="54"/>
      <c r="DDE306" s="54"/>
      <c r="DDF306" s="54"/>
      <c r="DDG306" s="54"/>
      <c r="DDH306" s="54"/>
      <c r="DDI306" s="54"/>
      <c r="DDJ306" s="54"/>
      <c r="DDK306" s="54"/>
      <c r="DDL306" s="54"/>
      <c r="DDM306" s="54"/>
      <c r="DDN306" s="54"/>
      <c r="DDO306" s="54"/>
      <c r="DDP306" s="54"/>
      <c r="DDQ306" s="54"/>
      <c r="DDR306" s="54"/>
      <c r="DDS306" s="54"/>
      <c r="DDT306" s="54"/>
      <c r="DDU306" s="54"/>
      <c r="DDV306" s="54"/>
      <c r="DDW306" s="54"/>
      <c r="DDX306" s="54"/>
      <c r="DDY306" s="54"/>
      <c r="DDZ306" s="54"/>
      <c r="DEA306" s="54"/>
      <c r="DEB306" s="54"/>
      <c r="DEC306" s="54"/>
      <c r="DED306" s="54"/>
      <c r="DEE306" s="54"/>
      <c r="DEF306" s="54"/>
      <c r="DEG306" s="54"/>
      <c r="DEH306" s="54"/>
      <c r="DEI306" s="54"/>
      <c r="DEJ306" s="54"/>
      <c r="DEK306" s="54"/>
      <c r="DEL306" s="54"/>
      <c r="DEM306" s="54"/>
      <c r="DEN306" s="54"/>
      <c r="DEO306" s="54"/>
      <c r="DEP306" s="54"/>
      <c r="DEQ306" s="54"/>
      <c r="DER306" s="54"/>
      <c r="DES306" s="54"/>
      <c r="DET306" s="54"/>
      <c r="DEU306" s="54"/>
      <c r="DEV306" s="54"/>
      <c r="DEW306" s="54"/>
      <c r="DEX306" s="54"/>
      <c r="DEY306" s="54"/>
      <c r="DEZ306" s="54"/>
      <c r="DFA306" s="54"/>
      <c r="DFB306" s="54"/>
      <c r="DFC306" s="54"/>
      <c r="DFD306" s="54"/>
      <c r="DFE306" s="54"/>
      <c r="DFF306" s="54"/>
      <c r="DFG306" s="54"/>
      <c r="DFH306" s="54"/>
      <c r="DFI306" s="54"/>
      <c r="DFJ306" s="54"/>
      <c r="DFK306" s="54"/>
      <c r="DFL306" s="54"/>
      <c r="DFM306" s="54"/>
      <c r="DFN306" s="54"/>
      <c r="DFO306" s="54"/>
      <c r="DFP306" s="54"/>
      <c r="DFQ306" s="54"/>
      <c r="DFR306" s="54"/>
      <c r="DFS306" s="54"/>
      <c r="DFT306" s="54"/>
      <c r="DFU306" s="54"/>
      <c r="DFV306" s="54"/>
      <c r="DFW306" s="54"/>
      <c r="DFX306" s="54"/>
      <c r="DFY306" s="54"/>
      <c r="DFZ306" s="54"/>
      <c r="DGA306" s="54"/>
      <c r="DGB306" s="54"/>
      <c r="DGC306" s="54"/>
      <c r="DGD306" s="54"/>
      <c r="DGE306" s="54"/>
      <c r="DGF306" s="54"/>
      <c r="DGG306" s="54"/>
      <c r="DGH306" s="54"/>
      <c r="DGI306" s="54"/>
      <c r="DGJ306" s="54"/>
      <c r="DGK306" s="54"/>
      <c r="DGL306" s="54"/>
      <c r="DGM306" s="54"/>
      <c r="DGN306" s="54"/>
      <c r="DGO306" s="54"/>
      <c r="DGP306" s="54"/>
      <c r="DGQ306" s="54"/>
      <c r="DGR306" s="54"/>
      <c r="DGS306" s="54"/>
      <c r="DGT306" s="54"/>
      <c r="DGU306" s="54"/>
      <c r="DGV306" s="54"/>
      <c r="DGW306" s="54"/>
      <c r="DGX306" s="54"/>
      <c r="DGY306" s="54"/>
      <c r="DGZ306" s="54"/>
      <c r="DHA306" s="54"/>
      <c r="DHB306" s="54"/>
      <c r="DHC306" s="54"/>
      <c r="DHD306" s="54"/>
      <c r="DHE306" s="54"/>
      <c r="DHF306" s="54"/>
      <c r="DHG306" s="54"/>
      <c r="DHH306" s="54"/>
      <c r="DHI306" s="54"/>
      <c r="DHJ306" s="54"/>
      <c r="DHK306" s="54"/>
      <c r="DHL306" s="54"/>
      <c r="DHM306" s="54"/>
      <c r="DHN306" s="54"/>
      <c r="DHO306" s="54"/>
      <c r="DHP306" s="54"/>
      <c r="DHQ306" s="54"/>
      <c r="DHR306" s="54"/>
      <c r="DHS306" s="54"/>
      <c r="DHT306" s="54"/>
      <c r="DHU306" s="54"/>
      <c r="DHV306" s="54"/>
      <c r="DHW306" s="54"/>
      <c r="DHX306" s="54"/>
      <c r="DHY306" s="54"/>
      <c r="DHZ306" s="54"/>
      <c r="DIA306" s="54"/>
      <c r="DIB306" s="54"/>
      <c r="DIC306" s="54"/>
      <c r="DID306" s="54"/>
      <c r="DIE306" s="54"/>
      <c r="DIF306" s="54"/>
      <c r="DIG306" s="54"/>
      <c r="DIH306" s="54"/>
      <c r="DII306" s="54"/>
      <c r="DIJ306" s="54"/>
      <c r="DIK306" s="54"/>
      <c r="DIL306" s="54"/>
      <c r="DIM306" s="54"/>
      <c r="DIN306" s="54"/>
      <c r="DIO306" s="54"/>
      <c r="DIP306" s="54"/>
      <c r="DIQ306" s="54"/>
      <c r="DIR306" s="54"/>
      <c r="DIS306" s="54"/>
      <c r="DIT306" s="54"/>
      <c r="DIU306" s="54"/>
      <c r="DIV306" s="54"/>
      <c r="DIW306" s="54"/>
      <c r="DIX306" s="54"/>
      <c r="DIY306" s="54"/>
      <c r="DIZ306" s="54"/>
      <c r="DJA306" s="54"/>
      <c r="DJB306" s="54"/>
      <c r="DJC306" s="54"/>
      <c r="DJD306" s="54"/>
      <c r="DJE306" s="54"/>
      <c r="DJF306" s="54"/>
      <c r="DJG306" s="54"/>
      <c r="DJH306" s="54"/>
      <c r="DJI306" s="54"/>
      <c r="DJJ306" s="54"/>
      <c r="DJK306" s="54"/>
      <c r="DJL306" s="54"/>
      <c r="DJM306" s="54"/>
      <c r="DJN306" s="54"/>
      <c r="DJO306" s="54"/>
      <c r="DJP306" s="54"/>
      <c r="DJQ306" s="54"/>
      <c r="DJR306" s="54"/>
      <c r="DJS306" s="54"/>
      <c r="DJT306" s="54"/>
      <c r="DJU306" s="54"/>
      <c r="DJV306" s="54"/>
      <c r="DJW306" s="54"/>
      <c r="DJX306" s="54"/>
      <c r="DJY306" s="54"/>
      <c r="DJZ306" s="54"/>
      <c r="DKA306" s="54"/>
      <c r="DKB306" s="54"/>
      <c r="DKC306" s="54"/>
      <c r="DKD306" s="54"/>
      <c r="DKE306" s="54"/>
      <c r="DKF306" s="54"/>
      <c r="DKG306" s="54"/>
      <c r="DKH306" s="54"/>
      <c r="DKI306" s="54"/>
      <c r="DKJ306" s="54"/>
      <c r="DKK306" s="54"/>
      <c r="DKL306" s="54"/>
      <c r="DKM306" s="54"/>
      <c r="DKN306" s="54"/>
      <c r="DKO306" s="54"/>
      <c r="DKP306" s="54"/>
      <c r="DKQ306" s="54"/>
      <c r="DKR306" s="54"/>
      <c r="DKS306" s="54"/>
      <c r="DKT306" s="54"/>
      <c r="DKU306" s="54"/>
      <c r="DKV306" s="54"/>
      <c r="DKW306" s="54"/>
      <c r="DKX306" s="54"/>
      <c r="DKY306" s="54"/>
      <c r="DKZ306" s="54"/>
      <c r="DLA306" s="54"/>
      <c r="DLB306" s="54"/>
      <c r="DLC306" s="54"/>
      <c r="DLD306" s="54"/>
      <c r="DLE306" s="54"/>
      <c r="DLF306" s="54"/>
      <c r="DLG306" s="54"/>
      <c r="DLH306" s="54"/>
      <c r="DLI306" s="54"/>
      <c r="DLJ306" s="54"/>
      <c r="DLK306" s="54"/>
      <c r="DLL306" s="54"/>
      <c r="DLM306" s="54"/>
      <c r="DLN306" s="54"/>
      <c r="DLO306" s="54"/>
      <c r="DLP306" s="54"/>
      <c r="DLQ306" s="54"/>
      <c r="DLR306" s="54"/>
      <c r="DLS306" s="54"/>
      <c r="DLT306" s="54"/>
      <c r="DLU306" s="54"/>
      <c r="DLV306" s="54"/>
      <c r="DLW306" s="54"/>
      <c r="DLX306" s="54"/>
      <c r="DLY306" s="54"/>
      <c r="DLZ306" s="54"/>
      <c r="DMA306" s="54"/>
      <c r="DMB306" s="54"/>
      <c r="DMC306" s="54"/>
      <c r="DMD306" s="54"/>
      <c r="DME306" s="54"/>
      <c r="DMF306" s="54"/>
      <c r="DMG306" s="54"/>
      <c r="DMH306" s="54"/>
      <c r="DMI306" s="54"/>
      <c r="DMJ306" s="54"/>
      <c r="DMK306" s="54"/>
      <c r="DML306" s="54"/>
      <c r="DMM306" s="54"/>
      <c r="DMN306" s="54"/>
      <c r="DMO306" s="54"/>
      <c r="DMP306" s="54"/>
      <c r="DMQ306" s="54"/>
      <c r="DMR306" s="54"/>
      <c r="DMS306" s="54"/>
      <c r="DMT306" s="54"/>
      <c r="DMU306" s="54"/>
      <c r="DMV306" s="54"/>
      <c r="DMW306" s="54"/>
      <c r="DMX306" s="54"/>
      <c r="DMY306" s="54"/>
      <c r="DMZ306" s="54"/>
      <c r="DNA306" s="54"/>
      <c r="DNB306" s="54"/>
      <c r="DNC306" s="54"/>
      <c r="DND306" s="54"/>
      <c r="DNE306" s="54"/>
      <c r="DNF306" s="54"/>
      <c r="DNG306" s="54"/>
      <c r="DNH306" s="54"/>
      <c r="DNI306" s="54"/>
      <c r="DNJ306" s="54"/>
      <c r="DNK306" s="54"/>
      <c r="DNL306" s="54"/>
      <c r="DNM306" s="54"/>
      <c r="DNN306" s="54"/>
      <c r="DNO306" s="54"/>
      <c r="DNP306" s="54"/>
      <c r="DNQ306" s="54"/>
      <c r="DNR306" s="54"/>
      <c r="DNS306" s="54"/>
      <c r="DNT306" s="54"/>
      <c r="DNU306" s="54"/>
      <c r="DNV306" s="54"/>
      <c r="DNW306" s="54"/>
      <c r="DNX306" s="54"/>
      <c r="DNY306" s="54"/>
      <c r="DNZ306" s="54"/>
      <c r="DOA306" s="54"/>
      <c r="DOB306" s="54"/>
      <c r="DOC306" s="54"/>
      <c r="DOD306" s="54"/>
      <c r="DOE306" s="54"/>
      <c r="DOF306" s="54"/>
      <c r="DOG306" s="54"/>
      <c r="DOH306" s="54"/>
      <c r="DOI306" s="54"/>
      <c r="DOJ306" s="54"/>
      <c r="DOK306" s="54"/>
      <c r="DOL306" s="54"/>
      <c r="DOM306" s="54"/>
      <c r="DON306" s="54"/>
      <c r="DOO306" s="54"/>
      <c r="DOP306" s="54"/>
      <c r="DOQ306" s="54"/>
      <c r="DOR306" s="54"/>
      <c r="DOS306" s="54"/>
      <c r="DOT306" s="54"/>
      <c r="DOU306" s="54"/>
      <c r="DOV306" s="54"/>
      <c r="DOW306" s="54"/>
      <c r="DOX306" s="54"/>
      <c r="DOY306" s="54"/>
      <c r="DOZ306" s="54"/>
      <c r="DPA306" s="54"/>
      <c r="DPB306" s="54"/>
      <c r="DPC306" s="54"/>
      <c r="DPD306" s="54"/>
      <c r="DPE306" s="54"/>
      <c r="DPF306" s="54"/>
      <c r="DPG306" s="54"/>
      <c r="DPH306" s="54"/>
      <c r="DPI306" s="54"/>
      <c r="DPJ306" s="54"/>
      <c r="DPK306" s="54"/>
      <c r="DPL306" s="54"/>
      <c r="DPM306" s="54"/>
      <c r="DPN306" s="54"/>
      <c r="DPO306" s="54"/>
      <c r="DPP306" s="54"/>
      <c r="DPQ306" s="54"/>
      <c r="DPR306" s="54"/>
      <c r="DPS306" s="54"/>
      <c r="DPT306" s="54"/>
      <c r="DPU306" s="54"/>
      <c r="DPV306" s="54"/>
      <c r="DPW306" s="54"/>
      <c r="DPX306" s="54"/>
      <c r="DPY306" s="54"/>
      <c r="DPZ306" s="54"/>
      <c r="DQA306" s="54"/>
      <c r="DQB306" s="54"/>
      <c r="DQC306" s="54"/>
      <c r="DQD306" s="54"/>
      <c r="DQE306" s="54"/>
      <c r="DQF306" s="54"/>
      <c r="DQG306" s="54"/>
      <c r="DQH306" s="54"/>
      <c r="DQI306" s="54"/>
      <c r="DQJ306" s="54"/>
      <c r="DQK306" s="54"/>
      <c r="DQL306" s="54"/>
      <c r="DQM306" s="54"/>
      <c r="DQN306" s="54"/>
      <c r="DQO306" s="54"/>
      <c r="DQP306" s="54"/>
      <c r="DQQ306" s="54"/>
      <c r="DQR306" s="54"/>
      <c r="DQS306" s="54"/>
      <c r="DQT306" s="54"/>
      <c r="DQU306" s="54"/>
      <c r="DQV306" s="54"/>
      <c r="DQW306" s="54"/>
      <c r="DQX306" s="54"/>
      <c r="DQY306" s="54"/>
      <c r="DQZ306" s="54"/>
      <c r="DRA306" s="54"/>
      <c r="DRB306" s="54"/>
      <c r="DRC306" s="54"/>
      <c r="DRD306" s="54"/>
      <c r="DRE306" s="54"/>
      <c r="DRF306" s="54"/>
      <c r="DRG306" s="54"/>
      <c r="DRH306" s="54"/>
      <c r="DRI306" s="54"/>
      <c r="DRJ306" s="54"/>
      <c r="DRK306" s="54"/>
      <c r="DRL306" s="54"/>
      <c r="DRM306" s="54"/>
      <c r="DRN306" s="54"/>
      <c r="DRO306" s="54"/>
      <c r="DRP306" s="54"/>
      <c r="DRQ306" s="54"/>
      <c r="DRR306" s="54"/>
      <c r="DRS306" s="54"/>
      <c r="DRT306" s="54"/>
      <c r="DRU306" s="54"/>
      <c r="DRV306" s="54"/>
      <c r="DRW306" s="54"/>
      <c r="DRX306" s="54"/>
      <c r="DRY306" s="54"/>
      <c r="DRZ306" s="54"/>
      <c r="DSA306" s="54"/>
      <c r="DSB306" s="54"/>
      <c r="DSC306" s="54"/>
      <c r="DSD306" s="54"/>
      <c r="DSE306" s="54"/>
      <c r="DSF306" s="54"/>
      <c r="DSG306" s="54"/>
      <c r="DSH306" s="54"/>
      <c r="DSI306" s="54"/>
      <c r="DSJ306" s="54"/>
      <c r="DSK306" s="54"/>
      <c r="DSL306" s="54"/>
      <c r="DSM306" s="54"/>
      <c r="DSN306" s="54"/>
      <c r="DSO306" s="54"/>
      <c r="DSP306" s="54"/>
      <c r="DSQ306" s="54"/>
      <c r="DSR306" s="54"/>
      <c r="DSS306" s="54"/>
      <c r="DST306" s="54"/>
      <c r="DSU306" s="54"/>
      <c r="DSV306" s="54"/>
      <c r="DSW306" s="54"/>
      <c r="DSX306" s="54"/>
      <c r="DSY306" s="54"/>
      <c r="DSZ306" s="54"/>
      <c r="DTA306" s="54"/>
      <c r="DTB306" s="54"/>
      <c r="DTC306" s="54"/>
      <c r="DTD306" s="54"/>
      <c r="DTE306" s="54"/>
      <c r="DTF306" s="54"/>
      <c r="DTG306" s="54"/>
      <c r="DTH306" s="54"/>
      <c r="DTI306" s="54"/>
      <c r="DTJ306" s="54"/>
      <c r="DTK306" s="54"/>
      <c r="DTL306" s="54"/>
      <c r="DTM306" s="54"/>
      <c r="DTN306" s="54"/>
      <c r="DTO306" s="54"/>
      <c r="DTP306" s="54"/>
      <c r="DTQ306" s="54"/>
      <c r="DTR306" s="54"/>
      <c r="DTS306" s="54"/>
      <c r="DTT306" s="54"/>
      <c r="DTU306" s="54"/>
      <c r="DTV306" s="54"/>
      <c r="DTW306" s="54"/>
      <c r="DTX306" s="54"/>
      <c r="DTY306" s="54"/>
      <c r="DTZ306" s="54"/>
      <c r="DUA306" s="54"/>
      <c r="DUB306" s="54"/>
      <c r="DUC306" s="54"/>
      <c r="DUD306" s="54"/>
      <c r="DUE306" s="54"/>
      <c r="DUF306" s="54"/>
      <c r="DUG306" s="54"/>
      <c r="DUH306" s="54"/>
      <c r="DUI306" s="54"/>
      <c r="DUJ306" s="54"/>
      <c r="DUK306" s="54"/>
      <c r="DUL306" s="54"/>
      <c r="DUM306" s="54"/>
      <c r="DUN306" s="54"/>
      <c r="DUO306" s="54"/>
      <c r="DUP306" s="54"/>
      <c r="DUQ306" s="54"/>
      <c r="DUR306" s="54"/>
      <c r="DUS306" s="54"/>
      <c r="DUT306" s="54"/>
      <c r="DUU306" s="54"/>
      <c r="DUV306" s="54"/>
      <c r="DUW306" s="54"/>
      <c r="DUX306" s="54"/>
      <c r="DUY306" s="54"/>
      <c r="DUZ306" s="54"/>
      <c r="DVA306" s="54"/>
      <c r="DVB306" s="54"/>
      <c r="DVC306" s="54"/>
      <c r="DVD306" s="54"/>
      <c r="DVE306" s="54"/>
      <c r="DVF306" s="54"/>
      <c r="DVG306" s="54"/>
      <c r="DVH306" s="54"/>
      <c r="DVI306" s="54"/>
      <c r="DVJ306" s="54"/>
      <c r="DVK306" s="54"/>
      <c r="DVL306" s="54"/>
      <c r="DVM306" s="54"/>
      <c r="DVN306" s="54"/>
      <c r="DVO306" s="54"/>
      <c r="DVP306" s="54"/>
      <c r="DVQ306" s="54"/>
      <c r="DVR306" s="54"/>
      <c r="DVS306" s="54"/>
      <c r="DVT306" s="54"/>
      <c r="DVU306" s="54"/>
      <c r="DVV306" s="54"/>
      <c r="DVW306" s="54"/>
      <c r="DVX306" s="54"/>
      <c r="DVY306" s="54"/>
      <c r="DVZ306" s="54"/>
      <c r="DWA306" s="54"/>
      <c r="DWB306" s="54"/>
      <c r="DWC306" s="54"/>
      <c r="DWD306" s="54"/>
      <c r="DWE306" s="54"/>
      <c r="DWF306" s="54"/>
      <c r="DWG306" s="54"/>
      <c r="DWH306" s="54"/>
      <c r="DWI306" s="54"/>
      <c r="DWJ306" s="54"/>
      <c r="DWK306" s="54"/>
      <c r="DWL306" s="54"/>
      <c r="DWM306" s="54"/>
      <c r="DWN306" s="54"/>
      <c r="DWO306" s="54"/>
      <c r="DWP306" s="54"/>
      <c r="DWQ306" s="54"/>
      <c r="DWR306" s="54"/>
      <c r="DWS306" s="54"/>
      <c r="DWT306" s="54"/>
      <c r="DWU306" s="54"/>
      <c r="DWV306" s="54"/>
      <c r="DWW306" s="54"/>
      <c r="DWX306" s="54"/>
      <c r="DWY306" s="54"/>
      <c r="DWZ306" s="54"/>
      <c r="DXA306" s="54"/>
      <c r="DXB306" s="54"/>
      <c r="DXC306" s="54"/>
      <c r="DXD306" s="54"/>
      <c r="DXE306" s="54"/>
      <c r="DXF306" s="54"/>
      <c r="DXG306" s="54"/>
      <c r="DXH306" s="54"/>
      <c r="DXI306" s="54"/>
      <c r="DXJ306" s="54"/>
      <c r="DXK306" s="54"/>
      <c r="DXL306" s="54"/>
      <c r="DXM306" s="54"/>
      <c r="DXN306" s="54"/>
      <c r="DXO306" s="54"/>
      <c r="DXP306" s="54"/>
      <c r="DXQ306" s="54"/>
      <c r="DXR306" s="54"/>
      <c r="DXS306" s="54"/>
      <c r="DXT306" s="54"/>
      <c r="DXU306" s="54"/>
      <c r="DXV306" s="54"/>
      <c r="DXW306" s="54"/>
      <c r="DXX306" s="54"/>
      <c r="DXY306" s="54"/>
      <c r="DXZ306" s="54"/>
      <c r="DYA306" s="54"/>
      <c r="DYB306" s="54"/>
      <c r="DYC306" s="54"/>
      <c r="DYD306" s="54"/>
      <c r="DYE306" s="54"/>
      <c r="DYF306" s="54"/>
      <c r="DYG306" s="54"/>
      <c r="DYH306" s="54"/>
      <c r="DYI306" s="54"/>
      <c r="DYJ306" s="54"/>
      <c r="DYK306" s="54"/>
      <c r="DYL306" s="54"/>
      <c r="DYM306" s="54"/>
      <c r="DYN306" s="54"/>
      <c r="DYO306" s="54"/>
      <c r="DYP306" s="54"/>
      <c r="DYQ306" s="54"/>
      <c r="DYR306" s="54"/>
      <c r="DYS306" s="54"/>
      <c r="DYT306" s="54"/>
      <c r="DYU306" s="54"/>
      <c r="DYV306" s="54"/>
      <c r="DYW306" s="54"/>
      <c r="DYX306" s="54"/>
      <c r="DYY306" s="54"/>
      <c r="DYZ306" s="54"/>
      <c r="DZA306" s="54"/>
      <c r="DZB306" s="54"/>
      <c r="DZC306" s="54"/>
      <c r="DZD306" s="54"/>
      <c r="DZE306" s="54"/>
      <c r="DZF306" s="54"/>
      <c r="DZG306" s="54"/>
      <c r="DZH306" s="54"/>
      <c r="DZI306" s="54"/>
      <c r="DZJ306" s="54"/>
      <c r="DZK306" s="54"/>
      <c r="DZL306" s="54"/>
      <c r="DZM306" s="54"/>
      <c r="DZN306" s="54"/>
      <c r="DZO306" s="54"/>
      <c r="DZP306" s="54"/>
      <c r="DZQ306" s="54"/>
      <c r="DZR306" s="54"/>
      <c r="DZS306" s="54"/>
      <c r="DZT306" s="54"/>
      <c r="DZU306" s="54"/>
      <c r="DZV306" s="54"/>
      <c r="DZW306" s="54"/>
      <c r="DZX306" s="54"/>
      <c r="DZY306" s="54"/>
      <c r="DZZ306" s="54"/>
      <c r="EAA306" s="54"/>
      <c r="EAB306" s="54"/>
      <c r="EAC306" s="54"/>
      <c r="EAD306" s="54"/>
      <c r="EAE306" s="54"/>
      <c r="EAF306" s="54"/>
      <c r="EAG306" s="54"/>
      <c r="EAH306" s="54"/>
      <c r="EAI306" s="54"/>
      <c r="EAJ306" s="54"/>
      <c r="EAK306" s="54"/>
      <c r="EAL306" s="54"/>
      <c r="EAM306" s="54"/>
      <c r="EAN306" s="54"/>
      <c r="EAO306" s="54"/>
      <c r="EAP306" s="54"/>
      <c r="EAQ306" s="54"/>
      <c r="EAR306" s="54"/>
      <c r="EAS306" s="54"/>
      <c r="EAT306" s="54"/>
      <c r="EAU306" s="54"/>
      <c r="EAV306" s="54"/>
      <c r="EAW306" s="54"/>
      <c r="EAX306" s="54"/>
      <c r="EAY306" s="54"/>
      <c r="EAZ306" s="54"/>
      <c r="EBA306" s="54"/>
      <c r="EBB306" s="54"/>
      <c r="EBC306" s="54"/>
      <c r="EBD306" s="54"/>
      <c r="EBE306" s="54"/>
      <c r="EBF306" s="54"/>
      <c r="EBG306" s="54"/>
      <c r="EBH306" s="54"/>
      <c r="EBI306" s="54"/>
      <c r="EBJ306" s="54"/>
      <c r="EBK306" s="54"/>
      <c r="EBL306" s="54"/>
      <c r="EBM306" s="54"/>
      <c r="EBN306" s="54"/>
      <c r="EBO306" s="54"/>
      <c r="EBP306" s="54"/>
      <c r="EBQ306" s="54"/>
      <c r="EBR306" s="54"/>
      <c r="EBS306" s="54"/>
      <c r="EBT306" s="54"/>
      <c r="EBU306" s="54"/>
      <c r="EBV306" s="54"/>
      <c r="EBW306" s="54"/>
      <c r="EBX306" s="54"/>
      <c r="EBY306" s="54"/>
      <c r="EBZ306" s="54"/>
      <c r="ECA306" s="54"/>
      <c r="ECB306" s="54"/>
      <c r="ECC306" s="54"/>
      <c r="ECD306" s="54"/>
      <c r="ECE306" s="54"/>
      <c r="ECF306" s="54"/>
      <c r="ECG306" s="54"/>
      <c r="ECH306" s="54"/>
      <c r="ECI306" s="54"/>
      <c r="ECJ306" s="54"/>
      <c r="ECK306" s="54"/>
      <c r="ECL306" s="54"/>
      <c r="ECM306" s="54"/>
      <c r="ECN306" s="54"/>
      <c r="ECO306" s="54"/>
      <c r="ECP306" s="54"/>
      <c r="ECQ306" s="54"/>
      <c r="ECR306" s="54"/>
      <c r="ECS306" s="54"/>
      <c r="ECT306" s="54"/>
      <c r="ECU306" s="54"/>
      <c r="ECV306" s="54"/>
      <c r="ECW306" s="54"/>
      <c r="ECX306" s="54"/>
      <c r="ECY306" s="54"/>
      <c r="ECZ306" s="54"/>
      <c r="EDA306" s="54"/>
      <c r="EDB306" s="54"/>
      <c r="EDC306" s="54"/>
      <c r="EDD306" s="54"/>
      <c r="EDE306" s="54"/>
      <c r="EDF306" s="54"/>
      <c r="EDG306" s="54"/>
      <c r="EDH306" s="54"/>
      <c r="EDI306" s="54"/>
      <c r="EDJ306" s="54"/>
      <c r="EDK306" s="54"/>
      <c r="EDL306" s="54"/>
      <c r="EDM306" s="54"/>
      <c r="EDN306" s="54"/>
      <c r="EDO306" s="54"/>
      <c r="EDP306" s="54"/>
      <c r="EDQ306" s="54"/>
      <c r="EDR306" s="54"/>
      <c r="EDS306" s="54"/>
      <c r="EDT306" s="54"/>
      <c r="EDU306" s="54"/>
      <c r="EDV306" s="54"/>
      <c r="EDW306" s="54"/>
      <c r="EDX306" s="54"/>
      <c r="EDY306" s="54"/>
      <c r="EDZ306" s="54"/>
      <c r="EEA306" s="54"/>
      <c r="EEB306" s="54"/>
      <c r="EEC306" s="54"/>
      <c r="EED306" s="54"/>
      <c r="EEE306" s="54"/>
      <c r="EEF306" s="54"/>
      <c r="EEG306" s="54"/>
      <c r="EEH306" s="54"/>
      <c r="EEI306" s="54"/>
      <c r="EEJ306" s="54"/>
      <c r="EEK306" s="54"/>
      <c r="EEL306" s="54"/>
      <c r="EEM306" s="54"/>
      <c r="EEN306" s="54"/>
      <c r="EEO306" s="54"/>
      <c r="EEP306" s="54"/>
      <c r="EEQ306" s="54"/>
      <c r="EER306" s="54"/>
      <c r="EES306" s="54"/>
      <c r="EET306" s="54"/>
      <c r="EEU306" s="54"/>
      <c r="EEV306" s="54"/>
      <c r="EEW306" s="54"/>
      <c r="EEX306" s="54"/>
      <c r="EEY306" s="54"/>
      <c r="EEZ306" s="54"/>
      <c r="EFA306" s="54"/>
      <c r="EFB306" s="54"/>
      <c r="EFC306" s="54"/>
      <c r="EFD306" s="54"/>
      <c r="EFE306" s="54"/>
      <c r="EFF306" s="54"/>
      <c r="EFG306" s="54"/>
      <c r="EFH306" s="54"/>
      <c r="EFI306" s="54"/>
      <c r="EFJ306" s="54"/>
      <c r="EFK306" s="54"/>
      <c r="EFL306" s="54"/>
      <c r="EFM306" s="54"/>
      <c r="EFN306" s="54"/>
      <c r="EFO306" s="54"/>
      <c r="EFP306" s="54"/>
      <c r="EFQ306" s="54"/>
      <c r="EFR306" s="54"/>
      <c r="EFS306" s="54"/>
      <c r="EFT306" s="54"/>
      <c r="EFU306" s="54"/>
      <c r="EFV306" s="54"/>
      <c r="EFW306" s="54"/>
      <c r="EFX306" s="54"/>
      <c r="EFY306" s="54"/>
      <c r="EFZ306" s="54"/>
      <c r="EGA306" s="54"/>
      <c r="EGB306" s="54"/>
      <c r="EGC306" s="54"/>
      <c r="EGD306" s="54"/>
      <c r="EGE306" s="54"/>
      <c r="EGF306" s="54"/>
      <c r="EGG306" s="54"/>
      <c r="EGH306" s="54"/>
      <c r="EGI306" s="54"/>
      <c r="EGJ306" s="54"/>
      <c r="EGK306" s="54"/>
      <c r="EGL306" s="54"/>
      <c r="EGM306" s="54"/>
      <c r="EGN306" s="54"/>
      <c r="EGO306" s="54"/>
      <c r="EGP306" s="54"/>
      <c r="EGQ306" s="54"/>
      <c r="EGR306" s="54"/>
      <c r="EGS306" s="54"/>
      <c r="EGT306" s="54"/>
      <c r="EGU306" s="54"/>
      <c r="EGV306" s="54"/>
      <c r="EGW306" s="54"/>
      <c r="EGX306" s="54"/>
      <c r="EGY306" s="54"/>
      <c r="EGZ306" s="54"/>
      <c r="EHA306" s="54"/>
      <c r="EHB306" s="54"/>
      <c r="EHC306" s="54"/>
      <c r="EHD306" s="54"/>
      <c r="EHE306" s="54"/>
      <c r="EHF306" s="54"/>
      <c r="EHG306" s="54"/>
      <c r="EHH306" s="54"/>
      <c r="EHI306" s="54"/>
      <c r="EHJ306" s="54"/>
      <c r="EHK306" s="54"/>
      <c r="EHL306" s="54"/>
      <c r="EHM306" s="54"/>
      <c r="EHN306" s="54"/>
      <c r="EHO306" s="54"/>
      <c r="EHP306" s="54"/>
      <c r="EHQ306" s="54"/>
      <c r="EHR306" s="54"/>
      <c r="EHS306" s="54"/>
      <c r="EHT306" s="54"/>
      <c r="EHU306" s="54"/>
      <c r="EHV306" s="54"/>
      <c r="EHW306" s="54"/>
      <c r="EHX306" s="54"/>
      <c r="EHY306" s="54"/>
      <c r="EHZ306" s="54"/>
      <c r="EIA306" s="54"/>
      <c r="EIB306" s="54"/>
      <c r="EIC306" s="54"/>
      <c r="EID306" s="54"/>
      <c r="EIE306" s="54"/>
      <c r="EIF306" s="54"/>
      <c r="EIG306" s="54"/>
      <c r="EIH306" s="54"/>
      <c r="EII306" s="54"/>
      <c r="EIJ306" s="54"/>
      <c r="EIK306" s="54"/>
      <c r="EIL306" s="54"/>
      <c r="EIM306" s="54"/>
      <c r="EIN306" s="54"/>
      <c r="EIO306" s="54"/>
      <c r="EIP306" s="54"/>
      <c r="EIQ306" s="54"/>
      <c r="EIR306" s="54"/>
      <c r="EIS306" s="54"/>
      <c r="EIT306" s="54"/>
      <c r="EIU306" s="54"/>
      <c r="EIV306" s="54"/>
      <c r="EIW306" s="54"/>
      <c r="EIX306" s="54"/>
      <c r="EIY306" s="54"/>
      <c r="EIZ306" s="54"/>
      <c r="EJA306" s="54"/>
      <c r="EJB306" s="54"/>
      <c r="EJC306" s="54"/>
      <c r="EJD306" s="54"/>
      <c r="EJE306" s="54"/>
      <c r="EJF306" s="54"/>
      <c r="EJG306" s="54"/>
      <c r="EJH306" s="54"/>
      <c r="EJI306" s="54"/>
      <c r="EJJ306" s="54"/>
      <c r="EJK306" s="54"/>
      <c r="EJL306" s="54"/>
      <c r="EJM306" s="54"/>
      <c r="EJN306" s="54"/>
      <c r="EJO306" s="54"/>
      <c r="EJP306" s="54"/>
      <c r="EJQ306" s="54"/>
      <c r="EJR306" s="54"/>
      <c r="EJS306" s="54"/>
      <c r="EJT306" s="54"/>
      <c r="EJU306" s="54"/>
      <c r="EJV306" s="54"/>
      <c r="EJW306" s="54"/>
      <c r="EJX306" s="54"/>
      <c r="EJY306" s="54"/>
      <c r="EJZ306" s="54"/>
      <c r="EKA306" s="54"/>
      <c r="EKB306" s="54"/>
      <c r="EKC306" s="54"/>
      <c r="EKD306" s="54"/>
      <c r="EKE306" s="54"/>
      <c r="EKF306" s="54"/>
      <c r="EKG306" s="54"/>
      <c r="EKH306" s="54"/>
      <c r="EKI306" s="54"/>
      <c r="EKJ306" s="54"/>
      <c r="EKK306" s="54"/>
      <c r="EKL306" s="54"/>
      <c r="EKM306" s="54"/>
      <c r="EKN306" s="54"/>
      <c r="EKO306" s="54"/>
      <c r="EKP306" s="54"/>
      <c r="EKQ306" s="54"/>
      <c r="EKR306" s="54"/>
      <c r="EKS306" s="54"/>
      <c r="EKT306" s="54"/>
      <c r="EKU306" s="54"/>
      <c r="EKV306" s="54"/>
      <c r="EKW306" s="54"/>
      <c r="EKX306" s="54"/>
      <c r="EKY306" s="54"/>
      <c r="EKZ306" s="54"/>
      <c r="ELA306" s="54"/>
      <c r="ELB306" s="54"/>
      <c r="ELC306" s="54"/>
      <c r="ELD306" s="54"/>
      <c r="ELE306" s="54"/>
      <c r="ELF306" s="54"/>
      <c r="ELG306" s="54"/>
      <c r="ELH306" s="54"/>
      <c r="ELI306" s="54"/>
      <c r="ELJ306" s="54"/>
      <c r="ELK306" s="54"/>
      <c r="ELL306" s="54"/>
      <c r="ELM306" s="54"/>
      <c r="ELN306" s="54"/>
      <c r="ELO306" s="54"/>
      <c r="ELP306" s="54"/>
      <c r="ELQ306" s="54"/>
      <c r="ELR306" s="54"/>
      <c r="ELS306" s="54"/>
      <c r="ELT306" s="54"/>
      <c r="ELU306" s="54"/>
      <c r="ELV306" s="54"/>
      <c r="ELW306" s="54"/>
      <c r="ELX306" s="54"/>
      <c r="ELY306" s="54"/>
      <c r="ELZ306" s="54"/>
      <c r="EMA306" s="54"/>
      <c r="EMB306" s="54"/>
      <c r="EMC306" s="54"/>
      <c r="EMD306" s="54"/>
      <c r="EME306" s="54"/>
      <c r="EMF306" s="54"/>
      <c r="EMG306" s="54"/>
      <c r="EMH306" s="54"/>
      <c r="EMI306" s="54"/>
      <c r="EMJ306" s="54"/>
      <c r="EMK306" s="54"/>
      <c r="EML306" s="54"/>
      <c r="EMM306" s="54"/>
      <c r="EMN306" s="54"/>
      <c r="EMO306" s="54"/>
      <c r="EMP306" s="54"/>
      <c r="EMQ306" s="54"/>
      <c r="EMR306" s="54"/>
      <c r="EMS306" s="54"/>
      <c r="EMT306" s="54"/>
      <c r="EMU306" s="54"/>
      <c r="EMV306" s="54"/>
      <c r="EMW306" s="54"/>
      <c r="EMX306" s="54"/>
      <c r="EMY306" s="54"/>
      <c r="EMZ306" s="54"/>
      <c r="ENA306" s="54"/>
      <c r="ENB306" s="54"/>
      <c r="ENC306" s="54"/>
      <c r="END306" s="54"/>
      <c r="ENE306" s="54"/>
      <c r="ENF306" s="54"/>
      <c r="ENG306" s="54"/>
      <c r="ENH306" s="54"/>
      <c r="ENI306" s="54"/>
      <c r="ENJ306" s="54"/>
      <c r="ENK306" s="54"/>
      <c r="ENL306" s="54"/>
      <c r="ENM306" s="54"/>
      <c r="ENN306" s="54"/>
      <c r="ENO306" s="54"/>
      <c r="ENP306" s="54"/>
      <c r="ENQ306" s="54"/>
      <c r="ENR306" s="54"/>
      <c r="ENS306" s="54"/>
      <c r="ENT306" s="54"/>
      <c r="ENU306" s="54"/>
      <c r="ENV306" s="54"/>
      <c r="ENW306" s="54"/>
      <c r="ENX306" s="54"/>
      <c r="ENY306" s="54"/>
      <c r="ENZ306" s="54"/>
      <c r="EOA306" s="54"/>
      <c r="EOB306" s="54"/>
      <c r="EOC306" s="54"/>
      <c r="EOD306" s="54"/>
      <c r="EOE306" s="54"/>
      <c r="EOF306" s="54"/>
      <c r="EOG306" s="54"/>
      <c r="EOH306" s="54"/>
      <c r="EOI306" s="54"/>
      <c r="EOJ306" s="54"/>
      <c r="EOK306" s="54"/>
      <c r="EOL306" s="54"/>
      <c r="EOM306" s="54"/>
      <c r="EON306" s="54"/>
      <c r="EOO306" s="54"/>
      <c r="EOP306" s="54"/>
      <c r="EOQ306" s="54"/>
      <c r="EOR306" s="54"/>
      <c r="EOS306" s="54"/>
      <c r="EOT306" s="54"/>
      <c r="EOU306" s="54"/>
      <c r="EOV306" s="54"/>
      <c r="EOW306" s="54"/>
      <c r="EOX306" s="54"/>
      <c r="EOY306" s="54"/>
      <c r="EOZ306" s="54"/>
      <c r="EPA306" s="54"/>
      <c r="EPB306" s="54"/>
      <c r="EPC306" s="54"/>
      <c r="EPD306" s="54"/>
      <c r="EPE306" s="54"/>
      <c r="EPF306" s="54"/>
      <c r="EPG306" s="54"/>
      <c r="EPH306" s="54"/>
      <c r="EPI306" s="54"/>
      <c r="EPJ306" s="54"/>
      <c r="EPK306" s="54"/>
      <c r="EPL306" s="54"/>
      <c r="EPM306" s="54"/>
      <c r="EPN306" s="54"/>
      <c r="EPO306" s="54"/>
      <c r="EPP306" s="54"/>
      <c r="EPQ306" s="54"/>
      <c r="EPR306" s="54"/>
      <c r="EPS306" s="54"/>
      <c r="EPT306" s="54"/>
      <c r="EPU306" s="54"/>
      <c r="EPV306" s="54"/>
      <c r="EPW306" s="54"/>
      <c r="EPX306" s="54"/>
      <c r="EPY306" s="54"/>
      <c r="EPZ306" s="54"/>
      <c r="EQA306" s="54"/>
      <c r="EQB306" s="54"/>
      <c r="EQC306" s="54"/>
      <c r="EQD306" s="54"/>
      <c r="EQE306" s="54"/>
      <c r="EQF306" s="54"/>
      <c r="EQG306" s="54"/>
      <c r="EQH306" s="54"/>
      <c r="EQI306" s="54"/>
      <c r="EQJ306" s="54"/>
      <c r="EQK306" s="54"/>
      <c r="EQL306" s="54"/>
      <c r="EQM306" s="54"/>
      <c r="EQN306" s="54"/>
      <c r="EQO306" s="54"/>
      <c r="EQP306" s="54"/>
      <c r="EQQ306" s="54"/>
      <c r="EQR306" s="54"/>
      <c r="EQS306" s="54"/>
      <c r="EQT306" s="54"/>
      <c r="EQU306" s="54"/>
      <c r="EQV306" s="54"/>
      <c r="EQW306" s="54"/>
      <c r="EQX306" s="54"/>
      <c r="EQY306" s="54"/>
      <c r="EQZ306" s="54"/>
      <c r="ERA306" s="54"/>
      <c r="ERB306" s="54"/>
      <c r="ERC306" s="54"/>
      <c r="ERD306" s="54"/>
      <c r="ERE306" s="54"/>
      <c r="ERF306" s="54"/>
      <c r="ERG306" s="54"/>
      <c r="ERH306" s="54"/>
      <c r="ERI306" s="54"/>
      <c r="ERJ306" s="54"/>
      <c r="ERK306" s="54"/>
      <c r="ERL306" s="54"/>
      <c r="ERM306" s="54"/>
      <c r="ERN306" s="54"/>
      <c r="ERO306" s="54"/>
      <c r="ERP306" s="54"/>
      <c r="ERQ306" s="54"/>
      <c r="ERR306" s="54"/>
      <c r="ERS306" s="54"/>
      <c r="ERT306" s="54"/>
      <c r="ERU306" s="54"/>
      <c r="ERV306" s="54"/>
      <c r="ERW306" s="54"/>
      <c r="ERX306" s="54"/>
      <c r="ERY306" s="54"/>
      <c r="ERZ306" s="54"/>
      <c r="ESA306" s="54"/>
      <c r="ESB306" s="54"/>
      <c r="ESC306" s="54"/>
      <c r="ESD306" s="54"/>
      <c r="ESE306" s="54"/>
      <c r="ESF306" s="54"/>
      <c r="ESG306" s="54"/>
      <c r="ESH306" s="54"/>
      <c r="ESI306" s="54"/>
      <c r="ESJ306" s="54"/>
      <c r="ESK306" s="54"/>
      <c r="ESL306" s="54"/>
      <c r="ESM306" s="54"/>
      <c r="ESN306" s="54"/>
      <c r="ESO306" s="54"/>
      <c r="ESP306" s="54"/>
      <c r="ESQ306" s="54"/>
      <c r="ESR306" s="54"/>
      <c r="ESS306" s="54"/>
      <c r="EST306" s="54"/>
      <c r="ESU306" s="54"/>
      <c r="ESV306" s="54"/>
      <c r="ESW306" s="54"/>
      <c r="ESX306" s="54"/>
      <c r="ESY306" s="54"/>
      <c r="ESZ306" s="54"/>
      <c r="ETA306" s="54"/>
      <c r="ETB306" s="54"/>
      <c r="ETC306" s="54"/>
      <c r="ETD306" s="54"/>
      <c r="ETE306" s="54"/>
      <c r="ETF306" s="54"/>
      <c r="ETG306" s="54"/>
      <c r="ETH306" s="54"/>
      <c r="ETI306" s="54"/>
      <c r="ETJ306" s="54"/>
      <c r="ETK306" s="54"/>
      <c r="ETL306" s="54"/>
      <c r="ETM306" s="54"/>
      <c r="ETN306" s="54"/>
      <c r="ETO306" s="54"/>
      <c r="ETP306" s="54"/>
      <c r="ETQ306" s="54"/>
      <c r="ETR306" s="54"/>
      <c r="ETS306" s="54"/>
      <c r="ETT306" s="54"/>
      <c r="ETU306" s="54"/>
      <c r="ETV306" s="54"/>
      <c r="ETW306" s="54"/>
      <c r="ETX306" s="54"/>
      <c r="ETY306" s="54"/>
      <c r="ETZ306" s="54"/>
      <c r="EUA306" s="54"/>
      <c r="EUB306" s="54"/>
      <c r="EUC306" s="54"/>
      <c r="EUD306" s="54"/>
      <c r="EUE306" s="54"/>
      <c r="EUF306" s="54"/>
      <c r="EUG306" s="54"/>
      <c r="EUH306" s="54"/>
      <c r="EUI306" s="54"/>
      <c r="EUJ306" s="54"/>
      <c r="EUK306" s="54"/>
      <c r="EUL306" s="54"/>
      <c r="EUM306" s="54"/>
      <c r="EUN306" s="54"/>
      <c r="EUO306" s="54"/>
      <c r="EUP306" s="54"/>
      <c r="EUQ306" s="54"/>
      <c r="EUR306" s="54"/>
      <c r="EUS306" s="54"/>
      <c r="EUT306" s="54"/>
      <c r="EUU306" s="54"/>
      <c r="EUV306" s="54"/>
      <c r="EUW306" s="54"/>
      <c r="EUX306" s="54"/>
      <c r="EUY306" s="54"/>
      <c r="EUZ306" s="54"/>
      <c r="EVA306" s="54"/>
      <c r="EVB306" s="54"/>
      <c r="EVC306" s="54"/>
      <c r="EVD306" s="54"/>
      <c r="EVE306" s="54"/>
      <c r="EVF306" s="54"/>
      <c r="EVG306" s="54"/>
      <c r="EVH306" s="54"/>
      <c r="EVI306" s="54"/>
      <c r="EVJ306" s="54"/>
      <c r="EVK306" s="54"/>
      <c r="EVL306" s="54"/>
      <c r="EVM306" s="54"/>
      <c r="EVN306" s="54"/>
      <c r="EVO306" s="54"/>
      <c r="EVP306" s="54"/>
      <c r="EVQ306" s="54"/>
      <c r="EVR306" s="54"/>
      <c r="EVS306" s="54"/>
      <c r="EVT306" s="54"/>
      <c r="EVU306" s="54"/>
      <c r="EVV306" s="54"/>
      <c r="EVW306" s="54"/>
      <c r="EVX306" s="54"/>
      <c r="EVY306" s="54"/>
      <c r="EVZ306" s="54"/>
      <c r="EWA306" s="54"/>
      <c r="EWB306" s="54"/>
      <c r="EWC306" s="54"/>
      <c r="EWD306" s="54"/>
      <c r="EWE306" s="54"/>
      <c r="EWF306" s="54"/>
      <c r="EWG306" s="54"/>
      <c r="EWH306" s="54"/>
      <c r="EWI306" s="54"/>
      <c r="EWJ306" s="54"/>
      <c r="EWK306" s="54"/>
      <c r="EWL306" s="54"/>
      <c r="EWM306" s="54"/>
      <c r="EWN306" s="54"/>
      <c r="EWO306" s="54"/>
      <c r="EWP306" s="54"/>
      <c r="EWQ306" s="54"/>
      <c r="EWR306" s="54"/>
      <c r="EWS306" s="54"/>
      <c r="EWT306" s="54"/>
      <c r="EWU306" s="54"/>
      <c r="EWV306" s="54"/>
      <c r="EWW306" s="54"/>
      <c r="EWX306" s="54"/>
      <c r="EWY306" s="54"/>
      <c r="EWZ306" s="54"/>
      <c r="EXA306" s="54"/>
      <c r="EXB306" s="54"/>
      <c r="EXC306" s="54"/>
      <c r="EXD306" s="54"/>
      <c r="EXE306" s="54"/>
      <c r="EXF306" s="54"/>
      <c r="EXG306" s="54"/>
      <c r="EXH306" s="54"/>
      <c r="EXI306" s="54"/>
      <c r="EXJ306" s="54"/>
      <c r="EXK306" s="54"/>
      <c r="EXL306" s="54"/>
      <c r="EXM306" s="54"/>
      <c r="EXN306" s="54"/>
      <c r="EXO306" s="54"/>
      <c r="EXP306" s="54"/>
      <c r="EXQ306" s="54"/>
      <c r="EXR306" s="54"/>
      <c r="EXS306" s="54"/>
      <c r="EXT306" s="54"/>
      <c r="EXU306" s="54"/>
      <c r="EXV306" s="54"/>
      <c r="EXW306" s="54"/>
      <c r="EXX306" s="54"/>
      <c r="EXY306" s="54"/>
      <c r="EXZ306" s="54"/>
      <c r="EYA306" s="54"/>
      <c r="EYB306" s="54"/>
      <c r="EYC306" s="54"/>
      <c r="EYD306" s="54"/>
      <c r="EYE306" s="54"/>
      <c r="EYF306" s="54"/>
      <c r="EYG306" s="54"/>
      <c r="EYH306" s="54"/>
      <c r="EYI306" s="54"/>
      <c r="EYJ306" s="54"/>
      <c r="EYK306" s="54"/>
      <c r="EYL306" s="54"/>
      <c r="EYM306" s="54"/>
      <c r="EYN306" s="54"/>
      <c r="EYO306" s="54"/>
      <c r="EYP306" s="54"/>
      <c r="EYQ306" s="54"/>
      <c r="EYR306" s="54"/>
      <c r="EYS306" s="54"/>
      <c r="EYT306" s="54"/>
      <c r="EYU306" s="54"/>
      <c r="EYV306" s="54"/>
      <c r="EYW306" s="54"/>
      <c r="EYX306" s="54"/>
      <c r="EYY306" s="54"/>
      <c r="EYZ306" s="54"/>
      <c r="EZA306" s="54"/>
      <c r="EZB306" s="54"/>
      <c r="EZC306" s="54"/>
      <c r="EZD306" s="54"/>
      <c r="EZE306" s="54"/>
      <c r="EZF306" s="54"/>
      <c r="EZG306" s="54"/>
      <c r="EZH306" s="54"/>
      <c r="EZI306" s="54"/>
      <c r="EZJ306" s="54"/>
      <c r="EZK306" s="54"/>
      <c r="EZL306" s="54"/>
      <c r="EZM306" s="54"/>
      <c r="EZN306" s="54"/>
      <c r="EZO306" s="54"/>
      <c r="EZP306" s="54"/>
      <c r="EZQ306" s="54"/>
      <c r="EZR306" s="54"/>
      <c r="EZS306" s="54"/>
      <c r="EZT306" s="54"/>
      <c r="EZU306" s="54"/>
      <c r="EZV306" s="54"/>
      <c r="EZW306" s="54"/>
      <c r="EZX306" s="54"/>
      <c r="EZY306" s="54"/>
      <c r="EZZ306" s="54"/>
      <c r="FAA306" s="54"/>
      <c r="FAB306" s="54"/>
      <c r="FAC306" s="54"/>
      <c r="FAD306" s="54"/>
      <c r="FAE306" s="54"/>
      <c r="FAF306" s="54"/>
      <c r="FAG306" s="54"/>
      <c r="FAH306" s="54"/>
      <c r="FAI306" s="54"/>
      <c r="FAJ306" s="54"/>
      <c r="FAK306" s="54"/>
      <c r="FAL306" s="54"/>
      <c r="FAM306" s="54"/>
      <c r="FAN306" s="54"/>
      <c r="FAO306" s="54"/>
      <c r="FAP306" s="54"/>
      <c r="FAQ306" s="54"/>
      <c r="FAR306" s="54"/>
      <c r="FAS306" s="54"/>
      <c r="FAT306" s="54"/>
      <c r="FAU306" s="54"/>
      <c r="FAV306" s="54"/>
      <c r="FAW306" s="54"/>
      <c r="FAX306" s="54"/>
      <c r="FAY306" s="54"/>
      <c r="FAZ306" s="54"/>
      <c r="FBA306" s="54"/>
      <c r="FBB306" s="54"/>
      <c r="FBC306" s="54"/>
      <c r="FBD306" s="54"/>
      <c r="FBE306" s="54"/>
      <c r="FBF306" s="54"/>
      <c r="FBG306" s="54"/>
      <c r="FBH306" s="54"/>
      <c r="FBI306" s="54"/>
      <c r="FBJ306" s="54"/>
      <c r="FBK306" s="54"/>
      <c r="FBL306" s="54"/>
      <c r="FBM306" s="54"/>
      <c r="FBN306" s="54"/>
      <c r="FBO306" s="54"/>
      <c r="FBP306" s="54"/>
      <c r="FBQ306" s="54"/>
      <c r="FBR306" s="54"/>
      <c r="FBS306" s="54"/>
      <c r="FBT306" s="54"/>
      <c r="FBU306" s="54"/>
      <c r="FBV306" s="54"/>
      <c r="FBW306" s="54"/>
      <c r="FBX306" s="54"/>
      <c r="FBY306" s="54"/>
      <c r="FBZ306" s="54"/>
      <c r="FCA306" s="54"/>
      <c r="FCB306" s="54"/>
      <c r="FCC306" s="54"/>
      <c r="FCD306" s="54"/>
      <c r="FCE306" s="54"/>
      <c r="FCF306" s="54"/>
      <c r="FCG306" s="54"/>
      <c r="FCH306" s="54"/>
      <c r="FCI306" s="54"/>
      <c r="FCJ306" s="54"/>
      <c r="FCK306" s="54"/>
      <c r="FCL306" s="54"/>
      <c r="FCM306" s="54"/>
      <c r="FCN306" s="54"/>
      <c r="FCO306" s="54"/>
      <c r="FCP306" s="54"/>
      <c r="FCQ306" s="54"/>
      <c r="FCR306" s="54"/>
      <c r="FCS306" s="54"/>
      <c r="FCT306" s="54"/>
      <c r="FCU306" s="54"/>
      <c r="FCV306" s="54"/>
      <c r="FCW306" s="54"/>
      <c r="FCX306" s="54"/>
      <c r="FCY306" s="54"/>
      <c r="FCZ306" s="54"/>
      <c r="FDA306" s="54"/>
      <c r="FDB306" s="54"/>
      <c r="FDC306" s="54"/>
      <c r="FDD306" s="54"/>
      <c r="FDE306" s="54"/>
      <c r="FDF306" s="54"/>
      <c r="FDG306" s="54"/>
      <c r="FDH306" s="54"/>
      <c r="FDI306" s="54"/>
      <c r="FDJ306" s="54"/>
      <c r="FDK306" s="54"/>
      <c r="FDL306" s="54"/>
      <c r="FDM306" s="54"/>
      <c r="FDN306" s="54"/>
      <c r="FDO306" s="54"/>
      <c r="FDP306" s="54"/>
      <c r="FDQ306" s="54"/>
      <c r="FDR306" s="54"/>
      <c r="FDS306" s="54"/>
      <c r="FDT306" s="54"/>
      <c r="FDU306" s="54"/>
      <c r="FDV306" s="54"/>
      <c r="FDW306" s="54"/>
      <c r="FDX306" s="54"/>
      <c r="FDY306" s="54"/>
      <c r="FDZ306" s="54"/>
      <c r="FEA306" s="54"/>
      <c r="FEB306" s="54"/>
      <c r="FEC306" s="54"/>
      <c r="FED306" s="54"/>
      <c r="FEE306" s="54"/>
      <c r="FEF306" s="54"/>
      <c r="FEG306" s="54"/>
      <c r="FEH306" s="54"/>
      <c r="FEI306" s="54"/>
      <c r="FEJ306" s="54"/>
      <c r="FEK306" s="54"/>
      <c r="FEL306" s="54"/>
      <c r="FEM306" s="54"/>
      <c r="FEN306" s="54"/>
      <c r="FEO306" s="54"/>
      <c r="FEP306" s="54"/>
      <c r="FEQ306" s="54"/>
      <c r="FER306" s="54"/>
      <c r="FES306" s="54"/>
      <c r="FET306" s="54"/>
      <c r="FEU306" s="54"/>
      <c r="FEV306" s="54"/>
      <c r="FEW306" s="54"/>
      <c r="FEX306" s="54"/>
      <c r="FEY306" s="54"/>
      <c r="FEZ306" s="54"/>
      <c r="FFA306" s="54"/>
      <c r="FFB306" s="54"/>
      <c r="FFC306" s="54"/>
      <c r="FFD306" s="54"/>
      <c r="FFE306" s="54"/>
      <c r="FFF306" s="54"/>
      <c r="FFG306" s="54"/>
      <c r="FFH306" s="54"/>
      <c r="FFI306" s="54"/>
      <c r="FFJ306" s="54"/>
      <c r="FFK306" s="54"/>
      <c r="FFL306" s="54"/>
      <c r="FFM306" s="54"/>
      <c r="FFN306" s="54"/>
      <c r="FFO306" s="54"/>
      <c r="FFP306" s="54"/>
      <c r="FFQ306" s="54"/>
      <c r="FFR306" s="54"/>
      <c r="FFS306" s="54"/>
      <c r="FFT306" s="54"/>
      <c r="FFU306" s="54"/>
      <c r="FFV306" s="54"/>
      <c r="FFW306" s="54"/>
      <c r="FFX306" s="54"/>
      <c r="FFY306" s="54"/>
      <c r="FFZ306" s="54"/>
      <c r="FGA306" s="54"/>
      <c r="FGB306" s="54"/>
      <c r="FGC306" s="54"/>
      <c r="FGD306" s="54"/>
      <c r="FGE306" s="54"/>
      <c r="FGF306" s="54"/>
      <c r="FGG306" s="54"/>
      <c r="FGH306" s="54"/>
      <c r="FGI306" s="54"/>
      <c r="FGJ306" s="54"/>
      <c r="FGK306" s="54"/>
      <c r="FGL306" s="54"/>
      <c r="FGM306" s="54"/>
      <c r="FGN306" s="54"/>
      <c r="FGO306" s="54"/>
      <c r="FGP306" s="54"/>
      <c r="FGQ306" s="54"/>
      <c r="FGR306" s="54"/>
      <c r="FGS306" s="54"/>
      <c r="FGT306" s="54"/>
      <c r="FGU306" s="54"/>
      <c r="FGV306" s="54"/>
      <c r="FGW306" s="54"/>
      <c r="FGX306" s="54"/>
      <c r="FGY306" s="54"/>
      <c r="FGZ306" s="54"/>
      <c r="FHA306" s="54"/>
      <c r="FHB306" s="54"/>
      <c r="FHC306" s="54"/>
      <c r="FHD306" s="54"/>
      <c r="FHE306" s="54"/>
      <c r="FHF306" s="54"/>
      <c r="FHG306" s="54"/>
      <c r="FHH306" s="54"/>
      <c r="FHI306" s="54"/>
      <c r="FHJ306" s="54"/>
      <c r="FHK306" s="54"/>
      <c r="FHL306" s="54"/>
      <c r="FHM306" s="54"/>
      <c r="FHN306" s="54"/>
      <c r="FHO306" s="54"/>
      <c r="FHP306" s="54"/>
      <c r="FHQ306" s="54"/>
      <c r="FHR306" s="54"/>
      <c r="FHS306" s="54"/>
      <c r="FHT306" s="54"/>
      <c r="FHU306" s="54"/>
      <c r="FHV306" s="54"/>
      <c r="FHW306" s="54"/>
      <c r="FHX306" s="54"/>
      <c r="FHY306" s="54"/>
      <c r="FHZ306" s="54"/>
      <c r="FIA306" s="54"/>
      <c r="FIB306" s="54"/>
      <c r="FIC306" s="54"/>
      <c r="FID306" s="54"/>
      <c r="FIE306" s="54"/>
      <c r="FIF306" s="54"/>
      <c r="FIG306" s="54"/>
      <c r="FIH306" s="54"/>
      <c r="FII306" s="54"/>
      <c r="FIJ306" s="54"/>
      <c r="FIK306" s="54"/>
      <c r="FIL306" s="54"/>
      <c r="FIM306" s="54"/>
      <c r="FIN306" s="54"/>
      <c r="FIO306" s="54"/>
      <c r="FIP306" s="54"/>
      <c r="FIQ306" s="54"/>
      <c r="FIR306" s="54"/>
      <c r="FIS306" s="54"/>
      <c r="FIT306" s="54"/>
      <c r="FIU306" s="54"/>
      <c r="FIV306" s="54"/>
      <c r="FIW306" s="54"/>
      <c r="FIX306" s="54"/>
      <c r="FIY306" s="54"/>
      <c r="FIZ306" s="54"/>
      <c r="FJA306" s="54"/>
      <c r="FJB306" s="54"/>
      <c r="FJC306" s="54"/>
      <c r="FJD306" s="54"/>
      <c r="FJE306" s="54"/>
      <c r="FJF306" s="54"/>
      <c r="FJG306" s="54"/>
      <c r="FJH306" s="54"/>
      <c r="FJI306" s="54"/>
      <c r="FJJ306" s="54"/>
      <c r="FJK306" s="54"/>
      <c r="FJL306" s="54"/>
      <c r="FJM306" s="54"/>
      <c r="FJN306" s="54"/>
      <c r="FJO306" s="54"/>
      <c r="FJP306" s="54"/>
      <c r="FJQ306" s="54"/>
      <c r="FJR306" s="54"/>
      <c r="FJS306" s="54"/>
      <c r="FJT306" s="54"/>
      <c r="FJU306" s="54"/>
      <c r="FJV306" s="54"/>
      <c r="FJW306" s="54"/>
      <c r="FJX306" s="54"/>
      <c r="FJY306" s="54"/>
      <c r="FJZ306" s="54"/>
      <c r="FKA306" s="54"/>
      <c r="FKB306" s="54"/>
      <c r="FKC306" s="54"/>
      <c r="FKD306" s="54"/>
      <c r="FKE306" s="54"/>
      <c r="FKF306" s="54"/>
      <c r="FKG306" s="54"/>
      <c r="FKH306" s="54"/>
      <c r="FKI306" s="54"/>
      <c r="FKJ306" s="54"/>
      <c r="FKK306" s="54"/>
      <c r="FKL306" s="54"/>
      <c r="FKM306" s="54"/>
      <c r="FKN306" s="54"/>
      <c r="FKO306" s="54"/>
      <c r="FKP306" s="54"/>
      <c r="FKQ306" s="54"/>
      <c r="FKR306" s="54"/>
      <c r="FKS306" s="54"/>
      <c r="FKT306" s="54"/>
      <c r="FKU306" s="54"/>
      <c r="FKV306" s="54"/>
      <c r="FKW306" s="54"/>
      <c r="FKX306" s="54"/>
      <c r="FKY306" s="54"/>
      <c r="FKZ306" s="54"/>
      <c r="FLA306" s="54"/>
      <c r="FLB306" s="54"/>
      <c r="FLC306" s="54"/>
      <c r="FLD306" s="54"/>
      <c r="FLE306" s="54"/>
      <c r="FLF306" s="54"/>
      <c r="FLG306" s="54"/>
      <c r="FLH306" s="54"/>
      <c r="FLI306" s="54"/>
      <c r="FLJ306" s="54"/>
      <c r="FLK306" s="54"/>
      <c r="FLL306" s="54"/>
      <c r="FLM306" s="54"/>
      <c r="FLN306" s="54"/>
      <c r="FLO306" s="54"/>
      <c r="FLP306" s="54"/>
      <c r="FLQ306" s="54"/>
      <c r="FLR306" s="54"/>
      <c r="FLS306" s="54"/>
      <c r="FLT306" s="54"/>
      <c r="FLU306" s="54"/>
      <c r="FLV306" s="54"/>
      <c r="FLW306" s="54"/>
      <c r="FLX306" s="54"/>
      <c r="FLY306" s="54"/>
      <c r="FLZ306" s="54"/>
      <c r="FMA306" s="54"/>
      <c r="FMB306" s="54"/>
      <c r="FMC306" s="54"/>
      <c r="FMD306" s="54"/>
      <c r="FME306" s="54"/>
      <c r="FMF306" s="54"/>
      <c r="FMG306" s="54"/>
      <c r="FMH306" s="54"/>
      <c r="FMI306" s="54"/>
      <c r="FMJ306" s="54"/>
      <c r="FMK306" s="54"/>
      <c r="FML306" s="54"/>
      <c r="FMM306" s="54"/>
      <c r="FMN306" s="54"/>
      <c r="FMO306" s="54"/>
      <c r="FMP306" s="54"/>
      <c r="FMQ306" s="54"/>
      <c r="FMR306" s="54"/>
      <c r="FMS306" s="54"/>
      <c r="FMT306" s="54"/>
      <c r="FMU306" s="54"/>
      <c r="FMV306" s="54"/>
      <c r="FMW306" s="54"/>
      <c r="FMX306" s="54"/>
      <c r="FMY306" s="54"/>
      <c r="FMZ306" s="54"/>
      <c r="FNA306" s="54"/>
      <c r="FNB306" s="54"/>
      <c r="FNC306" s="54"/>
      <c r="FND306" s="54"/>
      <c r="FNE306" s="54"/>
      <c r="FNF306" s="54"/>
      <c r="FNG306" s="54"/>
      <c r="FNH306" s="54"/>
      <c r="FNI306" s="54"/>
      <c r="FNJ306" s="54"/>
      <c r="FNK306" s="54"/>
      <c r="FNL306" s="54"/>
      <c r="FNM306" s="54"/>
      <c r="FNN306" s="54"/>
      <c r="FNO306" s="54"/>
      <c r="FNP306" s="54"/>
      <c r="FNQ306" s="54"/>
      <c r="FNR306" s="54"/>
      <c r="FNS306" s="54"/>
      <c r="FNT306" s="54"/>
      <c r="FNU306" s="54"/>
      <c r="FNV306" s="54"/>
      <c r="FNW306" s="54"/>
      <c r="FNX306" s="54"/>
      <c r="FNY306" s="54"/>
      <c r="FNZ306" s="54"/>
      <c r="FOA306" s="54"/>
      <c r="FOB306" s="54"/>
      <c r="FOC306" s="54"/>
      <c r="FOD306" s="54"/>
      <c r="FOE306" s="54"/>
      <c r="FOF306" s="54"/>
      <c r="FOG306" s="54"/>
      <c r="FOH306" s="54"/>
      <c r="FOI306" s="54"/>
      <c r="FOJ306" s="54"/>
      <c r="FOK306" s="54"/>
      <c r="FOL306" s="54"/>
      <c r="FOM306" s="54"/>
      <c r="FON306" s="54"/>
      <c r="FOO306" s="54"/>
      <c r="FOP306" s="54"/>
      <c r="FOQ306" s="54"/>
      <c r="FOR306" s="54"/>
      <c r="FOS306" s="54"/>
      <c r="FOT306" s="54"/>
      <c r="FOU306" s="54"/>
      <c r="FOV306" s="54"/>
      <c r="FOW306" s="54"/>
      <c r="FOX306" s="54"/>
      <c r="FOY306" s="54"/>
      <c r="FOZ306" s="54"/>
      <c r="FPA306" s="54"/>
      <c r="FPB306" s="54"/>
      <c r="FPC306" s="54"/>
      <c r="FPD306" s="54"/>
      <c r="FPE306" s="54"/>
      <c r="FPF306" s="54"/>
      <c r="FPG306" s="54"/>
      <c r="FPH306" s="54"/>
      <c r="FPI306" s="54"/>
      <c r="FPJ306" s="54"/>
      <c r="FPK306" s="54"/>
      <c r="FPL306" s="54"/>
      <c r="FPM306" s="54"/>
      <c r="FPN306" s="54"/>
      <c r="FPO306" s="54"/>
      <c r="FPP306" s="54"/>
      <c r="FPQ306" s="54"/>
      <c r="FPR306" s="54"/>
      <c r="FPS306" s="54"/>
      <c r="FPT306" s="54"/>
      <c r="FPU306" s="54"/>
      <c r="FPV306" s="54"/>
      <c r="FPW306" s="54"/>
      <c r="FPX306" s="54"/>
      <c r="FPY306" s="54"/>
      <c r="FPZ306" s="54"/>
      <c r="FQA306" s="54"/>
      <c r="FQB306" s="54"/>
      <c r="FQC306" s="54"/>
      <c r="FQD306" s="54"/>
      <c r="FQE306" s="54"/>
      <c r="FQF306" s="54"/>
      <c r="FQG306" s="54"/>
      <c r="FQH306" s="54"/>
      <c r="FQI306" s="54"/>
      <c r="FQJ306" s="54"/>
      <c r="FQK306" s="54"/>
      <c r="FQL306" s="54"/>
      <c r="FQM306" s="54"/>
      <c r="FQN306" s="54"/>
      <c r="FQO306" s="54"/>
      <c r="FQP306" s="54"/>
      <c r="FQQ306" s="54"/>
      <c r="FQR306" s="54"/>
      <c r="FQS306" s="54"/>
      <c r="FQT306" s="54"/>
      <c r="FQU306" s="54"/>
      <c r="FQV306" s="54"/>
      <c r="FQW306" s="54"/>
      <c r="FQX306" s="54"/>
      <c r="FQY306" s="54"/>
      <c r="FQZ306" s="54"/>
      <c r="FRA306" s="54"/>
      <c r="FRB306" s="54"/>
      <c r="FRC306" s="54"/>
      <c r="FRD306" s="54"/>
      <c r="FRE306" s="54"/>
      <c r="FRF306" s="54"/>
      <c r="FRG306" s="54"/>
      <c r="FRH306" s="54"/>
      <c r="FRI306" s="54"/>
      <c r="FRJ306" s="54"/>
      <c r="FRK306" s="54"/>
      <c r="FRL306" s="54"/>
      <c r="FRM306" s="54"/>
      <c r="FRN306" s="54"/>
      <c r="FRO306" s="54"/>
      <c r="FRP306" s="54"/>
      <c r="FRQ306" s="54"/>
      <c r="FRR306" s="54"/>
      <c r="FRS306" s="54"/>
      <c r="FRT306" s="54"/>
      <c r="FRU306" s="54"/>
      <c r="FRV306" s="54"/>
      <c r="FRW306" s="54"/>
      <c r="FRX306" s="54"/>
      <c r="FRY306" s="54"/>
      <c r="FRZ306" s="54"/>
      <c r="FSA306" s="54"/>
      <c r="FSB306" s="54"/>
      <c r="FSC306" s="54"/>
      <c r="FSD306" s="54"/>
      <c r="FSE306" s="54"/>
      <c r="FSF306" s="54"/>
      <c r="FSG306" s="54"/>
      <c r="FSH306" s="54"/>
      <c r="FSI306" s="54"/>
      <c r="FSJ306" s="54"/>
      <c r="FSK306" s="54"/>
      <c r="FSL306" s="54"/>
      <c r="FSM306" s="54"/>
      <c r="FSN306" s="54"/>
      <c r="FSO306" s="54"/>
      <c r="FSP306" s="54"/>
      <c r="FSQ306" s="54"/>
      <c r="FSR306" s="54"/>
      <c r="FSS306" s="54"/>
      <c r="FST306" s="54"/>
      <c r="FSU306" s="54"/>
      <c r="FSV306" s="54"/>
      <c r="FSW306" s="54"/>
      <c r="FSX306" s="54"/>
      <c r="FSY306" s="54"/>
      <c r="FSZ306" s="54"/>
      <c r="FTA306" s="54"/>
      <c r="FTB306" s="54"/>
      <c r="FTC306" s="54"/>
      <c r="FTD306" s="54"/>
      <c r="FTE306" s="54"/>
      <c r="FTF306" s="54"/>
      <c r="FTG306" s="54"/>
      <c r="FTH306" s="54"/>
      <c r="FTI306" s="54"/>
      <c r="FTJ306" s="54"/>
      <c r="FTK306" s="54"/>
      <c r="FTL306" s="54"/>
      <c r="FTM306" s="54"/>
      <c r="FTN306" s="54"/>
      <c r="FTO306" s="54"/>
      <c r="FTP306" s="54"/>
      <c r="FTQ306" s="54"/>
      <c r="FTR306" s="54"/>
      <c r="FTS306" s="54"/>
      <c r="FTT306" s="54"/>
      <c r="FTU306" s="54"/>
      <c r="FTV306" s="54"/>
      <c r="FTW306" s="54"/>
      <c r="FTX306" s="54"/>
      <c r="FTY306" s="54"/>
      <c r="FTZ306" s="54"/>
      <c r="FUA306" s="54"/>
      <c r="FUB306" s="54"/>
      <c r="FUC306" s="54"/>
      <c r="FUD306" s="54"/>
      <c r="FUE306" s="54"/>
      <c r="FUF306" s="54"/>
      <c r="FUG306" s="54"/>
      <c r="FUH306" s="54"/>
      <c r="FUI306" s="54"/>
      <c r="FUJ306" s="54"/>
      <c r="FUK306" s="54"/>
      <c r="FUL306" s="54"/>
      <c r="FUM306" s="54"/>
      <c r="FUN306" s="54"/>
      <c r="FUO306" s="54"/>
      <c r="FUP306" s="54"/>
      <c r="FUQ306" s="54"/>
      <c r="FUR306" s="54"/>
      <c r="FUS306" s="54"/>
      <c r="FUT306" s="54"/>
      <c r="FUU306" s="54"/>
      <c r="FUV306" s="54"/>
      <c r="FUW306" s="54"/>
      <c r="FUX306" s="54"/>
      <c r="FUY306" s="54"/>
      <c r="FUZ306" s="54"/>
      <c r="FVA306" s="54"/>
      <c r="FVB306" s="54"/>
      <c r="FVC306" s="54"/>
      <c r="FVD306" s="54"/>
      <c r="FVE306" s="54"/>
      <c r="FVF306" s="54"/>
      <c r="FVG306" s="54"/>
      <c r="FVH306" s="54"/>
      <c r="FVI306" s="54"/>
      <c r="FVJ306" s="54"/>
      <c r="FVK306" s="54"/>
      <c r="FVL306" s="54"/>
      <c r="FVM306" s="54"/>
      <c r="FVN306" s="54"/>
      <c r="FVO306" s="54"/>
      <c r="FVP306" s="54"/>
      <c r="FVQ306" s="54"/>
      <c r="FVR306" s="54"/>
      <c r="FVS306" s="54"/>
      <c r="FVT306" s="54"/>
      <c r="FVU306" s="54"/>
      <c r="FVV306" s="54"/>
      <c r="FVW306" s="54"/>
      <c r="FVX306" s="54"/>
      <c r="FVY306" s="54"/>
      <c r="FVZ306" s="54"/>
      <c r="FWA306" s="54"/>
      <c r="FWB306" s="54"/>
      <c r="FWC306" s="54"/>
      <c r="FWD306" s="54"/>
      <c r="FWE306" s="54"/>
      <c r="FWF306" s="54"/>
      <c r="FWG306" s="54"/>
      <c r="FWH306" s="54"/>
      <c r="FWI306" s="54"/>
      <c r="FWJ306" s="54"/>
      <c r="FWK306" s="54"/>
      <c r="FWL306" s="54"/>
      <c r="FWM306" s="54"/>
      <c r="FWN306" s="54"/>
      <c r="FWO306" s="54"/>
      <c r="FWP306" s="54"/>
      <c r="FWQ306" s="54"/>
      <c r="FWR306" s="54"/>
      <c r="FWS306" s="54"/>
      <c r="FWT306" s="54"/>
      <c r="FWU306" s="54"/>
      <c r="FWV306" s="54"/>
      <c r="FWW306" s="54"/>
      <c r="FWX306" s="54"/>
      <c r="FWY306" s="54"/>
      <c r="FWZ306" s="54"/>
      <c r="FXA306" s="54"/>
      <c r="FXB306" s="54"/>
      <c r="FXC306" s="54"/>
      <c r="FXD306" s="54"/>
      <c r="FXE306" s="54"/>
      <c r="FXF306" s="54"/>
      <c r="FXG306" s="54"/>
      <c r="FXH306" s="54"/>
      <c r="FXI306" s="54"/>
      <c r="FXJ306" s="54"/>
      <c r="FXK306" s="54"/>
      <c r="FXL306" s="54"/>
      <c r="FXM306" s="54"/>
      <c r="FXN306" s="54"/>
      <c r="FXO306" s="54"/>
      <c r="FXP306" s="54"/>
      <c r="FXQ306" s="54"/>
      <c r="FXR306" s="54"/>
      <c r="FXS306" s="54"/>
      <c r="FXT306" s="54"/>
      <c r="FXU306" s="54"/>
      <c r="FXV306" s="54"/>
      <c r="FXW306" s="54"/>
      <c r="FXX306" s="54"/>
      <c r="FXY306" s="54"/>
      <c r="FXZ306" s="54"/>
      <c r="FYA306" s="54"/>
      <c r="FYB306" s="54"/>
      <c r="FYC306" s="54"/>
      <c r="FYD306" s="54"/>
      <c r="FYE306" s="54"/>
      <c r="FYF306" s="54"/>
      <c r="FYG306" s="54"/>
      <c r="FYH306" s="54"/>
      <c r="FYI306" s="54"/>
      <c r="FYJ306" s="54"/>
      <c r="FYK306" s="54"/>
      <c r="FYL306" s="54"/>
      <c r="FYM306" s="54"/>
      <c r="FYN306" s="54"/>
      <c r="FYO306" s="54"/>
      <c r="FYP306" s="54"/>
      <c r="FYQ306" s="54"/>
      <c r="FYR306" s="54"/>
      <c r="FYS306" s="54"/>
      <c r="FYT306" s="54"/>
      <c r="FYU306" s="54"/>
      <c r="FYV306" s="54"/>
      <c r="FYW306" s="54"/>
      <c r="FYX306" s="54"/>
      <c r="FYY306" s="54"/>
      <c r="FYZ306" s="54"/>
      <c r="FZA306" s="54"/>
      <c r="FZB306" s="54"/>
      <c r="FZC306" s="54"/>
      <c r="FZD306" s="54"/>
      <c r="FZE306" s="54"/>
      <c r="FZF306" s="54"/>
      <c r="FZG306" s="54"/>
      <c r="FZH306" s="54"/>
      <c r="FZI306" s="54"/>
      <c r="FZJ306" s="54"/>
      <c r="FZK306" s="54"/>
      <c r="FZL306" s="54"/>
      <c r="FZM306" s="54"/>
      <c r="FZN306" s="54"/>
      <c r="FZO306" s="54"/>
      <c r="FZP306" s="54"/>
      <c r="FZQ306" s="54"/>
      <c r="FZR306" s="54"/>
      <c r="FZS306" s="54"/>
      <c r="FZT306" s="54"/>
      <c r="FZU306" s="54"/>
      <c r="FZV306" s="54"/>
      <c r="FZW306" s="54"/>
      <c r="FZX306" s="54"/>
      <c r="FZY306" s="54"/>
      <c r="FZZ306" s="54"/>
      <c r="GAA306" s="54"/>
      <c r="GAB306" s="54"/>
      <c r="GAC306" s="54"/>
      <c r="GAD306" s="54"/>
      <c r="GAE306" s="54"/>
      <c r="GAF306" s="54"/>
      <c r="GAG306" s="54"/>
      <c r="GAH306" s="54"/>
      <c r="GAI306" s="54"/>
      <c r="GAJ306" s="54"/>
      <c r="GAK306" s="54"/>
      <c r="GAL306" s="54"/>
      <c r="GAM306" s="54"/>
      <c r="GAN306" s="54"/>
      <c r="GAO306" s="54"/>
      <c r="GAP306" s="54"/>
      <c r="GAQ306" s="54"/>
      <c r="GAR306" s="54"/>
      <c r="GAS306" s="54"/>
      <c r="GAT306" s="54"/>
      <c r="GAU306" s="54"/>
      <c r="GAV306" s="54"/>
      <c r="GAW306" s="54"/>
      <c r="GAX306" s="54"/>
      <c r="GAY306" s="54"/>
      <c r="GAZ306" s="54"/>
      <c r="GBA306" s="54"/>
      <c r="GBB306" s="54"/>
      <c r="GBC306" s="54"/>
      <c r="GBD306" s="54"/>
      <c r="GBE306" s="54"/>
      <c r="GBF306" s="54"/>
      <c r="GBG306" s="54"/>
      <c r="GBH306" s="54"/>
      <c r="GBI306" s="54"/>
      <c r="GBJ306" s="54"/>
      <c r="GBK306" s="54"/>
      <c r="GBL306" s="54"/>
      <c r="GBM306" s="54"/>
      <c r="GBN306" s="54"/>
      <c r="GBO306" s="54"/>
      <c r="GBP306" s="54"/>
      <c r="GBQ306" s="54"/>
      <c r="GBR306" s="54"/>
      <c r="GBS306" s="54"/>
      <c r="GBT306" s="54"/>
      <c r="GBU306" s="54"/>
      <c r="GBV306" s="54"/>
      <c r="GBW306" s="54"/>
      <c r="GBX306" s="54"/>
      <c r="GBY306" s="54"/>
      <c r="GBZ306" s="54"/>
      <c r="GCA306" s="54"/>
      <c r="GCB306" s="54"/>
      <c r="GCC306" s="54"/>
      <c r="GCD306" s="54"/>
      <c r="GCE306" s="54"/>
      <c r="GCF306" s="54"/>
      <c r="GCG306" s="54"/>
      <c r="GCH306" s="54"/>
      <c r="GCI306" s="54"/>
      <c r="GCJ306" s="54"/>
      <c r="GCK306" s="54"/>
      <c r="GCL306" s="54"/>
      <c r="GCM306" s="54"/>
      <c r="GCN306" s="54"/>
      <c r="GCO306" s="54"/>
      <c r="GCP306" s="54"/>
      <c r="GCQ306" s="54"/>
      <c r="GCR306" s="54"/>
      <c r="GCS306" s="54"/>
      <c r="GCT306" s="54"/>
      <c r="GCU306" s="54"/>
      <c r="GCV306" s="54"/>
      <c r="GCW306" s="54"/>
      <c r="GCX306" s="54"/>
      <c r="GCY306" s="54"/>
      <c r="GCZ306" s="54"/>
      <c r="GDA306" s="54"/>
      <c r="GDB306" s="54"/>
      <c r="GDC306" s="54"/>
      <c r="GDD306" s="54"/>
      <c r="GDE306" s="54"/>
      <c r="GDF306" s="54"/>
      <c r="GDG306" s="54"/>
      <c r="GDH306" s="54"/>
      <c r="GDI306" s="54"/>
      <c r="GDJ306" s="54"/>
      <c r="GDK306" s="54"/>
      <c r="GDL306" s="54"/>
      <c r="GDM306" s="54"/>
      <c r="GDN306" s="54"/>
      <c r="GDO306" s="54"/>
      <c r="GDP306" s="54"/>
      <c r="GDQ306" s="54"/>
      <c r="GDR306" s="54"/>
      <c r="GDS306" s="54"/>
      <c r="GDT306" s="54"/>
      <c r="GDU306" s="54"/>
      <c r="GDV306" s="54"/>
      <c r="GDW306" s="54"/>
      <c r="GDX306" s="54"/>
      <c r="GDY306" s="54"/>
      <c r="GDZ306" s="54"/>
      <c r="GEA306" s="54"/>
      <c r="GEB306" s="54"/>
      <c r="GEC306" s="54"/>
      <c r="GED306" s="54"/>
      <c r="GEE306" s="54"/>
      <c r="GEF306" s="54"/>
      <c r="GEG306" s="54"/>
      <c r="GEH306" s="54"/>
      <c r="GEI306" s="54"/>
      <c r="GEJ306" s="54"/>
      <c r="GEK306" s="54"/>
      <c r="GEL306" s="54"/>
      <c r="GEM306" s="54"/>
      <c r="GEN306" s="54"/>
      <c r="GEO306" s="54"/>
      <c r="GEP306" s="54"/>
      <c r="GEQ306" s="54"/>
      <c r="GER306" s="54"/>
      <c r="GES306" s="54"/>
      <c r="GET306" s="54"/>
      <c r="GEU306" s="54"/>
      <c r="GEV306" s="54"/>
      <c r="GEW306" s="54"/>
      <c r="GEX306" s="54"/>
      <c r="GEY306" s="54"/>
      <c r="GEZ306" s="54"/>
      <c r="GFA306" s="54"/>
      <c r="GFB306" s="54"/>
      <c r="GFC306" s="54"/>
      <c r="GFD306" s="54"/>
      <c r="GFE306" s="54"/>
      <c r="GFF306" s="54"/>
      <c r="GFG306" s="54"/>
      <c r="GFH306" s="54"/>
      <c r="GFI306" s="54"/>
      <c r="GFJ306" s="54"/>
      <c r="GFK306" s="54"/>
      <c r="GFL306" s="54"/>
      <c r="GFM306" s="54"/>
      <c r="GFN306" s="54"/>
      <c r="GFO306" s="54"/>
      <c r="GFP306" s="54"/>
      <c r="GFQ306" s="54"/>
      <c r="GFR306" s="54"/>
      <c r="GFS306" s="54"/>
      <c r="GFT306" s="54"/>
      <c r="GFU306" s="54"/>
      <c r="GFV306" s="54"/>
      <c r="GFW306" s="54"/>
      <c r="GFX306" s="54"/>
      <c r="GFY306" s="54"/>
      <c r="GFZ306" s="54"/>
      <c r="GGA306" s="54"/>
      <c r="GGB306" s="54"/>
      <c r="GGC306" s="54"/>
      <c r="GGD306" s="54"/>
      <c r="GGE306" s="54"/>
      <c r="GGF306" s="54"/>
      <c r="GGG306" s="54"/>
      <c r="GGH306" s="54"/>
      <c r="GGI306" s="54"/>
      <c r="GGJ306" s="54"/>
      <c r="GGK306" s="54"/>
      <c r="GGL306" s="54"/>
      <c r="GGM306" s="54"/>
      <c r="GGN306" s="54"/>
      <c r="GGO306" s="54"/>
      <c r="GGP306" s="54"/>
      <c r="GGQ306" s="54"/>
      <c r="GGR306" s="54"/>
      <c r="GGS306" s="54"/>
      <c r="GGT306" s="54"/>
      <c r="GGU306" s="54"/>
      <c r="GGV306" s="54"/>
      <c r="GGW306" s="54"/>
      <c r="GGX306" s="54"/>
      <c r="GGY306" s="54"/>
      <c r="GGZ306" s="54"/>
      <c r="GHA306" s="54"/>
      <c r="GHB306" s="54"/>
      <c r="GHC306" s="54"/>
      <c r="GHD306" s="54"/>
      <c r="GHE306" s="54"/>
      <c r="GHF306" s="54"/>
      <c r="GHG306" s="54"/>
      <c r="GHH306" s="54"/>
      <c r="GHI306" s="54"/>
      <c r="GHJ306" s="54"/>
      <c r="GHK306" s="54"/>
      <c r="GHL306" s="54"/>
      <c r="GHM306" s="54"/>
      <c r="GHN306" s="54"/>
      <c r="GHO306" s="54"/>
      <c r="GHP306" s="54"/>
      <c r="GHQ306" s="54"/>
      <c r="GHR306" s="54"/>
      <c r="GHS306" s="54"/>
      <c r="GHT306" s="54"/>
      <c r="GHU306" s="54"/>
      <c r="GHV306" s="54"/>
      <c r="GHW306" s="54"/>
      <c r="GHX306" s="54"/>
      <c r="GHY306" s="54"/>
      <c r="GHZ306" s="54"/>
      <c r="GIA306" s="54"/>
      <c r="GIB306" s="54"/>
      <c r="GIC306" s="54"/>
      <c r="GID306" s="54"/>
      <c r="GIE306" s="54"/>
      <c r="GIF306" s="54"/>
      <c r="GIG306" s="54"/>
      <c r="GIH306" s="54"/>
      <c r="GII306" s="54"/>
      <c r="GIJ306" s="54"/>
      <c r="GIK306" s="54"/>
      <c r="GIL306" s="54"/>
      <c r="GIM306" s="54"/>
      <c r="GIN306" s="54"/>
      <c r="GIO306" s="54"/>
      <c r="GIP306" s="54"/>
      <c r="GIQ306" s="54"/>
      <c r="GIR306" s="54"/>
      <c r="GIS306" s="54"/>
      <c r="GIT306" s="54"/>
      <c r="GIU306" s="54"/>
      <c r="GIV306" s="54"/>
      <c r="GIW306" s="54"/>
      <c r="GIX306" s="54"/>
      <c r="GIY306" s="54"/>
      <c r="GIZ306" s="54"/>
      <c r="GJA306" s="54"/>
      <c r="GJB306" s="54"/>
      <c r="GJC306" s="54"/>
      <c r="GJD306" s="54"/>
      <c r="GJE306" s="54"/>
      <c r="GJF306" s="54"/>
      <c r="GJG306" s="54"/>
      <c r="GJH306" s="54"/>
      <c r="GJI306" s="54"/>
      <c r="GJJ306" s="54"/>
      <c r="GJK306" s="54"/>
      <c r="GJL306" s="54"/>
      <c r="GJM306" s="54"/>
      <c r="GJN306" s="54"/>
      <c r="GJO306" s="54"/>
      <c r="GJP306" s="54"/>
      <c r="GJQ306" s="54"/>
      <c r="GJR306" s="54"/>
      <c r="GJS306" s="54"/>
      <c r="GJT306" s="54"/>
      <c r="GJU306" s="54"/>
      <c r="GJV306" s="54"/>
      <c r="GJW306" s="54"/>
      <c r="GJX306" s="54"/>
      <c r="GJY306" s="54"/>
      <c r="GJZ306" s="54"/>
      <c r="GKA306" s="54"/>
      <c r="GKB306" s="54"/>
      <c r="GKC306" s="54"/>
      <c r="GKD306" s="54"/>
      <c r="GKE306" s="54"/>
      <c r="GKF306" s="54"/>
      <c r="GKG306" s="54"/>
      <c r="GKH306" s="54"/>
      <c r="GKI306" s="54"/>
      <c r="GKJ306" s="54"/>
      <c r="GKK306" s="54"/>
      <c r="GKL306" s="54"/>
      <c r="GKM306" s="54"/>
      <c r="GKN306" s="54"/>
      <c r="GKO306" s="54"/>
      <c r="GKP306" s="54"/>
      <c r="GKQ306" s="54"/>
      <c r="GKR306" s="54"/>
      <c r="GKS306" s="54"/>
      <c r="GKT306" s="54"/>
      <c r="GKU306" s="54"/>
      <c r="GKV306" s="54"/>
      <c r="GKW306" s="54"/>
      <c r="GKX306" s="54"/>
      <c r="GKY306" s="54"/>
      <c r="GKZ306" s="54"/>
      <c r="GLA306" s="54"/>
      <c r="GLB306" s="54"/>
      <c r="GLC306" s="54"/>
      <c r="GLD306" s="54"/>
      <c r="GLE306" s="54"/>
      <c r="GLF306" s="54"/>
      <c r="GLG306" s="54"/>
      <c r="GLH306" s="54"/>
      <c r="GLI306" s="54"/>
      <c r="GLJ306" s="54"/>
      <c r="GLK306" s="54"/>
      <c r="GLL306" s="54"/>
      <c r="GLM306" s="54"/>
      <c r="GLN306" s="54"/>
      <c r="GLO306" s="54"/>
      <c r="GLP306" s="54"/>
      <c r="GLQ306" s="54"/>
      <c r="GLR306" s="54"/>
      <c r="GLS306" s="54"/>
      <c r="GLT306" s="54"/>
      <c r="GLU306" s="54"/>
      <c r="GLV306" s="54"/>
      <c r="GLW306" s="54"/>
      <c r="GLX306" s="54"/>
      <c r="GLY306" s="54"/>
      <c r="GLZ306" s="54"/>
      <c r="GMA306" s="54"/>
      <c r="GMB306" s="54"/>
      <c r="GMC306" s="54"/>
      <c r="GMD306" s="54"/>
      <c r="GME306" s="54"/>
      <c r="GMF306" s="54"/>
      <c r="GMG306" s="54"/>
      <c r="GMH306" s="54"/>
      <c r="GMI306" s="54"/>
      <c r="GMJ306" s="54"/>
      <c r="GMK306" s="54"/>
      <c r="GML306" s="54"/>
      <c r="GMM306" s="54"/>
      <c r="GMN306" s="54"/>
      <c r="GMO306" s="54"/>
      <c r="GMP306" s="54"/>
      <c r="GMQ306" s="54"/>
      <c r="GMR306" s="54"/>
      <c r="GMS306" s="54"/>
      <c r="GMT306" s="54"/>
      <c r="GMU306" s="54"/>
      <c r="GMV306" s="54"/>
      <c r="GMW306" s="54"/>
      <c r="GMX306" s="54"/>
      <c r="GMY306" s="54"/>
      <c r="GMZ306" s="54"/>
      <c r="GNA306" s="54"/>
      <c r="GNB306" s="54"/>
      <c r="GNC306" s="54"/>
      <c r="GND306" s="54"/>
      <c r="GNE306" s="54"/>
      <c r="GNF306" s="54"/>
      <c r="GNG306" s="54"/>
      <c r="GNH306" s="54"/>
      <c r="GNI306" s="54"/>
      <c r="GNJ306" s="54"/>
      <c r="GNK306" s="54"/>
      <c r="GNL306" s="54"/>
      <c r="GNM306" s="54"/>
      <c r="GNN306" s="54"/>
      <c r="GNO306" s="54"/>
      <c r="GNP306" s="54"/>
      <c r="GNQ306" s="54"/>
      <c r="GNR306" s="54"/>
      <c r="GNS306" s="54"/>
      <c r="GNT306" s="54"/>
      <c r="GNU306" s="54"/>
      <c r="GNV306" s="54"/>
      <c r="GNW306" s="54"/>
      <c r="GNX306" s="54"/>
      <c r="GNY306" s="54"/>
      <c r="GNZ306" s="54"/>
      <c r="GOA306" s="54"/>
      <c r="GOB306" s="54"/>
      <c r="GOC306" s="54"/>
      <c r="GOD306" s="54"/>
      <c r="GOE306" s="54"/>
      <c r="GOF306" s="54"/>
      <c r="GOG306" s="54"/>
      <c r="GOH306" s="54"/>
      <c r="GOI306" s="54"/>
      <c r="GOJ306" s="54"/>
      <c r="GOK306" s="54"/>
      <c r="GOL306" s="54"/>
      <c r="GOM306" s="54"/>
      <c r="GON306" s="54"/>
      <c r="GOO306" s="54"/>
      <c r="GOP306" s="54"/>
      <c r="GOQ306" s="54"/>
      <c r="GOR306" s="54"/>
      <c r="GOS306" s="54"/>
      <c r="GOT306" s="54"/>
      <c r="GOU306" s="54"/>
      <c r="GOV306" s="54"/>
      <c r="GOW306" s="54"/>
      <c r="GOX306" s="54"/>
      <c r="GOY306" s="54"/>
      <c r="GOZ306" s="54"/>
      <c r="GPA306" s="54"/>
      <c r="GPB306" s="54"/>
      <c r="GPC306" s="54"/>
      <c r="GPD306" s="54"/>
      <c r="GPE306" s="54"/>
      <c r="GPF306" s="54"/>
      <c r="GPG306" s="54"/>
      <c r="GPH306" s="54"/>
      <c r="GPI306" s="54"/>
      <c r="GPJ306" s="54"/>
      <c r="GPK306" s="54"/>
      <c r="GPL306" s="54"/>
      <c r="GPM306" s="54"/>
      <c r="GPN306" s="54"/>
      <c r="GPO306" s="54"/>
      <c r="GPP306" s="54"/>
      <c r="GPQ306" s="54"/>
      <c r="GPR306" s="54"/>
      <c r="GPS306" s="54"/>
      <c r="GPT306" s="54"/>
      <c r="GPU306" s="54"/>
      <c r="GPV306" s="54"/>
      <c r="GPW306" s="54"/>
      <c r="GPX306" s="54"/>
      <c r="GPY306" s="54"/>
      <c r="GPZ306" s="54"/>
      <c r="GQA306" s="54"/>
      <c r="GQB306" s="54"/>
      <c r="GQC306" s="54"/>
      <c r="GQD306" s="54"/>
      <c r="GQE306" s="54"/>
      <c r="GQF306" s="54"/>
      <c r="GQG306" s="54"/>
      <c r="GQH306" s="54"/>
      <c r="GQI306" s="54"/>
      <c r="GQJ306" s="54"/>
      <c r="GQK306" s="54"/>
      <c r="GQL306" s="54"/>
      <c r="GQM306" s="54"/>
      <c r="GQN306" s="54"/>
      <c r="GQO306" s="54"/>
      <c r="GQP306" s="54"/>
      <c r="GQQ306" s="54"/>
      <c r="GQR306" s="54"/>
      <c r="GQS306" s="54"/>
      <c r="GQT306" s="54"/>
      <c r="GQU306" s="54"/>
      <c r="GQV306" s="54"/>
      <c r="GQW306" s="54"/>
      <c r="GQX306" s="54"/>
      <c r="GQY306" s="54"/>
      <c r="GQZ306" s="54"/>
      <c r="GRA306" s="54"/>
      <c r="GRB306" s="54"/>
      <c r="GRC306" s="54"/>
      <c r="GRD306" s="54"/>
      <c r="GRE306" s="54"/>
      <c r="GRF306" s="54"/>
      <c r="GRG306" s="54"/>
      <c r="GRH306" s="54"/>
      <c r="GRI306" s="54"/>
      <c r="GRJ306" s="54"/>
      <c r="GRK306" s="54"/>
      <c r="GRL306" s="54"/>
      <c r="GRM306" s="54"/>
      <c r="GRN306" s="54"/>
      <c r="GRO306" s="54"/>
      <c r="GRP306" s="54"/>
      <c r="GRQ306" s="54"/>
      <c r="GRR306" s="54"/>
      <c r="GRS306" s="54"/>
      <c r="GRT306" s="54"/>
      <c r="GRU306" s="54"/>
      <c r="GRV306" s="54"/>
      <c r="GRW306" s="54"/>
      <c r="GRX306" s="54"/>
      <c r="GRY306" s="54"/>
      <c r="GRZ306" s="54"/>
      <c r="GSA306" s="54"/>
      <c r="GSB306" s="54"/>
      <c r="GSC306" s="54"/>
      <c r="GSD306" s="54"/>
      <c r="GSE306" s="54"/>
      <c r="GSF306" s="54"/>
      <c r="GSG306" s="54"/>
      <c r="GSH306" s="54"/>
      <c r="GSI306" s="54"/>
      <c r="GSJ306" s="54"/>
      <c r="GSK306" s="54"/>
      <c r="GSL306" s="54"/>
      <c r="GSM306" s="54"/>
      <c r="GSN306" s="54"/>
      <c r="GSO306" s="54"/>
      <c r="GSP306" s="54"/>
      <c r="GSQ306" s="54"/>
      <c r="GSR306" s="54"/>
      <c r="GSS306" s="54"/>
      <c r="GST306" s="54"/>
      <c r="GSU306" s="54"/>
      <c r="GSV306" s="54"/>
      <c r="GSW306" s="54"/>
      <c r="GSX306" s="54"/>
      <c r="GSY306" s="54"/>
      <c r="GSZ306" s="54"/>
      <c r="GTA306" s="54"/>
      <c r="GTB306" s="54"/>
      <c r="GTC306" s="54"/>
      <c r="GTD306" s="54"/>
      <c r="GTE306" s="54"/>
      <c r="GTF306" s="54"/>
      <c r="GTG306" s="54"/>
      <c r="GTH306" s="54"/>
      <c r="GTI306" s="54"/>
      <c r="GTJ306" s="54"/>
      <c r="GTK306" s="54"/>
      <c r="GTL306" s="54"/>
      <c r="GTM306" s="54"/>
      <c r="GTN306" s="54"/>
      <c r="GTO306" s="54"/>
      <c r="GTP306" s="54"/>
      <c r="GTQ306" s="54"/>
      <c r="GTR306" s="54"/>
      <c r="GTS306" s="54"/>
      <c r="GTT306" s="54"/>
      <c r="GTU306" s="54"/>
      <c r="GTV306" s="54"/>
      <c r="GTW306" s="54"/>
      <c r="GTX306" s="54"/>
      <c r="GTY306" s="54"/>
      <c r="GTZ306" s="54"/>
      <c r="GUA306" s="54"/>
      <c r="GUB306" s="54"/>
      <c r="GUC306" s="54"/>
      <c r="GUD306" s="54"/>
      <c r="GUE306" s="54"/>
      <c r="GUF306" s="54"/>
      <c r="GUG306" s="54"/>
      <c r="GUH306" s="54"/>
      <c r="GUI306" s="54"/>
      <c r="GUJ306" s="54"/>
      <c r="GUK306" s="54"/>
      <c r="GUL306" s="54"/>
      <c r="GUM306" s="54"/>
      <c r="GUN306" s="54"/>
      <c r="GUO306" s="54"/>
      <c r="GUP306" s="54"/>
      <c r="GUQ306" s="54"/>
      <c r="GUR306" s="54"/>
      <c r="GUS306" s="54"/>
      <c r="GUT306" s="54"/>
      <c r="GUU306" s="54"/>
      <c r="GUV306" s="54"/>
      <c r="GUW306" s="54"/>
      <c r="GUX306" s="54"/>
      <c r="GUY306" s="54"/>
      <c r="GUZ306" s="54"/>
      <c r="GVA306" s="54"/>
      <c r="GVB306" s="54"/>
      <c r="GVC306" s="54"/>
      <c r="GVD306" s="54"/>
      <c r="GVE306" s="54"/>
      <c r="GVF306" s="54"/>
      <c r="GVG306" s="54"/>
      <c r="GVH306" s="54"/>
      <c r="GVI306" s="54"/>
      <c r="GVJ306" s="54"/>
      <c r="GVK306" s="54"/>
      <c r="GVL306" s="54"/>
      <c r="GVM306" s="54"/>
      <c r="GVN306" s="54"/>
      <c r="GVO306" s="54"/>
      <c r="GVP306" s="54"/>
      <c r="GVQ306" s="54"/>
      <c r="GVR306" s="54"/>
      <c r="GVS306" s="54"/>
      <c r="GVT306" s="54"/>
      <c r="GVU306" s="54"/>
      <c r="GVV306" s="54"/>
      <c r="GVW306" s="54"/>
      <c r="GVX306" s="54"/>
      <c r="GVY306" s="54"/>
      <c r="GVZ306" s="54"/>
      <c r="GWA306" s="54"/>
      <c r="GWB306" s="54"/>
      <c r="GWC306" s="54"/>
      <c r="GWD306" s="54"/>
      <c r="GWE306" s="54"/>
      <c r="GWF306" s="54"/>
      <c r="GWG306" s="54"/>
      <c r="GWH306" s="54"/>
      <c r="GWI306" s="54"/>
      <c r="GWJ306" s="54"/>
      <c r="GWK306" s="54"/>
      <c r="GWL306" s="54"/>
      <c r="GWM306" s="54"/>
      <c r="GWN306" s="54"/>
      <c r="GWO306" s="54"/>
      <c r="GWP306" s="54"/>
      <c r="GWQ306" s="54"/>
      <c r="GWR306" s="54"/>
      <c r="GWS306" s="54"/>
      <c r="GWT306" s="54"/>
      <c r="GWU306" s="54"/>
      <c r="GWV306" s="54"/>
      <c r="GWW306" s="54"/>
      <c r="GWX306" s="54"/>
      <c r="GWY306" s="54"/>
      <c r="GWZ306" s="54"/>
      <c r="GXA306" s="54"/>
      <c r="GXB306" s="54"/>
      <c r="GXC306" s="54"/>
      <c r="GXD306" s="54"/>
      <c r="GXE306" s="54"/>
      <c r="GXF306" s="54"/>
      <c r="GXG306" s="54"/>
      <c r="GXH306" s="54"/>
      <c r="GXI306" s="54"/>
      <c r="GXJ306" s="54"/>
      <c r="GXK306" s="54"/>
      <c r="GXL306" s="54"/>
      <c r="GXM306" s="54"/>
      <c r="GXN306" s="54"/>
      <c r="GXO306" s="54"/>
      <c r="GXP306" s="54"/>
      <c r="GXQ306" s="54"/>
      <c r="GXR306" s="54"/>
      <c r="GXS306" s="54"/>
      <c r="GXT306" s="54"/>
      <c r="GXU306" s="54"/>
      <c r="GXV306" s="54"/>
      <c r="GXW306" s="54"/>
      <c r="GXX306" s="54"/>
      <c r="GXY306" s="54"/>
      <c r="GXZ306" s="54"/>
      <c r="GYA306" s="54"/>
      <c r="GYB306" s="54"/>
      <c r="GYC306" s="54"/>
      <c r="GYD306" s="54"/>
      <c r="GYE306" s="54"/>
      <c r="GYF306" s="54"/>
      <c r="GYG306" s="54"/>
      <c r="GYH306" s="54"/>
      <c r="GYI306" s="54"/>
      <c r="GYJ306" s="54"/>
      <c r="GYK306" s="54"/>
      <c r="GYL306" s="54"/>
      <c r="GYM306" s="54"/>
      <c r="GYN306" s="54"/>
      <c r="GYO306" s="54"/>
      <c r="GYP306" s="54"/>
      <c r="GYQ306" s="54"/>
      <c r="GYR306" s="54"/>
      <c r="GYS306" s="54"/>
      <c r="GYT306" s="54"/>
      <c r="GYU306" s="54"/>
      <c r="GYV306" s="54"/>
      <c r="GYW306" s="54"/>
      <c r="GYX306" s="54"/>
      <c r="GYY306" s="54"/>
      <c r="GYZ306" s="54"/>
      <c r="GZA306" s="54"/>
      <c r="GZB306" s="54"/>
      <c r="GZC306" s="54"/>
      <c r="GZD306" s="54"/>
      <c r="GZE306" s="54"/>
      <c r="GZF306" s="54"/>
      <c r="GZG306" s="54"/>
      <c r="GZH306" s="54"/>
      <c r="GZI306" s="54"/>
      <c r="GZJ306" s="54"/>
      <c r="GZK306" s="54"/>
      <c r="GZL306" s="54"/>
      <c r="GZM306" s="54"/>
      <c r="GZN306" s="54"/>
      <c r="GZO306" s="54"/>
      <c r="GZP306" s="54"/>
      <c r="GZQ306" s="54"/>
      <c r="GZR306" s="54"/>
      <c r="GZS306" s="54"/>
      <c r="GZT306" s="54"/>
      <c r="GZU306" s="54"/>
      <c r="GZV306" s="54"/>
      <c r="GZW306" s="54"/>
      <c r="GZX306" s="54"/>
      <c r="GZY306" s="54"/>
      <c r="GZZ306" s="54"/>
      <c r="HAA306" s="54"/>
      <c r="HAB306" s="54"/>
      <c r="HAC306" s="54"/>
      <c r="HAD306" s="54"/>
      <c r="HAE306" s="54"/>
      <c r="HAF306" s="54"/>
      <c r="HAG306" s="54"/>
      <c r="HAH306" s="54"/>
      <c r="HAI306" s="54"/>
      <c r="HAJ306" s="54"/>
      <c r="HAK306" s="54"/>
      <c r="HAL306" s="54"/>
      <c r="HAM306" s="54"/>
      <c r="HAN306" s="54"/>
      <c r="HAO306" s="54"/>
      <c r="HAP306" s="54"/>
      <c r="HAQ306" s="54"/>
      <c r="HAR306" s="54"/>
      <c r="HAS306" s="54"/>
      <c r="HAT306" s="54"/>
      <c r="HAU306" s="54"/>
      <c r="HAV306" s="54"/>
      <c r="HAW306" s="54"/>
      <c r="HAX306" s="54"/>
      <c r="HAY306" s="54"/>
      <c r="HAZ306" s="54"/>
      <c r="HBA306" s="54"/>
      <c r="HBB306" s="54"/>
      <c r="HBC306" s="54"/>
      <c r="HBD306" s="54"/>
      <c r="HBE306" s="54"/>
      <c r="HBF306" s="54"/>
      <c r="HBG306" s="54"/>
      <c r="HBH306" s="54"/>
      <c r="HBI306" s="54"/>
      <c r="HBJ306" s="54"/>
      <c r="HBK306" s="54"/>
      <c r="HBL306" s="54"/>
      <c r="HBM306" s="54"/>
      <c r="HBN306" s="54"/>
      <c r="HBO306" s="54"/>
      <c r="HBP306" s="54"/>
      <c r="HBQ306" s="54"/>
      <c r="HBR306" s="54"/>
      <c r="HBS306" s="54"/>
      <c r="HBT306" s="54"/>
      <c r="HBU306" s="54"/>
      <c r="HBV306" s="54"/>
      <c r="HBW306" s="54"/>
      <c r="HBX306" s="54"/>
      <c r="HBY306" s="54"/>
      <c r="HBZ306" s="54"/>
      <c r="HCA306" s="54"/>
      <c r="HCB306" s="54"/>
      <c r="HCC306" s="54"/>
      <c r="HCD306" s="54"/>
      <c r="HCE306" s="54"/>
      <c r="HCF306" s="54"/>
      <c r="HCG306" s="54"/>
      <c r="HCH306" s="54"/>
      <c r="HCI306" s="54"/>
      <c r="HCJ306" s="54"/>
      <c r="HCK306" s="54"/>
      <c r="HCL306" s="54"/>
      <c r="HCM306" s="54"/>
      <c r="HCN306" s="54"/>
      <c r="HCO306" s="54"/>
      <c r="HCP306" s="54"/>
      <c r="HCQ306" s="54"/>
      <c r="HCR306" s="54"/>
      <c r="HCS306" s="54"/>
      <c r="HCT306" s="54"/>
      <c r="HCU306" s="54"/>
      <c r="HCV306" s="54"/>
      <c r="HCW306" s="54"/>
      <c r="HCX306" s="54"/>
      <c r="HCY306" s="54"/>
      <c r="HCZ306" s="54"/>
      <c r="HDA306" s="54"/>
      <c r="HDB306" s="54"/>
      <c r="HDC306" s="54"/>
      <c r="HDD306" s="54"/>
      <c r="HDE306" s="54"/>
      <c r="HDF306" s="54"/>
      <c r="HDG306" s="54"/>
      <c r="HDH306" s="54"/>
      <c r="HDI306" s="54"/>
      <c r="HDJ306" s="54"/>
      <c r="HDK306" s="54"/>
      <c r="HDL306" s="54"/>
      <c r="HDM306" s="54"/>
      <c r="HDN306" s="54"/>
      <c r="HDO306" s="54"/>
      <c r="HDP306" s="54"/>
      <c r="HDQ306" s="54"/>
      <c r="HDR306" s="54"/>
      <c r="HDS306" s="54"/>
      <c r="HDT306" s="54"/>
      <c r="HDU306" s="54"/>
      <c r="HDV306" s="54"/>
      <c r="HDW306" s="54"/>
      <c r="HDX306" s="54"/>
      <c r="HDY306" s="54"/>
      <c r="HDZ306" s="54"/>
      <c r="HEA306" s="54"/>
      <c r="HEB306" s="54"/>
      <c r="HEC306" s="54"/>
      <c r="HED306" s="54"/>
      <c r="HEE306" s="54"/>
      <c r="HEF306" s="54"/>
      <c r="HEG306" s="54"/>
      <c r="HEH306" s="54"/>
      <c r="HEI306" s="54"/>
      <c r="HEJ306" s="54"/>
      <c r="HEK306" s="54"/>
      <c r="HEL306" s="54"/>
      <c r="HEM306" s="54"/>
      <c r="HEN306" s="54"/>
      <c r="HEO306" s="54"/>
      <c r="HEP306" s="54"/>
      <c r="HEQ306" s="54"/>
      <c r="HER306" s="54"/>
      <c r="HES306" s="54"/>
      <c r="HET306" s="54"/>
      <c r="HEU306" s="54"/>
      <c r="HEV306" s="54"/>
      <c r="HEW306" s="54"/>
      <c r="HEX306" s="54"/>
      <c r="HEY306" s="54"/>
      <c r="HEZ306" s="54"/>
      <c r="HFA306" s="54"/>
      <c r="HFB306" s="54"/>
      <c r="HFC306" s="54"/>
      <c r="HFD306" s="54"/>
      <c r="HFE306" s="54"/>
      <c r="HFF306" s="54"/>
      <c r="HFG306" s="54"/>
      <c r="HFH306" s="54"/>
      <c r="HFI306" s="54"/>
      <c r="HFJ306" s="54"/>
      <c r="HFK306" s="54"/>
      <c r="HFL306" s="54"/>
      <c r="HFM306" s="54"/>
      <c r="HFN306" s="54"/>
      <c r="HFO306" s="54"/>
      <c r="HFP306" s="54"/>
      <c r="HFQ306" s="54"/>
      <c r="HFR306" s="54"/>
      <c r="HFS306" s="54"/>
      <c r="HFT306" s="54"/>
      <c r="HFU306" s="54"/>
      <c r="HFV306" s="54"/>
      <c r="HFW306" s="54"/>
      <c r="HFX306" s="54"/>
      <c r="HFY306" s="54"/>
      <c r="HFZ306" s="54"/>
      <c r="HGA306" s="54"/>
      <c r="HGB306" s="54"/>
      <c r="HGC306" s="54"/>
      <c r="HGD306" s="54"/>
      <c r="HGE306" s="54"/>
      <c r="HGF306" s="54"/>
      <c r="HGG306" s="54"/>
      <c r="HGH306" s="54"/>
      <c r="HGI306" s="54"/>
      <c r="HGJ306" s="54"/>
      <c r="HGK306" s="54"/>
      <c r="HGL306" s="54"/>
      <c r="HGM306" s="54"/>
      <c r="HGN306" s="54"/>
      <c r="HGO306" s="54"/>
      <c r="HGP306" s="54"/>
      <c r="HGQ306" s="54"/>
      <c r="HGR306" s="54"/>
      <c r="HGS306" s="54"/>
      <c r="HGT306" s="54"/>
      <c r="HGU306" s="54"/>
      <c r="HGV306" s="54"/>
      <c r="HGW306" s="54"/>
      <c r="HGX306" s="54"/>
      <c r="HGY306" s="54"/>
      <c r="HGZ306" s="54"/>
      <c r="HHA306" s="54"/>
      <c r="HHB306" s="54"/>
      <c r="HHC306" s="54"/>
      <c r="HHD306" s="54"/>
      <c r="HHE306" s="54"/>
      <c r="HHF306" s="54"/>
      <c r="HHG306" s="54"/>
      <c r="HHH306" s="54"/>
      <c r="HHI306" s="54"/>
      <c r="HHJ306" s="54"/>
      <c r="HHK306" s="54"/>
      <c r="HHL306" s="54"/>
      <c r="HHM306" s="54"/>
      <c r="HHN306" s="54"/>
      <c r="HHO306" s="54"/>
      <c r="HHP306" s="54"/>
      <c r="HHQ306" s="54"/>
      <c r="HHR306" s="54"/>
      <c r="HHS306" s="54"/>
      <c r="HHT306" s="54"/>
      <c r="HHU306" s="54"/>
      <c r="HHV306" s="54"/>
      <c r="HHW306" s="54"/>
      <c r="HHX306" s="54"/>
      <c r="HHY306" s="54"/>
      <c r="HHZ306" s="54"/>
      <c r="HIA306" s="54"/>
      <c r="HIB306" s="54"/>
      <c r="HIC306" s="54"/>
      <c r="HID306" s="54"/>
      <c r="HIE306" s="54"/>
      <c r="HIF306" s="54"/>
      <c r="HIG306" s="54"/>
      <c r="HIH306" s="54"/>
      <c r="HII306" s="54"/>
      <c r="HIJ306" s="54"/>
      <c r="HIK306" s="54"/>
      <c r="HIL306" s="54"/>
      <c r="HIM306" s="54"/>
      <c r="HIN306" s="54"/>
      <c r="HIO306" s="54"/>
      <c r="HIP306" s="54"/>
      <c r="HIQ306" s="54"/>
      <c r="HIR306" s="54"/>
      <c r="HIS306" s="54"/>
      <c r="HIT306" s="54"/>
      <c r="HIU306" s="54"/>
      <c r="HIV306" s="54"/>
      <c r="HIW306" s="54"/>
      <c r="HIX306" s="54"/>
      <c r="HIY306" s="54"/>
      <c r="HIZ306" s="54"/>
      <c r="HJA306" s="54"/>
      <c r="HJB306" s="54"/>
      <c r="HJC306" s="54"/>
      <c r="HJD306" s="54"/>
      <c r="HJE306" s="54"/>
      <c r="HJF306" s="54"/>
      <c r="HJG306" s="54"/>
      <c r="HJH306" s="54"/>
      <c r="HJI306" s="54"/>
      <c r="HJJ306" s="54"/>
      <c r="HJK306" s="54"/>
      <c r="HJL306" s="54"/>
      <c r="HJM306" s="54"/>
      <c r="HJN306" s="54"/>
      <c r="HJO306" s="54"/>
      <c r="HJP306" s="54"/>
      <c r="HJQ306" s="54"/>
      <c r="HJR306" s="54"/>
      <c r="HJS306" s="54"/>
      <c r="HJT306" s="54"/>
      <c r="HJU306" s="54"/>
      <c r="HJV306" s="54"/>
      <c r="HJW306" s="54"/>
      <c r="HJX306" s="54"/>
      <c r="HJY306" s="54"/>
      <c r="HJZ306" s="54"/>
      <c r="HKA306" s="54"/>
      <c r="HKB306" s="54"/>
      <c r="HKC306" s="54"/>
      <c r="HKD306" s="54"/>
      <c r="HKE306" s="54"/>
      <c r="HKF306" s="54"/>
      <c r="HKG306" s="54"/>
      <c r="HKH306" s="54"/>
      <c r="HKI306" s="54"/>
      <c r="HKJ306" s="54"/>
      <c r="HKK306" s="54"/>
      <c r="HKL306" s="54"/>
      <c r="HKM306" s="54"/>
      <c r="HKN306" s="54"/>
      <c r="HKO306" s="54"/>
      <c r="HKP306" s="54"/>
      <c r="HKQ306" s="54"/>
      <c r="HKR306" s="54"/>
      <c r="HKS306" s="54"/>
      <c r="HKT306" s="54"/>
      <c r="HKU306" s="54"/>
      <c r="HKV306" s="54"/>
      <c r="HKW306" s="54"/>
      <c r="HKX306" s="54"/>
      <c r="HKY306" s="54"/>
      <c r="HKZ306" s="54"/>
      <c r="HLA306" s="54"/>
      <c r="HLB306" s="54"/>
      <c r="HLC306" s="54"/>
      <c r="HLD306" s="54"/>
      <c r="HLE306" s="54"/>
      <c r="HLF306" s="54"/>
      <c r="HLG306" s="54"/>
      <c r="HLH306" s="54"/>
      <c r="HLI306" s="54"/>
      <c r="HLJ306" s="54"/>
      <c r="HLK306" s="54"/>
      <c r="HLL306" s="54"/>
      <c r="HLM306" s="54"/>
      <c r="HLN306" s="54"/>
      <c r="HLO306" s="54"/>
      <c r="HLP306" s="54"/>
      <c r="HLQ306" s="54"/>
      <c r="HLR306" s="54"/>
      <c r="HLS306" s="54"/>
      <c r="HLT306" s="54"/>
      <c r="HLU306" s="54"/>
      <c r="HLV306" s="54"/>
      <c r="HLW306" s="54"/>
      <c r="HLX306" s="54"/>
      <c r="HLY306" s="54"/>
      <c r="HLZ306" s="54"/>
      <c r="HMA306" s="54"/>
      <c r="HMB306" s="54"/>
      <c r="HMC306" s="54"/>
      <c r="HMD306" s="54"/>
      <c r="HME306" s="54"/>
      <c r="HMF306" s="54"/>
      <c r="HMG306" s="54"/>
      <c r="HMH306" s="54"/>
      <c r="HMI306" s="54"/>
      <c r="HMJ306" s="54"/>
      <c r="HMK306" s="54"/>
      <c r="HML306" s="54"/>
      <c r="HMM306" s="54"/>
      <c r="HMN306" s="54"/>
      <c r="HMO306" s="54"/>
      <c r="HMP306" s="54"/>
      <c r="HMQ306" s="54"/>
      <c r="HMR306" s="54"/>
      <c r="HMS306" s="54"/>
      <c r="HMT306" s="54"/>
      <c r="HMU306" s="54"/>
      <c r="HMV306" s="54"/>
      <c r="HMW306" s="54"/>
      <c r="HMX306" s="54"/>
      <c r="HMY306" s="54"/>
      <c r="HMZ306" s="54"/>
      <c r="HNA306" s="54"/>
      <c r="HNB306" s="54"/>
      <c r="HNC306" s="54"/>
      <c r="HND306" s="54"/>
      <c r="HNE306" s="54"/>
      <c r="HNF306" s="54"/>
      <c r="HNG306" s="54"/>
      <c r="HNH306" s="54"/>
      <c r="HNI306" s="54"/>
      <c r="HNJ306" s="54"/>
      <c r="HNK306" s="54"/>
      <c r="HNL306" s="54"/>
      <c r="HNM306" s="54"/>
      <c r="HNN306" s="54"/>
      <c r="HNO306" s="54"/>
      <c r="HNP306" s="54"/>
      <c r="HNQ306" s="54"/>
      <c r="HNR306" s="54"/>
      <c r="HNS306" s="54"/>
      <c r="HNT306" s="54"/>
      <c r="HNU306" s="54"/>
      <c r="HNV306" s="54"/>
      <c r="HNW306" s="54"/>
      <c r="HNX306" s="54"/>
      <c r="HNY306" s="54"/>
      <c r="HNZ306" s="54"/>
      <c r="HOA306" s="54"/>
      <c r="HOB306" s="54"/>
      <c r="HOC306" s="54"/>
      <c r="HOD306" s="54"/>
      <c r="HOE306" s="54"/>
      <c r="HOF306" s="54"/>
      <c r="HOG306" s="54"/>
      <c r="HOH306" s="54"/>
      <c r="HOI306" s="54"/>
      <c r="HOJ306" s="54"/>
      <c r="HOK306" s="54"/>
      <c r="HOL306" s="54"/>
      <c r="HOM306" s="54"/>
      <c r="HON306" s="54"/>
      <c r="HOO306" s="54"/>
      <c r="HOP306" s="54"/>
      <c r="HOQ306" s="54"/>
      <c r="HOR306" s="54"/>
      <c r="HOS306" s="54"/>
      <c r="HOT306" s="54"/>
      <c r="HOU306" s="54"/>
      <c r="HOV306" s="54"/>
      <c r="HOW306" s="54"/>
      <c r="HOX306" s="54"/>
      <c r="HOY306" s="54"/>
      <c r="HOZ306" s="54"/>
      <c r="HPA306" s="54"/>
      <c r="HPB306" s="54"/>
      <c r="HPC306" s="54"/>
      <c r="HPD306" s="54"/>
      <c r="HPE306" s="54"/>
      <c r="HPF306" s="54"/>
      <c r="HPG306" s="54"/>
      <c r="HPH306" s="54"/>
      <c r="HPI306" s="54"/>
      <c r="HPJ306" s="54"/>
      <c r="HPK306" s="54"/>
      <c r="HPL306" s="54"/>
      <c r="HPM306" s="54"/>
      <c r="HPN306" s="54"/>
      <c r="HPO306" s="54"/>
      <c r="HPP306" s="54"/>
      <c r="HPQ306" s="54"/>
      <c r="HPR306" s="54"/>
      <c r="HPS306" s="54"/>
      <c r="HPT306" s="54"/>
      <c r="HPU306" s="54"/>
      <c r="HPV306" s="54"/>
      <c r="HPW306" s="54"/>
      <c r="HPX306" s="54"/>
      <c r="HPY306" s="54"/>
      <c r="HPZ306" s="54"/>
      <c r="HQA306" s="54"/>
      <c r="HQB306" s="54"/>
      <c r="HQC306" s="54"/>
      <c r="HQD306" s="54"/>
      <c r="HQE306" s="54"/>
      <c r="HQF306" s="54"/>
      <c r="HQG306" s="54"/>
      <c r="HQH306" s="54"/>
      <c r="HQI306" s="54"/>
      <c r="HQJ306" s="54"/>
      <c r="HQK306" s="54"/>
      <c r="HQL306" s="54"/>
      <c r="HQM306" s="54"/>
      <c r="HQN306" s="54"/>
      <c r="HQO306" s="54"/>
      <c r="HQP306" s="54"/>
      <c r="HQQ306" s="54"/>
      <c r="HQR306" s="54"/>
      <c r="HQS306" s="54"/>
      <c r="HQT306" s="54"/>
      <c r="HQU306" s="54"/>
      <c r="HQV306" s="54"/>
      <c r="HQW306" s="54"/>
      <c r="HQX306" s="54"/>
      <c r="HQY306" s="54"/>
      <c r="HQZ306" s="54"/>
      <c r="HRA306" s="54"/>
      <c r="HRB306" s="54"/>
      <c r="HRC306" s="54"/>
      <c r="HRD306" s="54"/>
      <c r="HRE306" s="54"/>
      <c r="HRF306" s="54"/>
      <c r="HRG306" s="54"/>
      <c r="HRH306" s="54"/>
      <c r="HRI306" s="54"/>
      <c r="HRJ306" s="54"/>
      <c r="HRK306" s="54"/>
      <c r="HRL306" s="54"/>
      <c r="HRM306" s="54"/>
      <c r="HRN306" s="54"/>
      <c r="HRO306" s="54"/>
      <c r="HRP306" s="54"/>
      <c r="HRQ306" s="54"/>
      <c r="HRR306" s="54"/>
      <c r="HRS306" s="54"/>
      <c r="HRT306" s="54"/>
      <c r="HRU306" s="54"/>
      <c r="HRV306" s="54"/>
      <c r="HRW306" s="54"/>
      <c r="HRX306" s="54"/>
      <c r="HRY306" s="54"/>
      <c r="HRZ306" s="54"/>
      <c r="HSA306" s="54"/>
      <c r="HSB306" s="54"/>
      <c r="HSC306" s="54"/>
      <c r="HSD306" s="54"/>
      <c r="HSE306" s="54"/>
      <c r="HSF306" s="54"/>
      <c r="HSG306" s="54"/>
      <c r="HSH306" s="54"/>
      <c r="HSI306" s="54"/>
      <c r="HSJ306" s="54"/>
      <c r="HSK306" s="54"/>
      <c r="HSL306" s="54"/>
      <c r="HSM306" s="54"/>
      <c r="HSN306" s="54"/>
      <c r="HSO306" s="54"/>
      <c r="HSP306" s="54"/>
      <c r="HSQ306" s="54"/>
      <c r="HSR306" s="54"/>
      <c r="HSS306" s="54"/>
      <c r="HST306" s="54"/>
      <c r="HSU306" s="54"/>
      <c r="HSV306" s="54"/>
      <c r="HSW306" s="54"/>
      <c r="HSX306" s="54"/>
      <c r="HSY306" s="54"/>
      <c r="HSZ306" s="54"/>
      <c r="HTA306" s="54"/>
      <c r="HTB306" s="54"/>
      <c r="HTC306" s="54"/>
      <c r="HTD306" s="54"/>
      <c r="HTE306" s="54"/>
      <c r="HTF306" s="54"/>
      <c r="HTG306" s="54"/>
      <c r="HTH306" s="54"/>
      <c r="HTI306" s="54"/>
      <c r="HTJ306" s="54"/>
      <c r="HTK306" s="54"/>
      <c r="HTL306" s="54"/>
      <c r="HTM306" s="54"/>
      <c r="HTN306" s="54"/>
      <c r="HTO306" s="54"/>
      <c r="HTP306" s="54"/>
      <c r="HTQ306" s="54"/>
      <c r="HTR306" s="54"/>
      <c r="HTS306" s="54"/>
      <c r="HTT306" s="54"/>
      <c r="HTU306" s="54"/>
      <c r="HTV306" s="54"/>
      <c r="HTW306" s="54"/>
      <c r="HTX306" s="54"/>
      <c r="HTY306" s="54"/>
      <c r="HTZ306" s="54"/>
      <c r="HUA306" s="54"/>
      <c r="HUB306" s="54"/>
      <c r="HUC306" s="54"/>
      <c r="HUD306" s="54"/>
      <c r="HUE306" s="54"/>
      <c r="HUF306" s="54"/>
      <c r="HUG306" s="54"/>
      <c r="HUH306" s="54"/>
      <c r="HUI306" s="54"/>
      <c r="HUJ306" s="54"/>
      <c r="HUK306" s="54"/>
      <c r="HUL306" s="54"/>
      <c r="HUM306" s="54"/>
      <c r="HUN306" s="54"/>
      <c r="HUO306" s="54"/>
      <c r="HUP306" s="54"/>
      <c r="HUQ306" s="54"/>
      <c r="HUR306" s="54"/>
      <c r="HUS306" s="54"/>
      <c r="HUT306" s="54"/>
      <c r="HUU306" s="54"/>
      <c r="HUV306" s="54"/>
      <c r="HUW306" s="54"/>
      <c r="HUX306" s="54"/>
      <c r="HUY306" s="54"/>
      <c r="HUZ306" s="54"/>
      <c r="HVA306" s="54"/>
      <c r="HVB306" s="54"/>
      <c r="HVC306" s="54"/>
      <c r="HVD306" s="54"/>
      <c r="HVE306" s="54"/>
      <c r="HVF306" s="54"/>
      <c r="HVG306" s="54"/>
      <c r="HVH306" s="54"/>
      <c r="HVI306" s="54"/>
      <c r="HVJ306" s="54"/>
      <c r="HVK306" s="54"/>
      <c r="HVL306" s="54"/>
      <c r="HVM306" s="54"/>
      <c r="HVN306" s="54"/>
      <c r="HVO306" s="54"/>
      <c r="HVP306" s="54"/>
      <c r="HVQ306" s="54"/>
      <c r="HVR306" s="54"/>
      <c r="HVS306" s="54"/>
      <c r="HVT306" s="54"/>
      <c r="HVU306" s="54"/>
      <c r="HVV306" s="54"/>
      <c r="HVW306" s="54"/>
      <c r="HVX306" s="54"/>
      <c r="HVY306" s="54"/>
      <c r="HVZ306" s="54"/>
      <c r="HWA306" s="54"/>
      <c r="HWB306" s="54"/>
      <c r="HWC306" s="54"/>
      <c r="HWD306" s="54"/>
      <c r="HWE306" s="54"/>
      <c r="HWF306" s="54"/>
      <c r="HWG306" s="54"/>
      <c r="HWH306" s="54"/>
      <c r="HWI306" s="54"/>
      <c r="HWJ306" s="54"/>
      <c r="HWK306" s="54"/>
      <c r="HWL306" s="54"/>
      <c r="HWM306" s="54"/>
      <c r="HWN306" s="54"/>
      <c r="HWO306" s="54"/>
      <c r="HWP306" s="54"/>
      <c r="HWQ306" s="54"/>
      <c r="HWR306" s="54"/>
      <c r="HWS306" s="54"/>
      <c r="HWT306" s="54"/>
      <c r="HWU306" s="54"/>
      <c r="HWV306" s="54"/>
      <c r="HWW306" s="54"/>
      <c r="HWX306" s="54"/>
      <c r="HWY306" s="54"/>
      <c r="HWZ306" s="54"/>
      <c r="HXA306" s="54"/>
      <c r="HXB306" s="54"/>
      <c r="HXC306" s="54"/>
      <c r="HXD306" s="54"/>
      <c r="HXE306" s="54"/>
      <c r="HXF306" s="54"/>
      <c r="HXG306" s="54"/>
      <c r="HXH306" s="54"/>
      <c r="HXI306" s="54"/>
      <c r="HXJ306" s="54"/>
      <c r="HXK306" s="54"/>
      <c r="HXL306" s="54"/>
      <c r="HXM306" s="54"/>
      <c r="HXN306" s="54"/>
      <c r="HXO306" s="54"/>
      <c r="HXP306" s="54"/>
      <c r="HXQ306" s="54"/>
      <c r="HXR306" s="54"/>
      <c r="HXS306" s="54"/>
      <c r="HXT306" s="54"/>
      <c r="HXU306" s="54"/>
      <c r="HXV306" s="54"/>
      <c r="HXW306" s="54"/>
      <c r="HXX306" s="54"/>
      <c r="HXY306" s="54"/>
      <c r="HXZ306" s="54"/>
      <c r="HYA306" s="54"/>
      <c r="HYB306" s="54"/>
      <c r="HYC306" s="54"/>
      <c r="HYD306" s="54"/>
      <c r="HYE306" s="54"/>
      <c r="HYF306" s="54"/>
      <c r="HYG306" s="54"/>
      <c r="HYH306" s="54"/>
      <c r="HYI306" s="54"/>
      <c r="HYJ306" s="54"/>
      <c r="HYK306" s="54"/>
      <c r="HYL306" s="54"/>
      <c r="HYM306" s="54"/>
      <c r="HYN306" s="54"/>
      <c r="HYO306" s="54"/>
      <c r="HYP306" s="54"/>
      <c r="HYQ306" s="54"/>
      <c r="HYR306" s="54"/>
      <c r="HYS306" s="54"/>
      <c r="HYT306" s="54"/>
      <c r="HYU306" s="54"/>
      <c r="HYV306" s="54"/>
      <c r="HYW306" s="54"/>
      <c r="HYX306" s="54"/>
      <c r="HYY306" s="54"/>
      <c r="HYZ306" s="54"/>
      <c r="HZA306" s="54"/>
      <c r="HZB306" s="54"/>
      <c r="HZC306" s="54"/>
      <c r="HZD306" s="54"/>
      <c r="HZE306" s="54"/>
      <c r="HZF306" s="54"/>
      <c r="HZG306" s="54"/>
      <c r="HZH306" s="54"/>
      <c r="HZI306" s="54"/>
      <c r="HZJ306" s="54"/>
      <c r="HZK306" s="54"/>
      <c r="HZL306" s="54"/>
      <c r="HZM306" s="54"/>
      <c r="HZN306" s="54"/>
      <c r="HZO306" s="54"/>
      <c r="HZP306" s="54"/>
      <c r="HZQ306" s="54"/>
      <c r="HZR306" s="54"/>
      <c r="HZS306" s="54"/>
      <c r="HZT306" s="54"/>
      <c r="HZU306" s="54"/>
      <c r="HZV306" s="54"/>
      <c r="HZW306" s="54"/>
      <c r="HZX306" s="54"/>
      <c r="HZY306" s="54"/>
      <c r="HZZ306" s="54"/>
      <c r="IAA306" s="54"/>
      <c r="IAB306" s="54"/>
      <c r="IAC306" s="54"/>
      <c r="IAD306" s="54"/>
      <c r="IAE306" s="54"/>
      <c r="IAF306" s="54"/>
      <c r="IAG306" s="54"/>
      <c r="IAH306" s="54"/>
      <c r="IAI306" s="54"/>
      <c r="IAJ306" s="54"/>
      <c r="IAK306" s="54"/>
      <c r="IAL306" s="54"/>
      <c r="IAM306" s="54"/>
      <c r="IAN306" s="54"/>
      <c r="IAO306" s="54"/>
      <c r="IAP306" s="54"/>
      <c r="IAQ306" s="54"/>
      <c r="IAR306" s="54"/>
      <c r="IAS306" s="54"/>
      <c r="IAT306" s="54"/>
      <c r="IAU306" s="54"/>
      <c r="IAV306" s="54"/>
      <c r="IAW306" s="54"/>
      <c r="IAX306" s="54"/>
      <c r="IAY306" s="54"/>
      <c r="IAZ306" s="54"/>
      <c r="IBA306" s="54"/>
      <c r="IBB306" s="54"/>
      <c r="IBC306" s="54"/>
      <c r="IBD306" s="54"/>
      <c r="IBE306" s="54"/>
      <c r="IBF306" s="54"/>
      <c r="IBG306" s="54"/>
      <c r="IBH306" s="54"/>
      <c r="IBI306" s="54"/>
      <c r="IBJ306" s="54"/>
      <c r="IBK306" s="54"/>
      <c r="IBL306" s="54"/>
      <c r="IBM306" s="54"/>
      <c r="IBN306" s="54"/>
      <c r="IBO306" s="54"/>
      <c r="IBP306" s="54"/>
      <c r="IBQ306" s="54"/>
      <c r="IBR306" s="54"/>
      <c r="IBS306" s="54"/>
      <c r="IBT306" s="54"/>
      <c r="IBU306" s="54"/>
      <c r="IBV306" s="54"/>
      <c r="IBW306" s="54"/>
      <c r="IBX306" s="54"/>
      <c r="IBY306" s="54"/>
      <c r="IBZ306" s="54"/>
      <c r="ICA306" s="54"/>
      <c r="ICB306" s="54"/>
      <c r="ICC306" s="54"/>
      <c r="ICD306" s="54"/>
      <c r="ICE306" s="54"/>
      <c r="ICF306" s="54"/>
      <c r="ICG306" s="54"/>
      <c r="ICH306" s="54"/>
      <c r="ICI306" s="54"/>
      <c r="ICJ306" s="54"/>
      <c r="ICK306" s="54"/>
      <c r="ICL306" s="54"/>
      <c r="ICM306" s="54"/>
      <c r="ICN306" s="54"/>
      <c r="ICO306" s="54"/>
      <c r="ICP306" s="54"/>
      <c r="ICQ306" s="54"/>
      <c r="ICR306" s="54"/>
      <c r="ICS306" s="54"/>
      <c r="ICT306" s="54"/>
      <c r="ICU306" s="54"/>
      <c r="ICV306" s="54"/>
      <c r="ICW306" s="54"/>
      <c r="ICX306" s="54"/>
      <c r="ICY306" s="54"/>
      <c r="ICZ306" s="54"/>
      <c r="IDA306" s="54"/>
      <c r="IDB306" s="54"/>
      <c r="IDC306" s="54"/>
      <c r="IDD306" s="54"/>
      <c r="IDE306" s="54"/>
      <c r="IDF306" s="54"/>
      <c r="IDG306" s="54"/>
      <c r="IDH306" s="54"/>
      <c r="IDI306" s="54"/>
      <c r="IDJ306" s="54"/>
      <c r="IDK306" s="54"/>
      <c r="IDL306" s="54"/>
      <c r="IDM306" s="54"/>
      <c r="IDN306" s="54"/>
      <c r="IDO306" s="54"/>
      <c r="IDP306" s="54"/>
      <c r="IDQ306" s="54"/>
      <c r="IDR306" s="54"/>
      <c r="IDS306" s="54"/>
      <c r="IDT306" s="54"/>
      <c r="IDU306" s="54"/>
      <c r="IDV306" s="54"/>
      <c r="IDW306" s="54"/>
      <c r="IDX306" s="54"/>
      <c r="IDY306" s="54"/>
      <c r="IDZ306" s="54"/>
      <c r="IEA306" s="54"/>
      <c r="IEB306" s="54"/>
      <c r="IEC306" s="54"/>
      <c r="IED306" s="54"/>
      <c r="IEE306" s="54"/>
      <c r="IEF306" s="54"/>
      <c r="IEG306" s="54"/>
      <c r="IEH306" s="54"/>
      <c r="IEI306" s="54"/>
      <c r="IEJ306" s="54"/>
      <c r="IEK306" s="54"/>
      <c r="IEL306" s="54"/>
      <c r="IEM306" s="54"/>
      <c r="IEN306" s="54"/>
      <c r="IEO306" s="54"/>
      <c r="IEP306" s="54"/>
      <c r="IEQ306" s="54"/>
      <c r="IER306" s="54"/>
      <c r="IES306" s="54"/>
      <c r="IET306" s="54"/>
      <c r="IEU306" s="54"/>
      <c r="IEV306" s="54"/>
      <c r="IEW306" s="54"/>
      <c r="IEX306" s="54"/>
      <c r="IEY306" s="54"/>
      <c r="IEZ306" s="54"/>
      <c r="IFA306" s="54"/>
      <c r="IFB306" s="54"/>
      <c r="IFC306" s="54"/>
      <c r="IFD306" s="54"/>
      <c r="IFE306" s="54"/>
      <c r="IFF306" s="54"/>
      <c r="IFG306" s="54"/>
      <c r="IFH306" s="54"/>
      <c r="IFI306" s="54"/>
      <c r="IFJ306" s="54"/>
      <c r="IFK306" s="54"/>
      <c r="IFL306" s="54"/>
      <c r="IFM306" s="54"/>
      <c r="IFN306" s="54"/>
      <c r="IFO306" s="54"/>
      <c r="IFP306" s="54"/>
      <c r="IFQ306" s="54"/>
      <c r="IFR306" s="54"/>
      <c r="IFS306" s="54"/>
      <c r="IFT306" s="54"/>
      <c r="IFU306" s="54"/>
      <c r="IFV306" s="54"/>
      <c r="IFW306" s="54"/>
      <c r="IFX306" s="54"/>
      <c r="IFY306" s="54"/>
      <c r="IFZ306" s="54"/>
      <c r="IGA306" s="54"/>
      <c r="IGB306" s="54"/>
      <c r="IGC306" s="54"/>
      <c r="IGD306" s="54"/>
      <c r="IGE306" s="54"/>
      <c r="IGF306" s="54"/>
      <c r="IGG306" s="54"/>
      <c r="IGH306" s="54"/>
      <c r="IGI306" s="54"/>
      <c r="IGJ306" s="54"/>
      <c r="IGK306" s="54"/>
      <c r="IGL306" s="54"/>
      <c r="IGM306" s="54"/>
      <c r="IGN306" s="54"/>
      <c r="IGO306" s="54"/>
      <c r="IGP306" s="54"/>
      <c r="IGQ306" s="54"/>
      <c r="IGR306" s="54"/>
      <c r="IGS306" s="54"/>
      <c r="IGT306" s="54"/>
      <c r="IGU306" s="54"/>
      <c r="IGV306" s="54"/>
      <c r="IGW306" s="54"/>
      <c r="IGX306" s="54"/>
      <c r="IGY306" s="54"/>
      <c r="IGZ306" s="54"/>
      <c r="IHA306" s="54"/>
      <c r="IHB306" s="54"/>
      <c r="IHC306" s="54"/>
      <c r="IHD306" s="54"/>
      <c r="IHE306" s="54"/>
      <c r="IHF306" s="54"/>
      <c r="IHG306" s="54"/>
      <c r="IHH306" s="54"/>
      <c r="IHI306" s="54"/>
      <c r="IHJ306" s="54"/>
      <c r="IHK306" s="54"/>
      <c r="IHL306" s="54"/>
      <c r="IHM306" s="54"/>
      <c r="IHN306" s="54"/>
      <c r="IHO306" s="54"/>
      <c r="IHP306" s="54"/>
      <c r="IHQ306" s="54"/>
      <c r="IHR306" s="54"/>
      <c r="IHS306" s="54"/>
      <c r="IHT306" s="54"/>
      <c r="IHU306" s="54"/>
      <c r="IHV306" s="54"/>
      <c r="IHW306" s="54"/>
      <c r="IHX306" s="54"/>
      <c r="IHY306" s="54"/>
      <c r="IHZ306" s="54"/>
      <c r="IIA306" s="54"/>
      <c r="IIB306" s="54"/>
      <c r="IIC306" s="54"/>
      <c r="IID306" s="54"/>
      <c r="IIE306" s="54"/>
      <c r="IIF306" s="54"/>
      <c r="IIG306" s="54"/>
      <c r="IIH306" s="54"/>
      <c r="III306" s="54"/>
      <c r="IIJ306" s="54"/>
      <c r="IIK306" s="54"/>
      <c r="IIL306" s="54"/>
      <c r="IIM306" s="54"/>
      <c r="IIN306" s="54"/>
      <c r="IIO306" s="54"/>
      <c r="IIP306" s="54"/>
      <c r="IIQ306" s="54"/>
      <c r="IIR306" s="54"/>
      <c r="IIS306" s="54"/>
      <c r="IIT306" s="54"/>
      <c r="IIU306" s="54"/>
      <c r="IIV306" s="54"/>
      <c r="IIW306" s="54"/>
      <c r="IIX306" s="54"/>
      <c r="IIY306" s="54"/>
      <c r="IIZ306" s="54"/>
      <c r="IJA306" s="54"/>
      <c r="IJB306" s="54"/>
      <c r="IJC306" s="54"/>
      <c r="IJD306" s="54"/>
      <c r="IJE306" s="54"/>
      <c r="IJF306" s="54"/>
      <c r="IJG306" s="54"/>
      <c r="IJH306" s="54"/>
      <c r="IJI306" s="54"/>
      <c r="IJJ306" s="54"/>
      <c r="IJK306" s="54"/>
      <c r="IJL306" s="54"/>
      <c r="IJM306" s="54"/>
      <c r="IJN306" s="54"/>
      <c r="IJO306" s="54"/>
      <c r="IJP306" s="54"/>
      <c r="IJQ306" s="54"/>
      <c r="IJR306" s="54"/>
      <c r="IJS306" s="54"/>
      <c r="IJT306" s="54"/>
      <c r="IJU306" s="54"/>
      <c r="IJV306" s="54"/>
      <c r="IJW306" s="54"/>
      <c r="IJX306" s="54"/>
      <c r="IJY306" s="54"/>
      <c r="IJZ306" s="54"/>
      <c r="IKA306" s="54"/>
      <c r="IKB306" s="54"/>
      <c r="IKC306" s="54"/>
      <c r="IKD306" s="54"/>
      <c r="IKE306" s="54"/>
      <c r="IKF306" s="54"/>
      <c r="IKG306" s="54"/>
      <c r="IKH306" s="54"/>
      <c r="IKI306" s="54"/>
      <c r="IKJ306" s="54"/>
      <c r="IKK306" s="54"/>
      <c r="IKL306" s="54"/>
      <c r="IKM306" s="54"/>
      <c r="IKN306" s="54"/>
      <c r="IKO306" s="54"/>
      <c r="IKP306" s="54"/>
      <c r="IKQ306" s="54"/>
      <c r="IKR306" s="54"/>
      <c r="IKS306" s="54"/>
      <c r="IKT306" s="54"/>
      <c r="IKU306" s="54"/>
      <c r="IKV306" s="54"/>
      <c r="IKW306" s="54"/>
      <c r="IKX306" s="54"/>
      <c r="IKY306" s="54"/>
      <c r="IKZ306" s="54"/>
      <c r="ILA306" s="54"/>
      <c r="ILB306" s="54"/>
      <c r="ILC306" s="54"/>
      <c r="ILD306" s="54"/>
      <c r="ILE306" s="54"/>
      <c r="ILF306" s="54"/>
      <c r="ILG306" s="54"/>
      <c r="ILH306" s="54"/>
      <c r="ILI306" s="54"/>
      <c r="ILJ306" s="54"/>
      <c r="ILK306" s="54"/>
      <c r="ILL306" s="54"/>
      <c r="ILM306" s="54"/>
      <c r="ILN306" s="54"/>
      <c r="ILO306" s="54"/>
      <c r="ILP306" s="54"/>
      <c r="ILQ306" s="54"/>
      <c r="ILR306" s="54"/>
      <c r="ILS306" s="54"/>
      <c r="ILT306" s="54"/>
      <c r="ILU306" s="54"/>
      <c r="ILV306" s="54"/>
      <c r="ILW306" s="54"/>
      <c r="ILX306" s="54"/>
      <c r="ILY306" s="54"/>
      <c r="ILZ306" s="54"/>
      <c r="IMA306" s="54"/>
      <c r="IMB306" s="54"/>
      <c r="IMC306" s="54"/>
      <c r="IMD306" s="54"/>
      <c r="IME306" s="54"/>
      <c r="IMF306" s="54"/>
      <c r="IMG306" s="54"/>
      <c r="IMH306" s="54"/>
      <c r="IMI306" s="54"/>
      <c r="IMJ306" s="54"/>
      <c r="IMK306" s="54"/>
      <c r="IML306" s="54"/>
      <c r="IMM306" s="54"/>
      <c r="IMN306" s="54"/>
      <c r="IMO306" s="54"/>
      <c r="IMP306" s="54"/>
      <c r="IMQ306" s="54"/>
      <c r="IMR306" s="54"/>
      <c r="IMS306" s="54"/>
      <c r="IMT306" s="54"/>
      <c r="IMU306" s="54"/>
      <c r="IMV306" s="54"/>
      <c r="IMW306" s="54"/>
      <c r="IMX306" s="54"/>
      <c r="IMY306" s="54"/>
      <c r="IMZ306" s="54"/>
      <c r="INA306" s="54"/>
      <c r="INB306" s="54"/>
      <c r="INC306" s="54"/>
      <c r="IND306" s="54"/>
      <c r="INE306" s="54"/>
      <c r="INF306" s="54"/>
      <c r="ING306" s="54"/>
      <c r="INH306" s="54"/>
      <c r="INI306" s="54"/>
      <c r="INJ306" s="54"/>
      <c r="INK306" s="54"/>
      <c r="INL306" s="54"/>
      <c r="INM306" s="54"/>
      <c r="INN306" s="54"/>
      <c r="INO306" s="54"/>
      <c r="INP306" s="54"/>
      <c r="INQ306" s="54"/>
      <c r="INR306" s="54"/>
      <c r="INS306" s="54"/>
      <c r="INT306" s="54"/>
      <c r="INU306" s="54"/>
      <c r="INV306" s="54"/>
      <c r="INW306" s="54"/>
      <c r="INX306" s="54"/>
      <c r="INY306" s="54"/>
      <c r="INZ306" s="54"/>
      <c r="IOA306" s="54"/>
      <c r="IOB306" s="54"/>
      <c r="IOC306" s="54"/>
      <c r="IOD306" s="54"/>
      <c r="IOE306" s="54"/>
      <c r="IOF306" s="54"/>
      <c r="IOG306" s="54"/>
      <c r="IOH306" s="54"/>
      <c r="IOI306" s="54"/>
      <c r="IOJ306" s="54"/>
      <c r="IOK306" s="54"/>
      <c r="IOL306" s="54"/>
      <c r="IOM306" s="54"/>
      <c r="ION306" s="54"/>
      <c r="IOO306" s="54"/>
      <c r="IOP306" s="54"/>
      <c r="IOQ306" s="54"/>
      <c r="IOR306" s="54"/>
      <c r="IOS306" s="54"/>
      <c r="IOT306" s="54"/>
      <c r="IOU306" s="54"/>
      <c r="IOV306" s="54"/>
      <c r="IOW306" s="54"/>
      <c r="IOX306" s="54"/>
      <c r="IOY306" s="54"/>
      <c r="IOZ306" s="54"/>
      <c r="IPA306" s="54"/>
      <c r="IPB306" s="54"/>
      <c r="IPC306" s="54"/>
      <c r="IPD306" s="54"/>
      <c r="IPE306" s="54"/>
      <c r="IPF306" s="54"/>
      <c r="IPG306" s="54"/>
      <c r="IPH306" s="54"/>
      <c r="IPI306" s="54"/>
      <c r="IPJ306" s="54"/>
      <c r="IPK306" s="54"/>
      <c r="IPL306" s="54"/>
      <c r="IPM306" s="54"/>
      <c r="IPN306" s="54"/>
      <c r="IPO306" s="54"/>
      <c r="IPP306" s="54"/>
      <c r="IPQ306" s="54"/>
      <c r="IPR306" s="54"/>
      <c r="IPS306" s="54"/>
      <c r="IPT306" s="54"/>
      <c r="IPU306" s="54"/>
      <c r="IPV306" s="54"/>
      <c r="IPW306" s="54"/>
      <c r="IPX306" s="54"/>
      <c r="IPY306" s="54"/>
      <c r="IPZ306" s="54"/>
      <c r="IQA306" s="54"/>
      <c r="IQB306" s="54"/>
      <c r="IQC306" s="54"/>
      <c r="IQD306" s="54"/>
      <c r="IQE306" s="54"/>
      <c r="IQF306" s="54"/>
      <c r="IQG306" s="54"/>
      <c r="IQH306" s="54"/>
      <c r="IQI306" s="54"/>
      <c r="IQJ306" s="54"/>
      <c r="IQK306" s="54"/>
      <c r="IQL306" s="54"/>
      <c r="IQM306" s="54"/>
      <c r="IQN306" s="54"/>
      <c r="IQO306" s="54"/>
      <c r="IQP306" s="54"/>
      <c r="IQQ306" s="54"/>
      <c r="IQR306" s="54"/>
      <c r="IQS306" s="54"/>
      <c r="IQT306" s="54"/>
      <c r="IQU306" s="54"/>
      <c r="IQV306" s="54"/>
      <c r="IQW306" s="54"/>
      <c r="IQX306" s="54"/>
      <c r="IQY306" s="54"/>
      <c r="IQZ306" s="54"/>
      <c r="IRA306" s="54"/>
      <c r="IRB306" s="54"/>
      <c r="IRC306" s="54"/>
      <c r="IRD306" s="54"/>
      <c r="IRE306" s="54"/>
      <c r="IRF306" s="54"/>
      <c r="IRG306" s="54"/>
      <c r="IRH306" s="54"/>
      <c r="IRI306" s="54"/>
      <c r="IRJ306" s="54"/>
      <c r="IRK306" s="54"/>
      <c r="IRL306" s="54"/>
      <c r="IRM306" s="54"/>
      <c r="IRN306" s="54"/>
      <c r="IRO306" s="54"/>
      <c r="IRP306" s="54"/>
      <c r="IRQ306" s="54"/>
      <c r="IRR306" s="54"/>
      <c r="IRS306" s="54"/>
      <c r="IRT306" s="54"/>
      <c r="IRU306" s="54"/>
      <c r="IRV306" s="54"/>
      <c r="IRW306" s="54"/>
      <c r="IRX306" s="54"/>
      <c r="IRY306" s="54"/>
      <c r="IRZ306" s="54"/>
      <c r="ISA306" s="54"/>
      <c r="ISB306" s="54"/>
      <c r="ISC306" s="54"/>
      <c r="ISD306" s="54"/>
      <c r="ISE306" s="54"/>
      <c r="ISF306" s="54"/>
      <c r="ISG306" s="54"/>
      <c r="ISH306" s="54"/>
      <c r="ISI306" s="54"/>
      <c r="ISJ306" s="54"/>
      <c r="ISK306" s="54"/>
      <c r="ISL306" s="54"/>
      <c r="ISM306" s="54"/>
      <c r="ISN306" s="54"/>
      <c r="ISO306" s="54"/>
      <c r="ISP306" s="54"/>
      <c r="ISQ306" s="54"/>
      <c r="ISR306" s="54"/>
      <c r="ISS306" s="54"/>
      <c r="IST306" s="54"/>
      <c r="ISU306" s="54"/>
      <c r="ISV306" s="54"/>
      <c r="ISW306" s="54"/>
      <c r="ISX306" s="54"/>
      <c r="ISY306" s="54"/>
      <c r="ISZ306" s="54"/>
      <c r="ITA306" s="54"/>
      <c r="ITB306" s="54"/>
      <c r="ITC306" s="54"/>
      <c r="ITD306" s="54"/>
      <c r="ITE306" s="54"/>
      <c r="ITF306" s="54"/>
      <c r="ITG306" s="54"/>
      <c r="ITH306" s="54"/>
      <c r="ITI306" s="54"/>
      <c r="ITJ306" s="54"/>
      <c r="ITK306" s="54"/>
      <c r="ITL306" s="54"/>
      <c r="ITM306" s="54"/>
      <c r="ITN306" s="54"/>
      <c r="ITO306" s="54"/>
      <c r="ITP306" s="54"/>
      <c r="ITQ306" s="54"/>
      <c r="ITR306" s="54"/>
      <c r="ITS306" s="54"/>
      <c r="ITT306" s="54"/>
      <c r="ITU306" s="54"/>
      <c r="ITV306" s="54"/>
      <c r="ITW306" s="54"/>
      <c r="ITX306" s="54"/>
      <c r="ITY306" s="54"/>
      <c r="ITZ306" s="54"/>
      <c r="IUA306" s="54"/>
      <c r="IUB306" s="54"/>
      <c r="IUC306" s="54"/>
      <c r="IUD306" s="54"/>
      <c r="IUE306" s="54"/>
      <c r="IUF306" s="54"/>
      <c r="IUG306" s="54"/>
      <c r="IUH306" s="54"/>
      <c r="IUI306" s="54"/>
      <c r="IUJ306" s="54"/>
      <c r="IUK306" s="54"/>
      <c r="IUL306" s="54"/>
      <c r="IUM306" s="54"/>
      <c r="IUN306" s="54"/>
      <c r="IUO306" s="54"/>
      <c r="IUP306" s="54"/>
      <c r="IUQ306" s="54"/>
      <c r="IUR306" s="54"/>
      <c r="IUS306" s="54"/>
      <c r="IUT306" s="54"/>
      <c r="IUU306" s="54"/>
      <c r="IUV306" s="54"/>
      <c r="IUW306" s="54"/>
      <c r="IUX306" s="54"/>
      <c r="IUY306" s="54"/>
      <c r="IUZ306" s="54"/>
      <c r="IVA306" s="54"/>
      <c r="IVB306" s="54"/>
      <c r="IVC306" s="54"/>
      <c r="IVD306" s="54"/>
      <c r="IVE306" s="54"/>
      <c r="IVF306" s="54"/>
      <c r="IVG306" s="54"/>
      <c r="IVH306" s="54"/>
      <c r="IVI306" s="54"/>
      <c r="IVJ306" s="54"/>
      <c r="IVK306" s="54"/>
      <c r="IVL306" s="54"/>
      <c r="IVM306" s="54"/>
      <c r="IVN306" s="54"/>
      <c r="IVO306" s="54"/>
      <c r="IVP306" s="54"/>
      <c r="IVQ306" s="54"/>
      <c r="IVR306" s="54"/>
      <c r="IVS306" s="54"/>
      <c r="IVT306" s="54"/>
      <c r="IVU306" s="54"/>
      <c r="IVV306" s="54"/>
      <c r="IVW306" s="54"/>
      <c r="IVX306" s="54"/>
      <c r="IVY306" s="54"/>
      <c r="IVZ306" s="54"/>
      <c r="IWA306" s="54"/>
      <c r="IWB306" s="54"/>
      <c r="IWC306" s="54"/>
      <c r="IWD306" s="54"/>
      <c r="IWE306" s="54"/>
      <c r="IWF306" s="54"/>
      <c r="IWG306" s="54"/>
      <c r="IWH306" s="54"/>
      <c r="IWI306" s="54"/>
      <c r="IWJ306" s="54"/>
      <c r="IWK306" s="54"/>
      <c r="IWL306" s="54"/>
      <c r="IWM306" s="54"/>
      <c r="IWN306" s="54"/>
      <c r="IWO306" s="54"/>
      <c r="IWP306" s="54"/>
      <c r="IWQ306" s="54"/>
      <c r="IWR306" s="54"/>
      <c r="IWS306" s="54"/>
      <c r="IWT306" s="54"/>
      <c r="IWU306" s="54"/>
      <c r="IWV306" s="54"/>
      <c r="IWW306" s="54"/>
      <c r="IWX306" s="54"/>
      <c r="IWY306" s="54"/>
      <c r="IWZ306" s="54"/>
      <c r="IXA306" s="54"/>
      <c r="IXB306" s="54"/>
      <c r="IXC306" s="54"/>
      <c r="IXD306" s="54"/>
      <c r="IXE306" s="54"/>
      <c r="IXF306" s="54"/>
      <c r="IXG306" s="54"/>
      <c r="IXH306" s="54"/>
      <c r="IXI306" s="54"/>
      <c r="IXJ306" s="54"/>
      <c r="IXK306" s="54"/>
      <c r="IXL306" s="54"/>
      <c r="IXM306" s="54"/>
      <c r="IXN306" s="54"/>
      <c r="IXO306" s="54"/>
      <c r="IXP306" s="54"/>
      <c r="IXQ306" s="54"/>
      <c r="IXR306" s="54"/>
      <c r="IXS306" s="54"/>
      <c r="IXT306" s="54"/>
      <c r="IXU306" s="54"/>
      <c r="IXV306" s="54"/>
      <c r="IXW306" s="54"/>
      <c r="IXX306" s="54"/>
      <c r="IXY306" s="54"/>
      <c r="IXZ306" s="54"/>
      <c r="IYA306" s="54"/>
      <c r="IYB306" s="54"/>
      <c r="IYC306" s="54"/>
      <c r="IYD306" s="54"/>
      <c r="IYE306" s="54"/>
      <c r="IYF306" s="54"/>
      <c r="IYG306" s="54"/>
      <c r="IYH306" s="54"/>
      <c r="IYI306" s="54"/>
      <c r="IYJ306" s="54"/>
      <c r="IYK306" s="54"/>
      <c r="IYL306" s="54"/>
      <c r="IYM306" s="54"/>
      <c r="IYN306" s="54"/>
      <c r="IYO306" s="54"/>
      <c r="IYP306" s="54"/>
      <c r="IYQ306" s="54"/>
      <c r="IYR306" s="54"/>
      <c r="IYS306" s="54"/>
      <c r="IYT306" s="54"/>
      <c r="IYU306" s="54"/>
      <c r="IYV306" s="54"/>
      <c r="IYW306" s="54"/>
      <c r="IYX306" s="54"/>
      <c r="IYY306" s="54"/>
      <c r="IYZ306" s="54"/>
      <c r="IZA306" s="54"/>
      <c r="IZB306" s="54"/>
      <c r="IZC306" s="54"/>
      <c r="IZD306" s="54"/>
      <c r="IZE306" s="54"/>
      <c r="IZF306" s="54"/>
      <c r="IZG306" s="54"/>
      <c r="IZH306" s="54"/>
      <c r="IZI306" s="54"/>
      <c r="IZJ306" s="54"/>
      <c r="IZK306" s="54"/>
      <c r="IZL306" s="54"/>
      <c r="IZM306" s="54"/>
      <c r="IZN306" s="54"/>
      <c r="IZO306" s="54"/>
      <c r="IZP306" s="54"/>
      <c r="IZQ306" s="54"/>
      <c r="IZR306" s="54"/>
      <c r="IZS306" s="54"/>
      <c r="IZT306" s="54"/>
      <c r="IZU306" s="54"/>
      <c r="IZV306" s="54"/>
      <c r="IZW306" s="54"/>
      <c r="IZX306" s="54"/>
      <c r="IZY306" s="54"/>
      <c r="IZZ306" s="54"/>
      <c r="JAA306" s="54"/>
      <c r="JAB306" s="54"/>
      <c r="JAC306" s="54"/>
      <c r="JAD306" s="54"/>
      <c r="JAE306" s="54"/>
      <c r="JAF306" s="54"/>
      <c r="JAG306" s="54"/>
      <c r="JAH306" s="54"/>
      <c r="JAI306" s="54"/>
      <c r="JAJ306" s="54"/>
      <c r="JAK306" s="54"/>
      <c r="JAL306" s="54"/>
      <c r="JAM306" s="54"/>
      <c r="JAN306" s="54"/>
      <c r="JAO306" s="54"/>
      <c r="JAP306" s="54"/>
      <c r="JAQ306" s="54"/>
      <c r="JAR306" s="54"/>
      <c r="JAS306" s="54"/>
      <c r="JAT306" s="54"/>
      <c r="JAU306" s="54"/>
      <c r="JAV306" s="54"/>
      <c r="JAW306" s="54"/>
      <c r="JAX306" s="54"/>
      <c r="JAY306" s="54"/>
      <c r="JAZ306" s="54"/>
      <c r="JBA306" s="54"/>
      <c r="JBB306" s="54"/>
      <c r="JBC306" s="54"/>
      <c r="JBD306" s="54"/>
      <c r="JBE306" s="54"/>
      <c r="JBF306" s="54"/>
      <c r="JBG306" s="54"/>
      <c r="JBH306" s="54"/>
      <c r="JBI306" s="54"/>
      <c r="JBJ306" s="54"/>
      <c r="JBK306" s="54"/>
      <c r="JBL306" s="54"/>
      <c r="JBM306" s="54"/>
      <c r="JBN306" s="54"/>
      <c r="JBO306" s="54"/>
      <c r="JBP306" s="54"/>
      <c r="JBQ306" s="54"/>
      <c r="JBR306" s="54"/>
      <c r="JBS306" s="54"/>
      <c r="JBT306" s="54"/>
      <c r="JBU306" s="54"/>
      <c r="JBV306" s="54"/>
      <c r="JBW306" s="54"/>
      <c r="JBX306" s="54"/>
      <c r="JBY306" s="54"/>
      <c r="JBZ306" s="54"/>
      <c r="JCA306" s="54"/>
      <c r="JCB306" s="54"/>
      <c r="JCC306" s="54"/>
      <c r="JCD306" s="54"/>
      <c r="JCE306" s="54"/>
      <c r="JCF306" s="54"/>
      <c r="JCG306" s="54"/>
      <c r="JCH306" s="54"/>
      <c r="JCI306" s="54"/>
      <c r="JCJ306" s="54"/>
      <c r="JCK306" s="54"/>
      <c r="JCL306" s="54"/>
      <c r="JCM306" s="54"/>
      <c r="JCN306" s="54"/>
      <c r="JCO306" s="54"/>
      <c r="JCP306" s="54"/>
      <c r="JCQ306" s="54"/>
      <c r="JCR306" s="54"/>
      <c r="JCS306" s="54"/>
      <c r="JCT306" s="54"/>
      <c r="JCU306" s="54"/>
      <c r="JCV306" s="54"/>
      <c r="JCW306" s="54"/>
      <c r="JCX306" s="54"/>
      <c r="JCY306" s="54"/>
      <c r="JCZ306" s="54"/>
      <c r="JDA306" s="54"/>
      <c r="JDB306" s="54"/>
      <c r="JDC306" s="54"/>
      <c r="JDD306" s="54"/>
      <c r="JDE306" s="54"/>
      <c r="JDF306" s="54"/>
      <c r="JDG306" s="54"/>
      <c r="JDH306" s="54"/>
      <c r="JDI306" s="54"/>
      <c r="JDJ306" s="54"/>
      <c r="JDK306" s="54"/>
      <c r="JDL306" s="54"/>
      <c r="JDM306" s="54"/>
      <c r="JDN306" s="54"/>
      <c r="JDO306" s="54"/>
      <c r="JDP306" s="54"/>
      <c r="JDQ306" s="54"/>
      <c r="JDR306" s="54"/>
      <c r="JDS306" s="54"/>
      <c r="JDT306" s="54"/>
      <c r="JDU306" s="54"/>
      <c r="JDV306" s="54"/>
      <c r="JDW306" s="54"/>
      <c r="JDX306" s="54"/>
      <c r="JDY306" s="54"/>
      <c r="JDZ306" s="54"/>
      <c r="JEA306" s="54"/>
      <c r="JEB306" s="54"/>
      <c r="JEC306" s="54"/>
      <c r="JED306" s="54"/>
      <c r="JEE306" s="54"/>
      <c r="JEF306" s="54"/>
      <c r="JEG306" s="54"/>
      <c r="JEH306" s="54"/>
      <c r="JEI306" s="54"/>
      <c r="JEJ306" s="54"/>
      <c r="JEK306" s="54"/>
      <c r="JEL306" s="54"/>
      <c r="JEM306" s="54"/>
      <c r="JEN306" s="54"/>
      <c r="JEO306" s="54"/>
      <c r="JEP306" s="54"/>
      <c r="JEQ306" s="54"/>
      <c r="JER306" s="54"/>
      <c r="JES306" s="54"/>
      <c r="JET306" s="54"/>
      <c r="JEU306" s="54"/>
      <c r="JEV306" s="54"/>
      <c r="JEW306" s="54"/>
      <c r="JEX306" s="54"/>
      <c r="JEY306" s="54"/>
      <c r="JEZ306" s="54"/>
      <c r="JFA306" s="54"/>
      <c r="JFB306" s="54"/>
      <c r="JFC306" s="54"/>
      <c r="JFD306" s="54"/>
      <c r="JFE306" s="54"/>
      <c r="JFF306" s="54"/>
      <c r="JFG306" s="54"/>
      <c r="JFH306" s="54"/>
      <c r="JFI306" s="54"/>
      <c r="JFJ306" s="54"/>
      <c r="JFK306" s="54"/>
      <c r="JFL306" s="54"/>
      <c r="JFM306" s="54"/>
      <c r="JFN306" s="54"/>
      <c r="JFO306" s="54"/>
      <c r="JFP306" s="54"/>
      <c r="JFQ306" s="54"/>
      <c r="JFR306" s="54"/>
      <c r="JFS306" s="54"/>
      <c r="JFT306" s="54"/>
      <c r="JFU306" s="54"/>
      <c r="JFV306" s="54"/>
      <c r="JFW306" s="54"/>
      <c r="JFX306" s="54"/>
      <c r="JFY306" s="54"/>
      <c r="JFZ306" s="54"/>
      <c r="JGA306" s="54"/>
      <c r="JGB306" s="54"/>
      <c r="JGC306" s="54"/>
      <c r="JGD306" s="54"/>
      <c r="JGE306" s="54"/>
      <c r="JGF306" s="54"/>
      <c r="JGG306" s="54"/>
      <c r="JGH306" s="54"/>
      <c r="JGI306" s="54"/>
      <c r="JGJ306" s="54"/>
      <c r="JGK306" s="54"/>
      <c r="JGL306" s="54"/>
      <c r="JGM306" s="54"/>
      <c r="JGN306" s="54"/>
      <c r="JGO306" s="54"/>
      <c r="JGP306" s="54"/>
      <c r="JGQ306" s="54"/>
      <c r="JGR306" s="54"/>
      <c r="JGS306" s="54"/>
      <c r="JGT306" s="54"/>
      <c r="JGU306" s="54"/>
      <c r="JGV306" s="54"/>
      <c r="JGW306" s="54"/>
      <c r="JGX306" s="54"/>
      <c r="JGY306" s="54"/>
      <c r="JGZ306" s="54"/>
      <c r="JHA306" s="54"/>
      <c r="JHB306" s="54"/>
      <c r="JHC306" s="54"/>
      <c r="JHD306" s="54"/>
      <c r="JHE306" s="54"/>
      <c r="JHF306" s="54"/>
      <c r="JHG306" s="54"/>
      <c r="JHH306" s="54"/>
      <c r="JHI306" s="54"/>
      <c r="JHJ306" s="54"/>
      <c r="JHK306" s="54"/>
      <c r="JHL306" s="54"/>
      <c r="JHM306" s="54"/>
      <c r="JHN306" s="54"/>
      <c r="JHO306" s="54"/>
      <c r="JHP306" s="54"/>
      <c r="JHQ306" s="54"/>
      <c r="JHR306" s="54"/>
      <c r="JHS306" s="54"/>
      <c r="JHT306" s="54"/>
      <c r="JHU306" s="54"/>
      <c r="JHV306" s="54"/>
      <c r="JHW306" s="54"/>
      <c r="JHX306" s="54"/>
      <c r="JHY306" s="54"/>
      <c r="JHZ306" s="54"/>
      <c r="JIA306" s="54"/>
      <c r="JIB306" s="54"/>
      <c r="JIC306" s="54"/>
      <c r="JID306" s="54"/>
      <c r="JIE306" s="54"/>
      <c r="JIF306" s="54"/>
      <c r="JIG306" s="54"/>
      <c r="JIH306" s="54"/>
      <c r="JII306" s="54"/>
      <c r="JIJ306" s="54"/>
      <c r="JIK306" s="54"/>
      <c r="JIL306" s="54"/>
      <c r="JIM306" s="54"/>
      <c r="JIN306" s="54"/>
      <c r="JIO306" s="54"/>
      <c r="JIP306" s="54"/>
      <c r="JIQ306" s="54"/>
      <c r="JIR306" s="54"/>
      <c r="JIS306" s="54"/>
      <c r="JIT306" s="54"/>
      <c r="JIU306" s="54"/>
      <c r="JIV306" s="54"/>
      <c r="JIW306" s="54"/>
      <c r="JIX306" s="54"/>
      <c r="JIY306" s="54"/>
      <c r="JIZ306" s="54"/>
      <c r="JJA306" s="54"/>
      <c r="JJB306" s="54"/>
      <c r="JJC306" s="54"/>
      <c r="JJD306" s="54"/>
      <c r="JJE306" s="54"/>
      <c r="JJF306" s="54"/>
      <c r="JJG306" s="54"/>
      <c r="JJH306" s="54"/>
      <c r="JJI306" s="54"/>
      <c r="JJJ306" s="54"/>
      <c r="JJK306" s="54"/>
      <c r="JJL306" s="54"/>
      <c r="JJM306" s="54"/>
      <c r="JJN306" s="54"/>
      <c r="JJO306" s="54"/>
      <c r="JJP306" s="54"/>
      <c r="JJQ306" s="54"/>
      <c r="JJR306" s="54"/>
      <c r="JJS306" s="54"/>
      <c r="JJT306" s="54"/>
      <c r="JJU306" s="54"/>
      <c r="JJV306" s="54"/>
      <c r="JJW306" s="54"/>
      <c r="JJX306" s="54"/>
      <c r="JJY306" s="54"/>
      <c r="JJZ306" s="54"/>
      <c r="JKA306" s="54"/>
      <c r="JKB306" s="54"/>
      <c r="JKC306" s="54"/>
      <c r="JKD306" s="54"/>
      <c r="JKE306" s="54"/>
      <c r="JKF306" s="54"/>
      <c r="JKG306" s="54"/>
      <c r="JKH306" s="54"/>
      <c r="JKI306" s="54"/>
      <c r="JKJ306" s="54"/>
      <c r="JKK306" s="54"/>
      <c r="JKL306" s="54"/>
      <c r="JKM306" s="54"/>
      <c r="JKN306" s="54"/>
      <c r="JKO306" s="54"/>
      <c r="JKP306" s="54"/>
      <c r="JKQ306" s="54"/>
      <c r="JKR306" s="54"/>
      <c r="JKS306" s="54"/>
      <c r="JKT306" s="54"/>
      <c r="JKU306" s="54"/>
      <c r="JKV306" s="54"/>
      <c r="JKW306" s="54"/>
      <c r="JKX306" s="54"/>
      <c r="JKY306" s="54"/>
      <c r="JKZ306" s="54"/>
      <c r="JLA306" s="54"/>
      <c r="JLB306" s="54"/>
      <c r="JLC306" s="54"/>
      <c r="JLD306" s="54"/>
      <c r="JLE306" s="54"/>
      <c r="JLF306" s="54"/>
      <c r="JLG306" s="54"/>
      <c r="JLH306" s="54"/>
      <c r="JLI306" s="54"/>
      <c r="JLJ306" s="54"/>
      <c r="JLK306" s="54"/>
      <c r="JLL306" s="54"/>
      <c r="JLM306" s="54"/>
      <c r="JLN306" s="54"/>
      <c r="JLO306" s="54"/>
      <c r="JLP306" s="54"/>
      <c r="JLQ306" s="54"/>
      <c r="JLR306" s="54"/>
      <c r="JLS306" s="54"/>
      <c r="JLT306" s="54"/>
      <c r="JLU306" s="54"/>
      <c r="JLV306" s="54"/>
      <c r="JLW306" s="54"/>
      <c r="JLX306" s="54"/>
      <c r="JLY306" s="54"/>
      <c r="JLZ306" s="54"/>
      <c r="JMA306" s="54"/>
      <c r="JMB306" s="54"/>
      <c r="JMC306" s="54"/>
      <c r="JMD306" s="54"/>
      <c r="JME306" s="54"/>
      <c r="JMF306" s="54"/>
      <c r="JMG306" s="54"/>
      <c r="JMH306" s="54"/>
      <c r="JMI306" s="54"/>
      <c r="JMJ306" s="54"/>
      <c r="JMK306" s="54"/>
      <c r="JML306" s="54"/>
      <c r="JMM306" s="54"/>
      <c r="JMN306" s="54"/>
      <c r="JMO306" s="54"/>
      <c r="JMP306" s="54"/>
      <c r="JMQ306" s="54"/>
      <c r="JMR306" s="54"/>
      <c r="JMS306" s="54"/>
      <c r="JMT306" s="54"/>
      <c r="JMU306" s="54"/>
      <c r="JMV306" s="54"/>
      <c r="JMW306" s="54"/>
      <c r="JMX306" s="54"/>
      <c r="JMY306" s="54"/>
      <c r="JMZ306" s="54"/>
      <c r="JNA306" s="54"/>
      <c r="JNB306" s="54"/>
      <c r="JNC306" s="54"/>
      <c r="JND306" s="54"/>
      <c r="JNE306" s="54"/>
      <c r="JNF306" s="54"/>
      <c r="JNG306" s="54"/>
      <c r="JNH306" s="54"/>
      <c r="JNI306" s="54"/>
      <c r="JNJ306" s="54"/>
      <c r="JNK306" s="54"/>
      <c r="JNL306" s="54"/>
      <c r="JNM306" s="54"/>
      <c r="JNN306" s="54"/>
      <c r="JNO306" s="54"/>
      <c r="JNP306" s="54"/>
      <c r="JNQ306" s="54"/>
      <c r="JNR306" s="54"/>
      <c r="JNS306" s="54"/>
      <c r="JNT306" s="54"/>
      <c r="JNU306" s="54"/>
      <c r="JNV306" s="54"/>
      <c r="JNW306" s="54"/>
      <c r="JNX306" s="54"/>
      <c r="JNY306" s="54"/>
      <c r="JNZ306" s="54"/>
      <c r="JOA306" s="54"/>
      <c r="JOB306" s="54"/>
      <c r="JOC306" s="54"/>
      <c r="JOD306" s="54"/>
      <c r="JOE306" s="54"/>
      <c r="JOF306" s="54"/>
      <c r="JOG306" s="54"/>
      <c r="JOH306" s="54"/>
      <c r="JOI306" s="54"/>
      <c r="JOJ306" s="54"/>
      <c r="JOK306" s="54"/>
      <c r="JOL306" s="54"/>
      <c r="JOM306" s="54"/>
      <c r="JON306" s="54"/>
      <c r="JOO306" s="54"/>
      <c r="JOP306" s="54"/>
      <c r="JOQ306" s="54"/>
      <c r="JOR306" s="54"/>
      <c r="JOS306" s="54"/>
      <c r="JOT306" s="54"/>
      <c r="JOU306" s="54"/>
      <c r="JOV306" s="54"/>
      <c r="JOW306" s="54"/>
      <c r="JOX306" s="54"/>
      <c r="JOY306" s="54"/>
      <c r="JOZ306" s="54"/>
      <c r="JPA306" s="54"/>
      <c r="JPB306" s="54"/>
      <c r="JPC306" s="54"/>
      <c r="JPD306" s="54"/>
      <c r="JPE306" s="54"/>
      <c r="JPF306" s="54"/>
      <c r="JPG306" s="54"/>
      <c r="JPH306" s="54"/>
      <c r="JPI306" s="54"/>
      <c r="JPJ306" s="54"/>
      <c r="JPK306" s="54"/>
      <c r="JPL306" s="54"/>
      <c r="JPM306" s="54"/>
      <c r="JPN306" s="54"/>
      <c r="JPO306" s="54"/>
      <c r="JPP306" s="54"/>
      <c r="JPQ306" s="54"/>
      <c r="JPR306" s="54"/>
      <c r="JPS306" s="54"/>
      <c r="JPT306" s="54"/>
      <c r="JPU306" s="54"/>
      <c r="JPV306" s="54"/>
      <c r="JPW306" s="54"/>
      <c r="JPX306" s="54"/>
      <c r="JPY306" s="54"/>
      <c r="JPZ306" s="54"/>
      <c r="JQA306" s="54"/>
      <c r="JQB306" s="54"/>
      <c r="JQC306" s="54"/>
      <c r="JQD306" s="54"/>
      <c r="JQE306" s="54"/>
      <c r="JQF306" s="54"/>
      <c r="JQG306" s="54"/>
      <c r="JQH306" s="54"/>
      <c r="JQI306" s="54"/>
      <c r="JQJ306" s="54"/>
      <c r="JQK306" s="54"/>
      <c r="JQL306" s="54"/>
      <c r="JQM306" s="54"/>
      <c r="JQN306" s="54"/>
      <c r="JQO306" s="54"/>
      <c r="JQP306" s="54"/>
      <c r="JQQ306" s="54"/>
      <c r="JQR306" s="54"/>
      <c r="JQS306" s="54"/>
      <c r="JQT306" s="54"/>
      <c r="JQU306" s="54"/>
      <c r="JQV306" s="54"/>
      <c r="JQW306" s="54"/>
      <c r="JQX306" s="54"/>
      <c r="JQY306" s="54"/>
      <c r="JQZ306" s="54"/>
      <c r="JRA306" s="54"/>
      <c r="JRB306" s="54"/>
      <c r="JRC306" s="54"/>
      <c r="JRD306" s="54"/>
      <c r="JRE306" s="54"/>
      <c r="JRF306" s="54"/>
      <c r="JRG306" s="54"/>
      <c r="JRH306" s="54"/>
      <c r="JRI306" s="54"/>
      <c r="JRJ306" s="54"/>
      <c r="JRK306" s="54"/>
      <c r="JRL306" s="54"/>
      <c r="JRM306" s="54"/>
      <c r="JRN306" s="54"/>
      <c r="JRO306" s="54"/>
      <c r="JRP306" s="54"/>
      <c r="JRQ306" s="54"/>
      <c r="JRR306" s="54"/>
      <c r="JRS306" s="54"/>
      <c r="JRT306" s="54"/>
      <c r="JRU306" s="54"/>
      <c r="JRV306" s="54"/>
      <c r="JRW306" s="54"/>
      <c r="JRX306" s="54"/>
      <c r="JRY306" s="54"/>
      <c r="JRZ306" s="54"/>
      <c r="JSA306" s="54"/>
      <c r="JSB306" s="54"/>
      <c r="JSC306" s="54"/>
      <c r="JSD306" s="54"/>
      <c r="JSE306" s="54"/>
      <c r="JSF306" s="54"/>
      <c r="JSG306" s="54"/>
      <c r="JSH306" s="54"/>
      <c r="JSI306" s="54"/>
      <c r="JSJ306" s="54"/>
      <c r="JSK306" s="54"/>
      <c r="JSL306" s="54"/>
      <c r="JSM306" s="54"/>
      <c r="JSN306" s="54"/>
      <c r="JSO306" s="54"/>
      <c r="JSP306" s="54"/>
      <c r="JSQ306" s="54"/>
      <c r="JSR306" s="54"/>
      <c r="JSS306" s="54"/>
      <c r="JST306" s="54"/>
      <c r="JSU306" s="54"/>
      <c r="JSV306" s="54"/>
      <c r="JSW306" s="54"/>
      <c r="JSX306" s="54"/>
      <c r="JSY306" s="54"/>
      <c r="JSZ306" s="54"/>
      <c r="JTA306" s="54"/>
      <c r="JTB306" s="54"/>
      <c r="JTC306" s="54"/>
      <c r="JTD306" s="54"/>
      <c r="JTE306" s="54"/>
      <c r="JTF306" s="54"/>
      <c r="JTG306" s="54"/>
      <c r="JTH306" s="54"/>
      <c r="JTI306" s="54"/>
      <c r="JTJ306" s="54"/>
      <c r="JTK306" s="54"/>
      <c r="JTL306" s="54"/>
      <c r="JTM306" s="54"/>
      <c r="JTN306" s="54"/>
      <c r="JTO306" s="54"/>
      <c r="JTP306" s="54"/>
      <c r="JTQ306" s="54"/>
      <c r="JTR306" s="54"/>
      <c r="JTS306" s="54"/>
      <c r="JTT306" s="54"/>
      <c r="JTU306" s="54"/>
      <c r="JTV306" s="54"/>
      <c r="JTW306" s="54"/>
      <c r="JTX306" s="54"/>
      <c r="JTY306" s="54"/>
      <c r="JTZ306" s="54"/>
      <c r="JUA306" s="54"/>
      <c r="JUB306" s="54"/>
      <c r="JUC306" s="54"/>
      <c r="JUD306" s="54"/>
      <c r="JUE306" s="54"/>
      <c r="JUF306" s="54"/>
      <c r="JUG306" s="54"/>
      <c r="JUH306" s="54"/>
      <c r="JUI306" s="54"/>
      <c r="JUJ306" s="54"/>
      <c r="JUK306" s="54"/>
      <c r="JUL306" s="54"/>
      <c r="JUM306" s="54"/>
      <c r="JUN306" s="54"/>
      <c r="JUO306" s="54"/>
      <c r="JUP306" s="54"/>
      <c r="JUQ306" s="54"/>
      <c r="JUR306" s="54"/>
      <c r="JUS306" s="54"/>
      <c r="JUT306" s="54"/>
      <c r="JUU306" s="54"/>
      <c r="JUV306" s="54"/>
      <c r="JUW306" s="54"/>
      <c r="JUX306" s="54"/>
      <c r="JUY306" s="54"/>
      <c r="JUZ306" s="54"/>
      <c r="JVA306" s="54"/>
      <c r="JVB306" s="54"/>
      <c r="JVC306" s="54"/>
      <c r="JVD306" s="54"/>
      <c r="JVE306" s="54"/>
      <c r="JVF306" s="54"/>
      <c r="JVG306" s="54"/>
      <c r="JVH306" s="54"/>
      <c r="JVI306" s="54"/>
      <c r="JVJ306" s="54"/>
      <c r="JVK306" s="54"/>
      <c r="JVL306" s="54"/>
      <c r="JVM306" s="54"/>
      <c r="JVN306" s="54"/>
      <c r="JVO306" s="54"/>
      <c r="JVP306" s="54"/>
      <c r="JVQ306" s="54"/>
      <c r="JVR306" s="54"/>
      <c r="JVS306" s="54"/>
      <c r="JVT306" s="54"/>
      <c r="JVU306" s="54"/>
      <c r="JVV306" s="54"/>
      <c r="JVW306" s="54"/>
      <c r="JVX306" s="54"/>
      <c r="JVY306" s="54"/>
      <c r="JVZ306" s="54"/>
      <c r="JWA306" s="54"/>
      <c r="JWB306" s="54"/>
      <c r="JWC306" s="54"/>
      <c r="JWD306" s="54"/>
      <c r="JWE306" s="54"/>
      <c r="JWF306" s="54"/>
      <c r="JWG306" s="54"/>
      <c r="JWH306" s="54"/>
      <c r="JWI306" s="54"/>
      <c r="JWJ306" s="54"/>
      <c r="JWK306" s="54"/>
      <c r="JWL306" s="54"/>
      <c r="JWM306" s="54"/>
      <c r="JWN306" s="54"/>
      <c r="JWO306" s="54"/>
      <c r="JWP306" s="54"/>
      <c r="JWQ306" s="54"/>
      <c r="JWR306" s="54"/>
      <c r="JWS306" s="54"/>
      <c r="JWT306" s="54"/>
      <c r="JWU306" s="54"/>
      <c r="JWV306" s="54"/>
      <c r="JWW306" s="54"/>
      <c r="JWX306" s="54"/>
      <c r="JWY306" s="54"/>
      <c r="JWZ306" s="54"/>
      <c r="JXA306" s="54"/>
      <c r="JXB306" s="54"/>
      <c r="JXC306" s="54"/>
      <c r="JXD306" s="54"/>
      <c r="JXE306" s="54"/>
      <c r="JXF306" s="54"/>
      <c r="JXG306" s="54"/>
      <c r="JXH306" s="54"/>
      <c r="JXI306" s="54"/>
      <c r="JXJ306" s="54"/>
      <c r="JXK306" s="54"/>
      <c r="JXL306" s="54"/>
      <c r="JXM306" s="54"/>
      <c r="JXN306" s="54"/>
      <c r="JXO306" s="54"/>
      <c r="JXP306" s="54"/>
      <c r="JXQ306" s="54"/>
      <c r="JXR306" s="54"/>
      <c r="JXS306" s="54"/>
      <c r="JXT306" s="54"/>
      <c r="JXU306" s="54"/>
      <c r="JXV306" s="54"/>
      <c r="JXW306" s="54"/>
      <c r="JXX306" s="54"/>
      <c r="JXY306" s="54"/>
      <c r="JXZ306" s="54"/>
      <c r="JYA306" s="54"/>
      <c r="JYB306" s="54"/>
      <c r="JYC306" s="54"/>
      <c r="JYD306" s="54"/>
      <c r="JYE306" s="54"/>
      <c r="JYF306" s="54"/>
      <c r="JYG306" s="54"/>
      <c r="JYH306" s="54"/>
      <c r="JYI306" s="54"/>
      <c r="JYJ306" s="54"/>
      <c r="JYK306" s="54"/>
      <c r="JYL306" s="54"/>
      <c r="JYM306" s="54"/>
      <c r="JYN306" s="54"/>
      <c r="JYO306" s="54"/>
      <c r="JYP306" s="54"/>
      <c r="JYQ306" s="54"/>
      <c r="JYR306" s="54"/>
      <c r="JYS306" s="54"/>
      <c r="JYT306" s="54"/>
      <c r="JYU306" s="54"/>
      <c r="JYV306" s="54"/>
      <c r="JYW306" s="54"/>
      <c r="JYX306" s="54"/>
      <c r="JYY306" s="54"/>
      <c r="JYZ306" s="54"/>
      <c r="JZA306" s="54"/>
      <c r="JZB306" s="54"/>
      <c r="JZC306" s="54"/>
      <c r="JZD306" s="54"/>
      <c r="JZE306" s="54"/>
      <c r="JZF306" s="54"/>
      <c r="JZG306" s="54"/>
      <c r="JZH306" s="54"/>
      <c r="JZI306" s="54"/>
      <c r="JZJ306" s="54"/>
      <c r="JZK306" s="54"/>
      <c r="JZL306" s="54"/>
      <c r="JZM306" s="54"/>
      <c r="JZN306" s="54"/>
      <c r="JZO306" s="54"/>
      <c r="JZP306" s="54"/>
      <c r="JZQ306" s="54"/>
      <c r="JZR306" s="54"/>
      <c r="JZS306" s="54"/>
      <c r="JZT306" s="54"/>
      <c r="JZU306" s="54"/>
      <c r="JZV306" s="54"/>
      <c r="JZW306" s="54"/>
      <c r="JZX306" s="54"/>
      <c r="JZY306" s="54"/>
      <c r="JZZ306" s="54"/>
      <c r="KAA306" s="54"/>
      <c r="KAB306" s="54"/>
      <c r="KAC306" s="54"/>
      <c r="KAD306" s="54"/>
      <c r="KAE306" s="54"/>
      <c r="KAF306" s="54"/>
      <c r="KAG306" s="54"/>
      <c r="KAH306" s="54"/>
      <c r="KAI306" s="54"/>
      <c r="KAJ306" s="54"/>
      <c r="KAK306" s="54"/>
      <c r="KAL306" s="54"/>
      <c r="KAM306" s="54"/>
      <c r="KAN306" s="54"/>
      <c r="KAO306" s="54"/>
      <c r="KAP306" s="54"/>
      <c r="KAQ306" s="54"/>
      <c r="KAR306" s="54"/>
      <c r="KAS306" s="54"/>
      <c r="KAT306" s="54"/>
      <c r="KAU306" s="54"/>
      <c r="KAV306" s="54"/>
      <c r="KAW306" s="54"/>
      <c r="KAX306" s="54"/>
      <c r="KAY306" s="54"/>
      <c r="KAZ306" s="54"/>
      <c r="KBA306" s="54"/>
      <c r="KBB306" s="54"/>
      <c r="KBC306" s="54"/>
      <c r="KBD306" s="54"/>
      <c r="KBE306" s="54"/>
      <c r="KBF306" s="54"/>
      <c r="KBG306" s="54"/>
      <c r="KBH306" s="54"/>
      <c r="KBI306" s="54"/>
      <c r="KBJ306" s="54"/>
      <c r="KBK306" s="54"/>
      <c r="KBL306" s="54"/>
      <c r="KBM306" s="54"/>
      <c r="KBN306" s="54"/>
      <c r="KBO306" s="54"/>
      <c r="KBP306" s="54"/>
      <c r="KBQ306" s="54"/>
      <c r="KBR306" s="54"/>
      <c r="KBS306" s="54"/>
      <c r="KBT306" s="54"/>
      <c r="KBU306" s="54"/>
      <c r="KBV306" s="54"/>
      <c r="KBW306" s="54"/>
      <c r="KBX306" s="54"/>
      <c r="KBY306" s="54"/>
      <c r="KBZ306" s="54"/>
      <c r="KCA306" s="54"/>
      <c r="KCB306" s="54"/>
      <c r="KCC306" s="54"/>
      <c r="KCD306" s="54"/>
      <c r="KCE306" s="54"/>
      <c r="KCF306" s="54"/>
      <c r="KCG306" s="54"/>
      <c r="KCH306" s="54"/>
      <c r="KCI306" s="54"/>
      <c r="KCJ306" s="54"/>
      <c r="KCK306" s="54"/>
      <c r="KCL306" s="54"/>
      <c r="KCM306" s="54"/>
      <c r="KCN306" s="54"/>
      <c r="KCO306" s="54"/>
      <c r="KCP306" s="54"/>
      <c r="KCQ306" s="54"/>
      <c r="KCR306" s="54"/>
      <c r="KCS306" s="54"/>
      <c r="KCT306" s="54"/>
      <c r="KCU306" s="54"/>
      <c r="KCV306" s="54"/>
      <c r="KCW306" s="54"/>
      <c r="KCX306" s="54"/>
      <c r="KCY306" s="54"/>
      <c r="KCZ306" s="54"/>
      <c r="KDA306" s="54"/>
      <c r="KDB306" s="54"/>
      <c r="KDC306" s="54"/>
      <c r="KDD306" s="54"/>
      <c r="KDE306" s="54"/>
      <c r="KDF306" s="54"/>
      <c r="KDG306" s="54"/>
      <c r="KDH306" s="54"/>
      <c r="KDI306" s="54"/>
      <c r="KDJ306" s="54"/>
      <c r="KDK306" s="54"/>
      <c r="KDL306" s="54"/>
      <c r="KDM306" s="54"/>
      <c r="KDN306" s="54"/>
      <c r="KDO306" s="54"/>
      <c r="KDP306" s="54"/>
      <c r="KDQ306" s="54"/>
      <c r="KDR306" s="54"/>
      <c r="KDS306" s="54"/>
      <c r="KDT306" s="54"/>
      <c r="KDU306" s="54"/>
      <c r="KDV306" s="54"/>
      <c r="KDW306" s="54"/>
      <c r="KDX306" s="54"/>
      <c r="KDY306" s="54"/>
      <c r="KDZ306" s="54"/>
      <c r="KEA306" s="54"/>
      <c r="KEB306" s="54"/>
      <c r="KEC306" s="54"/>
      <c r="KED306" s="54"/>
      <c r="KEE306" s="54"/>
      <c r="KEF306" s="54"/>
      <c r="KEG306" s="54"/>
      <c r="KEH306" s="54"/>
      <c r="KEI306" s="54"/>
      <c r="KEJ306" s="54"/>
      <c r="KEK306" s="54"/>
      <c r="KEL306" s="54"/>
      <c r="KEM306" s="54"/>
      <c r="KEN306" s="54"/>
      <c r="KEO306" s="54"/>
      <c r="KEP306" s="54"/>
      <c r="KEQ306" s="54"/>
      <c r="KER306" s="54"/>
      <c r="KES306" s="54"/>
      <c r="KET306" s="54"/>
      <c r="KEU306" s="54"/>
      <c r="KEV306" s="54"/>
      <c r="KEW306" s="54"/>
      <c r="KEX306" s="54"/>
      <c r="KEY306" s="54"/>
      <c r="KEZ306" s="54"/>
      <c r="KFA306" s="54"/>
      <c r="KFB306" s="54"/>
      <c r="KFC306" s="54"/>
      <c r="KFD306" s="54"/>
      <c r="KFE306" s="54"/>
      <c r="KFF306" s="54"/>
      <c r="KFG306" s="54"/>
      <c r="KFH306" s="54"/>
      <c r="KFI306" s="54"/>
      <c r="KFJ306" s="54"/>
      <c r="KFK306" s="54"/>
      <c r="KFL306" s="54"/>
      <c r="KFM306" s="54"/>
      <c r="KFN306" s="54"/>
      <c r="KFO306" s="54"/>
      <c r="KFP306" s="54"/>
      <c r="KFQ306" s="54"/>
      <c r="KFR306" s="54"/>
      <c r="KFS306" s="54"/>
      <c r="KFT306" s="54"/>
      <c r="KFU306" s="54"/>
      <c r="KFV306" s="54"/>
      <c r="KFW306" s="54"/>
      <c r="KFX306" s="54"/>
      <c r="KFY306" s="54"/>
      <c r="KFZ306" s="54"/>
      <c r="KGA306" s="54"/>
      <c r="KGB306" s="54"/>
      <c r="KGC306" s="54"/>
      <c r="KGD306" s="54"/>
      <c r="KGE306" s="54"/>
      <c r="KGF306" s="54"/>
      <c r="KGG306" s="54"/>
      <c r="KGH306" s="54"/>
      <c r="KGI306" s="54"/>
      <c r="KGJ306" s="54"/>
      <c r="KGK306" s="54"/>
      <c r="KGL306" s="54"/>
      <c r="KGM306" s="54"/>
      <c r="KGN306" s="54"/>
      <c r="KGO306" s="54"/>
      <c r="KGP306" s="54"/>
      <c r="KGQ306" s="54"/>
      <c r="KGR306" s="54"/>
      <c r="KGS306" s="54"/>
      <c r="KGT306" s="54"/>
      <c r="KGU306" s="54"/>
      <c r="KGV306" s="54"/>
      <c r="KGW306" s="54"/>
      <c r="KGX306" s="54"/>
      <c r="KGY306" s="54"/>
      <c r="KGZ306" s="54"/>
      <c r="KHA306" s="54"/>
      <c r="KHB306" s="54"/>
      <c r="KHC306" s="54"/>
      <c r="KHD306" s="54"/>
      <c r="KHE306" s="54"/>
      <c r="KHF306" s="54"/>
      <c r="KHG306" s="54"/>
      <c r="KHH306" s="54"/>
      <c r="KHI306" s="54"/>
      <c r="KHJ306" s="54"/>
      <c r="KHK306" s="54"/>
      <c r="KHL306" s="54"/>
      <c r="KHM306" s="54"/>
      <c r="KHN306" s="54"/>
      <c r="KHO306" s="54"/>
      <c r="KHP306" s="54"/>
      <c r="KHQ306" s="54"/>
      <c r="KHR306" s="54"/>
      <c r="KHS306" s="54"/>
      <c r="KHT306" s="54"/>
      <c r="KHU306" s="54"/>
      <c r="KHV306" s="54"/>
      <c r="KHW306" s="54"/>
      <c r="KHX306" s="54"/>
      <c r="KHY306" s="54"/>
      <c r="KHZ306" s="54"/>
      <c r="KIA306" s="54"/>
      <c r="KIB306" s="54"/>
      <c r="KIC306" s="54"/>
      <c r="KID306" s="54"/>
      <c r="KIE306" s="54"/>
      <c r="KIF306" s="54"/>
      <c r="KIG306" s="54"/>
      <c r="KIH306" s="54"/>
      <c r="KII306" s="54"/>
      <c r="KIJ306" s="54"/>
      <c r="KIK306" s="54"/>
      <c r="KIL306" s="54"/>
      <c r="KIM306" s="54"/>
      <c r="KIN306" s="54"/>
      <c r="KIO306" s="54"/>
      <c r="KIP306" s="54"/>
      <c r="KIQ306" s="54"/>
      <c r="KIR306" s="54"/>
      <c r="KIS306" s="54"/>
      <c r="KIT306" s="54"/>
      <c r="KIU306" s="54"/>
      <c r="KIV306" s="54"/>
      <c r="KIW306" s="54"/>
      <c r="KIX306" s="54"/>
      <c r="KIY306" s="54"/>
      <c r="KIZ306" s="54"/>
      <c r="KJA306" s="54"/>
      <c r="KJB306" s="54"/>
      <c r="KJC306" s="54"/>
      <c r="KJD306" s="54"/>
      <c r="KJE306" s="54"/>
      <c r="KJF306" s="54"/>
      <c r="KJG306" s="54"/>
      <c r="KJH306" s="54"/>
      <c r="KJI306" s="54"/>
      <c r="KJJ306" s="54"/>
      <c r="KJK306" s="54"/>
      <c r="KJL306" s="54"/>
      <c r="KJM306" s="54"/>
      <c r="KJN306" s="54"/>
      <c r="KJO306" s="54"/>
      <c r="KJP306" s="54"/>
      <c r="KJQ306" s="54"/>
      <c r="KJR306" s="54"/>
      <c r="KJS306" s="54"/>
      <c r="KJT306" s="54"/>
      <c r="KJU306" s="54"/>
      <c r="KJV306" s="54"/>
      <c r="KJW306" s="54"/>
      <c r="KJX306" s="54"/>
      <c r="KJY306" s="54"/>
      <c r="KJZ306" s="54"/>
      <c r="KKA306" s="54"/>
      <c r="KKB306" s="54"/>
      <c r="KKC306" s="54"/>
      <c r="KKD306" s="54"/>
      <c r="KKE306" s="54"/>
      <c r="KKF306" s="54"/>
      <c r="KKG306" s="54"/>
      <c r="KKH306" s="54"/>
      <c r="KKI306" s="54"/>
      <c r="KKJ306" s="54"/>
      <c r="KKK306" s="54"/>
      <c r="KKL306" s="54"/>
      <c r="KKM306" s="54"/>
      <c r="KKN306" s="54"/>
      <c r="KKO306" s="54"/>
      <c r="KKP306" s="54"/>
      <c r="KKQ306" s="54"/>
      <c r="KKR306" s="54"/>
      <c r="KKS306" s="54"/>
      <c r="KKT306" s="54"/>
      <c r="KKU306" s="54"/>
      <c r="KKV306" s="54"/>
      <c r="KKW306" s="54"/>
      <c r="KKX306" s="54"/>
      <c r="KKY306" s="54"/>
      <c r="KKZ306" s="54"/>
      <c r="KLA306" s="54"/>
      <c r="KLB306" s="54"/>
      <c r="KLC306" s="54"/>
      <c r="KLD306" s="54"/>
      <c r="KLE306" s="54"/>
      <c r="KLF306" s="54"/>
      <c r="KLG306" s="54"/>
      <c r="KLH306" s="54"/>
      <c r="KLI306" s="54"/>
      <c r="KLJ306" s="54"/>
      <c r="KLK306" s="54"/>
      <c r="KLL306" s="54"/>
      <c r="KLM306" s="54"/>
      <c r="KLN306" s="54"/>
      <c r="KLO306" s="54"/>
      <c r="KLP306" s="54"/>
      <c r="KLQ306" s="54"/>
      <c r="KLR306" s="54"/>
      <c r="KLS306" s="54"/>
      <c r="KLT306" s="54"/>
      <c r="KLU306" s="54"/>
      <c r="KLV306" s="54"/>
      <c r="KLW306" s="54"/>
      <c r="KLX306" s="54"/>
      <c r="KLY306" s="54"/>
      <c r="KLZ306" s="54"/>
      <c r="KMA306" s="54"/>
      <c r="KMB306" s="54"/>
      <c r="KMC306" s="54"/>
      <c r="KMD306" s="54"/>
      <c r="KME306" s="54"/>
      <c r="KMF306" s="54"/>
      <c r="KMG306" s="54"/>
      <c r="KMH306" s="54"/>
      <c r="KMI306" s="54"/>
      <c r="KMJ306" s="54"/>
      <c r="KMK306" s="54"/>
      <c r="KML306" s="54"/>
      <c r="KMM306" s="54"/>
      <c r="KMN306" s="54"/>
      <c r="KMO306" s="54"/>
      <c r="KMP306" s="54"/>
      <c r="KMQ306" s="54"/>
      <c r="KMR306" s="54"/>
      <c r="KMS306" s="54"/>
      <c r="KMT306" s="54"/>
      <c r="KMU306" s="54"/>
      <c r="KMV306" s="54"/>
      <c r="KMW306" s="54"/>
      <c r="KMX306" s="54"/>
      <c r="KMY306" s="54"/>
      <c r="KMZ306" s="54"/>
      <c r="KNA306" s="54"/>
      <c r="KNB306" s="54"/>
      <c r="KNC306" s="54"/>
      <c r="KND306" s="54"/>
      <c r="KNE306" s="54"/>
      <c r="KNF306" s="54"/>
      <c r="KNG306" s="54"/>
      <c r="KNH306" s="54"/>
      <c r="KNI306" s="54"/>
      <c r="KNJ306" s="54"/>
      <c r="KNK306" s="54"/>
      <c r="KNL306" s="54"/>
      <c r="KNM306" s="54"/>
      <c r="KNN306" s="54"/>
      <c r="KNO306" s="54"/>
      <c r="KNP306" s="54"/>
      <c r="KNQ306" s="54"/>
      <c r="KNR306" s="54"/>
      <c r="KNS306" s="54"/>
      <c r="KNT306" s="54"/>
      <c r="KNU306" s="54"/>
      <c r="KNV306" s="54"/>
      <c r="KNW306" s="54"/>
      <c r="KNX306" s="54"/>
      <c r="KNY306" s="54"/>
      <c r="KNZ306" s="54"/>
      <c r="KOA306" s="54"/>
      <c r="KOB306" s="54"/>
      <c r="KOC306" s="54"/>
      <c r="KOD306" s="54"/>
      <c r="KOE306" s="54"/>
      <c r="KOF306" s="54"/>
      <c r="KOG306" s="54"/>
      <c r="KOH306" s="54"/>
      <c r="KOI306" s="54"/>
      <c r="KOJ306" s="54"/>
      <c r="KOK306" s="54"/>
      <c r="KOL306" s="54"/>
      <c r="KOM306" s="54"/>
      <c r="KON306" s="54"/>
      <c r="KOO306" s="54"/>
      <c r="KOP306" s="54"/>
      <c r="KOQ306" s="54"/>
      <c r="KOR306" s="54"/>
      <c r="KOS306" s="54"/>
      <c r="KOT306" s="54"/>
      <c r="KOU306" s="54"/>
      <c r="KOV306" s="54"/>
      <c r="KOW306" s="54"/>
      <c r="KOX306" s="54"/>
      <c r="KOY306" s="54"/>
      <c r="KOZ306" s="54"/>
      <c r="KPA306" s="54"/>
      <c r="KPB306" s="54"/>
      <c r="KPC306" s="54"/>
      <c r="KPD306" s="54"/>
      <c r="KPE306" s="54"/>
      <c r="KPF306" s="54"/>
      <c r="KPG306" s="54"/>
      <c r="KPH306" s="54"/>
      <c r="KPI306" s="54"/>
      <c r="KPJ306" s="54"/>
      <c r="KPK306" s="54"/>
      <c r="KPL306" s="54"/>
      <c r="KPM306" s="54"/>
      <c r="KPN306" s="54"/>
      <c r="KPO306" s="54"/>
      <c r="KPP306" s="54"/>
      <c r="KPQ306" s="54"/>
      <c r="KPR306" s="54"/>
      <c r="KPS306" s="54"/>
      <c r="KPT306" s="54"/>
      <c r="KPU306" s="54"/>
      <c r="KPV306" s="54"/>
      <c r="KPW306" s="54"/>
      <c r="KPX306" s="54"/>
      <c r="KPY306" s="54"/>
      <c r="KPZ306" s="54"/>
      <c r="KQA306" s="54"/>
      <c r="KQB306" s="54"/>
      <c r="KQC306" s="54"/>
      <c r="KQD306" s="54"/>
      <c r="KQE306" s="54"/>
      <c r="KQF306" s="54"/>
      <c r="KQG306" s="54"/>
      <c r="KQH306" s="54"/>
      <c r="KQI306" s="54"/>
      <c r="KQJ306" s="54"/>
      <c r="KQK306" s="54"/>
      <c r="KQL306" s="54"/>
      <c r="KQM306" s="54"/>
      <c r="KQN306" s="54"/>
      <c r="KQO306" s="54"/>
      <c r="KQP306" s="54"/>
      <c r="KQQ306" s="54"/>
      <c r="KQR306" s="54"/>
      <c r="KQS306" s="54"/>
      <c r="KQT306" s="54"/>
      <c r="KQU306" s="54"/>
      <c r="KQV306" s="54"/>
      <c r="KQW306" s="54"/>
      <c r="KQX306" s="54"/>
      <c r="KQY306" s="54"/>
      <c r="KQZ306" s="54"/>
      <c r="KRA306" s="54"/>
      <c r="KRB306" s="54"/>
      <c r="KRC306" s="54"/>
      <c r="KRD306" s="54"/>
      <c r="KRE306" s="54"/>
      <c r="KRF306" s="54"/>
      <c r="KRG306" s="54"/>
      <c r="KRH306" s="54"/>
      <c r="KRI306" s="54"/>
      <c r="KRJ306" s="54"/>
      <c r="KRK306" s="54"/>
      <c r="KRL306" s="54"/>
      <c r="KRM306" s="54"/>
      <c r="KRN306" s="54"/>
      <c r="KRO306" s="54"/>
      <c r="KRP306" s="54"/>
      <c r="KRQ306" s="54"/>
      <c r="KRR306" s="54"/>
      <c r="KRS306" s="54"/>
      <c r="KRT306" s="54"/>
      <c r="KRU306" s="54"/>
      <c r="KRV306" s="54"/>
      <c r="KRW306" s="54"/>
      <c r="KRX306" s="54"/>
      <c r="KRY306" s="54"/>
      <c r="KRZ306" s="54"/>
      <c r="KSA306" s="54"/>
      <c r="KSB306" s="54"/>
      <c r="KSC306" s="54"/>
      <c r="KSD306" s="54"/>
      <c r="KSE306" s="54"/>
      <c r="KSF306" s="54"/>
      <c r="KSG306" s="54"/>
      <c r="KSH306" s="54"/>
      <c r="KSI306" s="54"/>
      <c r="KSJ306" s="54"/>
      <c r="KSK306" s="54"/>
      <c r="KSL306" s="54"/>
      <c r="KSM306" s="54"/>
      <c r="KSN306" s="54"/>
      <c r="KSO306" s="54"/>
      <c r="KSP306" s="54"/>
      <c r="KSQ306" s="54"/>
      <c r="KSR306" s="54"/>
      <c r="KSS306" s="54"/>
      <c r="KST306" s="54"/>
      <c r="KSU306" s="54"/>
      <c r="KSV306" s="54"/>
      <c r="KSW306" s="54"/>
      <c r="KSX306" s="54"/>
      <c r="KSY306" s="54"/>
      <c r="KSZ306" s="54"/>
      <c r="KTA306" s="54"/>
      <c r="KTB306" s="54"/>
      <c r="KTC306" s="54"/>
      <c r="KTD306" s="54"/>
      <c r="KTE306" s="54"/>
      <c r="KTF306" s="54"/>
      <c r="KTG306" s="54"/>
      <c r="KTH306" s="54"/>
      <c r="KTI306" s="54"/>
      <c r="KTJ306" s="54"/>
      <c r="KTK306" s="54"/>
      <c r="KTL306" s="54"/>
      <c r="KTM306" s="54"/>
      <c r="KTN306" s="54"/>
      <c r="KTO306" s="54"/>
      <c r="KTP306" s="54"/>
      <c r="KTQ306" s="54"/>
      <c r="KTR306" s="54"/>
      <c r="KTS306" s="54"/>
      <c r="KTT306" s="54"/>
      <c r="KTU306" s="54"/>
      <c r="KTV306" s="54"/>
      <c r="KTW306" s="54"/>
      <c r="KTX306" s="54"/>
      <c r="KTY306" s="54"/>
      <c r="KTZ306" s="54"/>
      <c r="KUA306" s="54"/>
      <c r="KUB306" s="54"/>
      <c r="KUC306" s="54"/>
      <c r="KUD306" s="54"/>
      <c r="KUE306" s="54"/>
      <c r="KUF306" s="54"/>
      <c r="KUG306" s="54"/>
      <c r="KUH306" s="54"/>
      <c r="KUI306" s="54"/>
      <c r="KUJ306" s="54"/>
      <c r="KUK306" s="54"/>
      <c r="KUL306" s="54"/>
      <c r="KUM306" s="54"/>
      <c r="KUN306" s="54"/>
      <c r="KUO306" s="54"/>
      <c r="KUP306" s="54"/>
      <c r="KUQ306" s="54"/>
      <c r="KUR306" s="54"/>
      <c r="KUS306" s="54"/>
      <c r="KUT306" s="54"/>
      <c r="KUU306" s="54"/>
      <c r="KUV306" s="54"/>
      <c r="KUW306" s="54"/>
      <c r="KUX306" s="54"/>
      <c r="KUY306" s="54"/>
      <c r="KUZ306" s="54"/>
      <c r="KVA306" s="54"/>
      <c r="KVB306" s="54"/>
      <c r="KVC306" s="54"/>
      <c r="KVD306" s="54"/>
      <c r="KVE306" s="54"/>
      <c r="KVF306" s="54"/>
      <c r="KVG306" s="54"/>
      <c r="KVH306" s="54"/>
      <c r="KVI306" s="54"/>
      <c r="KVJ306" s="54"/>
      <c r="KVK306" s="54"/>
      <c r="KVL306" s="54"/>
      <c r="KVM306" s="54"/>
      <c r="KVN306" s="54"/>
      <c r="KVO306" s="54"/>
      <c r="KVP306" s="54"/>
      <c r="KVQ306" s="54"/>
      <c r="KVR306" s="54"/>
      <c r="KVS306" s="54"/>
      <c r="KVT306" s="54"/>
      <c r="KVU306" s="54"/>
      <c r="KVV306" s="54"/>
      <c r="KVW306" s="54"/>
      <c r="KVX306" s="54"/>
      <c r="KVY306" s="54"/>
      <c r="KVZ306" s="54"/>
      <c r="KWA306" s="54"/>
      <c r="KWB306" s="54"/>
      <c r="KWC306" s="54"/>
      <c r="KWD306" s="54"/>
      <c r="KWE306" s="54"/>
      <c r="KWF306" s="54"/>
      <c r="KWG306" s="54"/>
      <c r="KWH306" s="54"/>
      <c r="KWI306" s="54"/>
      <c r="KWJ306" s="54"/>
      <c r="KWK306" s="54"/>
      <c r="KWL306" s="54"/>
      <c r="KWM306" s="54"/>
      <c r="KWN306" s="54"/>
      <c r="KWO306" s="54"/>
      <c r="KWP306" s="54"/>
      <c r="KWQ306" s="54"/>
      <c r="KWR306" s="54"/>
      <c r="KWS306" s="54"/>
      <c r="KWT306" s="54"/>
      <c r="KWU306" s="54"/>
      <c r="KWV306" s="54"/>
      <c r="KWW306" s="54"/>
      <c r="KWX306" s="54"/>
      <c r="KWY306" s="54"/>
      <c r="KWZ306" s="54"/>
      <c r="KXA306" s="54"/>
      <c r="KXB306" s="54"/>
      <c r="KXC306" s="54"/>
      <c r="KXD306" s="54"/>
      <c r="KXE306" s="54"/>
      <c r="KXF306" s="54"/>
      <c r="KXG306" s="54"/>
      <c r="KXH306" s="54"/>
      <c r="KXI306" s="54"/>
      <c r="KXJ306" s="54"/>
      <c r="KXK306" s="54"/>
      <c r="KXL306" s="54"/>
      <c r="KXM306" s="54"/>
      <c r="KXN306" s="54"/>
      <c r="KXO306" s="54"/>
      <c r="KXP306" s="54"/>
      <c r="KXQ306" s="54"/>
      <c r="KXR306" s="54"/>
      <c r="KXS306" s="54"/>
      <c r="KXT306" s="54"/>
      <c r="KXU306" s="54"/>
      <c r="KXV306" s="54"/>
      <c r="KXW306" s="54"/>
      <c r="KXX306" s="54"/>
      <c r="KXY306" s="54"/>
      <c r="KXZ306" s="54"/>
      <c r="KYA306" s="54"/>
      <c r="KYB306" s="54"/>
      <c r="KYC306" s="54"/>
      <c r="KYD306" s="54"/>
      <c r="KYE306" s="54"/>
      <c r="KYF306" s="54"/>
      <c r="KYG306" s="54"/>
      <c r="KYH306" s="54"/>
      <c r="KYI306" s="54"/>
      <c r="KYJ306" s="54"/>
      <c r="KYK306" s="54"/>
      <c r="KYL306" s="54"/>
      <c r="KYM306" s="54"/>
      <c r="KYN306" s="54"/>
      <c r="KYO306" s="54"/>
      <c r="KYP306" s="54"/>
      <c r="KYQ306" s="54"/>
      <c r="KYR306" s="54"/>
      <c r="KYS306" s="54"/>
      <c r="KYT306" s="54"/>
      <c r="KYU306" s="54"/>
      <c r="KYV306" s="54"/>
      <c r="KYW306" s="54"/>
      <c r="KYX306" s="54"/>
      <c r="KYY306" s="54"/>
      <c r="KYZ306" s="54"/>
      <c r="KZA306" s="54"/>
      <c r="KZB306" s="54"/>
      <c r="KZC306" s="54"/>
      <c r="KZD306" s="54"/>
      <c r="KZE306" s="54"/>
      <c r="KZF306" s="54"/>
      <c r="KZG306" s="54"/>
      <c r="KZH306" s="54"/>
      <c r="KZI306" s="54"/>
      <c r="KZJ306" s="54"/>
      <c r="KZK306" s="54"/>
      <c r="KZL306" s="54"/>
      <c r="KZM306" s="54"/>
      <c r="KZN306" s="54"/>
      <c r="KZO306" s="54"/>
      <c r="KZP306" s="54"/>
      <c r="KZQ306" s="54"/>
      <c r="KZR306" s="54"/>
      <c r="KZS306" s="54"/>
      <c r="KZT306" s="54"/>
      <c r="KZU306" s="54"/>
      <c r="KZV306" s="54"/>
      <c r="KZW306" s="54"/>
      <c r="KZX306" s="54"/>
      <c r="KZY306" s="54"/>
      <c r="KZZ306" s="54"/>
      <c r="LAA306" s="54"/>
      <c r="LAB306" s="54"/>
      <c r="LAC306" s="54"/>
      <c r="LAD306" s="54"/>
      <c r="LAE306" s="54"/>
      <c r="LAF306" s="54"/>
      <c r="LAG306" s="54"/>
      <c r="LAH306" s="54"/>
      <c r="LAI306" s="54"/>
      <c r="LAJ306" s="54"/>
      <c r="LAK306" s="54"/>
      <c r="LAL306" s="54"/>
      <c r="LAM306" s="54"/>
      <c r="LAN306" s="54"/>
      <c r="LAO306" s="54"/>
      <c r="LAP306" s="54"/>
      <c r="LAQ306" s="54"/>
      <c r="LAR306" s="54"/>
      <c r="LAS306" s="54"/>
      <c r="LAT306" s="54"/>
      <c r="LAU306" s="54"/>
      <c r="LAV306" s="54"/>
      <c r="LAW306" s="54"/>
      <c r="LAX306" s="54"/>
      <c r="LAY306" s="54"/>
      <c r="LAZ306" s="54"/>
      <c r="LBA306" s="54"/>
      <c r="LBB306" s="54"/>
      <c r="LBC306" s="54"/>
      <c r="LBD306" s="54"/>
      <c r="LBE306" s="54"/>
      <c r="LBF306" s="54"/>
      <c r="LBG306" s="54"/>
      <c r="LBH306" s="54"/>
      <c r="LBI306" s="54"/>
      <c r="LBJ306" s="54"/>
      <c r="LBK306" s="54"/>
      <c r="LBL306" s="54"/>
      <c r="LBM306" s="54"/>
      <c r="LBN306" s="54"/>
      <c r="LBO306" s="54"/>
      <c r="LBP306" s="54"/>
      <c r="LBQ306" s="54"/>
      <c r="LBR306" s="54"/>
      <c r="LBS306" s="54"/>
      <c r="LBT306" s="54"/>
      <c r="LBU306" s="54"/>
      <c r="LBV306" s="54"/>
      <c r="LBW306" s="54"/>
      <c r="LBX306" s="54"/>
      <c r="LBY306" s="54"/>
      <c r="LBZ306" s="54"/>
      <c r="LCA306" s="54"/>
      <c r="LCB306" s="54"/>
      <c r="LCC306" s="54"/>
      <c r="LCD306" s="54"/>
      <c r="LCE306" s="54"/>
      <c r="LCF306" s="54"/>
      <c r="LCG306" s="54"/>
      <c r="LCH306" s="54"/>
      <c r="LCI306" s="54"/>
      <c r="LCJ306" s="54"/>
      <c r="LCK306" s="54"/>
      <c r="LCL306" s="54"/>
      <c r="LCM306" s="54"/>
      <c r="LCN306" s="54"/>
      <c r="LCO306" s="54"/>
      <c r="LCP306" s="54"/>
      <c r="LCQ306" s="54"/>
      <c r="LCR306" s="54"/>
      <c r="LCS306" s="54"/>
      <c r="LCT306" s="54"/>
      <c r="LCU306" s="54"/>
      <c r="LCV306" s="54"/>
      <c r="LCW306" s="54"/>
      <c r="LCX306" s="54"/>
      <c r="LCY306" s="54"/>
      <c r="LCZ306" s="54"/>
      <c r="LDA306" s="54"/>
      <c r="LDB306" s="54"/>
      <c r="LDC306" s="54"/>
      <c r="LDD306" s="54"/>
      <c r="LDE306" s="54"/>
      <c r="LDF306" s="54"/>
      <c r="LDG306" s="54"/>
      <c r="LDH306" s="54"/>
      <c r="LDI306" s="54"/>
      <c r="LDJ306" s="54"/>
      <c r="LDK306" s="54"/>
      <c r="LDL306" s="54"/>
      <c r="LDM306" s="54"/>
      <c r="LDN306" s="54"/>
      <c r="LDO306" s="54"/>
      <c r="LDP306" s="54"/>
      <c r="LDQ306" s="54"/>
      <c r="LDR306" s="54"/>
      <c r="LDS306" s="54"/>
      <c r="LDT306" s="54"/>
      <c r="LDU306" s="54"/>
      <c r="LDV306" s="54"/>
      <c r="LDW306" s="54"/>
      <c r="LDX306" s="54"/>
      <c r="LDY306" s="54"/>
      <c r="LDZ306" s="54"/>
      <c r="LEA306" s="54"/>
      <c r="LEB306" s="54"/>
      <c r="LEC306" s="54"/>
      <c r="LED306" s="54"/>
      <c r="LEE306" s="54"/>
      <c r="LEF306" s="54"/>
      <c r="LEG306" s="54"/>
      <c r="LEH306" s="54"/>
      <c r="LEI306" s="54"/>
      <c r="LEJ306" s="54"/>
      <c r="LEK306" s="54"/>
      <c r="LEL306" s="54"/>
      <c r="LEM306" s="54"/>
      <c r="LEN306" s="54"/>
      <c r="LEO306" s="54"/>
      <c r="LEP306" s="54"/>
      <c r="LEQ306" s="54"/>
      <c r="LER306" s="54"/>
      <c r="LES306" s="54"/>
      <c r="LET306" s="54"/>
      <c r="LEU306" s="54"/>
      <c r="LEV306" s="54"/>
      <c r="LEW306" s="54"/>
      <c r="LEX306" s="54"/>
      <c r="LEY306" s="54"/>
      <c r="LEZ306" s="54"/>
      <c r="LFA306" s="54"/>
      <c r="LFB306" s="54"/>
      <c r="LFC306" s="54"/>
      <c r="LFD306" s="54"/>
      <c r="LFE306" s="54"/>
      <c r="LFF306" s="54"/>
      <c r="LFG306" s="54"/>
      <c r="LFH306" s="54"/>
      <c r="LFI306" s="54"/>
      <c r="LFJ306" s="54"/>
      <c r="LFK306" s="54"/>
      <c r="LFL306" s="54"/>
      <c r="LFM306" s="54"/>
      <c r="LFN306" s="54"/>
      <c r="LFO306" s="54"/>
      <c r="LFP306" s="54"/>
      <c r="LFQ306" s="54"/>
      <c r="LFR306" s="54"/>
      <c r="LFS306" s="54"/>
      <c r="LFT306" s="54"/>
      <c r="LFU306" s="54"/>
      <c r="LFV306" s="54"/>
      <c r="LFW306" s="54"/>
      <c r="LFX306" s="54"/>
      <c r="LFY306" s="54"/>
      <c r="LFZ306" s="54"/>
      <c r="LGA306" s="54"/>
      <c r="LGB306" s="54"/>
      <c r="LGC306" s="54"/>
      <c r="LGD306" s="54"/>
      <c r="LGE306" s="54"/>
      <c r="LGF306" s="54"/>
      <c r="LGG306" s="54"/>
      <c r="LGH306" s="54"/>
      <c r="LGI306" s="54"/>
      <c r="LGJ306" s="54"/>
      <c r="LGK306" s="54"/>
      <c r="LGL306" s="54"/>
      <c r="LGM306" s="54"/>
      <c r="LGN306" s="54"/>
      <c r="LGO306" s="54"/>
      <c r="LGP306" s="54"/>
      <c r="LGQ306" s="54"/>
      <c r="LGR306" s="54"/>
      <c r="LGS306" s="54"/>
      <c r="LGT306" s="54"/>
      <c r="LGU306" s="54"/>
      <c r="LGV306" s="54"/>
      <c r="LGW306" s="54"/>
      <c r="LGX306" s="54"/>
      <c r="LGY306" s="54"/>
      <c r="LGZ306" s="54"/>
      <c r="LHA306" s="54"/>
      <c r="LHB306" s="54"/>
      <c r="LHC306" s="54"/>
      <c r="LHD306" s="54"/>
      <c r="LHE306" s="54"/>
      <c r="LHF306" s="54"/>
      <c r="LHG306" s="54"/>
      <c r="LHH306" s="54"/>
      <c r="LHI306" s="54"/>
      <c r="LHJ306" s="54"/>
      <c r="LHK306" s="54"/>
      <c r="LHL306" s="54"/>
      <c r="LHM306" s="54"/>
      <c r="LHN306" s="54"/>
      <c r="LHO306" s="54"/>
      <c r="LHP306" s="54"/>
      <c r="LHQ306" s="54"/>
      <c r="LHR306" s="54"/>
      <c r="LHS306" s="54"/>
      <c r="LHT306" s="54"/>
      <c r="LHU306" s="54"/>
      <c r="LHV306" s="54"/>
      <c r="LHW306" s="54"/>
      <c r="LHX306" s="54"/>
      <c r="LHY306" s="54"/>
      <c r="LHZ306" s="54"/>
      <c r="LIA306" s="54"/>
      <c r="LIB306" s="54"/>
      <c r="LIC306" s="54"/>
      <c r="LID306" s="54"/>
      <c r="LIE306" s="54"/>
      <c r="LIF306" s="54"/>
      <c r="LIG306" s="54"/>
      <c r="LIH306" s="54"/>
      <c r="LII306" s="54"/>
      <c r="LIJ306" s="54"/>
      <c r="LIK306" s="54"/>
      <c r="LIL306" s="54"/>
      <c r="LIM306" s="54"/>
      <c r="LIN306" s="54"/>
      <c r="LIO306" s="54"/>
      <c r="LIP306" s="54"/>
      <c r="LIQ306" s="54"/>
      <c r="LIR306" s="54"/>
      <c r="LIS306" s="54"/>
      <c r="LIT306" s="54"/>
      <c r="LIU306" s="54"/>
      <c r="LIV306" s="54"/>
      <c r="LIW306" s="54"/>
      <c r="LIX306" s="54"/>
      <c r="LIY306" s="54"/>
      <c r="LIZ306" s="54"/>
      <c r="LJA306" s="54"/>
      <c r="LJB306" s="54"/>
      <c r="LJC306" s="54"/>
      <c r="LJD306" s="54"/>
      <c r="LJE306" s="54"/>
      <c r="LJF306" s="54"/>
      <c r="LJG306" s="54"/>
      <c r="LJH306" s="54"/>
      <c r="LJI306" s="54"/>
      <c r="LJJ306" s="54"/>
      <c r="LJK306" s="54"/>
      <c r="LJL306" s="54"/>
      <c r="LJM306" s="54"/>
      <c r="LJN306" s="54"/>
      <c r="LJO306" s="54"/>
      <c r="LJP306" s="54"/>
      <c r="LJQ306" s="54"/>
      <c r="LJR306" s="54"/>
      <c r="LJS306" s="54"/>
      <c r="LJT306" s="54"/>
      <c r="LJU306" s="54"/>
      <c r="LJV306" s="54"/>
      <c r="LJW306" s="54"/>
      <c r="LJX306" s="54"/>
      <c r="LJY306" s="54"/>
      <c r="LJZ306" s="54"/>
      <c r="LKA306" s="54"/>
      <c r="LKB306" s="54"/>
      <c r="LKC306" s="54"/>
      <c r="LKD306" s="54"/>
      <c r="LKE306" s="54"/>
      <c r="LKF306" s="54"/>
      <c r="LKG306" s="54"/>
      <c r="LKH306" s="54"/>
      <c r="LKI306" s="54"/>
      <c r="LKJ306" s="54"/>
      <c r="LKK306" s="54"/>
      <c r="LKL306" s="54"/>
      <c r="LKM306" s="54"/>
      <c r="LKN306" s="54"/>
      <c r="LKO306" s="54"/>
      <c r="LKP306" s="54"/>
      <c r="LKQ306" s="54"/>
      <c r="LKR306" s="54"/>
      <c r="LKS306" s="54"/>
      <c r="LKT306" s="54"/>
      <c r="LKU306" s="54"/>
      <c r="LKV306" s="54"/>
      <c r="LKW306" s="54"/>
      <c r="LKX306" s="54"/>
      <c r="LKY306" s="54"/>
      <c r="LKZ306" s="54"/>
      <c r="LLA306" s="54"/>
      <c r="LLB306" s="54"/>
      <c r="LLC306" s="54"/>
      <c r="LLD306" s="54"/>
      <c r="LLE306" s="54"/>
      <c r="LLF306" s="54"/>
      <c r="LLG306" s="54"/>
      <c r="LLH306" s="54"/>
      <c r="LLI306" s="54"/>
      <c r="LLJ306" s="54"/>
      <c r="LLK306" s="54"/>
      <c r="LLL306" s="54"/>
      <c r="LLM306" s="54"/>
      <c r="LLN306" s="54"/>
      <c r="LLO306" s="54"/>
      <c r="LLP306" s="54"/>
      <c r="LLQ306" s="54"/>
      <c r="LLR306" s="54"/>
      <c r="LLS306" s="54"/>
      <c r="LLT306" s="54"/>
      <c r="LLU306" s="54"/>
      <c r="LLV306" s="54"/>
      <c r="LLW306" s="54"/>
      <c r="LLX306" s="54"/>
      <c r="LLY306" s="54"/>
      <c r="LLZ306" s="54"/>
      <c r="LMA306" s="54"/>
      <c r="LMB306" s="54"/>
      <c r="LMC306" s="54"/>
      <c r="LMD306" s="54"/>
      <c r="LME306" s="54"/>
      <c r="LMF306" s="54"/>
      <c r="LMG306" s="54"/>
      <c r="LMH306" s="54"/>
      <c r="LMI306" s="54"/>
      <c r="LMJ306" s="54"/>
      <c r="LMK306" s="54"/>
      <c r="LML306" s="54"/>
      <c r="LMM306" s="54"/>
      <c r="LMN306" s="54"/>
      <c r="LMO306" s="54"/>
      <c r="LMP306" s="54"/>
      <c r="LMQ306" s="54"/>
      <c r="LMR306" s="54"/>
      <c r="LMS306" s="54"/>
      <c r="LMT306" s="54"/>
      <c r="LMU306" s="54"/>
      <c r="LMV306" s="54"/>
      <c r="LMW306" s="54"/>
      <c r="LMX306" s="54"/>
      <c r="LMY306" s="54"/>
      <c r="LMZ306" s="54"/>
      <c r="LNA306" s="54"/>
      <c r="LNB306" s="54"/>
      <c r="LNC306" s="54"/>
      <c r="LND306" s="54"/>
      <c r="LNE306" s="54"/>
      <c r="LNF306" s="54"/>
      <c r="LNG306" s="54"/>
      <c r="LNH306" s="54"/>
      <c r="LNI306" s="54"/>
      <c r="LNJ306" s="54"/>
      <c r="LNK306" s="54"/>
      <c r="LNL306" s="54"/>
      <c r="LNM306" s="54"/>
      <c r="LNN306" s="54"/>
      <c r="LNO306" s="54"/>
      <c r="LNP306" s="54"/>
      <c r="LNQ306" s="54"/>
      <c r="LNR306" s="54"/>
      <c r="LNS306" s="54"/>
      <c r="LNT306" s="54"/>
      <c r="LNU306" s="54"/>
      <c r="LNV306" s="54"/>
      <c r="LNW306" s="54"/>
      <c r="LNX306" s="54"/>
      <c r="LNY306" s="54"/>
      <c r="LNZ306" s="54"/>
      <c r="LOA306" s="54"/>
      <c r="LOB306" s="54"/>
      <c r="LOC306" s="54"/>
      <c r="LOD306" s="54"/>
      <c r="LOE306" s="54"/>
      <c r="LOF306" s="54"/>
      <c r="LOG306" s="54"/>
      <c r="LOH306" s="54"/>
      <c r="LOI306" s="54"/>
      <c r="LOJ306" s="54"/>
      <c r="LOK306" s="54"/>
      <c r="LOL306" s="54"/>
      <c r="LOM306" s="54"/>
      <c r="LON306" s="54"/>
      <c r="LOO306" s="54"/>
      <c r="LOP306" s="54"/>
      <c r="LOQ306" s="54"/>
      <c r="LOR306" s="54"/>
      <c r="LOS306" s="54"/>
      <c r="LOT306" s="54"/>
      <c r="LOU306" s="54"/>
      <c r="LOV306" s="54"/>
      <c r="LOW306" s="54"/>
      <c r="LOX306" s="54"/>
      <c r="LOY306" s="54"/>
      <c r="LOZ306" s="54"/>
      <c r="LPA306" s="54"/>
      <c r="LPB306" s="54"/>
      <c r="LPC306" s="54"/>
      <c r="LPD306" s="54"/>
      <c r="LPE306" s="54"/>
      <c r="LPF306" s="54"/>
      <c r="LPG306" s="54"/>
      <c r="LPH306" s="54"/>
      <c r="LPI306" s="54"/>
      <c r="LPJ306" s="54"/>
      <c r="LPK306" s="54"/>
      <c r="LPL306" s="54"/>
      <c r="LPM306" s="54"/>
      <c r="LPN306" s="54"/>
      <c r="LPO306" s="54"/>
      <c r="LPP306" s="54"/>
      <c r="LPQ306" s="54"/>
      <c r="LPR306" s="54"/>
      <c r="LPS306" s="54"/>
      <c r="LPT306" s="54"/>
      <c r="LPU306" s="54"/>
      <c r="LPV306" s="54"/>
      <c r="LPW306" s="54"/>
      <c r="LPX306" s="54"/>
      <c r="LPY306" s="54"/>
      <c r="LPZ306" s="54"/>
      <c r="LQA306" s="54"/>
      <c r="LQB306" s="54"/>
      <c r="LQC306" s="54"/>
      <c r="LQD306" s="54"/>
      <c r="LQE306" s="54"/>
      <c r="LQF306" s="54"/>
      <c r="LQG306" s="54"/>
      <c r="LQH306" s="54"/>
      <c r="LQI306" s="54"/>
      <c r="LQJ306" s="54"/>
      <c r="LQK306" s="54"/>
      <c r="LQL306" s="54"/>
      <c r="LQM306" s="54"/>
      <c r="LQN306" s="54"/>
      <c r="LQO306" s="54"/>
      <c r="LQP306" s="54"/>
      <c r="LQQ306" s="54"/>
      <c r="LQR306" s="54"/>
      <c r="LQS306" s="54"/>
      <c r="LQT306" s="54"/>
      <c r="LQU306" s="54"/>
      <c r="LQV306" s="54"/>
      <c r="LQW306" s="54"/>
      <c r="LQX306" s="54"/>
      <c r="LQY306" s="54"/>
      <c r="LQZ306" s="54"/>
      <c r="LRA306" s="54"/>
      <c r="LRB306" s="54"/>
      <c r="LRC306" s="54"/>
      <c r="LRD306" s="54"/>
      <c r="LRE306" s="54"/>
      <c r="LRF306" s="54"/>
      <c r="LRG306" s="54"/>
      <c r="LRH306" s="54"/>
      <c r="LRI306" s="54"/>
      <c r="LRJ306" s="54"/>
      <c r="LRK306" s="54"/>
      <c r="LRL306" s="54"/>
      <c r="LRM306" s="54"/>
      <c r="LRN306" s="54"/>
      <c r="LRO306" s="54"/>
      <c r="LRP306" s="54"/>
      <c r="LRQ306" s="54"/>
      <c r="LRR306" s="54"/>
      <c r="LRS306" s="54"/>
      <c r="LRT306" s="54"/>
      <c r="LRU306" s="54"/>
      <c r="LRV306" s="54"/>
      <c r="LRW306" s="54"/>
      <c r="LRX306" s="54"/>
      <c r="LRY306" s="54"/>
      <c r="LRZ306" s="54"/>
      <c r="LSA306" s="54"/>
      <c r="LSB306" s="54"/>
      <c r="LSC306" s="54"/>
      <c r="LSD306" s="54"/>
      <c r="LSE306" s="54"/>
      <c r="LSF306" s="54"/>
      <c r="LSG306" s="54"/>
      <c r="LSH306" s="54"/>
      <c r="LSI306" s="54"/>
      <c r="LSJ306" s="54"/>
      <c r="LSK306" s="54"/>
      <c r="LSL306" s="54"/>
      <c r="LSM306" s="54"/>
      <c r="LSN306" s="54"/>
      <c r="LSO306" s="54"/>
      <c r="LSP306" s="54"/>
      <c r="LSQ306" s="54"/>
      <c r="LSR306" s="54"/>
      <c r="LSS306" s="54"/>
      <c r="LST306" s="54"/>
      <c r="LSU306" s="54"/>
      <c r="LSV306" s="54"/>
      <c r="LSW306" s="54"/>
      <c r="LSX306" s="54"/>
      <c r="LSY306" s="54"/>
      <c r="LSZ306" s="54"/>
      <c r="LTA306" s="54"/>
      <c r="LTB306" s="54"/>
      <c r="LTC306" s="54"/>
      <c r="LTD306" s="54"/>
      <c r="LTE306" s="54"/>
      <c r="LTF306" s="54"/>
      <c r="LTG306" s="54"/>
      <c r="LTH306" s="54"/>
      <c r="LTI306" s="54"/>
      <c r="LTJ306" s="54"/>
      <c r="LTK306" s="54"/>
      <c r="LTL306" s="54"/>
      <c r="LTM306" s="54"/>
      <c r="LTN306" s="54"/>
      <c r="LTO306" s="54"/>
      <c r="LTP306" s="54"/>
      <c r="LTQ306" s="54"/>
      <c r="LTR306" s="54"/>
      <c r="LTS306" s="54"/>
      <c r="LTT306" s="54"/>
      <c r="LTU306" s="54"/>
      <c r="LTV306" s="54"/>
      <c r="LTW306" s="54"/>
      <c r="LTX306" s="54"/>
      <c r="LTY306" s="54"/>
      <c r="LTZ306" s="54"/>
      <c r="LUA306" s="54"/>
      <c r="LUB306" s="54"/>
      <c r="LUC306" s="54"/>
      <c r="LUD306" s="54"/>
      <c r="LUE306" s="54"/>
      <c r="LUF306" s="54"/>
      <c r="LUG306" s="54"/>
      <c r="LUH306" s="54"/>
      <c r="LUI306" s="54"/>
      <c r="LUJ306" s="54"/>
      <c r="LUK306" s="54"/>
      <c r="LUL306" s="54"/>
      <c r="LUM306" s="54"/>
      <c r="LUN306" s="54"/>
      <c r="LUO306" s="54"/>
      <c r="LUP306" s="54"/>
      <c r="LUQ306" s="54"/>
      <c r="LUR306" s="54"/>
      <c r="LUS306" s="54"/>
      <c r="LUT306" s="54"/>
      <c r="LUU306" s="54"/>
      <c r="LUV306" s="54"/>
      <c r="LUW306" s="54"/>
      <c r="LUX306" s="54"/>
      <c r="LUY306" s="54"/>
      <c r="LUZ306" s="54"/>
      <c r="LVA306" s="54"/>
      <c r="LVB306" s="54"/>
      <c r="LVC306" s="54"/>
      <c r="LVD306" s="54"/>
      <c r="LVE306" s="54"/>
      <c r="LVF306" s="54"/>
      <c r="LVG306" s="54"/>
      <c r="LVH306" s="54"/>
      <c r="LVI306" s="54"/>
      <c r="LVJ306" s="54"/>
      <c r="LVK306" s="54"/>
      <c r="LVL306" s="54"/>
      <c r="LVM306" s="54"/>
      <c r="LVN306" s="54"/>
      <c r="LVO306" s="54"/>
      <c r="LVP306" s="54"/>
      <c r="LVQ306" s="54"/>
      <c r="LVR306" s="54"/>
      <c r="LVS306" s="54"/>
      <c r="LVT306" s="54"/>
      <c r="LVU306" s="54"/>
      <c r="LVV306" s="54"/>
      <c r="LVW306" s="54"/>
      <c r="LVX306" s="54"/>
      <c r="LVY306" s="54"/>
      <c r="LVZ306" s="54"/>
      <c r="LWA306" s="54"/>
      <c r="LWB306" s="54"/>
      <c r="LWC306" s="54"/>
      <c r="LWD306" s="54"/>
      <c r="LWE306" s="54"/>
      <c r="LWF306" s="54"/>
      <c r="LWG306" s="54"/>
      <c r="LWH306" s="54"/>
      <c r="LWI306" s="54"/>
      <c r="LWJ306" s="54"/>
      <c r="LWK306" s="54"/>
      <c r="LWL306" s="54"/>
      <c r="LWM306" s="54"/>
      <c r="LWN306" s="54"/>
      <c r="LWO306" s="54"/>
      <c r="LWP306" s="54"/>
      <c r="LWQ306" s="54"/>
      <c r="LWR306" s="54"/>
      <c r="LWS306" s="54"/>
      <c r="LWT306" s="54"/>
      <c r="LWU306" s="54"/>
      <c r="LWV306" s="54"/>
      <c r="LWW306" s="54"/>
      <c r="LWX306" s="54"/>
      <c r="LWY306" s="54"/>
      <c r="LWZ306" s="54"/>
      <c r="LXA306" s="54"/>
      <c r="LXB306" s="54"/>
      <c r="LXC306" s="54"/>
      <c r="LXD306" s="54"/>
      <c r="LXE306" s="54"/>
      <c r="LXF306" s="54"/>
      <c r="LXG306" s="54"/>
      <c r="LXH306" s="54"/>
      <c r="LXI306" s="54"/>
      <c r="LXJ306" s="54"/>
      <c r="LXK306" s="54"/>
      <c r="LXL306" s="54"/>
      <c r="LXM306" s="54"/>
      <c r="LXN306" s="54"/>
      <c r="LXO306" s="54"/>
      <c r="LXP306" s="54"/>
      <c r="LXQ306" s="54"/>
      <c r="LXR306" s="54"/>
      <c r="LXS306" s="54"/>
      <c r="LXT306" s="54"/>
      <c r="LXU306" s="54"/>
      <c r="LXV306" s="54"/>
      <c r="LXW306" s="54"/>
      <c r="LXX306" s="54"/>
      <c r="LXY306" s="54"/>
      <c r="LXZ306" s="54"/>
      <c r="LYA306" s="54"/>
      <c r="LYB306" s="54"/>
      <c r="LYC306" s="54"/>
      <c r="LYD306" s="54"/>
      <c r="LYE306" s="54"/>
      <c r="LYF306" s="54"/>
      <c r="LYG306" s="54"/>
      <c r="LYH306" s="54"/>
      <c r="LYI306" s="54"/>
      <c r="LYJ306" s="54"/>
      <c r="LYK306" s="54"/>
      <c r="LYL306" s="54"/>
      <c r="LYM306" s="54"/>
      <c r="LYN306" s="54"/>
      <c r="LYO306" s="54"/>
      <c r="LYP306" s="54"/>
      <c r="LYQ306" s="54"/>
      <c r="LYR306" s="54"/>
      <c r="LYS306" s="54"/>
      <c r="LYT306" s="54"/>
      <c r="LYU306" s="54"/>
      <c r="LYV306" s="54"/>
      <c r="LYW306" s="54"/>
      <c r="LYX306" s="54"/>
      <c r="LYY306" s="54"/>
      <c r="LYZ306" s="54"/>
      <c r="LZA306" s="54"/>
      <c r="LZB306" s="54"/>
      <c r="LZC306" s="54"/>
      <c r="LZD306" s="54"/>
      <c r="LZE306" s="54"/>
      <c r="LZF306" s="54"/>
      <c r="LZG306" s="54"/>
      <c r="LZH306" s="54"/>
      <c r="LZI306" s="54"/>
      <c r="LZJ306" s="54"/>
      <c r="LZK306" s="54"/>
      <c r="LZL306" s="54"/>
      <c r="LZM306" s="54"/>
      <c r="LZN306" s="54"/>
      <c r="LZO306" s="54"/>
      <c r="LZP306" s="54"/>
      <c r="LZQ306" s="54"/>
      <c r="LZR306" s="54"/>
      <c r="LZS306" s="54"/>
      <c r="LZT306" s="54"/>
      <c r="LZU306" s="54"/>
      <c r="LZV306" s="54"/>
      <c r="LZW306" s="54"/>
      <c r="LZX306" s="54"/>
      <c r="LZY306" s="54"/>
      <c r="LZZ306" s="54"/>
      <c r="MAA306" s="54"/>
      <c r="MAB306" s="54"/>
      <c r="MAC306" s="54"/>
      <c r="MAD306" s="54"/>
      <c r="MAE306" s="54"/>
      <c r="MAF306" s="54"/>
      <c r="MAG306" s="54"/>
      <c r="MAH306" s="54"/>
      <c r="MAI306" s="54"/>
      <c r="MAJ306" s="54"/>
      <c r="MAK306" s="54"/>
      <c r="MAL306" s="54"/>
      <c r="MAM306" s="54"/>
      <c r="MAN306" s="54"/>
      <c r="MAO306" s="54"/>
      <c r="MAP306" s="54"/>
      <c r="MAQ306" s="54"/>
      <c r="MAR306" s="54"/>
      <c r="MAS306" s="54"/>
      <c r="MAT306" s="54"/>
      <c r="MAU306" s="54"/>
      <c r="MAV306" s="54"/>
      <c r="MAW306" s="54"/>
      <c r="MAX306" s="54"/>
      <c r="MAY306" s="54"/>
      <c r="MAZ306" s="54"/>
      <c r="MBA306" s="54"/>
      <c r="MBB306" s="54"/>
      <c r="MBC306" s="54"/>
      <c r="MBD306" s="54"/>
      <c r="MBE306" s="54"/>
      <c r="MBF306" s="54"/>
      <c r="MBG306" s="54"/>
      <c r="MBH306" s="54"/>
      <c r="MBI306" s="54"/>
      <c r="MBJ306" s="54"/>
      <c r="MBK306" s="54"/>
      <c r="MBL306" s="54"/>
      <c r="MBM306" s="54"/>
      <c r="MBN306" s="54"/>
      <c r="MBO306" s="54"/>
      <c r="MBP306" s="54"/>
      <c r="MBQ306" s="54"/>
      <c r="MBR306" s="54"/>
      <c r="MBS306" s="54"/>
      <c r="MBT306" s="54"/>
      <c r="MBU306" s="54"/>
      <c r="MBV306" s="54"/>
      <c r="MBW306" s="54"/>
      <c r="MBX306" s="54"/>
      <c r="MBY306" s="54"/>
      <c r="MBZ306" s="54"/>
      <c r="MCA306" s="54"/>
      <c r="MCB306" s="54"/>
      <c r="MCC306" s="54"/>
      <c r="MCD306" s="54"/>
      <c r="MCE306" s="54"/>
      <c r="MCF306" s="54"/>
      <c r="MCG306" s="54"/>
      <c r="MCH306" s="54"/>
      <c r="MCI306" s="54"/>
      <c r="MCJ306" s="54"/>
      <c r="MCK306" s="54"/>
      <c r="MCL306" s="54"/>
      <c r="MCM306" s="54"/>
      <c r="MCN306" s="54"/>
      <c r="MCO306" s="54"/>
      <c r="MCP306" s="54"/>
      <c r="MCQ306" s="54"/>
      <c r="MCR306" s="54"/>
      <c r="MCS306" s="54"/>
      <c r="MCT306" s="54"/>
      <c r="MCU306" s="54"/>
      <c r="MCV306" s="54"/>
      <c r="MCW306" s="54"/>
      <c r="MCX306" s="54"/>
      <c r="MCY306" s="54"/>
      <c r="MCZ306" s="54"/>
      <c r="MDA306" s="54"/>
      <c r="MDB306" s="54"/>
      <c r="MDC306" s="54"/>
      <c r="MDD306" s="54"/>
      <c r="MDE306" s="54"/>
      <c r="MDF306" s="54"/>
      <c r="MDG306" s="54"/>
      <c r="MDH306" s="54"/>
      <c r="MDI306" s="54"/>
      <c r="MDJ306" s="54"/>
      <c r="MDK306" s="54"/>
      <c r="MDL306" s="54"/>
      <c r="MDM306" s="54"/>
      <c r="MDN306" s="54"/>
      <c r="MDO306" s="54"/>
      <c r="MDP306" s="54"/>
      <c r="MDQ306" s="54"/>
      <c r="MDR306" s="54"/>
      <c r="MDS306" s="54"/>
      <c r="MDT306" s="54"/>
      <c r="MDU306" s="54"/>
      <c r="MDV306" s="54"/>
      <c r="MDW306" s="54"/>
      <c r="MDX306" s="54"/>
      <c r="MDY306" s="54"/>
      <c r="MDZ306" s="54"/>
      <c r="MEA306" s="54"/>
      <c r="MEB306" s="54"/>
      <c r="MEC306" s="54"/>
      <c r="MED306" s="54"/>
      <c r="MEE306" s="54"/>
      <c r="MEF306" s="54"/>
      <c r="MEG306" s="54"/>
      <c r="MEH306" s="54"/>
      <c r="MEI306" s="54"/>
      <c r="MEJ306" s="54"/>
      <c r="MEK306" s="54"/>
      <c r="MEL306" s="54"/>
      <c r="MEM306" s="54"/>
      <c r="MEN306" s="54"/>
      <c r="MEO306" s="54"/>
      <c r="MEP306" s="54"/>
      <c r="MEQ306" s="54"/>
      <c r="MER306" s="54"/>
      <c r="MES306" s="54"/>
      <c r="MET306" s="54"/>
      <c r="MEU306" s="54"/>
      <c r="MEV306" s="54"/>
      <c r="MEW306" s="54"/>
      <c r="MEX306" s="54"/>
      <c r="MEY306" s="54"/>
      <c r="MEZ306" s="54"/>
      <c r="MFA306" s="54"/>
      <c r="MFB306" s="54"/>
      <c r="MFC306" s="54"/>
      <c r="MFD306" s="54"/>
      <c r="MFE306" s="54"/>
      <c r="MFF306" s="54"/>
      <c r="MFG306" s="54"/>
      <c r="MFH306" s="54"/>
      <c r="MFI306" s="54"/>
      <c r="MFJ306" s="54"/>
      <c r="MFK306" s="54"/>
      <c r="MFL306" s="54"/>
      <c r="MFM306" s="54"/>
      <c r="MFN306" s="54"/>
      <c r="MFO306" s="54"/>
      <c r="MFP306" s="54"/>
      <c r="MFQ306" s="54"/>
      <c r="MFR306" s="54"/>
      <c r="MFS306" s="54"/>
      <c r="MFT306" s="54"/>
      <c r="MFU306" s="54"/>
      <c r="MFV306" s="54"/>
      <c r="MFW306" s="54"/>
      <c r="MFX306" s="54"/>
      <c r="MFY306" s="54"/>
      <c r="MFZ306" s="54"/>
      <c r="MGA306" s="54"/>
      <c r="MGB306" s="54"/>
      <c r="MGC306" s="54"/>
      <c r="MGD306" s="54"/>
      <c r="MGE306" s="54"/>
      <c r="MGF306" s="54"/>
      <c r="MGG306" s="54"/>
      <c r="MGH306" s="54"/>
      <c r="MGI306" s="54"/>
      <c r="MGJ306" s="54"/>
      <c r="MGK306" s="54"/>
      <c r="MGL306" s="54"/>
      <c r="MGM306" s="54"/>
      <c r="MGN306" s="54"/>
      <c r="MGO306" s="54"/>
      <c r="MGP306" s="54"/>
      <c r="MGQ306" s="54"/>
      <c r="MGR306" s="54"/>
      <c r="MGS306" s="54"/>
      <c r="MGT306" s="54"/>
      <c r="MGU306" s="54"/>
      <c r="MGV306" s="54"/>
      <c r="MGW306" s="54"/>
      <c r="MGX306" s="54"/>
      <c r="MGY306" s="54"/>
      <c r="MGZ306" s="54"/>
      <c r="MHA306" s="54"/>
      <c r="MHB306" s="54"/>
      <c r="MHC306" s="54"/>
      <c r="MHD306" s="54"/>
      <c r="MHE306" s="54"/>
      <c r="MHF306" s="54"/>
      <c r="MHG306" s="54"/>
      <c r="MHH306" s="54"/>
      <c r="MHI306" s="54"/>
      <c r="MHJ306" s="54"/>
      <c r="MHK306" s="54"/>
      <c r="MHL306" s="54"/>
      <c r="MHM306" s="54"/>
      <c r="MHN306" s="54"/>
      <c r="MHO306" s="54"/>
      <c r="MHP306" s="54"/>
      <c r="MHQ306" s="54"/>
      <c r="MHR306" s="54"/>
      <c r="MHS306" s="54"/>
      <c r="MHT306" s="54"/>
      <c r="MHU306" s="54"/>
      <c r="MHV306" s="54"/>
      <c r="MHW306" s="54"/>
      <c r="MHX306" s="54"/>
      <c r="MHY306" s="54"/>
      <c r="MHZ306" s="54"/>
      <c r="MIA306" s="54"/>
      <c r="MIB306" s="54"/>
      <c r="MIC306" s="54"/>
      <c r="MID306" s="54"/>
      <c r="MIE306" s="54"/>
      <c r="MIF306" s="54"/>
      <c r="MIG306" s="54"/>
      <c r="MIH306" s="54"/>
      <c r="MII306" s="54"/>
      <c r="MIJ306" s="54"/>
      <c r="MIK306" s="54"/>
      <c r="MIL306" s="54"/>
      <c r="MIM306" s="54"/>
      <c r="MIN306" s="54"/>
      <c r="MIO306" s="54"/>
      <c r="MIP306" s="54"/>
      <c r="MIQ306" s="54"/>
      <c r="MIR306" s="54"/>
      <c r="MIS306" s="54"/>
      <c r="MIT306" s="54"/>
      <c r="MIU306" s="54"/>
      <c r="MIV306" s="54"/>
      <c r="MIW306" s="54"/>
      <c r="MIX306" s="54"/>
      <c r="MIY306" s="54"/>
      <c r="MIZ306" s="54"/>
      <c r="MJA306" s="54"/>
      <c r="MJB306" s="54"/>
      <c r="MJC306" s="54"/>
      <c r="MJD306" s="54"/>
      <c r="MJE306" s="54"/>
      <c r="MJF306" s="54"/>
      <c r="MJG306" s="54"/>
      <c r="MJH306" s="54"/>
      <c r="MJI306" s="54"/>
      <c r="MJJ306" s="54"/>
      <c r="MJK306" s="54"/>
      <c r="MJL306" s="54"/>
      <c r="MJM306" s="54"/>
      <c r="MJN306" s="54"/>
      <c r="MJO306" s="54"/>
      <c r="MJP306" s="54"/>
      <c r="MJQ306" s="54"/>
      <c r="MJR306" s="54"/>
      <c r="MJS306" s="54"/>
      <c r="MJT306" s="54"/>
      <c r="MJU306" s="54"/>
      <c r="MJV306" s="54"/>
      <c r="MJW306" s="54"/>
      <c r="MJX306" s="54"/>
      <c r="MJY306" s="54"/>
      <c r="MJZ306" s="54"/>
      <c r="MKA306" s="54"/>
      <c r="MKB306" s="54"/>
      <c r="MKC306" s="54"/>
      <c r="MKD306" s="54"/>
      <c r="MKE306" s="54"/>
      <c r="MKF306" s="54"/>
      <c r="MKG306" s="54"/>
      <c r="MKH306" s="54"/>
      <c r="MKI306" s="54"/>
      <c r="MKJ306" s="54"/>
      <c r="MKK306" s="54"/>
      <c r="MKL306" s="54"/>
      <c r="MKM306" s="54"/>
      <c r="MKN306" s="54"/>
      <c r="MKO306" s="54"/>
      <c r="MKP306" s="54"/>
      <c r="MKQ306" s="54"/>
      <c r="MKR306" s="54"/>
      <c r="MKS306" s="54"/>
      <c r="MKT306" s="54"/>
      <c r="MKU306" s="54"/>
      <c r="MKV306" s="54"/>
      <c r="MKW306" s="54"/>
      <c r="MKX306" s="54"/>
      <c r="MKY306" s="54"/>
      <c r="MKZ306" s="54"/>
      <c r="MLA306" s="54"/>
      <c r="MLB306" s="54"/>
      <c r="MLC306" s="54"/>
      <c r="MLD306" s="54"/>
      <c r="MLE306" s="54"/>
      <c r="MLF306" s="54"/>
      <c r="MLG306" s="54"/>
      <c r="MLH306" s="54"/>
      <c r="MLI306" s="54"/>
      <c r="MLJ306" s="54"/>
      <c r="MLK306" s="54"/>
      <c r="MLL306" s="54"/>
      <c r="MLM306" s="54"/>
      <c r="MLN306" s="54"/>
      <c r="MLO306" s="54"/>
      <c r="MLP306" s="54"/>
      <c r="MLQ306" s="54"/>
      <c r="MLR306" s="54"/>
      <c r="MLS306" s="54"/>
      <c r="MLT306" s="54"/>
      <c r="MLU306" s="54"/>
      <c r="MLV306" s="54"/>
      <c r="MLW306" s="54"/>
      <c r="MLX306" s="54"/>
      <c r="MLY306" s="54"/>
      <c r="MLZ306" s="54"/>
      <c r="MMA306" s="54"/>
      <c r="MMB306" s="54"/>
      <c r="MMC306" s="54"/>
      <c r="MMD306" s="54"/>
      <c r="MME306" s="54"/>
      <c r="MMF306" s="54"/>
      <c r="MMG306" s="54"/>
      <c r="MMH306" s="54"/>
      <c r="MMI306" s="54"/>
      <c r="MMJ306" s="54"/>
      <c r="MMK306" s="54"/>
      <c r="MML306" s="54"/>
      <c r="MMM306" s="54"/>
      <c r="MMN306" s="54"/>
      <c r="MMO306" s="54"/>
      <c r="MMP306" s="54"/>
      <c r="MMQ306" s="54"/>
      <c r="MMR306" s="54"/>
      <c r="MMS306" s="54"/>
      <c r="MMT306" s="54"/>
      <c r="MMU306" s="54"/>
      <c r="MMV306" s="54"/>
      <c r="MMW306" s="54"/>
      <c r="MMX306" s="54"/>
      <c r="MMY306" s="54"/>
      <c r="MMZ306" s="54"/>
      <c r="MNA306" s="54"/>
      <c r="MNB306" s="54"/>
      <c r="MNC306" s="54"/>
      <c r="MND306" s="54"/>
      <c r="MNE306" s="54"/>
      <c r="MNF306" s="54"/>
      <c r="MNG306" s="54"/>
      <c r="MNH306" s="54"/>
      <c r="MNI306" s="54"/>
      <c r="MNJ306" s="54"/>
      <c r="MNK306" s="54"/>
      <c r="MNL306" s="54"/>
      <c r="MNM306" s="54"/>
      <c r="MNN306" s="54"/>
      <c r="MNO306" s="54"/>
      <c r="MNP306" s="54"/>
      <c r="MNQ306" s="54"/>
      <c r="MNR306" s="54"/>
      <c r="MNS306" s="54"/>
      <c r="MNT306" s="54"/>
      <c r="MNU306" s="54"/>
      <c r="MNV306" s="54"/>
      <c r="MNW306" s="54"/>
      <c r="MNX306" s="54"/>
      <c r="MNY306" s="54"/>
      <c r="MNZ306" s="54"/>
      <c r="MOA306" s="54"/>
      <c r="MOB306" s="54"/>
      <c r="MOC306" s="54"/>
      <c r="MOD306" s="54"/>
      <c r="MOE306" s="54"/>
      <c r="MOF306" s="54"/>
      <c r="MOG306" s="54"/>
      <c r="MOH306" s="54"/>
      <c r="MOI306" s="54"/>
      <c r="MOJ306" s="54"/>
      <c r="MOK306" s="54"/>
      <c r="MOL306" s="54"/>
      <c r="MOM306" s="54"/>
      <c r="MON306" s="54"/>
      <c r="MOO306" s="54"/>
      <c r="MOP306" s="54"/>
      <c r="MOQ306" s="54"/>
      <c r="MOR306" s="54"/>
      <c r="MOS306" s="54"/>
      <c r="MOT306" s="54"/>
      <c r="MOU306" s="54"/>
      <c r="MOV306" s="54"/>
      <c r="MOW306" s="54"/>
      <c r="MOX306" s="54"/>
      <c r="MOY306" s="54"/>
      <c r="MOZ306" s="54"/>
      <c r="MPA306" s="54"/>
      <c r="MPB306" s="54"/>
      <c r="MPC306" s="54"/>
      <c r="MPD306" s="54"/>
      <c r="MPE306" s="54"/>
      <c r="MPF306" s="54"/>
      <c r="MPG306" s="54"/>
      <c r="MPH306" s="54"/>
      <c r="MPI306" s="54"/>
      <c r="MPJ306" s="54"/>
      <c r="MPK306" s="54"/>
      <c r="MPL306" s="54"/>
      <c r="MPM306" s="54"/>
      <c r="MPN306" s="54"/>
      <c r="MPO306" s="54"/>
      <c r="MPP306" s="54"/>
      <c r="MPQ306" s="54"/>
      <c r="MPR306" s="54"/>
      <c r="MPS306" s="54"/>
      <c r="MPT306" s="54"/>
      <c r="MPU306" s="54"/>
      <c r="MPV306" s="54"/>
      <c r="MPW306" s="54"/>
      <c r="MPX306" s="54"/>
      <c r="MPY306" s="54"/>
      <c r="MPZ306" s="54"/>
      <c r="MQA306" s="54"/>
      <c r="MQB306" s="54"/>
      <c r="MQC306" s="54"/>
      <c r="MQD306" s="54"/>
      <c r="MQE306" s="54"/>
      <c r="MQF306" s="54"/>
      <c r="MQG306" s="54"/>
      <c r="MQH306" s="54"/>
      <c r="MQI306" s="54"/>
      <c r="MQJ306" s="54"/>
      <c r="MQK306" s="54"/>
      <c r="MQL306" s="54"/>
      <c r="MQM306" s="54"/>
      <c r="MQN306" s="54"/>
      <c r="MQO306" s="54"/>
      <c r="MQP306" s="54"/>
      <c r="MQQ306" s="54"/>
      <c r="MQR306" s="54"/>
      <c r="MQS306" s="54"/>
      <c r="MQT306" s="54"/>
      <c r="MQU306" s="54"/>
      <c r="MQV306" s="54"/>
      <c r="MQW306" s="54"/>
      <c r="MQX306" s="54"/>
      <c r="MQY306" s="54"/>
      <c r="MQZ306" s="54"/>
      <c r="MRA306" s="54"/>
      <c r="MRB306" s="54"/>
      <c r="MRC306" s="54"/>
      <c r="MRD306" s="54"/>
      <c r="MRE306" s="54"/>
      <c r="MRF306" s="54"/>
      <c r="MRG306" s="54"/>
      <c r="MRH306" s="54"/>
      <c r="MRI306" s="54"/>
      <c r="MRJ306" s="54"/>
      <c r="MRK306" s="54"/>
      <c r="MRL306" s="54"/>
      <c r="MRM306" s="54"/>
      <c r="MRN306" s="54"/>
      <c r="MRO306" s="54"/>
      <c r="MRP306" s="54"/>
      <c r="MRQ306" s="54"/>
      <c r="MRR306" s="54"/>
      <c r="MRS306" s="54"/>
      <c r="MRT306" s="54"/>
      <c r="MRU306" s="54"/>
      <c r="MRV306" s="54"/>
      <c r="MRW306" s="54"/>
      <c r="MRX306" s="54"/>
      <c r="MRY306" s="54"/>
      <c r="MRZ306" s="54"/>
      <c r="MSA306" s="54"/>
      <c r="MSB306" s="54"/>
      <c r="MSC306" s="54"/>
      <c r="MSD306" s="54"/>
      <c r="MSE306" s="54"/>
      <c r="MSF306" s="54"/>
      <c r="MSG306" s="54"/>
      <c r="MSH306" s="54"/>
      <c r="MSI306" s="54"/>
      <c r="MSJ306" s="54"/>
      <c r="MSK306" s="54"/>
      <c r="MSL306" s="54"/>
      <c r="MSM306" s="54"/>
      <c r="MSN306" s="54"/>
      <c r="MSO306" s="54"/>
      <c r="MSP306" s="54"/>
      <c r="MSQ306" s="54"/>
      <c r="MSR306" s="54"/>
      <c r="MSS306" s="54"/>
      <c r="MST306" s="54"/>
      <c r="MSU306" s="54"/>
      <c r="MSV306" s="54"/>
      <c r="MSW306" s="54"/>
      <c r="MSX306" s="54"/>
      <c r="MSY306" s="54"/>
      <c r="MSZ306" s="54"/>
      <c r="MTA306" s="54"/>
      <c r="MTB306" s="54"/>
      <c r="MTC306" s="54"/>
      <c r="MTD306" s="54"/>
      <c r="MTE306" s="54"/>
      <c r="MTF306" s="54"/>
      <c r="MTG306" s="54"/>
      <c r="MTH306" s="54"/>
      <c r="MTI306" s="54"/>
      <c r="MTJ306" s="54"/>
      <c r="MTK306" s="54"/>
      <c r="MTL306" s="54"/>
      <c r="MTM306" s="54"/>
      <c r="MTN306" s="54"/>
      <c r="MTO306" s="54"/>
      <c r="MTP306" s="54"/>
      <c r="MTQ306" s="54"/>
      <c r="MTR306" s="54"/>
      <c r="MTS306" s="54"/>
      <c r="MTT306" s="54"/>
      <c r="MTU306" s="54"/>
      <c r="MTV306" s="54"/>
      <c r="MTW306" s="54"/>
      <c r="MTX306" s="54"/>
      <c r="MTY306" s="54"/>
      <c r="MTZ306" s="54"/>
      <c r="MUA306" s="54"/>
      <c r="MUB306" s="54"/>
      <c r="MUC306" s="54"/>
      <c r="MUD306" s="54"/>
      <c r="MUE306" s="54"/>
      <c r="MUF306" s="54"/>
      <c r="MUG306" s="54"/>
      <c r="MUH306" s="54"/>
      <c r="MUI306" s="54"/>
      <c r="MUJ306" s="54"/>
      <c r="MUK306" s="54"/>
      <c r="MUL306" s="54"/>
      <c r="MUM306" s="54"/>
      <c r="MUN306" s="54"/>
      <c r="MUO306" s="54"/>
      <c r="MUP306" s="54"/>
      <c r="MUQ306" s="54"/>
      <c r="MUR306" s="54"/>
      <c r="MUS306" s="54"/>
      <c r="MUT306" s="54"/>
      <c r="MUU306" s="54"/>
      <c r="MUV306" s="54"/>
      <c r="MUW306" s="54"/>
      <c r="MUX306" s="54"/>
      <c r="MUY306" s="54"/>
      <c r="MUZ306" s="54"/>
      <c r="MVA306" s="54"/>
      <c r="MVB306" s="54"/>
      <c r="MVC306" s="54"/>
      <c r="MVD306" s="54"/>
      <c r="MVE306" s="54"/>
      <c r="MVF306" s="54"/>
      <c r="MVG306" s="54"/>
      <c r="MVH306" s="54"/>
      <c r="MVI306" s="54"/>
      <c r="MVJ306" s="54"/>
      <c r="MVK306" s="54"/>
      <c r="MVL306" s="54"/>
      <c r="MVM306" s="54"/>
      <c r="MVN306" s="54"/>
      <c r="MVO306" s="54"/>
      <c r="MVP306" s="54"/>
      <c r="MVQ306" s="54"/>
      <c r="MVR306" s="54"/>
      <c r="MVS306" s="54"/>
      <c r="MVT306" s="54"/>
      <c r="MVU306" s="54"/>
      <c r="MVV306" s="54"/>
      <c r="MVW306" s="54"/>
      <c r="MVX306" s="54"/>
      <c r="MVY306" s="54"/>
      <c r="MVZ306" s="54"/>
      <c r="MWA306" s="54"/>
      <c r="MWB306" s="54"/>
      <c r="MWC306" s="54"/>
      <c r="MWD306" s="54"/>
      <c r="MWE306" s="54"/>
      <c r="MWF306" s="54"/>
      <c r="MWG306" s="54"/>
      <c r="MWH306" s="54"/>
      <c r="MWI306" s="54"/>
      <c r="MWJ306" s="54"/>
      <c r="MWK306" s="54"/>
      <c r="MWL306" s="54"/>
      <c r="MWM306" s="54"/>
      <c r="MWN306" s="54"/>
      <c r="MWO306" s="54"/>
      <c r="MWP306" s="54"/>
      <c r="MWQ306" s="54"/>
      <c r="MWR306" s="54"/>
      <c r="MWS306" s="54"/>
      <c r="MWT306" s="54"/>
      <c r="MWU306" s="54"/>
      <c r="MWV306" s="54"/>
      <c r="MWW306" s="54"/>
      <c r="MWX306" s="54"/>
      <c r="MWY306" s="54"/>
      <c r="MWZ306" s="54"/>
      <c r="MXA306" s="54"/>
      <c r="MXB306" s="54"/>
      <c r="MXC306" s="54"/>
      <c r="MXD306" s="54"/>
      <c r="MXE306" s="54"/>
      <c r="MXF306" s="54"/>
      <c r="MXG306" s="54"/>
      <c r="MXH306" s="54"/>
      <c r="MXI306" s="54"/>
      <c r="MXJ306" s="54"/>
      <c r="MXK306" s="54"/>
      <c r="MXL306" s="54"/>
      <c r="MXM306" s="54"/>
      <c r="MXN306" s="54"/>
      <c r="MXO306" s="54"/>
      <c r="MXP306" s="54"/>
      <c r="MXQ306" s="54"/>
      <c r="MXR306" s="54"/>
      <c r="MXS306" s="54"/>
      <c r="MXT306" s="54"/>
      <c r="MXU306" s="54"/>
      <c r="MXV306" s="54"/>
      <c r="MXW306" s="54"/>
      <c r="MXX306" s="54"/>
      <c r="MXY306" s="54"/>
      <c r="MXZ306" s="54"/>
      <c r="MYA306" s="54"/>
      <c r="MYB306" s="54"/>
      <c r="MYC306" s="54"/>
      <c r="MYD306" s="54"/>
      <c r="MYE306" s="54"/>
      <c r="MYF306" s="54"/>
      <c r="MYG306" s="54"/>
      <c r="MYH306" s="54"/>
      <c r="MYI306" s="54"/>
      <c r="MYJ306" s="54"/>
      <c r="MYK306" s="54"/>
      <c r="MYL306" s="54"/>
      <c r="MYM306" s="54"/>
      <c r="MYN306" s="54"/>
      <c r="MYO306" s="54"/>
      <c r="MYP306" s="54"/>
      <c r="MYQ306" s="54"/>
      <c r="MYR306" s="54"/>
      <c r="MYS306" s="54"/>
      <c r="MYT306" s="54"/>
      <c r="MYU306" s="54"/>
      <c r="MYV306" s="54"/>
      <c r="MYW306" s="54"/>
      <c r="MYX306" s="54"/>
      <c r="MYY306" s="54"/>
      <c r="MYZ306" s="54"/>
      <c r="MZA306" s="54"/>
      <c r="MZB306" s="54"/>
      <c r="MZC306" s="54"/>
      <c r="MZD306" s="54"/>
      <c r="MZE306" s="54"/>
      <c r="MZF306" s="54"/>
      <c r="MZG306" s="54"/>
      <c r="MZH306" s="54"/>
      <c r="MZI306" s="54"/>
      <c r="MZJ306" s="54"/>
      <c r="MZK306" s="54"/>
      <c r="MZL306" s="54"/>
      <c r="MZM306" s="54"/>
      <c r="MZN306" s="54"/>
      <c r="MZO306" s="54"/>
      <c r="MZP306" s="54"/>
      <c r="MZQ306" s="54"/>
      <c r="MZR306" s="54"/>
      <c r="MZS306" s="54"/>
      <c r="MZT306" s="54"/>
      <c r="MZU306" s="54"/>
      <c r="MZV306" s="54"/>
      <c r="MZW306" s="54"/>
      <c r="MZX306" s="54"/>
      <c r="MZY306" s="54"/>
      <c r="MZZ306" s="54"/>
      <c r="NAA306" s="54"/>
      <c r="NAB306" s="54"/>
      <c r="NAC306" s="54"/>
      <c r="NAD306" s="54"/>
      <c r="NAE306" s="54"/>
      <c r="NAF306" s="54"/>
      <c r="NAG306" s="54"/>
      <c r="NAH306" s="54"/>
      <c r="NAI306" s="54"/>
      <c r="NAJ306" s="54"/>
      <c r="NAK306" s="54"/>
      <c r="NAL306" s="54"/>
      <c r="NAM306" s="54"/>
      <c r="NAN306" s="54"/>
      <c r="NAO306" s="54"/>
      <c r="NAP306" s="54"/>
      <c r="NAQ306" s="54"/>
      <c r="NAR306" s="54"/>
      <c r="NAS306" s="54"/>
      <c r="NAT306" s="54"/>
      <c r="NAU306" s="54"/>
      <c r="NAV306" s="54"/>
      <c r="NAW306" s="54"/>
      <c r="NAX306" s="54"/>
      <c r="NAY306" s="54"/>
      <c r="NAZ306" s="54"/>
      <c r="NBA306" s="54"/>
      <c r="NBB306" s="54"/>
      <c r="NBC306" s="54"/>
      <c r="NBD306" s="54"/>
      <c r="NBE306" s="54"/>
      <c r="NBF306" s="54"/>
      <c r="NBG306" s="54"/>
      <c r="NBH306" s="54"/>
      <c r="NBI306" s="54"/>
      <c r="NBJ306" s="54"/>
      <c r="NBK306" s="54"/>
      <c r="NBL306" s="54"/>
      <c r="NBM306" s="54"/>
      <c r="NBN306" s="54"/>
      <c r="NBO306" s="54"/>
      <c r="NBP306" s="54"/>
      <c r="NBQ306" s="54"/>
      <c r="NBR306" s="54"/>
      <c r="NBS306" s="54"/>
      <c r="NBT306" s="54"/>
      <c r="NBU306" s="54"/>
      <c r="NBV306" s="54"/>
      <c r="NBW306" s="54"/>
      <c r="NBX306" s="54"/>
      <c r="NBY306" s="54"/>
      <c r="NBZ306" s="54"/>
      <c r="NCA306" s="54"/>
      <c r="NCB306" s="54"/>
      <c r="NCC306" s="54"/>
      <c r="NCD306" s="54"/>
      <c r="NCE306" s="54"/>
      <c r="NCF306" s="54"/>
      <c r="NCG306" s="54"/>
      <c r="NCH306" s="54"/>
      <c r="NCI306" s="54"/>
      <c r="NCJ306" s="54"/>
      <c r="NCK306" s="54"/>
      <c r="NCL306" s="54"/>
      <c r="NCM306" s="54"/>
      <c r="NCN306" s="54"/>
      <c r="NCO306" s="54"/>
      <c r="NCP306" s="54"/>
      <c r="NCQ306" s="54"/>
      <c r="NCR306" s="54"/>
      <c r="NCS306" s="54"/>
      <c r="NCT306" s="54"/>
      <c r="NCU306" s="54"/>
      <c r="NCV306" s="54"/>
      <c r="NCW306" s="54"/>
      <c r="NCX306" s="54"/>
      <c r="NCY306" s="54"/>
      <c r="NCZ306" s="54"/>
      <c r="NDA306" s="54"/>
      <c r="NDB306" s="54"/>
      <c r="NDC306" s="54"/>
      <c r="NDD306" s="54"/>
      <c r="NDE306" s="54"/>
      <c r="NDF306" s="54"/>
      <c r="NDG306" s="54"/>
      <c r="NDH306" s="54"/>
      <c r="NDI306" s="54"/>
      <c r="NDJ306" s="54"/>
      <c r="NDK306" s="54"/>
      <c r="NDL306" s="54"/>
      <c r="NDM306" s="54"/>
      <c r="NDN306" s="54"/>
      <c r="NDO306" s="54"/>
      <c r="NDP306" s="54"/>
      <c r="NDQ306" s="54"/>
      <c r="NDR306" s="54"/>
      <c r="NDS306" s="54"/>
      <c r="NDT306" s="54"/>
      <c r="NDU306" s="54"/>
      <c r="NDV306" s="54"/>
      <c r="NDW306" s="54"/>
      <c r="NDX306" s="54"/>
      <c r="NDY306" s="54"/>
      <c r="NDZ306" s="54"/>
      <c r="NEA306" s="54"/>
      <c r="NEB306" s="54"/>
      <c r="NEC306" s="54"/>
      <c r="NED306" s="54"/>
      <c r="NEE306" s="54"/>
      <c r="NEF306" s="54"/>
      <c r="NEG306" s="54"/>
      <c r="NEH306" s="54"/>
      <c r="NEI306" s="54"/>
      <c r="NEJ306" s="54"/>
      <c r="NEK306" s="54"/>
      <c r="NEL306" s="54"/>
      <c r="NEM306" s="54"/>
      <c r="NEN306" s="54"/>
      <c r="NEO306" s="54"/>
      <c r="NEP306" s="54"/>
      <c r="NEQ306" s="54"/>
      <c r="NER306" s="54"/>
      <c r="NES306" s="54"/>
      <c r="NET306" s="54"/>
      <c r="NEU306" s="54"/>
      <c r="NEV306" s="54"/>
      <c r="NEW306" s="54"/>
      <c r="NEX306" s="54"/>
      <c r="NEY306" s="54"/>
      <c r="NEZ306" s="54"/>
      <c r="NFA306" s="54"/>
      <c r="NFB306" s="54"/>
      <c r="NFC306" s="54"/>
      <c r="NFD306" s="54"/>
      <c r="NFE306" s="54"/>
      <c r="NFF306" s="54"/>
      <c r="NFG306" s="54"/>
      <c r="NFH306" s="54"/>
      <c r="NFI306" s="54"/>
      <c r="NFJ306" s="54"/>
      <c r="NFK306" s="54"/>
      <c r="NFL306" s="54"/>
      <c r="NFM306" s="54"/>
      <c r="NFN306" s="54"/>
      <c r="NFO306" s="54"/>
      <c r="NFP306" s="54"/>
      <c r="NFQ306" s="54"/>
      <c r="NFR306" s="54"/>
      <c r="NFS306" s="54"/>
      <c r="NFT306" s="54"/>
      <c r="NFU306" s="54"/>
      <c r="NFV306" s="54"/>
      <c r="NFW306" s="54"/>
      <c r="NFX306" s="54"/>
      <c r="NFY306" s="54"/>
      <c r="NFZ306" s="54"/>
      <c r="NGA306" s="54"/>
      <c r="NGB306" s="54"/>
      <c r="NGC306" s="54"/>
      <c r="NGD306" s="54"/>
      <c r="NGE306" s="54"/>
      <c r="NGF306" s="54"/>
      <c r="NGG306" s="54"/>
      <c r="NGH306" s="54"/>
      <c r="NGI306" s="54"/>
      <c r="NGJ306" s="54"/>
      <c r="NGK306" s="54"/>
      <c r="NGL306" s="54"/>
      <c r="NGM306" s="54"/>
      <c r="NGN306" s="54"/>
      <c r="NGO306" s="54"/>
      <c r="NGP306" s="54"/>
      <c r="NGQ306" s="54"/>
      <c r="NGR306" s="54"/>
      <c r="NGS306" s="54"/>
      <c r="NGT306" s="54"/>
      <c r="NGU306" s="54"/>
      <c r="NGV306" s="54"/>
      <c r="NGW306" s="54"/>
      <c r="NGX306" s="54"/>
      <c r="NGY306" s="54"/>
      <c r="NGZ306" s="54"/>
      <c r="NHA306" s="54"/>
      <c r="NHB306" s="54"/>
      <c r="NHC306" s="54"/>
      <c r="NHD306" s="54"/>
      <c r="NHE306" s="54"/>
      <c r="NHF306" s="54"/>
      <c r="NHG306" s="54"/>
      <c r="NHH306" s="54"/>
      <c r="NHI306" s="54"/>
      <c r="NHJ306" s="54"/>
      <c r="NHK306" s="54"/>
      <c r="NHL306" s="54"/>
      <c r="NHM306" s="54"/>
      <c r="NHN306" s="54"/>
      <c r="NHO306" s="54"/>
      <c r="NHP306" s="54"/>
      <c r="NHQ306" s="54"/>
      <c r="NHR306" s="54"/>
      <c r="NHS306" s="54"/>
      <c r="NHT306" s="54"/>
      <c r="NHU306" s="54"/>
      <c r="NHV306" s="54"/>
      <c r="NHW306" s="54"/>
      <c r="NHX306" s="54"/>
      <c r="NHY306" s="54"/>
      <c r="NHZ306" s="54"/>
      <c r="NIA306" s="54"/>
      <c r="NIB306" s="54"/>
      <c r="NIC306" s="54"/>
      <c r="NID306" s="54"/>
      <c r="NIE306" s="54"/>
      <c r="NIF306" s="54"/>
      <c r="NIG306" s="54"/>
      <c r="NIH306" s="54"/>
      <c r="NII306" s="54"/>
      <c r="NIJ306" s="54"/>
      <c r="NIK306" s="54"/>
      <c r="NIL306" s="54"/>
      <c r="NIM306" s="54"/>
      <c r="NIN306" s="54"/>
      <c r="NIO306" s="54"/>
      <c r="NIP306" s="54"/>
      <c r="NIQ306" s="54"/>
      <c r="NIR306" s="54"/>
      <c r="NIS306" s="54"/>
      <c r="NIT306" s="54"/>
      <c r="NIU306" s="54"/>
      <c r="NIV306" s="54"/>
      <c r="NIW306" s="54"/>
      <c r="NIX306" s="54"/>
      <c r="NIY306" s="54"/>
      <c r="NIZ306" s="54"/>
      <c r="NJA306" s="54"/>
      <c r="NJB306" s="54"/>
      <c r="NJC306" s="54"/>
      <c r="NJD306" s="54"/>
      <c r="NJE306" s="54"/>
      <c r="NJF306" s="54"/>
      <c r="NJG306" s="54"/>
      <c r="NJH306" s="54"/>
      <c r="NJI306" s="54"/>
      <c r="NJJ306" s="54"/>
      <c r="NJK306" s="54"/>
      <c r="NJL306" s="54"/>
      <c r="NJM306" s="54"/>
      <c r="NJN306" s="54"/>
      <c r="NJO306" s="54"/>
      <c r="NJP306" s="54"/>
      <c r="NJQ306" s="54"/>
      <c r="NJR306" s="54"/>
      <c r="NJS306" s="54"/>
      <c r="NJT306" s="54"/>
      <c r="NJU306" s="54"/>
      <c r="NJV306" s="54"/>
      <c r="NJW306" s="54"/>
      <c r="NJX306" s="54"/>
      <c r="NJY306" s="54"/>
      <c r="NJZ306" s="54"/>
      <c r="NKA306" s="54"/>
      <c r="NKB306" s="54"/>
      <c r="NKC306" s="54"/>
      <c r="NKD306" s="54"/>
      <c r="NKE306" s="54"/>
      <c r="NKF306" s="54"/>
      <c r="NKG306" s="54"/>
      <c r="NKH306" s="54"/>
      <c r="NKI306" s="54"/>
      <c r="NKJ306" s="54"/>
      <c r="NKK306" s="54"/>
      <c r="NKL306" s="54"/>
      <c r="NKM306" s="54"/>
      <c r="NKN306" s="54"/>
      <c r="NKO306" s="54"/>
      <c r="NKP306" s="54"/>
      <c r="NKQ306" s="54"/>
      <c r="NKR306" s="54"/>
      <c r="NKS306" s="54"/>
      <c r="NKT306" s="54"/>
      <c r="NKU306" s="54"/>
      <c r="NKV306" s="54"/>
      <c r="NKW306" s="54"/>
      <c r="NKX306" s="54"/>
      <c r="NKY306" s="54"/>
      <c r="NKZ306" s="54"/>
      <c r="NLA306" s="54"/>
      <c r="NLB306" s="54"/>
      <c r="NLC306" s="54"/>
      <c r="NLD306" s="54"/>
      <c r="NLE306" s="54"/>
      <c r="NLF306" s="54"/>
      <c r="NLG306" s="54"/>
      <c r="NLH306" s="54"/>
      <c r="NLI306" s="54"/>
      <c r="NLJ306" s="54"/>
      <c r="NLK306" s="54"/>
      <c r="NLL306" s="54"/>
      <c r="NLM306" s="54"/>
      <c r="NLN306" s="54"/>
      <c r="NLO306" s="54"/>
      <c r="NLP306" s="54"/>
      <c r="NLQ306" s="54"/>
      <c r="NLR306" s="54"/>
      <c r="NLS306" s="54"/>
      <c r="NLT306" s="54"/>
      <c r="NLU306" s="54"/>
      <c r="NLV306" s="54"/>
      <c r="NLW306" s="54"/>
      <c r="NLX306" s="54"/>
      <c r="NLY306" s="54"/>
      <c r="NLZ306" s="54"/>
      <c r="NMA306" s="54"/>
      <c r="NMB306" s="54"/>
      <c r="NMC306" s="54"/>
      <c r="NMD306" s="54"/>
      <c r="NME306" s="54"/>
      <c r="NMF306" s="54"/>
      <c r="NMG306" s="54"/>
      <c r="NMH306" s="54"/>
      <c r="NMI306" s="54"/>
      <c r="NMJ306" s="54"/>
      <c r="NMK306" s="54"/>
      <c r="NML306" s="54"/>
      <c r="NMM306" s="54"/>
      <c r="NMN306" s="54"/>
      <c r="NMO306" s="54"/>
      <c r="NMP306" s="54"/>
      <c r="NMQ306" s="54"/>
      <c r="NMR306" s="54"/>
      <c r="NMS306" s="54"/>
      <c r="NMT306" s="54"/>
      <c r="NMU306" s="54"/>
      <c r="NMV306" s="54"/>
      <c r="NMW306" s="54"/>
      <c r="NMX306" s="54"/>
      <c r="NMY306" s="54"/>
      <c r="NMZ306" s="54"/>
      <c r="NNA306" s="54"/>
      <c r="NNB306" s="54"/>
      <c r="NNC306" s="54"/>
      <c r="NND306" s="54"/>
      <c r="NNE306" s="54"/>
      <c r="NNF306" s="54"/>
      <c r="NNG306" s="54"/>
      <c r="NNH306" s="54"/>
      <c r="NNI306" s="54"/>
      <c r="NNJ306" s="54"/>
      <c r="NNK306" s="54"/>
      <c r="NNL306" s="54"/>
      <c r="NNM306" s="54"/>
      <c r="NNN306" s="54"/>
      <c r="NNO306" s="54"/>
      <c r="NNP306" s="54"/>
      <c r="NNQ306" s="54"/>
      <c r="NNR306" s="54"/>
      <c r="NNS306" s="54"/>
      <c r="NNT306" s="54"/>
      <c r="NNU306" s="54"/>
      <c r="NNV306" s="54"/>
      <c r="NNW306" s="54"/>
      <c r="NNX306" s="54"/>
      <c r="NNY306" s="54"/>
      <c r="NNZ306" s="54"/>
      <c r="NOA306" s="54"/>
      <c r="NOB306" s="54"/>
      <c r="NOC306" s="54"/>
      <c r="NOD306" s="54"/>
      <c r="NOE306" s="54"/>
      <c r="NOF306" s="54"/>
      <c r="NOG306" s="54"/>
      <c r="NOH306" s="54"/>
      <c r="NOI306" s="54"/>
      <c r="NOJ306" s="54"/>
      <c r="NOK306" s="54"/>
      <c r="NOL306" s="54"/>
      <c r="NOM306" s="54"/>
      <c r="NON306" s="54"/>
      <c r="NOO306" s="54"/>
      <c r="NOP306" s="54"/>
      <c r="NOQ306" s="54"/>
      <c r="NOR306" s="54"/>
      <c r="NOS306" s="54"/>
      <c r="NOT306" s="54"/>
      <c r="NOU306" s="54"/>
      <c r="NOV306" s="54"/>
      <c r="NOW306" s="54"/>
      <c r="NOX306" s="54"/>
      <c r="NOY306" s="54"/>
      <c r="NOZ306" s="54"/>
      <c r="NPA306" s="54"/>
      <c r="NPB306" s="54"/>
      <c r="NPC306" s="54"/>
      <c r="NPD306" s="54"/>
      <c r="NPE306" s="54"/>
      <c r="NPF306" s="54"/>
      <c r="NPG306" s="54"/>
      <c r="NPH306" s="54"/>
      <c r="NPI306" s="54"/>
      <c r="NPJ306" s="54"/>
      <c r="NPK306" s="54"/>
      <c r="NPL306" s="54"/>
      <c r="NPM306" s="54"/>
      <c r="NPN306" s="54"/>
      <c r="NPO306" s="54"/>
      <c r="NPP306" s="54"/>
      <c r="NPQ306" s="54"/>
      <c r="NPR306" s="54"/>
      <c r="NPS306" s="54"/>
      <c r="NPT306" s="54"/>
      <c r="NPU306" s="54"/>
      <c r="NPV306" s="54"/>
      <c r="NPW306" s="54"/>
      <c r="NPX306" s="54"/>
      <c r="NPY306" s="54"/>
      <c r="NPZ306" s="54"/>
      <c r="NQA306" s="54"/>
      <c r="NQB306" s="54"/>
      <c r="NQC306" s="54"/>
      <c r="NQD306" s="54"/>
      <c r="NQE306" s="54"/>
      <c r="NQF306" s="54"/>
      <c r="NQG306" s="54"/>
      <c r="NQH306" s="54"/>
      <c r="NQI306" s="54"/>
      <c r="NQJ306" s="54"/>
      <c r="NQK306" s="54"/>
      <c r="NQL306" s="54"/>
      <c r="NQM306" s="54"/>
      <c r="NQN306" s="54"/>
      <c r="NQO306" s="54"/>
      <c r="NQP306" s="54"/>
      <c r="NQQ306" s="54"/>
      <c r="NQR306" s="54"/>
      <c r="NQS306" s="54"/>
      <c r="NQT306" s="54"/>
      <c r="NQU306" s="54"/>
      <c r="NQV306" s="54"/>
      <c r="NQW306" s="54"/>
      <c r="NQX306" s="54"/>
      <c r="NQY306" s="54"/>
      <c r="NQZ306" s="54"/>
      <c r="NRA306" s="54"/>
      <c r="NRB306" s="54"/>
      <c r="NRC306" s="54"/>
      <c r="NRD306" s="54"/>
      <c r="NRE306" s="54"/>
      <c r="NRF306" s="54"/>
      <c r="NRG306" s="54"/>
      <c r="NRH306" s="54"/>
      <c r="NRI306" s="54"/>
      <c r="NRJ306" s="54"/>
      <c r="NRK306" s="54"/>
      <c r="NRL306" s="54"/>
      <c r="NRM306" s="54"/>
      <c r="NRN306" s="54"/>
      <c r="NRO306" s="54"/>
      <c r="NRP306" s="54"/>
      <c r="NRQ306" s="54"/>
      <c r="NRR306" s="54"/>
      <c r="NRS306" s="54"/>
      <c r="NRT306" s="54"/>
      <c r="NRU306" s="54"/>
      <c r="NRV306" s="54"/>
      <c r="NRW306" s="54"/>
      <c r="NRX306" s="54"/>
      <c r="NRY306" s="54"/>
      <c r="NRZ306" s="54"/>
      <c r="NSA306" s="54"/>
      <c r="NSB306" s="54"/>
      <c r="NSC306" s="54"/>
      <c r="NSD306" s="54"/>
      <c r="NSE306" s="54"/>
      <c r="NSF306" s="54"/>
      <c r="NSG306" s="54"/>
      <c r="NSH306" s="54"/>
      <c r="NSI306" s="54"/>
      <c r="NSJ306" s="54"/>
      <c r="NSK306" s="54"/>
      <c r="NSL306" s="54"/>
      <c r="NSM306" s="54"/>
      <c r="NSN306" s="54"/>
      <c r="NSO306" s="54"/>
      <c r="NSP306" s="54"/>
      <c r="NSQ306" s="54"/>
      <c r="NSR306" s="54"/>
      <c r="NSS306" s="54"/>
      <c r="NST306" s="54"/>
      <c r="NSU306" s="54"/>
      <c r="NSV306" s="54"/>
      <c r="NSW306" s="54"/>
      <c r="NSX306" s="54"/>
      <c r="NSY306" s="54"/>
      <c r="NSZ306" s="54"/>
      <c r="NTA306" s="54"/>
      <c r="NTB306" s="54"/>
      <c r="NTC306" s="54"/>
      <c r="NTD306" s="54"/>
      <c r="NTE306" s="54"/>
      <c r="NTF306" s="54"/>
      <c r="NTG306" s="54"/>
      <c r="NTH306" s="54"/>
      <c r="NTI306" s="54"/>
      <c r="NTJ306" s="54"/>
      <c r="NTK306" s="54"/>
      <c r="NTL306" s="54"/>
      <c r="NTM306" s="54"/>
      <c r="NTN306" s="54"/>
      <c r="NTO306" s="54"/>
      <c r="NTP306" s="54"/>
      <c r="NTQ306" s="54"/>
      <c r="NTR306" s="54"/>
      <c r="NTS306" s="54"/>
      <c r="NTT306" s="54"/>
      <c r="NTU306" s="54"/>
      <c r="NTV306" s="54"/>
      <c r="NTW306" s="54"/>
      <c r="NTX306" s="54"/>
      <c r="NTY306" s="54"/>
      <c r="NTZ306" s="54"/>
      <c r="NUA306" s="54"/>
      <c r="NUB306" s="54"/>
      <c r="NUC306" s="54"/>
      <c r="NUD306" s="54"/>
      <c r="NUE306" s="54"/>
      <c r="NUF306" s="54"/>
      <c r="NUG306" s="54"/>
      <c r="NUH306" s="54"/>
      <c r="NUI306" s="54"/>
      <c r="NUJ306" s="54"/>
      <c r="NUK306" s="54"/>
      <c r="NUL306" s="54"/>
      <c r="NUM306" s="54"/>
      <c r="NUN306" s="54"/>
      <c r="NUO306" s="54"/>
      <c r="NUP306" s="54"/>
      <c r="NUQ306" s="54"/>
      <c r="NUR306" s="54"/>
      <c r="NUS306" s="54"/>
      <c r="NUT306" s="54"/>
      <c r="NUU306" s="54"/>
      <c r="NUV306" s="54"/>
      <c r="NUW306" s="54"/>
      <c r="NUX306" s="54"/>
      <c r="NUY306" s="54"/>
      <c r="NUZ306" s="54"/>
      <c r="NVA306" s="54"/>
      <c r="NVB306" s="54"/>
      <c r="NVC306" s="54"/>
      <c r="NVD306" s="54"/>
      <c r="NVE306" s="54"/>
      <c r="NVF306" s="54"/>
      <c r="NVG306" s="54"/>
      <c r="NVH306" s="54"/>
      <c r="NVI306" s="54"/>
      <c r="NVJ306" s="54"/>
      <c r="NVK306" s="54"/>
      <c r="NVL306" s="54"/>
      <c r="NVM306" s="54"/>
      <c r="NVN306" s="54"/>
      <c r="NVO306" s="54"/>
      <c r="NVP306" s="54"/>
      <c r="NVQ306" s="54"/>
      <c r="NVR306" s="54"/>
      <c r="NVS306" s="54"/>
      <c r="NVT306" s="54"/>
      <c r="NVU306" s="54"/>
      <c r="NVV306" s="54"/>
      <c r="NVW306" s="54"/>
      <c r="NVX306" s="54"/>
      <c r="NVY306" s="54"/>
      <c r="NVZ306" s="54"/>
      <c r="NWA306" s="54"/>
      <c r="NWB306" s="54"/>
      <c r="NWC306" s="54"/>
      <c r="NWD306" s="54"/>
      <c r="NWE306" s="54"/>
      <c r="NWF306" s="54"/>
      <c r="NWG306" s="54"/>
      <c r="NWH306" s="54"/>
      <c r="NWI306" s="54"/>
      <c r="NWJ306" s="54"/>
      <c r="NWK306" s="54"/>
      <c r="NWL306" s="54"/>
      <c r="NWM306" s="54"/>
      <c r="NWN306" s="54"/>
      <c r="NWO306" s="54"/>
      <c r="NWP306" s="54"/>
      <c r="NWQ306" s="54"/>
      <c r="NWR306" s="54"/>
      <c r="NWS306" s="54"/>
      <c r="NWT306" s="54"/>
      <c r="NWU306" s="54"/>
      <c r="NWV306" s="54"/>
      <c r="NWW306" s="54"/>
      <c r="NWX306" s="54"/>
      <c r="NWY306" s="54"/>
      <c r="NWZ306" s="54"/>
      <c r="NXA306" s="54"/>
      <c r="NXB306" s="54"/>
      <c r="NXC306" s="54"/>
      <c r="NXD306" s="54"/>
      <c r="NXE306" s="54"/>
      <c r="NXF306" s="54"/>
      <c r="NXG306" s="54"/>
      <c r="NXH306" s="54"/>
      <c r="NXI306" s="54"/>
      <c r="NXJ306" s="54"/>
      <c r="NXK306" s="54"/>
      <c r="NXL306" s="54"/>
      <c r="NXM306" s="54"/>
      <c r="NXN306" s="54"/>
      <c r="NXO306" s="54"/>
      <c r="NXP306" s="54"/>
      <c r="NXQ306" s="54"/>
      <c r="NXR306" s="54"/>
      <c r="NXS306" s="54"/>
      <c r="NXT306" s="54"/>
      <c r="NXU306" s="54"/>
      <c r="NXV306" s="54"/>
      <c r="NXW306" s="54"/>
      <c r="NXX306" s="54"/>
      <c r="NXY306" s="54"/>
      <c r="NXZ306" s="54"/>
      <c r="NYA306" s="54"/>
      <c r="NYB306" s="54"/>
      <c r="NYC306" s="54"/>
      <c r="NYD306" s="54"/>
      <c r="NYE306" s="54"/>
      <c r="NYF306" s="54"/>
      <c r="NYG306" s="54"/>
      <c r="NYH306" s="54"/>
      <c r="NYI306" s="54"/>
      <c r="NYJ306" s="54"/>
      <c r="NYK306" s="54"/>
      <c r="NYL306" s="54"/>
      <c r="NYM306" s="54"/>
      <c r="NYN306" s="54"/>
      <c r="NYO306" s="54"/>
      <c r="NYP306" s="54"/>
      <c r="NYQ306" s="54"/>
      <c r="NYR306" s="54"/>
      <c r="NYS306" s="54"/>
      <c r="NYT306" s="54"/>
      <c r="NYU306" s="54"/>
      <c r="NYV306" s="54"/>
      <c r="NYW306" s="54"/>
      <c r="NYX306" s="54"/>
      <c r="NYY306" s="54"/>
      <c r="NYZ306" s="54"/>
      <c r="NZA306" s="54"/>
      <c r="NZB306" s="54"/>
      <c r="NZC306" s="54"/>
      <c r="NZD306" s="54"/>
      <c r="NZE306" s="54"/>
      <c r="NZF306" s="54"/>
      <c r="NZG306" s="54"/>
      <c r="NZH306" s="54"/>
      <c r="NZI306" s="54"/>
      <c r="NZJ306" s="54"/>
      <c r="NZK306" s="54"/>
      <c r="NZL306" s="54"/>
      <c r="NZM306" s="54"/>
      <c r="NZN306" s="54"/>
      <c r="NZO306" s="54"/>
      <c r="NZP306" s="54"/>
      <c r="NZQ306" s="54"/>
      <c r="NZR306" s="54"/>
      <c r="NZS306" s="54"/>
      <c r="NZT306" s="54"/>
      <c r="NZU306" s="54"/>
      <c r="NZV306" s="54"/>
      <c r="NZW306" s="54"/>
      <c r="NZX306" s="54"/>
      <c r="NZY306" s="54"/>
      <c r="NZZ306" s="54"/>
      <c r="OAA306" s="54"/>
      <c r="OAB306" s="54"/>
      <c r="OAC306" s="54"/>
      <c r="OAD306" s="54"/>
      <c r="OAE306" s="54"/>
      <c r="OAF306" s="54"/>
      <c r="OAG306" s="54"/>
      <c r="OAH306" s="54"/>
      <c r="OAI306" s="54"/>
      <c r="OAJ306" s="54"/>
      <c r="OAK306" s="54"/>
      <c r="OAL306" s="54"/>
      <c r="OAM306" s="54"/>
      <c r="OAN306" s="54"/>
      <c r="OAO306" s="54"/>
      <c r="OAP306" s="54"/>
      <c r="OAQ306" s="54"/>
      <c r="OAR306" s="54"/>
      <c r="OAS306" s="54"/>
      <c r="OAT306" s="54"/>
      <c r="OAU306" s="54"/>
      <c r="OAV306" s="54"/>
      <c r="OAW306" s="54"/>
      <c r="OAX306" s="54"/>
      <c r="OAY306" s="54"/>
      <c r="OAZ306" s="54"/>
      <c r="OBA306" s="54"/>
      <c r="OBB306" s="54"/>
      <c r="OBC306" s="54"/>
      <c r="OBD306" s="54"/>
      <c r="OBE306" s="54"/>
      <c r="OBF306" s="54"/>
      <c r="OBG306" s="54"/>
      <c r="OBH306" s="54"/>
      <c r="OBI306" s="54"/>
      <c r="OBJ306" s="54"/>
      <c r="OBK306" s="54"/>
      <c r="OBL306" s="54"/>
      <c r="OBM306" s="54"/>
      <c r="OBN306" s="54"/>
      <c r="OBO306" s="54"/>
      <c r="OBP306" s="54"/>
      <c r="OBQ306" s="54"/>
      <c r="OBR306" s="54"/>
      <c r="OBS306" s="54"/>
      <c r="OBT306" s="54"/>
      <c r="OBU306" s="54"/>
      <c r="OBV306" s="54"/>
      <c r="OBW306" s="54"/>
      <c r="OBX306" s="54"/>
      <c r="OBY306" s="54"/>
      <c r="OBZ306" s="54"/>
      <c r="OCA306" s="54"/>
      <c r="OCB306" s="54"/>
      <c r="OCC306" s="54"/>
      <c r="OCD306" s="54"/>
      <c r="OCE306" s="54"/>
      <c r="OCF306" s="54"/>
      <c r="OCG306" s="54"/>
      <c r="OCH306" s="54"/>
      <c r="OCI306" s="54"/>
      <c r="OCJ306" s="54"/>
      <c r="OCK306" s="54"/>
      <c r="OCL306" s="54"/>
      <c r="OCM306" s="54"/>
      <c r="OCN306" s="54"/>
      <c r="OCO306" s="54"/>
      <c r="OCP306" s="54"/>
      <c r="OCQ306" s="54"/>
      <c r="OCR306" s="54"/>
      <c r="OCS306" s="54"/>
      <c r="OCT306" s="54"/>
      <c r="OCU306" s="54"/>
      <c r="OCV306" s="54"/>
      <c r="OCW306" s="54"/>
      <c r="OCX306" s="54"/>
      <c r="OCY306" s="54"/>
      <c r="OCZ306" s="54"/>
      <c r="ODA306" s="54"/>
      <c r="ODB306" s="54"/>
      <c r="ODC306" s="54"/>
      <c r="ODD306" s="54"/>
      <c r="ODE306" s="54"/>
      <c r="ODF306" s="54"/>
      <c r="ODG306" s="54"/>
      <c r="ODH306" s="54"/>
      <c r="ODI306" s="54"/>
      <c r="ODJ306" s="54"/>
      <c r="ODK306" s="54"/>
      <c r="ODL306" s="54"/>
      <c r="ODM306" s="54"/>
      <c r="ODN306" s="54"/>
      <c r="ODO306" s="54"/>
      <c r="ODP306" s="54"/>
      <c r="ODQ306" s="54"/>
      <c r="ODR306" s="54"/>
      <c r="ODS306" s="54"/>
      <c r="ODT306" s="54"/>
      <c r="ODU306" s="54"/>
      <c r="ODV306" s="54"/>
      <c r="ODW306" s="54"/>
      <c r="ODX306" s="54"/>
      <c r="ODY306" s="54"/>
      <c r="ODZ306" s="54"/>
      <c r="OEA306" s="54"/>
      <c r="OEB306" s="54"/>
      <c r="OEC306" s="54"/>
      <c r="OED306" s="54"/>
      <c r="OEE306" s="54"/>
      <c r="OEF306" s="54"/>
      <c r="OEG306" s="54"/>
      <c r="OEH306" s="54"/>
      <c r="OEI306" s="54"/>
      <c r="OEJ306" s="54"/>
      <c r="OEK306" s="54"/>
      <c r="OEL306" s="54"/>
      <c r="OEM306" s="54"/>
      <c r="OEN306" s="54"/>
      <c r="OEO306" s="54"/>
      <c r="OEP306" s="54"/>
      <c r="OEQ306" s="54"/>
      <c r="OER306" s="54"/>
      <c r="OES306" s="54"/>
      <c r="OET306" s="54"/>
      <c r="OEU306" s="54"/>
      <c r="OEV306" s="54"/>
      <c r="OEW306" s="54"/>
      <c r="OEX306" s="54"/>
      <c r="OEY306" s="54"/>
      <c r="OEZ306" s="54"/>
      <c r="OFA306" s="54"/>
      <c r="OFB306" s="54"/>
      <c r="OFC306" s="54"/>
      <c r="OFD306" s="54"/>
      <c r="OFE306" s="54"/>
      <c r="OFF306" s="54"/>
      <c r="OFG306" s="54"/>
      <c r="OFH306" s="54"/>
      <c r="OFI306" s="54"/>
      <c r="OFJ306" s="54"/>
      <c r="OFK306" s="54"/>
      <c r="OFL306" s="54"/>
      <c r="OFM306" s="54"/>
      <c r="OFN306" s="54"/>
      <c r="OFO306" s="54"/>
      <c r="OFP306" s="54"/>
      <c r="OFQ306" s="54"/>
      <c r="OFR306" s="54"/>
      <c r="OFS306" s="54"/>
      <c r="OFT306" s="54"/>
      <c r="OFU306" s="54"/>
      <c r="OFV306" s="54"/>
      <c r="OFW306" s="54"/>
      <c r="OFX306" s="54"/>
      <c r="OFY306" s="54"/>
      <c r="OFZ306" s="54"/>
      <c r="OGA306" s="54"/>
      <c r="OGB306" s="54"/>
      <c r="OGC306" s="54"/>
      <c r="OGD306" s="54"/>
      <c r="OGE306" s="54"/>
      <c r="OGF306" s="54"/>
      <c r="OGG306" s="54"/>
      <c r="OGH306" s="54"/>
      <c r="OGI306" s="54"/>
      <c r="OGJ306" s="54"/>
      <c r="OGK306" s="54"/>
      <c r="OGL306" s="54"/>
      <c r="OGM306" s="54"/>
      <c r="OGN306" s="54"/>
      <c r="OGO306" s="54"/>
      <c r="OGP306" s="54"/>
      <c r="OGQ306" s="54"/>
      <c r="OGR306" s="54"/>
      <c r="OGS306" s="54"/>
      <c r="OGT306" s="54"/>
      <c r="OGU306" s="54"/>
      <c r="OGV306" s="54"/>
      <c r="OGW306" s="54"/>
      <c r="OGX306" s="54"/>
      <c r="OGY306" s="54"/>
      <c r="OGZ306" s="54"/>
      <c r="OHA306" s="54"/>
      <c r="OHB306" s="54"/>
      <c r="OHC306" s="54"/>
      <c r="OHD306" s="54"/>
      <c r="OHE306" s="54"/>
      <c r="OHF306" s="54"/>
      <c r="OHG306" s="54"/>
      <c r="OHH306" s="54"/>
      <c r="OHI306" s="54"/>
      <c r="OHJ306" s="54"/>
      <c r="OHK306" s="54"/>
      <c r="OHL306" s="54"/>
      <c r="OHM306" s="54"/>
      <c r="OHN306" s="54"/>
      <c r="OHO306" s="54"/>
      <c r="OHP306" s="54"/>
      <c r="OHQ306" s="54"/>
      <c r="OHR306" s="54"/>
      <c r="OHS306" s="54"/>
      <c r="OHT306" s="54"/>
      <c r="OHU306" s="54"/>
      <c r="OHV306" s="54"/>
      <c r="OHW306" s="54"/>
      <c r="OHX306" s="54"/>
      <c r="OHY306" s="54"/>
      <c r="OHZ306" s="54"/>
      <c r="OIA306" s="54"/>
      <c r="OIB306" s="54"/>
      <c r="OIC306" s="54"/>
      <c r="OID306" s="54"/>
      <c r="OIE306" s="54"/>
      <c r="OIF306" s="54"/>
      <c r="OIG306" s="54"/>
      <c r="OIH306" s="54"/>
      <c r="OII306" s="54"/>
      <c r="OIJ306" s="54"/>
      <c r="OIK306" s="54"/>
      <c r="OIL306" s="54"/>
      <c r="OIM306" s="54"/>
      <c r="OIN306" s="54"/>
      <c r="OIO306" s="54"/>
      <c r="OIP306" s="54"/>
      <c r="OIQ306" s="54"/>
      <c r="OIR306" s="54"/>
      <c r="OIS306" s="54"/>
      <c r="OIT306" s="54"/>
      <c r="OIU306" s="54"/>
      <c r="OIV306" s="54"/>
      <c r="OIW306" s="54"/>
      <c r="OIX306" s="54"/>
      <c r="OIY306" s="54"/>
      <c r="OIZ306" s="54"/>
      <c r="OJA306" s="54"/>
      <c r="OJB306" s="54"/>
      <c r="OJC306" s="54"/>
      <c r="OJD306" s="54"/>
      <c r="OJE306" s="54"/>
      <c r="OJF306" s="54"/>
      <c r="OJG306" s="54"/>
      <c r="OJH306" s="54"/>
      <c r="OJI306" s="54"/>
      <c r="OJJ306" s="54"/>
      <c r="OJK306" s="54"/>
      <c r="OJL306" s="54"/>
      <c r="OJM306" s="54"/>
      <c r="OJN306" s="54"/>
      <c r="OJO306" s="54"/>
      <c r="OJP306" s="54"/>
      <c r="OJQ306" s="54"/>
      <c r="OJR306" s="54"/>
      <c r="OJS306" s="54"/>
      <c r="OJT306" s="54"/>
      <c r="OJU306" s="54"/>
      <c r="OJV306" s="54"/>
      <c r="OJW306" s="54"/>
      <c r="OJX306" s="54"/>
      <c r="OJY306" s="54"/>
      <c r="OJZ306" s="54"/>
      <c r="OKA306" s="54"/>
      <c r="OKB306" s="54"/>
      <c r="OKC306" s="54"/>
      <c r="OKD306" s="54"/>
      <c r="OKE306" s="54"/>
      <c r="OKF306" s="54"/>
      <c r="OKG306" s="54"/>
      <c r="OKH306" s="54"/>
      <c r="OKI306" s="54"/>
      <c r="OKJ306" s="54"/>
      <c r="OKK306" s="54"/>
      <c r="OKL306" s="54"/>
      <c r="OKM306" s="54"/>
      <c r="OKN306" s="54"/>
      <c r="OKO306" s="54"/>
      <c r="OKP306" s="54"/>
      <c r="OKQ306" s="54"/>
      <c r="OKR306" s="54"/>
      <c r="OKS306" s="54"/>
      <c r="OKT306" s="54"/>
      <c r="OKU306" s="54"/>
      <c r="OKV306" s="54"/>
      <c r="OKW306" s="54"/>
      <c r="OKX306" s="54"/>
      <c r="OKY306" s="54"/>
      <c r="OKZ306" s="54"/>
      <c r="OLA306" s="54"/>
      <c r="OLB306" s="54"/>
      <c r="OLC306" s="54"/>
      <c r="OLD306" s="54"/>
      <c r="OLE306" s="54"/>
      <c r="OLF306" s="54"/>
      <c r="OLG306" s="54"/>
      <c r="OLH306" s="54"/>
      <c r="OLI306" s="54"/>
      <c r="OLJ306" s="54"/>
      <c r="OLK306" s="54"/>
      <c r="OLL306" s="54"/>
      <c r="OLM306" s="54"/>
      <c r="OLN306" s="54"/>
      <c r="OLO306" s="54"/>
      <c r="OLP306" s="54"/>
      <c r="OLQ306" s="54"/>
      <c r="OLR306" s="54"/>
      <c r="OLS306" s="54"/>
      <c r="OLT306" s="54"/>
      <c r="OLU306" s="54"/>
      <c r="OLV306" s="54"/>
      <c r="OLW306" s="54"/>
      <c r="OLX306" s="54"/>
      <c r="OLY306" s="54"/>
      <c r="OLZ306" s="54"/>
      <c r="OMA306" s="54"/>
      <c r="OMB306" s="54"/>
      <c r="OMC306" s="54"/>
      <c r="OMD306" s="54"/>
      <c r="OME306" s="54"/>
      <c r="OMF306" s="54"/>
      <c r="OMG306" s="54"/>
      <c r="OMH306" s="54"/>
      <c r="OMI306" s="54"/>
      <c r="OMJ306" s="54"/>
      <c r="OMK306" s="54"/>
      <c r="OML306" s="54"/>
      <c r="OMM306" s="54"/>
      <c r="OMN306" s="54"/>
      <c r="OMO306" s="54"/>
      <c r="OMP306" s="54"/>
      <c r="OMQ306" s="54"/>
      <c r="OMR306" s="54"/>
      <c r="OMS306" s="54"/>
      <c r="OMT306" s="54"/>
      <c r="OMU306" s="54"/>
      <c r="OMV306" s="54"/>
      <c r="OMW306" s="54"/>
      <c r="OMX306" s="54"/>
      <c r="OMY306" s="54"/>
      <c r="OMZ306" s="54"/>
      <c r="ONA306" s="54"/>
      <c r="ONB306" s="54"/>
      <c r="ONC306" s="54"/>
      <c r="OND306" s="54"/>
      <c r="ONE306" s="54"/>
      <c r="ONF306" s="54"/>
      <c r="ONG306" s="54"/>
      <c r="ONH306" s="54"/>
      <c r="ONI306" s="54"/>
      <c r="ONJ306" s="54"/>
      <c r="ONK306" s="54"/>
      <c r="ONL306" s="54"/>
      <c r="ONM306" s="54"/>
      <c r="ONN306" s="54"/>
      <c r="ONO306" s="54"/>
      <c r="ONP306" s="54"/>
      <c r="ONQ306" s="54"/>
      <c r="ONR306" s="54"/>
      <c r="ONS306" s="54"/>
      <c r="ONT306" s="54"/>
      <c r="ONU306" s="54"/>
      <c r="ONV306" s="54"/>
      <c r="ONW306" s="54"/>
      <c r="ONX306" s="54"/>
      <c r="ONY306" s="54"/>
      <c r="ONZ306" s="54"/>
      <c r="OOA306" s="54"/>
      <c r="OOB306" s="54"/>
      <c r="OOC306" s="54"/>
      <c r="OOD306" s="54"/>
      <c r="OOE306" s="54"/>
      <c r="OOF306" s="54"/>
      <c r="OOG306" s="54"/>
      <c r="OOH306" s="54"/>
      <c r="OOI306" s="54"/>
      <c r="OOJ306" s="54"/>
      <c r="OOK306" s="54"/>
      <c r="OOL306" s="54"/>
      <c r="OOM306" s="54"/>
      <c r="OON306" s="54"/>
      <c r="OOO306" s="54"/>
      <c r="OOP306" s="54"/>
      <c r="OOQ306" s="54"/>
      <c r="OOR306" s="54"/>
      <c r="OOS306" s="54"/>
      <c r="OOT306" s="54"/>
      <c r="OOU306" s="54"/>
      <c r="OOV306" s="54"/>
      <c r="OOW306" s="54"/>
      <c r="OOX306" s="54"/>
      <c r="OOY306" s="54"/>
      <c r="OOZ306" s="54"/>
      <c r="OPA306" s="54"/>
      <c r="OPB306" s="54"/>
      <c r="OPC306" s="54"/>
      <c r="OPD306" s="54"/>
      <c r="OPE306" s="54"/>
      <c r="OPF306" s="54"/>
      <c r="OPG306" s="54"/>
      <c r="OPH306" s="54"/>
      <c r="OPI306" s="54"/>
      <c r="OPJ306" s="54"/>
      <c r="OPK306" s="54"/>
      <c r="OPL306" s="54"/>
      <c r="OPM306" s="54"/>
      <c r="OPN306" s="54"/>
      <c r="OPO306" s="54"/>
      <c r="OPP306" s="54"/>
      <c r="OPQ306" s="54"/>
      <c r="OPR306" s="54"/>
      <c r="OPS306" s="54"/>
      <c r="OPT306" s="54"/>
      <c r="OPU306" s="54"/>
      <c r="OPV306" s="54"/>
      <c r="OPW306" s="54"/>
      <c r="OPX306" s="54"/>
      <c r="OPY306" s="54"/>
      <c r="OPZ306" s="54"/>
      <c r="OQA306" s="54"/>
      <c r="OQB306" s="54"/>
      <c r="OQC306" s="54"/>
      <c r="OQD306" s="54"/>
      <c r="OQE306" s="54"/>
      <c r="OQF306" s="54"/>
      <c r="OQG306" s="54"/>
      <c r="OQH306" s="54"/>
      <c r="OQI306" s="54"/>
      <c r="OQJ306" s="54"/>
      <c r="OQK306" s="54"/>
      <c r="OQL306" s="54"/>
      <c r="OQM306" s="54"/>
      <c r="OQN306" s="54"/>
      <c r="OQO306" s="54"/>
      <c r="OQP306" s="54"/>
      <c r="OQQ306" s="54"/>
      <c r="OQR306" s="54"/>
      <c r="OQS306" s="54"/>
      <c r="OQT306" s="54"/>
      <c r="OQU306" s="54"/>
      <c r="OQV306" s="54"/>
      <c r="OQW306" s="54"/>
      <c r="OQX306" s="54"/>
      <c r="OQY306" s="54"/>
      <c r="OQZ306" s="54"/>
      <c r="ORA306" s="54"/>
      <c r="ORB306" s="54"/>
      <c r="ORC306" s="54"/>
      <c r="ORD306" s="54"/>
      <c r="ORE306" s="54"/>
      <c r="ORF306" s="54"/>
      <c r="ORG306" s="54"/>
      <c r="ORH306" s="54"/>
      <c r="ORI306" s="54"/>
      <c r="ORJ306" s="54"/>
      <c r="ORK306" s="54"/>
      <c r="ORL306" s="54"/>
      <c r="ORM306" s="54"/>
      <c r="ORN306" s="54"/>
      <c r="ORO306" s="54"/>
      <c r="ORP306" s="54"/>
      <c r="ORQ306" s="54"/>
      <c r="ORR306" s="54"/>
      <c r="ORS306" s="54"/>
      <c r="ORT306" s="54"/>
      <c r="ORU306" s="54"/>
      <c r="ORV306" s="54"/>
      <c r="ORW306" s="54"/>
      <c r="ORX306" s="54"/>
      <c r="ORY306" s="54"/>
      <c r="ORZ306" s="54"/>
      <c r="OSA306" s="54"/>
      <c r="OSB306" s="54"/>
      <c r="OSC306" s="54"/>
      <c r="OSD306" s="54"/>
      <c r="OSE306" s="54"/>
      <c r="OSF306" s="54"/>
      <c r="OSG306" s="54"/>
      <c r="OSH306" s="54"/>
      <c r="OSI306" s="54"/>
      <c r="OSJ306" s="54"/>
      <c r="OSK306" s="54"/>
      <c r="OSL306" s="54"/>
      <c r="OSM306" s="54"/>
      <c r="OSN306" s="54"/>
      <c r="OSO306" s="54"/>
      <c r="OSP306" s="54"/>
      <c r="OSQ306" s="54"/>
      <c r="OSR306" s="54"/>
      <c r="OSS306" s="54"/>
      <c r="OST306" s="54"/>
      <c r="OSU306" s="54"/>
      <c r="OSV306" s="54"/>
      <c r="OSW306" s="54"/>
      <c r="OSX306" s="54"/>
      <c r="OSY306" s="54"/>
      <c r="OSZ306" s="54"/>
      <c r="OTA306" s="54"/>
      <c r="OTB306" s="54"/>
      <c r="OTC306" s="54"/>
      <c r="OTD306" s="54"/>
      <c r="OTE306" s="54"/>
      <c r="OTF306" s="54"/>
      <c r="OTG306" s="54"/>
      <c r="OTH306" s="54"/>
      <c r="OTI306" s="54"/>
      <c r="OTJ306" s="54"/>
      <c r="OTK306" s="54"/>
      <c r="OTL306" s="54"/>
      <c r="OTM306" s="54"/>
      <c r="OTN306" s="54"/>
      <c r="OTO306" s="54"/>
      <c r="OTP306" s="54"/>
      <c r="OTQ306" s="54"/>
      <c r="OTR306" s="54"/>
      <c r="OTS306" s="54"/>
      <c r="OTT306" s="54"/>
      <c r="OTU306" s="54"/>
      <c r="OTV306" s="54"/>
      <c r="OTW306" s="54"/>
      <c r="OTX306" s="54"/>
      <c r="OTY306" s="54"/>
      <c r="OTZ306" s="54"/>
      <c r="OUA306" s="54"/>
      <c r="OUB306" s="54"/>
      <c r="OUC306" s="54"/>
      <c r="OUD306" s="54"/>
      <c r="OUE306" s="54"/>
      <c r="OUF306" s="54"/>
      <c r="OUG306" s="54"/>
      <c r="OUH306" s="54"/>
      <c r="OUI306" s="54"/>
      <c r="OUJ306" s="54"/>
      <c r="OUK306" s="54"/>
      <c r="OUL306" s="54"/>
      <c r="OUM306" s="54"/>
      <c r="OUN306" s="54"/>
      <c r="OUO306" s="54"/>
      <c r="OUP306" s="54"/>
      <c r="OUQ306" s="54"/>
      <c r="OUR306" s="54"/>
      <c r="OUS306" s="54"/>
      <c r="OUT306" s="54"/>
      <c r="OUU306" s="54"/>
      <c r="OUV306" s="54"/>
      <c r="OUW306" s="54"/>
      <c r="OUX306" s="54"/>
      <c r="OUY306" s="54"/>
      <c r="OUZ306" s="54"/>
      <c r="OVA306" s="54"/>
      <c r="OVB306" s="54"/>
      <c r="OVC306" s="54"/>
      <c r="OVD306" s="54"/>
      <c r="OVE306" s="54"/>
      <c r="OVF306" s="54"/>
      <c r="OVG306" s="54"/>
      <c r="OVH306" s="54"/>
      <c r="OVI306" s="54"/>
      <c r="OVJ306" s="54"/>
      <c r="OVK306" s="54"/>
      <c r="OVL306" s="54"/>
      <c r="OVM306" s="54"/>
      <c r="OVN306" s="54"/>
      <c r="OVO306" s="54"/>
      <c r="OVP306" s="54"/>
      <c r="OVQ306" s="54"/>
      <c r="OVR306" s="54"/>
      <c r="OVS306" s="54"/>
      <c r="OVT306" s="54"/>
      <c r="OVU306" s="54"/>
      <c r="OVV306" s="54"/>
      <c r="OVW306" s="54"/>
      <c r="OVX306" s="54"/>
      <c r="OVY306" s="54"/>
      <c r="OVZ306" s="54"/>
      <c r="OWA306" s="54"/>
      <c r="OWB306" s="54"/>
      <c r="OWC306" s="54"/>
      <c r="OWD306" s="54"/>
      <c r="OWE306" s="54"/>
      <c r="OWF306" s="54"/>
      <c r="OWG306" s="54"/>
      <c r="OWH306" s="54"/>
      <c r="OWI306" s="54"/>
      <c r="OWJ306" s="54"/>
      <c r="OWK306" s="54"/>
      <c r="OWL306" s="54"/>
      <c r="OWM306" s="54"/>
      <c r="OWN306" s="54"/>
      <c r="OWO306" s="54"/>
      <c r="OWP306" s="54"/>
      <c r="OWQ306" s="54"/>
      <c r="OWR306" s="54"/>
      <c r="OWS306" s="54"/>
      <c r="OWT306" s="54"/>
      <c r="OWU306" s="54"/>
      <c r="OWV306" s="54"/>
      <c r="OWW306" s="54"/>
      <c r="OWX306" s="54"/>
      <c r="OWY306" s="54"/>
      <c r="OWZ306" s="54"/>
      <c r="OXA306" s="54"/>
      <c r="OXB306" s="54"/>
      <c r="OXC306" s="54"/>
      <c r="OXD306" s="54"/>
      <c r="OXE306" s="54"/>
      <c r="OXF306" s="54"/>
      <c r="OXG306" s="54"/>
      <c r="OXH306" s="54"/>
      <c r="OXI306" s="54"/>
      <c r="OXJ306" s="54"/>
      <c r="OXK306" s="54"/>
      <c r="OXL306" s="54"/>
      <c r="OXM306" s="54"/>
      <c r="OXN306" s="54"/>
      <c r="OXO306" s="54"/>
      <c r="OXP306" s="54"/>
      <c r="OXQ306" s="54"/>
      <c r="OXR306" s="54"/>
      <c r="OXS306" s="54"/>
      <c r="OXT306" s="54"/>
      <c r="OXU306" s="54"/>
      <c r="OXV306" s="54"/>
      <c r="OXW306" s="54"/>
      <c r="OXX306" s="54"/>
      <c r="OXY306" s="54"/>
      <c r="OXZ306" s="54"/>
      <c r="OYA306" s="54"/>
      <c r="OYB306" s="54"/>
      <c r="OYC306" s="54"/>
      <c r="OYD306" s="54"/>
      <c r="OYE306" s="54"/>
      <c r="OYF306" s="54"/>
      <c r="OYG306" s="54"/>
      <c r="OYH306" s="54"/>
      <c r="OYI306" s="54"/>
      <c r="OYJ306" s="54"/>
      <c r="OYK306" s="54"/>
      <c r="OYL306" s="54"/>
      <c r="OYM306" s="54"/>
      <c r="OYN306" s="54"/>
      <c r="OYO306" s="54"/>
      <c r="OYP306" s="54"/>
      <c r="OYQ306" s="54"/>
      <c r="OYR306" s="54"/>
      <c r="OYS306" s="54"/>
      <c r="OYT306" s="54"/>
      <c r="OYU306" s="54"/>
      <c r="OYV306" s="54"/>
      <c r="OYW306" s="54"/>
      <c r="OYX306" s="54"/>
      <c r="OYY306" s="54"/>
      <c r="OYZ306" s="54"/>
      <c r="OZA306" s="54"/>
      <c r="OZB306" s="54"/>
      <c r="OZC306" s="54"/>
      <c r="OZD306" s="54"/>
      <c r="OZE306" s="54"/>
      <c r="OZF306" s="54"/>
      <c r="OZG306" s="54"/>
      <c r="OZH306" s="54"/>
      <c r="OZI306" s="54"/>
      <c r="OZJ306" s="54"/>
      <c r="OZK306" s="54"/>
      <c r="OZL306" s="54"/>
      <c r="OZM306" s="54"/>
      <c r="OZN306" s="54"/>
      <c r="OZO306" s="54"/>
      <c r="OZP306" s="54"/>
      <c r="OZQ306" s="54"/>
      <c r="OZR306" s="54"/>
      <c r="OZS306" s="54"/>
      <c r="OZT306" s="54"/>
      <c r="OZU306" s="54"/>
      <c r="OZV306" s="54"/>
      <c r="OZW306" s="54"/>
      <c r="OZX306" s="54"/>
      <c r="OZY306" s="54"/>
      <c r="OZZ306" s="54"/>
      <c r="PAA306" s="54"/>
      <c r="PAB306" s="54"/>
      <c r="PAC306" s="54"/>
      <c r="PAD306" s="54"/>
      <c r="PAE306" s="54"/>
      <c r="PAF306" s="54"/>
      <c r="PAG306" s="54"/>
      <c r="PAH306" s="54"/>
      <c r="PAI306" s="54"/>
      <c r="PAJ306" s="54"/>
      <c r="PAK306" s="54"/>
      <c r="PAL306" s="54"/>
      <c r="PAM306" s="54"/>
      <c r="PAN306" s="54"/>
      <c r="PAO306" s="54"/>
      <c r="PAP306" s="54"/>
      <c r="PAQ306" s="54"/>
      <c r="PAR306" s="54"/>
      <c r="PAS306" s="54"/>
      <c r="PAT306" s="54"/>
      <c r="PAU306" s="54"/>
      <c r="PAV306" s="54"/>
      <c r="PAW306" s="54"/>
      <c r="PAX306" s="54"/>
      <c r="PAY306" s="54"/>
      <c r="PAZ306" s="54"/>
      <c r="PBA306" s="54"/>
      <c r="PBB306" s="54"/>
      <c r="PBC306" s="54"/>
      <c r="PBD306" s="54"/>
      <c r="PBE306" s="54"/>
      <c r="PBF306" s="54"/>
      <c r="PBG306" s="54"/>
      <c r="PBH306" s="54"/>
      <c r="PBI306" s="54"/>
      <c r="PBJ306" s="54"/>
      <c r="PBK306" s="54"/>
      <c r="PBL306" s="54"/>
      <c r="PBM306" s="54"/>
      <c r="PBN306" s="54"/>
      <c r="PBO306" s="54"/>
      <c r="PBP306" s="54"/>
      <c r="PBQ306" s="54"/>
      <c r="PBR306" s="54"/>
      <c r="PBS306" s="54"/>
      <c r="PBT306" s="54"/>
      <c r="PBU306" s="54"/>
      <c r="PBV306" s="54"/>
      <c r="PBW306" s="54"/>
      <c r="PBX306" s="54"/>
      <c r="PBY306" s="54"/>
      <c r="PBZ306" s="54"/>
      <c r="PCA306" s="54"/>
      <c r="PCB306" s="54"/>
      <c r="PCC306" s="54"/>
      <c r="PCD306" s="54"/>
      <c r="PCE306" s="54"/>
      <c r="PCF306" s="54"/>
      <c r="PCG306" s="54"/>
      <c r="PCH306" s="54"/>
      <c r="PCI306" s="54"/>
      <c r="PCJ306" s="54"/>
      <c r="PCK306" s="54"/>
      <c r="PCL306" s="54"/>
      <c r="PCM306" s="54"/>
      <c r="PCN306" s="54"/>
      <c r="PCO306" s="54"/>
      <c r="PCP306" s="54"/>
      <c r="PCQ306" s="54"/>
      <c r="PCR306" s="54"/>
      <c r="PCS306" s="54"/>
      <c r="PCT306" s="54"/>
      <c r="PCU306" s="54"/>
      <c r="PCV306" s="54"/>
      <c r="PCW306" s="54"/>
      <c r="PCX306" s="54"/>
      <c r="PCY306" s="54"/>
      <c r="PCZ306" s="54"/>
      <c r="PDA306" s="54"/>
      <c r="PDB306" s="54"/>
      <c r="PDC306" s="54"/>
      <c r="PDD306" s="54"/>
      <c r="PDE306" s="54"/>
      <c r="PDF306" s="54"/>
      <c r="PDG306" s="54"/>
      <c r="PDH306" s="54"/>
      <c r="PDI306" s="54"/>
      <c r="PDJ306" s="54"/>
      <c r="PDK306" s="54"/>
      <c r="PDL306" s="54"/>
      <c r="PDM306" s="54"/>
      <c r="PDN306" s="54"/>
      <c r="PDO306" s="54"/>
      <c r="PDP306" s="54"/>
      <c r="PDQ306" s="54"/>
      <c r="PDR306" s="54"/>
      <c r="PDS306" s="54"/>
      <c r="PDT306" s="54"/>
      <c r="PDU306" s="54"/>
      <c r="PDV306" s="54"/>
      <c r="PDW306" s="54"/>
      <c r="PDX306" s="54"/>
      <c r="PDY306" s="54"/>
      <c r="PDZ306" s="54"/>
      <c r="PEA306" s="54"/>
      <c r="PEB306" s="54"/>
      <c r="PEC306" s="54"/>
      <c r="PED306" s="54"/>
      <c r="PEE306" s="54"/>
      <c r="PEF306" s="54"/>
      <c r="PEG306" s="54"/>
      <c r="PEH306" s="54"/>
      <c r="PEI306" s="54"/>
      <c r="PEJ306" s="54"/>
      <c r="PEK306" s="54"/>
      <c r="PEL306" s="54"/>
      <c r="PEM306" s="54"/>
      <c r="PEN306" s="54"/>
      <c r="PEO306" s="54"/>
      <c r="PEP306" s="54"/>
      <c r="PEQ306" s="54"/>
      <c r="PER306" s="54"/>
      <c r="PES306" s="54"/>
      <c r="PET306" s="54"/>
      <c r="PEU306" s="54"/>
      <c r="PEV306" s="54"/>
      <c r="PEW306" s="54"/>
      <c r="PEX306" s="54"/>
      <c r="PEY306" s="54"/>
      <c r="PEZ306" s="54"/>
      <c r="PFA306" s="54"/>
      <c r="PFB306" s="54"/>
      <c r="PFC306" s="54"/>
      <c r="PFD306" s="54"/>
      <c r="PFE306" s="54"/>
      <c r="PFF306" s="54"/>
      <c r="PFG306" s="54"/>
      <c r="PFH306" s="54"/>
      <c r="PFI306" s="54"/>
      <c r="PFJ306" s="54"/>
      <c r="PFK306" s="54"/>
      <c r="PFL306" s="54"/>
      <c r="PFM306" s="54"/>
      <c r="PFN306" s="54"/>
      <c r="PFO306" s="54"/>
      <c r="PFP306" s="54"/>
      <c r="PFQ306" s="54"/>
      <c r="PFR306" s="54"/>
      <c r="PFS306" s="54"/>
      <c r="PFT306" s="54"/>
      <c r="PFU306" s="54"/>
      <c r="PFV306" s="54"/>
      <c r="PFW306" s="54"/>
      <c r="PFX306" s="54"/>
      <c r="PFY306" s="54"/>
      <c r="PFZ306" s="54"/>
      <c r="PGA306" s="54"/>
      <c r="PGB306" s="54"/>
      <c r="PGC306" s="54"/>
      <c r="PGD306" s="54"/>
      <c r="PGE306" s="54"/>
      <c r="PGF306" s="54"/>
      <c r="PGG306" s="54"/>
      <c r="PGH306" s="54"/>
      <c r="PGI306" s="54"/>
      <c r="PGJ306" s="54"/>
      <c r="PGK306" s="54"/>
      <c r="PGL306" s="54"/>
      <c r="PGM306" s="54"/>
      <c r="PGN306" s="54"/>
      <c r="PGO306" s="54"/>
      <c r="PGP306" s="54"/>
      <c r="PGQ306" s="54"/>
      <c r="PGR306" s="54"/>
      <c r="PGS306" s="54"/>
      <c r="PGT306" s="54"/>
      <c r="PGU306" s="54"/>
      <c r="PGV306" s="54"/>
      <c r="PGW306" s="54"/>
      <c r="PGX306" s="54"/>
      <c r="PGY306" s="54"/>
      <c r="PGZ306" s="54"/>
      <c r="PHA306" s="54"/>
      <c r="PHB306" s="54"/>
      <c r="PHC306" s="54"/>
      <c r="PHD306" s="54"/>
      <c r="PHE306" s="54"/>
      <c r="PHF306" s="54"/>
      <c r="PHG306" s="54"/>
      <c r="PHH306" s="54"/>
      <c r="PHI306" s="54"/>
      <c r="PHJ306" s="54"/>
      <c r="PHK306" s="54"/>
      <c r="PHL306" s="54"/>
      <c r="PHM306" s="54"/>
      <c r="PHN306" s="54"/>
      <c r="PHO306" s="54"/>
      <c r="PHP306" s="54"/>
      <c r="PHQ306" s="54"/>
      <c r="PHR306" s="54"/>
      <c r="PHS306" s="54"/>
      <c r="PHT306" s="54"/>
      <c r="PHU306" s="54"/>
      <c r="PHV306" s="54"/>
      <c r="PHW306" s="54"/>
      <c r="PHX306" s="54"/>
      <c r="PHY306" s="54"/>
      <c r="PHZ306" s="54"/>
      <c r="PIA306" s="54"/>
      <c r="PIB306" s="54"/>
      <c r="PIC306" s="54"/>
      <c r="PID306" s="54"/>
      <c r="PIE306" s="54"/>
      <c r="PIF306" s="54"/>
      <c r="PIG306" s="54"/>
      <c r="PIH306" s="54"/>
      <c r="PII306" s="54"/>
      <c r="PIJ306" s="54"/>
      <c r="PIK306" s="54"/>
      <c r="PIL306" s="54"/>
      <c r="PIM306" s="54"/>
      <c r="PIN306" s="54"/>
      <c r="PIO306" s="54"/>
      <c r="PIP306" s="54"/>
      <c r="PIQ306" s="54"/>
      <c r="PIR306" s="54"/>
      <c r="PIS306" s="54"/>
      <c r="PIT306" s="54"/>
      <c r="PIU306" s="54"/>
      <c r="PIV306" s="54"/>
      <c r="PIW306" s="54"/>
      <c r="PIX306" s="54"/>
      <c r="PIY306" s="54"/>
      <c r="PIZ306" s="54"/>
      <c r="PJA306" s="54"/>
      <c r="PJB306" s="54"/>
      <c r="PJC306" s="54"/>
      <c r="PJD306" s="54"/>
      <c r="PJE306" s="54"/>
      <c r="PJF306" s="54"/>
      <c r="PJG306" s="54"/>
      <c r="PJH306" s="54"/>
      <c r="PJI306" s="54"/>
      <c r="PJJ306" s="54"/>
      <c r="PJK306" s="54"/>
      <c r="PJL306" s="54"/>
      <c r="PJM306" s="54"/>
      <c r="PJN306" s="54"/>
      <c r="PJO306" s="54"/>
      <c r="PJP306" s="54"/>
      <c r="PJQ306" s="54"/>
      <c r="PJR306" s="54"/>
      <c r="PJS306" s="54"/>
      <c r="PJT306" s="54"/>
      <c r="PJU306" s="54"/>
      <c r="PJV306" s="54"/>
      <c r="PJW306" s="54"/>
      <c r="PJX306" s="54"/>
      <c r="PJY306" s="54"/>
      <c r="PJZ306" s="54"/>
      <c r="PKA306" s="54"/>
      <c r="PKB306" s="54"/>
      <c r="PKC306" s="54"/>
      <c r="PKD306" s="54"/>
      <c r="PKE306" s="54"/>
      <c r="PKF306" s="54"/>
      <c r="PKG306" s="54"/>
      <c r="PKH306" s="54"/>
      <c r="PKI306" s="54"/>
      <c r="PKJ306" s="54"/>
      <c r="PKK306" s="54"/>
      <c r="PKL306" s="54"/>
      <c r="PKM306" s="54"/>
      <c r="PKN306" s="54"/>
      <c r="PKO306" s="54"/>
      <c r="PKP306" s="54"/>
      <c r="PKQ306" s="54"/>
      <c r="PKR306" s="54"/>
      <c r="PKS306" s="54"/>
      <c r="PKT306" s="54"/>
      <c r="PKU306" s="54"/>
      <c r="PKV306" s="54"/>
      <c r="PKW306" s="54"/>
      <c r="PKX306" s="54"/>
      <c r="PKY306" s="54"/>
      <c r="PKZ306" s="54"/>
      <c r="PLA306" s="54"/>
      <c r="PLB306" s="54"/>
      <c r="PLC306" s="54"/>
      <c r="PLD306" s="54"/>
      <c r="PLE306" s="54"/>
      <c r="PLF306" s="54"/>
      <c r="PLG306" s="54"/>
      <c r="PLH306" s="54"/>
      <c r="PLI306" s="54"/>
      <c r="PLJ306" s="54"/>
      <c r="PLK306" s="54"/>
      <c r="PLL306" s="54"/>
      <c r="PLM306" s="54"/>
      <c r="PLN306" s="54"/>
      <c r="PLO306" s="54"/>
      <c r="PLP306" s="54"/>
      <c r="PLQ306" s="54"/>
      <c r="PLR306" s="54"/>
      <c r="PLS306" s="54"/>
      <c r="PLT306" s="54"/>
      <c r="PLU306" s="54"/>
      <c r="PLV306" s="54"/>
      <c r="PLW306" s="54"/>
      <c r="PLX306" s="54"/>
      <c r="PLY306" s="54"/>
      <c r="PLZ306" s="54"/>
      <c r="PMA306" s="54"/>
      <c r="PMB306" s="54"/>
      <c r="PMC306" s="54"/>
      <c r="PMD306" s="54"/>
      <c r="PME306" s="54"/>
      <c r="PMF306" s="54"/>
      <c r="PMG306" s="54"/>
      <c r="PMH306" s="54"/>
      <c r="PMI306" s="54"/>
      <c r="PMJ306" s="54"/>
      <c r="PMK306" s="54"/>
      <c r="PML306" s="54"/>
      <c r="PMM306" s="54"/>
      <c r="PMN306" s="54"/>
      <c r="PMO306" s="54"/>
      <c r="PMP306" s="54"/>
      <c r="PMQ306" s="54"/>
      <c r="PMR306" s="54"/>
      <c r="PMS306" s="54"/>
      <c r="PMT306" s="54"/>
      <c r="PMU306" s="54"/>
      <c r="PMV306" s="54"/>
      <c r="PMW306" s="54"/>
      <c r="PMX306" s="54"/>
      <c r="PMY306" s="54"/>
      <c r="PMZ306" s="54"/>
      <c r="PNA306" s="54"/>
      <c r="PNB306" s="54"/>
      <c r="PNC306" s="54"/>
      <c r="PND306" s="54"/>
      <c r="PNE306" s="54"/>
      <c r="PNF306" s="54"/>
      <c r="PNG306" s="54"/>
      <c r="PNH306" s="54"/>
      <c r="PNI306" s="54"/>
      <c r="PNJ306" s="54"/>
      <c r="PNK306" s="54"/>
      <c r="PNL306" s="54"/>
      <c r="PNM306" s="54"/>
      <c r="PNN306" s="54"/>
      <c r="PNO306" s="54"/>
      <c r="PNP306" s="54"/>
      <c r="PNQ306" s="54"/>
      <c r="PNR306" s="54"/>
      <c r="PNS306" s="54"/>
      <c r="PNT306" s="54"/>
      <c r="PNU306" s="54"/>
      <c r="PNV306" s="54"/>
      <c r="PNW306" s="54"/>
      <c r="PNX306" s="54"/>
      <c r="PNY306" s="54"/>
      <c r="PNZ306" s="54"/>
      <c r="POA306" s="54"/>
      <c r="POB306" s="54"/>
      <c r="POC306" s="54"/>
      <c r="POD306" s="54"/>
      <c r="POE306" s="54"/>
      <c r="POF306" s="54"/>
      <c r="POG306" s="54"/>
      <c r="POH306" s="54"/>
      <c r="POI306" s="54"/>
      <c r="POJ306" s="54"/>
      <c r="POK306" s="54"/>
      <c r="POL306" s="54"/>
      <c r="POM306" s="54"/>
      <c r="PON306" s="54"/>
      <c r="POO306" s="54"/>
      <c r="POP306" s="54"/>
      <c r="POQ306" s="54"/>
      <c r="POR306" s="54"/>
      <c r="POS306" s="54"/>
      <c r="POT306" s="54"/>
      <c r="POU306" s="54"/>
      <c r="POV306" s="54"/>
      <c r="POW306" s="54"/>
      <c r="POX306" s="54"/>
      <c r="POY306" s="54"/>
      <c r="POZ306" s="54"/>
      <c r="PPA306" s="54"/>
      <c r="PPB306" s="54"/>
      <c r="PPC306" s="54"/>
      <c r="PPD306" s="54"/>
      <c r="PPE306" s="54"/>
      <c r="PPF306" s="54"/>
      <c r="PPG306" s="54"/>
      <c r="PPH306" s="54"/>
      <c r="PPI306" s="54"/>
      <c r="PPJ306" s="54"/>
      <c r="PPK306" s="54"/>
      <c r="PPL306" s="54"/>
      <c r="PPM306" s="54"/>
      <c r="PPN306" s="54"/>
      <c r="PPO306" s="54"/>
      <c r="PPP306" s="54"/>
      <c r="PPQ306" s="54"/>
      <c r="PPR306" s="54"/>
      <c r="PPS306" s="54"/>
      <c r="PPT306" s="54"/>
      <c r="PPU306" s="54"/>
      <c r="PPV306" s="54"/>
      <c r="PPW306" s="54"/>
      <c r="PPX306" s="54"/>
      <c r="PPY306" s="54"/>
      <c r="PPZ306" s="54"/>
      <c r="PQA306" s="54"/>
      <c r="PQB306" s="54"/>
      <c r="PQC306" s="54"/>
      <c r="PQD306" s="54"/>
      <c r="PQE306" s="54"/>
      <c r="PQF306" s="54"/>
      <c r="PQG306" s="54"/>
      <c r="PQH306" s="54"/>
      <c r="PQI306" s="54"/>
      <c r="PQJ306" s="54"/>
      <c r="PQK306" s="54"/>
      <c r="PQL306" s="54"/>
      <c r="PQM306" s="54"/>
      <c r="PQN306" s="54"/>
      <c r="PQO306" s="54"/>
      <c r="PQP306" s="54"/>
      <c r="PQQ306" s="54"/>
      <c r="PQR306" s="54"/>
      <c r="PQS306" s="54"/>
      <c r="PQT306" s="54"/>
      <c r="PQU306" s="54"/>
      <c r="PQV306" s="54"/>
      <c r="PQW306" s="54"/>
      <c r="PQX306" s="54"/>
      <c r="PQY306" s="54"/>
      <c r="PQZ306" s="54"/>
      <c r="PRA306" s="54"/>
      <c r="PRB306" s="54"/>
      <c r="PRC306" s="54"/>
      <c r="PRD306" s="54"/>
      <c r="PRE306" s="54"/>
      <c r="PRF306" s="54"/>
      <c r="PRG306" s="54"/>
      <c r="PRH306" s="54"/>
      <c r="PRI306" s="54"/>
      <c r="PRJ306" s="54"/>
      <c r="PRK306" s="54"/>
      <c r="PRL306" s="54"/>
      <c r="PRM306" s="54"/>
      <c r="PRN306" s="54"/>
      <c r="PRO306" s="54"/>
      <c r="PRP306" s="54"/>
      <c r="PRQ306" s="54"/>
      <c r="PRR306" s="54"/>
      <c r="PRS306" s="54"/>
      <c r="PRT306" s="54"/>
      <c r="PRU306" s="54"/>
      <c r="PRV306" s="54"/>
      <c r="PRW306" s="54"/>
      <c r="PRX306" s="54"/>
      <c r="PRY306" s="54"/>
      <c r="PRZ306" s="54"/>
      <c r="PSA306" s="54"/>
      <c r="PSB306" s="54"/>
      <c r="PSC306" s="54"/>
      <c r="PSD306" s="54"/>
      <c r="PSE306" s="54"/>
      <c r="PSF306" s="54"/>
      <c r="PSG306" s="54"/>
      <c r="PSH306" s="54"/>
      <c r="PSI306" s="54"/>
      <c r="PSJ306" s="54"/>
      <c r="PSK306" s="54"/>
      <c r="PSL306" s="54"/>
      <c r="PSM306" s="54"/>
      <c r="PSN306" s="54"/>
      <c r="PSO306" s="54"/>
      <c r="PSP306" s="54"/>
      <c r="PSQ306" s="54"/>
      <c r="PSR306" s="54"/>
      <c r="PSS306" s="54"/>
      <c r="PST306" s="54"/>
      <c r="PSU306" s="54"/>
      <c r="PSV306" s="54"/>
      <c r="PSW306" s="54"/>
      <c r="PSX306" s="54"/>
      <c r="PSY306" s="54"/>
      <c r="PSZ306" s="54"/>
      <c r="PTA306" s="54"/>
      <c r="PTB306" s="54"/>
      <c r="PTC306" s="54"/>
      <c r="PTD306" s="54"/>
      <c r="PTE306" s="54"/>
      <c r="PTF306" s="54"/>
      <c r="PTG306" s="54"/>
      <c r="PTH306" s="54"/>
      <c r="PTI306" s="54"/>
      <c r="PTJ306" s="54"/>
      <c r="PTK306" s="54"/>
      <c r="PTL306" s="54"/>
      <c r="PTM306" s="54"/>
      <c r="PTN306" s="54"/>
      <c r="PTO306" s="54"/>
      <c r="PTP306" s="54"/>
      <c r="PTQ306" s="54"/>
      <c r="PTR306" s="54"/>
      <c r="PTS306" s="54"/>
      <c r="PTT306" s="54"/>
      <c r="PTU306" s="54"/>
      <c r="PTV306" s="54"/>
      <c r="PTW306" s="54"/>
      <c r="PTX306" s="54"/>
      <c r="PTY306" s="54"/>
      <c r="PTZ306" s="54"/>
      <c r="PUA306" s="54"/>
      <c r="PUB306" s="54"/>
      <c r="PUC306" s="54"/>
      <c r="PUD306" s="54"/>
      <c r="PUE306" s="54"/>
      <c r="PUF306" s="54"/>
      <c r="PUG306" s="54"/>
      <c r="PUH306" s="54"/>
      <c r="PUI306" s="54"/>
      <c r="PUJ306" s="54"/>
      <c r="PUK306" s="54"/>
      <c r="PUL306" s="54"/>
      <c r="PUM306" s="54"/>
      <c r="PUN306" s="54"/>
      <c r="PUO306" s="54"/>
      <c r="PUP306" s="54"/>
      <c r="PUQ306" s="54"/>
      <c r="PUR306" s="54"/>
      <c r="PUS306" s="54"/>
      <c r="PUT306" s="54"/>
      <c r="PUU306" s="54"/>
      <c r="PUV306" s="54"/>
      <c r="PUW306" s="54"/>
      <c r="PUX306" s="54"/>
      <c r="PUY306" s="54"/>
      <c r="PUZ306" s="54"/>
      <c r="PVA306" s="54"/>
      <c r="PVB306" s="54"/>
      <c r="PVC306" s="54"/>
      <c r="PVD306" s="54"/>
      <c r="PVE306" s="54"/>
      <c r="PVF306" s="54"/>
      <c r="PVG306" s="54"/>
      <c r="PVH306" s="54"/>
      <c r="PVI306" s="54"/>
      <c r="PVJ306" s="54"/>
      <c r="PVK306" s="54"/>
      <c r="PVL306" s="54"/>
      <c r="PVM306" s="54"/>
      <c r="PVN306" s="54"/>
      <c r="PVO306" s="54"/>
      <c r="PVP306" s="54"/>
      <c r="PVQ306" s="54"/>
      <c r="PVR306" s="54"/>
      <c r="PVS306" s="54"/>
      <c r="PVT306" s="54"/>
      <c r="PVU306" s="54"/>
      <c r="PVV306" s="54"/>
      <c r="PVW306" s="54"/>
      <c r="PVX306" s="54"/>
      <c r="PVY306" s="54"/>
      <c r="PVZ306" s="54"/>
      <c r="PWA306" s="54"/>
      <c r="PWB306" s="54"/>
      <c r="PWC306" s="54"/>
      <c r="PWD306" s="54"/>
      <c r="PWE306" s="54"/>
      <c r="PWF306" s="54"/>
      <c r="PWG306" s="54"/>
      <c r="PWH306" s="54"/>
      <c r="PWI306" s="54"/>
      <c r="PWJ306" s="54"/>
      <c r="PWK306" s="54"/>
      <c r="PWL306" s="54"/>
      <c r="PWM306" s="54"/>
      <c r="PWN306" s="54"/>
      <c r="PWO306" s="54"/>
      <c r="PWP306" s="54"/>
      <c r="PWQ306" s="54"/>
      <c r="PWR306" s="54"/>
      <c r="PWS306" s="54"/>
      <c r="PWT306" s="54"/>
      <c r="PWU306" s="54"/>
      <c r="PWV306" s="54"/>
      <c r="PWW306" s="54"/>
      <c r="PWX306" s="54"/>
      <c r="PWY306" s="54"/>
      <c r="PWZ306" s="54"/>
      <c r="PXA306" s="54"/>
      <c r="PXB306" s="54"/>
      <c r="PXC306" s="54"/>
      <c r="PXD306" s="54"/>
      <c r="PXE306" s="54"/>
      <c r="PXF306" s="54"/>
      <c r="PXG306" s="54"/>
      <c r="PXH306" s="54"/>
      <c r="PXI306" s="54"/>
      <c r="PXJ306" s="54"/>
      <c r="PXK306" s="54"/>
      <c r="PXL306" s="54"/>
      <c r="PXM306" s="54"/>
      <c r="PXN306" s="54"/>
      <c r="PXO306" s="54"/>
      <c r="PXP306" s="54"/>
      <c r="PXQ306" s="54"/>
      <c r="PXR306" s="54"/>
      <c r="PXS306" s="54"/>
      <c r="PXT306" s="54"/>
      <c r="PXU306" s="54"/>
      <c r="PXV306" s="54"/>
      <c r="PXW306" s="54"/>
      <c r="PXX306" s="54"/>
      <c r="PXY306" s="54"/>
      <c r="PXZ306" s="54"/>
      <c r="PYA306" s="54"/>
      <c r="PYB306" s="54"/>
      <c r="PYC306" s="54"/>
      <c r="PYD306" s="54"/>
      <c r="PYE306" s="54"/>
      <c r="PYF306" s="54"/>
      <c r="PYG306" s="54"/>
      <c r="PYH306" s="54"/>
      <c r="PYI306" s="54"/>
      <c r="PYJ306" s="54"/>
      <c r="PYK306" s="54"/>
      <c r="PYL306" s="54"/>
      <c r="PYM306" s="54"/>
      <c r="PYN306" s="54"/>
      <c r="PYO306" s="54"/>
      <c r="PYP306" s="54"/>
      <c r="PYQ306" s="54"/>
      <c r="PYR306" s="54"/>
      <c r="PYS306" s="54"/>
      <c r="PYT306" s="54"/>
      <c r="PYU306" s="54"/>
      <c r="PYV306" s="54"/>
      <c r="PYW306" s="54"/>
      <c r="PYX306" s="54"/>
      <c r="PYY306" s="54"/>
      <c r="PYZ306" s="54"/>
      <c r="PZA306" s="54"/>
      <c r="PZB306" s="54"/>
      <c r="PZC306" s="54"/>
      <c r="PZD306" s="54"/>
      <c r="PZE306" s="54"/>
      <c r="PZF306" s="54"/>
      <c r="PZG306" s="54"/>
      <c r="PZH306" s="54"/>
      <c r="PZI306" s="54"/>
      <c r="PZJ306" s="54"/>
      <c r="PZK306" s="54"/>
      <c r="PZL306" s="54"/>
      <c r="PZM306" s="54"/>
      <c r="PZN306" s="54"/>
      <c r="PZO306" s="54"/>
      <c r="PZP306" s="54"/>
      <c r="PZQ306" s="54"/>
      <c r="PZR306" s="54"/>
      <c r="PZS306" s="54"/>
      <c r="PZT306" s="54"/>
      <c r="PZU306" s="54"/>
      <c r="PZV306" s="54"/>
      <c r="PZW306" s="54"/>
      <c r="PZX306" s="54"/>
      <c r="PZY306" s="54"/>
      <c r="PZZ306" s="54"/>
      <c r="QAA306" s="54"/>
      <c r="QAB306" s="54"/>
      <c r="QAC306" s="54"/>
      <c r="QAD306" s="54"/>
      <c r="QAE306" s="54"/>
      <c r="QAF306" s="54"/>
      <c r="QAG306" s="54"/>
      <c r="QAH306" s="54"/>
      <c r="QAI306" s="54"/>
      <c r="QAJ306" s="54"/>
      <c r="QAK306" s="54"/>
      <c r="QAL306" s="54"/>
      <c r="QAM306" s="54"/>
      <c r="QAN306" s="54"/>
      <c r="QAO306" s="54"/>
      <c r="QAP306" s="54"/>
      <c r="QAQ306" s="54"/>
      <c r="QAR306" s="54"/>
      <c r="QAS306" s="54"/>
      <c r="QAT306" s="54"/>
      <c r="QAU306" s="54"/>
      <c r="QAV306" s="54"/>
      <c r="QAW306" s="54"/>
      <c r="QAX306" s="54"/>
      <c r="QAY306" s="54"/>
      <c r="QAZ306" s="54"/>
      <c r="QBA306" s="54"/>
      <c r="QBB306" s="54"/>
      <c r="QBC306" s="54"/>
      <c r="QBD306" s="54"/>
      <c r="QBE306" s="54"/>
      <c r="QBF306" s="54"/>
      <c r="QBG306" s="54"/>
      <c r="QBH306" s="54"/>
      <c r="QBI306" s="54"/>
      <c r="QBJ306" s="54"/>
      <c r="QBK306" s="54"/>
      <c r="QBL306" s="54"/>
      <c r="QBM306" s="54"/>
      <c r="QBN306" s="54"/>
      <c r="QBO306" s="54"/>
      <c r="QBP306" s="54"/>
      <c r="QBQ306" s="54"/>
      <c r="QBR306" s="54"/>
      <c r="QBS306" s="54"/>
      <c r="QBT306" s="54"/>
      <c r="QBU306" s="54"/>
      <c r="QBV306" s="54"/>
      <c r="QBW306" s="54"/>
      <c r="QBX306" s="54"/>
      <c r="QBY306" s="54"/>
      <c r="QBZ306" s="54"/>
      <c r="QCA306" s="54"/>
      <c r="QCB306" s="54"/>
      <c r="QCC306" s="54"/>
      <c r="QCD306" s="54"/>
      <c r="QCE306" s="54"/>
      <c r="QCF306" s="54"/>
      <c r="QCG306" s="54"/>
      <c r="QCH306" s="54"/>
      <c r="QCI306" s="54"/>
      <c r="QCJ306" s="54"/>
      <c r="QCK306" s="54"/>
      <c r="QCL306" s="54"/>
      <c r="QCM306" s="54"/>
      <c r="QCN306" s="54"/>
      <c r="QCO306" s="54"/>
      <c r="QCP306" s="54"/>
      <c r="QCQ306" s="54"/>
      <c r="QCR306" s="54"/>
      <c r="QCS306" s="54"/>
      <c r="QCT306" s="54"/>
      <c r="QCU306" s="54"/>
      <c r="QCV306" s="54"/>
      <c r="QCW306" s="54"/>
      <c r="QCX306" s="54"/>
      <c r="QCY306" s="54"/>
      <c r="QCZ306" s="54"/>
      <c r="QDA306" s="54"/>
      <c r="QDB306" s="54"/>
      <c r="QDC306" s="54"/>
      <c r="QDD306" s="54"/>
      <c r="QDE306" s="54"/>
      <c r="QDF306" s="54"/>
      <c r="QDG306" s="54"/>
      <c r="QDH306" s="54"/>
      <c r="QDI306" s="54"/>
      <c r="QDJ306" s="54"/>
      <c r="QDK306" s="54"/>
      <c r="QDL306" s="54"/>
      <c r="QDM306" s="54"/>
      <c r="QDN306" s="54"/>
      <c r="QDO306" s="54"/>
      <c r="QDP306" s="54"/>
      <c r="QDQ306" s="54"/>
      <c r="QDR306" s="54"/>
      <c r="QDS306" s="54"/>
      <c r="QDT306" s="54"/>
      <c r="QDU306" s="54"/>
      <c r="QDV306" s="54"/>
      <c r="QDW306" s="54"/>
      <c r="QDX306" s="54"/>
      <c r="QDY306" s="54"/>
      <c r="QDZ306" s="54"/>
      <c r="QEA306" s="54"/>
      <c r="QEB306" s="54"/>
      <c r="QEC306" s="54"/>
      <c r="QED306" s="54"/>
      <c r="QEE306" s="54"/>
      <c r="QEF306" s="54"/>
      <c r="QEG306" s="54"/>
      <c r="QEH306" s="54"/>
      <c r="QEI306" s="54"/>
      <c r="QEJ306" s="54"/>
      <c r="QEK306" s="54"/>
      <c r="QEL306" s="54"/>
      <c r="QEM306" s="54"/>
      <c r="QEN306" s="54"/>
      <c r="QEO306" s="54"/>
      <c r="QEP306" s="54"/>
      <c r="QEQ306" s="54"/>
      <c r="QER306" s="54"/>
      <c r="QES306" s="54"/>
      <c r="QET306" s="54"/>
      <c r="QEU306" s="54"/>
      <c r="QEV306" s="54"/>
      <c r="QEW306" s="54"/>
      <c r="QEX306" s="54"/>
      <c r="QEY306" s="54"/>
      <c r="QEZ306" s="54"/>
      <c r="QFA306" s="54"/>
      <c r="QFB306" s="54"/>
      <c r="QFC306" s="54"/>
      <c r="QFD306" s="54"/>
      <c r="QFE306" s="54"/>
      <c r="QFF306" s="54"/>
      <c r="QFG306" s="54"/>
      <c r="QFH306" s="54"/>
      <c r="QFI306" s="54"/>
      <c r="QFJ306" s="54"/>
      <c r="QFK306" s="54"/>
      <c r="QFL306" s="54"/>
      <c r="QFM306" s="54"/>
      <c r="QFN306" s="54"/>
      <c r="QFO306" s="54"/>
      <c r="QFP306" s="54"/>
      <c r="QFQ306" s="54"/>
      <c r="QFR306" s="54"/>
      <c r="QFS306" s="54"/>
      <c r="QFT306" s="54"/>
      <c r="QFU306" s="54"/>
      <c r="QFV306" s="54"/>
      <c r="QFW306" s="54"/>
      <c r="QFX306" s="54"/>
      <c r="QFY306" s="54"/>
      <c r="QFZ306" s="54"/>
      <c r="QGA306" s="54"/>
      <c r="QGB306" s="54"/>
      <c r="QGC306" s="54"/>
      <c r="QGD306" s="54"/>
      <c r="QGE306" s="54"/>
      <c r="QGF306" s="54"/>
      <c r="QGG306" s="54"/>
      <c r="QGH306" s="54"/>
      <c r="QGI306" s="54"/>
      <c r="QGJ306" s="54"/>
      <c r="QGK306" s="54"/>
      <c r="QGL306" s="54"/>
      <c r="QGM306" s="54"/>
      <c r="QGN306" s="54"/>
      <c r="QGO306" s="54"/>
      <c r="QGP306" s="54"/>
      <c r="QGQ306" s="54"/>
      <c r="QGR306" s="54"/>
      <c r="QGS306" s="54"/>
      <c r="QGT306" s="54"/>
      <c r="QGU306" s="54"/>
      <c r="QGV306" s="54"/>
      <c r="QGW306" s="54"/>
      <c r="QGX306" s="54"/>
      <c r="QGY306" s="54"/>
      <c r="QGZ306" s="54"/>
      <c r="QHA306" s="54"/>
      <c r="QHB306" s="54"/>
      <c r="QHC306" s="54"/>
      <c r="QHD306" s="54"/>
      <c r="QHE306" s="54"/>
      <c r="QHF306" s="54"/>
      <c r="QHG306" s="54"/>
      <c r="QHH306" s="54"/>
      <c r="QHI306" s="54"/>
      <c r="QHJ306" s="54"/>
      <c r="QHK306" s="54"/>
      <c r="QHL306" s="54"/>
      <c r="QHM306" s="54"/>
      <c r="QHN306" s="54"/>
      <c r="QHO306" s="54"/>
      <c r="QHP306" s="54"/>
      <c r="QHQ306" s="54"/>
      <c r="QHR306" s="54"/>
      <c r="QHS306" s="54"/>
      <c r="QHT306" s="54"/>
      <c r="QHU306" s="54"/>
      <c r="QHV306" s="54"/>
      <c r="QHW306" s="54"/>
      <c r="QHX306" s="54"/>
      <c r="QHY306" s="54"/>
      <c r="QHZ306" s="54"/>
      <c r="QIA306" s="54"/>
      <c r="QIB306" s="54"/>
      <c r="QIC306" s="54"/>
      <c r="QID306" s="54"/>
      <c r="QIE306" s="54"/>
      <c r="QIF306" s="54"/>
      <c r="QIG306" s="54"/>
      <c r="QIH306" s="54"/>
      <c r="QII306" s="54"/>
      <c r="QIJ306" s="54"/>
      <c r="QIK306" s="54"/>
      <c r="QIL306" s="54"/>
      <c r="QIM306" s="54"/>
      <c r="QIN306" s="54"/>
      <c r="QIO306" s="54"/>
      <c r="QIP306" s="54"/>
      <c r="QIQ306" s="54"/>
      <c r="QIR306" s="54"/>
      <c r="QIS306" s="54"/>
      <c r="QIT306" s="54"/>
      <c r="QIU306" s="54"/>
      <c r="QIV306" s="54"/>
      <c r="QIW306" s="54"/>
      <c r="QIX306" s="54"/>
      <c r="QIY306" s="54"/>
      <c r="QIZ306" s="54"/>
      <c r="QJA306" s="54"/>
      <c r="QJB306" s="54"/>
      <c r="QJC306" s="54"/>
      <c r="QJD306" s="54"/>
      <c r="QJE306" s="54"/>
      <c r="QJF306" s="54"/>
      <c r="QJG306" s="54"/>
      <c r="QJH306" s="54"/>
      <c r="QJI306" s="54"/>
      <c r="QJJ306" s="54"/>
      <c r="QJK306" s="54"/>
      <c r="QJL306" s="54"/>
      <c r="QJM306" s="54"/>
      <c r="QJN306" s="54"/>
      <c r="QJO306" s="54"/>
      <c r="QJP306" s="54"/>
      <c r="QJQ306" s="54"/>
      <c r="QJR306" s="54"/>
      <c r="QJS306" s="54"/>
      <c r="QJT306" s="54"/>
      <c r="QJU306" s="54"/>
      <c r="QJV306" s="54"/>
      <c r="QJW306" s="54"/>
      <c r="QJX306" s="54"/>
      <c r="QJY306" s="54"/>
      <c r="QJZ306" s="54"/>
      <c r="QKA306" s="54"/>
      <c r="QKB306" s="54"/>
      <c r="QKC306" s="54"/>
      <c r="QKD306" s="54"/>
      <c r="QKE306" s="54"/>
      <c r="QKF306" s="54"/>
      <c r="QKG306" s="54"/>
      <c r="QKH306" s="54"/>
      <c r="QKI306" s="54"/>
      <c r="QKJ306" s="54"/>
      <c r="QKK306" s="54"/>
      <c r="QKL306" s="54"/>
      <c r="QKM306" s="54"/>
      <c r="QKN306" s="54"/>
      <c r="QKO306" s="54"/>
      <c r="QKP306" s="54"/>
      <c r="QKQ306" s="54"/>
      <c r="QKR306" s="54"/>
      <c r="QKS306" s="54"/>
      <c r="QKT306" s="54"/>
      <c r="QKU306" s="54"/>
      <c r="QKV306" s="54"/>
    </row>
    <row r="307" spans="1:11800" s="6" customFormat="1" x14ac:dyDescent="0.2">
      <c r="A307" s="36" t="s">
        <v>28</v>
      </c>
      <c r="B307" s="27" t="s">
        <v>96</v>
      </c>
      <c r="C307" s="46">
        <v>89320</v>
      </c>
      <c r="D307" s="46">
        <v>89320</v>
      </c>
      <c r="E307" s="47">
        <v>73140.179999999993</v>
      </c>
      <c r="F307" s="47">
        <v>81.885557545902401</v>
      </c>
    </row>
    <row r="308" spans="1:11800" s="6" customFormat="1" x14ac:dyDescent="0.2">
      <c r="A308" s="37" t="s">
        <v>99</v>
      </c>
      <c r="B308" s="27" t="s">
        <v>100</v>
      </c>
      <c r="C308" s="38"/>
      <c r="D308" s="38"/>
      <c r="E308" s="13">
        <v>62266.17</v>
      </c>
      <c r="F308" s="38"/>
    </row>
    <row r="309" spans="1:11800" s="6" customFormat="1" x14ac:dyDescent="0.2">
      <c r="A309" s="37" t="s">
        <v>103</v>
      </c>
      <c r="B309" s="27" t="s">
        <v>102</v>
      </c>
      <c r="C309" s="38"/>
      <c r="D309" s="38"/>
      <c r="E309" s="13">
        <v>600</v>
      </c>
      <c r="F309" s="38"/>
    </row>
    <row r="310" spans="1:11800" s="6" customFormat="1" x14ac:dyDescent="0.2">
      <c r="A310" s="37" t="s">
        <v>106</v>
      </c>
      <c r="B310" s="27" t="s">
        <v>107</v>
      </c>
      <c r="C310" s="38"/>
      <c r="D310" s="38"/>
      <c r="E310" s="13">
        <v>10274.01</v>
      </c>
      <c r="F310" s="38"/>
    </row>
    <row r="311" spans="1:11800" s="6" customFormat="1" x14ac:dyDescent="0.2">
      <c r="A311" s="36" t="s">
        <v>108</v>
      </c>
      <c r="B311" s="27" t="s">
        <v>109</v>
      </c>
      <c r="C311" s="46">
        <v>77955</v>
      </c>
      <c r="D311" s="46">
        <v>77955</v>
      </c>
      <c r="E311" s="47">
        <v>3382.12</v>
      </c>
      <c r="F311" s="47">
        <v>4.3385542941440596</v>
      </c>
    </row>
    <row r="312" spans="1:11800" s="6" customFormat="1" x14ac:dyDescent="0.2">
      <c r="A312" s="37" t="s">
        <v>112</v>
      </c>
      <c r="B312" s="27" t="s">
        <v>113</v>
      </c>
      <c r="C312" s="38"/>
      <c r="D312" s="38"/>
      <c r="E312" s="13">
        <v>2245.7600000000002</v>
      </c>
      <c r="F312" s="38"/>
    </row>
    <row r="313" spans="1:11800" s="6" customFormat="1" x14ac:dyDescent="0.2">
      <c r="A313" s="37" t="s">
        <v>114</v>
      </c>
      <c r="B313" s="27" t="s">
        <v>115</v>
      </c>
      <c r="C313" s="38"/>
      <c r="D313" s="38"/>
      <c r="E313" s="13">
        <v>138.19999999999999</v>
      </c>
      <c r="F313" s="38"/>
    </row>
    <row r="314" spans="1:11800" s="6" customFormat="1" x14ac:dyDescent="0.2">
      <c r="A314" s="37" t="s">
        <v>120</v>
      </c>
      <c r="B314" s="27" t="s">
        <v>121</v>
      </c>
      <c r="C314" s="38"/>
      <c r="D314" s="38"/>
      <c r="E314" s="13">
        <v>376.5</v>
      </c>
      <c r="F314" s="38"/>
    </row>
    <row r="315" spans="1:11800" s="6" customFormat="1" x14ac:dyDescent="0.2">
      <c r="A315" s="37" t="s">
        <v>122</v>
      </c>
      <c r="B315" s="27" t="s">
        <v>123</v>
      </c>
      <c r="C315" s="38"/>
      <c r="D315" s="38"/>
      <c r="E315" s="13">
        <v>20.84</v>
      </c>
      <c r="F315" s="38"/>
    </row>
    <row r="316" spans="1:11800" s="6" customFormat="1" x14ac:dyDescent="0.2">
      <c r="A316" s="37" t="s">
        <v>124</v>
      </c>
      <c r="B316" s="27" t="s">
        <v>125</v>
      </c>
      <c r="C316" s="38"/>
      <c r="D316" s="38"/>
      <c r="E316" s="13">
        <v>515.82000000000005</v>
      </c>
      <c r="F316" s="38"/>
    </row>
    <row r="317" spans="1:11800" s="6" customFormat="1" x14ac:dyDescent="0.2">
      <c r="A317" s="37" t="s">
        <v>136</v>
      </c>
      <c r="B317" s="27" t="s">
        <v>137</v>
      </c>
      <c r="C317" s="38"/>
      <c r="D317" s="38"/>
      <c r="E317" s="13">
        <v>85</v>
      </c>
      <c r="F317" s="38"/>
    </row>
    <row r="318" spans="1:11800" s="6" customFormat="1" x14ac:dyDescent="0.2">
      <c r="A318" s="36" t="s">
        <v>181</v>
      </c>
      <c r="B318" s="27" t="s">
        <v>182</v>
      </c>
      <c r="C318" s="46">
        <v>2178800</v>
      </c>
      <c r="D318" s="46">
        <v>2178800</v>
      </c>
      <c r="E318" s="47">
        <v>2178799.81</v>
      </c>
      <c r="F318" s="47">
        <v>99.999991279603407</v>
      </c>
    </row>
    <row r="319" spans="1:11800" s="6" customFormat="1" ht="25.5" x14ac:dyDescent="0.2">
      <c r="A319" s="37" t="s">
        <v>194</v>
      </c>
      <c r="B319" s="27" t="s">
        <v>73</v>
      </c>
      <c r="C319" s="38"/>
      <c r="D319" s="38"/>
      <c r="E319" s="13">
        <v>2178799.81</v>
      </c>
      <c r="F319" s="38"/>
    </row>
    <row r="320" spans="1:11800" s="6" customFormat="1" x14ac:dyDescent="0.2">
      <c r="A320" s="36" t="s">
        <v>203</v>
      </c>
      <c r="B320" s="27" t="s">
        <v>204</v>
      </c>
      <c r="C320" s="46">
        <v>524468</v>
      </c>
      <c r="D320" s="46">
        <v>524468</v>
      </c>
      <c r="E320" s="47">
        <v>524467.86</v>
      </c>
      <c r="F320" s="47">
        <v>99.999973306283707</v>
      </c>
    </row>
    <row r="321" spans="1:6" s="6" customFormat="1" x14ac:dyDescent="0.2">
      <c r="A321" s="37" t="s">
        <v>206</v>
      </c>
      <c r="B321" s="27" t="s">
        <v>207</v>
      </c>
      <c r="C321" s="38"/>
      <c r="D321" s="38"/>
      <c r="E321" s="13">
        <v>524467.86</v>
      </c>
      <c r="F321" s="38"/>
    </row>
    <row r="322" spans="1:6" s="6" customFormat="1" x14ac:dyDescent="0.2">
      <c r="A322" s="36" t="s">
        <v>209</v>
      </c>
      <c r="B322" s="27" t="s">
        <v>210</v>
      </c>
      <c r="C322" s="46">
        <v>1009</v>
      </c>
      <c r="D322" s="46">
        <v>1009</v>
      </c>
      <c r="E322" s="48"/>
      <c r="F322" s="48"/>
    </row>
    <row r="323" spans="1:6" s="6" customFormat="1" x14ac:dyDescent="0.2">
      <c r="A323" s="36" t="s">
        <v>219</v>
      </c>
      <c r="B323" s="27" t="s">
        <v>220</v>
      </c>
      <c r="C323" s="46">
        <v>41841</v>
      </c>
      <c r="D323" s="46">
        <v>41841</v>
      </c>
      <c r="E323" s="47">
        <v>3583.12</v>
      </c>
      <c r="F323" s="47">
        <v>8.5636576563657698</v>
      </c>
    </row>
    <row r="324" spans="1:6" s="6" customFormat="1" x14ac:dyDescent="0.2">
      <c r="A324" s="37" t="s">
        <v>229</v>
      </c>
      <c r="B324" s="27" t="s">
        <v>230</v>
      </c>
      <c r="C324" s="38"/>
      <c r="D324" s="38"/>
      <c r="E324" s="13">
        <v>3583.12</v>
      </c>
      <c r="F324" s="38"/>
    </row>
    <row r="325" spans="1:6" x14ac:dyDescent="0.2">
      <c r="A325" s="39"/>
      <c r="B325" s="39"/>
      <c r="C325" s="39"/>
      <c r="D325" s="39"/>
    </row>
    <row r="326" spans="1:6" x14ac:dyDescent="0.2">
      <c r="A326" s="39"/>
      <c r="B326" s="39"/>
      <c r="C326" s="39"/>
      <c r="D326" s="39"/>
    </row>
    <row r="327" spans="1:6" ht="15" x14ac:dyDescent="0.25">
      <c r="A327"/>
      <c r="B327"/>
      <c r="C327"/>
      <c r="D327"/>
    </row>
    <row r="328" spans="1:6" ht="15" x14ac:dyDescent="0.25">
      <c r="A328"/>
      <c r="B328"/>
      <c r="C328"/>
      <c r="D328"/>
    </row>
    <row r="329" spans="1:6" ht="15" x14ac:dyDescent="0.25">
      <c r="A329"/>
      <c r="B329"/>
      <c r="C329"/>
      <c r="D329"/>
    </row>
    <row r="330" spans="1:6" ht="15" x14ac:dyDescent="0.25">
      <c r="A330"/>
      <c r="B330"/>
      <c r="C330"/>
      <c r="D330"/>
    </row>
    <row r="331" spans="1:6" ht="15" x14ac:dyDescent="0.25">
      <c r="A331"/>
      <c r="B331"/>
      <c r="C331"/>
      <c r="D331"/>
    </row>
    <row r="332" spans="1:6" ht="15" x14ac:dyDescent="0.25">
      <c r="A332"/>
      <c r="B332"/>
      <c r="C332"/>
      <c r="D332"/>
    </row>
    <row r="333" spans="1:6" ht="15" x14ac:dyDescent="0.25">
      <c r="A333"/>
      <c r="B333"/>
      <c r="C333"/>
      <c r="D333"/>
    </row>
    <row r="334" spans="1:6" ht="15" x14ac:dyDescent="0.25">
      <c r="A334"/>
      <c r="B334"/>
      <c r="C334"/>
      <c r="D334"/>
    </row>
    <row r="335" spans="1:6" ht="15" x14ac:dyDescent="0.25">
      <c r="A335"/>
      <c r="B335"/>
      <c r="C335"/>
      <c r="D335"/>
    </row>
    <row r="336" spans="1:6" ht="15" x14ac:dyDescent="0.25">
      <c r="A336"/>
      <c r="B336"/>
      <c r="C336"/>
      <c r="D336"/>
    </row>
    <row r="337" spans="1:4" ht="15" x14ac:dyDescent="0.25">
      <c r="A337"/>
      <c r="B337"/>
      <c r="C337"/>
      <c r="D337"/>
    </row>
    <row r="338" spans="1:4" ht="15" x14ac:dyDescent="0.25">
      <c r="A338"/>
      <c r="B338"/>
      <c r="C338"/>
      <c r="D338"/>
    </row>
    <row r="339" spans="1:4" ht="15" x14ac:dyDescent="0.25">
      <c r="A339"/>
      <c r="B339"/>
      <c r="C339"/>
      <c r="D339"/>
    </row>
    <row r="340" spans="1:4" ht="15" x14ac:dyDescent="0.25">
      <c r="A340"/>
      <c r="B340"/>
      <c r="C340"/>
      <c r="D340"/>
    </row>
    <row r="341" spans="1:4" ht="15" x14ac:dyDescent="0.25">
      <c r="A341"/>
      <c r="B341"/>
      <c r="C341"/>
      <c r="D341"/>
    </row>
    <row r="342" spans="1:4" ht="15" x14ac:dyDescent="0.25">
      <c r="A342"/>
      <c r="B342"/>
      <c r="C342"/>
      <c r="D342"/>
    </row>
    <row r="343" spans="1:4" ht="15" x14ac:dyDescent="0.25">
      <c r="A343"/>
      <c r="B343"/>
      <c r="C343"/>
      <c r="D343"/>
    </row>
    <row r="344" spans="1:4" ht="15" x14ac:dyDescent="0.25">
      <c r="A344"/>
      <c r="B344"/>
      <c r="C344"/>
      <c r="D344"/>
    </row>
    <row r="345" spans="1:4" ht="15" x14ac:dyDescent="0.25">
      <c r="A345"/>
      <c r="B345"/>
      <c r="C345"/>
      <c r="D345"/>
    </row>
    <row r="346" spans="1:4" ht="15" x14ac:dyDescent="0.25">
      <c r="A346"/>
      <c r="B346"/>
      <c r="C346"/>
      <c r="D346"/>
    </row>
    <row r="347" spans="1:4" ht="15" x14ac:dyDescent="0.25">
      <c r="A347"/>
      <c r="B347"/>
      <c r="C347"/>
      <c r="D347"/>
    </row>
    <row r="348" spans="1:4" ht="15" x14ac:dyDescent="0.25">
      <c r="A348"/>
      <c r="B348"/>
      <c r="C348"/>
      <c r="D348"/>
    </row>
    <row r="349" spans="1:4" ht="15" x14ac:dyDescent="0.25">
      <c r="A349"/>
      <c r="B349"/>
      <c r="C349"/>
      <c r="D349"/>
    </row>
    <row r="350" spans="1:4" ht="15" x14ac:dyDescent="0.25">
      <c r="A350"/>
      <c r="B350"/>
      <c r="C350"/>
      <c r="D350"/>
    </row>
    <row r="351" spans="1:4" ht="15" x14ac:dyDescent="0.25">
      <c r="A351"/>
      <c r="B351"/>
      <c r="C351"/>
      <c r="D351"/>
    </row>
    <row r="352" spans="1:4" ht="15" x14ac:dyDescent="0.25">
      <c r="A352"/>
      <c r="B352"/>
      <c r="C352"/>
      <c r="D352"/>
    </row>
    <row r="353" spans="1:4" ht="15" x14ac:dyDescent="0.25">
      <c r="A353"/>
      <c r="B353"/>
      <c r="C353"/>
      <c r="D353"/>
    </row>
    <row r="354" spans="1:4" ht="15" x14ac:dyDescent="0.25">
      <c r="A354"/>
      <c r="B354"/>
      <c r="C354"/>
      <c r="D354"/>
    </row>
    <row r="355" spans="1:4" ht="15" x14ac:dyDescent="0.25">
      <c r="A355"/>
      <c r="B355"/>
      <c r="C355"/>
      <c r="D355"/>
    </row>
    <row r="356" spans="1:4" ht="15" x14ac:dyDescent="0.25">
      <c r="A356"/>
      <c r="B356"/>
      <c r="C356"/>
      <c r="D356"/>
    </row>
    <row r="357" spans="1:4" ht="15" x14ac:dyDescent="0.25">
      <c r="A357"/>
      <c r="B357"/>
      <c r="C357"/>
      <c r="D357"/>
    </row>
    <row r="358" spans="1:4" ht="15" x14ac:dyDescent="0.25">
      <c r="A358"/>
      <c r="B358"/>
      <c r="C358"/>
      <c r="D358"/>
    </row>
    <row r="359" spans="1:4" ht="15" x14ac:dyDescent="0.25">
      <c r="A359"/>
      <c r="B359"/>
      <c r="C359"/>
      <c r="D359"/>
    </row>
    <row r="360" spans="1:4" ht="15" x14ac:dyDescent="0.25">
      <c r="A360"/>
      <c r="B360"/>
      <c r="C360"/>
      <c r="D360"/>
    </row>
    <row r="361" spans="1:4" ht="15" x14ac:dyDescent="0.25">
      <c r="A361"/>
      <c r="B361"/>
      <c r="C361"/>
      <c r="D361"/>
    </row>
    <row r="362" spans="1:4" ht="15" x14ac:dyDescent="0.25">
      <c r="A362"/>
      <c r="B362"/>
      <c r="C362"/>
      <c r="D362"/>
    </row>
    <row r="363" spans="1:4" ht="15" x14ac:dyDescent="0.25">
      <c r="A363"/>
      <c r="B363"/>
      <c r="C363"/>
      <c r="D363"/>
    </row>
    <row r="364" spans="1:4" ht="15" x14ac:dyDescent="0.25">
      <c r="A364"/>
      <c r="B364"/>
      <c r="C364"/>
      <c r="D364"/>
    </row>
    <row r="365" spans="1:4" ht="15" x14ac:dyDescent="0.25">
      <c r="A365"/>
      <c r="B365"/>
      <c r="C365"/>
      <c r="D365"/>
    </row>
    <row r="366" spans="1:4" ht="15" x14ac:dyDescent="0.25">
      <c r="A366"/>
      <c r="B366"/>
      <c r="C366"/>
      <c r="D366"/>
    </row>
    <row r="367" spans="1:4" ht="15" x14ac:dyDescent="0.25">
      <c r="A367"/>
      <c r="B367"/>
      <c r="C367"/>
      <c r="D367"/>
    </row>
    <row r="368" spans="1:4" ht="15" x14ac:dyDescent="0.25">
      <c r="A368"/>
      <c r="B368"/>
      <c r="C368"/>
      <c r="D368"/>
    </row>
    <row r="369" spans="1:4" ht="15" x14ac:dyDescent="0.25">
      <c r="A369"/>
      <c r="B369"/>
      <c r="C369"/>
      <c r="D369"/>
    </row>
    <row r="370" spans="1:4" ht="15" x14ac:dyDescent="0.25">
      <c r="A370"/>
      <c r="B370"/>
      <c r="C370"/>
      <c r="D370"/>
    </row>
    <row r="371" spans="1:4" ht="15" x14ac:dyDescent="0.25">
      <c r="A371"/>
      <c r="B371"/>
      <c r="C371"/>
      <c r="D371"/>
    </row>
    <row r="372" spans="1:4" ht="15" x14ac:dyDescent="0.25">
      <c r="A372"/>
      <c r="B372"/>
      <c r="C372"/>
      <c r="D372"/>
    </row>
    <row r="373" spans="1:4" ht="15" x14ac:dyDescent="0.25">
      <c r="A373"/>
      <c r="B373"/>
      <c r="C373"/>
      <c r="D373"/>
    </row>
    <row r="374" spans="1:4" ht="15" x14ac:dyDescent="0.25">
      <c r="A374"/>
      <c r="B374"/>
      <c r="C374"/>
      <c r="D374"/>
    </row>
    <row r="375" spans="1:4" ht="15" x14ac:dyDescent="0.25">
      <c r="A375"/>
      <c r="B375"/>
      <c r="C375"/>
      <c r="D375"/>
    </row>
    <row r="376" spans="1:4" ht="15" x14ac:dyDescent="0.25">
      <c r="A376"/>
      <c r="B376"/>
      <c r="C376"/>
      <c r="D376"/>
    </row>
    <row r="377" spans="1:4" ht="15" x14ac:dyDescent="0.25">
      <c r="A377"/>
      <c r="B377"/>
      <c r="C377"/>
      <c r="D377"/>
    </row>
    <row r="378" spans="1:4" ht="15" x14ac:dyDescent="0.25">
      <c r="A378"/>
      <c r="B378"/>
      <c r="C378"/>
      <c r="D378"/>
    </row>
    <row r="379" spans="1:4" ht="15" x14ac:dyDescent="0.25">
      <c r="A379"/>
      <c r="B379"/>
      <c r="C379"/>
      <c r="D379"/>
    </row>
    <row r="380" spans="1:4" ht="15" x14ac:dyDescent="0.25">
      <c r="A380"/>
      <c r="B380"/>
      <c r="C380"/>
      <c r="D380"/>
    </row>
    <row r="381" spans="1:4" ht="15" x14ac:dyDescent="0.25">
      <c r="A381"/>
      <c r="B381"/>
      <c r="C381"/>
      <c r="D381"/>
    </row>
    <row r="382" spans="1:4" ht="15" x14ac:dyDescent="0.25">
      <c r="A382"/>
      <c r="B382"/>
      <c r="C382"/>
      <c r="D382"/>
    </row>
    <row r="383" spans="1:4" ht="15" x14ac:dyDescent="0.25">
      <c r="A383"/>
      <c r="B383"/>
      <c r="C383"/>
      <c r="D383"/>
    </row>
    <row r="384" spans="1:4" ht="15" x14ac:dyDescent="0.25">
      <c r="A384"/>
      <c r="B384"/>
      <c r="C384"/>
      <c r="D384"/>
    </row>
    <row r="385" spans="1:4" ht="15" x14ac:dyDescent="0.25">
      <c r="A385"/>
      <c r="B385"/>
      <c r="C385"/>
      <c r="D385"/>
    </row>
    <row r="386" spans="1:4" ht="15" x14ac:dyDescent="0.25">
      <c r="A386"/>
      <c r="B386"/>
      <c r="C386"/>
      <c r="D386"/>
    </row>
    <row r="387" spans="1:4" ht="15" x14ac:dyDescent="0.25">
      <c r="A387"/>
      <c r="B387"/>
      <c r="C387"/>
      <c r="D387"/>
    </row>
    <row r="388" spans="1:4" ht="15" x14ac:dyDescent="0.25">
      <c r="A388"/>
      <c r="B388"/>
      <c r="C388"/>
      <c r="D388"/>
    </row>
    <row r="389" spans="1:4" ht="15" x14ac:dyDescent="0.25">
      <c r="A389"/>
      <c r="B389"/>
      <c r="C389"/>
      <c r="D389"/>
    </row>
    <row r="390" spans="1:4" ht="15" x14ac:dyDescent="0.25">
      <c r="A390"/>
      <c r="B390"/>
      <c r="C390"/>
      <c r="D390"/>
    </row>
    <row r="391" spans="1:4" ht="15" x14ac:dyDescent="0.25">
      <c r="A391"/>
      <c r="B391"/>
      <c r="C391"/>
      <c r="D391"/>
    </row>
    <row r="392" spans="1:4" ht="15" x14ac:dyDescent="0.25">
      <c r="A392"/>
      <c r="B392"/>
      <c r="C392"/>
      <c r="D392"/>
    </row>
    <row r="393" spans="1:4" ht="15" x14ac:dyDescent="0.25">
      <c r="A393"/>
      <c r="B393"/>
      <c r="C393"/>
      <c r="D393"/>
    </row>
    <row r="394" spans="1:4" ht="15" x14ac:dyDescent="0.25">
      <c r="A394"/>
      <c r="B394"/>
      <c r="C394"/>
      <c r="D394"/>
    </row>
    <row r="395" spans="1:4" ht="15" x14ac:dyDescent="0.25">
      <c r="A395"/>
      <c r="B395"/>
      <c r="C395"/>
      <c r="D395"/>
    </row>
    <row r="396" spans="1:4" ht="15" x14ac:dyDescent="0.25">
      <c r="A396"/>
      <c r="B396"/>
      <c r="C396"/>
      <c r="D396"/>
    </row>
    <row r="397" spans="1:4" ht="15" x14ac:dyDescent="0.25">
      <c r="A397"/>
      <c r="B397"/>
      <c r="C397"/>
      <c r="D397"/>
    </row>
    <row r="398" spans="1:4" ht="15" x14ac:dyDescent="0.25">
      <c r="A398"/>
      <c r="B398"/>
      <c r="C398"/>
      <c r="D398"/>
    </row>
    <row r="399" spans="1:4" ht="15" x14ac:dyDescent="0.25">
      <c r="A399"/>
      <c r="B399"/>
      <c r="C399"/>
      <c r="D399"/>
    </row>
    <row r="400" spans="1:4" ht="15" x14ac:dyDescent="0.25">
      <c r="A400"/>
      <c r="B400"/>
      <c r="C400"/>
      <c r="D400"/>
    </row>
    <row r="401" spans="1:4" ht="15" x14ac:dyDescent="0.25">
      <c r="A401"/>
      <c r="B401"/>
      <c r="C401"/>
      <c r="D401"/>
    </row>
    <row r="402" spans="1:4" ht="15" x14ac:dyDescent="0.25">
      <c r="A402"/>
      <c r="B402"/>
      <c r="C402"/>
      <c r="D402"/>
    </row>
    <row r="403" spans="1:4" ht="15" x14ac:dyDescent="0.25">
      <c r="A403"/>
      <c r="B403"/>
      <c r="C403"/>
      <c r="D403"/>
    </row>
    <row r="404" spans="1:4" ht="15" x14ac:dyDescent="0.25">
      <c r="A404"/>
      <c r="B404"/>
      <c r="C404"/>
      <c r="D404"/>
    </row>
    <row r="405" spans="1:4" ht="15" x14ac:dyDescent="0.25">
      <c r="A405"/>
      <c r="B405"/>
      <c r="C405"/>
      <c r="D405"/>
    </row>
    <row r="406" spans="1:4" ht="15" x14ac:dyDescent="0.25">
      <c r="A406"/>
      <c r="B406"/>
      <c r="C406"/>
      <c r="D406"/>
    </row>
    <row r="407" spans="1:4" ht="15" x14ac:dyDescent="0.25">
      <c r="A407"/>
      <c r="B407"/>
      <c r="C407"/>
      <c r="D407"/>
    </row>
    <row r="408" spans="1:4" ht="15" x14ac:dyDescent="0.25">
      <c r="A408"/>
      <c r="B408"/>
      <c r="C408"/>
      <c r="D408"/>
    </row>
    <row r="409" spans="1:4" ht="15" x14ac:dyDescent="0.25">
      <c r="A409"/>
      <c r="B409"/>
      <c r="C409"/>
      <c r="D409"/>
    </row>
    <row r="410" spans="1:4" ht="15" x14ac:dyDescent="0.25">
      <c r="A410"/>
      <c r="B410"/>
      <c r="C410"/>
      <c r="D410"/>
    </row>
    <row r="411" spans="1:4" ht="15" x14ac:dyDescent="0.25">
      <c r="A411"/>
      <c r="B411"/>
      <c r="C411"/>
      <c r="D411"/>
    </row>
    <row r="412" spans="1:4" ht="15" x14ac:dyDescent="0.25">
      <c r="A412"/>
      <c r="B412"/>
      <c r="C412"/>
      <c r="D412"/>
    </row>
    <row r="413" spans="1:4" ht="15" x14ac:dyDescent="0.25">
      <c r="A413"/>
      <c r="B413"/>
      <c r="C413"/>
      <c r="D413"/>
    </row>
    <row r="414" spans="1:4" ht="15" x14ac:dyDescent="0.25">
      <c r="A414"/>
      <c r="B414"/>
      <c r="C414"/>
      <c r="D414"/>
    </row>
    <row r="415" spans="1:4" ht="15" x14ac:dyDescent="0.25">
      <c r="A415"/>
      <c r="B415"/>
      <c r="C415"/>
      <c r="D415"/>
    </row>
    <row r="416" spans="1:4" ht="15" x14ac:dyDescent="0.25">
      <c r="A416"/>
      <c r="B416"/>
      <c r="C416"/>
      <c r="D416"/>
    </row>
    <row r="417" spans="1:4" ht="15" x14ac:dyDescent="0.25">
      <c r="A417"/>
      <c r="B417"/>
      <c r="C417"/>
      <c r="D417"/>
    </row>
    <row r="418" spans="1:4" ht="15" x14ac:dyDescent="0.25">
      <c r="A418"/>
      <c r="B418"/>
      <c r="C418"/>
      <c r="D418"/>
    </row>
    <row r="419" spans="1:4" ht="15" x14ac:dyDescent="0.25">
      <c r="A419"/>
      <c r="B419"/>
      <c r="C419"/>
      <c r="D419"/>
    </row>
    <row r="420" spans="1:4" ht="15" x14ac:dyDescent="0.25">
      <c r="A420"/>
      <c r="B420"/>
      <c r="C420"/>
      <c r="D420"/>
    </row>
    <row r="421" spans="1:4" ht="15" x14ac:dyDescent="0.25">
      <c r="A421"/>
      <c r="B421"/>
      <c r="C421"/>
      <c r="D421"/>
    </row>
    <row r="422" spans="1:4" ht="15" x14ac:dyDescent="0.25">
      <c r="A422"/>
      <c r="B422"/>
      <c r="C422"/>
      <c r="D422"/>
    </row>
    <row r="423" spans="1:4" ht="15" x14ac:dyDescent="0.25">
      <c r="A423"/>
      <c r="B423"/>
      <c r="C423"/>
      <c r="D423"/>
    </row>
    <row r="424" spans="1:4" ht="15" x14ac:dyDescent="0.25">
      <c r="A424"/>
      <c r="B424"/>
      <c r="C424"/>
      <c r="D424"/>
    </row>
    <row r="425" spans="1:4" ht="15" x14ac:dyDescent="0.25">
      <c r="A425"/>
      <c r="B425"/>
      <c r="C425"/>
      <c r="D425"/>
    </row>
    <row r="426" spans="1:4" ht="15" x14ac:dyDescent="0.25">
      <c r="A426"/>
      <c r="B426"/>
      <c r="C426"/>
      <c r="D426"/>
    </row>
    <row r="427" spans="1:4" ht="15" x14ac:dyDescent="0.25">
      <c r="A427"/>
      <c r="B427"/>
      <c r="C427"/>
      <c r="D427"/>
    </row>
    <row r="428" spans="1:4" ht="15" x14ac:dyDescent="0.25">
      <c r="A428"/>
      <c r="B428"/>
      <c r="C428"/>
      <c r="D428"/>
    </row>
    <row r="429" spans="1:4" ht="15" x14ac:dyDescent="0.25">
      <c r="A429"/>
      <c r="B429"/>
      <c r="C429"/>
      <c r="D429"/>
    </row>
    <row r="430" spans="1:4" ht="15" x14ac:dyDescent="0.25">
      <c r="A430"/>
      <c r="B430"/>
      <c r="C430"/>
      <c r="D430"/>
    </row>
    <row r="431" spans="1:4" ht="15" x14ac:dyDescent="0.25">
      <c r="A431"/>
      <c r="B431"/>
      <c r="C431"/>
      <c r="D431"/>
    </row>
    <row r="432" spans="1:4" ht="15" x14ac:dyDescent="0.25">
      <c r="A432"/>
      <c r="B432"/>
      <c r="C432"/>
      <c r="D432"/>
    </row>
    <row r="433" spans="1:4" ht="15" x14ac:dyDescent="0.25">
      <c r="A433"/>
      <c r="B433"/>
      <c r="C433"/>
      <c r="D433"/>
    </row>
    <row r="434" spans="1:4" ht="15" x14ac:dyDescent="0.25">
      <c r="A434"/>
      <c r="B434"/>
      <c r="C434"/>
      <c r="D434"/>
    </row>
    <row r="435" spans="1:4" ht="15" x14ac:dyDescent="0.25">
      <c r="A435"/>
      <c r="B435"/>
      <c r="C435"/>
      <c r="D435"/>
    </row>
    <row r="436" spans="1:4" ht="15" x14ac:dyDescent="0.25">
      <c r="A436"/>
      <c r="B436"/>
      <c r="C436"/>
      <c r="D436"/>
    </row>
    <row r="437" spans="1:4" ht="15" x14ac:dyDescent="0.25">
      <c r="A437"/>
      <c r="B437"/>
      <c r="C437"/>
      <c r="D437"/>
    </row>
    <row r="438" spans="1:4" ht="15" x14ac:dyDescent="0.25">
      <c r="A438"/>
      <c r="B438"/>
      <c r="C438"/>
      <c r="D438"/>
    </row>
    <row r="439" spans="1:4" ht="15" x14ac:dyDescent="0.25">
      <c r="A439"/>
      <c r="B439"/>
      <c r="C439"/>
      <c r="D439"/>
    </row>
    <row r="440" spans="1:4" ht="15" x14ac:dyDescent="0.25">
      <c r="A440"/>
      <c r="B440"/>
      <c r="C440"/>
      <c r="D440"/>
    </row>
    <row r="441" spans="1:4" ht="15" x14ac:dyDescent="0.25">
      <c r="A441"/>
      <c r="B441"/>
      <c r="C441"/>
      <c r="D441"/>
    </row>
    <row r="442" spans="1:4" ht="15" x14ac:dyDescent="0.25">
      <c r="A442"/>
      <c r="B442"/>
      <c r="C442"/>
      <c r="D442"/>
    </row>
    <row r="443" spans="1:4" ht="15" x14ac:dyDescent="0.25">
      <c r="A443"/>
      <c r="B443"/>
      <c r="C443"/>
      <c r="D443"/>
    </row>
    <row r="444" spans="1:4" ht="15" x14ac:dyDescent="0.25">
      <c r="A444"/>
      <c r="B444"/>
      <c r="C444"/>
      <c r="D444"/>
    </row>
    <row r="445" spans="1:4" ht="15" x14ac:dyDescent="0.25">
      <c r="A445"/>
      <c r="B445"/>
      <c r="C445"/>
      <c r="D445"/>
    </row>
    <row r="446" spans="1:4" ht="15" x14ac:dyDescent="0.25">
      <c r="A446"/>
      <c r="B446"/>
      <c r="C446"/>
      <c r="D446"/>
    </row>
    <row r="447" spans="1:4" ht="15" x14ac:dyDescent="0.25">
      <c r="A447"/>
      <c r="B447"/>
      <c r="C447"/>
      <c r="D447"/>
    </row>
    <row r="448" spans="1:4" ht="15" x14ac:dyDescent="0.25">
      <c r="A448"/>
      <c r="B448"/>
      <c r="C448"/>
      <c r="D448"/>
    </row>
    <row r="449" spans="1:4" ht="15" x14ac:dyDescent="0.25">
      <c r="A449"/>
      <c r="B449"/>
      <c r="C449"/>
      <c r="D449"/>
    </row>
    <row r="450" spans="1:4" ht="15" x14ac:dyDescent="0.25">
      <c r="A450"/>
      <c r="B450"/>
      <c r="C450"/>
      <c r="D450"/>
    </row>
    <row r="451" spans="1:4" ht="15" x14ac:dyDescent="0.25">
      <c r="A451"/>
      <c r="B451"/>
      <c r="C451"/>
      <c r="D451"/>
    </row>
    <row r="452" spans="1:4" ht="15" x14ac:dyDescent="0.25">
      <c r="A452"/>
      <c r="B452"/>
      <c r="C452"/>
      <c r="D452"/>
    </row>
    <row r="453" spans="1:4" ht="15" x14ac:dyDescent="0.25">
      <c r="A453"/>
      <c r="B453"/>
      <c r="C453"/>
      <c r="D453"/>
    </row>
    <row r="454" spans="1:4" ht="15" x14ac:dyDescent="0.25">
      <c r="A454"/>
      <c r="B454"/>
      <c r="C454"/>
      <c r="D454"/>
    </row>
    <row r="455" spans="1:4" ht="15" x14ac:dyDescent="0.25">
      <c r="A455"/>
      <c r="B455"/>
      <c r="C455"/>
      <c r="D455"/>
    </row>
    <row r="456" spans="1:4" ht="15" x14ac:dyDescent="0.25">
      <c r="A456"/>
      <c r="B456"/>
      <c r="C456"/>
      <c r="D456"/>
    </row>
    <row r="457" spans="1:4" ht="15" x14ac:dyDescent="0.25">
      <c r="A457"/>
      <c r="B457"/>
      <c r="C457"/>
      <c r="D457"/>
    </row>
    <row r="458" spans="1:4" ht="15" x14ac:dyDescent="0.25">
      <c r="A458"/>
      <c r="B458"/>
      <c r="C458"/>
      <c r="D458"/>
    </row>
    <row r="459" spans="1:4" ht="15" x14ac:dyDescent="0.25">
      <c r="A459"/>
      <c r="B459"/>
      <c r="C459"/>
      <c r="D459"/>
    </row>
    <row r="460" spans="1:4" ht="15" x14ac:dyDescent="0.25">
      <c r="A460"/>
      <c r="B460"/>
      <c r="C460"/>
      <c r="D460"/>
    </row>
    <row r="461" spans="1:4" ht="15" x14ac:dyDescent="0.25">
      <c r="A461"/>
      <c r="B461"/>
      <c r="C461"/>
      <c r="D461"/>
    </row>
    <row r="462" spans="1:4" ht="15" x14ac:dyDescent="0.25">
      <c r="A462"/>
      <c r="B462"/>
      <c r="C462"/>
      <c r="D462"/>
    </row>
    <row r="463" spans="1:4" ht="15" x14ac:dyDescent="0.25">
      <c r="A463"/>
      <c r="B463"/>
      <c r="C463"/>
      <c r="D463"/>
    </row>
    <row r="464" spans="1:4" ht="15" x14ac:dyDescent="0.25">
      <c r="A464"/>
      <c r="B464"/>
      <c r="C464"/>
      <c r="D464"/>
    </row>
    <row r="465" spans="1:4" ht="15" x14ac:dyDescent="0.25">
      <c r="A465"/>
      <c r="B465"/>
      <c r="C465"/>
      <c r="D465"/>
    </row>
    <row r="466" spans="1:4" ht="15" x14ac:dyDescent="0.25">
      <c r="A466"/>
      <c r="B466"/>
      <c r="C466"/>
      <c r="D466"/>
    </row>
    <row r="467" spans="1:4" ht="15" x14ac:dyDescent="0.25">
      <c r="A467"/>
      <c r="B467"/>
      <c r="C467"/>
      <c r="D467"/>
    </row>
    <row r="468" spans="1:4" ht="15" x14ac:dyDescent="0.25">
      <c r="A468"/>
      <c r="B468"/>
      <c r="C468"/>
      <c r="D468"/>
    </row>
    <row r="469" spans="1:4" ht="15" x14ac:dyDescent="0.25">
      <c r="A469"/>
      <c r="B469"/>
      <c r="C469"/>
      <c r="D469"/>
    </row>
    <row r="470" spans="1:4" ht="15" x14ac:dyDescent="0.25">
      <c r="A470"/>
      <c r="B470"/>
      <c r="C470"/>
      <c r="D470"/>
    </row>
    <row r="471" spans="1:4" ht="15" x14ac:dyDescent="0.25">
      <c r="A471"/>
      <c r="B471"/>
      <c r="C471"/>
      <c r="D471"/>
    </row>
    <row r="472" spans="1:4" ht="15" x14ac:dyDescent="0.25">
      <c r="A472"/>
      <c r="B472"/>
      <c r="C472"/>
      <c r="D472"/>
    </row>
    <row r="473" spans="1:4" ht="15" x14ac:dyDescent="0.25">
      <c r="A473"/>
      <c r="B473"/>
      <c r="C473"/>
      <c r="D473"/>
    </row>
    <row r="474" spans="1:4" ht="15" x14ac:dyDescent="0.25">
      <c r="A474"/>
      <c r="B474"/>
      <c r="C474"/>
      <c r="D474"/>
    </row>
    <row r="475" spans="1:4" ht="15" x14ac:dyDescent="0.25">
      <c r="A475"/>
      <c r="B475"/>
      <c r="C475"/>
      <c r="D475"/>
    </row>
    <row r="476" spans="1:4" ht="15" x14ac:dyDescent="0.25">
      <c r="A476"/>
      <c r="B476"/>
      <c r="C476"/>
      <c r="D476"/>
    </row>
    <row r="477" spans="1:4" ht="15" x14ac:dyDescent="0.25">
      <c r="A477"/>
      <c r="B477"/>
      <c r="C477"/>
      <c r="D477"/>
    </row>
    <row r="478" spans="1:4" ht="15" x14ac:dyDescent="0.25">
      <c r="A478"/>
      <c r="B478"/>
      <c r="C478"/>
      <c r="D478"/>
    </row>
    <row r="479" spans="1:4" ht="15" x14ac:dyDescent="0.25">
      <c r="A479"/>
      <c r="B479"/>
      <c r="C479"/>
      <c r="D479"/>
    </row>
    <row r="480" spans="1:4" ht="15" x14ac:dyDescent="0.25">
      <c r="A480"/>
      <c r="B480"/>
      <c r="C480"/>
      <c r="D480"/>
    </row>
    <row r="481" spans="1:4" ht="15" x14ac:dyDescent="0.25">
      <c r="A481"/>
      <c r="B481"/>
      <c r="C481"/>
      <c r="D481"/>
    </row>
    <row r="482" spans="1:4" ht="15" x14ac:dyDescent="0.25">
      <c r="A482"/>
      <c r="B482"/>
      <c r="C482"/>
      <c r="D482"/>
    </row>
    <row r="483" spans="1:4" ht="15" x14ac:dyDescent="0.25">
      <c r="A483"/>
      <c r="B483"/>
      <c r="C483"/>
      <c r="D483"/>
    </row>
    <row r="484" spans="1:4" ht="15" x14ac:dyDescent="0.25">
      <c r="A484"/>
      <c r="B484"/>
      <c r="C484"/>
      <c r="D484"/>
    </row>
    <row r="485" spans="1:4" ht="15" x14ac:dyDescent="0.25">
      <c r="A485"/>
      <c r="B485"/>
      <c r="C485"/>
      <c r="D485"/>
    </row>
    <row r="486" spans="1:4" ht="15" x14ac:dyDescent="0.25">
      <c r="A486"/>
      <c r="B486"/>
      <c r="C486"/>
      <c r="D486"/>
    </row>
    <row r="487" spans="1:4" ht="15" x14ac:dyDescent="0.25">
      <c r="A487"/>
      <c r="B487"/>
      <c r="C487"/>
      <c r="D487"/>
    </row>
    <row r="488" spans="1:4" ht="15" x14ac:dyDescent="0.25">
      <c r="A488"/>
      <c r="B488"/>
      <c r="C488"/>
      <c r="D488"/>
    </row>
    <row r="489" spans="1:4" ht="15" x14ac:dyDescent="0.25">
      <c r="A489"/>
      <c r="B489"/>
      <c r="C489"/>
      <c r="D489"/>
    </row>
    <row r="490" spans="1:4" ht="15" x14ac:dyDescent="0.25">
      <c r="A490"/>
      <c r="B490"/>
      <c r="C490"/>
      <c r="D490"/>
    </row>
    <row r="491" spans="1:4" ht="15" x14ac:dyDescent="0.25">
      <c r="A491"/>
      <c r="B491"/>
      <c r="C491"/>
      <c r="D491"/>
    </row>
    <row r="492" spans="1:4" ht="15" x14ac:dyDescent="0.25">
      <c r="A492"/>
      <c r="B492"/>
      <c r="C492"/>
      <c r="D492"/>
    </row>
    <row r="493" spans="1:4" ht="15" x14ac:dyDescent="0.25">
      <c r="A493"/>
      <c r="B493"/>
      <c r="C493"/>
      <c r="D493"/>
    </row>
    <row r="494" spans="1:4" ht="15" x14ac:dyDescent="0.25">
      <c r="A494"/>
      <c r="B494"/>
      <c r="C494"/>
      <c r="D494"/>
    </row>
    <row r="495" spans="1:4" ht="15" x14ac:dyDescent="0.25">
      <c r="A495"/>
      <c r="B495"/>
      <c r="C495"/>
      <c r="D495"/>
    </row>
    <row r="496" spans="1:4" ht="15" x14ac:dyDescent="0.25">
      <c r="A496"/>
      <c r="B496"/>
      <c r="C496"/>
      <c r="D496"/>
    </row>
    <row r="497" spans="1:4" ht="15" x14ac:dyDescent="0.25">
      <c r="A497"/>
      <c r="B497"/>
      <c r="C497"/>
      <c r="D497"/>
    </row>
    <row r="498" spans="1:4" ht="15" x14ac:dyDescent="0.25">
      <c r="A498"/>
      <c r="B498"/>
      <c r="C498"/>
      <c r="D498"/>
    </row>
    <row r="499" spans="1:4" ht="15" x14ac:dyDescent="0.25">
      <c r="A499"/>
      <c r="B499"/>
      <c r="C499"/>
      <c r="D499"/>
    </row>
    <row r="500" spans="1:4" ht="15" x14ac:dyDescent="0.25">
      <c r="A500"/>
      <c r="B500"/>
      <c r="C500"/>
      <c r="D500"/>
    </row>
    <row r="501" spans="1:4" ht="15" x14ac:dyDescent="0.25">
      <c r="A501"/>
      <c r="B501"/>
      <c r="C501"/>
      <c r="D501"/>
    </row>
    <row r="502" spans="1:4" ht="15" x14ac:dyDescent="0.25">
      <c r="A502"/>
      <c r="B502"/>
      <c r="C502"/>
      <c r="D502"/>
    </row>
    <row r="503" spans="1:4" ht="15" x14ac:dyDescent="0.25">
      <c r="A503"/>
      <c r="B503"/>
      <c r="C503"/>
      <c r="D503"/>
    </row>
    <row r="504" spans="1:4" ht="15" x14ac:dyDescent="0.25">
      <c r="A504"/>
      <c r="B504"/>
      <c r="C504"/>
      <c r="D504"/>
    </row>
    <row r="505" spans="1:4" ht="15" x14ac:dyDescent="0.25">
      <c r="A505"/>
      <c r="B505"/>
      <c r="C505"/>
      <c r="D505"/>
    </row>
    <row r="506" spans="1:4" ht="15" x14ac:dyDescent="0.25">
      <c r="A506"/>
      <c r="B506"/>
      <c r="C506"/>
      <c r="D506"/>
    </row>
    <row r="507" spans="1:4" ht="15" x14ac:dyDescent="0.25">
      <c r="A507"/>
      <c r="B507"/>
      <c r="C507"/>
      <c r="D507"/>
    </row>
    <row r="508" spans="1:4" ht="15" x14ac:dyDescent="0.25">
      <c r="A508"/>
      <c r="B508"/>
      <c r="C508"/>
      <c r="D508"/>
    </row>
    <row r="509" spans="1:4" ht="15" x14ac:dyDescent="0.25">
      <c r="A509"/>
      <c r="B509"/>
      <c r="C509"/>
      <c r="D509"/>
    </row>
    <row r="510" spans="1:4" ht="15" x14ac:dyDescent="0.25">
      <c r="A510"/>
      <c r="B510"/>
      <c r="C510"/>
      <c r="D510"/>
    </row>
    <row r="511" spans="1:4" ht="15" x14ac:dyDescent="0.25">
      <c r="A511"/>
      <c r="B511"/>
      <c r="C511"/>
      <c r="D511"/>
    </row>
    <row r="512" spans="1:4" ht="15" x14ac:dyDescent="0.25">
      <c r="A512"/>
      <c r="B512"/>
      <c r="C512"/>
      <c r="D512"/>
    </row>
    <row r="513" spans="1:4" ht="15" x14ac:dyDescent="0.25">
      <c r="A513"/>
      <c r="B513"/>
      <c r="C513"/>
      <c r="D513"/>
    </row>
    <row r="514" spans="1:4" ht="15" x14ac:dyDescent="0.25">
      <c r="A514"/>
      <c r="B514"/>
      <c r="C514"/>
      <c r="D514"/>
    </row>
    <row r="515" spans="1:4" ht="15" x14ac:dyDescent="0.25">
      <c r="A515"/>
      <c r="B515"/>
      <c r="C515"/>
      <c r="D515"/>
    </row>
    <row r="516" spans="1:4" ht="15" x14ac:dyDescent="0.25">
      <c r="A516"/>
      <c r="B516"/>
      <c r="C516"/>
      <c r="D516"/>
    </row>
    <row r="517" spans="1:4" ht="15" x14ac:dyDescent="0.25">
      <c r="A517"/>
      <c r="B517"/>
      <c r="C517"/>
      <c r="D517"/>
    </row>
    <row r="518" spans="1:4" ht="15" x14ac:dyDescent="0.25">
      <c r="A518"/>
      <c r="B518"/>
      <c r="C518"/>
      <c r="D518"/>
    </row>
    <row r="519" spans="1:4" ht="15" x14ac:dyDescent="0.25">
      <c r="A519"/>
      <c r="B519"/>
      <c r="C519"/>
      <c r="D519"/>
    </row>
    <row r="520" spans="1:4" ht="15" x14ac:dyDescent="0.25">
      <c r="A520"/>
      <c r="B520"/>
      <c r="C520"/>
      <c r="D520"/>
    </row>
    <row r="521" spans="1:4" ht="15" x14ac:dyDescent="0.25">
      <c r="A521"/>
      <c r="B521"/>
      <c r="C521"/>
      <c r="D521"/>
    </row>
    <row r="522" spans="1:4" ht="15" x14ac:dyDescent="0.25">
      <c r="A522"/>
      <c r="B522"/>
      <c r="C522"/>
      <c r="D522"/>
    </row>
    <row r="523" spans="1:4" ht="15" x14ac:dyDescent="0.25">
      <c r="A523"/>
      <c r="B523"/>
      <c r="C523"/>
      <c r="D523"/>
    </row>
    <row r="524" spans="1:4" ht="15" x14ac:dyDescent="0.25">
      <c r="A524"/>
      <c r="B524"/>
      <c r="C524"/>
      <c r="D524"/>
    </row>
    <row r="525" spans="1:4" ht="15" x14ac:dyDescent="0.25">
      <c r="A525"/>
      <c r="B525"/>
      <c r="C525"/>
      <c r="D525"/>
    </row>
    <row r="526" spans="1:4" ht="15" x14ac:dyDescent="0.25">
      <c r="A526"/>
      <c r="B526"/>
      <c r="C526"/>
      <c r="D526"/>
    </row>
    <row r="527" spans="1:4" ht="15" x14ac:dyDescent="0.25">
      <c r="A527"/>
      <c r="B527"/>
      <c r="C527"/>
      <c r="D527"/>
    </row>
    <row r="528" spans="1:4" ht="15" x14ac:dyDescent="0.25">
      <c r="A528"/>
      <c r="B528"/>
      <c r="C528"/>
      <c r="D528"/>
    </row>
    <row r="529" spans="1:4" ht="15" x14ac:dyDescent="0.25">
      <c r="A529"/>
      <c r="B529"/>
      <c r="C529"/>
      <c r="D529"/>
    </row>
    <row r="530" spans="1:4" ht="15" x14ac:dyDescent="0.25">
      <c r="A530"/>
      <c r="B530"/>
      <c r="C530"/>
      <c r="D530"/>
    </row>
    <row r="531" spans="1:4" ht="15" x14ac:dyDescent="0.25">
      <c r="A531"/>
      <c r="B531"/>
      <c r="C531"/>
      <c r="D531"/>
    </row>
    <row r="532" spans="1:4" ht="15" x14ac:dyDescent="0.25">
      <c r="A532"/>
      <c r="B532"/>
      <c r="C532"/>
      <c r="D532"/>
    </row>
    <row r="533" spans="1:4" ht="15" x14ac:dyDescent="0.25">
      <c r="A533"/>
      <c r="B533"/>
      <c r="C533"/>
      <c r="D533"/>
    </row>
    <row r="534" spans="1:4" ht="15" x14ac:dyDescent="0.25">
      <c r="A534"/>
      <c r="B534"/>
      <c r="C534"/>
      <c r="D534"/>
    </row>
    <row r="535" spans="1:4" ht="15" x14ac:dyDescent="0.25">
      <c r="A535"/>
      <c r="B535"/>
      <c r="C535"/>
      <c r="D535"/>
    </row>
    <row r="536" spans="1:4" ht="15" x14ac:dyDescent="0.25">
      <c r="A536"/>
      <c r="B536"/>
      <c r="C536"/>
      <c r="D536"/>
    </row>
    <row r="537" spans="1:4" ht="15" x14ac:dyDescent="0.25">
      <c r="A537"/>
      <c r="B537"/>
      <c r="C537"/>
      <c r="D537"/>
    </row>
    <row r="538" spans="1:4" ht="15" x14ac:dyDescent="0.25">
      <c r="A538"/>
      <c r="B538"/>
      <c r="C538"/>
      <c r="D538"/>
    </row>
    <row r="539" spans="1:4" ht="15" x14ac:dyDescent="0.25">
      <c r="A539"/>
      <c r="B539"/>
      <c r="C539"/>
      <c r="D539"/>
    </row>
    <row r="540" spans="1:4" ht="15" x14ac:dyDescent="0.25">
      <c r="A540"/>
      <c r="B540"/>
      <c r="C540"/>
      <c r="D540"/>
    </row>
    <row r="541" spans="1:4" ht="15" x14ac:dyDescent="0.25">
      <c r="A541"/>
      <c r="B541"/>
      <c r="C541"/>
      <c r="D541"/>
    </row>
    <row r="542" spans="1:4" ht="15" x14ac:dyDescent="0.25">
      <c r="A542"/>
      <c r="B542"/>
      <c r="C542"/>
      <c r="D542"/>
    </row>
    <row r="543" spans="1:4" ht="15" x14ac:dyDescent="0.25">
      <c r="A543"/>
      <c r="B543"/>
      <c r="C543"/>
      <c r="D543"/>
    </row>
    <row r="544" spans="1:4" ht="15" x14ac:dyDescent="0.25">
      <c r="A544"/>
      <c r="B544"/>
      <c r="C544"/>
      <c r="D544"/>
    </row>
    <row r="545" spans="1:4" ht="15" x14ac:dyDescent="0.25">
      <c r="A545"/>
      <c r="B545"/>
      <c r="C545"/>
      <c r="D545"/>
    </row>
    <row r="546" spans="1:4" ht="15" x14ac:dyDescent="0.25">
      <c r="A546"/>
      <c r="B546"/>
      <c r="C546"/>
      <c r="D546"/>
    </row>
    <row r="547" spans="1:4" ht="15" x14ac:dyDescent="0.25">
      <c r="A547"/>
      <c r="B547"/>
      <c r="C547"/>
      <c r="D547"/>
    </row>
    <row r="548" spans="1:4" ht="15" x14ac:dyDescent="0.25">
      <c r="A548"/>
      <c r="B548"/>
      <c r="C548"/>
      <c r="D548"/>
    </row>
    <row r="549" spans="1:4" ht="15" x14ac:dyDescent="0.25">
      <c r="A549"/>
      <c r="B549"/>
      <c r="C549"/>
      <c r="D549"/>
    </row>
    <row r="550" spans="1:4" ht="15" x14ac:dyDescent="0.25">
      <c r="A550"/>
      <c r="B550"/>
      <c r="C550"/>
      <c r="D550"/>
    </row>
    <row r="551" spans="1:4" ht="15" x14ac:dyDescent="0.25">
      <c r="A551"/>
      <c r="B551"/>
      <c r="C551"/>
      <c r="D551"/>
    </row>
    <row r="552" spans="1:4" ht="15" x14ac:dyDescent="0.25">
      <c r="A552"/>
      <c r="B552"/>
      <c r="C552"/>
      <c r="D552"/>
    </row>
    <row r="553" spans="1:4" ht="15" x14ac:dyDescent="0.25">
      <c r="A553"/>
      <c r="B553"/>
      <c r="C553"/>
      <c r="D553"/>
    </row>
    <row r="554" spans="1:4" ht="15" x14ac:dyDescent="0.25">
      <c r="A554"/>
      <c r="B554"/>
      <c r="C554"/>
      <c r="D554"/>
    </row>
    <row r="555" spans="1:4" ht="15" x14ac:dyDescent="0.25">
      <c r="A555"/>
      <c r="B555"/>
      <c r="C555"/>
      <c r="D555"/>
    </row>
    <row r="556" spans="1:4" ht="15" x14ac:dyDescent="0.25">
      <c r="A556"/>
      <c r="B556"/>
      <c r="C556"/>
      <c r="D556"/>
    </row>
    <row r="557" spans="1:4" ht="15" x14ac:dyDescent="0.25">
      <c r="A557"/>
      <c r="B557"/>
      <c r="C557"/>
      <c r="D557"/>
    </row>
    <row r="558" spans="1:4" ht="15" x14ac:dyDescent="0.25">
      <c r="A558"/>
      <c r="B558"/>
      <c r="C558"/>
      <c r="D558"/>
    </row>
    <row r="559" spans="1:4" ht="15" x14ac:dyDescent="0.25">
      <c r="A559"/>
      <c r="B559"/>
      <c r="C559"/>
      <c r="D559"/>
    </row>
    <row r="560" spans="1:4" ht="15" x14ac:dyDescent="0.25">
      <c r="A560"/>
      <c r="B560"/>
      <c r="C560"/>
      <c r="D560"/>
    </row>
    <row r="561" spans="1:4" ht="15" x14ac:dyDescent="0.25">
      <c r="A561"/>
      <c r="B561"/>
      <c r="C561"/>
      <c r="D561"/>
    </row>
    <row r="562" spans="1:4" ht="15" x14ac:dyDescent="0.25">
      <c r="A562"/>
      <c r="B562"/>
      <c r="C562"/>
      <c r="D562"/>
    </row>
    <row r="563" spans="1:4" ht="15" x14ac:dyDescent="0.25">
      <c r="A563"/>
      <c r="B563"/>
      <c r="C563"/>
      <c r="D563"/>
    </row>
    <row r="564" spans="1:4" ht="15" x14ac:dyDescent="0.25">
      <c r="A564"/>
      <c r="B564"/>
      <c r="C564"/>
      <c r="D564"/>
    </row>
    <row r="565" spans="1:4" ht="15" x14ac:dyDescent="0.25">
      <c r="A565"/>
      <c r="B565"/>
      <c r="C565"/>
      <c r="D565"/>
    </row>
    <row r="566" spans="1:4" ht="15" x14ac:dyDescent="0.25">
      <c r="A566"/>
      <c r="B566"/>
      <c r="C566"/>
      <c r="D566"/>
    </row>
    <row r="567" spans="1:4" ht="15" x14ac:dyDescent="0.25">
      <c r="A567"/>
      <c r="B567"/>
      <c r="C567"/>
      <c r="D567"/>
    </row>
    <row r="568" spans="1:4" ht="15" x14ac:dyDescent="0.25">
      <c r="A568"/>
      <c r="B568"/>
      <c r="C568"/>
      <c r="D568"/>
    </row>
    <row r="569" spans="1:4" ht="15" x14ac:dyDescent="0.25">
      <c r="A569"/>
      <c r="B569"/>
      <c r="C569"/>
      <c r="D569"/>
    </row>
    <row r="570" spans="1:4" ht="15" x14ac:dyDescent="0.25">
      <c r="A570"/>
      <c r="B570"/>
      <c r="C570"/>
      <c r="D570"/>
    </row>
    <row r="571" spans="1:4" ht="15" x14ac:dyDescent="0.25">
      <c r="A571"/>
      <c r="B571"/>
      <c r="C571"/>
      <c r="D571"/>
    </row>
    <row r="572" spans="1:4" ht="15" x14ac:dyDescent="0.25">
      <c r="A572"/>
      <c r="B572"/>
      <c r="C572"/>
      <c r="D572"/>
    </row>
    <row r="573" spans="1:4" ht="15" x14ac:dyDescent="0.25">
      <c r="A573"/>
      <c r="B573"/>
      <c r="C573"/>
      <c r="D573"/>
    </row>
    <row r="574" spans="1:4" ht="15" x14ac:dyDescent="0.25">
      <c r="A574"/>
      <c r="B574"/>
      <c r="C574"/>
      <c r="D574"/>
    </row>
    <row r="575" spans="1:4" ht="15" x14ac:dyDescent="0.25">
      <c r="A575"/>
      <c r="B575"/>
      <c r="C575"/>
      <c r="D575"/>
    </row>
    <row r="576" spans="1:4" ht="15" x14ac:dyDescent="0.25">
      <c r="A576"/>
      <c r="B576"/>
      <c r="C576"/>
      <c r="D576"/>
    </row>
    <row r="577" spans="1:4" ht="15" x14ac:dyDescent="0.25">
      <c r="A577"/>
      <c r="B577"/>
      <c r="C577"/>
      <c r="D577"/>
    </row>
    <row r="578" spans="1:4" ht="15" x14ac:dyDescent="0.25">
      <c r="A578"/>
      <c r="B578"/>
      <c r="C578"/>
      <c r="D578"/>
    </row>
    <row r="579" spans="1:4" ht="15" x14ac:dyDescent="0.25">
      <c r="A579"/>
      <c r="B579"/>
      <c r="C579"/>
      <c r="D579"/>
    </row>
    <row r="580" spans="1:4" ht="15" x14ac:dyDescent="0.25">
      <c r="A580"/>
      <c r="B580"/>
      <c r="C580"/>
      <c r="D580"/>
    </row>
    <row r="581" spans="1:4" ht="15" x14ac:dyDescent="0.25">
      <c r="A581"/>
      <c r="B581"/>
      <c r="C581"/>
      <c r="D581"/>
    </row>
    <row r="582" spans="1:4" ht="15" x14ac:dyDescent="0.25">
      <c r="A582"/>
      <c r="B582"/>
      <c r="C582"/>
      <c r="D582"/>
    </row>
    <row r="583" spans="1:4" ht="15" x14ac:dyDescent="0.25">
      <c r="A583"/>
      <c r="B583"/>
      <c r="C583"/>
      <c r="D583"/>
    </row>
    <row r="584" spans="1:4" ht="15" x14ac:dyDescent="0.25">
      <c r="A584"/>
      <c r="B584"/>
      <c r="C584"/>
      <c r="D584"/>
    </row>
    <row r="585" spans="1:4" ht="15" x14ac:dyDescent="0.25">
      <c r="A585"/>
      <c r="B585"/>
      <c r="C585"/>
      <c r="D585"/>
    </row>
    <row r="586" spans="1:4" ht="15" x14ac:dyDescent="0.25">
      <c r="A586"/>
      <c r="B586"/>
      <c r="C586"/>
      <c r="D586"/>
    </row>
    <row r="587" spans="1:4" ht="15" x14ac:dyDescent="0.25">
      <c r="A587"/>
      <c r="B587"/>
      <c r="C587"/>
      <c r="D587"/>
    </row>
    <row r="588" spans="1:4" ht="15" x14ac:dyDescent="0.25">
      <c r="A588"/>
      <c r="B588"/>
      <c r="C588"/>
      <c r="D588"/>
    </row>
    <row r="589" spans="1:4" ht="15" x14ac:dyDescent="0.25">
      <c r="A589"/>
      <c r="B589"/>
      <c r="C589"/>
      <c r="D589"/>
    </row>
    <row r="590" spans="1:4" ht="15" x14ac:dyDescent="0.25">
      <c r="A590"/>
      <c r="B590"/>
      <c r="C590"/>
      <c r="D590"/>
    </row>
    <row r="591" spans="1:4" ht="15" x14ac:dyDescent="0.25">
      <c r="A591"/>
      <c r="B591"/>
      <c r="C591"/>
      <c r="D591"/>
    </row>
    <row r="592" spans="1:4" ht="15" x14ac:dyDescent="0.25">
      <c r="A592"/>
      <c r="B592"/>
      <c r="C592"/>
      <c r="D592"/>
    </row>
    <row r="593" spans="1:4" ht="15" x14ac:dyDescent="0.25">
      <c r="A593"/>
      <c r="B593"/>
      <c r="C593"/>
      <c r="D593"/>
    </row>
    <row r="594" spans="1:4" ht="15" x14ac:dyDescent="0.25">
      <c r="A594"/>
      <c r="B594"/>
      <c r="C594"/>
      <c r="D594"/>
    </row>
    <row r="595" spans="1:4" ht="15" x14ac:dyDescent="0.25">
      <c r="A595"/>
      <c r="B595"/>
      <c r="C595"/>
      <c r="D595"/>
    </row>
    <row r="596" spans="1:4" ht="15" x14ac:dyDescent="0.25">
      <c r="A596"/>
      <c r="B596"/>
      <c r="C596"/>
      <c r="D596"/>
    </row>
    <row r="597" spans="1:4" ht="15" x14ac:dyDescent="0.25">
      <c r="A597"/>
      <c r="B597"/>
      <c r="C597"/>
      <c r="D597"/>
    </row>
    <row r="598" spans="1:4" ht="15" x14ac:dyDescent="0.25">
      <c r="A598"/>
      <c r="B598"/>
      <c r="C598"/>
      <c r="D598"/>
    </row>
    <row r="599" spans="1:4" ht="15" x14ac:dyDescent="0.25">
      <c r="A599"/>
      <c r="B599"/>
      <c r="C599"/>
      <c r="D599"/>
    </row>
    <row r="600" spans="1:4" ht="15" x14ac:dyDescent="0.25">
      <c r="A600"/>
      <c r="B600"/>
      <c r="C600"/>
      <c r="D600"/>
    </row>
    <row r="601" spans="1:4" ht="15" x14ac:dyDescent="0.25">
      <c r="A601"/>
      <c r="B601"/>
      <c r="C601"/>
      <c r="D601"/>
    </row>
    <row r="602" spans="1:4" ht="15" x14ac:dyDescent="0.25">
      <c r="A602"/>
      <c r="B602"/>
      <c r="C602"/>
      <c r="D602"/>
    </row>
    <row r="603" spans="1:4" ht="15" x14ac:dyDescent="0.25">
      <c r="A603"/>
      <c r="B603"/>
      <c r="C603"/>
      <c r="D603"/>
    </row>
    <row r="604" spans="1:4" ht="15" x14ac:dyDescent="0.25">
      <c r="A604"/>
      <c r="B604"/>
      <c r="C604"/>
      <c r="D604"/>
    </row>
    <row r="605" spans="1:4" ht="15" x14ac:dyDescent="0.25">
      <c r="A605"/>
      <c r="B605"/>
      <c r="C605"/>
      <c r="D605"/>
    </row>
    <row r="606" spans="1:4" ht="15" x14ac:dyDescent="0.25">
      <c r="A606"/>
      <c r="B606"/>
      <c r="C606"/>
      <c r="D606"/>
    </row>
    <row r="607" spans="1:4" ht="15" x14ac:dyDescent="0.25">
      <c r="A607"/>
      <c r="B607"/>
      <c r="C607"/>
      <c r="D607"/>
    </row>
    <row r="608" spans="1:4" ht="15" x14ac:dyDescent="0.25">
      <c r="A608"/>
      <c r="B608"/>
      <c r="C608"/>
      <c r="D608"/>
    </row>
    <row r="609" spans="1:4" ht="15" x14ac:dyDescent="0.25">
      <c r="A609"/>
      <c r="B609"/>
      <c r="C609"/>
      <c r="D609"/>
    </row>
    <row r="610" spans="1:4" ht="15" x14ac:dyDescent="0.25">
      <c r="A610"/>
      <c r="B610"/>
      <c r="C610"/>
      <c r="D610"/>
    </row>
    <row r="611" spans="1:4" ht="15" x14ac:dyDescent="0.25">
      <c r="A611"/>
      <c r="B611"/>
      <c r="C611"/>
      <c r="D611"/>
    </row>
    <row r="612" spans="1:4" ht="15" x14ac:dyDescent="0.25">
      <c r="A612"/>
      <c r="B612"/>
      <c r="C612"/>
      <c r="D612"/>
    </row>
    <row r="613" spans="1:4" ht="15" x14ac:dyDescent="0.25">
      <c r="A613"/>
      <c r="B613"/>
      <c r="C613"/>
      <c r="D613"/>
    </row>
    <row r="614" spans="1:4" ht="15" x14ac:dyDescent="0.25">
      <c r="A614"/>
      <c r="B614"/>
      <c r="C614"/>
      <c r="D614"/>
    </row>
    <row r="615" spans="1:4" ht="15" x14ac:dyDescent="0.25">
      <c r="A615"/>
      <c r="B615"/>
      <c r="C615"/>
      <c r="D615"/>
    </row>
    <row r="616" spans="1:4" ht="15" x14ac:dyDescent="0.25">
      <c r="A616"/>
      <c r="B616"/>
      <c r="C616"/>
      <c r="D616"/>
    </row>
    <row r="617" spans="1:4" ht="15" x14ac:dyDescent="0.25">
      <c r="A617"/>
      <c r="B617"/>
      <c r="C617"/>
      <c r="D617"/>
    </row>
    <row r="618" spans="1:4" ht="15" x14ac:dyDescent="0.25">
      <c r="A618"/>
      <c r="B618"/>
      <c r="C618"/>
      <c r="D618"/>
    </row>
    <row r="619" spans="1:4" ht="15" x14ac:dyDescent="0.25">
      <c r="A619"/>
      <c r="B619"/>
      <c r="C619"/>
      <c r="D619"/>
    </row>
    <row r="620" spans="1:4" ht="15" x14ac:dyDescent="0.25">
      <c r="A620"/>
      <c r="B620"/>
      <c r="C620"/>
      <c r="D620"/>
    </row>
    <row r="621" spans="1:4" ht="15" x14ac:dyDescent="0.25">
      <c r="A621"/>
      <c r="B621"/>
      <c r="C621"/>
      <c r="D621"/>
    </row>
    <row r="622" spans="1:4" ht="15" x14ac:dyDescent="0.25">
      <c r="A622"/>
      <c r="B622"/>
      <c r="C622"/>
      <c r="D622"/>
    </row>
    <row r="623" spans="1:4" ht="15" x14ac:dyDescent="0.25">
      <c r="A623"/>
      <c r="B623"/>
      <c r="C623"/>
      <c r="D623"/>
    </row>
    <row r="624" spans="1:4" ht="15" x14ac:dyDescent="0.25">
      <c r="A624"/>
      <c r="B624"/>
      <c r="C624"/>
      <c r="D624"/>
    </row>
    <row r="625" spans="1:4" ht="15" x14ac:dyDescent="0.25">
      <c r="A625"/>
      <c r="B625"/>
      <c r="C625"/>
      <c r="D625"/>
    </row>
    <row r="626" spans="1:4" ht="15" x14ac:dyDescent="0.25">
      <c r="A626"/>
      <c r="B626"/>
      <c r="C626"/>
      <c r="D626"/>
    </row>
    <row r="627" spans="1:4" ht="15" x14ac:dyDescent="0.25">
      <c r="A627"/>
      <c r="B627"/>
      <c r="C627"/>
      <c r="D627"/>
    </row>
    <row r="628" spans="1:4" ht="15" x14ac:dyDescent="0.25">
      <c r="A628"/>
      <c r="B628"/>
      <c r="C628"/>
      <c r="D628"/>
    </row>
    <row r="629" spans="1:4" ht="15" x14ac:dyDescent="0.25">
      <c r="A629"/>
      <c r="B629"/>
      <c r="C629"/>
      <c r="D629"/>
    </row>
    <row r="630" spans="1:4" ht="15" x14ac:dyDescent="0.25">
      <c r="A630"/>
      <c r="B630"/>
      <c r="C630"/>
      <c r="D630"/>
    </row>
    <row r="631" spans="1:4" ht="15" x14ac:dyDescent="0.25">
      <c r="A631"/>
      <c r="B631"/>
      <c r="C631"/>
      <c r="D631"/>
    </row>
    <row r="632" spans="1:4" ht="15" x14ac:dyDescent="0.25">
      <c r="A632"/>
      <c r="B632"/>
      <c r="C632"/>
      <c r="D632"/>
    </row>
    <row r="633" spans="1:4" ht="15" x14ac:dyDescent="0.25">
      <c r="A633"/>
      <c r="B633"/>
      <c r="C633"/>
      <c r="D633"/>
    </row>
    <row r="634" spans="1:4" ht="15" x14ac:dyDescent="0.25">
      <c r="A634"/>
      <c r="B634"/>
      <c r="C634"/>
      <c r="D634"/>
    </row>
    <row r="635" spans="1:4" ht="15" x14ac:dyDescent="0.25">
      <c r="A635"/>
      <c r="B635"/>
      <c r="C635"/>
      <c r="D635"/>
    </row>
    <row r="636" spans="1:4" ht="15" x14ac:dyDescent="0.25">
      <c r="A636"/>
      <c r="B636"/>
      <c r="C636"/>
      <c r="D636"/>
    </row>
    <row r="637" spans="1:4" ht="15" x14ac:dyDescent="0.25">
      <c r="A637"/>
      <c r="B637"/>
      <c r="C637"/>
      <c r="D637"/>
    </row>
    <row r="638" spans="1:4" ht="15" x14ac:dyDescent="0.25">
      <c r="A638"/>
      <c r="B638"/>
      <c r="C638"/>
      <c r="D638"/>
    </row>
    <row r="639" spans="1:4" ht="15" x14ac:dyDescent="0.25">
      <c r="A639"/>
      <c r="B639"/>
      <c r="C639"/>
      <c r="D639"/>
    </row>
    <row r="640" spans="1:4" ht="15" x14ac:dyDescent="0.25">
      <c r="A640"/>
      <c r="B640"/>
      <c r="C640"/>
      <c r="D640"/>
    </row>
    <row r="641" spans="1:4" ht="15" x14ac:dyDescent="0.25">
      <c r="A641"/>
      <c r="B641"/>
      <c r="C641"/>
      <c r="D641"/>
    </row>
    <row r="642" spans="1:4" ht="15" x14ac:dyDescent="0.25">
      <c r="A642"/>
      <c r="B642"/>
      <c r="C642"/>
      <c r="D642"/>
    </row>
    <row r="643" spans="1:4" ht="15" x14ac:dyDescent="0.25">
      <c r="A643"/>
      <c r="B643"/>
      <c r="C643"/>
      <c r="D643"/>
    </row>
    <row r="644" spans="1:4" ht="15" x14ac:dyDescent="0.25">
      <c r="A644"/>
      <c r="B644"/>
      <c r="C644"/>
      <c r="D644"/>
    </row>
    <row r="645" spans="1:4" ht="15" x14ac:dyDescent="0.25">
      <c r="A645"/>
      <c r="B645"/>
      <c r="C645"/>
      <c r="D645"/>
    </row>
    <row r="646" spans="1:4" ht="15" x14ac:dyDescent="0.25">
      <c r="A646"/>
      <c r="B646"/>
      <c r="C646"/>
      <c r="D646"/>
    </row>
    <row r="647" spans="1:4" ht="15" x14ac:dyDescent="0.25">
      <c r="A647"/>
      <c r="B647"/>
      <c r="C647"/>
      <c r="D647"/>
    </row>
    <row r="648" spans="1:4" ht="15" x14ac:dyDescent="0.25">
      <c r="A648"/>
      <c r="B648"/>
      <c r="C648"/>
      <c r="D648"/>
    </row>
    <row r="649" spans="1:4" ht="15" x14ac:dyDescent="0.25">
      <c r="A649"/>
      <c r="B649"/>
      <c r="C649"/>
      <c r="D649"/>
    </row>
    <row r="650" spans="1:4" ht="15" x14ac:dyDescent="0.25">
      <c r="A650"/>
      <c r="B650"/>
      <c r="C650"/>
      <c r="D650"/>
    </row>
    <row r="651" spans="1:4" ht="15" x14ac:dyDescent="0.25">
      <c r="A651"/>
      <c r="B651"/>
      <c r="C651"/>
      <c r="D651"/>
    </row>
    <row r="652" spans="1:4" ht="15" x14ac:dyDescent="0.25">
      <c r="A652"/>
      <c r="B652"/>
      <c r="C652"/>
      <c r="D652"/>
    </row>
    <row r="653" spans="1:4" ht="15" x14ac:dyDescent="0.25">
      <c r="A653"/>
      <c r="B653"/>
      <c r="C653"/>
      <c r="D653"/>
    </row>
    <row r="654" spans="1:4" ht="15" x14ac:dyDescent="0.25">
      <c r="A654"/>
      <c r="B654"/>
      <c r="C654"/>
      <c r="D654"/>
    </row>
    <row r="655" spans="1:4" ht="15" x14ac:dyDescent="0.25">
      <c r="A655"/>
      <c r="B655"/>
      <c r="C655"/>
      <c r="D655"/>
    </row>
    <row r="656" spans="1:4" ht="15" x14ac:dyDescent="0.25">
      <c r="A656"/>
      <c r="B656"/>
      <c r="C656"/>
      <c r="D656"/>
    </row>
    <row r="657" spans="1:4" ht="15" x14ac:dyDescent="0.25">
      <c r="A657"/>
      <c r="B657"/>
      <c r="C657"/>
      <c r="D657"/>
    </row>
    <row r="658" spans="1:4" ht="15" x14ac:dyDescent="0.25">
      <c r="A658"/>
      <c r="B658"/>
      <c r="C658"/>
      <c r="D658"/>
    </row>
    <row r="659" spans="1:4" ht="15" x14ac:dyDescent="0.25">
      <c r="A659"/>
      <c r="B659"/>
      <c r="C659"/>
      <c r="D659"/>
    </row>
    <row r="660" spans="1:4" ht="15" x14ac:dyDescent="0.25">
      <c r="A660"/>
      <c r="B660"/>
      <c r="C660"/>
      <c r="D660"/>
    </row>
    <row r="661" spans="1:4" ht="15" x14ac:dyDescent="0.25">
      <c r="A661"/>
      <c r="B661"/>
      <c r="C661"/>
      <c r="D661"/>
    </row>
    <row r="662" spans="1:4" ht="15" x14ac:dyDescent="0.25">
      <c r="A662"/>
      <c r="B662"/>
      <c r="C662"/>
      <c r="D662"/>
    </row>
    <row r="663" spans="1:4" ht="15" x14ac:dyDescent="0.25">
      <c r="A663"/>
      <c r="B663"/>
      <c r="C663"/>
      <c r="D663"/>
    </row>
    <row r="664" spans="1:4" ht="15" x14ac:dyDescent="0.25">
      <c r="A664"/>
      <c r="B664"/>
      <c r="C664"/>
      <c r="D664"/>
    </row>
    <row r="665" spans="1:4" ht="15" x14ac:dyDescent="0.25">
      <c r="A665"/>
      <c r="B665"/>
      <c r="C665"/>
      <c r="D665"/>
    </row>
    <row r="666" spans="1:4" ht="15" x14ac:dyDescent="0.25">
      <c r="A666"/>
      <c r="B666"/>
      <c r="C666"/>
      <c r="D666"/>
    </row>
    <row r="667" spans="1:4" ht="15" x14ac:dyDescent="0.25">
      <c r="A667"/>
      <c r="B667"/>
      <c r="C667"/>
      <c r="D667"/>
    </row>
    <row r="668" spans="1:4" ht="15" x14ac:dyDescent="0.25">
      <c r="A668"/>
      <c r="B668"/>
      <c r="C668"/>
      <c r="D668"/>
    </row>
    <row r="669" spans="1:4" ht="15" x14ac:dyDescent="0.25">
      <c r="A669"/>
      <c r="B669"/>
      <c r="C669"/>
      <c r="D669"/>
    </row>
    <row r="670" spans="1:4" ht="15" x14ac:dyDescent="0.25">
      <c r="A670"/>
      <c r="B670"/>
      <c r="C670"/>
      <c r="D670"/>
    </row>
    <row r="671" spans="1:4" ht="15" x14ac:dyDescent="0.25">
      <c r="A671"/>
      <c r="B671"/>
      <c r="C671"/>
      <c r="D671"/>
    </row>
    <row r="672" spans="1:4" ht="15" x14ac:dyDescent="0.25">
      <c r="A672"/>
      <c r="B672"/>
      <c r="C672"/>
      <c r="D672"/>
    </row>
    <row r="673" spans="1:4" ht="15" x14ac:dyDescent="0.25">
      <c r="A673"/>
      <c r="B673"/>
      <c r="C673"/>
      <c r="D673"/>
    </row>
    <row r="674" spans="1:4" ht="15" x14ac:dyDescent="0.25">
      <c r="A674"/>
      <c r="B674"/>
      <c r="C674"/>
      <c r="D674"/>
    </row>
    <row r="675" spans="1:4" ht="15" x14ac:dyDescent="0.25">
      <c r="A675"/>
      <c r="B675"/>
      <c r="C675"/>
      <c r="D675"/>
    </row>
    <row r="676" spans="1:4" ht="15" x14ac:dyDescent="0.25">
      <c r="A676"/>
      <c r="B676"/>
      <c r="C676"/>
      <c r="D676"/>
    </row>
    <row r="677" spans="1:4" ht="15" x14ac:dyDescent="0.25">
      <c r="A677"/>
      <c r="B677"/>
      <c r="C677"/>
      <c r="D677"/>
    </row>
    <row r="678" spans="1:4" ht="15" x14ac:dyDescent="0.25">
      <c r="A678"/>
      <c r="B678"/>
      <c r="C678"/>
      <c r="D678"/>
    </row>
    <row r="679" spans="1:4" ht="15" x14ac:dyDescent="0.25">
      <c r="A679"/>
      <c r="B679"/>
      <c r="C679"/>
      <c r="D679"/>
    </row>
    <row r="680" spans="1:4" ht="15" x14ac:dyDescent="0.25">
      <c r="A680"/>
      <c r="B680"/>
      <c r="C680"/>
      <c r="D680"/>
    </row>
    <row r="681" spans="1:4" ht="15" x14ac:dyDescent="0.25">
      <c r="A681"/>
      <c r="B681"/>
      <c r="C681"/>
      <c r="D681"/>
    </row>
    <row r="682" spans="1:4" ht="15" x14ac:dyDescent="0.25">
      <c r="A682"/>
      <c r="B682"/>
      <c r="C682"/>
      <c r="D682"/>
    </row>
    <row r="683" spans="1:4" ht="15" x14ac:dyDescent="0.25">
      <c r="A683"/>
      <c r="B683"/>
      <c r="C683"/>
      <c r="D683"/>
    </row>
    <row r="684" spans="1:4" ht="15" x14ac:dyDescent="0.25">
      <c r="A684"/>
      <c r="B684"/>
      <c r="C684"/>
      <c r="D684"/>
    </row>
    <row r="685" spans="1:4" ht="15" x14ac:dyDescent="0.25">
      <c r="A685"/>
      <c r="B685"/>
      <c r="C685"/>
      <c r="D685"/>
    </row>
    <row r="686" spans="1:4" ht="15" x14ac:dyDescent="0.25">
      <c r="A686"/>
      <c r="B686"/>
      <c r="C686"/>
      <c r="D686"/>
    </row>
    <row r="687" spans="1:4" ht="15" x14ac:dyDescent="0.25">
      <c r="A687"/>
      <c r="B687"/>
      <c r="C687"/>
      <c r="D687"/>
    </row>
    <row r="688" spans="1:4" ht="15" x14ac:dyDescent="0.25">
      <c r="A688"/>
      <c r="B688"/>
      <c r="C688"/>
      <c r="D688"/>
    </row>
    <row r="689" spans="1:4" ht="15" x14ac:dyDescent="0.25">
      <c r="A689"/>
      <c r="B689"/>
      <c r="C689"/>
      <c r="D689"/>
    </row>
    <row r="690" spans="1:4" ht="15" x14ac:dyDescent="0.25">
      <c r="A690"/>
      <c r="B690"/>
      <c r="C690"/>
      <c r="D690"/>
    </row>
    <row r="691" spans="1:4" ht="15" x14ac:dyDescent="0.25">
      <c r="A691"/>
      <c r="B691"/>
      <c r="C691"/>
      <c r="D691"/>
    </row>
    <row r="692" spans="1:4" ht="15" x14ac:dyDescent="0.25">
      <c r="A692"/>
      <c r="B692"/>
      <c r="C692"/>
      <c r="D692"/>
    </row>
    <row r="693" spans="1:4" ht="15" x14ac:dyDescent="0.25">
      <c r="A693"/>
      <c r="B693"/>
      <c r="C693"/>
      <c r="D693"/>
    </row>
    <row r="694" spans="1:4" ht="15" x14ac:dyDescent="0.25">
      <c r="A694"/>
      <c r="B694"/>
      <c r="C694"/>
      <c r="D694"/>
    </row>
    <row r="695" spans="1:4" ht="15" x14ac:dyDescent="0.25">
      <c r="A695"/>
      <c r="B695"/>
      <c r="C695"/>
      <c r="D695"/>
    </row>
    <row r="696" spans="1:4" ht="15" x14ac:dyDescent="0.25">
      <c r="A696"/>
      <c r="B696"/>
      <c r="C696"/>
      <c r="D696"/>
    </row>
    <row r="697" spans="1:4" ht="15" x14ac:dyDescent="0.25">
      <c r="A697"/>
      <c r="B697"/>
      <c r="C697"/>
      <c r="D697"/>
    </row>
    <row r="698" spans="1:4" ht="15" x14ac:dyDescent="0.25">
      <c r="A698"/>
      <c r="B698"/>
      <c r="C698"/>
      <c r="D698"/>
    </row>
    <row r="699" spans="1:4" ht="15" x14ac:dyDescent="0.25">
      <c r="A699"/>
      <c r="B699"/>
      <c r="C699"/>
      <c r="D699"/>
    </row>
    <row r="700" spans="1:4" ht="15" x14ac:dyDescent="0.25">
      <c r="A700"/>
      <c r="B700"/>
      <c r="C700"/>
      <c r="D700"/>
    </row>
    <row r="701" spans="1:4" ht="15" x14ac:dyDescent="0.25">
      <c r="A701"/>
      <c r="B701"/>
      <c r="C701"/>
      <c r="D701"/>
    </row>
    <row r="702" spans="1:4" ht="15" x14ac:dyDescent="0.25">
      <c r="A702"/>
      <c r="B702"/>
      <c r="C702"/>
      <c r="D702"/>
    </row>
    <row r="703" spans="1:4" ht="15" x14ac:dyDescent="0.25">
      <c r="A703"/>
      <c r="B703"/>
      <c r="C703"/>
      <c r="D703"/>
    </row>
    <row r="704" spans="1:4" ht="15" x14ac:dyDescent="0.25">
      <c r="A704"/>
      <c r="B704"/>
      <c r="C704"/>
      <c r="D704"/>
    </row>
    <row r="705" spans="1:4" ht="15" x14ac:dyDescent="0.25">
      <c r="A705"/>
      <c r="B705"/>
      <c r="C705"/>
      <c r="D705"/>
    </row>
    <row r="706" spans="1:4" ht="15" x14ac:dyDescent="0.25">
      <c r="A706"/>
      <c r="B706"/>
      <c r="C706"/>
      <c r="D706"/>
    </row>
    <row r="707" spans="1:4" ht="15" x14ac:dyDescent="0.25">
      <c r="A707"/>
      <c r="B707"/>
      <c r="C707"/>
      <c r="D707"/>
    </row>
    <row r="708" spans="1:4" ht="15" x14ac:dyDescent="0.25">
      <c r="A708"/>
      <c r="B708"/>
      <c r="C708"/>
      <c r="D708"/>
    </row>
    <row r="709" spans="1:4" ht="15" x14ac:dyDescent="0.25">
      <c r="A709"/>
      <c r="B709"/>
      <c r="C709"/>
      <c r="D709"/>
    </row>
    <row r="710" spans="1:4" ht="15" x14ac:dyDescent="0.25">
      <c r="A710"/>
      <c r="B710"/>
      <c r="C710"/>
      <c r="D710"/>
    </row>
    <row r="711" spans="1:4" ht="15" x14ac:dyDescent="0.25">
      <c r="A711"/>
      <c r="B711"/>
      <c r="C711"/>
      <c r="D711"/>
    </row>
    <row r="712" spans="1:4" ht="15" x14ac:dyDescent="0.25">
      <c r="A712"/>
      <c r="B712"/>
      <c r="C712"/>
      <c r="D712"/>
    </row>
    <row r="713" spans="1:4" ht="15" x14ac:dyDescent="0.25">
      <c r="A713"/>
      <c r="B713"/>
      <c r="C713"/>
      <c r="D713"/>
    </row>
    <row r="714" spans="1:4" ht="15" x14ac:dyDescent="0.25">
      <c r="A714"/>
      <c r="B714"/>
      <c r="C714"/>
      <c r="D714"/>
    </row>
    <row r="715" spans="1:4" ht="15" x14ac:dyDescent="0.25">
      <c r="A715"/>
      <c r="B715"/>
      <c r="C715"/>
      <c r="D715"/>
    </row>
    <row r="716" spans="1:4" ht="15" x14ac:dyDescent="0.25">
      <c r="A716"/>
      <c r="B716"/>
      <c r="C716"/>
      <c r="D716"/>
    </row>
    <row r="717" spans="1:4" ht="15" x14ac:dyDescent="0.25">
      <c r="A717"/>
      <c r="B717"/>
      <c r="C717"/>
      <c r="D717"/>
    </row>
    <row r="718" spans="1:4" ht="15" x14ac:dyDescent="0.25">
      <c r="A718"/>
      <c r="B718"/>
      <c r="C718"/>
      <c r="D718"/>
    </row>
    <row r="719" spans="1:4" ht="15" x14ac:dyDescent="0.25">
      <c r="A719"/>
      <c r="B719"/>
      <c r="C719"/>
      <c r="D719"/>
    </row>
    <row r="720" spans="1:4" ht="15" x14ac:dyDescent="0.25">
      <c r="A720"/>
      <c r="B720"/>
      <c r="C720"/>
      <c r="D720"/>
    </row>
    <row r="721" spans="1:4" ht="15" x14ac:dyDescent="0.25">
      <c r="A721"/>
      <c r="B721"/>
      <c r="C721"/>
      <c r="D721"/>
    </row>
    <row r="722" spans="1:4" ht="15" x14ac:dyDescent="0.25">
      <c r="A722"/>
      <c r="B722"/>
      <c r="C722"/>
      <c r="D722"/>
    </row>
    <row r="723" spans="1:4" ht="15" x14ac:dyDescent="0.25">
      <c r="A723"/>
      <c r="B723"/>
      <c r="C723"/>
      <c r="D723"/>
    </row>
    <row r="724" spans="1:4" ht="15" x14ac:dyDescent="0.25">
      <c r="A724"/>
      <c r="B724"/>
      <c r="C724"/>
      <c r="D724"/>
    </row>
    <row r="725" spans="1:4" ht="15" x14ac:dyDescent="0.25">
      <c r="A725"/>
      <c r="B725"/>
      <c r="C725"/>
      <c r="D725"/>
    </row>
    <row r="726" spans="1:4" ht="15" x14ac:dyDescent="0.25">
      <c r="A726"/>
      <c r="B726"/>
      <c r="C726"/>
      <c r="D726"/>
    </row>
    <row r="727" spans="1:4" ht="15" x14ac:dyDescent="0.25">
      <c r="A727"/>
      <c r="B727"/>
      <c r="C727"/>
      <c r="D727"/>
    </row>
    <row r="728" spans="1:4" ht="15" x14ac:dyDescent="0.25">
      <c r="A728"/>
      <c r="B728"/>
      <c r="C728"/>
      <c r="D728"/>
    </row>
    <row r="729" spans="1:4" ht="15" x14ac:dyDescent="0.25">
      <c r="A729"/>
      <c r="B729"/>
      <c r="C729"/>
      <c r="D729"/>
    </row>
    <row r="730" spans="1:4" ht="15" x14ac:dyDescent="0.25">
      <c r="A730"/>
      <c r="B730"/>
      <c r="C730"/>
      <c r="D730"/>
    </row>
    <row r="731" spans="1:4" ht="15" x14ac:dyDescent="0.25">
      <c r="A731"/>
      <c r="B731"/>
      <c r="C731"/>
      <c r="D731"/>
    </row>
    <row r="732" spans="1:4" ht="15" x14ac:dyDescent="0.25">
      <c r="A732"/>
      <c r="B732"/>
      <c r="C732"/>
      <c r="D732"/>
    </row>
    <row r="733" spans="1:4" ht="15" x14ac:dyDescent="0.25">
      <c r="A733"/>
      <c r="B733"/>
      <c r="C733"/>
      <c r="D733"/>
    </row>
    <row r="734" spans="1:4" ht="15" x14ac:dyDescent="0.25">
      <c r="A734"/>
      <c r="B734"/>
      <c r="C734"/>
      <c r="D734"/>
    </row>
    <row r="735" spans="1:4" ht="15" x14ac:dyDescent="0.25">
      <c r="A735"/>
      <c r="B735"/>
      <c r="C735"/>
      <c r="D735"/>
    </row>
    <row r="736" spans="1:4" ht="15" x14ac:dyDescent="0.25">
      <c r="A736"/>
      <c r="B736"/>
      <c r="C736"/>
      <c r="D736"/>
    </row>
    <row r="737" spans="1:4" ht="15" x14ac:dyDescent="0.25">
      <c r="A737"/>
      <c r="B737"/>
      <c r="C737"/>
      <c r="D737"/>
    </row>
    <row r="738" spans="1:4" ht="15" x14ac:dyDescent="0.25">
      <c r="A738"/>
      <c r="B738"/>
      <c r="C738"/>
      <c r="D738"/>
    </row>
    <row r="739" spans="1:4" ht="15" x14ac:dyDescent="0.25">
      <c r="A739"/>
      <c r="B739"/>
      <c r="C739"/>
      <c r="D739"/>
    </row>
    <row r="740" spans="1:4" ht="15" x14ac:dyDescent="0.25">
      <c r="A740"/>
      <c r="B740"/>
      <c r="C740"/>
      <c r="D740"/>
    </row>
    <row r="741" spans="1:4" ht="15" x14ac:dyDescent="0.25">
      <c r="A741"/>
      <c r="B741"/>
      <c r="C741"/>
      <c r="D741"/>
    </row>
    <row r="742" spans="1:4" ht="15" x14ac:dyDescent="0.25">
      <c r="A742"/>
      <c r="B742"/>
      <c r="C742"/>
      <c r="D742"/>
    </row>
    <row r="743" spans="1:4" ht="15" x14ac:dyDescent="0.25">
      <c r="A743"/>
      <c r="B743"/>
      <c r="C743"/>
      <c r="D743"/>
    </row>
    <row r="744" spans="1:4" ht="15" x14ac:dyDescent="0.25">
      <c r="A744"/>
      <c r="B744"/>
      <c r="C744"/>
      <c r="D744"/>
    </row>
    <row r="745" spans="1:4" ht="15" x14ac:dyDescent="0.25">
      <c r="A745"/>
      <c r="B745"/>
      <c r="C745"/>
      <c r="D745"/>
    </row>
    <row r="746" spans="1:4" ht="15" x14ac:dyDescent="0.25">
      <c r="A746"/>
      <c r="B746"/>
      <c r="C746"/>
      <c r="D746"/>
    </row>
    <row r="747" spans="1:4" ht="15" x14ac:dyDescent="0.25">
      <c r="A747"/>
      <c r="B747"/>
      <c r="C747"/>
      <c r="D747"/>
    </row>
    <row r="748" spans="1:4" ht="15" x14ac:dyDescent="0.25">
      <c r="A748"/>
      <c r="B748"/>
      <c r="C748"/>
      <c r="D748"/>
    </row>
    <row r="749" spans="1:4" ht="15" x14ac:dyDescent="0.25">
      <c r="A749"/>
      <c r="B749"/>
      <c r="C749"/>
      <c r="D749"/>
    </row>
    <row r="750" spans="1:4" ht="15" x14ac:dyDescent="0.25">
      <c r="A750"/>
      <c r="B750"/>
      <c r="C750"/>
      <c r="D750"/>
    </row>
    <row r="751" spans="1:4" ht="15" x14ac:dyDescent="0.25">
      <c r="A751"/>
      <c r="B751"/>
      <c r="C751"/>
      <c r="D751"/>
    </row>
    <row r="752" spans="1:4" ht="15" x14ac:dyDescent="0.25">
      <c r="A752"/>
      <c r="B752"/>
      <c r="C752"/>
      <c r="D752"/>
    </row>
    <row r="753" spans="1:4" ht="15" x14ac:dyDescent="0.25">
      <c r="A753"/>
      <c r="B753"/>
      <c r="C753"/>
      <c r="D753"/>
    </row>
    <row r="754" spans="1:4" ht="15" x14ac:dyDescent="0.25">
      <c r="A754"/>
      <c r="B754"/>
      <c r="C754"/>
      <c r="D754"/>
    </row>
    <row r="755" spans="1:4" ht="15" x14ac:dyDescent="0.25">
      <c r="A755"/>
      <c r="B755"/>
      <c r="C755"/>
      <c r="D755"/>
    </row>
    <row r="756" spans="1:4" ht="15" x14ac:dyDescent="0.25">
      <c r="A756"/>
      <c r="B756"/>
      <c r="C756"/>
      <c r="D756"/>
    </row>
    <row r="757" spans="1:4" ht="15" x14ac:dyDescent="0.25">
      <c r="A757"/>
      <c r="B757"/>
      <c r="C757"/>
      <c r="D757"/>
    </row>
    <row r="758" spans="1:4" ht="15" x14ac:dyDescent="0.25">
      <c r="A758"/>
      <c r="B758"/>
      <c r="C758"/>
      <c r="D758"/>
    </row>
    <row r="759" spans="1:4" ht="15" x14ac:dyDescent="0.25">
      <c r="A759"/>
      <c r="B759"/>
      <c r="C759"/>
      <c r="D759"/>
    </row>
    <row r="760" spans="1:4" ht="15" x14ac:dyDescent="0.25">
      <c r="A760"/>
      <c r="B760"/>
      <c r="C760"/>
      <c r="D760"/>
    </row>
    <row r="761" spans="1:4" ht="15" x14ac:dyDescent="0.25">
      <c r="A761"/>
      <c r="B761"/>
      <c r="C761"/>
      <c r="D761"/>
    </row>
    <row r="762" spans="1:4" ht="15" x14ac:dyDescent="0.25">
      <c r="A762"/>
      <c r="B762"/>
      <c r="C762"/>
      <c r="D762"/>
    </row>
    <row r="763" spans="1:4" ht="15" x14ac:dyDescent="0.25">
      <c r="A763"/>
      <c r="B763"/>
      <c r="C763"/>
      <c r="D763"/>
    </row>
    <row r="764" spans="1:4" ht="15" x14ac:dyDescent="0.25">
      <c r="A764"/>
      <c r="B764"/>
      <c r="C764"/>
      <c r="D764"/>
    </row>
    <row r="765" spans="1:4" ht="15" x14ac:dyDescent="0.25">
      <c r="A765"/>
      <c r="B765"/>
      <c r="C765"/>
      <c r="D765"/>
    </row>
    <row r="766" spans="1:4" ht="15" x14ac:dyDescent="0.25">
      <c r="A766"/>
      <c r="B766"/>
      <c r="C766"/>
      <c r="D766"/>
    </row>
    <row r="767" spans="1:4" ht="15" x14ac:dyDescent="0.25">
      <c r="A767"/>
      <c r="B767"/>
      <c r="C767"/>
      <c r="D767"/>
    </row>
    <row r="768" spans="1:4" ht="15" x14ac:dyDescent="0.25">
      <c r="A768"/>
      <c r="B768"/>
      <c r="C768"/>
      <c r="D768"/>
    </row>
    <row r="769" spans="1:4" ht="15" x14ac:dyDescent="0.25">
      <c r="A769"/>
      <c r="B769"/>
      <c r="C769"/>
      <c r="D769"/>
    </row>
    <row r="770" spans="1:4" ht="15" x14ac:dyDescent="0.25">
      <c r="A770"/>
      <c r="B770"/>
      <c r="C770"/>
      <c r="D770"/>
    </row>
    <row r="771" spans="1:4" ht="15" x14ac:dyDescent="0.25">
      <c r="A771"/>
      <c r="B771"/>
      <c r="C771"/>
      <c r="D771"/>
    </row>
    <row r="772" spans="1:4" ht="15" x14ac:dyDescent="0.25">
      <c r="A772"/>
      <c r="B772"/>
      <c r="C772"/>
      <c r="D772"/>
    </row>
    <row r="773" spans="1:4" ht="15" x14ac:dyDescent="0.25">
      <c r="A773"/>
      <c r="B773"/>
      <c r="C773"/>
      <c r="D773"/>
    </row>
    <row r="774" spans="1:4" ht="15" x14ac:dyDescent="0.25">
      <c r="A774"/>
      <c r="B774"/>
      <c r="C774"/>
      <c r="D774"/>
    </row>
    <row r="775" spans="1:4" ht="15" x14ac:dyDescent="0.25">
      <c r="A775"/>
      <c r="B775"/>
      <c r="C775"/>
      <c r="D775"/>
    </row>
    <row r="776" spans="1:4" ht="15" x14ac:dyDescent="0.25">
      <c r="A776"/>
      <c r="B776"/>
      <c r="C776"/>
      <c r="D776"/>
    </row>
    <row r="777" spans="1:4" ht="15" x14ac:dyDescent="0.25">
      <c r="A777"/>
      <c r="B777"/>
      <c r="C777"/>
      <c r="D777"/>
    </row>
    <row r="778" spans="1:4" ht="15" x14ac:dyDescent="0.25">
      <c r="A778"/>
      <c r="B778"/>
      <c r="C778"/>
      <c r="D778"/>
    </row>
    <row r="779" spans="1:4" ht="15" x14ac:dyDescent="0.25">
      <c r="A779"/>
      <c r="B779"/>
      <c r="C779"/>
      <c r="D779"/>
    </row>
    <row r="780" spans="1:4" ht="15" x14ac:dyDescent="0.25">
      <c r="A780"/>
      <c r="B780"/>
      <c r="C780"/>
      <c r="D780"/>
    </row>
    <row r="781" spans="1:4" ht="15" x14ac:dyDescent="0.25">
      <c r="A781"/>
      <c r="B781"/>
      <c r="C781"/>
      <c r="D781"/>
    </row>
    <row r="782" spans="1:4" ht="15" x14ac:dyDescent="0.25">
      <c r="A782"/>
      <c r="B782"/>
      <c r="C782"/>
      <c r="D782"/>
    </row>
    <row r="783" spans="1:4" ht="15" x14ac:dyDescent="0.25">
      <c r="A783"/>
      <c r="B783"/>
      <c r="C783"/>
      <c r="D783"/>
    </row>
    <row r="784" spans="1:4" ht="15" x14ac:dyDescent="0.25">
      <c r="A784"/>
      <c r="B784"/>
      <c r="C784"/>
      <c r="D784"/>
    </row>
    <row r="785" spans="1:4" ht="15" x14ac:dyDescent="0.25">
      <c r="A785"/>
      <c r="B785"/>
      <c r="C785"/>
      <c r="D785"/>
    </row>
    <row r="786" spans="1:4" ht="15" x14ac:dyDescent="0.25">
      <c r="A786"/>
      <c r="B786"/>
      <c r="C786"/>
      <c r="D786"/>
    </row>
    <row r="787" spans="1:4" ht="15" x14ac:dyDescent="0.25">
      <c r="A787"/>
      <c r="B787"/>
      <c r="C787"/>
      <c r="D787"/>
    </row>
    <row r="788" spans="1:4" ht="15" x14ac:dyDescent="0.25">
      <c r="A788"/>
      <c r="B788"/>
      <c r="C788"/>
      <c r="D788"/>
    </row>
    <row r="789" spans="1:4" ht="15" x14ac:dyDescent="0.25">
      <c r="A789"/>
      <c r="B789"/>
      <c r="C789"/>
      <c r="D789"/>
    </row>
    <row r="790" spans="1:4" ht="15" x14ac:dyDescent="0.25">
      <c r="A790"/>
      <c r="B790"/>
      <c r="C790"/>
      <c r="D790"/>
    </row>
    <row r="791" spans="1:4" ht="15" x14ac:dyDescent="0.25">
      <c r="A791"/>
      <c r="B791"/>
      <c r="C791"/>
      <c r="D791"/>
    </row>
    <row r="792" spans="1:4" ht="15" x14ac:dyDescent="0.25">
      <c r="A792"/>
      <c r="B792"/>
      <c r="C792"/>
      <c r="D792"/>
    </row>
    <row r="793" spans="1:4" ht="15" x14ac:dyDescent="0.25">
      <c r="A793"/>
      <c r="B793"/>
      <c r="C793"/>
      <c r="D793"/>
    </row>
    <row r="794" spans="1:4" ht="15" x14ac:dyDescent="0.25">
      <c r="A794"/>
      <c r="B794"/>
      <c r="C794"/>
      <c r="D794"/>
    </row>
    <row r="795" spans="1:4" ht="15" x14ac:dyDescent="0.25">
      <c r="A795"/>
      <c r="B795"/>
      <c r="C795"/>
      <c r="D795"/>
    </row>
    <row r="796" spans="1:4" ht="15" x14ac:dyDescent="0.25">
      <c r="A796"/>
      <c r="B796"/>
      <c r="C796"/>
      <c r="D796"/>
    </row>
    <row r="797" spans="1:4" ht="15" x14ac:dyDescent="0.25">
      <c r="A797"/>
      <c r="B797"/>
      <c r="C797"/>
      <c r="D797"/>
    </row>
    <row r="798" spans="1:4" ht="15" x14ac:dyDescent="0.25">
      <c r="A798"/>
      <c r="B798"/>
      <c r="C798"/>
      <c r="D798"/>
    </row>
    <row r="799" spans="1:4" ht="15" x14ac:dyDescent="0.25">
      <c r="A799"/>
      <c r="B799"/>
      <c r="C799"/>
      <c r="D799"/>
    </row>
    <row r="800" spans="1:4" ht="15" x14ac:dyDescent="0.25">
      <c r="A800"/>
      <c r="B800"/>
      <c r="C800"/>
      <c r="D800"/>
    </row>
    <row r="801" spans="1:4" ht="15" x14ac:dyDescent="0.25">
      <c r="A801"/>
      <c r="B801"/>
      <c r="C801"/>
      <c r="D801"/>
    </row>
    <row r="802" spans="1:4" ht="15" x14ac:dyDescent="0.25">
      <c r="A802"/>
      <c r="B802"/>
      <c r="C802"/>
      <c r="D802"/>
    </row>
    <row r="803" spans="1:4" ht="15" x14ac:dyDescent="0.25">
      <c r="A803"/>
      <c r="B803"/>
      <c r="C803"/>
      <c r="D803"/>
    </row>
    <row r="804" spans="1:4" ht="15" x14ac:dyDescent="0.25">
      <c r="A804"/>
      <c r="B804"/>
      <c r="C804"/>
      <c r="D804"/>
    </row>
    <row r="805" spans="1:4" ht="15" x14ac:dyDescent="0.25">
      <c r="A805"/>
      <c r="B805"/>
      <c r="C805"/>
      <c r="D805"/>
    </row>
    <row r="806" spans="1:4" ht="15" x14ac:dyDescent="0.25">
      <c r="A806"/>
      <c r="B806"/>
      <c r="C806"/>
      <c r="D806"/>
    </row>
    <row r="807" spans="1:4" ht="15" x14ac:dyDescent="0.25">
      <c r="A807"/>
      <c r="B807"/>
      <c r="C807"/>
      <c r="D807"/>
    </row>
    <row r="808" spans="1:4" ht="15" x14ac:dyDescent="0.25">
      <c r="A808"/>
      <c r="B808"/>
      <c r="C808"/>
      <c r="D808"/>
    </row>
    <row r="809" spans="1:4" ht="15" x14ac:dyDescent="0.25">
      <c r="A809"/>
      <c r="B809"/>
      <c r="C809"/>
      <c r="D809"/>
    </row>
    <row r="810" spans="1:4" ht="15" x14ac:dyDescent="0.25">
      <c r="A810"/>
      <c r="B810"/>
      <c r="C810"/>
      <c r="D810"/>
    </row>
    <row r="811" spans="1:4" ht="15" x14ac:dyDescent="0.25">
      <c r="A811"/>
      <c r="B811"/>
      <c r="C811"/>
      <c r="D811"/>
    </row>
    <row r="812" spans="1:4" ht="15" x14ac:dyDescent="0.25">
      <c r="A812"/>
      <c r="B812"/>
      <c r="C812"/>
      <c r="D812"/>
    </row>
    <row r="813" spans="1:4" ht="15" x14ac:dyDescent="0.25">
      <c r="A813"/>
      <c r="B813"/>
      <c r="C813"/>
      <c r="D813"/>
    </row>
    <row r="814" spans="1:4" ht="15" x14ac:dyDescent="0.25">
      <c r="A814"/>
      <c r="B814"/>
      <c r="C814"/>
      <c r="D814"/>
    </row>
    <row r="815" spans="1:4" ht="15" x14ac:dyDescent="0.25">
      <c r="A815"/>
      <c r="B815"/>
      <c r="C815"/>
      <c r="D815"/>
    </row>
    <row r="816" spans="1:4" ht="15" x14ac:dyDescent="0.25">
      <c r="A816"/>
      <c r="B816"/>
      <c r="C816"/>
      <c r="D816"/>
    </row>
    <row r="817" spans="1:4" ht="15" x14ac:dyDescent="0.25">
      <c r="A817"/>
      <c r="B817"/>
      <c r="C817"/>
      <c r="D817"/>
    </row>
    <row r="818" spans="1:4" ht="15" x14ac:dyDescent="0.25">
      <c r="A818"/>
      <c r="B818"/>
      <c r="C818"/>
      <c r="D818"/>
    </row>
    <row r="819" spans="1:4" ht="15" x14ac:dyDescent="0.25">
      <c r="A819"/>
      <c r="B819"/>
      <c r="C819"/>
      <c r="D819"/>
    </row>
    <row r="820" spans="1:4" ht="15" x14ac:dyDescent="0.25">
      <c r="A820"/>
      <c r="B820"/>
      <c r="C820"/>
      <c r="D820"/>
    </row>
    <row r="821" spans="1:4" ht="15" x14ac:dyDescent="0.25">
      <c r="A821"/>
      <c r="B821"/>
      <c r="C821"/>
      <c r="D821"/>
    </row>
    <row r="822" spans="1:4" ht="15" x14ac:dyDescent="0.25">
      <c r="A822"/>
      <c r="B822"/>
      <c r="C822"/>
      <c r="D822"/>
    </row>
    <row r="823" spans="1:4" ht="15" x14ac:dyDescent="0.25">
      <c r="A823"/>
      <c r="B823"/>
      <c r="C823"/>
      <c r="D823"/>
    </row>
    <row r="824" spans="1:4" ht="15" x14ac:dyDescent="0.25">
      <c r="A824"/>
      <c r="B824"/>
      <c r="C824"/>
      <c r="D824"/>
    </row>
    <row r="825" spans="1:4" ht="15" x14ac:dyDescent="0.25">
      <c r="A825"/>
      <c r="B825"/>
      <c r="C825"/>
      <c r="D825"/>
    </row>
    <row r="826" spans="1:4" ht="15" x14ac:dyDescent="0.25">
      <c r="A826"/>
      <c r="B826"/>
      <c r="C826"/>
      <c r="D826"/>
    </row>
    <row r="827" spans="1:4" ht="15" x14ac:dyDescent="0.25">
      <c r="A827"/>
      <c r="B827"/>
      <c r="C827"/>
      <c r="D827"/>
    </row>
    <row r="828" spans="1:4" ht="15" x14ac:dyDescent="0.25">
      <c r="A828"/>
      <c r="B828"/>
      <c r="C828"/>
      <c r="D828"/>
    </row>
    <row r="829" spans="1:4" ht="15" x14ac:dyDescent="0.25">
      <c r="A829"/>
      <c r="B829"/>
      <c r="C829"/>
      <c r="D829"/>
    </row>
    <row r="830" spans="1:4" ht="15" x14ac:dyDescent="0.25">
      <c r="A830"/>
      <c r="B830"/>
      <c r="C830"/>
      <c r="D830"/>
    </row>
    <row r="831" spans="1:4" ht="15" x14ac:dyDescent="0.25">
      <c r="A831"/>
      <c r="B831"/>
      <c r="C831"/>
      <c r="D831"/>
    </row>
    <row r="832" spans="1:4" ht="15" x14ac:dyDescent="0.25">
      <c r="A832"/>
      <c r="B832"/>
      <c r="C832"/>
      <c r="D832"/>
    </row>
    <row r="833" spans="1:4" ht="15" x14ac:dyDescent="0.25">
      <c r="A833"/>
      <c r="B833"/>
      <c r="C833"/>
      <c r="D833"/>
    </row>
    <row r="834" spans="1:4" ht="15" x14ac:dyDescent="0.25">
      <c r="A834"/>
      <c r="B834"/>
      <c r="C834"/>
      <c r="D834"/>
    </row>
    <row r="835" spans="1:4" ht="15" x14ac:dyDescent="0.25">
      <c r="A835"/>
      <c r="B835"/>
      <c r="C835"/>
      <c r="D835"/>
    </row>
    <row r="836" spans="1:4" ht="15" x14ac:dyDescent="0.25">
      <c r="A836"/>
      <c r="B836"/>
      <c r="C836"/>
      <c r="D836"/>
    </row>
    <row r="837" spans="1:4" ht="15" x14ac:dyDescent="0.25">
      <c r="A837"/>
      <c r="B837"/>
      <c r="C837"/>
      <c r="D837"/>
    </row>
    <row r="838" spans="1:4" ht="15" x14ac:dyDescent="0.25">
      <c r="A838"/>
      <c r="B838"/>
      <c r="C838"/>
      <c r="D838"/>
    </row>
    <row r="839" spans="1:4" ht="15" x14ac:dyDescent="0.25">
      <c r="A839"/>
      <c r="B839"/>
      <c r="C839"/>
      <c r="D839"/>
    </row>
    <row r="840" spans="1:4" ht="15" x14ac:dyDescent="0.25">
      <c r="A840"/>
      <c r="B840"/>
      <c r="C840"/>
      <c r="D840"/>
    </row>
    <row r="841" spans="1:4" ht="15" x14ac:dyDescent="0.25">
      <c r="A841"/>
      <c r="B841"/>
      <c r="C841"/>
      <c r="D841"/>
    </row>
    <row r="842" spans="1:4" ht="15" x14ac:dyDescent="0.25">
      <c r="A842"/>
      <c r="B842"/>
      <c r="C842"/>
      <c r="D842"/>
    </row>
    <row r="843" spans="1:4" ht="15" x14ac:dyDescent="0.25">
      <c r="A843"/>
      <c r="B843"/>
      <c r="C843"/>
      <c r="D843"/>
    </row>
    <row r="844" spans="1:4" ht="15" x14ac:dyDescent="0.25">
      <c r="A844"/>
      <c r="B844"/>
      <c r="C844"/>
      <c r="D844"/>
    </row>
    <row r="845" spans="1:4" ht="15" x14ac:dyDescent="0.25">
      <c r="A845"/>
      <c r="B845"/>
      <c r="C845"/>
      <c r="D845"/>
    </row>
    <row r="846" spans="1:4" ht="15" x14ac:dyDescent="0.25">
      <c r="A846"/>
      <c r="B846"/>
      <c r="C846"/>
      <c r="D846"/>
    </row>
    <row r="847" spans="1:4" ht="15" x14ac:dyDescent="0.25">
      <c r="A847"/>
      <c r="B847"/>
      <c r="C847"/>
      <c r="D847"/>
    </row>
    <row r="848" spans="1:4" ht="15" x14ac:dyDescent="0.25">
      <c r="A848"/>
      <c r="B848"/>
      <c r="C848"/>
      <c r="D848"/>
    </row>
    <row r="849" spans="1:4" ht="15" x14ac:dyDescent="0.25">
      <c r="A849"/>
      <c r="B849"/>
      <c r="C849"/>
      <c r="D849"/>
    </row>
    <row r="850" spans="1:4" ht="15" x14ac:dyDescent="0.25">
      <c r="A850"/>
      <c r="B850"/>
      <c r="C850"/>
      <c r="D850"/>
    </row>
    <row r="851" spans="1:4" ht="15" x14ac:dyDescent="0.25">
      <c r="A851"/>
      <c r="B851"/>
      <c r="C851"/>
      <c r="D851"/>
    </row>
    <row r="852" spans="1:4" ht="15" x14ac:dyDescent="0.25">
      <c r="A852"/>
      <c r="B852"/>
      <c r="C852"/>
      <c r="D852"/>
    </row>
    <row r="853" spans="1:4" ht="15" x14ac:dyDescent="0.25">
      <c r="A853"/>
      <c r="B853"/>
      <c r="C853"/>
      <c r="D853"/>
    </row>
    <row r="854" spans="1:4" ht="15" x14ac:dyDescent="0.25">
      <c r="A854"/>
      <c r="B854"/>
      <c r="C854"/>
      <c r="D854"/>
    </row>
    <row r="855" spans="1:4" ht="15" x14ac:dyDescent="0.25">
      <c r="A855"/>
      <c r="B855"/>
      <c r="C855"/>
      <c r="D855"/>
    </row>
    <row r="856" spans="1:4" ht="15" x14ac:dyDescent="0.25">
      <c r="A856"/>
      <c r="B856"/>
      <c r="C856"/>
      <c r="D856"/>
    </row>
    <row r="857" spans="1:4" ht="15" x14ac:dyDescent="0.25">
      <c r="A857"/>
      <c r="B857"/>
      <c r="C857"/>
      <c r="D857"/>
    </row>
    <row r="858" spans="1:4" ht="15" x14ac:dyDescent="0.25">
      <c r="A858"/>
      <c r="B858"/>
      <c r="C858"/>
      <c r="D858"/>
    </row>
    <row r="859" spans="1:4" ht="15" x14ac:dyDescent="0.25">
      <c r="A859"/>
      <c r="B859"/>
      <c r="C859"/>
      <c r="D859"/>
    </row>
    <row r="860" spans="1:4" ht="15" x14ac:dyDescent="0.25">
      <c r="A860"/>
      <c r="B860"/>
      <c r="C860"/>
      <c r="D860"/>
    </row>
    <row r="861" spans="1:4" ht="15" x14ac:dyDescent="0.25">
      <c r="A861"/>
      <c r="B861"/>
      <c r="C861"/>
      <c r="D861"/>
    </row>
    <row r="862" spans="1:4" ht="15" x14ac:dyDescent="0.25">
      <c r="A862"/>
      <c r="B862"/>
      <c r="C862"/>
      <c r="D862"/>
    </row>
    <row r="863" spans="1:4" ht="15" x14ac:dyDescent="0.25">
      <c r="A863"/>
      <c r="B863"/>
      <c r="C863"/>
      <c r="D863"/>
    </row>
    <row r="864" spans="1:4" ht="15" x14ac:dyDescent="0.25">
      <c r="A864"/>
      <c r="B864"/>
      <c r="C864"/>
      <c r="D864"/>
    </row>
    <row r="865" spans="1:4" ht="15" x14ac:dyDescent="0.25">
      <c r="A865"/>
      <c r="B865"/>
      <c r="C865"/>
      <c r="D865"/>
    </row>
    <row r="866" spans="1:4" ht="15" x14ac:dyDescent="0.25">
      <c r="A866"/>
      <c r="B866"/>
      <c r="C866"/>
      <c r="D866"/>
    </row>
    <row r="867" spans="1:4" ht="15" x14ac:dyDescent="0.25">
      <c r="A867"/>
      <c r="B867"/>
      <c r="C867"/>
      <c r="D867"/>
    </row>
    <row r="868" spans="1:4" ht="15" x14ac:dyDescent="0.25">
      <c r="A868"/>
      <c r="B868"/>
      <c r="C868"/>
      <c r="D868"/>
    </row>
    <row r="869" spans="1:4" ht="15" x14ac:dyDescent="0.25">
      <c r="A869"/>
      <c r="B869"/>
      <c r="C869"/>
      <c r="D869"/>
    </row>
    <row r="870" spans="1:4" ht="15" x14ac:dyDescent="0.25">
      <c r="A870"/>
      <c r="B870"/>
      <c r="C870"/>
      <c r="D870"/>
    </row>
    <row r="871" spans="1:4" ht="15" x14ac:dyDescent="0.25">
      <c r="A871"/>
      <c r="B871"/>
      <c r="C871"/>
      <c r="D871"/>
    </row>
    <row r="872" spans="1:4" ht="15" x14ac:dyDescent="0.25">
      <c r="A872"/>
      <c r="B872"/>
      <c r="C872"/>
      <c r="D872"/>
    </row>
    <row r="873" spans="1:4" ht="15" x14ac:dyDescent="0.25">
      <c r="A873"/>
      <c r="B873"/>
      <c r="C873"/>
      <c r="D873"/>
    </row>
    <row r="874" spans="1:4" ht="15" x14ac:dyDescent="0.25">
      <c r="A874"/>
      <c r="B874"/>
      <c r="C874"/>
      <c r="D874"/>
    </row>
    <row r="875" spans="1:4" ht="15" x14ac:dyDescent="0.25">
      <c r="A875"/>
      <c r="B875"/>
      <c r="C875"/>
      <c r="D875"/>
    </row>
    <row r="876" spans="1:4" ht="15" x14ac:dyDescent="0.25">
      <c r="A876"/>
      <c r="B876"/>
      <c r="C876"/>
      <c r="D876"/>
    </row>
    <row r="877" spans="1:4" ht="15" x14ac:dyDescent="0.25">
      <c r="A877"/>
      <c r="B877"/>
      <c r="C877"/>
      <c r="D877"/>
    </row>
    <row r="878" spans="1:4" ht="15" x14ac:dyDescent="0.25">
      <c r="A878"/>
      <c r="B878"/>
      <c r="C878"/>
      <c r="D878"/>
    </row>
    <row r="879" spans="1:4" ht="15" x14ac:dyDescent="0.25">
      <c r="A879"/>
      <c r="B879"/>
      <c r="C879"/>
      <c r="D879"/>
    </row>
    <row r="880" spans="1:4" ht="15" x14ac:dyDescent="0.25">
      <c r="A880"/>
      <c r="B880"/>
      <c r="C880"/>
      <c r="D880"/>
    </row>
    <row r="881" spans="1:4" ht="15" x14ac:dyDescent="0.25">
      <c r="A881"/>
      <c r="B881"/>
      <c r="C881"/>
      <c r="D881"/>
    </row>
    <row r="882" spans="1:4" ht="15" x14ac:dyDescent="0.25">
      <c r="A882"/>
      <c r="B882"/>
      <c r="C882"/>
      <c r="D882"/>
    </row>
    <row r="883" spans="1:4" ht="15" x14ac:dyDescent="0.25">
      <c r="A883"/>
      <c r="B883"/>
      <c r="C883"/>
      <c r="D883"/>
    </row>
    <row r="884" spans="1:4" ht="15" x14ac:dyDescent="0.25">
      <c r="A884"/>
      <c r="B884"/>
      <c r="C884"/>
      <c r="D884"/>
    </row>
    <row r="885" spans="1:4" ht="15" x14ac:dyDescent="0.25">
      <c r="A885"/>
      <c r="B885"/>
      <c r="C885"/>
      <c r="D885"/>
    </row>
    <row r="886" spans="1:4" ht="15" x14ac:dyDescent="0.25">
      <c r="A886"/>
      <c r="B886"/>
      <c r="C886"/>
      <c r="D886"/>
    </row>
    <row r="887" spans="1:4" ht="15" x14ac:dyDescent="0.25">
      <c r="A887"/>
      <c r="B887"/>
      <c r="C887"/>
      <c r="D887"/>
    </row>
    <row r="888" spans="1:4" ht="15" x14ac:dyDescent="0.25">
      <c r="A888"/>
      <c r="B888"/>
      <c r="C888"/>
      <c r="D888"/>
    </row>
    <row r="889" spans="1:4" ht="15" x14ac:dyDescent="0.25">
      <c r="A889"/>
      <c r="B889"/>
      <c r="C889"/>
      <c r="D889"/>
    </row>
    <row r="890" spans="1:4" ht="15" x14ac:dyDescent="0.25">
      <c r="A890"/>
      <c r="B890"/>
      <c r="C890"/>
      <c r="D890"/>
    </row>
    <row r="891" spans="1:4" ht="15" x14ac:dyDescent="0.25">
      <c r="A891"/>
      <c r="B891"/>
      <c r="C891"/>
      <c r="D891"/>
    </row>
    <row r="892" spans="1:4" ht="15" x14ac:dyDescent="0.25">
      <c r="A892"/>
      <c r="B892"/>
      <c r="C892"/>
      <c r="D892"/>
    </row>
    <row r="893" spans="1:4" ht="15" x14ac:dyDescent="0.25">
      <c r="A893"/>
      <c r="B893"/>
      <c r="C893"/>
      <c r="D893"/>
    </row>
    <row r="894" spans="1:4" ht="15" x14ac:dyDescent="0.25">
      <c r="A894"/>
      <c r="B894"/>
      <c r="C894"/>
      <c r="D894"/>
    </row>
    <row r="895" spans="1:4" ht="15" x14ac:dyDescent="0.25">
      <c r="A895"/>
      <c r="B895"/>
      <c r="C895"/>
      <c r="D895"/>
    </row>
    <row r="896" spans="1:4" ht="15" x14ac:dyDescent="0.25">
      <c r="A896"/>
      <c r="B896"/>
      <c r="C896"/>
      <c r="D896"/>
    </row>
    <row r="897" spans="1:4" ht="15" x14ac:dyDescent="0.25">
      <c r="A897"/>
      <c r="B897"/>
      <c r="C897"/>
      <c r="D897"/>
    </row>
    <row r="898" spans="1:4" ht="15" x14ac:dyDescent="0.25">
      <c r="A898"/>
      <c r="B898"/>
      <c r="C898"/>
      <c r="D898"/>
    </row>
    <row r="899" spans="1:4" ht="15" x14ac:dyDescent="0.25">
      <c r="A899"/>
      <c r="B899"/>
      <c r="C899"/>
      <c r="D899"/>
    </row>
    <row r="900" spans="1:4" ht="15" x14ac:dyDescent="0.25">
      <c r="A900"/>
      <c r="B900"/>
      <c r="C900"/>
      <c r="D900"/>
    </row>
    <row r="901" spans="1:4" ht="15" x14ac:dyDescent="0.25">
      <c r="A901"/>
      <c r="B901"/>
      <c r="C901"/>
      <c r="D901"/>
    </row>
    <row r="902" spans="1:4" ht="15" x14ac:dyDescent="0.25">
      <c r="A902"/>
      <c r="B902"/>
      <c r="C902"/>
      <c r="D902"/>
    </row>
    <row r="903" spans="1:4" ht="15" x14ac:dyDescent="0.25">
      <c r="A903"/>
      <c r="B903"/>
      <c r="C903"/>
      <c r="D903"/>
    </row>
    <row r="904" spans="1:4" ht="15" x14ac:dyDescent="0.25">
      <c r="A904"/>
      <c r="B904"/>
      <c r="C904"/>
      <c r="D904"/>
    </row>
    <row r="905" spans="1:4" ht="15" x14ac:dyDescent="0.25">
      <c r="A905"/>
      <c r="B905"/>
      <c r="C905"/>
      <c r="D905"/>
    </row>
    <row r="906" spans="1:4" ht="15" x14ac:dyDescent="0.25">
      <c r="A906"/>
      <c r="B906"/>
      <c r="C906"/>
      <c r="D906"/>
    </row>
    <row r="907" spans="1:4" ht="15" x14ac:dyDescent="0.25">
      <c r="A907"/>
      <c r="B907"/>
      <c r="C907"/>
      <c r="D907"/>
    </row>
    <row r="908" spans="1:4" ht="15" x14ac:dyDescent="0.25">
      <c r="A908"/>
      <c r="B908"/>
      <c r="C908"/>
      <c r="D908"/>
    </row>
    <row r="909" spans="1:4" ht="15" x14ac:dyDescent="0.25">
      <c r="A909"/>
      <c r="B909"/>
      <c r="C909"/>
      <c r="D909"/>
    </row>
    <row r="910" spans="1:4" ht="15" x14ac:dyDescent="0.25">
      <c r="A910"/>
      <c r="B910"/>
      <c r="C910"/>
      <c r="D910"/>
    </row>
    <row r="911" spans="1:4" ht="15" x14ac:dyDescent="0.25">
      <c r="A911"/>
      <c r="B911"/>
      <c r="C911"/>
      <c r="D911"/>
    </row>
    <row r="912" spans="1:4" ht="15" x14ac:dyDescent="0.25">
      <c r="A912"/>
      <c r="B912"/>
      <c r="C912"/>
      <c r="D912"/>
    </row>
    <row r="913" spans="1:4" ht="15" x14ac:dyDescent="0.25">
      <c r="A913"/>
      <c r="B913"/>
      <c r="C913"/>
      <c r="D913"/>
    </row>
    <row r="914" spans="1:4" ht="15" x14ac:dyDescent="0.25">
      <c r="A914"/>
      <c r="B914"/>
      <c r="C914"/>
      <c r="D914"/>
    </row>
    <row r="915" spans="1:4" ht="15" x14ac:dyDescent="0.25">
      <c r="A915"/>
      <c r="B915"/>
      <c r="C915"/>
      <c r="D915"/>
    </row>
    <row r="916" spans="1:4" ht="15" x14ac:dyDescent="0.25">
      <c r="A916"/>
      <c r="B916"/>
      <c r="C916"/>
      <c r="D916"/>
    </row>
    <row r="917" spans="1:4" ht="15" x14ac:dyDescent="0.25">
      <c r="A917"/>
      <c r="B917"/>
      <c r="C917"/>
      <c r="D917"/>
    </row>
    <row r="918" spans="1:4" ht="15" x14ac:dyDescent="0.25">
      <c r="A918"/>
      <c r="B918"/>
      <c r="C918"/>
      <c r="D918"/>
    </row>
    <row r="919" spans="1:4" ht="15" x14ac:dyDescent="0.25">
      <c r="A919"/>
      <c r="B919"/>
      <c r="C919"/>
      <c r="D919"/>
    </row>
    <row r="920" spans="1:4" ht="15" x14ac:dyDescent="0.25">
      <c r="A920"/>
      <c r="B920"/>
      <c r="C920"/>
      <c r="D920"/>
    </row>
    <row r="921" spans="1:4" ht="15" x14ac:dyDescent="0.25">
      <c r="A921"/>
      <c r="B921"/>
      <c r="C921"/>
      <c r="D921"/>
    </row>
    <row r="922" spans="1:4" ht="15" x14ac:dyDescent="0.25">
      <c r="A922"/>
      <c r="B922"/>
      <c r="C922"/>
      <c r="D922"/>
    </row>
    <row r="923" spans="1:4" ht="15" x14ac:dyDescent="0.25">
      <c r="A923"/>
      <c r="B923"/>
      <c r="C923"/>
      <c r="D923"/>
    </row>
    <row r="924" spans="1:4" ht="15" x14ac:dyDescent="0.25">
      <c r="A924"/>
      <c r="B924"/>
      <c r="C924"/>
      <c r="D924"/>
    </row>
    <row r="925" spans="1:4" ht="15" x14ac:dyDescent="0.25">
      <c r="A925"/>
      <c r="B925"/>
      <c r="C925"/>
      <c r="D925"/>
    </row>
    <row r="926" spans="1:4" ht="15" x14ac:dyDescent="0.25">
      <c r="A926"/>
      <c r="B926"/>
      <c r="C926"/>
      <c r="D926"/>
    </row>
    <row r="927" spans="1:4" ht="15" x14ac:dyDescent="0.25">
      <c r="A927"/>
      <c r="B927"/>
      <c r="C927"/>
      <c r="D927"/>
    </row>
    <row r="928" spans="1:4" ht="15" x14ac:dyDescent="0.25">
      <c r="A928"/>
      <c r="B928"/>
      <c r="C928"/>
      <c r="D928"/>
    </row>
    <row r="929" spans="1:4" ht="15" x14ac:dyDescent="0.25">
      <c r="A929"/>
      <c r="B929"/>
      <c r="C929"/>
      <c r="D929"/>
    </row>
    <row r="930" spans="1:4" ht="15" x14ac:dyDescent="0.25">
      <c r="A930"/>
      <c r="B930"/>
      <c r="C930"/>
      <c r="D930"/>
    </row>
    <row r="931" spans="1:4" ht="15" x14ac:dyDescent="0.25">
      <c r="A931"/>
      <c r="B931"/>
      <c r="C931"/>
      <c r="D931"/>
    </row>
    <row r="932" spans="1:4" ht="15" x14ac:dyDescent="0.25">
      <c r="A932"/>
      <c r="B932"/>
      <c r="C932"/>
      <c r="D932"/>
    </row>
    <row r="933" spans="1:4" ht="15" x14ac:dyDescent="0.25">
      <c r="A933"/>
      <c r="B933"/>
      <c r="C933"/>
      <c r="D933"/>
    </row>
    <row r="934" spans="1:4" ht="15" x14ac:dyDescent="0.25">
      <c r="A934"/>
      <c r="B934"/>
      <c r="C934"/>
      <c r="D934"/>
    </row>
    <row r="935" spans="1:4" ht="15" x14ac:dyDescent="0.25">
      <c r="A935"/>
      <c r="B935"/>
      <c r="C935"/>
      <c r="D935"/>
    </row>
    <row r="936" spans="1:4" ht="15" x14ac:dyDescent="0.25">
      <c r="A936"/>
      <c r="B936"/>
      <c r="C936"/>
      <c r="D936"/>
    </row>
    <row r="937" spans="1:4" ht="15" x14ac:dyDescent="0.25">
      <c r="A937"/>
      <c r="B937"/>
      <c r="C937"/>
      <c r="D937"/>
    </row>
    <row r="938" spans="1:4" ht="15" x14ac:dyDescent="0.25">
      <c r="A938"/>
      <c r="B938"/>
      <c r="C938"/>
      <c r="D938"/>
    </row>
    <row r="939" spans="1:4" ht="15" x14ac:dyDescent="0.25">
      <c r="A939"/>
      <c r="B939"/>
      <c r="C939"/>
      <c r="D939"/>
    </row>
    <row r="940" spans="1:4" ht="15" x14ac:dyDescent="0.25">
      <c r="A940"/>
      <c r="B940"/>
      <c r="C940"/>
      <c r="D940"/>
    </row>
    <row r="941" spans="1:4" ht="15" x14ac:dyDescent="0.25">
      <c r="A941"/>
      <c r="B941"/>
      <c r="C941"/>
      <c r="D941"/>
    </row>
    <row r="942" spans="1:4" ht="15" x14ac:dyDescent="0.25">
      <c r="A942"/>
      <c r="B942"/>
      <c r="C942"/>
      <c r="D942"/>
    </row>
    <row r="943" spans="1:4" ht="15" x14ac:dyDescent="0.25">
      <c r="A943"/>
      <c r="B943"/>
      <c r="C943"/>
      <c r="D943"/>
    </row>
    <row r="944" spans="1:4" ht="15" x14ac:dyDescent="0.25">
      <c r="A944"/>
      <c r="B944"/>
      <c r="C944"/>
      <c r="D944"/>
    </row>
    <row r="945" spans="1:4" ht="15" x14ac:dyDescent="0.25">
      <c r="A945"/>
      <c r="B945"/>
      <c r="C945"/>
      <c r="D945"/>
    </row>
    <row r="946" spans="1:4" ht="15" x14ac:dyDescent="0.25">
      <c r="A946"/>
      <c r="B946"/>
      <c r="C946"/>
      <c r="D946"/>
    </row>
    <row r="947" spans="1:4" ht="15" x14ac:dyDescent="0.25">
      <c r="A947"/>
      <c r="B947"/>
      <c r="C947"/>
      <c r="D947"/>
    </row>
    <row r="948" spans="1:4" ht="15" x14ac:dyDescent="0.25">
      <c r="A948"/>
      <c r="B948"/>
      <c r="C948"/>
      <c r="D948"/>
    </row>
    <row r="949" spans="1:4" ht="15" x14ac:dyDescent="0.25">
      <c r="A949"/>
      <c r="B949"/>
      <c r="C949"/>
      <c r="D949"/>
    </row>
    <row r="950" spans="1:4" ht="15" x14ac:dyDescent="0.25">
      <c r="A950"/>
      <c r="B950"/>
      <c r="C950"/>
      <c r="D950"/>
    </row>
    <row r="951" spans="1:4" ht="15" x14ac:dyDescent="0.25">
      <c r="A951"/>
      <c r="B951"/>
      <c r="C951"/>
      <c r="D951"/>
    </row>
    <row r="952" spans="1:4" ht="15" x14ac:dyDescent="0.25">
      <c r="A952"/>
      <c r="B952"/>
      <c r="C952"/>
      <c r="D952"/>
    </row>
    <row r="953" spans="1:4" ht="15" x14ac:dyDescent="0.25">
      <c r="A953"/>
      <c r="B953"/>
      <c r="C953"/>
      <c r="D953"/>
    </row>
    <row r="954" spans="1:4" ht="15" x14ac:dyDescent="0.25">
      <c r="A954"/>
      <c r="B954"/>
      <c r="C954"/>
      <c r="D954"/>
    </row>
    <row r="955" spans="1:4" ht="15" x14ac:dyDescent="0.25">
      <c r="A955"/>
      <c r="B955"/>
      <c r="C955"/>
      <c r="D955"/>
    </row>
    <row r="956" spans="1:4" ht="15" x14ac:dyDescent="0.25">
      <c r="A956"/>
      <c r="B956"/>
      <c r="C956"/>
      <c r="D956"/>
    </row>
    <row r="957" spans="1:4" ht="15" x14ac:dyDescent="0.25">
      <c r="A957"/>
      <c r="B957"/>
      <c r="C957"/>
      <c r="D957"/>
    </row>
    <row r="958" spans="1:4" ht="15" x14ac:dyDescent="0.25">
      <c r="A958"/>
      <c r="B958"/>
      <c r="C958"/>
      <c r="D958"/>
    </row>
    <row r="959" spans="1:4" ht="15" x14ac:dyDescent="0.25">
      <c r="A959"/>
      <c r="B959"/>
      <c r="C959"/>
      <c r="D959"/>
    </row>
    <row r="960" spans="1:4" ht="15" x14ac:dyDescent="0.25">
      <c r="A960"/>
      <c r="B960"/>
      <c r="C960"/>
      <c r="D960"/>
    </row>
    <row r="961" spans="1:4" ht="15" x14ac:dyDescent="0.25">
      <c r="A961"/>
      <c r="B961"/>
      <c r="C961"/>
      <c r="D961"/>
    </row>
    <row r="962" spans="1:4" ht="15" x14ac:dyDescent="0.25">
      <c r="A962"/>
      <c r="B962"/>
      <c r="C962"/>
      <c r="D962"/>
    </row>
    <row r="963" spans="1:4" ht="15" x14ac:dyDescent="0.25">
      <c r="A963"/>
      <c r="B963"/>
      <c r="C963"/>
      <c r="D963"/>
    </row>
    <row r="964" spans="1:4" ht="15" x14ac:dyDescent="0.25">
      <c r="A964"/>
      <c r="B964"/>
      <c r="C964"/>
      <c r="D964"/>
    </row>
    <row r="965" spans="1:4" ht="15" x14ac:dyDescent="0.25">
      <c r="A965"/>
      <c r="B965"/>
      <c r="C965"/>
      <c r="D965"/>
    </row>
    <row r="966" spans="1:4" ht="15" x14ac:dyDescent="0.25">
      <c r="A966"/>
      <c r="B966"/>
      <c r="C966"/>
      <c r="D966"/>
    </row>
    <row r="967" spans="1:4" ht="15" x14ac:dyDescent="0.25">
      <c r="A967"/>
      <c r="B967"/>
      <c r="C967"/>
      <c r="D967"/>
    </row>
    <row r="968" spans="1:4" ht="15" x14ac:dyDescent="0.25">
      <c r="A968"/>
      <c r="B968"/>
      <c r="C968"/>
      <c r="D968"/>
    </row>
    <row r="969" spans="1:4" ht="15" x14ac:dyDescent="0.25">
      <c r="A969"/>
      <c r="B969"/>
      <c r="C969"/>
      <c r="D969"/>
    </row>
    <row r="970" spans="1:4" ht="15" x14ac:dyDescent="0.25">
      <c r="A970"/>
      <c r="B970"/>
      <c r="C970"/>
      <c r="D970"/>
    </row>
    <row r="971" spans="1:4" ht="15" x14ac:dyDescent="0.25">
      <c r="A971"/>
      <c r="B971"/>
      <c r="C971"/>
      <c r="D971"/>
    </row>
    <row r="972" spans="1:4" ht="15" x14ac:dyDescent="0.25">
      <c r="A972"/>
      <c r="B972"/>
      <c r="C972"/>
      <c r="D972"/>
    </row>
    <row r="973" spans="1:4" ht="15" x14ac:dyDescent="0.25">
      <c r="A973"/>
      <c r="B973"/>
      <c r="C973"/>
      <c r="D973"/>
    </row>
    <row r="974" spans="1:4" ht="15" x14ac:dyDescent="0.25">
      <c r="A974"/>
      <c r="B974"/>
      <c r="C974"/>
      <c r="D974"/>
    </row>
    <row r="975" spans="1:4" ht="15" x14ac:dyDescent="0.25">
      <c r="A975"/>
      <c r="B975"/>
      <c r="C975"/>
      <c r="D975"/>
    </row>
    <row r="976" spans="1:4" ht="15" x14ac:dyDescent="0.25">
      <c r="A976"/>
      <c r="B976"/>
      <c r="C976"/>
      <c r="D976"/>
    </row>
    <row r="977" spans="1:4" ht="15" x14ac:dyDescent="0.25">
      <c r="A977"/>
      <c r="B977"/>
      <c r="C977"/>
      <c r="D977"/>
    </row>
    <row r="978" spans="1:4" ht="15" x14ac:dyDescent="0.25">
      <c r="A978"/>
      <c r="B978"/>
      <c r="C978"/>
      <c r="D978"/>
    </row>
    <row r="979" spans="1:4" ht="15" x14ac:dyDescent="0.25">
      <c r="A979"/>
      <c r="B979"/>
      <c r="C979"/>
      <c r="D979"/>
    </row>
    <row r="980" spans="1:4" ht="15" x14ac:dyDescent="0.25">
      <c r="A980"/>
      <c r="B980"/>
      <c r="C980"/>
      <c r="D980"/>
    </row>
    <row r="981" spans="1:4" ht="15" x14ac:dyDescent="0.25">
      <c r="A981"/>
      <c r="B981"/>
      <c r="C981"/>
      <c r="D981"/>
    </row>
    <row r="982" spans="1:4" ht="15" x14ac:dyDescent="0.25">
      <c r="A982"/>
      <c r="B982"/>
      <c r="C982"/>
      <c r="D982"/>
    </row>
    <row r="983" spans="1:4" ht="15" x14ac:dyDescent="0.25">
      <c r="A983"/>
      <c r="B983"/>
      <c r="C983"/>
      <c r="D983"/>
    </row>
    <row r="984" spans="1:4" ht="15" x14ac:dyDescent="0.25">
      <c r="A984"/>
      <c r="B984"/>
      <c r="C984"/>
      <c r="D984"/>
    </row>
    <row r="985" spans="1:4" ht="15" x14ac:dyDescent="0.25">
      <c r="A985"/>
      <c r="B985"/>
      <c r="C985"/>
      <c r="D985"/>
    </row>
    <row r="986" spans="1:4" ht="15" x14ac:dyDescent="0.25">
      <c r="A986"/>
      <c r="B986"/>
      <c r="C986"/>
      <c r="D986"/>
    </row>
    <row r="987" spans="1:4" ht="15" x14ac:dyDescent="0.25">
      <c r="A987"/>
      <c r="B987"/>
      <c r="C987"/>
      <c r="D987"/>
    </row>
    <row r="988" spans="1:4" ht="15" x14ac:dyDescent="0.25">
      <c r="A988"/>
      <c r="B988"/>
      <c r="C988"/>
      <c r="D988"/>
    </row>
    <row r="989" spans="1:4" ht="15" x14ac:dyDescent="0.25">
      <c r="A989"/>
      <c r="B989"/>
      <c r="C989"/>
      <c r="D989"/>
    </row>
    <row r="990" spans="1:4" ht="15" x14ac:dyDescent="0.25">
      <c r="A990"/>
      <c r="B990"/>
      <c r="C990"/>
      <c r="D990"/>
    </row>
    <row r="991" spans="1:4" ht="15" x14ac:dyDescent="0.25">
      <c r="A991"/>
      <c r="B991"/>
      <c r="C991"/>
      <c r="D991"/>
    </row>
    <row r="992" spans="1:4" ht="15" x14ac:dyDescent="0.25">
      <c r="A992"/>
      <c r="B992"/>
      <c r="C992"/>
      <c r="D992"/>
    </row>
    <row r="993" spans="1:4" ht="15" x14ac:dyDescent="0.25">
      <c r="A993"/>
      <c r="B993"/>
      <c r="C993"/>
      <c r="D993"/>
    </row>
    <row r="994" spans="1:4" ht="15" x14ac:dyDescent="0.25">
      <c r="A994"/>
      <c r="B994"/>
      <c r="C994"/>
      <c r="D994"/>
    </row>
    <row r="995" spans="1:4" ht="15" x14ac:dyDescent="0.25">
      <c r="A995"/>
      <c r="B995"/>
      <c r="C995"/>
      <c r="D995"/>
    </row>
    <row r="996" spans="1:4" ht="15" x14ac:dyDescent="0.25">
      <c r="A996"/>
      <c r="B996"/>
      <c r="C996"/>
      <c r="D996"/>
    </row>
    <row r="997" spans="1:4" ht="15" x14ac:dyDescent="0.25">
      <c r="A997"/>
      <c r="B997"/>
      <c r="C997"/>
      <c r="D997"/>
    </row>
    <row r="998" spans="1:4" ht="15" x14ac:dyDescent="0.25">
      <c r="A998"/>
      <c r="B998"/>
      <c r="C998"/>
      <c r="D998"/>
    </row>
    <row r="999" spans="1:4" ht="15" x14ac:dyDescent="0.25">
      <c r="A999"/>
      <c r="B999"/>
      <c r="C999"/>
      <c r="D999"/>
    </row>
    <row r="1000" spans="1:4" ht="15" x14ac:dyDescent="0.25">
      <c r="A1000"/>
      <c r="B1000"/>
      <c r="C1000"/>
      <c r="D1000"/>
    </row>
    <row r="1001" spans="1:4" ht="15" x14ac:dyDescent="0.25">
      <c r="A1001"/>
      <c r="B1001"/>
      <c r="C1001"/>
      <c r="D1001"/>
    </row>
    <row r="1002" spans="1:4" ht="15" x14ac:dyDescent="0.25">
      <c r="A1002"/>
      <c r="B1002"/>
      <c r="C1002"/>
      <c r="D1002"/>
    </row>
    <row r="1003" spans="1:4" ht="15" x14ac:dyDescent="0.25">
      <c r="A1003"/>
      <c r="B1003"/>
      <c r="C1003"/>
      <c r="D1003"/>
    </row>
    <row r="1004" spans="1:4" ht="15" x14ac:dyDescent="0.25">
      <c r="A1004"/>
      <c r="B1004"/>
      <c r="C1004"/>
      <c r="D1004"/>
    </row>
    <row r="1005" spans="1:4" ht="15" x14ac:dyDescent="0.25">
      <c r="A1005"/>
      <c r="B1005"/>
      <c r="C1005"/>
      <c r="D1005"/>
    </row>
    <row r="1006" spans="1:4" ht="15" x14ac:dyDescent="0.25">
      <c r="A1006"/>
      <c r="B1006"/>
      <c r="C1006"/>
      <c r="D1006"/>
    </row>
    <row r="1007" spans="1:4" ht="15" x14ac:dyDescent="0.25">
      <c r="A1007"/>
      <c r="B1007"/>
      <c r="C1007"/>
      <c r="D1007"/>
    </row>
    <row r="1008" spans="1:4" ht="15" x14ac:dyDescent="0.25">
      <c r="A1008"/>
      <c r="B1008"/>
      <c r="C1008"/>
      <c r="D1008"/>
    </row>
    <row r="1009" spans="1:4" ht="15" x14ac:dyDescent="0.25">
      <c r="A1009"/>
      <c r="B1009"/>
      <c r="C1009"/>
      <c r="D1009"/>
    </row>
    <row r="1010" spans="1:4" ht="15" x14ac:dyDescent="0.25">
      <c r="A1010"/>
      <c r="B1010"/>
      <c r="C1010"/>
      <c r="D1010"/>
    </row>
    <row r="1011" spans="1:4" ht="15" x14ac:dyDescent="0.25">
      <c r="A1011"/>
      <c r="B1011"/>
      <c r="C1011"/>
      <c r="D1011"/>
    </row>
    <row r="1012" spans="1:4" ht="15" x14ac:dyDescent="0.25">
      <c r="A1012"/>
      <c r="B1012"/>
      <c r="C1012"/>
      <c r="D1012"/>
    </row>
    <row r="1013" spans="1:4" ht="15" x14ac:dyDescent="0.25">
      <c r="A1013"/>
      <c r="B1013"/>
      <c r="C1013"/>
      <c r="D1013"/>
    </row>
    <row r="1014" spans="1:4" ht="15" x14ac:dyDescent="0.25">
      <c r="A1014"/>
      <c r="B1014"/>
      <c r="C1014"/>
      <c r="D1014"/>
    </row>
    <row r="1015" spans="1:4" ht="15" x14ac:dyDescent="0.25">
      <c r="A1015"/>
      <c r="B1015"/>
      <c r="C1015"/>
      <c r="D1015"/>
    </row>
    <row r="1016" spans="1:4" ht="15" x14ac:dyDescent="0.25">
      <c r="A1016"/>
      <c r="B1016"/>
      <c r="C1016"/>
      <c r="D1016"/>
    </row>
    <row r="1017" spans="1:4" ht="15" x14ac:dyDescent="0.25">
      <c r="A1017"/>
      <c r="B1017"/>
      <c r="C1017"/>
      <c r="D1017"/>
    </row>
    <row r="1018" spans="1:4" ht="15" x14ac:dyDescent="0.25">
      <c r="A1018"/>
      <c r="B1018"/>
      <c r="C1018"/>
      <c r="D1018"/>
    </row>
    <row r="1019" spans="1:4" ht="15" x14ac:dyDescent="0.25">
      <c r="A1019"/>
      <c r="B1019"/>
      <c r="C1019"/>
      <c r="D1019"/>
    </row>
    <row r="1020" spans="1:4" ht="15" x14ac:dyDescent="0.25">
      <c r="A1020"/>
      <c r="B1020"/>
      <c r="C1020"/>
      <c r="D1020"/>
    </row>
    <row r="1021" spans="1:4" ht="15" x14ac:dyDescent="0.25">
      <c r="A1021"/>
      <c r="B1021"/>
      <c r="C1021"/>
      <c r="D1021"/>
    </row>
    <row r="1022" spans="1:4" ht="15" x14ac:dyDescent="0.25">
      <c r="A1022"/>
      <c r="B1022"/>
      <c r="C1022"/>
      <c r="D1022"/>
    </row>
    <row r="1023" spans="1:4" ht="15" x14ac:dyDescent="0.25">
      <c r="A1023"/>
      <c r="B1023"/>
      <c r="C1023"/>
      <c r="D1023"/>
    </row>
    <row r="1024" spans="1:4" ht="15" x14ac:dyDescent="0.25">
      <c r="A1024"/>
      <c r="B1024"/>
      <c r="C1024"/>
      <c r="D1024"/>
    </row>
    <row r="1025" spans="1:4" ht="15" x14ac:dyDescent="0.25">
      <c r="A1025"/>
      <c r="B1025"/>
      <c r="C1025"/>
      <c r="D1025"/>
    </row>
    <row r="1026" spans="1:4" ht="15" x14ac:dyDescent="0.25">
      <c r="A1026"/>
      <c r="B1026"/>
      <c r="C1026"/>
      <c r="D1026"/>
    </row>
    <row r="1027" spans="1:4" ht="15" x14ac:dyDescent="0.25">
      <c r="A1027"/>
      <c r="B1027"/>
      <c r="C1027"/>
      <c r="D1027"/>
    </row>
    <row r="1028" spans="1:4" ht="15" x14ac:dyDescent="0.25">
      <c r="A1028"/>
      <c r="B1028"/>
      <c r="C1028"/>
      <c r="D1028"/>
    </row>
    <row r="1029" spans="1:4" ht="15" x14ac:dyDescent="0.25">
      <c r="A1029"/>
      <c r="B1029"/>
      <c r="C1029"/>
      <c r="D1029"/>
    </row>
    <row r="1030" spans="1:4" ht="15" x14ac:dyDescent="0.25">
      <c r="A1030"/>
      <c r="B1030"/>
      <c r="C1030"/>
      <c r="D1030"/>
    </row>
    <row r="1031" spans="1:4" ht="15" x14ac:dyDescent="0.25">
      <c r="A1031"/>
      <c r="B1031"/>
      <c r="C1031"/>
      <c r="D1031"/>
    </row>
    <row r="1032" spans="1:4" ht="15" x14ac:dyDescent="0.25">
      <c r="A1032"/>
      <c r="B1032"/>
      <c r="C1032"/>
      <c r="D1032"/>
    </row>
    <row r="1033" spans="1:4" ht="15" x14ac:dyDescent="0.25">
      <c r="A1033"/>
      <c r="B1033"/>
      <c r="C1033"/>
      <c r="D1033"/>
    </row>
    <row r="1034" spans="1:4" ht="15" x14ac:dyDescent="0.25">
      <c r="A1034"/>
      <c r="B1034"/>
      <c r="C1034"/>
      <c r="D1034"/>
    </row>
    <row r="1035" spans="1:4" ht="15" x14ac:dyDescent="0.25">
      <c r="A1035"/>
      <c r="B1035"/>
      <c r="C1035"/>
      <c r="D1035"/>
    </row>
    <row r="1036" spans="1:4" ht="15" x14ac:dyDescent="0.25">
      <c r="A1036"/>
      <c r="B1036"/>
      <c r="C1036"/>
      <c r="D1036"/>
    </row>
    <row r="1037" spans="1:4" ht="15" x14ac:dyDescent="0.25">
      <c r="A1037"/>
      <c r="B1037"/>
      <c r="C1037"/>
      <c r="D1037"/>
    </row>
    <row r="1038" spans="1:4" ht="15" x14ac:dyDescent="0.25">
      <c r="A1038"/>
      <c r="B1038"/>
      <c r="C1038"/>
      <c r="D1038"/>
    </row>
    <row r="1039" spans="1:4" ht="15" x14ac:dyDescent="0.25">
      <c r="A1039"/>
      <c r="B1039"/>
      <c r="C1039"/>
      <c r="D1039"/>
    </row>
    <row r="1040" spans="1:4" ht="15" x14ac:dyDescent="0.25">
      <c r="A1040"/>
      <c r="B1040"/>
      <c r="C1040"/>
      <c r="D1040"/>
    </row>
    <row r="1041" spans="1:4" ht="15" x14ac:dyDescent="0.25">
      <c r="A1041"/>
      <c r="B1041"/>
      <c r="C1041"/>
      <c r="D1041"/>
    </row>
    <row r="1042" spans="1:4" ht="15" x14ac:dyDescent="0.25">
      <c r="A1042"/>
      <c r="B1042"/>
      <c r="C1042"/>
      <c r="D1042"/>
    </row>
    <row r="1043" spans="1:4" ht="15" x14ac:dyDescent="0.25">
      <c r="A1043"/>
      <c r="B1043"/>
      <c r="C1043"/>
      <c r="D1043"/>
    </row>
    <row r="1044" spans="1:4" ht="15" x14ac:dyDescent="0.25">
      <c r="A1044"/>
      <c r="B1044"/>
      <c r="C1044"/>
      <c r="D1044"/>
    </row>
    <row r="1045" spans="1:4" ht="15" x14ac:dyDescent="0.25">
      <c r="A1045"/>
      <c r="B1045"/>
      <c r="C1045"/>
      <c r="D1045"/>
    </row>
    <row r="1046" spans="1:4" ht="15" x14ac:dyDescent="0.25">
      <c r="A1046"/>
      <c r="B1046"/>
      <c r="C1046"/>
      <c r="D1046"/>
    </row>
    <row r="1047" spans="1:4" ht="15" x14ac:dyDescent="0.25">
      <c r="A1047"/>
      <c r="B1047"/>
      <c r="C1047"/>
      <c r="D1047"/>
    </row>
    <row r="1048" spans="1:4" ht="15" x14ac:dyDescent="0.25">
      <c r="A1048"/>
      <c r="B1048"/>
      <c r="C1048"/>
      <c r="D1048"/>
    </row>
    <row r="1049" spans="1:4" ht="15" x14ac:dyDescent="0.25">
      <c r="A1049"/>
      <c r="B1049"/>
      <c r="C1049"/>
      <c r="D1049"/>
    </row>
    <row r="1050" spans="1:4" ht="15" x14ac:dyDescent="0.25">
      <c r="A1050"/>
      <c r="B1050"/>
      <c r="C1050"/>
      <c r="D1050"/>
    </row>
    <row r="1051" spans="1:4" ht="15" x14ac:dyDescent="0.25">
      <c r="A1051"/>
      <c r="B1051"/>
      <c r="C1051"/>
      <c r="D1051"/>
    </row>
    <row r="1052" spans="1:4" ht="15" x14ac:dyDescent="0.25">
      <c r="A1052"/>
      <c r="B1052"/>
      <c r="C1052"/>
      <c r="D1052"/>
    </row>
    <row r="1053" spans="1:4" ht="15" x14ac:dyDescent="0.25">
      <c r="A1053"/>
      <c r="B1053"/>
      <c r="C1053"/>
      <c r="D1053"/>
    </row>
    <row r="1054" spans="1:4" ht="15" x14ac:dyDescent="0.25">
      <c r="A1054"/>
      <c r="B1054"/>
      <c r="C1054"/>
      <c r="D1054"/>
    </row>
    <row r="1055" spans="1:4" ht="15" x14ac:dyDescent="0.25">
      <c r="A1055"/>
      <c r="B1055"/>
      <c r="C1055"/>
      <c r="D1055"/>
    </row>
    <row r="1056" spans="1:4" ht="15" x14ac:dyDescent="0.25">
      <c r="A1056"/>
      <c r="B1056"/>
      <c r="C1056"/>
      <c r="D1056"/>
    </row>
    <row r="1057" spans="1:4" ht="15" x14ac:dyDescent="0.25">
      <c r="A1057"/>
      <c r="B1057"/>
      <c r="C1057"/>
      <c r="D1057"/>
    </row>
    <row r="1058" spans="1:4" ht="15" x14ac:dyDescent="0.25">
      <c r="A1058"/>
      <c r="B1058"/>
      <c r="C1058"/>
      <c r="D1058"/>
    </row>
    <row r="1059" spans="1:4" ht="15" x14ac:dyDescent="0.25">
      <c r="A1059"/>
      <c r="B1059"/>
      <c r="C1059"/>
      <c r="D1059"/>
    </row>
    <row r="1060" spans="1:4" ht="15" x14ac:dyDescent="0.25">
      <c r="A1060"/>
      <c r="B1060"/>
      <c r="C1060"/>
      <c r="D1060"/>
    </row>
    <row r="1061" spans="1:4" ht="15" x14ac:dyDescent="0.25">
      <c r="A1061"/>
      <c r="B1061"/>
      <c r="C1061"/>
      <c r="D1061"/>
    </row>
    <row r="1062" spans="1:4" ht="15" x14ac:dyDescent="0.25">
      <c r="A1062"/>
      <c r="B1062"/>
      <c r="C1062"/>
      <c r="D1062"/>
    </row>
    <row r="1063" spans="1:4" ht="15" x14ac:dyDescent="0.25">
      <c r="A1063"/>
      <c r="B1063"/>
      <c r="C1063"/>
      <c r="D1063"/>
    </row>
    <row r="1064" spans="1:4" ht="15" x14ac:dyDescent="0.25">
      <c r="A1064"/>
      <c r="B1064"/>
      <c r="C1064"/>
      <c r="D1064"/>
    </row>
    <row r="1065" spans="1:4" ht="15" x14ac:dyDescent="0.25">
      <c r="A1065"/>
      <c r="B1065"/>
      <c r="C1065"/>
      <c r="D1065"/>
    </row>
    <row r="1066" spans="1:4" ht="15" x14ac:dyDescent="0.25">
      <c r="A1066"/>
      <c r="B1066"/>
      <c r="C1066"/>
      <c r="D1066"/>
    </row>
    <row r="1067" spans="1:4" ht="15" x14ac:dyDescent="0.25">
      <c r="A1067"/>
      <c r="B1067"/>
      <c r="C1067"/>
      <c r="D1067"/>
    </row>
    <row r="1068" spans="1:4" ht="15" x14ac:dyDescent="0.25">
      <c r="A1068"/>
      <c r="B1068"/>
      <c r="C1068"/>
      <c r="D1068"/>
    </row>
    <row r="1069" spans="1:4" ht="15" x14ac:dyDescent="0.25">
      <c r="A1069"/>
      <c r="B1069"/>
      <c r="C1069"/>
      <c r="D1069"/>
    </row>
    <row r="1070" spans="1:4" ht="15" x14ac:dyDescent="0.25">
      <c r="A1070"/>
      <c r="B1070"/>
      <c r="C1070"/>
      <c r="D1070"/>
    </row>
    <row r="1071" spans="1:4" ht="15" x14ac:dyDescent="0.25">
      <c r="A1071"/>
      <c r="B1071"/>
      <c r="C1071"/>
      <c r="D1071"/>
    </row>
    <row r="1072" spans="1:4" ht="15" x14ac:dyDescent="0.25">
      <c r="A1072"/>
      <c r="B1072"/>
      <c r="C1072"/>
      <c r="D1072"/>
    </row>
    <row r="1073" spans="1:4" ht="15" x14ac:dyDescent="0.25">
      <c r="A1073"/>
      <c r="B1073"/>
      <c r="C1073"/>
      <c r="D1073"/>
    </row>
    <row r="1074" spans="1:4" ht="15" x14ac:dyDescent="0.25">
      <c r="A1074"/>
      <c r="B1074"/>
      <c r="C1074"/>
      <c r="D1074"/>
    </row>
    <row r="1075" spans="1:4" ht="15" x14ac:dyDescent="0.25">
      <c r="A1075"/>
      <c r="B1075"/>
      <c r="C1075"/>
      <c r="D1075"/>
    </row>
    <row r="1076" spans="1:4" ht="15" x14ac:dyDescent="0.25">
      <c r="A1076"/>
      <c r="B1076"/>
      <c r="C1076"/>
      <c r="D1076"/>
    </row>
    <row r="1077" spans="1:4" ht="15" x14ac:dyDescent="0.25">
      <c r="A1077"/>
      <c r="B1077"/>
      <c r="C1077"/>
      <c r="D1077"/>
    </row>
    <row r="1078" spans="1:4" ht="15" x14ac:dyDescent="0.25">
      <c r="A1078"/>
      <c r="B1078"/>
      <c r="C1078"/>
      <c r="D1078"/>
    </row>
    <row r="1079" spans="1:4" ht="15" x14ac:dyDescent="0.25">
      <c r="A1079"/>
      <c r="B1079"/>
      <c r="C1079"/>
      <c r="D1079"/>
    </row>
    <row r="1080" spans="1:4" ht="15" x14ac:dyDescent="0.25">
      <c r="A1080"/>
      <c r="B1080"/>
      <c r="C1080"/>
      <c r="D1080"/>
    </row>
    <row r="1081" spans="1:4" ht="15" x14ac:dyDescent="0.25">
      <c r="A1081"/>
      <c r="B1081"/>
      <c r="C1081"/>
      <c r="D1081"/>
    </row>
    <row r="1082" spans="1:4" ht="15" x14ac:dyDescent="0.25">
      <c r="A1082"/>
      <c r="B1082"/>
      <c r="C1082"/>
      <c r="D1082"/>
    </row>
    <row r="1083" spans="1:4" ht="15" x14ac:dyDescent="0.25">
      <c r="A1083"/>
      <c r="B1083"/>
      <c r="C1083"/>
      <c r="D1083"/>
    </row>
    <row r="1084" spans="1:4" ht="15" x14ac:dyDescent="0.25">
      <c r="A1084"/>
      <c r="B1084"/>
      <c r="C1084"/>
      <c r="D1084"/>
    </row>
    <row r="1085" spans="1:4" ht="15" x14ac:dyDescent="0.25">
      <c r="A1085"/>
      <c r="B1085"/>
      <c r="C1085"/>
      <c r="D1085"/>
    </row>
    <row r="1086" spans="1:4" ht="15" x14ac:dyDescent="0.25">
      <c r="A1086"/>
      <c r="B1086"/>
      <c r="C1086"/>
      <c r="D1086"/>
    </row>
    <row r="1087" spans="1:4" ht="15" x14ac:dyDescent="0.25">
      <c r="A1087"/>
      <c r="B1087"/>
      <c r="C1087"/>
      <c r="D1087"/>
    </row>
    <row r="1088" spans="1:4" ht="15" x14ac:dyDescent="0.25">
      <c r="A1088"/>
      <c r="B1088"/>
      <c r="C1088"/>
      <c r="D1088"/>
    </row>
    <row r="1089" spans="1:4" ht="15" x14ac:dyDescent="0.25">
      <c r="A1089"/>
      <c r="B1089"/>
      <c r="C1089"/>
      <c r="D1089"/>
    </row>
    <row r="1090" spans="1:4" ht="15" x14ac:dyDescent="0.25">
      <c r="A1090"/>
      <c r="B1090"/>
      <c r="C1090"/>
      <c r="D1090"/>
    </row>
    <row r="1091" spans="1:4" ht="15" x14ac:dyDescent="0.25">
      <c r="A1091"/>
      <c r="B1091"/>
      <c r="C1091"/>
      <c r="D1091"/>
    </row>
    <row r="1092" spans="1:4" ht="15" x14ac:dyDescent="0.25">
      <c r="A1092"/>
      <c r="B1092"/>
      <c r="C1092"/>
      <c r="D1092"/>
    </row>
    <row r="1093" spans="1:4" ht="15" x14ac:dyDescent="0.25">
      <c r="A1093"/>
      <c r="B1093"/>
      <c r="C1093"/>
      <c r="D1093"/>
    </row>
    <row r="1094" spans="1:4" ht="15" x14ac:dyDescent="0.25">
      <c r="A1094"/>
      <c r="B1094"/>
      <c r="C1094"/>
      <c r="D1094"/>
    </row>
    <row r="1095" spans="1:4" ht="15" x14ac:dyDescent="0.25">
      <c r="A1095"/>
      <c r="B1095"/>
      <c r="C1095"/>
      <c r="D1095"/>
    </row>
    <row r="1096" spans="1:4" ht="15" x14ac:dyDescent="0.25">
      <c r="A1096"/>
      <c r="B1096"/>
      <c r="C1096"/>
      <c r="D1096"/>
    </row>
    <row r="1097" spans="1:4" ht="15" x14ac:dyDescent="0.25">
      <c r="A1097"/>
      <c r="B1097"/>
      <c r="C1097"/>
      <c r="D1097"/>
    </row>
    <row r="1098" spans="1:4" ht="15" x14ac:dyDescent="0.25">
      <c r="A1098"/>
      <c r="B1098"/>
      <c r="C1098"/>
      <c r="D1098"/>
    </row>
    <row r="1099" spans="1:4" ht="15" x14ac:dyDescent="0.25">
      <c r="A1099"/>
      <c r="B1099"/>
      <c r="C1099"/>
      <c r="D1099"/>
    </row>
    <row r="1100" spans="1:4" ht="15" x14ac:dyDescent="0.25">
      <c r="A1100"/>
      <c r="B1100"/>
      <c r="C1100"/>
      <c r="D1100"/>
    </row>
    <row r="1101" spans="1:4" ht="15" x14ac:dyDescent="0.25">
      <c r="A1101"/>
      <c r="B1101"/>
      <c r="C1101"/>
      <c r="D1101"/>
    </row>
    <row r="1102" spans="1:4" ht="15" x14ac:dyDescent="0.25">
      <c r="A1102"/>
      <c r="B1102"/>
      <c r="C1102"/>
      <c r="D1102"/>
    </row>
    <row r="1103" spans="1:4" ht="15" x14ac:dyDescent="0.25">
      <c r="A1103"/>
      <c r="B1103"/>
      <c r="C1103"/>
      <c r="D1103"/>
    </row>
    <row r="1104" spans="1:4" ht="15" x14ac:dyDescent="0.25">
      <c r="A1104"/>
      <c r="B1104"/>
      <c r="C1104"/>
      <c r="D1104"/>
    </row>
    <row r="1105" spans="1:4" ht="15" x14ac:dyDescent="0.25">
      <c r="A1105"/>
      <c r="B1105"/>
      <c r="C1105"/>
      <c r="D1105"/>
    </row>
    <row r="1106" spans="1:4" ht="15" x14ac:dyDescent="0.25">
      <c r="A1106"/>
      <c r="B1106"/>
      <c r="C1106"/>
      <c r="D1106"/>
    </row>
    <row r="1107" spans="1:4" ht="15" x14ac:dyDescent="0.25">
      <c r="A1107"/>
      <c r="B1107"/>
      <c r="C1107"/>
      <c r="D1107"/>
    </row>
    <row r="1108" spans="1:4" ht="15" x14ac:dyDescent="0.25">
      <c r="A1108"/>
      <c r="B1108"/>
      <c r="C1108"/>
      <c r="D1108"/>
    </row>
    <row r="1109" spans="1:4" ht="15" x14ac:dyDescent="0.25">
      <c r="A1109"/>
      <c r="B1109"/>
      <c r="C1109"/>
      <c r="D1109"/>
    </row>
    <row r="1110" spans="1:4" ht="15" x14ac:dyDescent="0.25">
      <c r="A1110"/>
      <c r="B1110"/>
      <c r="C1110"/>
      <c r="D1110"/>
    </row>
    <row r="1111" spans="1:4" ht="15" x14ac:dyDescent="0.25">
      <c r="A1111"/>
      <c r="B1111"/>
      <c r="C1111"/>
      <c r="D1111"/>
    </row>
    <row r="1112" spans="1:4" ht="15" x14ac:dyDescent="0.25">
      <c r="A1112"/>
      <c r="B1112"/>
      <c r="C1112"/>
      <c r="D1112"/>
    </row>
    <row r="1113" spans="1:4" ht="15" x14ac:dyDescent="0.25">
      <c r="A1113"/>
      <c r="B1113"/>
      <c r="C1113"/>
      <c r="D1113"/>
    </row>
    <row r="1114" spans="1:4" ht="15" x14ac:dyDescent="0.25">
      <c r="A1114"/>
      <c r="B1114"/>
      <c r="C1114"/>
      <c r="D1114"/>
    </row>
    <row r="1115" spans="1:4" ht="15" x14ac:dyDescent="0.25">
      <c r="A1115"/>
      <c r="B1115"/>
      <c r="C1115"/>
      <c r="D1115"/>
    </row>
    <row r="1116" spans="1:4" ht="15" x14ac:dyDescent="0.25">
      <c r="A1116"/>
      <c r="B1116"/>
      <c r="C1116"/>
      <c r="D1116"/>
    </row>
    <row r="1117" spans="1:4" ht="15" x14ac:dyDescent="0.25">
      <c r="A1117"/>
      <c r="B1117"/>
      <c r="C1117"/>
      <c r="D1117"/>
    </row>
    <row r="1118" spans="1:4" ht="15" x14ac:dyDescent="0.25">
      <c r="A1118"/>
      <c r="B1118"/>
      <c r="C1118"/>
      <c r="D1118"/>
    </row>
    <row r="1119" spans="1:4" ht="15" x14ac:dyDescent="0.25">
      <c r="A1119"/>
      <c r="B1119"/>
      <c r="C1119"/>
      <c r="D1119"/>
    </row>
    <row r="1120" spans="1:4" ht="15" x14ac:dyDescent="0.25">
      <c r="A1120"/>
      <c r="B1120"/>
      <c r="C1120"/>
      <c r="D1120"/>
    </row>
    <row r="1121" spans="1:4" ht="15" x14ac:dyDescent="0.25">
      <c r="A1121"/>
      <c r="B1121"/>
      <c r="C1121"/>
      <c r="D1121"/>
    </row>
    <row r="1122" spans="1:4" ht="15" x14ac:dyDescent="0.25">
      <c r="A1122"/>
      <c r="B1122"/>
      <c r="C1122"/>
      <c r="D1122"/>
    </row>
    <row r="1123" spans="1:4" ht="15" x14ac:dyDescent="0.25">
      <c r="A1123"/>
      <c r="B1123"/>
      <c r="C1123"/>
      <c r="D1123"/>
    </row>
    <row r="1124" spans="1:4" ht="15" x14ac:dyDescent="0.25">
      <c r="A1124"/>
      <c r="B1124"/>
      <c r="C1124"/>
      <c r="D1124"/>
    </row>
    <row r="1125" spans="1:4" ht="15" x14ac:dyDescent="0.25">
      <c r="A1125"/>
      <c r="B1125"/>
      <c r="C1125"/>
      <c r="D1125"/>
    </row>
    <row r="1126" spans="1:4" ht="15" x14ac:dyDescent="0.25">
      <c r="A1126"/>
      <c r="B1126"/>
      <c r="C1126"/>
      <c r="D1126"/>
    </row>
    <row r="1127" spans="1:4" ht="15" x14ac:dyDescent="0.25">
      <c r="A1127"/>
      <c r="B1127"/>
      <c r="C1127"/>
      <c r="D1127"/>
    </row>
    <row r="1128" spans="1:4" ht="15" x14ac:dyDescent="0.25">
      <c r="A1128"/>
      <c r="B1128"/>
      <c r="C1128"/>
      <c r="D1128"/>
    </row>
    <row r="1129" spans="1:4" ht="15" x14ac:dyDescent="0.25">
      <c r="A1129"/>
      <c r="B1129"/>
      <c r="C1129"/>
      <c r="D1129"/>
    </row>
    <row r="1130" spans="1:4" ht="15" x14ac:dyDescent="0.25">
      <c r="A1130"/>
      <c r="B1130"/>
      <c r="C1130"/>
      <c r="D1130"/>
    </row>
    <row r="1131" spans="1:4" ht="15" x14ac:dyDescent="0.25">
      <c r="A1131"/>
      <c r="B1131"/>
      <c r="C1131"/>
      <c r="D1131"/>
    </row>
    <row r="1132" spans="1:4" ht="15" x14ac:dyDescent="0.25">
      <c r="A1132"/>
      <c r="B1132"/>
      <c r="C1132"/>
      <c r="D1132"/>
    </row>
    <row r="1133" spans="1:4" ht="15" x14ac:dyDescent="0.25">
      <c r="A1133"/>
      <c r="B1133"/>
      <c r="C1133"/>
      <c r="D1133"/>
    </row>
    <row r="1134" spans="1:4" ht="15" x14ac:dyDescent="0.25">
      <c r="A1134"/>
      <c r="B1134"/>
      <c r="C1134"/>
      <c r="D1134"/>
    </row>
    <row r="1135" spans="1:4" ht="15" x14ac:dyDescent="0.25">
      <c r="A1135"/>
      <c r="B1135"/>
      <c r="C1135"/>
      <c r="D1135"/>
    </row>
    <row r="1136" spans="1:4" ht="15" x14ac:dyDescent="0.25">
      <c r="A1136"/>
      <c r="B1136"/>
      <c r="C1136"/>
      <c r="D1136"/>
    </row>
    <row r="1137" spans="1:4" ht="15" x14ac:dyDescent="0.25">
      <c r="A1137"/>
      <c r="B1137"/>
      <c r="C1137"/>
      <c r="D1137"/>
    </row>
    <row r="1138" spans="1:4" ht="15" x14ac:dyDescent="0.25">
      <c r="A1138"/>
      <c r="B1138"/>
      <c r="C1138"/>
      <c r="D1138"/>
    </row>
    <row r="1139" spans="1:4" ht="15" x14ac:dyDescent="0.25">
      <c r="A1139"/>
      <c r="B1139"/>
      <c r="C1139"/>
      <c r="D1139"/>
    </row>
    <row r="1140" spans="1:4" ht="15" x14ac:dyDescent="0.25">
      <c r="A1140"/>
      <c r="B1140"/>
      <c r="C1140"/>
      <c r="D1140"/>
    </row>
    <row r="1141" spans="1:4" ht="15" x14ac:dyDescent="0.25">
      <c r="A1141"/>
      <c r="B1141"/>
      <c r="C1141"/>
      <c r="D1141"/>
    </row>
    <row r="1142" spans="1:4" ht="15" x14ac:dyDescent="0.25">
      <c r="A1142"/>
      <c r="B1142"/>
      <c r="C1142"/>
      <c r="D1142"/>
    </row>
    <row r="1143" spans="1:4" ht="15" x14ac:dyDescent="0.25">
      <c r="A1143"/>
      <c r="B1143"/>
      <c r="C1143"/>
      <c r="D1143"/>
    </row>
    <row r="1144" spans="1:4" ht="15" x14ac:dyDescent="0.25">
      <c r="A1144"/>
      <c r="B1144"/>
      <c r="C1144"/>
      <c r="D1144"/>
    </row>
    <row r="1145" spans="1:4" ht="15" x14ac:dyDescent="0.25">
      <c r="A1145"/>
      <c r="B1145"/>
      <c r="C1145"/>
      <c r="D1145"/>
    </row>
    <row r="1146" spans="1:4" ht="15" x14ac:dyDescent="0.25">
      <c r="A1146"/>
      <c r="B1146"/>
      <c r="C1146"/>
      <c r="D1146"/>
    </row>
    <row r="1147" spans="1:4" ht="15" x14ac:dyDescent="0.25">
      <c r="A1147"/>
      <c r="B1147"/>
      <c r="C1147"/>
      <c r="D1147"/>
    </row>
    <row r="1148" spans="1:4" ht="15" x14ac:dyDescent="0.25">
      <c r="A1148"/>
      <c r="B1148"/>
      <c r="C1148"/>
      <c r="D1148"/>
    </row>
    <row r="1149" spans="1:4" ht="15" x14ac:dyDescent="0.25">
      <c r="A1149"/>
      <c r="B1149"/>
      <c r="C1149"/>
      <c r="D1149"/>
    </row>
    <row r="1150" spans="1:4" ht="15" x14ac:dyDescent="0.25">
      <c r="A1150"/>
      <c r="B1150"/>
      <c r="C1150"/>
      <c r="D1150"/>
    </row>
    <row r="1151" spans="1:4" ht="15" x14ac:dyDescent="0.25">
      <c r="A1151"/>
      <c r="B1151"/>
      <c r="C1151"/>
      <c r="D1151"/>
    </row>
    <row r="1152" spans="1:4" ht="15" x14ac:dyDescent="0.25">
      <c r="A1152"/>
      <c r="B1152"/>
      <c r="C1152"/>
      <c r="D1152"/>
    </row>
    <row r="1153" spans="1:4" ht="15" x14ac:dyDescent="0.25">
      <c r="A1153"/>
      <c r="B1153"/>
      <c r="C1153"/>
      <c r="D1153"/>
    </row>
    <row r="1154" spans="1:4" ht="15" x14ac:dyDescent="0.25">
      <c r="A1154"/>
      <c r="B1154"/>
      <c r="C1154"/>
      <c r="D1154"/>
    </row>
    <row r="1155" spans="1:4" ht="15" x14ac:dyDescent="0.25">
      <c r="A1155"/>
      <c r="B1155"/>
      <c r="C1155"/>
      <c r="D1155"/>
    </row>
    <row r="1156" spans="1:4" ht="15" x14ac:dyDescent="0.25">
      <c r="A1156"/>
      <c r="B1156"/>
      <c r="C1156"/>
      <c r="D1156"/>
    </row>
    <row r="1157" spans="1:4" ht="15" x14ac:dyDescent="0.25">
      <c r="A1157"/>
      <c r="B1157"/>
      <c r="C1157"/>
      <c r="D1157"/>
    </row>
    <row r="1158" spans="1:4" ht="15" x14ac:dyDescent="0.25">
      <c r="A1158"/>
      <c r="B1158"/>
      <c r="C1158"/>
      <c r="D1158"/>
    </row>
    <row r="1159" spans="1:4" ht="15" x14ac:dyDescent="0.25">
      <c r="A1159"/>
      <c r="B1159"/>
      <c r="C1159"/>
      <c r="D1159"/>
    </row>
    <row r="1160" spans="1:4" ht="15" x14ac:dyDescent="0.25">
      <c r="A1160"/>
      <c r="B1160"/>
      <c r="C1160"/>
      <c r="D1160"/>
    </row>
    <row r="1161" spans="1:4" ht="15" x14ac:dyDescent="0.25">
      <c r="A1161"/>
      <c r="B1161"/>
      <c r="C1161"/>
      <c r="D1161"/>
    </row>
    <row r="1162" spans="1:4" ht="15" x14ac:dyDescent="0.25">
      <c r="A1162"/>
      <c r="B1162"/>
      <c r="C1162"/>
      <c r="D1162"/>
    </row>
    <row r="1163" spans="1:4" ht="15" x14ac:dyDescent="0.25">
      <c r="A1163"/>
      <c r="B1163"/>
      <c r="C1163"/>
      <c r="D1163"/>
    </row>
    <row r="1164" spans="1:4" ht="15" x14ac:dyDescent="0.25">
      <c r="A1164"/>
      <c r="B1164"/>
      <c r="C1164"/>
      <c r="D1164"/>
    </row>
    <row r="1165" spans="1:4" ht="15" x14ac:dyDescent="0.25">
      <c r="A1165"/>
      <c r="B1165"/>
      <c r="C1165"/>
      <c r="D1165"/>
    </row>
    <row r="1166" spans="1:4" ht="15" x14ac:dyDescent="0.25">
      <c r="A1166"/>
      <c r="B1166"/>
      <c r="C1166"/>
      <c r="D1166"/>
    </row>
    <row r="1167" spans="1:4" ht="15" x14ac:dyDescent="0.25">
      <c r="A1167"/>
      <c r="B1167"/>
      <c r="C1167"/>
      <c r="D1167"/>
    </row>
    <row r="1168" spans="1:4" ht="15" x14ac:dyDescent="0.25">
      <c r="A1168"/>
      <c r="B1168"/>
      <c r="C1168"/>
      <c r="D1168"/>
    </row>
    <row r="1169" spans="1:4" ht="15" x14ac:dyDescent="0.25">
      <c r="A1169"/>
      <c r="B1169"/>
      <c r="C1169"/>
      <c r="D1169"/>
    </row>
    <row r="1170" spans="1:4" ht="15" x14ac:dyDescent="0.25">
      <c r="A1170"/>
      <c r="B1170"/>
      <c r="C1170"/>
      <c r="D1170"/>
    </row>
    <row r="1171" spans="1:4" ht="15" x14ac:dyDescent="0.25">
      <c r="A1171"/>
      <c r="B1171"/>
      <c r="C1171"/>
      <c r="D1171"/>
    </row>
    <row r="1172" spans="1:4" ht="15" x14ac:dyDescent="0.25">
      <c r="A1172"/>
      <c r="B1172"/>
      <c r="C1172"/>
      <c r="D1172"/>
    </row>
    <row r="1173" spans="1:4" ht="15" x14ac:dyDescent="0.25">
      <c r="A1173"/>
      <c r="B1173"/>
      <c r="C1173"/>
      <c r="D1173"/>
    </row>
    <row r="1174" spans="1:4" ht="15" x14ac:dyDescent="0.25">
      <c r="A1174"/>
      <c r="B1174"/>
      <c r="C1174"/>
      <c r="D1174"/>
    </row>
    <row r="1175" spans="1:4" ht="15" x14ac:dyDescent="0.25">
      <c r="A1175"/>
      <c r="B1175"/>
      <c r="C1175"/>
      <c r="D1175"/>
    </row>
    <row r="1176" spans="1:4" ht="15" x14ac:dyDescent="0.25">
      <c r="A1176"/>
      <c r="B1176"/>
      <c r="C1176"/>
      <c r="D1176"/>
    </row>
    <row r="1177" spans="1:4" ht="15" x14ac:dyDescent="0.25">
      <c r="A1177"/>
      <c r="B1177"/>
      <c r="C1177"/>
      <c r="D1177"/>
    </row>
    <row r="1178" spans="1:4" ht="15" x14ac:dyDescent="0.25">
      <c r="A1178"/>
      <c r="B1178"/>
      <c r="C1178"/>
      <c r="D1178"/>
    </row>
    <row r="1179" spans="1:4" ht="15" x14ac:dyDescent="0.25">
      <c r="A1179"/>
      <c r="B1179"/>
      <c r="C1179"/>
      <c r="D1179"/>
    </row>
    <row r="1180" spans="1:4" ht="15" x14ac:dyDescent="0.25">
      <c r="A1180"/>
      <c r="B1180"/>
      <c r="C1180"/>
      <c r="D1180"/>
    </row>
    <row r="1181" spans="1:4" ht="15" x14ac:dyDescent="0.25">
      <c r="A1181"/>
      <c r="B1181"/>
      <c r="C1181"/>
      <c r="D1181"/>
    </row>
    <row r="1182" spans="1:4" ht="15" x14ac:dyDescent="0.25">
      <c r="A1182"/>
      <c r="B1182"/>
      <c r="C1182"/>
      <c r="D1182"/>
    </row>
    <row r="1183" spans="1:4" ht="15" x14ac:dyDescent="0.25">
      <c r="A1183"/>
      <c r="B1183"/>
      <c r="C1183"/>
      <c r="D1183"/>
    </row>
    <row r="1184" spans="1:4" ht="15" x14ac:dyDescent="0.25">
      <c r="A1184"/>
      <c r="B1184"/>
      <c r="C1184"/>
      <c r="D1184"/>
    </row>
    <row r="1185" spans="1:4" ht="15" x14ac:dyDescent="0.25">
      <c r="A1185"/>
      <c r="B1185"/>
      <c r="C1185"/>
      <c r="D1185"/>
    </row>
    <row r="1186" spans="1:4" ht="15" x14ac:dyDescent="0.25">
      <c r="A1186"/>
      <c r="B1186"/>
      <c r="C1186"/>
      <c r="D1186"/>
    </row>
    <row r="1187" spans="1:4" ht="15" x14ac:dyDescent="0.25">
      <c r="A1187"/>
      <c r="B1187"/>
      <c r="C1187"/>
      <c r="D1187"/>
    </row>
    <row r="1188" spans="1:4" ht="15" x14ac:dyDescent="0.25">
      <c r="A1188"/>
      <c r="B1188"/>
      <c r="C1188"/>
      <c r="D1188"/>
    </row>
    <row r="1189" spans="1:4" ht="15" x14ac:dyDescent="0.25">
      <c r="A1189"/>
      <c r="B1189"/>
      <c r="C1189"/>
      <c r="D1189"/>
    </row>
    <row r="1190" spans="1:4" ht="15" x14ac:dyDescent="0.25">
      <c r="A1190"/>
      <c r="B1190"/>
      <c r="C1190"/>
      <c r="D1190"/>
    </row>
    <row r="1191" spans="1:4" ht="15" x14ac:dyDescent="0.25">
      <c r="A1191"/>
      <c r="B1191"/>
      <c r="C1191"/>
      <c r="D1191"/>
    </row>
    <row r="1192" spans="1:4" ht="15" x14ac:dyDescent="0.25">
      <c r="A1192"/>
      <c r="B1192"/>
      <c r="C1192"/>
      <c r="D1192"/>
    </row>
    <row r="1193" spans="1:4" ht="15" x14ac:dyDescent="0.25">
      <c r="A1193"/>
      <c r="B1193"/>
      <c r="C1193"/>
      <c r="D1193"/>
    </row>
    <row r="1194" spans="1:4" ht="15" x14ac:dyDescent="0.25">
      <c r="A1194"/>
      <c r="B1194"/>
      <c r="C1194"/>
      <c r="D1194"/>
    </row>
    <row r="1195" spans="1:4" ht="15" x14ac:dyDescent="0.25">
      <c r="A1195"/>
      <c r="B1195"/>
      <c r="C1195"/>
      <c r="D1195"/>
    </row>
    <row r="1196" spans="1:4" ht="15" x14ac:dyDescent="0.25">
      <c r="A1196"/>
      <c r="B1196"/>
      <c r="C1196"/>
      <c r="D1196"/>
    </row>
    <row r="1197" spans="1:4" ht="15" x14ac:dyDescent="0.25">
      <c r="A1197"/>
      <c r="B1197"/>
      <c r="C1197"/>
      <c r="D1197"/>
    </row>
    <row r="1198" spans="1:4" ht="15" x14ac:dyDescent="0.25">
      <c r="A1198"/>
      <c r="B1198"/>
      <c r="C1198"/>
      <c r="D1198"/>
    </row>
    <row r="1199" spans="1:4" ht="15" x14ac:dyDescent="0.25">
      <c r="A1199"/>
      <c r="B1199"/>
      <c r="C1199"/>
      <c r="D1199"/>
    </row>
    <row r="1200" spans="1:4" ht="15" x14ac:dyDescent="0.25">
      <c r="A1200"/>
      <c r="B1200"/>
      <c r="C1200"/>
      <c r="D1200"/>
    </row>
    <row r="1201" spans="1:4" ht="15" x14ac:dyDescent="0.25">
      <c r="A1201"/>
      <c r="B1201"/>
      <c r="C1201"/>
      <c r="D1201"/>
    </row>
    <row r="1202" spans="1:4" ht="15" x14ac:dyDescent="0.25">
      <c r="A1202"/>
      <c r="B1202"/>
      <c r="C1202"/>
      <c r="D1202"/>
    </row>
    <row r="1203" spans="1:4" ht="15" x14ac:dyDescent="0.25">
      <c r="A1203"/>
      <c r="B1203"/>
      <c r="C1203"/>
      <c r="D1203"/>
    </row>
    <row r="1204" spans="1:4" ht="15" x14ac:dyDescent="0.25">
      <c r="A1204"/>
      <c r="B1204"/>
      <c r="C1204"/>
      <c r="D1204"/>
    </row>
    <row r="1205" spans="1:4" ht="15" x14ac:dyDescent="0.25">
      <c r="A1205"/>
      <c r="B1205"/>
      <c r="C1205"/>
      <c r="D1205"/>
    </row>
    <row r="1206" spans="1:4" ht="15" x14ac:dyDescent="0.25">
      <c r="A1206"/>
      <c r="B1206"/>
      <c r="C1206"/>
      <c r="D1206"/>
    </row>
    <row r="1207" spans="1:4" ht="15" x14ac:dyDescent="0.25">
      <c r="A1207"/>
      <c r="B1207"/>
      <c r="C1207"/>
      <c r="D1207"/>
    </row>
    <row r="1208" spans="1:4" ht="15" x14ac:dyDescent="0.25">
      <c r="A1208"/>
      <c r="B1208"/>
      <c r="C1208"/>
      <c r="D1208"/>
    </row>
    <row r="1209" spans="1:4" ht="15" x14ac:dyDescent="0.25">
      <c r="A1209"/>
      <c r="B1209"/>
      <c r="C1209"/>
      <c r="D1209"/>
    </row>
    <row r="1210" spans="1:4" ht="15" x14ac:dyDescent="0.25">
      <c r="A1210"/>
      <c r="B1210"/>
      <c r="C1210"/>
      <c r="D1210"/>
    </row>
    <row r="1211" spans="1:4" ht="15" x14ac:dyDescent="0.25">
      <c r="A1211"/>
      <c r="B1211"/>
      <c r="C1211"/>
      <c r="D1211"/>
    </row>
    <row r="1212" spans="1:4" ht="15" x14ac:dyDescent="0.25">
      <c r="A1212"/>
      <c r="B1212"/>
      <c r="C1212"/>
      <c r="D1212"/>
    </row>
    <row r="1213" spans="1:4" ht="15" x14ac:dyDescent="0.25">
      <c r="A1213"/>
      <c r="B1213"/>
      <c r="C1213"/>
      <c r="D1213"/>
    </row>
    <row r="1214" spans="1:4" ht="15" x14ac:dyDescent="0.25">
      <c r="A1214"/>
      <c r="B1214"/>
      <c r="C1214"/>
      <c r="D1214"/>
    </row>
    <row r="1215" spans="1:4" ht="15" x14ac:dyDescent="0.25">
      <c r="A1215"/>
      <c r="B1215"/>
      <c r="C1215"/>
      <c r="D1215"/>
    </row>
    <row r="1216" spans="1:4" ht="15" x14ac:dyDescent="0.25">
      <c r="A1216"/>
      <c r="B1216"/>
      <c r="C1216"/>
      <c r="D1216"/>
    </row>
    <row r="1217" spans="1:4" ht="15" x14ac:dyDescent="0.25">
      <c r="A1217"/>
      <c r="B1217"/>
      <c r="C1217"/>
      <c r="D1217"/>
    </row>
    <row r="1218" spans="1:4" ht="15" x14ac:dyDescent="0.25">
      <c r="A1218"/>
      <c r="B1218"/>
      <c r="C1218"/>
      <c r="D1218"/>
    </row>
    <row r="1219" spans="1:4" ht="15" x14ac:dyDescent="0.25">
      <c r="A1219"/>
      <c r="B1219"/>
      <c r="C1219"/>
      <c r="D1219"/>
    </row>
    <row r="1220" spans="1:4" ht="15" x14ac:dyDescent="0.25">
      <c r="A1220"/>
      <c r="B1220"/>
      <c r="C1220"/>
      <c r="D1220"/>
    </row>
    <row r="1221" spans="1:4" ht="15" x14ac:dyDescent="0.25">
      <c r="A1221"/>
      <c r="B1221"/>
      <c r="C1221"/>
      <c r="D1221"/>
    </row>
    <row r="1222" spans="1:4" ht="15" x14ac:dyDescent="0.25">
      <c r="A1222"/>
      <c r="B1222"/>
      <c r="C1222"/>
      <c r="D1222"/>
    </row>
    <row r="1223" spans="1:4" ht="15" x14ac:dyDescent="0.25">
      <c r="A1223"/>
      <c r="B1223"/>
      <c r="C1223"/>
      <c r="D1223"/>
    </row>
    <row r="1224" spans="1:4" ht="15" x14ac:dyDescent="0.25">
      <c r="A1224"/>
      <c r="B1224"/>
      <c r="C1224"/>
      <c r="D1224"/>
    </row>
    <row r="1225" spans="1:4" ht="15" x14ac:dyDescent="0.25">
      <c r="A1225"/>
      <c r="B1225"/>
      <c r="C1225"/>
      <c r="D1225"/>
    </row>
    <row r="1226" spans="1:4" ht="15" x14ac:dyDescent="0.25">
      <c r="A1226"/>
      <c r="B1226"/>
      <c r="C1226"/>
      <c r="D1226"/>
    </row>
    <row r="1227" spans="1:4" ht="15" x14ac:dyDescent="0.25">
      <c r="A1227"/>
      <c r="B1227"/>
      <c r="C1227"/>
      <c r="D1227"/>
    </row>
    <row r="1228" spans="1:4" ht="15" x14ac:dyDescent="0.25">
      <c r="A1228"/>
      <c r="B1228"/>
      <c r="C1228"/>
      <c r="D1228"/>
    </row>
    <row r="1229" spans="1:4" ht="15" x14ac:dyDescent="0.25">
      <c r="A1229"/>
      <c r="B1229"/>
      <c r="C1229"/>
      <c r="D1229"/>
    </row>
    <row r="1230" spans="1:4" ht="15" x14ac:dyDescent="0.25">
      <c r="A1230"/>
      <c r="B1230"/>
      <c r="C1230"/>
      <c r="D1230"/>
    </row>
    <row r="1231" spans="1:4" ht="15" x14ac:dyDescent="0.25">
      <c r="A1231"/>
      <c r="B1231"/>
      <c r="C1231"/>
      <c r="D1231"/>
    </row>
    <row r="1232" spans="1:4" ht="15" x14ac:dyDescent="0.25">
      <c r="A1232"/>
      <c r="B1232"/>
      <c r="C1232"/>
      <c r="D1232"/>
    </row>
    <row r="1233" spans="1:4" ht="15" x14ac:dyDescent="0.25">
      <c r="A1233"/>
      <c r="B1233"/>
      <c r="C1233"/>
      <c r="D1233"/>
    </row>
    <row r="1234" spans="1:4" ht="15" x14ac:dyDescent="0.25">
      <c r="A1234"/>
      <c r="B1234"/>
      <c r="C1234"/>
      <c r="D1234"/>
    </row>
    <row r="1235" spans="1:4" ht="15" x14ac:dyDescent="0.25">
      <c r="A1235"/>
      <c r="B1235"/>
      <c r="C1235"/>
      <c r="D1235"/>
    </row>
    <row r="1236" spans="1:4" ht="15" x14ac:dyDescent="0.25">
      <c r="A1236"/>
      <c r="B1236"/>
      <c r="C1236"/>
      <c r="D1236"/>
    </row>
    <row r="1237" spans="1:4" ht="15" x14ac:dyDescent="0.25">
      <c r="A1237"/>
      <c r="B1237"/>
      <c r="C1237"/>
      <c r="D1237"/>
    </row>
    <row r="1238" spans="1:4" ht="15" x14ac:dyDescent="0.25">
      <c r="A1238"/>
      <c r="B1238"/>
      <c r="C1238"/>
      <c r="D1238"/>
    </row>
    <row r="1239" spans="1:4" ht="15" x14ac:dyDescent="0.25">
      <c r="A1239"/>
      <c r="B1239"/>
      <c r="C1239"/>
      <c r="D1239"/>
    </row>
    <row r="1240" spans="1:4" ht="15" x14ac:dyDescent="0.25">
      <c r="A1240"/>
      <c r="B1240"/>
      <c r="C1240"/>
      <c r="D1240"/>
    </row>
    <row r="1241" spans="1:4" ht="15" x14ac:dyDescent="0.25">
      <c r="A1241"/>
      <c r="B1241"/>
      <c r="C1241"/>
      <c r="D1241"/>
    </row>
    <row r="1242" spans="1:4" ht="15" x14ac:dyDescent="0.25">
      <c r="A1242"/>
      <c r="B1242"/>
      <c r="C1242"/>
      <c r="D1242"/>
    </row>
    <row r="1243" spans="1:4" ht="15" x14ac:dyDescent="0.25">
      <c r="A1243"/>
      <c r="B1243"/>
      <c r="C1243"/>
      <c r="D1243"/>
    </row>
    <row r="1244" spans="1:4" ht="15" x14ac:dyDescent="0.25">
      <c r="A1244"/>
      <c r="B1244"/>
      <c r="C1244"/>
      <c r="D1244"/>
    </row>
    <row r="1245" spans="1:4" ht="15" x14ac:dyDescent="0.25">
      <c r="A1245"/>
      <c r="B1245"/>
      <c r="C1245"/>
      <c r="D1245"/>
    </row>
    <row r="1246" spans="1:4" ht="15" x14ac:dyDescent="0.25">
      <c r="A1246"/>
      <c r="B1246"/>
      <c r="C1246"/>
      <c r="D1246"/>
    </row>
    <row r="1247" spans="1:4" ht="15" x14ac:dyDescent="0.25">
      <c r="A1247"/>
      <c r="B1247"/>
      <c r="C1247"/>
      <c r="D1247"/>
    </row>
    <row r="1248" spans="1:4" ht="15" x14ac:dyDescent="0.25">
      <c r="A1248"/>
      <c r="B1248"/>
      <c r="C1248"/>
      <c r="D1248"/>
    </row>
    <row r="1249" spans="1:4" ht="15" x14ac:dyDescent="0.25">
      <c r="A1249"/>
      <c r="B1249"/>
      <c r="C1249"/>
      <c r="D1249"/>
    </row>
    <row r="1250" spans="1:4" ht="15" x14ac:dyDescent="0.25">
      <c r="A1250"/>
      <c r="B1250"/>
      <c r="C1250"/>
      <c r="D1250"/>
    </row>
    <row r="1251" spans="1:4" ht="15" x14ac:dyDescent="0.25">
      <c r="A1251"/>
      <c r="B1251"/>
      <c r="C1251"/>
      <c r="D1251"/>
    </row>
    <row r="1252" spans="1:4" ht="15" x14ac:dyDescent="0.25">
      <c r="A1252"/>
      <c r="B1252"/>
      <c r="C1252"/>
      <c r="D1252"/>
    </row>
    <row r="1253" spans="1:4" ht="15" x14ac:dyDescent="0.25">
      <c r="A1253"/>
      <c r="B1253"/>
      <c r="C1253"/>
      <c r="D1253"/>
    </row>
    <row r="1254" spans="1:4" ht="15" x14ac:dyDescent="0.25">
      <c r="A1254"/>
      <c r="B1254"/>
      <c r="C1254"/>
      <c r="D1254"/>
    </row>
    <row r="1255" spans="1:4" ht="15" x14ac:dyDescent="0.25">
      <c r="A1255"/>
      <c r="B1255"/>
      <c r="C1255"/>
      <c r="D1255"/>
    </row>
    <row r="1256" spans="1:4" ht="15" x14ac:dyDescent="0.25">
      <c r="A1256"/>
      <c r="B1256"/>
      <c r="C1256"/>
      <c r="D1256"/>
    </row>
    <row r="1257" spans="1:4" ht="15" x14ac:dyDescent="0.25">
      <c r="A1257"/>
      <c r="B1257"/>
      <c r="C1257"/>
      <c r="D1257"/>
    </row>
    <row r="1258" spans="1:4" ht="15" x14ac:dyDescent="0.25">
      <c r="A1258"/>
      <c r="B1258"/>
      <c r="C1258"/>
      <c r="D1258"/>
    </row>
    <row r="1259" spans="1:4" ht="15" x14ac:dyDescent="0.25">
      <c r="A1259"/>
      <c r="B1259"/>
      <c r="C1259"/>
      <c r="D1259"/>
    </row>
    <row r="1260" spans="1:4" ht="15" x14ac:dyDescent="0.25">
      <c r="A1260"/>
      <c r="B1260"/>
      <c r="C1260"/>
      <c r="D1260"/>
    </row>
    <row r="1261" spans="1:4" ht="15" x14ac:dyDescent="0.25">
      <c r="A1261"/>
      <c r="B1261"/>
      <c r="C1261"/>
      <c r="D1261"/>
    </row>
    <row r="1262" spans="1:4" ht="15" x14ac:dyDescent="0.25">
      <c r="A1262"/>
      <c r="B1262"/>
      <c r="C1262"/>
      <c r="D1262"/>
    </row>
    <row r="1263" spans="1:4" ht="15" x14ac:dyDescent="0.25">
      <c r="A1263"/>
      <c r="B1263"/>
      <c r="C1263"/>
      <c r="D1263"/>
    </row>
    <row r="1264" spans="1:4" ht="15" x14ac:dyDescent="0.25">
      <c r="A1264"/>
      <c r="B1264"/>
      <c r="C1264"/>
      <c r="D1264"/>
    </row>
    <row r="1265" spans="1:4" ht="15" x14ac:dyDescent="0.25">
      <c r="A1265"/>
      <c r="B1265"/>
      <c r="C1265"/>
      <c r="D1265"/>
    </row>
    <row r="1266" spans="1:4" ht="15" x14ac:dyDescent="0.25">
      <c r="A1266"/>
      <c r="B1266"/>
      <c r="C1266"/>
      <c r="D1266"/>
    </row>
    <row r="1267" spans="1:4" ht="15" x14ac:dyDescent="0.25">
      <c r="A1267"/>
      <c r="B1267"/>
      <c r="C1267"/>
      <c r="D1267"/>
    </row>
    <row r="1268" spans="1:4" ht="15" x14ac:dyDescent="0.25">
      <c r="A1268"/>
      <c r="B1268"/>
      <c r="C1268"/>
      <c r="D1268"/>
    </row>
    <row r="1269" spans="1:4" ht="15" x14ac:dyDescent="0.25">
      <c r="A1269"/>
      <c r="B1269"/>
      <c r="C1269"/>
      <c r="D1269"/>
    </row>
    <row r="1270" spans="1:4" ht="15" x14ac:dyDescent="0.25">
      <c r="A1270"/>
      <c r="B1270"/>
      <c r="C1270"/>
      <c r="D1270"/>
    </row>
    <row r="1271" spans="1:4" ht="15" x14ac:dyDescent="0.25">
      <c r="A1271"/>
      <c r="B1271"/>
      <c r="C1271"/>
      <c r="D1271"/>
    </row>
    <row r="1272" spans="1:4" ht="15" x14ac:dyDescent="0.25">
      <c r="A1272"/>
      <c r="B1272"/>
      <c r="C1272"/>
      <c r="D1272"/>
    </row>
    <row r="1273" spans="1:4" ht="15" x14ac:dyDescent="0.25">
      <c r="A1273"/>
      <c r="B1273"/>
      <c r="C1273"/>
      <c r="D1273"/>
    </row>
    <row r="1274" spans="1:4" ht="15" x14ac:dyDescent="0.25">
      <c r="A1274"/>
      <c r="B1274"/>
      <c r="C1274"/>
      <c r="D1274"/>
    </row>
    <row r="1275" spans="1:4" ht="15" x14ac:dyDescent="0.25">
      <c r="A1275"/>
      <c r="B1275"/>
      <c r="C1275"/>
      <c r="D1275"/>
    </row>
    <row r="1276" spans="1:4" ht="15" x14ac:dyDescent="0.25">
      <c r="A1276"/>
      <c r="B1276"/>
      <c r="C1276"/>
      <c r="D1276"/>
    </row>
    <row r="1277" spans="1:4" ht="15" x14ac:dyDescent="0.25">
      <c r="A1277"/>
      <c r="B1277"/>
      <c r="C1277"/>
      <c r="D1277"/>
    </row>
    <row r="1278" spans="1:4" ht="15" x14ac:dyDescent="0.25">
      <c r="A1278"/>
      <c r="B1278"/>
      <c r="C1278"/>
      <c r="D1278"/>
    </row>
    <row r="1279" spans="1:4" ht="15" x14ac:dyDescent="0.25">
      <c r="A1279"/>
      <c r="B1279"/>
      <c r="C1279"/>
      <c r="D1279"/>
    </row>
    <row r="1280" spans="1:4" ht="15" x14ac:dyDescent="0.25">
      <c r="A1280"/>
      <c r="B1280"/>
      <c r="C1280"/>
      <c r="D1280"/>
    </row>
    <row r="1281" spans="1:4" ht="15" x14ac:dyDescent="0.25">
      <c r="A1281"/>
      <c r="B1281"/>
      <c r="C1281"/>
      <c r="D1281"/>
    </row>
    <row r="1282" spans="1:4" ht="15" x14ac:dyDescent="0.25">
      <c r="A1282"/>
      <c r="B1282"/>
      <c r="C1282"/>
      <c r="D1282"/>
    </row>
    <row r="1283" spans="1:4" ht="15" x14ac:dyDescent="0.25">
      <c r="A1283"/>
      <c r="B1283"/>
      <c r="C1283"/>
      <c r="D1283"/>
    </row>
    <row r="1284" spans="1:4" ht="15" x14ac:dyDescent="0.25">
      <c r="A1284"/>
      <c r="B1284"/>
      <c r="C1284"/>
      <c r="D1284"/>
    </row>
    <row r="1285" spans="1:4" ht="15" x14ac:dyDescent="0.25">
      <c r="A1285"/>
      <c r="B1285"/>
      <c r="C1285"/>
      <c r="D1285"/>
    </row>
    <row r="1286" spans="1:4" ht="15" x14ac:dyDescent="0.25">
      <c r="A1286"/>
      <c r="B1286"/>
      <c r="C1286"/>
      <c r="D1286"/>
    </row>
    <row r="1287" spans="1:4" ht="15" x14ac:dyDescent="0.25">
      <c r="A1287"/>
      <c r="B1287"/>
      <c r="C1287"/>
      <c r="D1287"/>
    </row>
    <row r="1288" spans="1:4" ht="15" x14ac:dyDescent="0.25">
      <c r="A1288"/>
      <c r="B1288"/>
      <c r="C1288"/>
      <c r="D1288"/>
    </row>
    <row r="1289" spans="1:4" ht="15" x14ac:dyDescent="0.25">
      <c r="A1289"/>
      <c r="B1289"/>
      <c r="C1289"/>
      <c r="D1289"/>
    </row>
    <row r="1290" spans="1:4" ht="15" x14ac:dyDescent="0.25">
      <c r="A1290"/>
      <c r="B1290"/>
      <c r="C1290"/>
      <c r="D1290"/>
    </row>
    <row r="1291" spans="1:4" ht="15" x14ac:dyDescent="0.25">
      <c r="A1291"/>
      <c r="B1291"/>
      <c r="C1291"/>
      <c r="D1291"/>
    </row>
    <row r="1292" spans="1:4" ht="15" x14ac:dyDescent="0.25">
      <c r="A1292"/>
      <c r="B1292"/>
      <c r="C1292"/>
      <c r="D1292"/>
    </row>
    <row r="1293" spans="1:4" ht="15" x14ac:dyDescent="0.25">
      <c r="A1293"/>
      <c r="B1293"/>
      <c r="C1293"/>
      <c r="D1293"/>
    </row>
    <row r="1294" spans="1:4" ht="15" x14ac:dyDescent="0.25">
      <c r="A1294"/>
      <c r="B1294"/>
      <c r="C1294"/>
      <c r="D1294"/>
    </row>
    <row r="1295" spans="1:4" ht="15" x14ac:dyDescent="0.25">
      <c r="A1295"/>
      <c r="B1295"/>
      <c r="C1295"/>
      <c r="D1295"/>
    </row>
    <row r="1296" spans="1:4" ht="15" x14ac:dyDescent="0.25">
      <c r="A1296"/>
      <c r="B1296"/>
      <c r="C1296"/>
      <c r="D1296"/>
    </row>
    <row r="1297" spans="1:4" ht="15" x14ac:dyDescent="0.25">
      <c r="A1297"/>
      <c r="B1297"/>
      <c r="C1297"/>
      <c r="D1297"/>
    </row>
    <row r="1298" spans="1:4" ht="15" x14ac:dyDescent="0.25">
      <c r="A1298"/>
      <c r="B1298"/>
      <c r="C1298"/>
      <c r="D1298"/>
    </row>
    <row r="1299" spans="1:4" ht="15" x14ac:dyDescent="0.25">
      <c r="A1299"/>
      <c r="B1299"/>
      <c r="C1299"/>
      <c r="D1299"/>
    </row>
    <row r="1300" spans="1:4" ht="15" x14ac:dyDescent="0.25">
      <c r="A1300"/>
      <c r="B1300"/>
      <c r="C1300"/>
      <c r="D1300"/>
    </row>
    <row r="1301" spans="1:4" ht="15" x14ac:dyDescent="0.25">
      <c r="A1301"/>
      <c r="B1301"/>
      <c r="C1301"/>
      <c r="D1301"/>
    </row>
    <row r="1302" spans="1:4" ht="15" x14ac:dyDescent="0.25">
      <c r="A1302"/>
      <c r="B1302"/>
      <c r="C1302"/>
      <c r="D1302"/>
    </row>
    <row r="1303" spans="1:4" ht="15" x14ac:dyDescent="0.25">
      <c r="A1303"/>
      <c r="B1303"/>
      <c r="C1303"/>
      <c r="D1303"/>
    </row>
    <row r="1304" spans="1:4" ht="15" x14ac:dyDescent="0.25">
      <c r="A1304"/>
      <c r="B1304"/>
      <c r="C1304"/>
      <c r="D1304"/>
    </row>
    <row r="1305" spans="1:4" ht="15" x14ac:dyDescent="0.25">
      <c r="A1305"/>
      <c r="B1305"/>
      <c r="C1305"/>
      <c r="D1305"/>
    </row>
    <row r="1306" spans="1:4" ht="15" x14ac:dyDescent="0.25">
      <c r="A1306"/>
      <c r="B1306"/>
      <c r="C1306"/>
      <c r="D1306"/>
    </row>
    <row r="1307" spans="1:4" ht="15" x14ac:dyDescent="0.25">
      <c r="A1307"/>
      <c r="B1307"/>
      <c r="C1307"/>
      <c r="D1307"/>
    </row>
    <row r="1308" spans="1:4" ht="15" x14ac:dyDescent="0.25">
      <c r="A1308"/>
      <c r="B1308"/>
      <c r="C1308"/>
      <c r="D1308"/>
    </row>
    <row r="1309" spans="1:4" ht="15" x14ac:dyDescent="0.25">
      <c r="A1309"/>
      <c r="B1309"/>
      <c r="C1309"/>
      <c r="D1309"/>
    </row>
    <row r="1310" spans="1:4" ht="15" x14ac:dyDescent="0.25">
      <c r="A1310"/>
      <c r="B1310"/>
      <c r="C1310"/>
      <c r="D1310"/>
    </row>
    <row r="1311" spans="1:4" ht="15" x14ac:dyDescent="0.25">
      <c r="A1311"/>
      <c r="B1311"/>
      <c r="C1311"/>
      <c r="D1311"/>
    </row>
    <row r="1312" spans="1:4" ht="15" x14ac:dyDescent="0.25">
      <c r="A1312"/>
      <c r="B1312"/>
      <c r="C1312"/>
      <c r="D1312"/>
    </row>
    <row r="1313" spans="1:4" ht="15" x14ac:dyDescent="0.25">
      <c r="A1313"/>
      <c r="B1313"/>
      <c r="C1313"/>
      <c r="D1313"/>
    </row>
    <row r="1314" spans="1:4" ht="15" x14ac:dyDescent="0.25">
      <c r="A1314"/>
      <c r="B1314"/>
      <c r="C1314"/>
      <c r="D1314"/>
    </row>
    <row r="1315" spans="1:4" ht="15" x14ac:dyDescent="0.25">
      <c r="A1315"/>
      <c r="B1315"/>
      <c r="C1315"/>
      <c r="D1315"/>
    </row>
    <row r="1316" spans="1:4" ht="15" x14ac:dyDescent="0.25">
      <c r="A1316"/>
      <c r="B1316"/>
      <c r="C1316"/>
      <c r="D1316"/>
    </row>
    <row r="1317" spans="1:4" ht="15" x14ac:dyDescent="0.25">
      <c r="A1317"/>
      <c r="B1317"/>
      <c r="C1317"/>
      <c r="D1317"/>
    </row>
    <row r="1318" spans="1:4" ht="15" x14ac:dyDescent="0.25">
      <c r="A1318"/>
      <c r="B1318"/>
      <c r="C1318"/>
      <c r="D1318"/>
    </row>
    <row r="1319" spans="1:4" ht="15" x14ac:dyDescent="0.25">
      <c r="A1319"/>
      <c r="B1319"/>
      <c r="C1319"/>
      <c r="D1319"/>
    </row>
    <row r="1320" spans="1:4" ht="15" x14ac:dyDescent="0.25">
      <c r="A1320"/>
      <c r="B1320"/>
      <c r="C1320"/>
      <c r="D1320"/>
    </row>
    <row r="1321" spans="1:4" ht="15" x14ac:dyDescent="0.25">
      <c r="A1321"/>
      <c r="B1321"/>
      <c r="C1321"/>
      <c r="D1321"/>
    </row>
    <row r="1322" spans="1:4" ht="15" x14ac:dyDescent="0.25">
      <c r="A1322"/>
      <c r="B1322"/>
      <c r="C1322"/>
      <c r="D1322"/>
    </row>
    <row r="1323" spans="1:4" ht="15" x14ac:dyDescent="0.25">
      <c r="A1323"/>
      <c r="B1323"/>
      <c r="C1323"/>
      <c r="D1323"/>
    </row>
    <row r="1324" spans="1:4" ht="15" x14ac:dyDescent="0.25">
      <c r="A1324"/>
      <c r="B1324"/>
      <c r="C1324"/>
      <c r="D1324"/>
    </row>
    <row r="1325" spans="1:4" ht="15" x14ac:dyDescent="0.25">
      <c r="A1325"/>
      <c r="B1325"/>
      <c r="C1325"/>
      <c r="D1325"/>
    </row>
    <row r="1326" spans="1:4" ht="15" x14ac:dyDescent="0.25">
      <c r="A1326"/>
      <c r="B1326"/>
      <c r="C1326"/>
      <c r="D1326"/>
    </row>
    <row r="1327" spans="1:4" ht="15" x14ac:dyDescent="0.25">
      <c r="A1327"/>
      <c r="B1327"/>
      <c r="C1327"/>
      <c r="D1327"/>
    </row>
    <row r="1328" spans="1:4" ht="15" x14ac:dyDescent="0.25">
      <c r="A1328"/>
      <c r="B1328"/>
      <c r="C1328"/>
      <c r="D1328"/>
    </row>
    <row r="1329" spans="1:4" ht="15" x14ac:dyDescent="0.25">
      <c r="A1329"/>
      <c r="B1329"/>
      <c r="C1329"/>
      <c r="D1329"/>
    </row>
    <row r="1330" spans="1:4" ht="15" x14ac:dyDescent="0.25">
      <c r="A1330"/>
      <c r="B1330"/>
      <c r="C1330"/>
      <c r="D1330"/>
    </row>
    <row r="1331" spans="1:4" ht="15" x14ac:dyDescent="0.25">
      <c r="A1331"/>
      <c r="B1331"/>
      <c r="C1331"/>
      <c r="D1331"/>
    </row>
    <row r="1332" spans="1:4" ht="15" x14ac:dyDescent="0.25">
      <c r="A1332"/>
      <c r="B1332"/>
      <c r="C1332"/>
      <c r="D1332"/>
    </row>
    <row r="1333" spans="1:4" ht="15" x14ac:dyDescent="0.25">
      <c r="A1333"/>
      <c r="B1333"/>
      <c r="C1333"/>
      <c r="D1333"/>
    </row>
    <row r="1334" spans="1:4" ht="15" x14ac:dyDescent="0.25">
      <c r="A1334"/>
      <c r="B1334"/>
      <c r="C1334"/>
      <c r="D1334"/>
    </row>
    <row r="1335" spans="1:4" ht="15" x14ac:dyDescent="0.25">
      <c r="A1335"/>
      <c r="B1335"/>
      <c r="C1335"/>
      <c r="D1335"/>
    </row>
    <row r="1336" spans="1:4" ht="15" x14ac:dyDescent="0.25">
      <c r="A1336"/>
      <c r="B1336"/>
      <c r="C1336"/>
      <c r="D1336"/>
    </row>
    <row r="1337" spans="1:4" ht="15" x14ac:dyDescent="0.25">
      <c r="A1337"/>
      <c r="B1337"/>
      <c r="C1337"/>
      <c r="D1337"/>
    </row>
    <row r="1338" spans="1:4" ht="15" x14ac:dyDescent="0.25">
      <c r="A1338"/>
      <c r="B1338"/>
      <c r="C1338"/>
      <c r="D1338"/>
    </row>
    <row r="1339" spans="1:4" ht="15" x14ac:dyDescent="0.25">
      <c r="A1339"/>
      <c r="B1339"/>
      <c r="C1339"/>
      <c r="D1339"/>
    </row>
    <row r="1340" spans="1:4" ht="15" x14ac:dyDescent="0.25">
      <c r="A1340"/>
      <c r="B1340"/>
      <c r="C1340"/>
      <c r="D1340"/>
    </row>
    <row r="1341" spans="1:4" ht="15" x14ac:dyDescent="0.25">
      <c r="A1341"/>
      <c r="B1341"/>
      <c r="C1341"/>
      <c r="D1341"/>
    </row>
    <row r="1342" spans="1:4" ht="15" x14ac:dyDescent="0.25">
      <c r="A1342"/>
      <c r="B1342"/>
      <c r="C1342"/>
      <c r="D1342"/>
    </row>
    <row r="1343" spans="1:4" ht="15" x14ac:dyDescent="0.25">
      <c r="A1343"/>
      <c r="B1343"/>
      <c r="C1343"/>
      <c r="D1343"/>
    </row>
    <row r="1344" spans="1:4" ht="15" x14ac:dyDescent="0.25">
      <c r="A1344"/>
      <c r="B1344"/>
      <c r="C1344"/>
      <c r="D1344"/>
    </row>
    <row r="1345" spans="1:4" ht="15" x14ac:dyDescent="0.25">
      <c r="A1345"/>
      <c r="B1345"/>
      <c r="C1345"/>
      <c r="D1345"/>
    </row>
    <row r="1346" spans="1:4" ht="15" x14ac:dyDescent="0.25">
      <c r="A1346"/>
      <c r="B1346"/>
      <c r="C1346"/>
      <c r="D1346"/>
    </row>
    <row r="1347" spans="1:4" ht="15" x14ac:dyDescent="0.25">
      <c r="A1347"/>
      <c r="B1347"/>
      <c r="C1347"/>
      <c r="D1347"/>
    </row>
    <row r="1348" spans="1:4" ht="15" x14ac:dyDescent="0.25">
      <c r="A1348"/>
      <c r="B1348"/>
      <c r="C1348"/>
      <c r="D1348"/>
    </row>
    <row r="1349" spans="1:4" ht="15" x14ac:dyDescent="0.25">
      <c r="A1349"/>
      <c r="B1349"/>
      <c r="C1349"/>
      <c r="D1349"/>
    </row>
    <row r="1350" spans="1:4" ht="15" x14ac:dyDescent="0.25">
      <c r="A1350"/>
      <c r="B1350"/>
      <c r="C1350"/>
      <c r="D1350"/>
    </row>
    <row r="1351" spans="1:4" ht="15" x14ac:dyDescent="0.25">
      <c r="A1351"/>
      <c r="B1351"/>
      <c r="C1351"/>
      <c r="D1351"/>
    </row>
    <row r="1352" spans="1:4" ht="15" x14ac:dyDescent="0.25">
      <c r="A1352"/>
      <c r="B1352"/>
      <c r="C1352"/>
      <c r="D1352"/>
    </row>
    <row r="1353" spans="1:4" ht="15" x14ac:dyDescent="0.25">
      <c r="A1353"/>
      <c r="B1353"/>
      <c r="C1353"/>
      <c r="D1353"/>
    </row>
    <row r="1354" spans="1:4" ht="15" x14ac:dyDescent="0.25">
      <c r="A1354"/>
      <c r="B1354"/>
      <c r="C1354"/>
      <c r="D1354"/>
    </row>
    <row r="1355" spans="1:4" ht="15" x14ac:dyDescent="0.25">
      <c r="A1355"/>
      <c r="B1355"/>
      <c r="C1355"/>
      <c r="D1355"/>
    </row>
    <row r="1356" spans="1:4" ht="15" x14ac:dyDescent="0.25">
      <c r="A1356"/>
      <c r="B1356"/>
      <c r="C1356"/>
      <c r="D1356"/>
    </row>
    <row r="1357" spans="1:4" ht="15" x14ac:dyDescent="0.25">
      <c r="A1357"/>
      <c r="B1357"/>
      <c r="C1357"/>
      <c r="D1357"/>
    </row>
    <row r="1358" spans="1:4" ht="15" x14ac:dyDescent="0.25">
      <c r="A1358"/>
      <c r="B1358"/>
      <c r="C1358"/>
      <c r="D1358"/>
    </row>
    <row r="1359" spans="1:4" ht="15" x14ac:dyDescent="0.25">
      <c r="A1359"/>
      <c r="B1359"/>
      <c r="C1359"/>
      <c r="D1359"/>
    </row>
    <row r="1360" spans="1:4" ht="15" x14ac:dyDescent="0.25">
      <c r="A1360"/>
      <c r="B1360"/>
      <c r="C1360"/>
      <c r="D1360"/>
    </row>
    <row r="1361" spans="1:4" ht="15" x14ac:dyDescent="0.25">
      <c r="A1361"/>
      <c r="B1361"/>
      <c r="C1361"/>
      <c r="D1361"/>
    </row>
    <row r="1362" spans="1:4" ht="15" x14ac:dyDescent="0.25">
      <c r="A1362"/>
      <c r="B1362"/>
      <c r="C1362"/>
      <c r="D1362"/>
    </row>
    <row r="1363" spans="1:4" ht="15" x14ac:dyDescent="0.25">
      <c r="A1363"/>
      <c r="B1363"/>
      <c r="C1363"/>
      <c r="D1363"/>
    </row>
    <row r="1364" spans="1:4" ht="15" x14ac:dyDescent="0.25">
      <c r="A1364"/>
      <c r="B1364"/>
      <c r="C1364"/>
      <c r="D1364"/>
    </row>
    <row r="1365" spans="1:4" ht="15" x14ac:dyDescent="0.25">
      <c r="A1365"/>
      <c r="B1365"/>
      <c r="C1365"/>
      <c r="D1365"/>
    </row>
    <row r="1366" spans="1:4" ht="15" x14ac:dyDescent="0.25">
      <c r="A1366"/>
      <c r="B1366"/>
      <c r="C1366"/>
      <c r="D1366"/>
    </row>
    <row r="1367" spans="1:4" ht="15" x14ac:dyDescent="0.25">
      <c r="A1367"/>
      <c r="B1367"/>
      <c r="C1367"/>
      <c r="D1367"/>
    </row>
    <row r="1368" spans="1:4" ht="15" x14ac:dyDescent="0.25">
      <c r="A1368"/>
      <c r="B1368"/>
      <c r="C1368"/>
      <c r="D1368"/>
    </row>
    <row r="1369" spans="1:4" ht="15" x14ac:dyDescent="0.25">
      <c r="A1369"/>
      <c r="B1369"/>
      <c r="C1369"/>
      <c r="D1369"/>
    </row>
    <row r="1370" spans="1:4" ht="15" x14ac:dyDescent="0.25">
      <c r="A1370"/>
      <c r="B1370"/>
      <c r="C1370"/>
      <c r="D1370"/>
    </row>
    <row r="1371" spans="1:4" ht="15" x14ac:dyDescent="0.25">
      <c r="A1371"/>
      <c r="B1371"/>
      <c r="C1371"/>
      <c r="D1371"/>
    </row>
    <row r="1372" spans="1:4" ht="15" x14ac:dyDescent="0.25">
      <c r="A1372"/>
      <c r="B1372"/>
      <c r="C1372"/>
      <c r="D1372"/>
    </row>
    <row r="1373" spans="1:4" ht="15" x14ac:dyDescent="0.25">
      <c r="A1373"/>
      <c r="B1373"/>
      <c r="C1373"/>
      <c r="D1373"/>
    </row>
    <row r="1374" spans="1:4" ht="15" x14ac:dyDescent="0.25">
      <c r="A1374"/>
      <c r="B1374"/>
      <c r="C1374"/>
      <c r="D1374"/>
    </row>
    <row r="1375" spans="1:4" ht="15" x14ac:dyDescent="0.25">
      <c r="A1375"/>
      <c r="B1375"/>
      <c r="C1375"/>
      <c r="D1375"/>
    </row>
    <row r="1376" spans="1:4" ht="15" x14ac:dyDescent="0.25">
      <c r="A1376"/>
      <c r="B1376"/>
      <c r="C1376"/>
      <c r="D1376"/>
    </row>
    <row r="1377" spans="1:4" ht="15" x14ac:dyDescent="0.25">
      <c r="A1377"/>
      <c r="B1377"/>
      <c r="C1377"/>
      <c r="D1377"/>
    </row>
    <row r="1378" spans="1:4" ht="15" x14ac:dyDescent="0.25">
      <c r="A1378"/>
      <c r="B1378"/>
      <c r="C1378"/>
      <c r="D1378"/>
    </row>
    <row r="1379" spans="1:4" ht="15" x14ac:dyDescent="0.25">
      <c r="A1379"/>
      <c r="B1379"/>
      <c r="C1379"/>
      <c r="D1379"/>
    </row>
    <row r="1380" spans="1:4" ht="15" x14ac:dyDescent="0.25">
      <c r="A1380"/>
      <c r="B1380"/>
      <c r="C1380"/>
      <c r="D1380"/>
    </row>
    <row r="1381" spans="1:4" ht="15" x14ac:dyDescent="0.25">
      <c r="A1381"/>
      <c r="B1381"/>
      <c r="C1381"/>
      <c r="D1381"/>
    </row>
    <row r="1382" spans="1:4" ht="15" x14ac:dyDescent="0.25">
      <c r="A1382"/>
      <c r="B1382"/>
      <c r="C1382"/>
      <c r="D1382"/>
    </row>
    <row r="1383" spans="1:4" ht="15" x14ac:dyDescent="0.25">
      <c r="A1383"/>
      <c r="B1383"/>
      <c r="C1383"/>
      <c r="D1383"/>
    </row>
    <row r="1384" spans="1:4" ht="15" x14ac:dyDescent="0.25">
      <c r="A1384"/>
      <c r="B1384"/>
      <c r="C1384"/>
      <c r="D1384"/>
    </row>
    <row r="1385" spans="1:4" ht="15" x14ac:dyDescent="0.25">
      <c r="A1385"/>
      <c r="B1385"/>
      <c r="C1385"/>
      <c r="D1385"/>
    </row>
    <row r="1386" spans="1:4" ht="15" x14ac:dyDescent="0.25">
      <c r="A1386"/>
      <c r="B1386"/>
      <c r="C1386"/>
      <c r="D1386"/>
    </row>
    <row r="1387" spans="1:4" ht="15" x14ac:dyDescent="0.25">
      <c r="A1387"/>
      <c r="B1387"/>
      <c r="C1387"/>
      <c r="D1387"/>
    </row>
    <row r="1388" spans="1:4" ht="15" x14ac:dyDescent="0.25">
      <c r="A1388"/>
      <c r="B1388"/>
      <c r="C1388"/>
      <c r="D1388"/>
    </row>
    <row r="1389" spans="1:4" ht="15" x14ac:dyDescent="0.25">
      <c r="A1389"/>
      <c r="B1389"/>
      <c r="C1389"/>
      <c r="D1389"/>
    </row>
    <row r="1390" spans="1:4" ht="15" x14ac:dyDescent="0.25">
      <c r="A1390"/>
      <c r="B1390"/>
      <c r="C1390"/>
      <c r="D1390"/>
    </row>
    <row r="1391" spans="1:4" ht="15" x14ac:dyDescent="0.25">
      <c r="A1391"/>
      <c r="B1391"/>
      <c r="C1391"/>
      <c r="D1391"/>
    </row>
    <row r="1392" spans="1:4" ht="15" x14ac:dyDescent="0.25">
      <c r="A1392"/>
      <c r="B1392"/>
      <c r="C1392"/>
      <c r="D1392"/>
    </row>
    <row r="1393" spans="1:4" ht="15" x14ac:dyDescent="0.25">
      <c r="A1393"/>
      <c r="B1393"/>
      <c r="C1393"/>
      <c r="D1393"/>
    </row>
    <row r="1394" spans="1:4" ht="15" x14ac:dyDescent="0.25">
      <c r="A1394"/>
      <c r="B1394"/>
      <c r="C1394"/>
      <c r="D1394"/>
    </row>
    <row r="1395" spans="1:4" ht="15" x14ac:dyDescent="0.25">
      <c r="A1395"/>
      <c r="B1395"/>
      <c r="C1395"/>
      <c r="D1395"/>
    </row>
    <row r="1396" spans="1:4" ht="15" x14ac:dyDescent="0.25">
      <c r="A1396"/>
      <c r="B1396"/>
      <c r="C1396"/>
      <c r="D1396"/>
    </row>
    <row r="1397" spans="1:4" ht="15" x14ac:dyDescent="0.25">
      <c r="A1397"/>
      <c r="B1397"/>
      <c r="C1397"/>
      <c r="D1397"/>
    </row>
    <row r="1398" spans="1:4" ht="15" x14ac:dyDescent="0.25">
      <c r="A1398"/>
      <c r="B1398"/>
      <c r="C1398"/>
      <c r="D1398"/>
    </row>
    <row r="1399" spans="1:4" ht="15" x14ac:dyDescent="0.25">
      <c r="A1399"/>
      <c r="B1399"/>
      <c r="C1399"/>
      <c r="D1399"/>
    </row>
    <row r="1400" spans="1:4" ht="15" x14ac:dyDescent="0.25">
      <c r="A1400"/>
      <c r="B1400"/>
      <c r="C1400"/>
      <c r="D1400"/>
    </row>
    <row r="1401" spans="1:4" ht="15" x14ac:dyDescent="0.25">
      <c r="A1401"/>
      <c r="B1401"/>
      <c r="C1401"/>
      <c r="D1401"/>
    </row>
    <row r="1402" spans="1:4" ht="15" x14ac:dyDescent="0.25">
      <c r="A1402"/>
      <c r="B1402"/>
      <c r="C1402"/>
      <c r="D1402"/>
    </row>
    <row r="1403" spans="1:4" ht="15" x14ac:dyDescent="0.25">
      <c r="A1403"/>
      <c r="B1403"/>
      <c r="C1403"/>
      <c r="D1403"/>
    </row>
    <row r="1404" spans="1:4" ht="15" x14ac:dyDescent="0.25">
      <c r="A1404"/>
      <c r="B1404"/>
      <c r="C1404"/>
      <c r="D1404"/>
    </row>
    <row r="1405" spans="1:4" ht="15" x14ac:dyDescent="0.25">
      <c r="A1405"/>
      <c r="B1405"/>
      <c r="C1405"/>
      <c r="D1405"/>
    </row>
    <row r="1406" spans="1:4" ht="15" x14ac:dyDescent="0.25">
      <c r="A1406"/>
      <c r="B1406"/>
      <c r="C1406"/>
      <c r="D1406"/>
    </row>
    <row r="1407" spans="1:4" ht="15" x14ac:dyDescent="0.25">
      <c r="A1407"/>
      <c r="B1407"/>
      <c r="C1407"/>
      <c r="D1407"/>
    </row>
    <row r="1408" spans="1:4" ht="15" x14ac:dyDescent="0.25">
      <c r="A1408"/>
      <c r="B1408"/>
      <c r="C1408"/>
      <c r="D1408"/>
    </row>
    <row r="1409" spans="1:4" ht="15" x14ac:dyDescent="0.25">
      <c r="A1409"/>
      <c r="B1409"/>
      <c r="C1409"/>
      <c r="D1409"/>
    </row>
    <row r="1410" spans="1:4" ht="15" x14ac:dyDescent="0.25">
      <c r="A1410"/>
      <c r="B1410"/>
      <c r="C1410"/>
      <c r="D1410"/>
    </row>
    <row r="1411" spans="1:4" ht="15" x14ac:dyDescent="0.25">
      <c r="A1411"/>
      <c r="B1411"/>
      <c r="C1411"/>
      <c r="D1411"/>
    </row>
    <row r="1412" spans="1:4" ht="15" x14ac:dyDescent="0.25">
      <c r="A1412"/>
      <c r="B1412"/>
      <c r="C1412"/>
      <c r="D1412"/>
    </row>
    <row r="1413" spans="1:4" ht="15" x14ac:dyDescent="0.25">
      <c r="A1413"/>
      <c r="B1413"/>
      <c r="C1413"/>
      <c r="D1413"/>
    </row>
    <row r="1414" spans="1:4" ht="15" x14ac:dyDescent="0.25">
      <c r="A1414"/>
      <c r="B1414"/>
      <c r="C1414"/>
      <c r="D1414"/>
    </row>
    <row r="1415" spans="1:4" ht="15" x14ac:dyDescent="0.25">
      <c r="A1415"/>
      <c r="B1415"/>
      <c r="C1415"/>
      <c r="D1415"/>
    </row>
    <row r="1416" spans="1:4" ht="15" x14ac:dyDescent="0.25">
      <c r="A1416"/>
      <c r="B1416"/>
      <c r="C1416"/>
      <c r="D1416"/>
    </row>
    <row r="1417" spans="1:4" ht="15" x14ac:dyDescent="0.25">
      <c r="A1417"/>
      <c r="B1417"/>
      <c r="C1417"/>
      <c r="D1417"/>
    </row>
    <row r="1418" spans="1:4" ht="15" x14ac:dyDescent="0.25">
      <c r="A1418"/>
      <c r="B1418"/>
      <c r="C1418"/>
      <c r="D1418"/>
    </row>
    <row r="1419" spans="1:4" ht="15" x14ac:dyDescent="0.25">
      <c r="A1419"/>
      <c r="B1419"/>
      <c r="C1419"/>
      <c r="D1419"/>
    </row>
    <row r="1420" spans="1:4" ht="15" x14ac:dyDescent="0.25">
      <c r="A1420"/>
      <c r="B1420"/>
      <c r="C1420"/>
      <c r="D1420"/>
    </row>
    <row r="1421" spans="1:4" ht="15" x14ac:dyDescent="0.25">
      <c r="A1421"/>
      <c r="B1421"/>
      <c r="C1421"/>
      <c r="D1421"/>
    </row>
    <row r="1422" spans="1:4" ht="15" x14ac:dyDescent="0.25">
      <c r="A1422"/>
      <c r="B1422"/>
      <c r="C1422"/>
      <c r="D1422"/>
    </row>
    <row r="1423" spans="1:4" ht="15" x14ac:dyDescent="0.25">
      <c r="A1423"/>
      <c r="B1423"/>
      <c r="C1423"/>
      <c r="D1423"/>
    </row>
    <row r="1424" spans="1:4" ht="15" x14ac:dyDescent="0.25">
      <c r="A1424"/>
      <c r="B1424"/>
      <c r="C1424"/>
      <c r="D1424"/>
    </row>
    <row r="1425" spans="1:4" ht="15" x14ac:dyDescent="0.25">
      <c r="A1425"/>
      <c r="B1425"/>
      <c r="C1425"/>
      <c r="D1425"/>
    </row>
    <row r="1426" spans="1:4" ht="15" x14ac:dyDescent="0.25">
      <c r="A1426"/>
      <c r="B1426"/>
      <c r="C1426"/>
      <c r="D1426"/>
    </row>
    <row r="1427" spans="1:4" ht="15" x14ac:dyDescent="0.25">
      <c r="A1427"/>
      <c r="B1427"/>
      <c r="C1427"/>
      <c r="D1427"/>
    </row>
    <row r="1428" spans="1:4" ht="15" x14ac:dyDescent="0.25">
      <c r="A1428"/>
      <c r="B1428"/>
      <c r="C1428"/>
      <c r="D1428"/>
    </row>
    <row r="1429" spans="1:4" ht="15" x14ac:dyDescent="0.25">
      <c r="A1429"/>
      <c r="B1429"/>
      <c r="C1429"/>
      <c r="D1429"/>
    </row>
    <row r="1430" spans="1:4" ht="15" x14ac:dyDescent="0.25">
      <c r="A1430"/>
      <c r="B1430"/>
      <c r="C1430"/>
      <c r="D1430"/>
    </row>
    <row r="1431" spans="1:4" ht="15" x14ac:dyDescent="0.25">
      <c r="A1431"/>
      <c r="B1431"/>
      <c r="C1431"/>
      <c r="D1431"/>
    </row>
    <row r="1432" spans="1:4" ht="15" x14ac:dyDescent="0.25">
      <c r="A1432"/>
      <c r="B1432"/>
      <c r="C1432"/>
      <c r="D1432"/>
    </row>
    <row r="1433" spans="1:4" ht="15" x14ac:dyDescent="0.25">
      <c r="A1433"/>
      <c r="B1433"/>
      <c r="C1433"/>
      <c r="D1433"/>
    </row>
    <row r="1434" spans="1:4" ht="15" x14ac:dyDescent="0.25">
      <c r="A1434"/>
      <c r="B1434"/>
      <c r="C1434"/>
      <c r="D1434"/>
    </row>
    <row r="1435" spans="1:4" ht="15" x14ac:dyDescent="0.25">
      <c r="A1435"/>
      <c r="B1435"/>
      <c r="C1435"/>
      <c r="D1435"/>
    </row>
    <row r="1436" spans="1:4" ht="15" x14ac:dyDescent="0.25">
      <c r="A1436"/>
      <c r="B1436"/>
      <c r="C1436"/>
      <c r="D1436"/>
    </row>
    <row r="1437" spans="1:4" ht="15" x14ac:dyDescent="0.25">
      <c r="A1437"/>
      <c r="B1437"/>
      <c r="C1437"/>
      <c r="D1437"/>
    </row>
    <row r="1438" spans="1:4" ht="15" x14ac:dyDescent="0.25">
      <c r="A1438"/>
      <c r="B1438"/>
      <c r="C1438"/>
      <c r="D1438"/>
    </row>
    <row r="1439" spans="1:4" ht="15" x14ac:dyDescent="0.25">
      <c r="A1439"/>
      <c r="B1439"/>
      <c r="C1439"/>
      <c r="D1439"/>
    </row>
    <row r="1440" spans="1:4" ht="15" x14ac:dyDescent="0.25">
      <c r="A1440"/>
      <c r="B1440"/>
      <c r="C1440"/>
      <c r="D1440"/>
    </row>
    <row r="1441" spans="1:4" ht="15" x14ac:dyDescent="0.25">
      <c r="A1441"/>
      <c r="B1441"/>
      <c r="C1441"/>
      <c r="D1441"/>
    </row>
    <row r="1442" spans="1:4" ht="15" x14ac:dyDescent="0.25">
      <c r="A1442"/>
      <c r="B1442"/>
      <c r="C1442"/>
      <c r="D1442"/>
    </row>
    <row r="1443" spans="1:4" ht="15" x14ac:dyDescent="0.25">
      <c r="A1443"/>
      <c r="B1443"/>
      <c r="C1443"/>
      <c r="D1443"/>
    </row>
    <row r="1444" spans="1:4" ht="15" x14ac:dyDescent="0.25">
      <c r="A1444"/>
      <c r="B1444"/>
      <c r="C1444"/>
      <c r="D1444"/>
    </row>
    <row r="1445" spans="1:4" ht="15" x14ac:dyDescent="0.25">
      <c r="A1445"/>
      <c r="B1445"/>
      <c r="C1445"/>
      <c r="D1445"/>
    </row>
    <row r="1446" spans="1:4" ht="15" x14ac:dyDescent="0.25">
      <c r="A1446"/>
      <c r="B1446"/>
      <c r="C1446"/>
      <c r="D1446"/>
    </row>
    <row r="1447" spans="1:4" ht="15" x14ac:dyDescent="0.25">
      <c r="A1447"/>
      <c r="B1447"/>
      <c r="C1447"/>
      <c r="D1447"/>
    </row>
    <row r="1448" spans="1:4" ht="15" x14ac:dyDescent="0.25">
      <c r="A1448"/>
      <c r="B1448"/>
      <c r="C1448"/>
      <c r="D1448"/>
    </row>
    <row r="1449" spans="1:4" ht="15" x14ac:dyDescent="0.25">
      <c r="A1449"/>
      <c r="B1449"/>
      <c r="C1449"/>
      <c r="D1449"/>
    </row>
    <row r="1450" spans="1:4" ht="15" x14ac:dyDescent="0.25">
      <c r="A1450"/>
      <c r="B1450"/>
      <c r="C1450"/>
      <c r="D1450"/>
    </row>
    <row r="1451" spans="1:4" ht="15" x14ac:dyDescent="0.25">
      <c r="A1451"/>
      <c r="B1451"/>
      <c r="C1451"/>
      <c r="D1451"/>
    </row>
    <row r="1452" spans="1:4" ht="15" x14ac:dyDescent="0.25">
      <c r="A1452"/>
      <c r="B1452"/>
      <c r="C1452"/>
      <c r="D1452"/>
    </row>
    <row r="1453" spans="1:4" ht="15" x14ac:dyDescent="0.25">
      <c r="A1453"/>
      <c r="B1453"/>
      <c r="C1453"/>
      <c r="D1453"/>
    </row>
    <row r="1454" spans="1:4" ht="15" x14ac:dyDescent="0.25">
      <c r="A1454"/>
      <c r="B1454"/>
      <c r="C1454"/>
      <c r="D1454"/>
    </row>
    <row r="1455" spans="1:4" ht="15" x14ac:dyDescent="0.25">
      <c r="A1455"/>
      <c r="B1455"/>
      <c r="C1455"/>
      <c r="D1455"/>
    </row>
    <row r="1456" spans="1:4" ht="15" x14ac:dyDescent="0.25">
      <c r="A1456"/>
      <c r="B1456"/>
      <c r="C1456"/>
      <c r="D1456"/>
    </row>
    <row r="1457" spans="1:4" ht="15" x14ac:dyDescent="0.25">
      <c r="A1457"/>
      <c r="B1457"/>
      <c r="C1457"/>
      <c r="D1457"/>
    </row>
    <row r="1458" spans="1:4" ht="15" x14ac:dyDescent="0.25">
      <c r="A1458"/>
      <c r="B1458"/>
      <c r="C1458"/>
      <c r="D1458"/>
    </row>
    <row r="1459" spans="1:4" ht="15" x14ac:dyDescent="0.25">
      <c r="A1459"/>
      <c r="B1459"/>
      <c r="C1459"/>
      <c r="D1459"/>
    </row>
    <row r="1460" spans="1:4" ht="15" x14ac:dyDescent="0.25">
      <c r="A1460"/>
      <c r="B1460"/>
      <c r="C1460"/>
      <c r="D1460"/>
    </row>
    <row r="1461" spans="1:4" ht="15" x14ac:dyDescent="0.25">
      <c r="A1461"/>
      <c r="B1461"/>
      <c r="C1461"/>
      <c r="D1461"/>
    </row>
    <row r="1462" spans="1:4" ht="15" x14ac:dyDescent="0.25">
      <c r="A1462"/>
      <c r="B1462"/>
      <c r="C1462"/>
      <c r="D1462"/>
    </row>
    <row r="1463" spans="1:4" ht="15" x14ac:dyDescent="0.25">
      <c r="A1463"/>
      <c r="B1463"/>
      <c r="C1463"/>
      <c r="D1463"/>
    </row>
    <row r="1464" spans="1:4" ht="15" x14ac:dyDescent="0.25">
      <c r="A1464"/>
      <c r="B1464"/>
      <c r="C1464"/>
      <c r="D1464"/>
    </row>
    <row r="1465" spans="1:4" ht="15" x14ac:dyDescent="0.25">
      <c r="A1465"/>
      <c r="B1465"/>
      <c r="C1465"/>
      <c r="D1465"/>
    </row>
    <row r="1466" spans="1:4" ht="15" x14ac:dyDescent="0.25">
      <c r="A1466"/>
      <c r="B1466"/>
      <c r="C1466"/>
      <c r="D1466"/>
    </row>
    <row r="1467" spans="1:4" ht="15" x14ac:dyDescent="0.25">
      <c r="A1467"/>
      <c r="B1467"/>
      <c r="C1467"/>
      <c r="D1467"/>
    </row>
    <row r="1468" spans="1:4" ht="15" x14ac:dyDescent="0.25">
      <c r="A1468"/>
      <c r="B1468"/>
      <c r="C1468"/>
      <c r="D1468"/>
    </row>
    <row r="1469" spans="1:4" ht="15" x14ac:dyDescent="0.25">
      <c r="A1469"/>
      <c r="B1469"/>
      <c r="C1469"/>
      <c r="D1469"/>
    </row>
    <row r="1470" spans="1:4" ht="15" x14ac:dyDescent="0.25">
      <c r="A1470"/>
      <c r="B1470"/>
      <c r="C1470"/>
      <c r="D1470"/>
    </row>
    <row r="1471" spans="1:4" ht="15" x14ac:dyDescent="0.25">
      <c r="A1471"/>
      <c r="B1471"/>
      <c r="C1471"/>
      <c r="D1471"/>
    </row>
    <row r="1472" spans="1:4" ht="15" x14ac:dyDescent="0.25">
      <c r="A1472"/>
      <c r="B1472"/>
      <c r="C1472"/>
      <c r="D1472"/>
    </row>
    <row r="1473" spans="1:4" ht="15" x14ac:dyDescent="0.25">
      <c r="A1473"/>
      <c r="B1473"/>
      <c r="C1473"/>
      <c r="D1473"/>
    </row>
    <row r="1474" spans="1:4" ht="15" x14ac:dyDescent="0.25">
      <c r="A1474"/>
      <c r="B1474"/>
      <c r="C1474"/>
      <c r="D1474"/>
    </row>
    <row r="1475" spans="1:4" ht="15" x14ac:dyDescent="0.25">
      <c r="A1475"/>
      <c r="B1475"/>
      <c r="C1475"/>
      <c r="D1475"/>
    </row>
    <row r="1476" spans="1:4" ht="15" x14ac:dyDescent="0.25">
      <c r="A1476"/>
      <c r="B1476"/>
      <c r="C1476"/>
      <c r="D1476"/>
    </row>
    <row r="1477" spans="1:4" ht="15" x14ac:dyDescent="0.25">
      <c r="A1477"/>
      <c r="B1477"/>
      <c r="C1477"/>
      <c r="D1477"/>
    </row>
    <row r="1478" spans="1:4" ht="15" x14ac:dyDescent="0.25">
      <c r="A1478"/>
      <c r="B1478"/>
      <c r="C1478"/>
      <c r="D1478"/>
    </row>
    <row r="1479" spans="1:4" ht="15" x14ac:dyDescent="0.25">
      <c r="A1479"/>
      <c r="B1479"/>
      <c r="C1479"/>
      <c r="D1479"/>
    </row>
    <row r="1480" spans="1:4" ht="15" x14ac:dyDescent="0.25">
      <c r="A1480"/>
      <c r="B1480"/>
      <c r="C1480"/>
      <c r="D1480"/>
    </row>
    <row r="1481" spans="1:4" ht="15" x14ac:dyDescent="0.25">
      <c r="A1481"/>
      <c r="B1481"/>
      <c r="C1481"/>
      <c r="D1481"/>
    </row>
    <row r="1482" spans="1:4" ht="15" x14ac:dyDescent="0.25">
      <c r="A1482"/>
      <c r="B1482"/>
      <c r="C1482"/>
      <c r="D1482"/>
    </row>
    <row r="1483" spans="1:4" ht="15" x14ac:dyDescent="0.25">
      <c r="A1483"/>
      <c r="B1483"/>
      <c r="C1483"/>
      <c r="D1483"/>
    </row>
    <row r="1484" spans="1:4" ht="15" x14ac:dyDescent="0.25">
      <c r="A1484"/>
      <c r="B1484"/>
      <c r="C1484"/>
      <c r="D1484"/>
    </row>
    <row r="1485" spans="1:4" ht="15" x14ac:dyDescent="0.25">
      <c r="A1485"/>
      <c r="B1485"/>
      <c r="C1485"/>
      <c r="D1485"/>
    </row>
    <row r="1486" spans="1:4" ht="15" x14ac:dyDescent="0.25">
      <c r="A1486"/>
      <c r="B1486"/>
      <c r="C1486"/>
      <c r="D1486"/>
    </row>
    <row r="1487" spans="1:4" ht="15" x14ac:dyDescent="0.25">
      <c r="A1487"/>
      <c r="B1487"/>
      <c r="C1487"/>
      <c r="D1487"/>
    </row>
    <row r="1488" spans="1:4" ht="15" x14ac:dyDescent="0.25">
      <c r="A1488"/>
      <c r="B1488"/>
      <c r="C1488"/>
      <c r="D1488"/>
    </row>
    <row r="1489" spans="1:4" ht="15" x14ac:dyDescent="0.25">
      <c r="A1489"/>
      <c r="B1489"/>
      <c r="C1489"/>
      <c r="D1489"/>
    </row>
    <row r="1490" spans="1:4" ht="15" x14ac:dyDescent="0.25">
      <c r="A1490"/>
      <c r="B1490"/>
      <c r="C1490"/>
      <c r="D1490"/>
    </row>
    <row r="1491" spans="1:4" ht="15" x14ac:dyDescent="0.25">
      <c r="A1491"/>
      <c r="B1491"/>
      <c r="C1491"/>
      <c r="D1491"/>
    </row>
    <row r="1492" spans="1:4" ht="15" x14ac:dyDescent="0.25">
      <c r="A1492"/>
      <c r="B1492"/>
      <c r="C1492"/>
      <c r="D1492"/>
    </row>
    <row r="1493" spans="1:4" ht="15" x14ac:dyDescent="0.25">
      <c r="A1493"/>
      <c r="B1493"/>
      <c r="C1493"/>
      <c r="D1493"/>
    </row>
    <row r="1494" spans="1:4" ht="15" x14ac:dyDescent="0.25">
      <c r="A1494"/>
      <c r="B1494"/>
      <c r="C1494"/>
      <c r="D1494"/>
    </row>
    <row r="1495" spans="1:4" ht="15" x14ac:dyDescent="0.25">
      <c r="A1495"/>
      <c r="B1495"/>
      <c r="C1495"/>
      <c r="D1495"/>
    </row>
    <row r="1496" spans="1:4" ht="15" x14ac:dyDescent="0.25">
      <c r="A1496"/>
      <c r="B1496"/>
      <c r="C1496"/>
      <c r="D1496"/>
    </row>
    <row r="1497" spans="1:4" ht="15" x14ac:dyDescent="0.25">
      <c r="A1497"/>
      <c r="B1497"/>
      <c r="C1497"/>
      <c r="D1497"/>
    </row>
    <row r="1498" spans="1:4" ht="15" x14ac:dyDescent="0.25">
      <c r="A1498"/>
      <c r="B1498"/>
      <c r="C1498"/>
      <c r="D1498"/>
    </row>
    <row r="1499" spans="1:4" ht="15" x14ac:dyDescent="0.25">
      <c r="A1499"/>
      <c r="B1499"/>
      <c r="C1499"/>
      <c r="D1499"/>
    </row>
    <row r="1500" spans="1:4" ht="15" x14ac:dyDescent="0.25">
      <c r="A1500"/>
      <c r="B1500"/>
      <c r="C1500"/>
      <c r="D1500"/>
    </row>
    <row r="1501" spans="1:4" ht="15" x14ac:dyDescent="0.25">
      <c r="A1501"/>
      <c r="B1501"/>
      <c r="C1501"/>
      <c r="D1501"/>
    </row>
    <row r="1502" spans="1:4" ht="15" x14ac:dyDescent="0.25">
      <c r="A1502"/>
      <c r="B1502"/>
      <c r="C1502"/>
      <c r="D1502"/>
    </row>
    <row r="1503" spans="1:4" ht="15" x14ac:dyDescent="0.25">
      <c r="A1503"/>
      <c r="B1503"/>
      <c r="C1503"/>
      <c r="D1503"/>
    </row>
    <row r="1504" spans="1:4" ht="15" x14ac:dyDescent="0.25">
      <c r="A1504"/>
      <c r="B1504"/>
      <c r="C1504"/>
      <c r="D1504"/>
    </row>
    <row r="1505" spans="1:4" ht="15" x14ac:dyDescent="0.25">
      <c r="A1505"/>
      <c r="B1505"/>
      <c r="C1505"/>
      <c r="D1505"/>
    </row>
    <row r="1506" spans="1:4" ht="15" x14ac:dyDescent="0.25">
      <c r="A1506"/>
      <c r="B1506"/>
      <c r="C1506"/>
      <c r="D1506"/>
    </row>
    <row r="1507" spans="1:4" ht="15" x14ac:dyDescent="0.25">
      <c r="A1507"/>
      <c r="B1507"/>
      <c r="C1507"/>
      <c r="D1507"/>
    </row>
    <row r="1508" spans="1:4" ht="15" x14ac:dyDescent="0.25">
      <c r="A1508"/>
      <c r="B1508"/>
      <c r="C1508"/>
      <c r="D1508"/>
    </row>
    <row r="1509" spans="1:4" ht="15" x14ac:dyDescent="0.25">
      <c r="A1509"/>
      <c r="B1509"/>
      <c r="C1509"/>
      <c r="D1509"/>
    </row>
    <row r="1510" spans="1:4" ht="15" x14ac:dyDescent="0.25">
      <c r="A1510"/>
      <c r="B1510"/>
      <c r="C1510"/>
      <c r="D1510"/>
    </row>
    <row r="1511" spans="1:4" ht="15" x14ac:dyDescent="0.25">
      <c r="A1511"/>
      <c r="B1511"/>
      <c r="C1511"/>
      <c r="D1511"/>
    </row>
    <row r="1512" spans="1:4" ht="15" x14ac:dyDescent="0.25">
      <c r="A1512"/>
      <c r="B1512"/>
      <c r="C1512"/>
      <c r="D1512"/>
    </row>
    <row r="1513" spans="1:4" ht="15" x14ac:dyDescent="0.25">
      <c r="A1513"/>
      <c r="B1513"/>
      <c r="C1513"/>
      <c r="D1513"/>
    </row>
    <row r="1514" spans="1:4" ht="15" x14ac:dyDescent="0.25">
      <c r="A1514"/>
      <c r="B1514"/>
      <c r="C1514"/>
      <c r="D1514"/>
    </row>
    <row r="1515" spans="1:4" ht="15" x14ac:dyDescent="0.25">
      <c r="A1515"/>
      <c r="B1515"/>
      <c r="C1515"/>
      <c r="D1515"/>
    </row>
    <row r="1516" spans="1:4" ht="15" x14ac:dyDescent="0.25">
      <c r="A1516"/>
      <c r="B1516"/>
      <c r="C1516"/>
      <c r="D1516"/>
    </row>
    <row r="1517" spans="1:4" ht="15" x14ac:dyDescent="0.25">
      <c r="A1517"/>
      <c r="B1517"/>
      <c r="C1517"/>
      <c r="D1517"/>
    </row>
    <row r="1518" spans="1:4" ht="15" x14ac:dyDescent="0.25">
      <c r="A1518"/>
      <c r="B1518"/>
      <c r="C1518"/>
      <c r="D1518"/>
    </row>
    <row r="1519" spans="1:4" ht="15" x14ac:dyDescent="0.25">
      <c r="A1519"/>
      <c r="B1519"/>
      <c r="C1519"/>
      <c r="D1519"/>
    </row>
    <row r="1520" spans="1:4" ht="15" x14ac:dyDescent="0.25">
      <c r="A1520"/>
      <c r="B1520"/>
      <c r="C1520"/>
      <c r="D1520"/>
    </row>
    <row r="1521" spans="1:4" ht="15" x14ac:dyDescent="0.25">
      <c r="A1521"/>
      <c r="B1521"/>
      <c r="C1521"/>
      <c r="D1521"/>
    </row>
    <row r="1522" spans="1:4" ht="15" x14ac:dyDescent="0.25">
      <c r="A1522"/>
      <c r="B1522"/>
      <c r="C1522"/>
      <c r="D1522"/>
    </row>
    <row r="1523" spans="1:4" ht="15" x14ac:dyDescent="0.25">
      <c r="A1523"/>
      <c r="B1523"/>
      <c r="C1523"/>
      <c r="D1523"/>
    </row>
    <row r="1524" spans="1:4" ht="15" x14ac:dyDescent="0.25">
      <c r="A1524"/>
      <c r="B1524"/>
      <c r="C1524"/>
      <c r="D1524"/>
    </row>
    <row r="1525" spans="1:4" ht="15" x14ac:dyDescent="0.25">
      <c r="A1525"/>
      <c r="B1525"/>
      <c r="C1525"/>
      <c r="D1525"/>
    </row>
    <row r="1526" spans="1:4" ht="15" x14ac:dyDescent="0.25">
      <c r="A1526"/>
      <c r="B1526"/>
      <c r="C1526"/>
      <c r="D1526"/>
    </row>
    <row r="1527" spans="1:4" ht="15" x14ac:dyDescent="0.25">
      <c r="A1527"/>
      <c r="B1527"/>
      <c r="C1527"/>
      <c r="D1527"/>
    </row>
    <row r="1528" spans="1:4" ht="15" x14ac:dyDescent="0.25">
      <c r="A1528"/>
      <c r="B1528"/>
      <c r="C1528"/>
      <c r="D1528"/>
    </row>
    <row r="1529" spans="1:4" ht="15" x14ac:dyDescent="0.25">
      <c r="A1529"/>
      <c r="B1529"/>
      <c r="C1529"/>
      <c r="D1529"/>
    </row>
    <row r="1530" spans="1:4" ht="15" x14ac:dyDescent="0.25">
      <c r="A1530"/>
      <c r="B1530"/>
      <c r="C1530"/>
      <c r="D1530"/>
    </row>
    <row r="1531" spans="1:4" ht="15" x14ac:dyDescent="0.25">
      <c r="A1531"/>
      <c r="B1531"/>
      <c r="C1531"/>
      <c r="D1531"/>
    </row>
    <row r="1532" spans="1:4" ht="15" x14ac:dyDescent="0.25">
      <c r="A1532"/>
      <c r="B1532"/>
      <c r="C1532"/>
      <c r="D1532"/>
    </row>
    <row r="1533" spans="1:4" ht="15" x14ac:dyDescent="0.25">
      <c r="A1533"/>
      <c r="B1533"/>
      <c r="C1533"/>
      <c r="D1533"/>
    </row>
    <row r="1534" spans="1:4" ht="15" x14ac:dyDescent="0.25">
      <c r="A1534"/>
      <c r="B1534"/>
      <c r="C1534"/>
      <c r="D1534"/>
    </row>
    <row r="1535" spans="1:4" ht="15" x14ac:dyDescent="0.25">
      <c r="A1535"/>
      <c r="B1535"/>
      <c r="C1535"/>
      <c r="D1535"/>
    </row>
    <row r="1536" spans="1:4" ht="15" x14ac:dyDescent="0.25">
      <c r="A1536"/>
      <c r="B1536"/>
      <c r="C1536"/>
      <c r="D1536"/>
    </row>
    <row r="1537" spans="1:4" ht="15" x14ac:dyDescent="0.25">
      <c r="A1537"/>
      <c r="B1537"/>
      <c r="C1537"/>
      <c r="D1537"/>
    </row>
    <row r="1538" spans="1:4" ht="15" x14ac:dyDescent="0.25">
      <c r="A1538"/>
      <c r="B1538"/>
      <c r="C1538"/>
      <c r="D1538"/>
    </row>
    <row r="1539" spans="1:4" ht="15" x14ac:dyDescent="0.25">
      <c r="A1539"/>
      <c r="B1539"/>
      <c r="C1539"/>
      <c r="D1539"/>
    </row>
    <row r="1540" spans="1:4" ht="15" x14ac:dyDescent="0.25">
      <c r="A1540"/>
      <c r="B1540"/>
      <c r="C1540"/>
      <c r="D1540"/>
    </row>
    <row r="1541" spans="1:4" ht="15" x14ac:dyDescent="0.25">
      <c r="A1541"/>
      <c r="B1541"/>
      <c r="C1541"/>
      <c r="D1541"/>
    </row>
    <row r="1542" spans="1:4" ht="15" x14ac:dyDescent="0.25">
      <c r="A1542"/>
      <c r="B1542"/>
      <c r="C1542"/>
      <c r="D1542"/>
    </row>
    <row r="1543" spans="1:4" ht="15" x14ac:dyDescent="0.25">
      <c r="A1543"/>
      <c r="B1543"/>
      <c r="C1543"/>
      <c r="D1543"/>
    </row>
    <row r="1544" spans="1:4" ht="15" x14ac:dyDescent="0.25">
      <c r="A1544"/>
      <c r="B1544"/>
      <c r="C1544"/>
      <c r="D1544"/>
    </row>
    <row r="1545" spans="1:4" ht="15" x14ac:dyDescent="0.25">
      <c r="A1545"/>
      <c r="B1545"/>
      <c r="C1545"/>
      <c r="D1545"/>
    </row>
    <row r="1546" spans="1:4" ht="15" x14ac:dyDescent="0.25">
      <c r="A1546"/>
      <c r="B1546"/>
      <c r="C1546"/>
      <c r="D1546"/>
    </row>
    <row r="1547" spans="1:4" ht="15" x14ac:dyDescent="0.25">
      <c r="A1547"/>
      <c r="B1547"/>
      <c r="C1547"/>
      <c r="D1547"/>
    </row>
    <row r="1548" spans="1:4" ht="15" x14ac:dyDescent="0.25">
      <c r="A1548"/>
      <c r="B1548"/>
      <c r="C1548"/>
      <c r="D1548"/>
    </row>
    <row r="1549" spans="1:4" ht="15" x14ac:dyDescent="0.25">
      <c r="A1549"/>
      <c r="B1549"/>
      <c r="C1549"/>
      <c r="D1549"/>
    </row>
    <row r="1550" spans="1:4" ht="15" x14ac:dyDescent="0.25">
      <c r="A1550"/>
      <c r="B1550"/>
      <c r="C1550"/>
      <c r="D1550"/>
    </row>
    <row r="1551" spans="1:4" ht="15" x14ac:dyDescent="0.25">
      <c r="A1551"/>
      <c r="B1551"/>
      <c r="C1551"/>
      <c r="D1551"/>
    </row>
    <row r="1552" spans="1:4" ht="15" x14ac:dyDescent="0.25">
      <c r="A1552"/>
      <c r="B1552"/>
      <c r="C1552"/>
      <c r="D1552"/>
    </row>
    <row r="1553" spans="1:4" ht="15" x14ac:dyDescent="0.25">
      <c r="A1553"/>
      <c r="B1553"/>
      <c r="C1553"/>
      <c r="D1553"/>
    </row>
    <row r="1554" spans="1:4" ht="15" x14ac:dyDescent="0.25">
      <c r="A1554"/>
      <c r="B1554"/>
      <c r="C1554"/>
      <c r="D1554"/>
    </row>
    <row r="1555" spans="1:4" ht="15" x14ac:dyDescent="0.25">
      <c r="A1555"/>
      <c r="B1555"/>
      <c r="C1555"/>
      <c r="D1555"/>
    </row>
    <row r="1556" spans="1:4" ht="15" x14ac:dyDescent="0.25">
      <c r="A1556"/>
      <c r="B1556"/>
      <c r="C1556"/>
      <c r="D1556"/>
    </row>
    <row r="1557" spans="1:4" ht="15" x14ac:dyDescent="0.25">
      <c r="A1557"/>
      <c r="B1557"/>
      <c r="C1557"/>
      <c r="D1557"/>
    </row>
    <row r="1558" spans="1:4" ht="15" x14ac:dyDescent="0.25">
      <c r="A1558"/>
      <c r="B1558"/>
      <c r="C1558"/>
      <c r="D1558"/>
    </row>
    <row r="1559" spans="1:4" ht="15" x14ac:dyDescent="0.25">
      <c r="A1559"/>
      <c r="B1559"/>
      <c r="C1559"/>
      <c r="D1559"/>
    </row>
    <row r="1560" spans="1:4" ht="15" x14ac:dyDescent="0.25">
      <c r="A1560"/>
      <c r="B1560"/>
      <c r="C1560"/>
      <c r="D1560"/>
    </row>
    <row r="1561" spans="1:4" ht="15" x14ac:dyDescent="0.25">
      <c r="A1561"/>
      <c r="B1561"/>
      <c r="C1561"/>
      <c r="D1561"/>
    </row>
    <row r="1562" spans="1:4" ht="15" x14ac:dyDescent="0.25">
      <c r="A1562"/>
      <c r="B1562"/>
      <c r="C1562"/>
      <c r="D1562"/>
    </row>
    <row r="1563" spans="1:4" ht="15" x14ac:dyDescent="0.25">
      <c r="A1563"/>
      <c r="B1563"/>
      <c r="C1563"/>
      <c r="D1563"/>
    </row>
    <row r="1564" spans="1:4" ht="15" x14ac:dyDescent="0.25">
      <c r="A1564"/>
      <c r="B1564"/>
      <c r="C1564"/>
      <c r="D1564"/>
    </row>
    <row r="1565" spans="1:4" ht="15" x14ac:dyDescent="0.25">
      <c r="A1565"/>
      <c r="B1565"/>
      <c r="C1565"/>
      <c r="D1565"/>
    </row>
    <row r="1566" spans="1:4" ht="15" x14ac:dyDescent="0.25">
      <c r="A1566"/>
      <c r="B1566"/>
      <c r="C1566"/>
      <c r="D1566"/>
    </row>
    <row r="1567" spans="1:4" ht="15" x14ac:dyDescent="0.25">
      <c r="A1567"/>
      <c r="B1567"/>
      <c r="C1567"/>
      <c r="D1567"/>
    </row>
    <row r="1568" spans="1:4" ht="15" x14ac:dyDescent="0.25">
      <c r="A1568"/>
      <c r="B1568"/>
      <c r="C1568"/>
      <c r="D1568"/>
    </row>
    <row r="1569" spans="1:4" ht="15" x14ac:dyDescent="0.25">
      <c r="A1569"/>
      <c r="B1569"/>
      <c r="C1569"/>
      <c r="D1569"/>
    </row>
    <row r="1570" spans="1:4" ht="15" x14ac:dyDescent="0.25">
      <c r="A1570"/>
      <c r="B1570"/>
      <c r="C1570"/>
      <c r="D1570"/>
    </row>
    <row r="1571" spans="1:4" ht="15" x14ac:dyDescent="0.25">
      <c r="A1571"/>
      <c r="B1571"/>
      <c r="C1571"/>
      <c r="D1571"/>
    </row>
    <row r="1572" spans="1:4" ht="15" x14ac:dyDescent="0.25">
      <c r="A1572"/>
      <c r="B1572"/>
      <c r="C1572"/>
      <c r="D1572"/>
    </row>
    <row r="1573" spans="1:4" ht="15" x14ac:dyDescent="0.25">
      <c r="A1573"/>
      <c r="B1573"/>
      <c r="C1573"/>
      <c r="D1573"/>
    </row>
    <row r="1574" spans="1:4" ht="15" x14ac:dyDescent="0.25">
      <c r="A1574"/>
      <c r="B1574"/>
      <c r="C1574"/>
      <c r="D1574"/>
    </row>
    <row r="1575" spans="1:4" ht="15" x14ac:dyDescent="0.25">
      <c r="A1575"/>
      <c r="B1575"/>
      <c r="C1575"/>
      <c r="D1575"/>
    </row>
    <row r="1576" spans="1:4" ht="15" x14ac:dyDescent="0.25">
      <c r="A1576"/>
      <c r="B1576"/>
      <c r="C1576"/>
      <c r="D1576"/>
    </row>
    <row r="1577" spans="1:4" ht="15" x14ac:dyDescent="0.25">
      <c r="A1577"/>
      <c r="B1577"/>
      <c r="C1577"/>
      <c r="D1577"/>
    </row>
    <row r="1578" spans="1:4" ht="15" x14ac:dyDescent="0.25">
      <c r="A1578"/>
      <c r="B1578"/>
      <c r="C1578"/>
      <c r="D1578"/>
    </row>
    <row r="1579" spans="1:4" ht="15" x14ac:dyDescent="0.25">
      <c r="A1579"/>
      <c r="B1579"/>
      <c r="C1579"/>
      <c r="D1579"/>
    </row>
    <row r="1580" spans="1:4" ht="15" x14ac:dyDescent="0.25">
      <c r="A1580"/>
      <c r="B1580"/>
      <c r="C1580"/>
      <c r="D1580"/>
    </row>
    <row r="1581" spans="1:4" ht="15" x14ac:dyDescent="0.25">
      <c r="A1581"/>
      <c r="B1581"/>
      <c r="C1581"/>
      <c r="D1581"/>
    </row>
    <row r="1582" spans="1:4" ht="15" x14ac:dyDescent="0.25">
      <c r="A1582"/>
      <c r="B1582"/>
      <c r="C1582"/>
      <c r="D1582"/>
    </row>
    <row r="1583" spans="1:4" ht="15" x14ac:dyDescent="0.25">
      <c r="A1583"/>
      <c r="B1583"/>
      <c r="C1583"/>
      <c r="D1583"/>
    </row>
    <row r="1584" spans="1:4" ht="15" x14ac:dyDescent="0.25">
      <c r="A1584"/>
      <c r="B1584"/>
      <c r="C1584"/>
      <c r="D1584"/>
    </row>
    <row r="1585" spans="1:4" ht="15" x14ac:dyDescent="0.25">
      <c r="A1585"/>
      <c r="B1585"/>
      <c r="C1585"/>
      <c r="D1585"/>
    </row>
    <row r="1586" spans="1:4" ht="15" x14ac:dyDescent="0.25">
      <c r="A1586"/>
      <c r="B1586"/>
      <c r="C1586"/>
      <c r="D1586"/>
    </row>
    <row r="1587" spans="1:4" ht="15" x14ac:dyDescent="0.25">
      <c r="A1587"/>
      <c r="B1587"/>
      <c r="C1587"/>
      <c r="D1587"/>
    </row>
    <row r="1588" spans="1:4" ht="15" x14ac:dyDescent="0.25">
      <c r="A1588"/>
      <c r="B1588"/>
      <c r="C1588"/>
      <c r="D1588"/>
    </row>
    <row r="1589" spans="1:4" ht="15" x14ac:dyDescent="0.25">
      <c r="A1589"/>
      <c r="B1589"/>
      <c r="C1589"/>
      <c r="D1589"/>
    </row>
    <row r="1590" spans="1:4" ht="15" x14ac:dyDescent="0.25">
      <c r="A1590"/>
      <c r="B1590"/>
      <c r="C1590"/>
      <c r="D1590"/>
    </row>
    <row r="1591" spans="1:4" ht="15" x14ac:dyDescent="0.25">
      <c r="A1591"/>
      <c r="B1591"/>
      <c r="C1591"/>
      <c r="D1591"/>
    </row>
    <row r="1592" spans="1:4" ht="15" x14ac:dyDescent="0.25">
      <c r="A1592"/>
      <c r="B1592"/>
      <c r="C1592"/>
      <c r="D1592"/>
    </row>
    <row r="1593" spans="1:4" ht="15" x14ac:dyDescent="0.25">
      <c r="A1593"/>
      <c r="B1593"/>
      <c r="C1593"/>
      <c r="D1593"/>
    </row>
    <row r="1594" spans="1:4" ht="15" x14ac:dyDescent="0.25">
      <c r="A1594"/>
      <c r="B1594"/>
      <c r="C1594"/>
      <c r="D1594"/>
    </row>
    <row r="1595" spans="1:4" ht="15" x14ac:dyDescent="0.25">
      <c r="A1595"/>
      <c r="B1595"/>
      <c r="C1595"/>
      <c r="D1595"/>
    </row>
    <row r="1596" spans="1:4" ht="15" x14ac:dyDescent="0.25">
      <c r="A1596"/>
      <c r="B1596"/>
      <c r="C1596"/>
      <c r="D1596"/>
    </row>
    <row r="1597" spans="1:4" ht="15" x14ac:dyDescent="0.25">
      <c r="A1597"/>
      <c r="B1597"/>
      <c r="C1597"/>
      <c r="D1597"/>
    </row>
    <row r="1598" spans="1:4" ht="15" x14ac:dyDescent="0.25">
      <c r="A1598"/>
      <c r="B1598"/>
      <c r="C1598"/>
      <c r="D1598"/>
    </row>
    <row r="1599" spans="1:4" ht="15" x14ac:dyDescent="0.25">
      <c r="A1599"/>
      <c r="B1599"/>
      <c r="C1599"/>
      <c r="D1599"/>
    </row>
    <row r="1600" spans="1:4" ht="15" x14ac:dyDescent="0.25">
      <c r="A1600"/>
      <c r="B1600"/>
      <c r="C1600"/>
      <c r="D1600"/>
    </row>
    <row r="1601" spans="1:4" ht="15" x14ac:dyDescent="0.25">
      <c r="A1601"/>
      <c r="B1601"/>
      <c r="C1601"/>
      <c r="D1601"/>
    </row>
    <row r="1602" spans="1:4" ht="15" x14ac:dyDescent="0.25">
      <c r="A1602"/>
      <c r="B1602"/>
      <c r="C1602"/>
      <c r="D1602"/>
    </row>
    <row r="1603" spans="1:4" ht="15" x14ac:dyDescent="0.25">
      <c r="A1603"/>
      <c r="B1603"/>
      <c r="C1603"/>
      <c r="D1603"/>
    </row>
    <row r="1604" spans="1:4" ht="15" x14ac:dyDescent="0.25">
      <c r="A1604"/>
      <c r="B1604"/>
      <c r="C1604"/>
      <c r="D1604"/>
    </row>
    <row r="1605" spans="1:4" ht="15" x14ac:dyDescent="0.25">
      <c r="A1605"/>
      <c r="B1605"/>
      <c r="C1605"/>
      <c r="D1605"/>
    </row>
    <row r="1606" spans="1:4" ht="15" x14ac:dyDescent="0.25">
      <c r="A1606"/>
      <c r="B1606"/>
      <c r="C1606"/>
      <c r="D1606"/>
    </row>
    <row r="1607" spans="1:4" ht="15" x14ac:dyDescent="0.25">
      <c r="A1607"/>
      <c r="B1607"/>
      <c r="C1607"/>
      <c r="D1607"/>
    </row>
    <row r="1608" spans="1:4" ht="15" x14ac:dyDescent="0.25">
      <c r="A1608"/>
      <c r="B1608"/>
      <c r="C1608"/>
      <c r="D1608"/>
    </row>
    <row r="1609" spans="1:4" ht="15" x14ac:dyDescent="0.25">
      <c r="A1609"/>
      <c r="B1609"/>
      <c r="C1609"/>
      <c r="D1609"/>
    </row>
    <row r="1610" spans="1:4" ht="15" x14ac:dyDescent="0.25">
      <c r="A1610"/>
      <c r="B1610"/>
      <c r="C1610"/>
      <c r="D1610"/>
    </row>
    <row r="1611" spans="1:4" ht="15" x14ac:dyDescent="0.25">
      <c r="A1611"/>
      <c r="B1611"/>
      <c r="C1611"/>
      <c r="D1611"/>
    </row>
    <row r="1612" spans="1:4" ht="15" x14ac:dyDescent="0.25">
      <c r="A1612"/>
      <c r="B1612"/>
      <c r="C1612"/>
      <c r="D1612"/>
    </row>
    <row r="1613" spans="1:4" ht="15" x14ac:dyDescent="0.25">
      <c r="A1613"/>
      <c r="B1613"/>
      <c r="C1613"/>
      <c r="D1613"/>
    </row>
    <row r="1614" spans="1:4" ht="15" x14ac:dyDescent="0.25">
      <c r="A1614"/>
      <c r="B1614"/>
      <c r="C1614"/>
      <c r="D1614"/>
    </row>
    <row r="1615" spans="1:4" ht="15" x14ac:dyDescent="0.25">
      <c r="A1615"/>
      <c r="B1615"/>
      <c r="C1615"/>
      <c r="D1615"/>
    </row>
    <row r="1616" spans="1:4" ht="15" x14ac:dyDescent="0.25">
      <c r="A1616"/>
      <c r="B1616"/>
      <c r="C1616"/>
      <c r="D1616"/>
    </row>
    <row r="1617" spans="1:4" ht="15" x14ac:dyDescent="0.25">
      <c r="A1617"/>
      <c r="B1617"/>
      <c r="C1617"/>
      <c r="D1617"/>
    </row>
    <row r="1618" spans="1:4" ht="15" x14ac:dyDescent="0.25">
      <c r="A1618"/>
      <c r="B1618"/>
      <c r="C1618"/>
      <c r="D1618"/>
    </row>
    <row r="1619" spans="1:4" ht="15" x14ac:dyDescent="0.25">
      <c r="A1619"/>
      <c r="B1619"/>
      <c r="C1619"/>
      <c r="D1619"/>
    </row>
    <row r="1620" spans="1:4" ht="15" x14ac:dyDescent="0.25">
      <c r="A1620"/>
      <c r="B1620"/>
      <c r="C1620"/>
      <c r="D1620"/>
    </row>
    <row r="1621" spans="1:4" ht="15" x14ac:dyDescent="0.25">
      <c r="A1621"/>
      <c r="B1621"/>
      <c r="C1621"/>
      <c r="D1621"/>
    </row>
    <row r="1622" spans="1:4" ht="15" x14ac:dyDescent="0.25">
      <c r="A1622"/>
      <c r="B1622"/>
      <c r="C1622"/>
      <c r="D1622"/>
    </row>
    <row r="1623" spans="1:4" ht="15" x14ac:dyDescent="0.25">
      <c r="A1623"/>
      <c r="B1623"/>
      <c r="C1623"/>
      <c r="D1623"/>
    </row>
    <row r="1624" spans="1:4" ht="15" x14ac:dyDescent="0.25">
      <c r="A1624"/>
      <c r="B1624"/>
      <c r="C1624"/>
      <c r="D1624"/>
    </row>
    <row r="1625" spans="1:4" ht="15" x14ac:dyDescent="0.25">
      <c r="A1625"/>
      <c r="B1625"/>
      <c r="C1625"/>
      <c r="D1625"/>
    </row>
    <row r="1626" spans="1:4" ht="15" x14ac:dyDescent="0.25">
      <c r="A1626"/>
      <c r="B1626"/>
      <c r="C1626"/>
      <c r="D1626"/>
    </row>
    <row r="1627" spans="1:4" ht="15" x14ac:dyDescent="0.25">
      <c r="A1627"/>
      <c r="B1627"/>
      <c r="C1627"/>
      <c r="D1627"/>
    </row>
    <row r="1628" spans="1:4" ht="15" x14ac:dyDescent="0.25">
      <c r="A1628"/>
      <c r="B1628"/>
      <c r="C1628"/>
      <c r="D1628"/>
    </row>
    <row r="1629" spans="1:4" ht="15" x14ac:dyDescent="0.25">
      <c r="A1629"/>
      <c r="B1629"/>
      <c r="C1629"/>
      <c r="D1629"/>
    </row>
    <row r="1630" spans="1:4" ht="15" x14ac:dyDescent="0.25">
      <c r="A1630"/>
      <c r="B1630"/>
      <c r="C1630"/>
      <c r="D1630"/>
    </row>
    <row r="1631" spans="1:4" ht="15" x14ac:dyDescent="0.25">
      <c r="A1631"/>
      <c r="B1631"/>
      <c r="C1631"/>
      <c r="D1631"/>
    </row>
    <row r="1632" spans="1:4" ht="15" x14ac:dyDescent="0.25">
      <c r="A1632"/>
      <c r="B1632"/>
      <c r="C1632"/>
      <c r="D1632"/>
    </row>
    <row r="1633" spans="1:4" ht="15" x14ac:dyDescent="0.25">
      <c r="A1633"/>
      <c r="B1633"/>
      <c r="C1633"/>
      <c r="D1633"/>
    </row>
    <row r="1634" spans="1:4" ht="15" x14ac:dyDescent="0.25">
      <c r="A1634"/>
      <c r="B1634"/>
      <c r="C1634"/>
      <c r="D1634"/>
    </row>
    <row r="1635" spans="1:4" ht="15" x14ac:dyDescent="0.25">
      <c r="A1635"/>
      <c r="B1635"/>
      <c r="C1635"/>
      <c r="D1635"/>
    </row>
    <row r="1636" spans="1:4" ht="15" x14ac:dyDescent="0.25">
      <c r="A1636"/>
      <c r="B1636"/>
      <c r="C1636"/>
      <c r="D1636"/>
    </row>
    <row r="1637" spans="1:4" ht="15" x14ac:dyDescent="0.25">
      <c r="A1637"/>
      <c r="B1637"/>
      <c r="C1637"/>
      <c r="D1637"/>
    </row>
    <row r="1638" spans="1:4" ht="15" x14ac:dyDescent="0.25">
      <c r="A1638"/>
      <c r="B1638"/>
      <c r="C1638"/>
      <c r="D1638"/>
    </row>
    <row r="1639" spans="1:4" ht="15" x14ac:dyDescent="0.25">
      <c r="A1639"/>
      <c r="B1639"/>
      <c r="C1639"/>
      <c r="D1639"/>
    </row>
    <row r="1640" spans="1:4" ht="15" x14ac:dyDescent="0.25">
      <c r="A1640"/>
      <c r="B1640"/>
      <c r="C1640"/>
      <c r="D1640"/>
    </row>
    <row r="1641" spans="1:4" ht="15" x14ac:dyDescent="0.25">
      <c r="A1641"/>
      <c r="B1641"/>
      <c r="C1641"/>
      <c r="D1641"/>
    </row>
    <row r="1642" spans="1:4" ht="15" x14ac:dyDescent="0.25">
      <c r="A1642"/>
      <c r="B1642"/>
      <c r="C1642"/>
      <c r="D1642"/>
    </row>
    <row r="1643" spans="1:4" ht="15" x14ac:dyDescent="0.25">
      <c r="A1643"/>
      <c r="B1643"/>
      <c r="C1643"/>
      <c r="D1643"/>
    </row>
    <row r="1644" spans="1:4" ht="15" x14ac:dyDescent="0.25">
      <c r="A1644"/>
      <c r="B1644"/>
      <c r="C1644"/>
      <c r="D1644"/>
    </row>
    <row r="1645" spans="1:4" ht="15" x14ac:dyDescent="0.25">
      <c r="A1645"/>
      <c r="B1645"/>
      <c r="C1645"/>
      <c r="D1645"/>
    </row>
    <row r="1646" spans="1:4" ht="15" x14ac:dyDescent="0.25">
      <c r="A1646"/>
      <c r="B1646"/>
      <c r="C1646"/>
      <c r="D1646"/>
    </row>
    <row r="1647" spans="1:4" ht="15" x14ac:dyDescent="0.25">
      <c r="A1647"/>
      <c r="B1647"/>
      <c r="C1647"/>
      <c r="D1647"/>
    </row>
    <row r="1648" spans="1:4" ht="15" x14ac:dyDescent="0.25">
      <c r="A1648"/>
      <c r="B1648"/>
      <c r="C1648"/>
      <c r="D1648"/>
    </row>
    <row r="1649" spans="1:4" ht="15" x14ac:dyDescent="0.25">
      <c r="A1649"/>
      <c r="B1649"/>
      <c r="C1649"/>
      <c r="D1649"/>
    </row>
    <row r="1650" spans="1:4" ht="15" x14ac:dyDescent="0.25">
      <c r="A1650"/>
      <c r="B1650"/>
      <c r="C1650"/>
      <c r="D1650"/>
    </row>
    <row r="1651" spans="1:4" ht="15" x14ac:dyDescent="0.25">
      <c r="A1651"/>
      <c r="B1651"/>
      <c r="C1651"/>
      <c r="D1651"/>
    </row>
    <row r="1652" spans="1:4" ht="15" x14ac:dyDescent="0.25">
      <c r="A1652"/>
      <c r="B1652"/>
      <c r="C1652"/>
      <c r="D1652"/>
    </row>
    <row r="1653" spans="1:4" ht="15" x14ac:dyDescent="0.25">
      <c r="A1653"/>
      <c r="B1653"/>
      <c r="C1653"/>
      <c r="D1653"/>
    </row>
    <row r="1654" spans="1:4" ht="15" x14ac:dyDescent="0.25">
      <c r="A1654"/>
      <c r="B1654"/>
      <c r="C1654"/>
      <c r="D1654"/>
    </row>
    <row r="1655" spans="1:4" ht="15" x14ac:dyDescent="0.25">
      <c r="A1655"/>
      <c r="B1655"/>
      <c r="C1655"/>
      <c r="D1655"/>
    </row>
    <row r="1656" spans="1:4" ht="15" x14ac:dyDescent="0.25">
      <c r="A1656"/>
      <c r="B1656"/>
      <c r="C1656"/>
      <c r="D1656"/>
    </row>
    <row r="1657" spans="1:4" ht="15" x14ac:dyDescent="0.25">
      <c r="A1657"/>
      <c r="B1657"/>
      <c r="C1657"/>
      <c r="D1657"/>
    </row>
    <row r="1658" spans="1:4" ht="15" x14ac:dyDescent="0.25">
      <c r="A1658"/>
      <c r="B1658"/>
      <c r="C1658"/>
      <c r="D1658"/>
    </row>
    <row r="1659" spans="1:4" ht="15" x14ac:dyDescent="0.25">
      <c r="A1659"/>
      <c r="B1659"/>
      <c r="C1659"/>
      <c r="D1659"/>
    </row>
    <row r="1660" spans="1:4" ht="15" x14ac:dyDescent="0.25">
      <c r="A1660"/>
      <c r="B1660"/>
      <c r="C1660"/>
      <c r="D1660"/>
    </row>
    <row r="1661" spans="1:4" ht="15" x14ac:dyDescent="0.25">
      <c r="A1661"/>
      <c r="B1661"/>
      <c r="C1661"/>
      <c r="D1661"/>
    </row>
    <row r="1662" spans="1:4" ht="15" x14ac:dyDescent="0.25">
      <c r="A1662"/>
      <c r="B1662"/>
      <c r="C1662"/>
      <c r="D1662"/>
    </row>
    <row r="1663" spans="1:4" ht="15" x14ac:dyDescent="0.25">
      <c r="A1663"/>
      <c r="B1663"/>
      <c r="C1663"/>
      <c r="D1663"/>
    </row>
    <row r="1664" spans="1:4" ht="15" x14ac:dyDescent="0.25">
      <c r="A1664"/>
      <c r="B1664"/>
      <c r="C1664"/>
      <c r="D1664"/>
    </row>
    <row r="1665" spans="1:4" ht="15" x14ac:dyDescent="0.25">
      <c r="A1665"/>
      <c r="B1665"/>
      <c r="C1665"/>
      <c r="D1665"/>
    </row>
    <row r="1666" spans="1:4" ht="15" x14ac:dyDescent="0.25">
      <c r="A1666"/>
      <c r="B1666"/>
      <c r="C1666"/>
      <c r="D1666"/>
    </row>
    <row r="1667" spans="1:4" ht="15" x14ac:dyDescent="0.25">
      <c r="A1667"/>
      <c r="B1667"/>
      <c r="C1667"/>
      <c r="D1667"/>
    </row>
    <row r="1668" spans="1:4" ht="15" x14ac:dyDescent="0.25">
      <c r="A1668"/>
      <c r="B1668"/>
      <c r="C1668"/>
      <c r="D1668"/>
    </row>
    <row r="1669" spans="1:4" ht="15" x14ac:dyDescent="0.25">
      <c r="A1669"/>
      <c r="B1669"/>
      <c r="C1669"/>
      <c r="D1669"/>
    </row>
    <row r="1670" spans="1:4" ht="15" x14ac:dyDescent="0.25">
      <c r="A1670"/>
      <c r="B1670"/>
      <c r="C1670"/>
      <c r="D1670"/>
    </row>
    <row r="1671" spans="1:4" ht="15" x14ac:dyDescent="0.25">
      <c r="A1671"/>
      <c r="B1671"/>
      <c r="C1671"/>
      <c r="D1671"/>
    </row>
    <row r="1672" spans="1:4" ht="15" x14ac:dyDescent="0.25">
      <c r="A1672"/>
      <c r="B1672"/>
      <c r="C1672"/>
      <c r="D1672"/>
    </row>
    <row r="1673" spans="1:4" ht="15" x14ac:dyDescent="0.25">
      <c r="A1673"/>
      <c r="B1673"/>
      <c r="C1673"/>
      <c r="D1673"/>
    </row>
    <row r="1674" spans="1:4" ht="15" x14ac:dyDescent="0.25">
      <c r="A1674"/>
      <c r="B1674"/>
      <c r="C1674"/>
      <c r="D1674"/>
    </row>
    <row r="1675" spans="1:4" ht="15" x14ac:dyDescent="0.25">
      <c r="A1675"/>
      <c r="B1675"/>
      <c r="C1675"/>
      <c r="D1675"/>
    </row>
    <row r="1676" spans="1:4" ht="15" x14ac:dyDescent="0.25">
      <c r="A1676"/>
      <c r="B1676"/>
      <c r="C1676"/>
      <c r="D1676"/>
    </row>
    <row r="1677" spans="1:4" ht="15" x14ac:dyDescent="0.25">
      <c r="A1677"/>
      <c r="B1677"/>
      <c r="C1677"/>
      <c r="D1677"/>
    </row>
    <row r="1678" spans="1:4" ht="15" x14ac:dyDescent="0.25">
      <c r="A1678"/>
      <c r="B1678"/>
      <c r="C1678"/>
      <c r="D1678"/>
    </row>
    <row r="1679" spans="1:4" ht="15" x14ac:dyDescent="0.25">
      <c r="A1679"/>
      <c r="B1679"/>
      <c r="C1679"/>
      <c r="D1679"/>
    </row>
    <row r="1680" spans="1:4" ht="15" x14ac:dyDescent="0.25">
      <c r="A1680"/>
      <c r="B1680"/>
      <c r="C1680"/>
      <c r="D1680"/>
    </row>
    <row r="1681" spans="1:4" ht="15" x14ac:dyDescent="0.25">
      <c r="A1681"/>
      <c r="B1681"/>
      <c r="C1681"/>
      <c r="D1681"/>
    </row>
    <row r="1682" spans="1:4" ht="15" x14ac:dyDescent="0.25">
      <c r="A1682"/>
      <c r="B1682"/>
      <c r="C1682"/>
      <c r="D1682"/>
    </row>
    <row r="1683" spans="1:4" ht="15" x14ac:dyDescent="0.25">
      <c r="A1683"/>
      <c r="B1683"/>
      <c r="C1683"/>
      <c r="D1683"/>
    </row>
    <row r="1684" spans="1:4" ht="15" x14ac:dyDescent="0.25">
      <c r="A1684"/>
      <c r="B1684"/>
      <c r="C1684"/>
      <c r="D1684"/>
    </row>
    <row r="1685" spans="1:4" ht="15" x14ac:dyDescent="0.25">
      <c r="A1685"/>
      <c r="B1685"/>
      <c r="C1685"/>
      <c r="D1685"/>
    </row>
    <row r="1686" spans="1:4" ht="15" x14ac:dyDescent="0.25">
      <c r="A1686"/>
      <c r="B1686"/>
      <c r="C1686"/>
      <c r="D1686"/>
    </row>
    <row r="1687" spans="1:4" ht="15" x14ac:dyDescent="0.25">
      <c r="A1687"/>
      <c r="B1687"/>
      <c r="C1687"/>
      <c r="D1687"/>
    </row>
    <row r="1688" spans="1:4" ht="15" x14ac:dyDescent="0.25">
      <c r="A1688"/>
      <c r="B1688"/>
      <c r="C1688"/>
      <c r="D1688"/>
    </row>
    <row r="1689" spans="1:4" ht="15" x14ac:dyDescent="0.25">
      <c r="A1689"/>
      <c r="B1689"/>
      <c r="C1689"/>
      <c r="D1689"/>
    </row>
    <row r="1690" spans="1:4" ht="15" x14ac:dyDescent="0.25">
      <c r="A1690"/>
      <c r="B1690"/>
      <c r="C1690"/>
      <c r="D1690"/>
    </row>
    <row r="1691" spans="1:4" ht="15" x14ac:dyDescent="0.25">
      <c r="A1691"/>
      <c r="B1691"/>
      <c r="C1691"/>
      <c r="D1691"/>
    </row>
    <row r="1692" spans="1:4" ht="15" x14ac:dyDescent="0.25">
      <c r="A1692"/>
      <c r="B1692"/>
      <c r="C1692"/>
      <c r="D1692"/>
    </row>
    <row r="1693" spans="1:4" ht="15" x14ac:dyDescent="0.25">
      <c r="A1693"/>
      <c r="B1693"/>
      <c r="C1693"/>
      <c r="D1693"/>
    </row>
    <row r="1694" spans="1:4" ht="15" x14ac:dyDescent="0.25">
      <c r="A1694"/>
      <c r="B1694"/>
      <c r="C1694"/>
      <c r="D1694"/>
    </row>
    <row r="1695" spans="1:4" ht="15" x14ac:dyDescent="0.25">
      <c r="A1695"/>
      <c r="B1695"/>
      <c r="C1695"/>
      <c r="D1695"/>
    </row>
    <row r="1696" spans="1:4" ht="15" x14ac:dyDescent="0.25">
      <c r="A1696"/>
      <c r="B1696"/>
      <c r="C1696"/>
      <c r="D1696"/>
    </row>
    <row r="1697" spans="1:4" ht="15" x14ac:dyDescent="0.25">
      <c r="A1697"/>
      <c r="B1697"/>
      <c r="C1697"/>
      <c r="D1697"/>
    </row>
    <row r="1698" spans="1:4" ht="15" x14ac:dyDescent="0.25">
      <c r="A1698"/>
      <c r="B1698"/>
      <c r="C1698"/>
      <c r="D1698"/>
    </row>
    <row r="1699" spans="1:4" ht="15" x14ac:dyDescent="0.25">
      <c r="A1699"/>
      <c r="B1699"/>
      <c r="C1699"/>
      <c r="D1699"/>
    </row>
    <row r="1700" spans="1:4" ht="15" x14ac:dyDescent="0.25">
      <c r="A1700"/>
      <c r="B1700"/>
      <c r="C1700"/>
      <c r="D1700"/>
    </row>
    <row r="1701" spans="1:4" ht="15" x14ac:dyDescent="0.25">
      <c r="A1701"/>
      <c r="B1701"/>
      <c r="C1701"/>
      <c r="D1701"/>
    </row>
    <row r="1702" spans="1:4" ht="15" x14ac:dyDescent="0.25">
      <c r="A1702"/>
      <c r="B1702"/>
      <c r="C1702"/>
      <c r="D1702"/>
    </row>
    <row r="1703" spans="1:4" ht="15" x14ac:dyDescent="0.25">
      <c r="A1703"/>
      <c r="B1703"/>
      <c r="C1703"/>
      <c r="D1703"/>
    </row>
    <row r="1704" spans="1:4" ht="15" x14ac:dyDescent="0.25">
      <c r="A1704"/>
      <c r="B1704"/>
      <c r="C1704"/>
      <c r="D1704"/>
    </row>
    <row r="1705" spans="1:4" ht="15" x14ac:dyDescent="0.25">
      <c r="A1705"/>
      <c r="B1705"/>
      <c r="C1705"/>
      <c r="D1705"/>
    </row>
    <row r="1706" spans="1:4" ht="15" x14ac:dyDescent="0.25">
      <c r="A1706"/>
      <c r="B1706"/>
      <c r="C1706"/>
      <c r="D1706"/>
    </row>
    <row r="1707" spans="1:4" ht="15" x14ac:dyDescent="0.25">
      <c r="A1707"/>
      <c r="B1707"/>
      <c r="C1707"/>
      <c r="D1707"/>
    </row>
    <row r="1708" spans="1:4" ht="15" x14ac:dyDescent="0.25">
      <c r="A1708"/>
      <c r="B1708"/>
      <c r="C1708"/>
      <c r="D1708"/>
    </row>
    <row r="1709" spans="1:4" ht="15" x14ac:dyDescent="0.25">
      <c r="A1709"/>
      <c r="B1709"/>
      <c r="C1709"/>
      <c r="D1709"/>
    </row>
    <row r="1710" spans="1:4" ht="15" x14ac:dyDescent="0.25">
      <c r="A1710"/>
      <c r="B1710"/>
      <c r="C1710"/>
      <c r="D1710"/>
    </row>
    <row r="1711" spans="1:4" ht="15" x14ac:dyDescent="0.25">
      <c r="A1711"/>
      <c r="B1711"/>
      <c r="C1711"/>
      <c r="D1711"/>
    </row>
    <row r="1712" spans="1:4" ht="15" x14ac:dyDescent="0.25">
      <c r="A1712"/>
      <c r="B1712"/>
      <c r="C1712"/>
      <c r="D1712"/>
    </row>
    <row r="1713" spans="1:4" ht="15" x14ac:dyDescent="0.25">
      <c r="A1713"/>
      <c r="B1713"/>
      <c r="C1713"/>
      <c r="D1713"/>
    </row>
    <row r="1714" spans="1:4" ht="15" x14ac:dyDescent="0.25">
      <c r="A1714"/>
      <c r="B1714"/>
      <c r="C1714"/>
      <c r="D1714"/>
    </row>
    <row r="1715" spans="1:4" ht="15" x14ac:dyDescent="0.25">
      <c r="A1715"/>
      <c r="B1715"/>
      <c r="C1715"/>
      <c r="D1715"/>
    </row>
    <row r="1716" spans="1:4" ht="15" x14ac:dyDescent="0.25">
      <c r="A1716"/>
      <c r="B1716"/>
      <c r="C1716"/>
      <c r="D1716"/>
    </row>
    <row r="1717" spans="1:4" ht="15" x14ac:dyDescent="0.25">
      <c r="A1717"/>
      <c r="B1717"/>
      <c r="C1717"/>
      <c r="D1717"/>
    </row>
    <row r="1718" spans="1:4" ht="15" x14ac:dyDescent="0.25">
      <c r="A1718"/>
      <c r="B1718"/>
      <c r="C1718"/>
      <c r="D1718"/>
    </row>
    <row r="1719" spans="1:4" ht="15" x14ac:dyDescent="0.25">
      <c r="A1719"/>
      <c r="B1719"/>
      <c r="C1719"/>
      <c r="D1719"/>
    </row>
    <row r="1720" spans="1:4" ht="15" x14ac:dyDescent="0.25">
      <c r="A1720"/>
      <c r="B1720"/>
      <c r="C1720"/>
      <c r="D1720"/>
    </row>
    <row r="1721" spans="1:4" ht="15" x14ac:dyDescent="0.25">
      <c r="A1721"/>
      <c r="B1721"/>
      <c r="C1721"/>
      <c r="D1721"/>
    </row>
    <row r="1722" spans="1:4" ht="15" x14ac:dyDescent="0.25">
      <c r="A1722"/>
      <c r="B1722"/>
      <c r="C1722"/>
      <c r="D1722"/>
    </row>
    <row r="1723" spans="1:4" ht="15" x14ac:dyDescent="0.25">
      <c r="A1723"/>
      <c r="B1723"/>
      <c r="C1723"/>
      <c r="D1723"/>
    </row>
    <row r="1724" spans="1:4" ht="15" x14ac:dyDescent="0.25">
      <c r="A1724"/>
      <c r="B1724"/>
      <c r="C1724"/>
      <c r="D1724"/>
    </row>
    <row r="1725" spans="1:4" ht="15" x14ac:dyDescent="0.25">
      <c r="A1725"/>
      <c r="B1725"/>
      <c r="C1725"/>
      <c r="D1725"/>
    </row>
    <row r="1726" spans="1:4" ht="15" x14ac:dyDescent="0.25">
      <c r="A1726"/>
      <c r="B1726"/>
      <c r="C1726"/>
      <c r="D1726"/>
    </row>
    <row r="1727" spans="1:4" ht="15" x14ac:dyDescent="0.25">
      <c r="A1727"/>
      <c r="B1727"/>
      <c r="C1727"/>
      <c r="D1727"/>
    </row>
    <row r="1728" spans="1:4" ht="15" x14ac:dyDescent="0.25">
      <c r="A1728"/>
      <c r="B1728"/>
      <c r="C1728"/>
      <c r="D1728"/>
    </row>
    <row r="1729" spans="1:4" ht="15" x14ac:dyDescent="0.25">
      <c r="A1729"/>
      <c r="B1729"/>
      <c r="C1729"/>
      <c r="D1729"/>
    </row>
    <row r="1730" spans="1:4" ht="15" x14ac:dyDescent="0.25">
      <c r="A1730"/>
      <c r="B1730"/>
      <c r="C1730"/>
      <c r="D1730"/>
    </row>
    <row r="1731" spans="1:4" ht="15" x14ac:dyDescent="0.25">
      <c r="A1731"/>
      <c r="B1731"/>
      <c r="C1731"/>
      <c r="D1731"/>
    </row>
    <row r="1732" spans="1:4" ht="15" x14ac:dyDescent="0.25">
      <c r="A1732"/>
      <c r="B1732"/>
      <c r="C1732"/>
      <c r="D1732"/>
    </row>
    <row r="1733" spans="1:4" ht="15" x14ac:dyDescent="0.25">
      <c r="A1733"/>
      <c r="B1733"/>
      <c r="C1733"/>
      <c r="D1733"/>
    </row>
    <row r="1734" spans="1:4" ht="15" x14ac:dyDescent="0.25">
      <c r="A1734"/>
      <c r="B1734"/>
      <c r="C1734"/>
      <c r="D1734"/>
    </row>
    <row r="1735" spans="1:4" ht="15" x14ac:dyDescent="0.25">
      <c r="A1735"/>
      <c r="B1735"/>
      <c r="C1735"/>
      <c r="D1735"/>
    </row>
    <row r="1736" spans="1:4" ht="15" x14ac:dyDescent="0.25">
      <c r="A1736"/>
      <c r="B1736"/>
      <c r="C1736"/>
      <c r="D1736"/>
    </row>
    <row r="1737" spans="1:4" ht="15" x14ac:dyDescent="0.25">
      <c r="A1737"/>
      <c r="B1737"/>
      <c r="C1737"/>
      <c r="D1737"/>
    </row>
    <row r="1738" spans="1:4" ht="15" x14ac:dyDescent="0.25">
      <c r="A1738"/>
      <c r="B1738"/>
      <c r="C1738"/>
      <c r="D1738"/>
    </row>
    <row r="1739" spans="1:4" ht="15" x14ac:dyDescent="0.25">
      <c r="A1739"/>
      <c r="B1739"/>
      <c r="C1739"/>
      <c r="D1739"/>
    </row>
    <row r="1740" spans="1:4" ht="15" x14ac:dyDescent="0.25">
      <c r="A1740"/>
      <c r="B1740"/>
      <c r="C1740"/>
      <c r="D1740"/>
    </row>
    <row r="1741" spans="1:4" ht="15" x14ac:dyDescent="0.25">
      <c r="A1741"/>
      <c r="B1741"/>
      <c r="C1741"/>
      <c r="D1741"/>
    </row>
    <row r="1742" spans="1:4" ht="15" x14ac:dyDescent="0.25">
      <c r="A1742"/>
      <c r="B1742"/>
      <c r="C1742"/>
      <c r="D1742"/>
    </row>
    <row r="1743" spans="1:4" ht="15" x14ac:dyDescent="0.25">
      <c r="A1743"/>
      <c r="B1743"/>
      <c r="C1743"/>
      <c r="D1743"/>
    </row>
    <row r="1744" spans="1:4" ht="15" x14ac:dyDescent="0.25">
      <c r="A1744"/>
      <c r="B1744"/>
      <c r="C1744"/>
      <c r="D1744"/>
    </row>
    <row r="1745" spans="1:4" ht="15" x14ac:dyDescent="0.25">
      <c r="A1745"/>
      <c r="B1745"/>
      <c r="C1745"/>
      <c r="D1745"/>
    </row>
    <row r="1746" spans="1:4" ht="15" x14ac:dyDescent="0.25">
      <c r="A1746"/>
      <c r="B1746"/>
      <c r="C1746"/>
      <c r="D1746"/>
    </row>
    <row r="1747" spans="1:4" ht="15" x14ac:dyDescent="0.25">
      <c r="A1747"/>
      <c r="B1747"/>
      <c r="C1747"/>
      <c r="D1747"/>
    </row>
    <row r="1748" spans="1:4" ht="15" x14ac:dyDescent="0.25">
      <c r="A1748"/>
      <c r="B1748"/>
      <c r="C1748"/>
      <c r="D1748"/>
    </row>
    <row r="1749" spans="1:4" ht="15" x14ac:dyDescent="0.25">
      <c r="A1749"/>
      <c r="B1749"/>
      <c r="C1749"/>
      <c r="D1749"/>
    </row>
    <row r="1750" spans="1:4" ht="15" x14ac:dyDescent="0.25">
      <c r="A1750"/>
      <c r="B1750"/>
      <c r="C1750"/>
      <c r="D1750"/>
    </row>
    <row r="1751" spans="1:4" ht="15" x14ac:dyDescent="0.25">
      <c r="A1751"/>
      <c r="B1751"/>
      <c r="C1751"/>
      <c r="D1751"/>
    </row>
    <row r="1752" spans="1:4" ht="15" x14ac:dyDescent="0.25">
      <c r="A1752"/>
      <c r="B1752"/>
      <c r="C1752"/>
      <c r="D1752"/>
    </row>
    <row r="1753" spans="1:4" ht="15" x14ac:dyDescent="0.25">
      <c r="A1753"/>
      <c r="B1753"/>
      <c r="C1753"/>
      <c r="D1753"/>
    </row>
    <row r="1754" spans="1:4" ht="15" x14ac:dyDescent="0.25">
      <c r="A1754"/>
      <c r="B1754"/>
      <c r="C1754"/>
      <c r="D1754"/>
    </row>
    <row r="1755" spans="1:4" ht="15" x14ac:dyDescent="0.25">
      <c r="A1755"/>
      <c r="B1755"/>
      <c r="C1755"/>
      <c r="D1755"/>
    </row>
    <row r="1756" spans="1:4" ht="15" x14ac:dyDescent="0.25">
      <c r="A1756"/>
      <c r="B1756"/>
      <c r="C1756"/>
      <c r="D1756"/>
    </row>
    <row r="1757" spans="1:4" ht="15" x14ac:dyDescent="0.25">
      <c r="A1757"/>
      <c r="B1757"/>
      <c r="C1757"/>
      <c r="D1757"/>
    </row>
    <row r="1758" spans="1:4" ht="15" x14ac:dyDescent="0.25">
      <c r="A1758"/>
      <c r="B1758"/>
      <c r="C1758"/>
      <c r="D1758"/>
    </row>
    <row r="1759" spans="1:4" ht="15" x14ac:dyDescent="0.25">
      <c r="A1759"/>
      <c r="B1759"/>
      <c r="C1759"/>
      <c r="D1759"/>
    </row>
    <row r="1760" spans="1:4" ht="15" x14ac:dyDescent="0.25">
      <c r="A1760"/>
      <c r="B1760"/>
      <c r="C1760"/>
      <c r="D1760"/>
    </row>
    <row r="1761" spans="1:4" ht="15" x14ac:dyDescent="0.25">
      <c r="A1761"/>
      <c r="B1761"/>
      <c r="C1761"/>
      <c r="D1761"/>
    </row>
    <row r="1762" spans="1:4" ht="15" x14ac:dyDescent="0.25">
      <c r="A1762"/>
      <c r="B1762"/>
      <c r="C1762"/>
      <c r="D1762"/>
    </row>
    <row r="1763" spans="1:4" ht="15" x14ac:dyDescent="0.25">
      <c r="A1763"/>
      <c r="B1763"/>
      <c r="C1763"/>
      <c r="D1763"/>
    </row>
    <row r="1764" spans="1:4" ht="15" x14ac:dyDescent="0.25">
      <c r="A1764"/>
      <c r="B1764"/>
      <c r="C1764"/>
      <c r="D1764"/>
    </row>
    <row r="1765" spans="1:4" ht="15" x14ac:dyDescent="0.25">
      <c r="A1765"/>
      <c r="B1765"/>
      <c r="C1765"/>
      <c r="D1765"/>
    </row>
    <row r="1766" spans="1:4" ht="15" x14ac:dyDescent="0.25">
      <c r="A1766"/>
      <c r="B1766"/>
      <c r="C1766"/>
      <c r="D1766"/>
    </row>
    <row r="1767" spans="1:4" ht="15" x14ac:dyDescent="0.25">
      <c r="A1767"/>
      <c r="B1767"/>
      <c r="C1767"/>
      <c r="D1767"/>
    </row>
    <row r="1768" spans="1:4" ht="15" x14ac:dyDescent="0.25">
      <c r="A1768"/>
      <c r="B1768"/>
      <c r="C1768"/>
      <c r="D1768"/>
    </row>
    <row r="1769" spans="1:4" ht="15" x14ac:dyDescent="0.25">
      <c r="A1769"/>
      <c r="B1769"/>
      <c r="C1769"/>
      <c r="D1769"/>
    </row>
    <row r="1770" spans="1:4" ht="15" x14ac:dyDescent="0.25">
      <c r="A1770"/>
      <c r="B1770"/>
      <c r="C1770"/>
      <c r="D1770"/>
    </row>
    <row r="1771" spans="1:4" ht="15" x14ac:dyDescent="0.25">
      <c r="A1771"/>
      <c r="B1771"/>
      <c r="C1771"/>
      <c r="D1771"/>
    </row>
    <row r="1772" spans="1:4" ht="15" x14ac:dyDescent="0.25">
      <c r="A1772"/>
      <c r="B1772"/>
      <c r="C1772"/>
      <c r="D1772"/>
    </row>
    <row r="1773" spans="1:4" ht="15" x14ac:dyDescent="0.25">
      <c r="A1773"/>
      <c r="B1773"/>
      <c r="C1773"/>
      <c r="D1773"/>
    </row>
    <row r="1774" spans="1:4" ht="15" x14ac:dyDescent="0.25">
      <c r="A1774"/>
      <c r="B1774"/>
      <c r="C1774"/>
      <c r="D1774"/>
    </row>
    <row r="1775" spans="1:4" ht="15" x14ac:dyDescent="0.25">
      <c r="A1775"/>
      <c r="B1775"/>
      <c r="C1775"/>
      <c r="D1775"/>
    </row>
    <row r="1776" spans="1:4" ht="15" x14ac:dyDescent="0.25">
      <c r="A1776"/>
      <c r="B1776"/>
      <c r="C1776"/>
      <c r="D1776"/>
    </row>
    <row r="1777" spans="1:4" ht="15" x14ac:dyDescent="0.25">
      <c r="A1777"/>
      <c r="B1777"/>
      <c r="C1777"/>
      <c r="D1777"/>
    </row>
    <row r="1778" spans="1:4" ht="15" x14ac:dyDescent="0.25">
      <c r="A1778"/>
      <c r="B1778"/>
      <c r="C1778"/>
      <c r="D1778"/>
    </row>
    <row r="1779" spans="1:4" ht="15" x14ac:dyDescent="0.25">
      <c r="A1779"/>
      <c r="B1779"/>
      <c r="C1779"/>
      <c r="D1779"/>
    </row>
    <row r="1780" spans="1:4" ht="15" x14ac:dyDescent="0.25">
      <c r="A1780"/>
      <c r="B1780"/>
      <c r="C1780"/>
      <c r="D1780"/>
    </row>
    <row r="1781" spans="1:4" ht="15" x14ac:dyDescent="0.25">
      <c r="A1781"/>
      <c r="B1781"/>
      <c r="C1781"/>
      <c r="D1781"/>
    </row>
    <row r="1782" spans="1:4" ht="15" x14ac:dyDescent="0.25">
      <c r="A1782"/>
      <c r="B1782"/>
      <c r="C1782"/>
      <c r="D1782"/>
    </row>
    <row r="1783" spans="1:4" ht="15" x14ac:dyDescent="0.25">
      <c r="A1783"/>
      <c r="B1783"/>
      <c r="C1783"/>
      <c r="D1783"/>
    </row>
    <row r="1784" spans="1:4" ht="15" x14ac:dyDescent="0.25">
      <c r="A1784"/>
      <c r="B1784"/>
      <c r="C1784"/>
      <c r="D1784"/>
    </row>
    <row r="1785" spans="1:4" ht="15" x14ac:dyDescent="0.25">
      <c r="A1785"/>
      <c r="B1785"/>
      <c r="C1785"/>
      <c r="D1785"/>
    </row>
    <row r="1786" spans="1:4" ht="15" x14ac:dyDescent="0.25">
      <c r="A1786"/>
      <c r="B1786"/>
      <c r="C1786"/>
      <c r="D1786"/>
    </row>
    <row r="1787" spans="1:4" ht="15" x14ac:dyDescent="0.25">
      <c r="A1787"/>
      <c r="B1787"/>
      <c r="C1787"/>
      <c r="D1787"/>
    </row>
    <row r="1788" spans="1:4" ht="15" x14ac:dyDescent="0.25">
      <c r="A1788"/>
      <c r="B1788"/>
      <c r="C1788"/>
      <c r="D1788"/>
    </row>
    <row r="1789" spans="1:4" ht="15" x14ac:dyDescent="0.25">
      <c r="A1789"/>
      <c r="B1789"/>
      <c r="C1789"/>
      <c r="D1789"/>
    </row>
    <row r="1790" spans="1:4" ht="15" x14ac:dyDescent="0.25">
      <c r="A1790"/>
      <c r="B1790"/>
      <c r="C1790"/>
      <c r="D1790"/>
    </row>
    <row r="1791" spans="1:4" ht="15" x14ac:dyDescent="0.25">
      <c r="A1791"/>
      <c r="B1791"/>
      <c r="C1791"/>
      <c r="D1791"/>
    </row>
    <row r="1792" spans="1:4" ht="15" x14ac:dyDescent="0.25">
      <c r="A1792"/>
      <c r="B1792"/>
      <c r="C1792"/>
      <c r="D1792"/>
    </row>
    <row r="1793" spans="1:4" ht="15" x14ac:dyDescent="0.25">
      <c r="A1793"/>
      <c r="B1793"/>
      <c r="C1793"/>
      <c r="D1793"/>
    </row>
    <row r="1794" spans="1:4" ht="15" x14ac:dyDescent="0.25">
      <c r="A1794"/>
      <c r="B1794"/>
      <c r="C1794"/>
      <c r="D1794"/>
    </row>
    <row r="1795" spans="1:4" ht="15" x14ac:dyDescent="0.25">
      <c r="A1795"/>
      <c r="B1795"/>
      <c r="C1795"/>
      <c r="D1795"/>
    </row>
    <row r="1796" spans="1:4" ht="15" x14ac:dyDescent="0.25">
      <c r="A1796"/>
      <c r="B1796"/>
      <c r="C1796"/>
      <c r="D1796"/>
    </row>
    <row r="1797" spans="1:4" ht="15" x14ac:dyDescent="0.25">
      <c r="A1797"/>
      <c r="B1797"/>
      <c r="C1797"/>
      <c r="D1797"/>
    </row>
    <row r="1798" spans="1:4" ht="15" x14ac:dyDescent="0.25">
      <c r="A1798"/>
      <c r="B1798"/>
      <c r="C1798"/>
      <c r="D1798"/>
    </row>
    <row r="1799" spans="1:4" ht="15" x14ac:dyDescent="0.25">
      <c r="A1799"/>
      <c r="B1799"/>
      <c r="C1799"/>
      <c r="D1799"/>
    </row>
    <row r="1800" spans="1:4" ht="15" x14ac:dyDescent="0.25">
      <c r="A1800"/>
      <c r="B1800"/>
      <c r="C1800"/>
      <c r="D1800"/>
    </row>
    <row r="1801" spans="1:4" ht="15" x14ac:dyDescent="0.25">
      <c r="A1801"/>
      <c r="B1801"/>
      <c r="C1801"/>
      <c r="D1801"/>
    </row>
    <row r="1802" spans="1:4" ht="15" x14ac:dyDescent="0.25">
      <c r="A1802"/>
      <c r="B1802"/>
      <c r="C1802"/>
      <c r="D1802"/>
    </row>
    <row r="1803" spans="1:4" ht="15" x14ac:dyDescent="0.25">
      <c r="A1803"/>
      <c r="B1803"/>
      <c r="C1803"/>
      <c r="D1803"/>
    </row>
    <row r="1804" spans="1:4" ht="15" x14ac:dyDescent="0.25">
      <c r="A1804"/>
      <c r="B1804"/>
      <c r="C1804"/>
      <c r="D1804"/>
    </row>
    <row r="1805" spans="1:4" ht="15" x14ac:dyDescent="0.25">
      <c r="A1805"/>
      <c r="B1805"/>
      <c r="C1805"/>
      <c r="D1805"/>
    </row>
    <row r="1806" spans="1:4" ht="15" x14ac:dyDescent="0.25">
      <c r="A1806"/>
      <c r="B1806"/>
      <c r="C1806"/>
      <c r="D1806"/>
    </row>
    <row r="1807" spans="1:4" ht="15" x14ac:dyDescent="0.25">
      <c r="A1807"/>
      <c r="B1807"/>
      <c r="C1807"/>
      <c r="D1807"/>
    </row>
    <row r="1808" spans="1:4" ht="15" x14ac:dyDescent="0.25">
      <c r="A1808"/>
      <c r="B1808"/>
      <c r="C1808"/>
      <c r="D1808"/>
    </row>
    <row r="1809" spans="1:4" ht="15" x14ac:dyDescent="0.25">
      <c r="A1809"/>
      <c r="B1809"/>
      <c r="C1809"/>
      <c r="D1809"/>
    </row>
    <row r="1810" spans="1:4" ht="15" x14ac:dyDescent="0.25">
      <c r="A1810"/>
      <c r="B1810"/>
      <c r="C1810"/>
      <c r="D1810"/>
    </row>
    <row r="1811" spans="1:4" ht="15" x14ac:dyDescent="0.25">
      <c r="A1811"/>
      <c r="B1811"/>
      <c r="C1811"/>
      <c r="D1811"/>
    </row>
    <row r="1812" spans="1:4" ht="15" x14ac:dyDescent="0.25">
      <c r="A1812"/>
      <c r="B1812"/>
      <c r="C1812"/>
      <c r="D1812"/>
    </row>
    <row r="1813" spans="1:4" ht="15" x14ac:dyDescent="0.25">
      <c r="A1813"/>
      <c r="B1813"/>
      <c r="C1813"/>
      <c r="D1813"/>
    </row>
    <row r="1814" spans="1:4" ht="15" x14ac:dyDescent="0.25">
      <c r="A1814"/>
      <c r="B1814"/>
      <c r="C1814"/>
      <c r="D1814"/>
    </row>
    <row r="1815" spans="1:4" ht="15" x14ac:dyDescent="0.25">
      <c r="A1815"/>
      <c r="B1815"/>
      <c r="C1815"/>
      <c r="D1815"/>
    </row>
    <row r="1816" spans="1:4" ht="15" x14ac:dyDescent="0.25">
      <c r="A1816"/>
      <c r="B1816"/>
      <c r="C1816"/>
      <c r="D1816"/>
    </row>
    <row r="1817" spans="1:4" ht="15" x14ac:dyDescent="0.25">
      <c r="A1817"/>
      <c r="B1817"/>
      <c r="C1817"/>
      <c r="D1817"/>
    </row>
    <row r="1818" spans="1:4" ht="15" x14ac:dyDescent="0.25">
      <c r="A1818"/>
      <c r="B1818"/>
      <c r="C1818"/>
      <c r="D1818"/>
    </row>
    <row r="1819" spans="1:4" ht="15" x14ac:dyDescent="0.25">
      <c r="A1819"/>
      <c r="B1819"/>
      <c r="C1819"/>
      <c r="D1819"/>
    </row>
    <row r="1820" spans="1:4" ht="15" x14ac:dyDescent="0.25">
      <c r="A1820"/>
      <c r="B1820"/>
      <c r="C1820"/>
      <c r="D1820"/>
    </row>
    <row r="1821" spans="1:4" ht="15" x14ac:dyDescent="0.25">
      <c r="A1821"/>
      <c r="B1821"/>
      <c r="C1821"/>
      <c r="D1821"/>
    </row>
    <row r="1822" spans="1:4" ht="15" x14ac:dyDescent="0.25">
      <c r="A1822"/>
      <c r="B1822"/>
      <c r="C1822"/>
      <c r="D1822"/>
    </row>
    <row r="1823" spans="1:4" ht="15" x14ac:dyDescent="0.25">
      <c r="A1823"/>
      <c r="B1823"/>
      <c r="C1823"/>
      <c r="D1823"/>
    </row>
    <row r="1824" spans="1:4" ht="15" x14ac:dyDescent="0.25">
      <c r="A1824"/>
      <c r="B1824"/>
      <c r="C1824"/>
      <c r="D1824"/>
    </row>
    <row r="1825" spans="1:4" ht="15" x14ac:dyDescent="0.25">
      <c r="A1825"/>
      <c r="B1825"/>
      <c r="C1825"/>
      <c r="D1825"/>
    </row>
    <row r="1826" spans="1:4" ht="15" x14ac:dyDescent="0.25">
      <c r="A1826"/>
      <c r="B1826"/>
      <c r="C1826"/>
      <c r="D1826"/>
    </row>
    <row r="1827" spans="1:4" ht="15" x14ac:dyDescent="0.25">
      <c r="A1827"/>
      <c r="B1827"/>
      <c r="C1827"/>
      <c r="D1827"/>
    </row>
    <row r="1828" spans="1:4" ht="15" x14ac:dyDescent="0.25">
      <c r="A1828"/>
      <c r="B1828"/>
      <c r="C1828"/>
      <c r="D1828"/>
    </row>
    <row r="1829" spans="1:4" ht="15" x14ac:dyDescent="0.25">
      <c r="A1829"/>
      <c r="B1829"/>
      <c r="C1829"/>
      <c r="D1829"/>
    </row>
    <row r="1830" spans="1:4" ht="15" x14ac:dyDescent="0.25">
      <c r="A1830"/>
      <c r="B1830"/>
      <c r="C1830"/>
      <c r="D1830"/>
    </row>
    <row r="1831" spans="1:4" ht="15" x14ac:dyDescent="0.25">
      <c r="A1831"/>
      <c r="B1831"/>
      <c r="C1831"/>
      <c r="D1831"/>
    </row>
    <row r="1832" spans="1:4" ht="15" x14ac:dyDescent="0.25">
      <c r="A1832"/>
      <c r="B1832"/>
      <c r="C1832"/>
      <c r="D1832"/>
    </row>
    <row r="1833" spans="1:4" ht="15" x14ac:dyDescent="0.25">
      <c r="A1833"/>
      <c r="B1833"/>
      <c r="C1833"/>
      <c r="D1833"/>
    </row>
    <row r="1834" spans="1:4" ht="15" x14ac:dyDescent="0.25">
      <c r="A1834"/>
      <c r="B1834"/>
      <c r="C1834"/>
      <c r="D1834"/>
    </row>
    <row r="1835" spans="1:4" ht="15" x14ac:dyDescent="0.25">
      <c r="A1835"/>
      <c r="B1835"/>
      <c r="C1835"/>
      <c r="D1835"/>
    </row>
    <row r="1836" spans="1:4" ht="15" x14ac:dyDescent="0.25">
      <c r="A1836"/>
      <c r="B1836"/>
      <c r="C1836"/>
      <c r="D1836"/>
    </row>
    <row r="1837" spans="1:4" ht="15" x14ac:dyDescent="0.25">
      <c r="A1837"/>
      <c r="B1837"/>
      <c r="C1837"/>
      <c r="D1837"/>
    </row>
    <row r="1838" spans="1:4" ht="15" x14ac:dyDescent="0.25">
      <c r="A1838"/>
      <c r="B1838"/>
      <c r="C1838"/>
      <c r="D1838"/>
    </row>
    <row r="1839" spans="1:4" ht="15" x14ac:dyDescent="0.25">
      <c r="A1839"/>
      <c r="B1839"/>
      <c r="C1839"/>
      <c r="D1839"/>
    </row>
    <row r="1840" spans="1:4" ht="15" x14ac:dyDescent="0.25">
      <c r="A1840"/>
      <c r="B1840"/>
      <c r="C1840"/>
      <c r="D1840"/>
    </row>
    <row r="1841" spans="1:4" ht="15" x14ac:dyDescent="0.25">
      <c r="A1841"/>
      <c r="B1841"/>
      <c r="C1841"/>
      <c r="D1841"/>
    </row>
    <row r="1842" spans="1:4" ht="15" x14ac:dyDescent="0.25">
      <c r="A1842"/>
      <c r="B1842"/>
      <c r="C1842"/>
      <c r="D1842"/>
    </row>
    <row r="1843" spans="1:4" ht="15" x14ac:dyDescent="0.25">
      <c r="A1843"/>
      <c r="B1843"/>
      <c r="C1843"/>
      <c r="D1843"/>
    </row>
    <row r="1844" spans="1:4" ht="15" x14ac:dyDescent="0.25">
      <c r="A1844"/>
      <c r="B1844"/>
      <c r="C1844"/>
      <c r="D1844"/>
    </row>
    <row r="1845" spans="1:4" ht="15" x14ac:dyDescent="0.25">
      <c r="A1845"/>
      <c r="B1845"/>
      <c r="C1845"/>
      <c r="D1845"/>
    </row>
    <row r="1846" spans="1:4" ht="15" x14ac:dyDescent="0.25">
      <c r="A1846"/>
      <c r="B1846"/>
      <c r="C1846"/>
      <c r="D1846"/>
    </row>
    <row r="1847" spans="1:4" ht="15" x14ac:dyDescent="0.25">
      <c r="A1847"/>
      <c r="B1847"/>
      <c r="C1847"/>
      <c r="D1847"/>
    </row>
    <row r="1848" spans="1:4" ht="15" x14ac:dyDescent="0.25">
      <c r="A1848"/>
      <c r="B1848"/>
      <c r="C1848"/>
      <c r="D1848"/>
    </row>
    <row r="1849" spans="1:4" ht="15" x14ac:dyDescent="0.25">
      <c r="A1849"/>
      <c r="B1849"/>
      <c r="C1849"/>
      <c r="D1849"/>
    </row>
    <row r="1850" spans="1:4" ht="15" x14ac:dyDescent="0.25">
      <c r="A1850"/>
      <c r="B1850"/>
      <c r="C1850"/>
      <c r="D1850"/>
    </row>
    <row r="1851" spans="1:4" ht="15" x14ac:dyDescent="0.25">
      <c r="A1851"/>
      <c r="B1851"/>
      <c r="C1851"/>
      <c r="D1851"/>
    </row>
    <row r="1852" spans="1:4" ht="15" x14ac:dyDescent="0.25">
      <c r="A1852"/>
      <c r="B1852"/>
      <c r="C1852"/>
      <c r="D1852"/>
    </row>
    <row r="1853" spans="1:4" ht="15" x14ac:dyDescent="0.25">
      <c r="A1853"/>
      <c r="B1853"/>
      <c r="C1853"/>
      <c r="D1853"/>
    </row>
    <row r="1854" spans="1:4" ht="15" x14ac:dyDescent="0.25">
      <c r="A1854"/>
      <c r="B1854"/>
      <c r="C1854"/>
      <c r="D1854"/>
    </row>
    <row r="1855" spans="1:4" ht="15" x14ac:dyDescent="0.25">
      <c r="A1855"/>
      <c r="B1855"/>
      <c r="C1855"/>
      <c r="D1855"/>
    </row>
    <row r="1856" spans="1:4" ht="15" x14ac:dyDescent="0.25">
      <c r="A1856"/>
      <c r="B1856"/>
      <c r="C1856"/>
      <c r="D1856"/>
    </row>
    <row r="1857" spans="1:4" ht="15" x14ac:dyDescent="0.25">
      <c r="A1857"/>
      <c r="B1857"/>
      <c r="C1857"/>
      <c r="D1857"/>
    </row>
    <row r="1858" spans="1:4" ht="15" x14ac:dyDescent="0.25">
      <c r="A1858"/>
      <c r="B1858"/>
      <c r="C1858"/>
      <c r="D1858"/>
    </row>
    <row r="1859" spans="1:4" ht="15" x14ac:dyDescent="0.25">
      <c r="A1859"/>
      <c r="B1859"/>
      <c r="C1859"/>
      <c r="D1859"/>
    </row>
    <row r="1860" spans="1:4" ht="15" x14ac:dyDescent="0.25">
      <c r="A1860"/>
      <c r="B1860"/>
      <c r="C1860"/>
      <c r="D1860"/>
    </row>
    <row r="1861" spans="1:4" ht="15" x14ac:dyDescent="0.25">
      <c r="A1861"/>
      <c r="B1861"/>
      <c r="C1861"/>
      <c r="D1861"/>
    </row>
    <row r="1862" spans="1:4" ht="15" x14ac:dyDescent="0.25">
      <c r="A1862"/>
      <c r="B1862"/>
      <c r="C1862"/>
      <c r="D1862"/>
    </row>
    <row r="1863" spans="1:4" ht="15" x14ac:dyDescent="0.25">
      <c r="A1863"/>
      <c r="B1863"/>
      <c r="C1863"/>
      <c r="D1863"/>
    </row>
    <row r="1864" spans="1:4" ht="15" x14ac:dyDescent="0.25">
      <c r="A1864"/>
      <c r="B1864"/>
      <c r="C1864"/>
      <c r="D1864"/>
    </row>
    <row r="1865" spans="1:4" ht="15" x14ac:dyDescent="0.25">
      <c r="A1865"/>
      <c r="B1865"/>
      <c r="C1865"/>
      <c r="D1865"/>
    </row>
    <row r="1866" spans="1:4" ht="15" x14ac:dyDescent="0.25">
      <c r="A1866"/>
      <c r="B1866"/>
      <c r="C1866"/>
      <c r="D1866"/>
    </row>
    <row r="1867" spans="1:4" ht="15" x14ac:dyDescent="0.25">
      <c r="A1867"/>
      <c r="B1867"/>
      <c r="C1867"/>
      <c r="D1867"/>
    </row>
    <row r="1868" spans="1:4" ht="15" x14ac:dyDescent="0.25">
      <c r="A1868"/>
      <c r="B1868"/>
      <c r="C1868"/>
      <c r="D1868"/>
    </row>
    <row r="1869" spans="1:4" ht="15" x14ac:dyDescent="0.25">
      <c r="A1869"/>
      <c r="B1869"/>
      <c r="C1869"/>
      <c r="D1869"/>
    </row>
    <row r="1870" spans="1:4" ht="15" x14ac:dyDescent="0.25">
      <c r="A1870"/>
      <c r="B1870"/>
      <c r="C1870"/>
      <c r="D1870"/>
    </row>
    <row r="1871" spans="1:4" ht="15" x14ac:dyDescent="0.25">
      <c r="A1871"/>
      <c r="B1871"/>
      <c r="C1871"/>
      <c r="D1871"/>
    </row>
    <row r="1872" spans="1:4" ht="15" x14ac:dyDescent="0.25">
      <c r="A1872"/>
      <c r="B1872"/>
      <c r="C1872"/>
      <c r="D1872"/>
    </row>
    <row r="1873" spans="1:4" ht="15" x14ac:dyDescent="0.25">
      <c r="A1873"/>
      <c r="B1873"/>
      <c r="C1873"/>
      <c r="D1873"/>
    </row>
    <row r="1874" spans="1:4" ht="15" x14ac:dyDescent="0.25">
      <c r="A1874"/>
      <c r="B1874"/>
      <c r="C1874"/>
      <c r="D1874"/>
    </row>
    <row r="1875" spans="1:4" ht="15" x14ac:dyDescent="0.25">
      <c r="A1875"/>
      <c r="B1875"/>
      <c r="C1875"/>
      <c r="D1875"/>
    </row>
    <row r="1876" spans="1:4" ht="15" x14ac:dyDescent="0.25">
      <c r="A1876"/>
      <c r="B1876"/>
      <c r="C1876"/>
      <c r="D1876"/>
    </row>
    <row r="1877" spans="1:4" ht="15" x14ac:dyDescent="0.25">
      <c r="A1877"/>
      <c r="B1877"/>
      <c r="C1877"/>
      <c r="D1877"/>
    </row>
    <row r="1878" spans="1:4" ht="15" x14ac:dyDescent="0.25">
      <c r="A1878"/>
      <c r="B1878"/>
      <c r="C1878"/>
      <c r="D1878"/>
    </row>
    <row r="1879" spans="1:4" ht="15" x14ac:dyDescent="0.25">
      <c r="A1879"/>
      <c r="B1879"/>
      <c r="C1879"/>
      <c r="D1879"/>
    </row>
    <row r="1880" spans="1:4" ht="15" x14ac:dyDescent="0.25">
      <c r="A1880"/>
      <c r="B1880"/>
      <c r="C1880"/>
      <c r="D1880"/>
    </row>
    <row r="1881" spans="1:4" ht="15" x14ac:dyDescent="0.25">
      <c r="A1881"/>
      <c r="B1881"/>
      <c r="C1881"/>
      <c r="D1881"/>
    </row>
    <row r="1882" spans="1:4" ht="15" x14ac:dyDescent="0.25">
      <c r="A1882"/>
      <c r="B1882"/>
      <c r="C1882"/>
      <c r="D1882"/>
    </row>
    <row r="1883" spans="1:4" ht="15" x14ac:dyDescent="0.25">
      <c r="A1883"/>
      <c r="B1883"/>
      <c r="C1883"/>
      <c r="D1883"/>
    </row>
    <row r="1884" spans="1:4" ht="15" x14ac:dyDescent="0.25">
      <c r="A1884"/>
      <c r="B1884"/>
      <c r="C1884"/>
      <c r="D1884"/>
    </row>
    <row r="1885" spans="1:4" ht="15" x14ac:dyDescent="0.25">
      <c r="A1885"/>
      <c r="B1885"/>
      <c r="C1885"/>
      <c r="D1885"/>
    </row>
    <row r="1886" spans="1:4" ht="15" x14ac:dyDescent="0.25">
      <c r="A1886"/>
      <c r="B1886"/>
      <c r="C1886"/>
      <c r="D1886"/>
    </row>
    <row r="1887" spans="1:4" ht="15" x14ac:dyDescent="0.25">
      <c r="A1887"/>
      <c r="B1887"/>
      <c r="C1887"/>
      <c r="D1887"/>
    </row>
    <row r="1888" spans="1:4" ht="15" x14ac:dyDescent="0.25">
      <c r="A1888"/>
      <c r="B1888"/>
      <c r="C1888"/>
      <c r="D1888"/>
    </row>
    <row r="1889" spans="1:4" ht="15" x14ac:dyDescent="0.25">
      <c r="A1889"/>
      <c r="B1889"/>
      <c r="C1889"/>
      <c r="D1889"/>
    </row>
    <row r="1890" spans="1:4" ht="15" x14ac:dyDescent="0.25">
      <c r="A1890"/>
      <c r="B1890"/>
      <c r="C1890"/>
      <c r="D1890"/>
    </row>
    <row r="1891" spans="1:4" ht="15" x14ac:dyDescent="0.25">
      <c r="A1891"/>
      <c r="B1891"/>
      <c r="C1891"/>
      <c r="D1891"/>
    </row>
    <row r="1892" spans="1:4" ht="15" x14ac:dyDescent="0.25">
      <c r="A1892"/>
      <c r="B1892"/>
      <c r="C1892"/>
      <c r="D1892"/>
    </row>
    <row r="1893" spans="1:4" ht="15" x14ac:dyDescent="0.25">
      <c r="A1893"/>
      <c r="B1893"/>
      <c r="C1893"/>
      <c r="D1893"/>
    </row>
    <row r="1894" spans="1:4" ht="15" x14ac:dyDescent="0.25">
      <c r="A1894"/>
      <c r="B1894"/>
      <c r="C1894"/>
      <c r="D1894"/>
    </row>
    <row r="1895" spans="1:4" ht="15" x14ac:dyDescent="0.25">
      <c r="A1895"/>
      <c r="B1895"/>
      <c r="C1895"/>
      <c r="D1895"/>
    </row>
    <row r="1896" spans="1:4" ht="15" x14ac:dyDescent="0.25">
      <c r="A1896"/>
      <c r="B1896"/>
      <c r="C1896"/>
      <c r="D1896"/>
    </row>
    <row r="1897" spans="1:4" ht="15" x14ac:dyDescent="0.25">
      <c r="A1897"/>
      <c r="B1897"/>
      <c r="C1897"/>
      <c r="D1897"/>
    </row>
    <row r="1898" spans="1:4" ht="15" x14ac:dyDescent="0.25">
      <c r="A1898"/>
      <c r="B1898"/>
      <c r="C1898"/>
      <c r="D1898"/>
    </row>
    <row r="1899" spans="1:4" ht="15" x14ac:dyDescent="0.25">
      <c r="A1899"/>
      <c r="B1899"/>
      <c r="C1899"/>
      <c r="D1899"/>
    </row>
    <row r="1900" spans="1:4" ht="15" x14ac:dyDescent="0.25">
      <c r="A1900"/>
      <c r="B1900"/>
      <c r="C1900"/>
      <c r="D1900"/>
    </row>
    <row r="1901" spans="1:4" ht="15" x14ac:dyDescent="0.25">
      <c r="A1901"/>
      <c r="B1901"/>
      <c r="C1901"/>
      <c r="D1901"/>
    </row>
    <row r="1902" spans="1:4" ht="15" x14ac:dyDescent="0.25">
      <c r="A1902"/>
      <c r="B1902"/>
      <c r="C1902"/>
      <c r="D1902"/>
    </row>
    <row r="1903" spans="1:4" ht="15" x14ac:dyDescent="0.25">
      <c r="A1903"/>
      <c r="B1903"/>
      <c r="C1903"/>
      <c r="D1903"/>
    </row>
    <row r="1904" spans="1:4" ht="15" x14ac:dyDescent="0.25">
      <c r="A1904"/>
      <c r="B1904"/>
      <c r="C1904"/>
      <c r="D1904"/>
    </row>
    <row r="1905" spans="1:4" ht="15" x14ac:dyDescent="0.25">
      <c r="A1905"/>
      <c r="B1905"/>
      <c r="C1905"/>
      <c r="D1905"/>
    </row>
    <row r="1906" spans="1:4" ht="15" x14ac:dyDescent="0.25">
      <c r="A1906"/>
      <c r="B1906"/>
      <c r="C1906"/>
      <c r="D1906"/>
    </row>
    <row r="1907" spans="1:4" ht="15" x14ac:dyDescent="0.25">
      <c r="A1907"/>
      <c r="B1907"/>
      <c r="C1907"/>
      <c r="D1907"/>
    </row>
    <row r="1908" spans="1:4" ht="15" x14ac:dyDescent="0.25">
      <c r="A1908"/>
      <c r="B1908"/>
      <c r="C1908"/>
      <c r="D1908"/>
    </row>
    <row r="1909" spans="1:4" ht="15" x14ac:dyDescent="0.25">
      <c r="A1909"/>
      <c r="B1909"/>
      <c r="C1909"/>
      <c r="D1909"/>
    </row>
    <row r="1910" spans="1:4" ht="15" x14ac:dyDescent="0.25">
      <c r="A1910"/>
      <c r="B1910"/>
      <c r="C1910"/>
      <c r="D1910"/>
    </row>
    <row r="1911" spans="1:4" ht="15" x14ac:dyDescent="0.25">
      <c r="A1911"/>
      <c r="B1911"/>
      <c r="C1911"/>
      <c r="D1911"/>
    </row>
    <row r="1912" spans="1:4" ht="15" x14ac:dyDescent="0.25">
      <c r="A1912"/>
      <c r="B1912"/>
      <c r="C1912"/>
      <c r="D1912"/>
    </row>
    <row r="1913" spans="1:4" ht="15" x14ac:dyDescent="0.25">
      <c r="A1913"/>
      <c r="B1913"/>
      <c r="C1913"/>
      <c r="D1913"/>
    </row>
    <row r="1914" spans="1:4" ht="15" x14ac:dyDescent="0.25">
      <c r="A1914"/>
      <c r="B1914"/>
      <c r="C1914"/>
      <c r="D1914"/>
    </row>
    <row r="1915" spans="1:4" ht="15" x14ac:dyDescent="0.25">
      <c r="A1915"/>
      <c r="B1915"/>
      <c r="C1915"/>
      <c r="D1915"/>
    </row>
    <row r="1916" spans="1:4" ht="15" x14ac:dyDescent="0.25">
      <c r="A1916"/>
      <c r="B1916"/>
      <c r="C1916"/>
      <c r="D1916"/>
    </row>
    <row r="1917" spans="1:4" ht="15" x14ac:dyDescent="0.25">
      <c r="A1917"/>
      <c r="B1917"/>
      <c r="C1917"/>
      <c r="D1917"/>
    </row>
    <row r="1918" spans="1:4" ht="15" x14ac:dyDescent="0.25">
      <c r="A1918"/>
      <c r="B1918"/>
      <c r="C1918"/>
      <c r="D1918"/>
    </row>
    <row r="1919" spans="1:4" ht="15" x14ac:dyDescent="0.25">
      <c r="A1919"/>
      <c r="B1919"/>
      <c r="C1919"/>
      <c r="D1919"/>
    </row>
    <row r="1920" spans="1:4" ht="15" x14ac:dyDescent="0.25">
      <c r="A1920"/>
      <c r="B1920"/>
      <c r="C1920"/>
      <c r="D1920"/>
    </row>
    <row r="1921" spans="1:4" ht="15" x14ac:dyDescent="0.25">
      <c r="A1921"/>
      <c r="B1921"/>
      <c r="C1921"/>
      <c r="D1921"/>
    </row>
    <row r="1922" spans="1:4" ht="15" x14ac:dyDescent="0.25">
      <c r="A1922"/>
      <c r="B1922"/>
      <c r="C1922"/>
      <c r="D1922"/>
    </row>
    <row r="1923" spans="1:4" ht="15" x14ac:dyDescent="0.25">
      <c r="A1923"/>
      <c r="B1923"/>
      <c r="C1923"/>
      <c r="D1923"/>
    </row>
    <row r="1924" spans="1:4" ht="15" x14ac:dyDescent="0.25">
      <c r="A1924"/>
      <c r="B1924"/>
      <c r="C1924"/>
      <c r="D1924"/>
    </row>
    <row r="1925" spans="1:4" ht="15" x14ac:dyDescent="0.25">
      <c r="A1925"/>
      <c r="B1925"/>
      <c r="C1925"/>
      <c r="D1925"/>
    </row>
    <row r="1926" spans="1:4" ht="15" x14ac:dyDescent="0.25">
      <c r="A1926"/>
      <c r="B1926"/>
      <c r="C1926"/>
      <c r="D1926"/>
    </row>
    <row r="1927" spans="1:4" ht="15" x14ac:dyDescent="0.25">
      <c r="A1927"/>
      <c r="B1927"/>
      <c r="C1927"/>
      <c r="D1927"/>
    </row>
    <row r="1928" spans="1:4" ht="15" x14ac:dyDescent="0.25">
      <c r="A1928"/>
      <c r="B1928"/>
      <c r="C1928"/>
      <c r="D1928"/>
    </row>
    <row r="1929" spans="1:4" ht="15" x14ac:dyDescent="0.25">
      <c r="A1929"/>
      <c r="B1929"/>
      <c r="C1929"/>
      <c r="D1929"/>
    </row>
    <row r="1930" spans="1:4" ht="15" x14ac:dyDescent="0.25">
      <c r="A1930"/>
      <c r="B1930"/>
      <c r="C1930"/>
      <c r="D1930"/>
    </row>
    <row r="1931" spans="1:4" ht="15" x14ac:dyDescent="0.25">
      <c r="A1931"/>
      <c r="B1931"/>
      <c r="C1931"/>
      <c r="D1931"/>
    </row>
    <row r="1932" spans="1:4" ht="15" x14ac:dyDescent="0.25">
      <c r="A1932"/>
      <c r="B1932"/>
      <c r="C1932"/>
      <c r="D1932"/>
    </row>
    <row r="1933" spans="1:4" ht="15" x14ac:dyDescent="0.25">
      <c r="A1933"/>
      <c r="B1933"/>
      <c r="C1933"/>
      <c r="D1933"/>
    </row>
    <row r="1934" spans="1:4" ht="15" x14ac:dyDescent="0.25">
      <c r="A1934"/>
      <c r="B1934"/>
      <c r="C1934"/>
      <c r="D1934"/>
    </row>
    <row r="1935" spans="1:4" ht="15" x14ac:dyDescent="0.25">
      <c r="A1935"/>
      <c r="B1935"/>
      <c r="C1935"/>
      <c r="D1935"/>
    </row>
    <row r="1936" spans="1:4" ht="15" x14ac:dyDescent="0.25">
      <c r="A1936"/>
      <c r="B1936"/>
      <c r="C1936"/>
      <c r="D1936"/>
    </row>
    <row r="1937" spans="1:4" ht="15" x14ac:dyDescent="0.25">
      <c r="A1937"/>
      <c r="B1937"/>
      <c r="C1937"/>
      <c r="D1937"/>
    </row>
    <row r="1938" spans="1:4" ht="15" x14ac:dyDescent="0.25">
      <c r="A1938"/>
      <c r="B1938"/>
      <c r="C1938"/>
      <c r="D1938"/>
    </row>
    <row r="1939" spans="1:4" ht="15" x14ac:dyDescent="0.25">
      <c r="A1939"/>
      <c r="B1939"/>
      <c r="C1939"/>
      <c r="D1939"/>
    </row>
    <row r="1940" spans="1:4" ht="15" x14ac:dyDescent="0.25">
      <c r="A1940"/>
      <c r="B1940"/>
      <c r="C1940"/>
      <c r="D1940"/>
    </row>
    <row r="1941" spans="1:4" ht="15" x14ac:dyDescent="0.25">
      <c r="A1941"/>
      <c r="B1941"/>
      <c r="C1941"/>
      <c r="D1941"/>
    </row>
    <row r="1942" spans="1:4" ht="15" x14ac:dyDescent="0.25">
      <c r="A1942"/>
      <c r="B1942"/>
      <c r="C1942"/>
      <c r="D1942"/>
    </row>
    <row r="1943" spans="1:4" ht="15" x14ac:dyDescent="0.25">
      <c r="A1943"/>
      <c r="B1943"/>
      <c r="C1943"/>
      <c r="D1943"/>
    </row>
    <row r="1944" spans="1:4" ht="15" x14ac:dyDescent="0.25">
      <c r="A1944"/>
      <c r="B1944"/>
      <c r="C1944"/>
      <c r="D1944"/>
    </row>
    <row r="1945" spans="1:4" ht="15" x14ac:dyDescent="0.25">
      <c r="A1945"/>
      <c r="B1945"/>
      <c r="C1945"/>
      <c r="D1945"/>
    </row>
    <row r="1946" spans="1:4" ht="15" x14ac:dyDescent="0.25">
      <c r="A1946"/>
      <c r="B1946"/>
      <c r="C1946"/>
      <c r="D1946"/>
    </row>
    <row r="1947" spans="1:4" ht="15" x14ac:dyDescent="0.25">
      <c r="A1947"/>
      <c r="B1947"/>
      <c r="C1947"/>
      <c r="D1947"/>
    </row>
    <row r="1948" spans="1:4" ht="15" x14ac:dyDescent="0.25">
      <c r="A1948"/>
      <c r="B1948"/>
      <c r="C1948"/>
      <c r="D1948"/>
    </row>
    <row r="1949" spans="1:4" ht="15" x14ac:dyDescent="0.25">
      <c r="A1949"/>
      <c r="B1949"/>
      <c r="C1949"/>
      <c r="D1949"/>
    </row>
    <row r="1950" spans="1:4" ht="15" x14ac:dyDescent="0.25">
      <c r="A1950"/>
      <c r="B1950"/>
      <c r="C1950"/>
      <c r="D1950"/>
    </row>
    <row r="1951" spans="1:4" ht="15" x14ac:dyDescent="0.25">
      <c r="A1951"/>
      <c r="B1951"/>
      <c r="C1951"/>
      <c r="D1951"/>
    </row>
    <row r="1952" spans="1:4" ht="15" x14ac:dyDescent="0.25">
      <c r="A1952"/>
      <c r="B1952"/>
      <c r="C1952"/>
      <c r="D1952"/>
    </row>
    <row r="1953" spans="1:4" ht="15" x14ac:dyDescent="0.25">
      <c r="A1953"/>
      <c r="B1953"/>
      <c r="C1953"/>
      <c r="D1953"/>
    </row>
    <row r="1954" spans="1:4" ht="15" x14ac:dyDescent="0.25">
      <c r="A1954"/>
      <c r="B1954"/>
      <c r="C1954"/>
      <c r="D1954"/>
    </row>
    <row r="1955" spans="1:4" ht="15" x14ac:dyDescent="0.25">
      <c r="A1955"/>
      <c r="B1955"/>
      <c r="C1955"/>
      <c r="D1955"/>
    </row>
    <row r="1956" spans="1:4" ht="15" x14ac:dyDescent="0.25">
      <c r="A1956"/>
      <c r="B1956"/>
      <c r="C1956"/>
      <c r="D1956"/>
    </row>
    <row r="1957" spans="1:4" ht="15" x14ac:dyDescent="0.25">
      <c r="A1957"/>
      <c r="B1957"/>
      <c r="C1957"/>
      <c r="D1957"/>
    </row>
    <row r="1958" spans="1:4" ht="15" x14ac:dyDescent="0.25">
      <c r="A1958"/>
      <c r="B1958"/>
      <c r="C1958"/>
      <c r="D1958"/>
    </row>
    <row r="1959" spans="1:4" ht="15" x14ac:dyDescent="0.25">
      <c r="A1959"/>
      <c r="B1959"/>
      <c r="C1959"/>
      <c r="D1959"/>
    </row>
    <row r="1960" spans="1:4" ht="15" x14ac:dyDescent="0.25">
      <c r="A1960"/>
      <c r="B1960"/>
      <c r="C1960"/>
      <c r="D1960"/>
    </row>
    <row r="1961" spans="1:4" ht="15" x14ac:dyDescent="0.25">
      <c r="A1961"/>
      <c r="B1961"/>
      <c r="C1961"/>
      <c r="D1961"/>
    </row>
    <row r="1962" spans="1:4" ht="15" x14ac:dyDescent="0.25">
      <c r="A1962"/>
      <c r="B1962"/>
      <c r="C1962"/>
      <c r="D1962"/>
    </row>
    <row r="1963" spans="1:4" ht="15" x14ac:dyDescent="0.25">
      <c r="A1963"/>
      <c r="B1963"/>
      <c r="C1963"/>
      <c r="D1963"/>
    </row>
    <row r="1964" spans="1:4" ht="15" x14ac:dyDescent="0.25">
      <c r="A1964"/>
      <c r="B1964"/>
      <c r="C1964"/>
      <c r="D1964"/>
    </row>
    <row r="1965" spans="1:4" ht="15" x14ac:dyDescent="0.25">
      <c r="A1965"/>
      <c r="B1965"/>
      <c r="C1965"/>
      <c r="D1965"/>
    </row>
    <row r="1966" spans="1:4" ht="15" x14ac:dyDescent="0.25">
      <c r="A1966"/>
      <c r="B1966"/>
      <c r="C1966"/>
      <c r="D1966"/>
    </row>
    <row r="1967" spans="1:4" ht="15" x14ac:dyDescent="0.25">
      <c r="A1967"/>
      <c r="B1967"/>
      <c r="C1967"/>
      <c r="D1967"/>
    </row>
    <row r="1968" spans="1:4" ht="15" x14ac:dyDescent="0.25">
      <c r="A1968"/>
      <c r="B1968"/>
      <c r="C1968"/>
      <c r="D1968"/>
    </row>
    <row r="1969" spans="1:4" ht="15" x14ac:dyDescent="0.25">
      <c r="A1969"/>
      <c r="B1969"/>
      <c r="C1969"/>
      <c r="D1969"/>
    </row>
    <row r="1970" spans="1:4" ht="15" x14ac:dyDescent="0.25">
      <c r="A1970"/>
      <c r="B1970"/>
      <c r="C1970"/>
      <c r="D1970"/>
    </row>
    <row r="1971" spans="1:4" ht="15" x14ac:dyDescent="0.25">
      <c r="A1971"/>
      <c r="B1971"/>
      <c r="C1971"/>
      <c r="D1971"/>
    </row>
    <row r="1972" spans="1:4" ht="15" x14ac:dyDescent="0.25">
      <c r="A1972"/>
      <c r="B1972"/>
      <c r="C1972"/>
      <c r="D1972"/>
    </row>
    <row r="1973" spans="1:4" ht="15" x14ac:dyDescent="0.25">
      <c r="A1973"/>
      <c r="B1973"/>
      <c r="C1973"/>
      <c r="D1973"/>
    </row>
    <row r="1974" spans="1:4" ht="15" x14ac:dyDescent="0.25">
      <c r="A1974"/>
      <c r="B1974"/>
      <c r="C1974"/>
      <c r="D1974"/>
    </row>
    <row r="1975" spans="1:4" ht="15" x14ac:dyDescent="0.25">
      <c r="A1975"/>
      <c r="B1975"/>
      <c r="C1975"/>
      <c r="D1975"/>
    </row>
    <row r="1976" spans="1:4" ht="15" x14ac:dyDescent="0.25">
      <c r="A1976"/>
      <c r="B1976"/>
      <c r="C1976"/>
      <c r="D1976"/>
    </row>
    <row r="1977" spans="1:4" ht="15" x14ac:dyDescent="0.25">
      <c r="A1977"/>
      <c r="B1977"/>
      <c r="C1977"/>
      <c r="D1977"/>
    </row>
    <row r="1978" spans="1:4" ht="15" x14ac:dyDescent="0.25">
      <c r="A1978"/>
      <c r="B1978"/>
      <c r="C1978"/>
      <c r="D1978"/>
    </row>
    <row r="1979" spans="1:4" ht="15" x14ac:dyDescent="0.25">
      <c r="A1979"/>
      <c r="B1979"/>
      <c r="C1979"/>
      <c r="D1979"/>
    </row>
    <row r="1980" spans="1:4" ht="15" x14ac:dyDescent="0.25">
      <c r="A1980"/>
      <c r="B1980"/>
      <c r="C1980"/>
      <c r="D1980"/>
    </row>
    <row r="1981" spans="1:4" ht="15" x14ac:dyDescent="0.25">
      <c r="A1981"/>
      <c r="B1981"/>
      <c r="C1981"/>
      <c r="D1981"/>
    </row>
    <row r="1982" spans="1:4" ht="15" x14ac:dyDescent="0.25">
      <c r="A1982"/>
      <c r="B1982"/>
      <c r="C1982"/>
      <c r="D1982"/>
    </row>
    <row r="1983" spans="1:4" ht="15" x14ac:dyDescent="0.25">
      <c r="A1983"/>
      <c r="B1983"/>
      <c r="C1983"/>
      <c r="D1983"/>
    </row>
    <row r="1984" spans="1:4" ht="15" x14ac:dyDescent="0.25">
      <c r="A1984"/>
      <c r="B1984"/>
      <c r="C1984"/>
      <c r="D1984"/>
    </row>
    <row r="1985" spans="1:4" ht="15" x14ac:dyDescent="0.25">
      <c r="A1985"/>
      <c r="B1985"/>
      <c r="C1985"/>
      <c r="D1985"/>
    </row>
    <row r="1986" spans="1:4" ht="15" x14ac:dyDescent="0.25">
      <c r="A1986"/>
      <c r="B1986"/>
      <c r="C1986"/>
      <c r="D1986"/>
    </row>
    <row r="1987" spans="1:4" ht="15" x14ac:dyDescent="0.25">
      <c r="A1987"/>
      <c r="B1987"/>
      <c r="C1987"/>
      <c r="D1987"/>
    </row>
    <row r="1988" spans="1:4" ht="15" x14ac:dyDescent="0.25">
      <c r="A1988"/>
      <c r="B1988"/>
      <c r="C1988"/>
      <c r="D1988"/>
    </row>
    <row r="1989" spans="1:4" ht="15" x14ac:dyDescent="0.25">
      <c r="A1989"/>
      <c r="B1989"/>
      <c r="C1989"/>
      <c r="D1989"/>
    </row>
    <row r="1990" spans="1:4" ht="15" x14ac:dyDescent="0.25">
      <c r="A1990"/>
      <c r="B1990"/>
      <c r="C1990"/>
      <c r="D1990"/>
    </row>
    <row r="1991" spans="1:4" ht="15" x14ac:dyDescent="0.25">
      <c r="A1991"/>
      <c r="B1991"/>
      <c r="C1991"/>
      <c r="D1991"/>
    </row>
    <row r="1992" spans="1:4" ht="15" x14ac:dyDescent="0.25">
      <c r="A1992"/>
      <c r="B1992"/>
      <c r="C1992"/>
      <c r="D1992"/>
    </row>
    <row r="1993" spans="1:4" ht="15" x14ac:dyDescent="0.25">
      <c r="A1993"/>
      <c r="B1993"/>
      <c r="C1993"/>
      <c r="D1993"/>
    </row>
    <row r="1994" spans="1:4" ht="15" x14ac:dyDescent="0.25">
      <c r="A1994"/>
      <c r="B1994"/>
      <c r="C1994"/>
      <c r="D1994"/>
    </row>
    <row r="1995" spans="1:4" ht="15" x14ac:dyDescent="0.25">
      <c r="A1995"/>
      <c r="B1995"/>
      <c r="C1995"/>
      <c r="D1995"/>
    </row>
    <row r="1996" spans="1:4" ht="15" x14ac:dyDescent="0.25">
      <c r="A1996"/>
      <c r="B1996"/>
      <c r="C1996"/>
      <c r="D1996"/>
    </row>
    <row r="1997" spans="1:4" ht="15" x14ac:dyDescent="0.25">
      <c r="A1997"/>
      <c r="B1997"/>
      <c r="C1997"/>
      <c r="D1997"/>
    </row>
    <row r="1998" spans="1:4" ht="15" x14ac:dyDescent="0.25">
      <c r="A1998"/>
      <c r="B1998"/>
      <c r="C1998"/>
      <c r="D1998"/>
    </row>
    <row r="1999" spans="1:4" ht="15" x14ac:dyDescent="0.25">
      <c r="A1999"/>
      <c r="B1999"/>
      <c r="C1999"/>
      <c r="D1999"/>
    </row>
    <row r="2000" spans="1:4" ht="15" x14ac:dyDescent="0.25">
      <c r="A2000"/>
      <c r="B2000"/>
      <c r="C2000"/>
      <c r="D2000"/>
    </row>
    <row r="2001" spans="1:4" ht="15" x14ac:dyDescent="0.25">
      <c r="A2001"/>
      <c r="B2001"/>
      <c r="C2001"/>
      <c r="D2001"/>
    </row>
    <row r="2002" spans="1:4" ht="15" x14ac:dyDescent="0.25">
      <c r="A2002"/>
      <c r="B2002"/>
      <c r="C2002"/>
      <c r="D2002"/>
    </row>
    <row r="2003" spans="1:4" ht="15" x14ac:dyDescent="0.25">
      <c r="A2003"/>
      <c r="B2003"/>
      <c r="C2003"/>
      <c r="D2003"/>
    </row>
    <row r="2004" spans="1:4" ht="15" x14ac:dyDescent="0.25">
      <c r="A2004"/>
      <c r="B2004"/>
      <c r="C2004"/>
      <c r="D2004"/>
    </row>
    <row r="2005" spans="1:4" ht="15" x14ac:dyDescent="0.25">
      <c r="A2005"/>
      <c r="B2005"/>
      <c r="C2005"/>
      <c r="D2005"/>
    </row>
    <row r="2006" spans="1:4" ht="15" x14ac:dyDescent="0.25">
      <c r="A2006"/>
      <c r="B2006"/>
      <c r="C2006"/>
      <c r="D2006"/>
    </row>
    <row r="2007" spans="1:4" ht="15" x14ac:dyDescent="0.25">
      <c r="A2007"/>
      <c r="B2007"/>
      <c r="C2007"/>
      <c r="D2007"/>
    </row>
    <row r="2008" spans="1:4" ht="15" x14ac:dyDescent="0.25">
      <c r="A2008"/>
      <c r="B2008"/>
      <c r="C2008"/>
      <c r="D2008"/>
    </row>
    <row r="2009" spans="1:4" ht="15" x14ac:dyDescent="0.25">
      <c r="A2009"/>
      <c r="B2009"/>
      <c r="C2009"/>
      <c r="D2009"/>
    </row>
    <row r="2010" spans="1:4" ht="15" x14ac:dyDescent="0.25">
      <c r="A2010"/>
      <c r="B2010"/>
      <c r="C2010"/>
      <c r="D2010"/>
    </row>
    <row r="2011" spans="1:4" ht="15" x14ac:dyDescent="0.25">
      <c r="A2011"/>
      <c r="B2011"/>
      <c r="C2011"/>
      <c r="D2011"/>
    </row>
    <row r="2012" spans="1:4" ht="15" x14ac:dyDescent="0.25">
      <c r="A2012"/>
      <c r="B2012"/>
      <c r="C2012"/>
      <c r="D2012"/>
    </row>
    <row r="2013" spans="1:4" ht="15" x14ac:dyDescent="0.25">
      <c r="A2013"/>
      <c r="B2013"/>
      <c r="C2013"/>
      <c r="D2013"/>
    </row>
    <row r="2014" spans="1:4" ht="15" x14ac:dyDescent="0.25">
      <c r="A2014"/>
      <c r="B2014"/>
      <c r="C2014"/>
      <c r="D2014"/>
    </row>
    <row r="2015" spans="1:4" ht="15" x14ac:dyDescent="0.25">
      <c r="A2015"/>
      <c r="B2015"/>
      <c r="C2015"/>
      <c r="D2015"/>
    </row>
    <row r="2016" spans="1:4" ht="15" x14ac:dyDescent="0.25">
      <c r="A2016"/>
      <c r="B2016"/>
      <c r="C2016"/>
      <c r="D2016"/>
    </row>
    <row r="2017" spans="1:4" ht="15" x14ac:dyDescent="0.25">
      <c r="A2017"/>
      <c r="B2017"/>
      <c r="C2017"/>
      <c r="D2017"/>
    </row>
    <row r="2018" spans="1:4" ht="15" x14ac:dyDescent="0.25">
      <c r="A2018"/>
      <c r="B2018"/>
      <c r="C2018"/>
      <c r="D2018"/>
    </row>
    <row r="2019" spans="1:4" ht="15" x14ac:dyDescent="0.25">
      <c r="A2019"/>
      <c r="B2019"/>
      <c r="C2019"/>
      <c r="D2019"/>
    </row>
    <row r="2020" spans="1:4" ht="15" x14ac:dyDescent="0.25">
      <c r="A2020"/>
      <c r="B2020"/>
      <c r="C2020"/>
      <c r="D2020"/>
    </row>
    <row r="2021" spans="1:4" ht="15" x14ac:dyDescent="0.25">
      <c r="A2021"/>
      <c r="B2021"/>
      <c r="C2021"/>
      <c r="D2021"/>
    </row>
    <row r="2022" spans="1:4" ht="15" x14ac:dyDescent="0.25">
      <c r="A2022"/>
      <c r="B2022"/>
      <c r="C2022"/>
      <c r="D2022"/>
    </row>
    <row r="2023" spans="1:4" ht="15" x14ac:dyDescent="0.25">
      <c r="A2023"/>
      <c r="B2023"/>
      <c r="C2023"/>
      <c r="D2023"/>
    </row>
    <row r="2024" spans="1:4" ht="15" x14ac:dyDescent="0.25">
      <c r="A2024"/>
      <c r="B2024"/>
      <c r="C2024"/>
      <c r="D2024"/>
    </row>
    <row r="2025" spans="1:4" ht="15" x14ac:dyDescent="0.25">
      <c r="A2025"/>
      <c r="B2025"/>
      <c r="C2025"/>
      <c r="D2025"/>
    </row>
    <row r="2026" spans="1:4" ht="15" x14ac:dyDescent="0.25">
      <c r="A2026"/>
      <c r="B2026"/>
      <c r="C2026"/>
      <c r="D2026"/>
    </row>
    <row r="2027" spans="1:4" ht="15" x14ac:dyDescent="0.25">
      <c r="A2027"/>
      <c r="B2027"/>
      <c r="C2027"/>
      <c r="D2027"/>
    </row>
    <row r="2028" spans="1:4" ht="15" x14ac:dyDescent="0.25">
      <c r="A2028"/>
      <c r="B2028"/>
      <c r="C2028"/>
      <c r="D2028"/>
    </row>
    <row r="2029" spans="1:4" ht="15" x14ac:dyDescent="0.25">
      <c r="A2029"/>
      <c r="B2029"/>
      <c r="C2029"/>
      <c r="D2029"/>
    </row>
    <row r="2030" spans="1:4" ht="15" x14ac:dyDescent="0.25">
      <c r="A2030"/>
      <c r="B2030"/>
      <c r="C2030"/>
      <c r="D2030"/>
    </row>
    <row r="2031" spans="1:4" ht="15" x14ac:dyDescent="0.25">
      <c r="A2031"/>
      <c r="B2031"/>
      <c r="C2031"/>
      <c r="D2031"/>
    </row>
    <row r="2032" spans="1:4" ht="15" x14ac:dyDescent="0.25">
      <c r="A2032"/>
      <c r="B2032"/>
      <c r="C2032"/>
      <c r="D2032"/>
    </row>
    <row r="2033" spans="1:4" ht="15" x14ac:dyDescent="0.25">
      <c r="A2033"/>
      <c r="B2033"/>
      <c r="C2033"/>
      <c r="D2033"/>
    </row>
    <row r="2034" spans="1:4" ht="15" x14ac:dyDescent="0.25">
      <c r="A2034"/>
      <c r="B2034"/>
      <c r="C2034"/>
      <c r="D2034"/>
    </row>
    <row r="2035" spans="1:4" ht="15" x14ac:dyDescent="0.25">
      <c r="A2035"/>
      <c r="B2035"/>
      <c r="C2035"/>
      <c r="D2035"/>
    </row>
    <row r="2036" spans="1:4" ht="15" x14ac:dyDescent="0.25">
      <c r="A2036"/>
      <c r="B2036"/>
      <c r="C2036"/>
      <c r="D2036"/>
    </row>
    <row r="2037" spans="1:4" ht="15" x14ac:dyDescent="0.25">
      <c r="A2037"/>
      <c r="B2037"/>
      <c r="C2037"/>
      <c r="D2037"/>
    </row>
    <row r="2038" spans="1:4" ht="15" x14ac:dyDescent="0.25">
      <c r="A2038"/>
      <c r="B2038"/>
      <c r="C2038"/>
      <c r="D2038"/>
    </row>
    <row r="2039" spans="1:4" ht="15" x14ac:dyDescent="0.25">
      <c r="A2039"/>
      <c r="B2039"/>
      <c r="C2039"/>
      <c r="D2039"/>
    </row>
    <row r="2040" spans="1:4" ht="15" x14ac:dyDescent="0.25">
      <c r="A2040"/>
      <c r="B2040"/>
      <c r="C2040"/>
      <c r="D2040"/>
    </row>
    <row r="2041" spans="1:4" ht="15" x14ac:dyDescent="0.25">
      <c r="A2041"/>
      <c r="B2041"/>
      <c r="C2041"/>
      <c r="D2041"/>
    </row>
    <row r="2042" spans="1:4" ht="15" x14ac:dyDescent="0.25">
      <c r="A2042"/>
      <c r="B2042"/>
      <c r="C2042"/>
      <c r="D2042"/>
    </row>
    <row r="2043" spans="1:4" ht="15" x14ac:dyDescent="0.25">
      <c r="A2043"/>
      <c r="B2043"/>
      <c r="C2043"/>
      <c r="D2043"/>
    </row>
    <row r="2044" spans="1:4" ht="15" x14ac:dyDescent="0.25">
      <c r="A2044"/>
      <c r="B2044"/>
      <c r="C2044"/>
      <c r="D2044"/>
    </row>
    <row r="2045" spans="1:4" ht="15" x14ac:dyDescent="0.25">
      <c r="A2045"/>
      <c r="B2045"/>
      <c r="C2045"/>
      <c r="D2045"/>
    </row>
    <row r="2046" spans="1:4" ht="15" x14ac:dyDescent="0.25">
      <c r="A2046"/>
      <c r="B2046"/>
      <c r="C2046"/>
      <c r="D2046"/>
    </row>
    <row r="2047" spans="1:4" ht="15" x14ac:dyDescent="0.25">
      <c r="A2047"/>
      <c r="B2047"/>
      <c r="C2047"/>
      <c r="D2047"/>
    </row>
    <row r="2048" spans="1:4" ht="15" x14ac:dyDescent="0.25">
      <c r="A2048"/>
      <c r="B2048"/>
      <c r="C2048"/>
      <c r="D2048"/>
    </row>
    <row r="2049" spans="1:4" ht="15" x14ac:dyDescent="0.25">
      <c r="A2049"/>
      <c r="B2049"/>
      <c r="C2049"/>
      <c r="D2049"/>
    </row>
    <row r="2050" spans="1:4" ht="15" x14ac:dyDescent="0.25">
      <c r="A2050"/>
      <c r="B2050"/>
      <c r="C2050"/>
      <c r="D2050"/>
    </row>
    <row r="2051" spans="1:4" ht="15" x14ac:dyDescent="0.25">
      <c r="A2051"/>
      <c r="B2051"/>
      <c r="C2051"/>
      <c r="D2051"/>
    </row>
    <row r="2052" spans="1:4" ht="15" x14ac:dyDescent="0.25">
      <c r="A2052"/>
      <c r="B2052"/>
      <c r="C2052"/>
      <c r="D2052"/>
    </row>
    <row r="2053" spans="1:4" ht="15" x14ac:dyDescent="0.25">
      <c r="A2053"/>
      <c r="B2053"/>
      <c r="C2053"/>
      <c r="D2053"/>
    </row>
    <row r="2054" spans="1:4" ht="15" x14ac:dyDescent="0.25">
      <c r="A2054"/>
      <c r="B2054"/>
      <c r="C2054"/>
      <c r="D2054"/>
    </row>
    <row r="2055" spans="1:4" ht="15" x14ac:dyDescent="0.25">
      <c r="A2055"/>
      <c r="B2055"/>
      <c r="C2055"/>
      <c r="D2055"/>
    </row>
    <row r="2056" spans="1:4" ht="15" x14ac:dyDescent="0.25">
      <c r="A2056"/>
      <c r="B2056"/>
      <c r="C2056"/>
      <c r="D2056"/>
    </row>
    <row r="2057" spans="1:4" ht="15" x14ac:dyDescent="0.25">
      <c r="A2057"/>
      <c r="B2057"/>
      <c r="C2057"/>
      <c r="D2057"/>
    </row>
    <row r="2058" spans="1:4" ht="15" x14ac:dyDescent="0.25">
      <c r="A2058"/>
      <c r="B2058"/>
      <c r="C2058"/>
      <c r="D2058"/>
    </row>
    <row r="2059" spans="1:4" ht="15" x14ac:dyDescent="0.25">
      <c r="A2059"/>
      <c r="B2059"/>
      <c r="C2059"/>
      <c r="D2059"/>
    </row>
    <row r="2060" spans="1:4" ht="15" x14ac:dyDescent="0.25">
      <c r="A2060"/>
      <c r="B2060"/>
      <c r="C2060"/>
      <c r="D2060"/>
    </row>
    <row r="2061" spans="1:4" ht="15" x14ac:dyDescent="0.25">
      <c r="A2061"/>
      <c r="B2061"/>
      <c r="C2061"/>
      <c r="D2061"/>
    </row>
    <row r="2062" spans="1:4" ht="15" x14ac:dyDescent="0.25">
      <c r="A2062"/>
      <c r="B2062"/>
      <c r="C2062"/>
      <c r="D2062"/>
    </row>
    <row r="2063" spans="1:4" ht="15" x14ac:dyDescent="0.25">
      <c r="A2063"/>
      <c r="B2063"/>
      <c r="C2063"/>
      <c r="D2063"/>
    </row>
    <row r="2064" spans="1:4" ht="15" x14ac:dyDescent="0.25">
      <c r="A2064"/>
      <c r="B2064"/>
      <c r="C2064"/>
      <c r="D2064"/>
    </row>
    <row r="2065" spans="1:4" ht="15" x14ac:dyDescent="0.25">
      <c r="A2065"/>
      <c r="B2065"/>
      <c r="C2065"/>
      <c r="D2065"/>
    </row>
    <row r="2066" spans="1:4" ht="15" x14ac:dyDescent="0.25">
      <c r="A2066"/>
      <c r="B2066"/>
      <c r="C2066"/>
      <c r="D2066"/>
    </row>
    <row r="2067" spans="1:4" ht="15" x14ac:dyDescent="0.25">
      <c r="A2067"/>
      <c r="B2067"/>
      <c r="C2067"/>
      <c r="D2067"/>
    </row>
    <row r="2068" spans="1:4" ht="15" x14ac:dyDescent="0.25">
      <c r="A2068"/>
      <c r="B2068"/>
      <c r="C2068"/>
      <c r="D2068"/>
    </row>
    <row r="2069" spans="1:4" ht="15" x14ac:dyDescent="0.25">
      <c r="A2069"/>
      <c r="B2069"/>
      <c r="C2069"/>
      <c r="D2069"/>
    </row>
    <row r="2070" spans="1:4" ht="15" x14ac:dyDescent="0.25">
      <c r="A2070"/>
      <c r="B2070"/>
      <c r="C2070"/>
      <c r="D2070"/>
    </row>
    <row r="2071" spans="1:4" ht="15" x14ac:dyDescent="0.25">
      <c r="A2071"/>
      <c r="B2071"/>
      <c r="C2071"/>
      <c r="D2071"/>
    </row>
    <row r="2072" spans="1:4" ht="15" x14ac:dyDescent="0.25">
      <c r="A2072"/>
      <c r="B2072"/>
      <c r="C2072"/>
      <c r="D2072"/>
    </row>
    <row r="2073" spans="1:4" ht="15" x14ac:dyDescent="0.25">
      <c r="A2073"/>
      <c r="B2073"/>
      <c r="C2073"/>
      <c r="D2073"/>
    </row>
    <row r="2074" spans="1:4" ht="15" x14ac:dyDescent="0.25">
      <c r="A2074"/>
      <c r="B2074"/>
      <c r="C2074"/>
      <c r="D2074"/>
    </row>
    <row r="2075" spans="1:4" ht="15" x14ac:dyDescent="0.25">
      <c r="A2075"/>
      <c r="B2075"/>
      <c r="C2075"/>
      <c r="D2075"/>
    </row>
    <row r="2076" spans="1:4" ht="15" x14ac:dyDescent="0.25">
      <c r="A2076"/>
      <c r="B2076"/>
      <c r="C2076"/>
      <c r="D2076"/>
    </row>
    <row r="2077" spans="1:4" ht="15" x14ac:dyDescent="0.25">
      <c r="A2077"/>
      <c r="B2077"/>
      <c r="C2077"/>
      <c r="D2077"/>
    </row>
    <row r="2078" spans="1:4" ht="15" x14ac:dyDescent="0.25">
      <c r="A2078"/>
      <c r="B2078"/>
      <c r="C2078"/>
      <c r="D2078"/>
    </row>
    <row r="2079" spans="1:4" ht="15" x14ac:dyDescent="0.25">
      <c r="A2079"/>
      <c r="B2079"/>
      <c r="C2079"/>
      <c r="D2079"/>
    </row>
    <row r="2080" spans="1:4" ht="15" x14ac:dyDescent="0.25">
      <c r="A2080"/>
      <c r="B2080"/>
      <c r="C2080"/>
      <c r="D2080"/>
    </row>
    <row r="2081" spans="1:4" ht="15" x14ac:dyDescent="0.25">
      <c r="A2081"/>
      <c r="B2081"/>
      <c r="C2081"/>
      <c r="D2081"/>
    </row>
    <row r="2082" spans="1:4" ht="15" x14ac:dyDescent="0.25">
      <c r="A2082"/>
      <c r="B2082"/>
      <c r="C2082"/>
      <c r="D2082"/>
    </row>
    <row r="2083" spans="1:4" ht="15" x14ac:dyDescent="0.25">
      <c r="A2083"/>
      <c r="B2083"/>
      <c r="C2083"/>
      <c r="D2083"/>
    </row>
    <row r="2084" spans="1:4" ht="15" x14ac:dyDescent="0.25">
      <c r="A2084"/>
      <c r="B2084"/>
      <c r="C2084"/>
      <c r="D2084"/>
    </row>
    <row r="2085" spans="1:4" ht="15" x14ac:dyDescent="0.25">
      <c r="A2085"/>
      <c r="B2085"/>
      <c r="C2085"/>
      <c r="D2085"/>
    </row>
    <row r="2086" spans="1:4" ht="15" x14ac:dyDescent="0.25">
      <c r="A2086"/>
      <c r="B2086"/>
      <c r="C2086"/>
      <c r="D2086"/>
    </row>
    <row r="2087" spans="1:4" ht="15" x14ac:dyDescent="0.25">
      <c r="A2087"/>
      <c r="B2087"/>
      <c r="C2087"/>
      <c r="D2087"/>
    </row>
    <row r="2088" spans="1:4" ht="15" x14ac:dyDescent="0.25">
      <c r="A2088"/>
      <c r="B2088"/>
      <c r="C2088"/>
      <c r="D2088"/>
    </row>
    <row r="2089" spans="1:4" ht="15" x14ac:dyDescent="0.25">
      <c r="A2089"/>
      <c r="B2089"/>
      <c r="C2089"/>
      <c r="D2089"/>
    </row>
    <row r="2090" spans="1:4" ht="15" x14ac:dyDescent="0.25">
      <c r="A2090"/>
      <c r="B2090"/>
      <c r="C2090"/>
      <c r="D2090"/>
    </row>
    <row r="2091" spans="1:4" ht="15" x14ac:dyDescent="0.25">
      <c r="A2091"/>
      <c r="B2091"/>
      <c r="C2091"/>
      <c r="D2091"/>
    </row>
    <row r="2092" spans="1:4" ht="15" x14ac:dyDescent="0.25">
      <c r="A2092"/>
      <c r="B2092"/>
      <c r="C2092"/>
      <c r="D2092"/>
    </row>
    <row r="2093" spans="1:4" ht="15" x14ac:dyDescent="0.25">
      <c r="A2093"/>
      <c r="B2093"/>
      <c r="C2093"/>
      <c r="D2093"/>
    </row>
    <row r="2094" spans="1:4" ht="15" x14ac:dyDescent="0.25">
      <c r="A2094"/>
      <c r="B2094"/>
      <c r="C2094"/>
      <c r="D2094"/>
    </row>
    <row r="2095" spans="1:4" ht="15" x14ac:dyDescent="0.25">
      <c r="A2095"/>
      <c r="B2095"/>
      <c r="C2095"/>
      <c r="D2095"/>
    </row>
    <row r="2096" spans="1:4" ht="15" x14ac:dyDescent="0.25">
      <c r="A2096"/>
      <c r="B2096"/>
      <c r="C2096"/>
      <c r="D2096"/>
    </row>
    <row r="2097" spans="1:4" ht="15" x14ac:dyDescent="0.25">
      <c r="A2097"/>
      <c r="B2097"/>
      <c r="C2097"/>
      <c r="D2097"/>
    </row>
    <row r="2098" spans="1:4" ht="15" x14ac:dyDescent="0.25">
      <c r="A2098"/>
      <c r="B2098"/>
      <c r="C2098"/>
      <c r="D2098"/>
    </row>
    <row r="2099" spans="1:4" ht="15" x14ac:dyDescent="0.25">
      <c r="A2099"/>
      <c r="B2099"/>
      <c r="C2099"/>
      <c r="D2099"/>
    </row>
    <row r="2100" spans="1:4" ht="15" x14ac:dyDescent="0.25">
      <c r="A2100"/>
      <c r="B2100"/>
      <c r="C2100"/>
      <c r="D2100"/>
    </row>
    <row r="2101" spans="1:4" ht="15" x14ac:dyDescent="0.25">
      <c r="A2101"/>
      <c r="B2101"/>
      <c r="C2101"/>
      <c r="D2101"/>
    </row>
    <row r="2102" spans="1:4" ht="15" x14ac:dyDescent="0.25">
      <c r="A2102"/>
      <c r="B2102"/>
      <c r="C2102"/>
      <c r="D2102"/>
    </row>
    <row r="2103" spans="1:4" ht="15" x14ac:dyDescent="0.25">
      <c r="A2103"/>
      <c r="B2103"/>
      <c r="C2103"/>
      <c r="D2103"/>
    </row>
    <row r="2104" spans="1:4" ht="15" x14ac:dyDescent="0.25">
      <c r="A2104"/>
      <c r="B2104"/>
      <c r="C2104"/>
      <c r="D2104"/>
    </row>
    <row r="2105" spans="1:4" ht="15" x14ac:dyDescent="0.25">
      <c r="A2105"/>
      <c r="B2105"/>
      <c r="C2105"/>
      <c r="D2105"/>
    </row>
    <row r="2106" spans="1:4" ht="15" x14ac:dyDescent="0.25">
      <c r="A2106"/>
      <c r="B2106"/>
      <c r="C2106"/>
      <c r="D2106"/>
    </row>
    <row r="2107" spans="1:4" ht="15" x14ac:dyDescent="0.25">
      <c r="A2107"/>
      <c r="B2107"/>
      <c r="C2107"/>
      <c r="D2107"/>
    </row>
    <row r="2108" spans="1:4" ht="15" x14ac:dyDescent="0.25">
      <c r="A2108"/>
      <c r="B2108"/>
      <c r="C2108"/>
      <c r="D2108"/>
    </row>
    <row r="2109" spans="1:4" ht="15" x14ac:dyDescent="0.25">
      <c r="A2109"/>
      <c r="B2109"/>
      <c r="C2109"/>
      <c r="D2109"/>
    </row>
    <row r="2110" spans="1:4" ht="15" x14ac:dyDescent="0.25">
      <c r="A2110"/>
      <c r="B2110"/>
      <c r="C2110"/>
      <c r="D2110"/>
    </row>
    <row r="2111" spans="1:4" ht="15" x14ac:dyDescent="0.25">
      <c r="A2111"/>
      <c r="B2111"/>
      <c r="C2111"/>
      <c r="D2111"/>
    </row>
    <row r="2112" spans="1:4" ht="15" x14ac:dyDescent="0.25">
      <c r="A2112"/>
      <c r="B2112"/>
      <c r="C2112"/>
      <c r="D2112"/>
    </row>
    <row r="2113" spans="1:4" ht="15" x14ac:dyDescent="0.25">
      <c r="A2113"/>
      <c r="B2113"/>
      <c r="C2113"/>
      <c r="D2113"/>
    </row>
    <row r="2114" spans="1:4" ht="15" x14ac:dyDescent="0.25">
      <c r="A2114"/>
      <c r="B2114"/>
      <c r="C2114"/>
      <c r="D2114"/>
    </row>
    <row r="2115" spans="1:4" ht="15" x14ac:dyDescent="0.25">
      <c r="A2115"/>
      <c r="B2115"/>
      <c r="C2115"/>
      <c r="D2115"/>
    </row>
    <row r="2116" spans="1:4" ht="15" x14ac:dyDescent="0.25">
      <c r="A2116"/>
      <c r="B2116"/>
      <c r="C2116"/>
      <c r="D2116"/>
    </row>
    <row r="2117" spans="1:4" ht="15" x14ac:dyDescent="0.25">
      <c r="A2117"/>
      <c r="B2117"/>
      <c r="C2117"/>
      <c r="D2117"/>
    </row>
    <row r="2118" spans="1:4" ht="15" x14ac:dyDescent="0.25">
      <c r="A2118"/>
      <c r="B2118"/>
      <c r="C2118"/>
      <c r="D2118"/>
    </row>
    <row r="2119" spans="1:4" ht="15" x14ac:dyDescent="0.25">
      <c r="A2119"/>
      <c r="B2119"/>
      <c r="C2119"/>
      <c r="D2119"/>
    </row>
    <row r="2120" spans="1:4" ht="15" x14ac:dyDescent="0.25">
      <c r="A2120"/>
      <c r="B2120"/>
      <c r="C2120"/>
      <c r="D2120"/>
    </row>
    <row r="2121" spans="1:4" ht="15" x14ac:dyDescent="0.25">
      <c r="A2121"/>
      <c r="B2121"/>
      <c r="C2121"/>
      <c r="D2121"/>
    </row>
    <row r="2122" spans="1:4" ht="15" x14ac:dyDescent="0.25">
      <c r="A2122"/>
      <c r="B2122"/>
      <c r="C2122"/>
      <c r="D2122"/>
    </row>
    <row r="2123" spans="1:4" ht="15" x14ac:dyDescent="0.25">
      <c r="A2123"/>
      <c r="B2123"/>
      <c r="C2123"/>
      <c r="D2123"/>
    </row>
    <row r="2124" spans="1:4" ht="15" x14ac:dyDescent="0.25">
      <c r="A2124"/>
      <c r="B2124"/>
      <c r="C2124"/>
      <c r="D2124"/>
    </row>
    <row r="2125" spans="1:4" ht="15" x14ac:dyDescent="0.25">
      <c r="A2125"/>
      <c r="B2125"/>
      <c r="C2125"/>
      <c r="D2125"/>
    </row>
    <row r="2126" spans="1:4" ht="15" x14ac:dyDescent="0.25">
      <c r="A2126"/>
      <c r="B2126"/>
      <c r="C2126"/>
      <c r="D2126"/>
    </row>
    <row r="2127" spans="1:4" ht="15" x14ac:dyDescent="0.25">
      <c r="A2127"/>
      <c r="B2127"/>
      <c r="C2127"/>
      <c r="D2127"/>
    </row>
    <row r="2128" spans="1:4" ht="15" x14ac:dyDescent="0.25">
      <c r="A2128"/>
      <c r="B2128"/>
      <c r="C2128"/>
      <c r="D2128"/>
    </row>
    <row r="2129" spans="1:4" ht="15" x14ac:dyDescent="0.25">
      <c r="A2129"/>
      <c r="B2129"/>
      <c r="C2129"/>
      <c r="D2129"/>
    </row>
    <row r="2130" spans="1:4" ht="15" x14ac:dyDescent="0.25">
      <c r="A2130"/>
      <c r="B2130"/>
      <c r="C2130"/>
      <c r="D2130"/>
    </row>
    <row r="2131" spans="1:4" ht="15" x14ac:dyDescent="0.25">
      <c r="A2131"/>
      <c r="B2131"/>
      <c r="C2131"/>
      <c r="D2131"/>
    </row>
    <row r="2132" spans="1:4" ht="15" x14ac:dyDescent="0.25">
      <c r="A2132"/>
      <c r="B2132"/>
      <c r="C2132"/>
      <c r="D2132"/>
    </row>
    <row r="2133" spans="1:4" ht="15" x14ac:dyDescent="0.25">
      <c r="A2133"/>
      <c r="B2133"/>
      <c r="C2133"/>
      <c r="D2133"/>
    </row>
    <row r="2134" spans="1:4" ht="15" x14ac:dyDescent="0.25">
      <c r="A2134"/>
      <c r="B2134"/>
      <c r="C2134"/>
      <c r="D2134"/>
    </row>
    <row r="2135" spans="1:4" ht="15" x14ac:dyDescent="0.25">
      <c r="A2135"/>
      <c r="B2135"/>
      <c r="C2135"/>
      <c r="D2135"/>
    </row>
    <row r="2136" spans="1:4" ht="15" x14ac:dyDescent="0.25">
      <c r="A2136"/>
      <c r="B2136"/>
      <c r="C2136"/>
      <c r="D2136"/>
    </row>
    <row r="2137" spans="1:4" ht="15" x14ac:dyDescent="0.25">
      <c r="A2137"/>
      <c r="B2137"/>
      <c r="C2137"/>
      <c r="D2137"/>
    </row>
    <row r="2138" spans="1:4" ht="15" x14ac:dyDescent="0.25">
      <c r="A2138"/>
      <c r="B2138"/>
      <c r="C2138"/>
      <c r="D2138"/>
    </row>
    <row r="2139" spans="1:4" ht="15" x14ac:dyDescent="0.25">
      <c r="A2139"/>
      <c r="B2139"/>
      <c r="C2139"/>
      <c r="D2139"/>
    </row>
    <row r="2140" spans="1:4" ht="15" x14ac:dyDescent="0.25">
      <c r="A2140"/>
      <c r="B2140"/>
      <c r="C2140"/>
      <c r="D2140"/>
    </row>
    <row r="2141" spans="1:4" ht="15" x14ac:dyDescent="0.25">
      <c r="A2141"/>
      <c r="B2141"/>
      <c r="C2141"/>
      <c r="D2141"/>
    </row>
    <row r="2142" spans="1:4" ht="15" x14ac:dyDescent="0.25">
      <c r="A2142"/>
      <c r="B2142"/>
      <c r="C2142"/>
      <c r="D2142"/>
    </row>
    <row r="2143" spans="1:4" ht="15" x14ac:dyDescent="0.25">
      <c r="A2143"/>
      <c r="B2143"/>
      <c r="C2143"/>
      <c r="D2143"/>
    </row>
    <row r="2144" spans="1:4" ht="15" x14ac:dyDescent="0.25">
      <c r="A2144"/>
      <c r="B2144"/>
      <c r="C2144"/>
      <c r="D2144"/>
    </row>
    <row r="2145" spans="1:4" ht="15" x14ac:dyDescent="0.25">
      <c r="A2145"/>
      <c r="B2145"/>
      <c r="C2145"/>
      <c r="D2145"/>
    </row>
    <row r="2146" spans="1:4" ht="15" x14ac:dyDescent="0.25">
      <c r="A2146"/>
      <c r="B2146"/>
      <c r="C2146"/>
      <c r="D2146"/>
    </row>
    <row r="2147" spans="1:4" ht="15" x14ac:dyDescent="0.25">
      <c r="A2147"/>
      <c r="B2147"/>
      <c r="C2147"/>
      <c r="D2147"/>
    </row>
    <row r="2148" spans="1:4" ht="15" x14ac:dyDescent="0.25">
      <c r="A2148"/>
      <c r="B2148"/>
      <c r="C2148"/>
      <c r="D2148"/>
    </row>
    <row r="2149" spans="1:4" ht="15" x14ac:dyDescent="0.25">
      <c r="A2149"/>
      <c r="B2149"/>
      <c r="C2149"/>
      <c r="D2149"/>
    </row>
    <row r="2150" spans="1:4" ht="15" x14ac:dyDescent="0.25">
      <c r="A2150"/>
      <c r="B2150"/>
      <c r="C2150"/>
      <c r="D2150"/>
    </row>
    <row r="2151" spans="1:4" ht="15" x14ac:dyDescent="0.25">
      <c r="A2151"/>
      <c r="B2151"/>
      <c r="C2151"/>
      <c r="D2151"/>
    </row>
    <row r="2152" spans="1:4" ht="15" x14ac:dyDescent="0.25">
      <c r="A2152"/>
      <c r="B2152"/>
      <c r="C2152"/>
      <c r="D2152"/>
    </row>
    <row r="2153" spans="1:4" ht="15" x14ac:dyDescent="0.25">
      <c r="A2153"/>
      <c r="B2153"/>
      <c r="C2153"/>
      <c r="D2153"/>
    </row>
    <row r="2154" spans="1:4" ht="15" x14ac:dyDescent="0.25">
      <c r="A2154"/>
      <c r="B2154"/>
      <c r="C2154"/>
      <c r="D2154"/>
    </row>
    <row r="2155" spans="1:4" ht="15" x14ac:dyDescent="0.25">
      <c r="A2155"/>
      <c r="B2155"/>
      <c r="C2155"/>
      <c r="D2155"/>
    </row>
    <row r="2156" spans="1:4" ht="15" x14ac:dyDescent="0.25">
      <c r="A2156"/>
      <c r="B2156"/>
      <c r="C2156"/>
      <c r="D2156"/>
    </row>
    <row r="2157" spans="1:4" ht="15" x14ac:dyDescent="0.25">
      <c r="A2157"/>
      <c r="B2157"/>
      <c r="C2157"/>
      <c r="D2157"/>
    </row>
    <row r="2158" spans="1:4" ht="15" x14ac:dyDescent="0.25">
      <c r="A2158"/>
      <c r="B2158"/>
      <c r="C2158"/>
      <c r="D2158"/>
    </row>
    <row r="2159" spans="1:4" ht="15" x14ac:dyDescent="0.25">
      <c r="A2159"/>
      <c r="B2159"/>
      <c r="C2159"/>
      <c r="D2159"/>
    </row>
    <row r="2160" spans="1:4" ht="15" x14ac:dyDescent="0.25">
      <c r="A2160"/>
      <c r="B2160"/>
      <c r="C2160"/>
      <c r="D2160"/>
    </row>
    <row r="2161" spans="1:4" ht="15" x14ac:dyDescent="0.25">
      <c r="A2161"/>
      <c r="B2161"/>
      <c r="C2161"/>
      <c r="D2161"/>
    </row>
    <row r="2162" spans="1:4" ht="15" x14ac:dyDescent="0.25">
      <c r="A2162"/>
      <c r="B2162"/>
      <c r="C2162"/>
      <c r="D2162"/>
    </row>
    <row r="2163" spans="1:4" ht="15" x14ac:dyDescent="0.25">
      <c r="A2163"/>
      <c r="B2163"/>
      <c r="C2163"/>
      <c r="D2163"/>
    </row>
    <row r="2164" spans="1:4" ht="15" x14ac:dyDescent="0.25">
      <c r="A2164"/>
      <c r="B2164"/>
      <c r="C2164"/>
      <c r="D2164"/>
    </row>
    <row r="2165" spans="1:4" ht="15" x14ac:dyDescent="0.25">
      <c r="A2165"/>
      <c r="B2165"/>
      <c r="C2165"/>
      <c r="D2165"/>
    </row>
    <row r="2166" spans="1:4" ht="15" x14ac:dyDescent="0.25">
      <c r="A2166"/>
      <c r="B2166"/>
      <c r="C2166"/>
      <c r="D2166"/>
    </row>
    <row r="2167" spans="1:4" ht="15" x14ac:dyDescent="0.25">
      <c r="A2167"/>
      <c r="B2167"/>
      <c r="C2167"/>
      <c r="D2167"/>
    </row>
    <row r="2168" spans="1:4" ht="15" x14ac:dyDescent="0.25">
      <c r="A2168"/>
      <c r="B2168"/>
      <c r="C2168"/>
      <c r="D2168"/>
    </row>
    <row r="2169" spans="1:4" ht="15" x14ac:dyDescent="0.25">
      <c r="A2169"/>
      <c r="B2169"/>
      <c r="C2169"/>
      <c r="D2169"/>
    </row>
    <row r="2170" spans="1:4" ht="15" x14ac:dyDescent="0.25">
      <c r="A2170"/>
      <c r="B2170"/>
      <c r="C2170"/>
      <c r="D2170"/>
    </row>
    <row r="2171" spans="1:4" ht="15" x14ac:dyDescent="0.25">
      <c r="A2171"/>
      <c r="B2171"/>
      <c r="C2171"/>
      <c r="D2171"/>
    </row>
    <row r="2172" spans="1:4" ht="15" x14ac:dyDescent="0.25">
      <c r="A2172"/>
      <c r="B2172"/>
      <c r="C2172"/>
      <c r="D2172"/>
    </row>
    <row r="2173" spans="1:4" ht="15" x14ac:dyDescent="0.25">
      <c r="A2173"/>
      <c r="B2173"/>
      <c r="C2173"/>
      <c r="D2173"/>
    </row>
    <row r="2174" spans="1:4" ht="15" x14ac:dyDescent="0.25">
      <c r="A2174"/>
      <c r="B2174"/>
      <c r="C2174"/>
      <c r="D2174"/>
    </row>
    <row r="2175" spans="1:4" ht="15" x14ac:dyDescent="0.25">
      <c r="A2175"/>
      <c r="B2175"/>
      <c r="C2175"/>
      <c r="D2175"/>
    </row>
    <row r="2176" spans="1:4" ht="15" x14ac:dyDescent="0.25">
      <c r="A2176"/>
      <c r="B2176"/>
      <c r="C2176"/>
      <c r="D2176"/>
    </row>
    <row r="2177" spans="1:4" ht="15" x14ac:dyDescent="0.25">
      <c r="A2177"/>
      <c r="B2177"/>
      <c r="C2177"/>
      <c r="D2177"/>
    </row>
    <row r="2178" spans="1:4" ht="15" x14ac:dyDescent="0.25">
      <c r="A2178"/>
      <c r="B2178"/>
      <c r="C2178"/>
      <c r="D2178"/>
    </row>
    <row r="2179" spans="1:4" ht="15" x14ac:dyDescent="0.25">
      <c r="A2179"/>
      <c r="B2179"/>
      <c r="C2179"/>
      <c r="D2179"/>
    </row>
    <row r="2180" spans="1:4" ht="15" x14ac:dyDescent="0.25">
      <c r="A2180"/>
      <c r="B2180"/>
      <c r="C2180"/>
      <c r="D2180"/>
    </row>
    <row r="2181" spans="1:4" ht="15" x14ac:dyDescent="0.25">
      <c r="A2181"/>
      <c r="B2181"/>
      <c r="C2181"/>
      <c r="D2181"/>
    </row>
    <row r="2182" spans="1:4" ht="15" x14ac:dyDescent="0.25">
      <c r="A2182"/>
      <c r="B2182"/>
      <c r="C2182"/>
      <c r="D2182"/>
    </row>
    <row r="2183" spans="1:4" ht="15" x14ac:dyDescent="0.25">
      <c r="A2183"/>
      <c r="B2183"/>
      <c r="C2183"/>
      <c r="D2183"/>
    </row>
    <row r="2184" spans="1:4" ht="15" x14ac:dyDescent="0.25">
      <c r="A2184"/>
      <c r="B2184"/>
      <c r="C2184"/>
      <c r="D2184"/>
    </row>
    <row r="2185" spans="1:4" ht="15" x14ac:dyDescent="0.25">
      <c r="A2185"/>
      <c r="B2185"/>
      <c r="C2185"/>
      <c r="D2185"/>
    </row>
    <row r="2186" spans="1:4" ht="15" x14ac:dyDescent="0.25">
      <c r="A2186"/>
      <c r="B2186"/>
      <c r="C2186"/>
      <c r="D2186"/>
    </row>
    <row r="2187" spans="1:4" ht="15" x14ac:dyDescent="0.25">
      <c r="A2187"/>
      <c r="B2187"/>
      <c r="C2187"/>
      <c r="D2187"/>
    </row>
    <row r="2188" spans="1:4" ht="15" x14ac:dyDescent="0.25">
      <c r="A2188"/>
      <c r="B2188"/>
      <c r="C2188"/>
      <c r="D2188"/>
    </row>
    <row r="2189" spans="1:4" ht="15" x14ac:dyDescent="0.25">
      <c r="A2189"/>
      <c r="B2189"/>
      <c r="C2189"/>
      <c r="D2189"/>
    </row>
    <row r="2190" spans="1:4" ht="15" x14ac:dyDescent="0.25">
      <c r="A2190"/>
      <c r="B2190"/>
      <c r="C2190"/>
      <c r="D2190"/>
    </row>
    <row r="2191" spans="1:4" ht="15" x14ac:dyDescent="0.25">
      <c r="A2191"/>
      <c r="B2191"/>
      <c r="C2191"/>
      <c r="D2191"/>
    </row>
    <row r="2192" spans="1:4" ht="15" x14ac:dyDescent="0.25">
      <c r="A2192"/>
      <c r="B2192"/>
      <c r="C2192"/>
      <c r="D2192"/>
    </row>
    <row r="2193" spans="1:4" ht="15" x14ac:dyDescent="0.25">
      <c r="A2193"/>
      <c r="B2193"/>
      <c r="C2193"/>
      <c r="D2193"/>
    </row>
    <row r="2194" spans="1:4" ht="15" x14ac:dyDescent="0.25">
      <c r="A2194"/>
      <c r="B2194"/>
      <c r="C2194"/>
      <c r="D2194"/>
    </row>
    <row r="2195" spans="1:4" ht="15" x14ac:dyDescent="0.25">
      <c r="A2195"/>
      <c r="B2195"/>
      <c r="C2195"/>
      <c r="D2195"/>
    </row>
    <row r="2196" spans="1:4" ht="15" x14ac:dyDescent="0.25">
      <c r="A2196"/>
      <c r="B2196"/>
      <c r="C2196"/>
      <c r="D2196"/>
    </row>
    <row r="2197" spans="1:4" ht="15" x14ac:dyDescent="0.25">
      <c r="A2197"/>
      <c r="B2197"/>
      <c r="C2197"/>
      <c r="D2197"/>
    </row>
    <row r="2198" spans="1:4" ht="15" x14ac:dyDescent="0.25">
      <c r="A2198"/>
      <c r="B2198"/>
      <c r="C2198"/>
      <c r="D2198"/>
    </row>
    <row r="2199" spans="1:4" ht="15" x14ac:dyDescent="0.25">
      <c r="A2199"/>
      <c r="B2199"/>
      <c r="C2199"/>
      <c r="D2199"/>
    </row>
    <row r="2200" spans="1:4" ht="15" x14ac:dyDescent="0.25">
      <c r="A2200"/>
      <c r="B2200"/>
      <c r="C2200"/>
      <c r="D2200"/>
    </row>
    <row r="2201" spans="1:4" ht="15" x14ac:dyDescent="0.25">
      <c r="A2201"/>
      <c r="B2201"/>
      <c r="C2201"/>
      <c r="D2201"/>
    </row>
    <row r="2202" spans="1:4" ht="15" x14ac:dyDescent="0.25">
      <c r="A2202"/>
      <c r="B2202"/>
      <c r="C2202"/>
      <c r="D2202"/>
    </row>
    <row r="2203" spans="1:4" ht="15" x14ac:dyDescent="0.25">
      <c r="A2203"/>
      <c r="B2203"/>
      <c r="C2203"/>
      <c r="D2203"/>
    </row>
    <row r="2204" spans="1:4" ht="15" x14ac:dyDescent="0.25">
      <c r="A2204"/>
      <c r="B2204"/>
      <c r="C2204"/>
      <c r="D2204"/>
    </row>
    <row r="2205" spans="1:4" ht="15" x14ac:dyDescent="0.25">
      <c r="A2205"/>
      <c r="B2205"/>
      <c r="C2205"/>
      <c r="D2205"/>
    </row>
    <row r="2206" spans="1:4" ht="15" x14ac:dyDescent="0.25">
      <c r="A2206"/>
      <c r="B2206"/>
      <c r="C2206"/>
      <c r="D2206"/>
    </row>
    <row r="2207" spans="1:4" ht="15" x14ac:dyDescent="0.25">
      <c r="A2207"/>
      <c r="B2207"/>
      <c r="C2207"/>
      <c r="D2207"/>
    </row>
    <row r="2208" spans="1:4" ht="15" x14ac:dyDescent="0.25">
      <c r="A2208"/>
      <c r="B2208"/>
      <c r="C2208"/>
      <c r="D2208"/>
    </row>
    <row r="2209" spans="1:4" ht="15" x14ac:dyDescent="0.25">
      <c r="A2209"/>
      <c r="B2209"/>
      <c r="C2209"/>
      <c r="D2209"/>
    </row>
    <row r="2210" spans="1:4" ht="15" x14ac:dyDescent="0.25">
      <c r="A2210"/>
      <c r="B2210"/>
      <c r="C2210"/>
      <c r="D2210"/>
    </row>
    <row r="2211" spans="1:4" ht="15" x14ac:dyDescent="0.25">
      <c r="A2211"/>
      <c r="B2211"/>
      <c r="C2211"/>
      <c r="D2211"/>
    </row>
    <row r="2212" spans="1:4" ht="15" x14ac:dyDescent="0.25">
      <c r="A2212"/>
      <c r="B2212"/>
      <c r="C2212"/>
      <c r="D2212"/>
    </row>
    <row r="2213" spans="1:4" ht="15" x14ac:dyDescent="0.25">
      <c r="A2213"/>
      <c r="B2213"/>
      <c r="C2213"/>
      <c r="D2213"/>
    </row>
    <row r="2214" spans="1:4" ht="15" x14ac:dyDescent="0.25">
      <c r="A2214"/>
      <c r="B2214"/>
      <c r="C2214"/>
      <c r="D2214"/>
    </row>
    <row r="2215" spans="1:4" ht="15" x14ac:dyDescent="0.25">
      <c r="A2215"/>
      <c r="B2215"/>
      <c r="C2215"/>
      <c r="D2215"/>
    </row>
    <row r="2216" spans="1:4" ht="15" x14ac:dyDescent="0.25">
      <c r="A2216"/>
      <c r="B2216"/>
      <c r="C2216"/>
      <c r="D2216"/>
    </row>
    <row r="2217" spans="1:4" ht="15" x14ac:dyDescent="0.25">
      <c r="A2217"/>
      <c r="B2217"/>
      <c r="C2217"/>
      <c r="D2217"/>
    </row>
    <row r="2218" spans="1:4" ht="15" x14ac:dyDescent="0.25">
      <c r="A2218"/>
      <c r="B2218"/>
      <c r="C2218"/>
      <c r="D2218"/>
    </row>
    <row r="2219" spans="1:4" ht="15" x14ac:dyDescent="0.25">
      <c r="A2219"/>
      <c r="B2219"/>
      <c r="C2219"/>
      <c r="D2219"/>
    </row>
    <row r="2220" spans="1:4" ht="15" x14ac:dyDescent="0.25">
      <c r="A2220"/>
      <c r="B2220"/>
      <c r="C2220"/>
      <c r="D2220"/>
    </row>
    <row r="2221" spans="1:4" ht="15" x14ac:dyDescent="0.25">
      <c r="A2221"/>
      <c r="B2221"/>
      <c r="C2221"/>
      <c r="D2221"/>
    </row>
    <row r="2222" spans="1:4" ht="15" x14ac:dyDescent="0.25">
      <c r="A2222"/>
      <c r="B2222"/>
      <c r="C2222"/>
      <c r="D2222"/>
    </row>
    <row r="2223" spans="1:4" ht="15" x14ac:dyDescent="0.25">
      <c r="A2223"/>
      <c r="B2223"/>
      <c r="C2223"/>
      <c r="D2223"/>
    </row>
    <row r="2224" spans="1:4" ht="15" x14ac:dyDescent="0.25">
      <c r="A2224"/>
      <c r="B2224"/>
      <c r="C2224"/>
      <c r="D2224"/>
    </row>
    <row r="2225" spans="1:4" ht="15" x14ac:dyDescent="0.25">
      <c r="A2225"/>
      <c r="B2225"/>
      <c r="C2225"/>
      <c r="D2225"/>
    </row>
    <row r="2226" spans="1:4" ht="15" x14ac:dyDescent="0.25">
      <c r="A2226"/>
      <c r="B2226"/>
      <c r="C2226"/>
      <c r="D2226"/>
    </row>
    <row r="2227" spans="1:4" ht="15" x14ac:dyDescent="0.25">
      <c r="A2227"/>
      <c r="B2227"/>
      <c r="C2227"/>
      <c r="D2227"/>
    </row>
    <row r="2228" spans="1:4" ht="15" x14ac:dyDescent="0.25">
      <c r="A2228"/>
      <c r="B2228"/>
      <c r="C2228"/>
      <c r="D2228"/>
    </row>
    <row r="2229" spans="1:4" ht="15" x14ac:dyDescent="0.25">
      <c r="A2229"/>
      <c r="B2229"/>
      <c r="C2229"/>
      <c r="D2229"/>
    </row>
    <row r="2230" spans="1:4" ht="15" x14ac:dyDescent="0.25">
      <c r="A2230"/>
      <c r="B2230"/>
      <c r="C2230"/>
      <c r="D2230"/>
    </row>
    <row r="2231" spans="1:4" ht="15" x14ac:dyDescent="0.25">
      <c r="A2231"/>
      <c r="B2231"/>
      <c r="C2231"/>
      <c r="D2231"/>
    </row>
    <row r="2232" spans="1:4" ht="15" x14ac:dyDescent="0.25">
      <c r="A2232"/>
      <c r="B2232"/>
      <c r="C2232"/>
      <c r="D2232"/>
    </row>
    <row r="2233" spans="1:4" ht="15" x14ac:dyDescent="0.25">
      <c r="A2233"/>
      <c r="B2233"/>
      <c r="C2233"/>
      <c r="D2233"/>
    </row>
    <row r="2234" spans="1:4" ht="15" x14ac:dyDescent="0.25">
      <c r="A2234"/>
      <c r="B2234"/>
      <c r="C2234"/>
      <c r="D2234"/>
    </row>
    <row r="2235" spans="1:4" ht="15" x14ac:dyDescent="0.25">
      <c r="A2235"/>
      <c r="B2235"/>
      <c r="C2235"/>
      <c r="D2235"/>
    </row>
    <row r="2236" spans="1:4" ht="15" x14ac:dyDescent="0.25">
      <c r="A2236"/>
      <c r="B2236"/>
      <c r="C2236"/>
      <c r="D2236"/>
    </row>
    <row r="2237" spans="1:4" ht="15" x14ac:dyDescent="0.25">
      <c r="A2237"/>
      <c r="B2237"/>
      <c r="C2237"/>
      <c r="D2237"/>
    </row>
    <row r="2238" spans="1:4" ht="15" x14ac:dyDescent="0.25">
      <c r="A2238"/>
      <c r="B2238"/>
      <c r="C2238"/>
      <c r="D2238"/>
    </row>
    <row r="2239" spans="1:4" ht="15" x14ac:dyDescent="0.25">
      <c r="A2239"/>
      <c r="B2239"/>
      <c r="C2239"/>
      <c r="D2239"/>
    </row>
    <row r="2240" spans="1:4" ht="15" x14ac:dyDescent="0.25">
      <c r="A2240"/>
      <c r="B2240"/>
      <c r="C2240"/>
      <c r="D2240"/>
    </row>
    <row r="2241" spans="1:4" ht="15" x14ac:dyDescent="0.25">
      <c r="A2241"/>
      <c r="B2241"/>
      <c r="C2241"/>
      <c r="D2241"/>
    </row>
    <row r="2242" spans="1:4" ht="15" x14ac:dyDescent="0.25">
      <c r="A2242"/>
      <c r="B2242"/>
      <c r="C2242"/>
      <c r="D2242"/>
    </row>
    <row r="2243" spans="1:4" ht="15" x14ac:dyDescent="0.25">
      <c r="A2243"/>
      <c r="B2243"/>
      <c r="C2243"/>
      <c r="D2243"/>
    </row>
    <row r="2244" spans="1:4" ht="15" x14ac:dyDescent="0.25">
      <c r="A2244"/>
      <c r="B2244"/>
      <c r="C2244"/>
      <c r="D2244"/>
    </row>
    <row r="2245" spans="1:4" ht="15" x14ac:dyDescent="0.25">
      <c r="A2245"/>
      <c r="B2245"/>
      <c r="C2245"/>
      <c r="D2245"/>
    </row>
    <row r="2246" spans="1:4" ht="15" x14ac:dyDescent="0.25">
      <c r="A2246"/>
      <c r="B2246"/>
      <c r="C2246"/>
      <c r="D2246"/>
    </row>
    <row r="2247" spans="1:4" ht="15" x14ac:dyDescent="0.25">
      <c r="A2247"/>
      <c r="B2247"/>
      <c r="C2247"/>
      <c r="D2247"/>
    </row>
    <row r="2248" spans="1:4" ht="15" x14ac:dyDescent="0.25">
      <c r="A2248"/>
      <c r="B2248"/>
      <c r="C2248"/>
      <c r="D2248"/>
    </row>
    <row r="2249" spans="1:4" ht="15" x14ac:dyDescent="0.25">
      <c r="A2249"/>
      <c r="B2249"/>
      <c r="C2249"/>
      <c r="D2249"/>
    </row>
    <row r="2250" spans="1:4" ht="15" x14ac:dyDescent="0.25">
      <c r="A2250"/>
      <c r="B2250"/>
      <c r="C2250"/>
      <c r="D2250"/>
    </row>
    <row r="2251" spans="1:4" ht="15" x14ac:dyDescent="0.25">
      <c r="A2251"/>
      <c r="B2251"/>
      <c r="C2251"/>
      <c r="D2251"/>
    </row>
    <row r="2252" spans="1:4" ht="15" x14ac:dyDescent="0.25">
      <c r="A2252"/>
      <c r="B2252"/>
      <c r="C2252"/>
      <c r="D2252"/>
    </row>
    <row r="2253" spans="1:4" ht="15" x14ac:dyDescent="0.25">
      <c r="A2253"/>
      <c r="B2253"/>
      <c r="C2253"/>
      <c r="D2253"/>
    </row>
    <row r="2254" spans="1:4" ht="15" x14ac:dyDescent="0.25">
      <c r="A2254"/>
      <c r="B2254"/>
      <c r="C2254"/>
      <c r="D2254"/>
    </row>
    <row r="2255" spans="1:4" ht="15" x14ac:dyDescent="0.25">
      <c r="A2255"/>
      <c r="B2255"/>
      <c r="C2255"/>
      <c r="D2255"/>
    </row>
    <row r="2256" spans="1:4" ht="15" x14ac:dyDescent="0.25">
      <c r="A2256"/>
      <c r="B2256"/>
      <c r="C2256"/>
      <c r="D2256"/>
    </row>
    <row r="2257" spans="1:4" ht="15" x14ac:dyDescent="0.25">
      <c r="A2257"/>
      <c r="B2257"/>
      <c r="C2257"/>
      <c r="D2257"/>
    </row>
    <row r="2258" spans="1:4" ht="15" x14ac:dyDescent="0.25">
      <c r="A2258"/>
      <c r="B2258"/>
      <c r="C2258"/>
      <c r="D2258"/>
    </row>
    <row r="2259" spans="1:4" ht="15" x14ac:dyDescent="0.25">
      <c r="A2259"/>
      <c r="B2259"/>
      <c r="C2259"/>
      <c r="D2259"/>
    </row>
    <row r="2260" spans="1:4" ht="15" x14ac:dyDescent="0.25">
      <c r="A2260"/>
      <c r="B2260"/>
      <c r="C2260"/>
      <c r="D2260"/>
    </row>
    <row r="2261" spans="1:4" ht="15" x14ac:dyDescent="0.25">
      <c r="A2261"/>
      <c r="B2261"/>
      <c r="C2261"/>
      <c r="D2261"/>
    </row>
    <row r="2262" spans="1:4" ht="15" x14ac:dyDescent="0.25">
      <c r="A2262"/>
      <c r="B2262"/>
      <c r="C2262"/>
      <c r="D2262"/>
    </row>
    <row r="2263" spans="1:4" ht="15" x14ac:dyDescent="0.25">
      <c r="A2263"/>
      <c r="B2263"/>
      <c r="C2263"/>
      <c r="D2263"/>
    </row>
    <row r="2264" spans="1:4" ht="15" x14ac:dyDescent="0.25">
      <c r="A2264"/>
      <c r="B2264"/>
      <c r="C2264"/>
      <c r="D2264"/>
    </row>
    <row r="2265" spans="1:4" ht="15" x14ac:dyDescent="0.25">
      <c r="A2265"/>
      <c r="B2265"/>
      <c r="C2265"/>
      <c r="D2265"/>
    </row>
    <row r="2266" spans="1:4" ht="15" x14ac:dyDescent="0.25">
      <c r="A2266"/>
      <c r="B2266"/>
      <c r="C2266"/>
      <c r="D2266"/>
    </row>
    <row r="2267" spans="1:4" ht="15" x14ac:dyDescent="0.25">
      <c r="A2267"/>
      <c r="B2267"/>
      <c r="C2267"/>
      <c r="D2267"/>
    </row>
    <row r="2268" spans="1:4" ht="15" x14ac:dyDescent="0.25">
      <c r="A2268"/>
      <c r="B2268"/>
      <c r="C2268"/>
      <c r="D2268"/>
    </row>
    <row r="2269" spans="1:4" ht="15" x14ac:dyDescent="0.25">
      <c r="A2269"/>
      <c r="B2269"/>
      <c r="C2269"/>
      <c r="D2269"/>
    </row>
    <row r="2270" spans="1:4" ht="15" x14ac:dyDescent="0.25">
      <c r="A2270"/>
      <c r="B2270"/>
      <c r="C2270"/>
      <c r="D2270"/>
    </row>
    <row r="2271" spans="1:4" ht="15" x14ac:dyDescent="0.25">
      <c r="A2271"/>
      <c r="B2271"/>
      <c r="C2271"/>
      <c r="D2271"/>
    </row>
    <row r="2272" spans="1:4" ht="15" x14ac:dyDescent="0.25">
      <c r="A2272"/>
      <c r="B2272"/>
      <c r="C2272"/>
      <c r="D2272"/>
    </row>
    <row r="2273" spans="1:4" ht="15" x14ac:dyDescent="0.25">
      <c r="A2273"/>
      <c r="B2273"/>
      <c r="C2273"/>
      <c r="D2273"/>
    </row>
    <row r="2274" spans="1:4" ht="15" x14ac:dyDescent="0.25">
      <c r="A2274"/>
      <c r="B2274"/>
      <c r="C2274"/>
      <c r="D2274"/>
    </row>
    <row r="2275" spans="1:4" ht="15" x14ac:dyDescent="0.25">
      <c r="A2275"/>
      <c r="B2275"/>
      <c r="C2275"/>
      <c r="D2275"/>
    </row>
    <row r="2276" spans="1:4" ht="15" x14ac:dyDescent="0.25">
      <c r="A2276"/>
      <c r="B2276"/>
      <c r="C2276"/>
      <c r="D2276"/>
    </row>
    <row r="2277" spans="1:4" ht="15" x14ac:dyDescent="0.25">
      <c r="A2277"/>
      <c r="B2277"/>
      <c r="C2277"/>
      <c r="D2277"/>
    </row>
    <row r="2278" spans="1:4" ht="15" x14ac:dyDescent="0.25">
      <c r="A2278"/>
      <c r="B2278"/>
      <c r="C2278"/>
      <c r="D2278"/>
    </row>
    <row r="2279" spans="1:4" ht="15" x14ac:dyDescent="0.25">
      <c r="A2279"/>
      <c r="B2279"/>
      <c r="C2279"/>
      <c r="D2279"/>
    </row>
    <row r="2280" spans="1:4" ht="15" x14ac:dyDescent="0.25">
      <c r="A2280"/>
      <c r="B2280"/>
      <c r="C2280"/>
      <c r="D2280"/>
    </row>
    <row r="2281" spans="1:4" ht="15" x14ac:dyDescent="0.25">
      <c r="A2281"/>
      <c r="B2281"/>
      <c r="C2281"/>
      <c r="D2281"/>
    </row>
    <row r="2282" spans="1:4" ht="15" x14ac:dyDescent="0.25">
      <c r="A2282"/>
      <c r="B2282"/>
      <c r="C2282"/>
      <c r="D2282"/>
    </row>
    <row r="2283" spans="1:4" ht="15" x14ac:dyDescent="0.25">
      <c r="A2283"/>
      <c r="B2283"/>
      <c r="C2283"/>
      <c r="D2283"/>
    </row>
    <row r="2284" spans="1:4" ht="15" x14ac:dyDescent="0.25">
      <c r="A2284"/>
      <c r="B2284"/>
      <c r="C2284"/>
      <c r="D2284"/>
    </row>
    <row r="2285" spans="1:4" ht="15" x14ac:dyDescent="0.25">
      <c r="A2285"/>
      <c r="B2285"/>
      <c r="C2285"/>
      <c r="D2285"/>
    </row>
    <row r="2286" spans="1:4" ht="15" x14ac:dyDescent="0.25">
      <c r="A2286"/>
      <c r="B2286"/>
      <c r="C2286"/>
      <c r="D2286"/>
    </row>
    <row r="2287" spans="1:4" ht="15" x14ac:dyDescent="0.25">
      <c r="A2287"/>
      <c r="B2287"/>
      <c r="C2287"/>
      <c r="D2287"/>
    </row>
    <row r="2288" spans="1:4" ht="15" x14ac:dyDescent="0.25">
      <c r="A2288"/>
      <c r="B2288"/>
      <c r="C2288"/>
      <c r="D2288"/>
    </row>
    <row r="2289" spans="1:4" ht="15" x14ac:dyDescent="0.25">
      <c r="A2289"/>
      <c r="B2289"/>
      <c r="C2289"/>
      <c r="D2289"/>
    </row>
    <row r="2290" spans="1:4" ht="15" x14ac:dyDescent="0.25">
      <c r="A2290"/>
      <c r="B2290"/>
      <c r="C2290"/>
      <c r="D2290"/>
    </row>
    <row r="2291" spans="1:4" ht="15" x14ac:dyDescent="0.25">
      <c r="A2291"/>
      <c r="B2291"/>
      <c r="C2291"/>
      <c r="D2291"/>
    </row>
    <row r="2292" spans="1:4" ht="15" x14ac:dyDescent="0.25">
      <c r="A2292"/>
      <c r="B2292"/>
      <c r="C2292"/>
      <c r="D2292"/>
    </row>
    <row r="2293" spans="1:4" ht="15" x14ac:dyDescent="0.25">
      <c r="A2293"/>
      <c r="B2293"/>
      <c r="C2293"/>
      <c r="D2293"/>
    </row>
    <row r="2294" spans="1:4" ht="15" x14ac:dyDescent="0.25">
      <c r="A2294"/>
      <c r="B2294"/>
      <c r="C2294"/>
      <c r="D2294"/>
    </row>
    <row r="2295" spans="1:4" ht="15" x14ac:dyDescent="0.25">
      <c r="A2295"/>
      <c r="B2295"/>
      <c r="C2295"/>
      <c r="D2295"/>
    </row>
    <row r="2296" spans="1:4" ht="15" x14ac:dyDescent="0.25">
      <c r="A2296"/>
      <c r="B2296"/>
      <c r="C2296"/>
      <c r="D2296"/>
    </row>
    <row r="2297" spans="1:4" ht="15" x14ac:dyDescent="0.25">
      <c r="A2297"/>
      <c r="B2297"/>
      <c r="C2297"/>
      <c r="D2297"/>
    </row>
    <row r="2298" spans="1:4" ht="15" x14ac:dyDescent="0.25">
      <c r="A2298"/>
      <c r="B2298"/>
      <c r="C2298"/>
      <c r="D2298"/>
    </row>
    <row r="2299" spans="1:4" ht="15" x14ac:dyDescent="0.25">
      <c r="A2299"/>
      <c r="B2299"/>
      <c r="C2299"/>
      <c r="D2299"/>
    </row>
    <row r="2300" spans="1:4" ht="15" x14ac:dyDescent="0.25">
      <c r="A2300"/>
      <c r="B2300"/>
      <c r="C2300"/>
      <c r="D2300"/>
    </row>
    <row r="2301" spans="1:4" ht="15" x14ac:dyDescent="0.25">
      <c r="A2301"/>
      <c r="B2301"/>
      <c r="C2301"/>
      <c r="D2301"/>
    </row>
    <row r="2302" spans="1:4" ht="15" x14ac:dyDescent="0.25">
      <c r="A2302"/>
      <c r="B2302"/>
      <c r="C2302"/>
      <c r="D2302"/>
    </row>
    <row r="2303" spans="1:4" ht="15" x14ac:dyDescent="0.25">
      <c r="A2303"/>
      <c r="B2303"/>
      <c r="C2303"/>
      <c r="D2303"/>
    </row>
    <row r="2304" spans="1:4" ht="15" x14ac:dyDescent="0.25">
      <c r="A2304"/>
      <c r="B2304"/>
      <c r="C2304"/>
      <c r="D2304"/>
    </row>
    <row r="2305" spans="1:4" ht="15" x14ac:dyDescent="0.25">
      <c r="A2305"/>
      <c r="B2305"/>
      <c r="C2305"/>
      <c r="D2305"/>
    </row>
    <row r="2306" spans="1:4" ht="15" x14ac:dyDescent="0.25">
      <c r="A2306"/>
      <c r="B2306"/>
      <c r="C2306"/>
      <c r="D2306"/>
    </row>
    <row r="2307" spans="1:4" ht="15" x14ac:dyDescent="0.25">
      <c r="A2307"/>
      <c r="B2307"/>
      <c r="C2307"/>
      <c r="D2307"/>
    </row>
    <row r="2308" spans="1:4" ht="15" x14ac:dyDescent="0.25">
      <c r="A2308"/>
      <c r="B2308"/>
      <c r="C2308"/>
      <c r="D2308"/>
    </row>
    <row r="2309" spans="1:4" ht="15" x14ac:dyDescent="0.25">
      <c r="A2309"/>
      <c r="B2309"/>
      <c r="C2309"/>
      <c r="D2309"/>
    </row>
    <row r="2310" spans="1:4" ht="15" x14ac:dyDescent="0.25">
      <c r="A2310"/>
      <c r="B2310"/>
      <c r="C2310"/>
      <c r="D2310"/>
    </row>
    <row r="2311" spans="1:4" ht="15" x14ac:dyDescent="0.25">
      <c r="A2311"/>
      <c r="B2311"/>
      <c r="C2311"/>
      <c r="D2311"/>
    </row>
    <row r="2312" spans="1:4" ht="15" x14ac:dyDescent="0.25">
      <c r="A2312"/>
      <c r="B2312"/>
      <c r="C2312"/>
      <c r="D2312"/>
    </row>
    <row r="2313" spans="1:4" ht="15" x14ac:dyDescent="0.25">
      <c r="A2313"/>
      <c r="B2313"/>
      <c r="C2313"/>
      <c r="D2313"/>
    </row>
    <row r="2314" spans="1:4" ht="15" x14ac:dyDescent="0.25">
      <c r="A2314"/>
      <c r="B2314"/>
      <c r="C2314"/>
      <c r="D2314"/>
    </row>
    <row r="2315" spans="1:4" ht="15" x14ac:dyDescent="0.25">
      <c r="A2315"/>
      <c r="B2315"/>
      <c r="C2315"/>
      <c r="D2315"/>
    </row>
    <row r="2316" spans="1:4" ht="15" x14ac:dyDescent="0.25">
      <c r="A2316"/>
      <c r="B2316"/>
      <c r="C2316"/>
      <c r="D2316"/>
    </row>
    <row r="2317" spans="1:4" ht="15" x14ac:dyDescent="0.25">
      <c r="A2317"/>
      <c r="B2317"/>
      <c r="C2317"/>
      <c r="D2317"/>
    </row>
    <row r="2318" spans="1:4" ht="15" x14ac:dyDescent="0.25">
      <c r="A2318"/>
      <c r="B2318"/>
      <c r="C2318"/>
      <c r="D2318"/>
    </row>
    <row r="2319" spans="1:4" ht="15" x14ac:dyDescent="0.25">
      <c r="A2319"/>
      <c r="B2319"/>
      <c r="C2319"/>
      <c r="D2319"/>
    </row>
    <row r="2320" spans="1:4" ht="15" x14ac:dyDescent="0.25">
      <c r="A2320"/>
      <c r="B2320"/>
      <c r="C2320"/>
      <c r="D2320"/>
    </row>
    <row r="2321" spans="1:4" ht="15" x14ac:dyDescent="0.25">
      <c r="A2321"/>
      <c r="B2321"/>
      <c r="C2321"/>
      <c r="D2321"/>
    </row>
    <row r="2322" spans="1:4" ht="15" x14ac:dyDescent="0.25">
      <c r="A2322"/>
      <c r="B2322"/>
      <c r="C2322"/>
      <c r="D2322"/>
    </row>
    <row r="2323" spans="1:4" ht="15" x14ac:dyDescent="0.25">
      <c r="A2323"/>
      <c r="B2323"/>
      <c r="C2323"/>
      <c r="D2323"/>
    </row>
    <row r="2324" spans="1:4" ht="15" x14ac:dyDescent="0.25">
      <c r="A2324"/>
      <c r="B2324"/>
      <c r="C2324"/>
      <c r="D2324"/>
    </row>
    <row r="2325" spans="1:4" ht="15" x14ac:dyDescent="0.25">
      <c r="A2325"/>
      <c r="B2325"/>
      <c r="C2325"/>
      <c r="D2325"/>
    </row>
    <row r="2326" spans="1:4" ht="15" x14ac:dyDescent="0.25">
      <c r="A2326"/>
      <c r="B2326"/>
      <c r="C2326"/>
      <c r="D2326"/>
    </row>
    <row r="2327" spans="1:4" ht="15" x14ac:dyDescent="0.25">
      <c r="A2327"/>
      <c r="B2327"/>
      <c r="C2327"/>
      <c r="D2327"/>
    </row>
    <row r="2328" spans="1:4" ht="15" x14ac:dyDescent="0.25">
      <c r="A2328"/>
      <c r="B2328"/>
      <c r="C2328"/>
      <c r="D2328"/>
    </row>
    <row r="2329" spans="1:4" ht="15" x14ac:dyDescent="0.25">
      <c r="A2329"/>
      <c r="B2329"/>
      <c r="C2329"/>
      <c r="D2329"/>
    </row>
    <row r="2330" spans="1:4" ht="15" x14ac:dyDescent="0.25">
      <c r="A2330"/>
      <c r="B2330"/>
      <c r="C2330"/>
      <c r="D2330"/>
    </row>
    <row r="2331" spans="1:4" ht="15" x14ac:dyDescent="0.25">
      <c r="A2331"/>
      <c r="B2331"/>
      <c r="C2331"/>
      <c r="D2331"/>
    </row>
    <row r="2332" spans="1:4" ht="15" x14ac:dyDescent="0.25">
      <c r="A2332"/>
      <c r="B2332"/>
      <c r="C2332"/>
      <c r="D2332"/>
    </row>
    <row r="2333" spans="1:4" ht="15" x14ac:dyDescent="0.25">
      <c r="A2333"/>
      <c r="B2333"/>
      <c r="C2333"/>
      <c r="D2333"/>
    </row>
    <row r="2334" spans="1:4" ht="15" x14ac:dyDescent="0.25">
      <c r="A2334"/>
      <c r="B2334"/>
      <c r="C2334"/>
      <c r="D2334"/>
    </row>
    <row r="2335" spans="1:4" ht="15" x14ac:dyDescent="0.25">
      <c r="A2335"/>
      <c r="B2335"/>
      <c r="C2335"/>
      <c r="D2335"/>
    </row>
    <row r="2336" spans="1:4" ht="15" x14ac:dyDescent="0.25">
      <c r="A2336"/>
      <c r="B2336"/>
      <c r="C2336"/>
      <c r="D2336"/>
    </row>
    <row r="2337" spans="1:4" ht="15" x14ac:dyDescent="0.25">
      <c r="A2337"/>
      <c r="B2337"/>
      <c r="C2337"/>
      <c r="D2337"/>
    </row>
    <row r="2338" spans="1:4" ht="15" x14ac:dyDescent="0.25">
      <c r="A2338"/>
      <c r="B2338"/>
      <c r="C2338"/>
      <c r="D2338"/>
    </row>
    <row r="2339" spans="1:4" ht="15" x14ac:dyDescent="0.25">
      <c r="A2339"/>
      <c r="B2339"/>
      <c r="C2339"/>
      <c r="D2339"/>
    </row>
    <row r="2340" spans="1:4" ht="15" x14ac:dyDescent="0.25">
      <c r="A2340"/>
      <c r="B2340"/>
      <c r="C2340"/>
      <c r="D2340"/>
    </row>
    <row r="2341" spans="1:4" ht="15" x14ac:dyDescent="0.25">
      <c r="A2341"/>
      <c r="B2341"/>
      <c r="C2341"/>
      <c r="D2341"/>
    </row>
    <row r="2342" spans="1:4" ht="15" x14ac:dyDescent="0.25">
      <c r="A2342"/>
      <c r="B2342"/>
      <c r="C2342"/>
      <c r="D2342"/>
    </row>
    <row r="2343" spans="1:4" ht="15" x14ac:dyDescent="0.25">
      <c r="A2343"/>
      <c r="B2343"/>
      <c r="C2343"/>
      <c r="D2343"/>
    </row>
    <row r="2344" spans="1:4" ht="15" x14ac:dyDescent="0.25">
      <c r="A2344"/>
      <c r="B2344"/>
      <c r="C2344"/>
      <c r="D2344"/>
    </row>
    <row r="2345" spans="1:4" ht="15" x14ac:dyDescent="0.25">
      <c r="A2345"/>
      <c r="B2345"/>
      <c r="C2345"/>
      <c r="D2345"/>
    </row>
    <row r="2346" spans="1:4" ht="15" x14ac:dyDescent="0.25">
      <c r="A2346"/>
      <c r="B2346"/>
      <c r="C2346"/>
      <c r="D2346"/>
    </row>
    <row r="2347" spans="1:4" ht="15" x14ac:dyDescent="0.25">
      <c r="A2347"/>
      <c r="B2347"/>
      <c r="C2347"/>
      <c r="D2347"/>
    </row>
    <row r="2348" spans="1:4" ht="15" x14ac:dyDescent="0.25">
      <c r="A2348"/>
      <c r="B2348"/>
      <c r="C2348"/>
      <c r="D2348"/>
    </row>
    <row r="2349" spans="1:4" ht="15" x14ac:dyDescent="0.25">
      <c r="A2349"/>
      <c r="B2349"/>
      <c r="C2349"/>
      <c r="D2349"/>
    </row>
    <row r="2350" spans="1:4" ht="15" x14ac:dyDescent="0.25">
      <c r="A2350"/>
      <c r="B2350"/>
      <c r="C2350"/>
      <c r="D2350"/>
    </row>
    <row r="2351" spans="1:4" ht="15" x14ac:dyDescent="0.25">
      <c r="A2351"/>
      <c r="B2351"/>
      <c r="C2351"/>
      <c r="D2351"/>
    </row>
    <row r="2352" spans="1:4" ht="15" x14ac:dyDescent="0.25">
      <c r="A2352"/>
      <c r="B2352"/>
      <c r="C2352"/>
      <c r="D2352"/>
    </row>
    <row r="2353" spans="1:4" ht="15" x14ac:dyDescent="0.25">
      <c r="A2353"/>
      <c r="B2353"/>
      <c r="C2353"/>
      <c r="D2353"/>
    </row>
    <row r="2354" spans="1:4" ht="15" x14ac:dyDescent="0.25">
      <c r="A2354"/>
      <c r="B2354"/>
      <c r="C2354"/>
      <c r="D2354"/>
    </row>
    <row r="2355" spans="1:4" ht="15" x14ac:dyDescent="0.25">
      <c r="A2355"/>
      <c r="B2355"/>
      <c r="C2355"/>
      <c r="D2355"/>
    </row>
    <row r="2356" spans="1:4" ht="15" x14ac:dyDescent="0.25">
      <c r="A2356"/>
      <c r="B2356"/>
      <c r="C2356"/>
      <c r="D2356"/>
    </row>
    <row r="2357" spans="1:4" ht="15" x14ac:dyDescent="0.25">
      <c r="A2357"/>
      <c r="B2357"/>
      <c r="C2357"/>
      <c r="D2357"/>
    </row>
    <row r="2358" spans="1:4" ht="15" x14ac:dyDescent="0.25">
      <c r="A2358"/>
      <c r="B2358"/>
      <c r="C2358"/>
      <c r="D2358"/>
    </row>
    <row r="2359" spans="1:4" ht="15" x14ac:dyDescent="0.25">
      <c r="A2359"/>
      <c r="B2359"/>
      <c r="C2359"/>
      <c r="D2359"/>
    </row>
    <row r="2360" spans="1:4" ht="15" x14ac:dyDescent="0.25">
      <c r="A2360"/>
      <c r="B2360"/>
      <c r="C2360"/>
      <c r="D2360"/>
    </row>
    <row r="2361" spans="1:4" ht="15" x14ac:dyDescent="0.25">
      <c r="A2361"/>
      <c r="B2361"/>
      <c r="C2361"/>
      <c r="D2361"/>
    </row>
    <row r="2362" spans="1:4" ht="15" x14ac:dyDescent="0.25">
      <c r="A2362"/>
      <c r="B2362"/>
      <c r="C2362"/>
      <c r="D2362"/>
    </row>
    <row r="2363" spans="1:4" ht="15" x14ac:dyDescent="0.25">
      <c r="A2363"/>
      <c r="B2363"/>
      <c r="C2363"/>
      <c r="D2363"/>
    </row>
    <row r="2364" spans="1:4" ht="15" x14ac:dyDescent="0.25">
      <c r="A2364"/>
      <c r="B2364"/>
      <c r="C2364"/>
      <c r="D2364"/>
    </row>
    <row r="2365" spans="1:4" ht="15" x14ac:dyDescent="0.25">
      <c r="A2365"/>
      <c r="B2365"/>
      <c r="C2365"/>
      <c r="D2365"/>
    </row>
    <row r="2366" spans="1:4" ht="15" x14ac:dyDescent="0.25">
      <c r="A2366"/>
      <c r="B2366"/>
      <c r="C2366"/>
      <c r="D2366"/>
    </row>
    <row r="2367" spans="1:4" ht="15" x14ac:dyDescent="0.25">
      <c r="A2367"/>
      <c r="B2367"/>
      <c r="C2367"/>
      <c r="D2367"/>
    </row>
    <row r="2368" spans="1:4" ht="15" x14ac:dyDescent="0.25">
      <c r="A2368"/>
      <c r="B2368"/>
      <c r="C2368"/>
      <c r="D2368"/>
    </row>
    <row r="2369" spans="1:4" ht="15" x14ac:dyDescent="0.25">
      <c r="A2369"/>
      <c r="B2369"/>
      <c r="C2369"/>
      <c r="D2369"/>
    </row>
    <row r="2370" spans="1:4" ht="15" x14ac:dyDescent="0.25">
      <c r="A2370"/>
      <c r="B2370"/>
      <c r="C2370"/>
      <c r="D2370"/>
    </row>
    <row r="2371" spans="1:4" ht="15" x14ac:dyDescent="0.25">
      <c r="A2371"/>
      <c r="B2371"/>
      <c r="C2371"/>
      <c r="D2371"/>
    </row>
    <row r="2372" spans="1:4" ht="15" x14ac:dyDescent="0.25">
      <c r="A2372"/>
      <c r="B2372"/>
      <c r="C2372"/>
      <c r="D2372"/>
    </row>
    <row r="2373" spans="1:4" ht="15" x14ac:dyDescent="0.25">
      <c r="A2373"/>
      <c r="B2373"/>
      <c r="C2373"/>
      <c r="D2373"/>
    </row>
    <row r="2374" spans="1:4" ht="15" x14ac:dyDescent="0.25">
      <c r="A2374"/>
      <c r="B2374"/>
      <c r="C2374"/>
      <c r="D2374"/>
    </row>
    <row r="2375" spans="1:4" ht="15" x14ac:dyDescent="0.25">
      <c r="A2375"/>
      <c r="B2375"/>
      <c r="C2375"/>
      <c r="D2375"/>
    </row>
    <row r="2376" spans="1:4" ht="15" x14ac:dyDescent="0.25">
      <c r="A2376"/>
      <c r="B2376"/>
      <c r="C2376"/>
      <c r="D2376"/>
    </row>
    <row r="2377" spans="1:4" ht="15" x14ac:dyDescent="0.25">
      <c r="A2377"/>
      <c r="B2377"/>
      <c r="C2377"/>
      <c r="D2377"/>
    </row>
    <row r="2378" spans="1:4" ht="15" x14ac:dyDescent="0.25">
      <c r="A2378"/>
      <c r="B2378"/>
      <c r="C2378"/>
      <c r="D2378"/>
    </row>
    <row r="2379" spans="1:4" ht="15" x14ac:dyDescent="0.25">
      <c r="A2379"/>
      <c r="B2379"/>
      <c r="C2379"/>
      <c r="D2379"/>
    </row>
    <row r="2380" spans="1:4" ht="15" x14ac:dyDescent="0.25">
      <c r="A2380"/>
      <c r="B2380"/>
      <c r="C2380"/>
      <c r="D2380"/>
    </row>
    <row r="2381" spans="1:4" ht="15" x14ac:dyDescent="0.25">
      <c r="A2381"/>
      <c r="B2381"/>
      <c r="C2381"/>
      <c r="D2381"/>
    </row>
    <row r="2382" spans="1:4" ht="15" x14ac:dyDescent="0.25">
      <c r="A2382"/>
      <c r="B2382"/>
      <c r="C2382"/>
      <c r="D2382"/>
    </row>
    <row r="2383" spans="1:4" ht="15" x14ac:dyDescent="0.25">
      <c r="A2383"/>
      <c r="B2383"/>
      <c r="C2383"/>
      <c r="D2383"/>
    </row>
    <row r="2384" spans="1:4" ht="15" x14ac:dyDescent="0.25">
      <c r="A2384"/>
      <c r="B2384"/>
      <c r="C2384"/>
      <c r="D2384"/>
    </row>
    <row r="2385" spans="1:4" ht="15" x14ac:dyDescent="0.25">
      <c r="A2385"/>
      <c r="B2385"/>
      <c r="C2385"/>
      <c r="D2385"/>
    </row>
    <row r="2386" spans="1:4" ht="15" x14ac:dyDescent="0.25">
      <c r="A2386"/>
      <c r="B2386"/>
      <c r="C2386"/>
      <c r="D2386"/>
    </row>
    <row r="2387" spans="1:4" ht="15" x14ac:dyDescent="0.25">
      <c r="A2387"/>
      <c r="B2387"/>
      <c r="C2387"/>
      <c r="D2387"/>
    </row>
    <row r="2388" spans="1:4" ht="15" x14ac:dyDescent="0.25">
      <c r="A2388"/>
      <c r="B2388"/>
      <c r="C2388"/>
      <c r="D2388"/>
    </row>
    <row r="2389" spans="1:4" ht="15" x14ac:dyDescent="0.25">
      <c r="A2389"/>
      <c r="B2389"/>
      <c r="C2389"/>
      <c r="D2389"/>
    </row>
    <row r="2390" spans="1:4" ht="15" x14ac:dyDescent="0.25">
      <c r="A2390"/>
      <c r="B2390"/>
      <c r="C2390"/>
      <c r="D2390"/>
    </row>
    <row r="2391" spans="1:4" ht="15" x14ac:dyDescent="0.25">
      <c r="A2391"/>
      <c r="B2391"/>
      <c r="C2391"/>
      <c r="D2391"/>
    </row>
    <row r="2392" spans="1:4" ht="15" x14ac:dyDescent="0.25">
      <c r="A2392"/>
      <c r="B2392"/>
      <c r="C2392"/>
      <c r="D2392"/>
    </row>
    <row r="2393" spans="1:4" ht="15" x14ac:dyDescent="0.25">
      <c r="A2393"/>
      <c r="B2393"/>
      <c r="C2393"/>
      <c r="D2393"/>
    </row>
    <row r="2394" spans="1:4" ht="15" x14ac:dyDescent="0.25">
      <c r="A2394"/>
      <c r="B2394"/>
      <c r="C2394"/>
      <c r="D2394"/>
    </row>
    <row r="2395" spans="1:4" ht="15" x14ac:dyDescent="0.25">
      <c r="A2395"/>
      <c r="B2395"/>
      <c r="C2395"/>
      <c r="D2395"/>
    </row>
    <row r="2396" spans="1:4" ht="15" x14ac:dyDescent="0.25">
      <c r="A2396"/>
      <c r="B2396"/>
      <c r="C2396"/>
      <c r="D2396"/>
    </row>
    <row r="2397" spans="1:4" ht="15" x14ac:dyDescent="0.25">
      <c r="A2397"/>
      <c r="B2397"/>
      <c r="C2397"/>
      <c r="D2397"/>
    </row>
    <row r="2398" spans="1:4" ht="15" x14ac:dyDescent="0.25">
      <c r="A2398"/>
      <c r="B2398"/>
      <c r="C2398"/>
      <c r="D2398"/>
    </row>
    <row r="2399" spans="1:4" ht="15" x14ac:dyDescent="0.25">
      <c r="A2399"/>
      <c r="B2399"/>
      <c r="C2399"/>
      <c r="D2399"/>
    </row>
    <row r="2400" spans="1:4" ht="15" x14ac:dyDescent="0.25">
      <c r="A2400"/>
      <c r="B2400"/>
      <c r="C2400"/>
      <c r="D2400"/>
    </row>
    <row r="2401" spans="1:4" ht="15" x14ac:dyDescent="0.25">
      <c r="A2401"/>
      <c r="B2401"/>
      <c r="C2401"/>
      <c r="D2401"/>
    </row>
    <row r="2402" spans="1:4" ht="15" x14ac:dyDescent="0.25">
      <c r="A2402"/>
      <c r="B2402"/>
      <c r="C2402"/>
      <c r="D2402"/>
    </row>
    <row r="2403" spans="1:4" ht="15" x14ac:dyDescent="0.25">
      <c r="A2403"/>
      <c r="B2403"/>
      <c r="C2403"/>
      <c r="D2403"/>
    </row>
    <row r="2404" spans="1:4" ht="15" x14ac:dyDescent="0.25">
      <c r="A2404"/>
      <c r="B2404"/>
      <c r="C2404"/>
      <c r="D2404"/>
    </row>
    <row r="2405" spans="1:4" ht="15" x14ac:dyDescent="0.25">
      <c r="A2405"/>
      <c r="B2405"/>
      <c r="C2405"/>
      <c r="D2405"/>
    </row>
    <row r="2406" spans="1:4" ht="15" x14ac:dyDescent="0.25">
      <c r="A2406"/>
      <c r="B2406"/>
      <c r="C2406"/>
      <c r="D2406"/>
    </row>
    <row r="2407" spans="1:4" ht="15" x14ac:dyDescent="0.25">
      <c r="A2407"/>
      <c r="B2407"/>
      <c r="C2407"/>
      <c r="D2407"/>
    </row>
    <row r="2408" spans="1:4" ht="15" x14ac:dyDescent="0.25">
      <c r="A2408"/>
      <c r="B2408"/>
      <c r="C2408"/>
      <c r="D2408"/>
    </row>
    <row r="2409" spans="1:4" ht="15" x14ac:dyDescent="0.25">
      <c r="A2409"/>
      <c r="B2409"/>
      <c r="C2409"/>
      <c r="D2409"/>
    </row>
    <row r="2410" spans="1:4" ht="15" x14ac:dyDescent="0.25">
      <c r="A2410"/>
      <c r="B2410"/>
      <c r="C2410"/>
      <c r="D2410"/>
    </row>
    <row r="2411" spans="1:4" ht="15" x14ac:dyDescent="0.25">
      <c r="A2411"/>
      <c r="B2411"/>
      <c r="C2411"/>
      <c r="D2411"/>
    </row>
    <row r="2412" spans="1:4" ht="15" x14ac:dyDescent="0.25">
      <c r="A2412"/>
      <c r="B2412"/>
      <c r="C2412"/>
      <c r="D2412"/>
    </row>
    <row r="2413" spans="1:4" ht="15" x14ac:dyDescent="0.25">
      <c r="A2413"/>
      <c r="B2413"/>
      <c r="C2413"/>
      <c r="D2413"/>
    </row>
    <row r="2414" spans="1:4" ht="15" x14ac:dyDescent="0.25">
      <c r="A2414"/>
      <c r="B2414"/>
      <c r="C2414"/>
      <c r="D2414"/>
    </row>
    <row r="2415" spans="1:4" ht="15" x14ac:dyDescent="0.25">
      <c r="A2415"/>
      <c r="B2415"/>
      <c r="C2415"/>
      <c r="D2415"/>
    </row>
    <row r="2416" spans="1:4" ht="15" x14ac:dyDescent="0.25">
      <c r="A2416"/>
      <c r="B2416"/>
      <c r="C2416"/>
      <c r="D2416"/>
    </row>
    <row r="2417" spans="1:4" ht="15" x14ac:dyDescent="0.25">
      <c r="A2417"/>
      <c r="B2417"/>
      <c r="C2417"/>
      <c r="D2417"/>
    </row>
    <row r="2418" spans="1:4" ht="15" x14ac:dyDescent="0.25">
      <c r="A2418"/>
      <c r="B2418"/>
      <c r="C2418"/>
      <c r="D2418"/>
    </row>
    <row r="2419" spans="1:4" ht="15" x14ac:dyDescent="0.25">
      <c r="A2419"/>
      <c r="B2419"/>
      <c r="C2419"/>
      <c r="D2419"/>
    </row>
    <row r="2420" spans="1:4" ht="15" x14ac:dyDescent="0.25">
      <c r="A2420"/>
      <c r="B2420"/>
      <c r="C2420"/>
      <c r="D2420"/>
    </row>
    <row r="2421" spans="1:4" ht="15" x14ac:dyDescent="0.25">
      <c r="A2421"/>
      <c r="B2421"/>
      <c r="C2421"/>
      <c r="D2421"/>
    </row>
    <row r="2422" spans="1:4" ht="15" x14ac:dyDescent="0.25">
      <c r="A2422"/>
      <c r="B2422"/>
      <c r="C2422"/>
      <c r="D2422"/>
    </row>
    <row r="2423" spans="1:4" ht="15" x14ac:dyDescent="0.25">
      <c r="A2423"/>
      <c r="B2423"/>
      <c r="C2423"/>
      <c r="D2423"/>
    </row>
    <row r="2424" spans="1:4" ht="15" x14ac:dyDescent="0.25">
      <c r="A2424"/>
      <c r="B2424"/>
      <c r="C2424"/>
      <c r="D2424"/>
    </row>
    <row r="2425" spans="1:4" ht="15" x14ac:dyDescent="0.25">
      <c r="A2425"/>
      <c r="B2425"/>
      <c r="C2425"/>
      <c r="D2425"/>
    </row>
    <row r="2426" spans="1:4" ht="15" x14ac:dyDescent="0.25">
      <c r="A2426"/>
      <c r="B2426"/>
      <c r="C2426"/>
      <c r="D2426"/>
    </row>
    <row r="2427" spans="1:4" ht="15" x14ac:dyDescent="0.25">
      <c r="A2427"/>
      <c r="B2427"/>
      <c r="C2427"/>
      <c r="D2427"/>
    </row>
    <row r="2428" spans="1:4" ht="15" x14ac:dyDescent="0.25">
      <c r="A2428"/>
      <c r="B2428"/>
      <c r="C2428"/>
      <c r="D2428"/>
    </row>
    <row r="2429" spans="1:4" ht="15" x14ac:dyDescent="0.25">
      <c r="A2429"/>
      <c r="B2429"/>
      <c r="C2429"/>
      <c r="D2429"/>
    </row>
    <row r="2430" spans="1:4" ht="15" x14ac:dyDescent="0.25">
      <c r="A2430"/>
      <c r="B2430"/>
      <c r="C2430"/>
      <c r="D2430"/>
    </row>
    <row r="2431" spans="1:4" ht="15" x14ac:dyDescent="0.25">
      <c r="A2431"/>
      <c r="B2431"/>
      <c r="C2431"/>
      <c r="D2431"/>
    </row>
    <row r="2432" spans="1:4" ht="15" x14ac:dyDescent="0.25">
      <c r="A2432"/>
      <c r="B2432"/>
      <c r="C2432"/>
      <c r="D2432"/>
    </row>
    <row r="2433" spans="1:4" ht="15" x14ac:dyDescent="0.25">
      <c r="A2433"/>
      <c r="B2433"/>
      <c r="C2433"/>
      <c r="D2433"/>
    </row>
    <row r="2434" spans="1:4" ht="15" x14ac:dyDescent="0.25">
      <c r="A2434"/>
      <c r="B2434"/>
      <c r="C2434"/>
      <c r="D2434"/>
    </row>
    <row r="2435" spans="1:4" ht="15" x14ac:dyDescent="0.25">
      <c r="A2435"/>
      <c r="B2435"/>
      <c r="C2435"/>
      <c r="D2435"/>
    </row>
    <row r="2436" spans="1:4" ht="15" x14ac:dyDescent="0.25">
      <c r="A2436"/>
      <c r="B2436"/>
      <c r="C2436"/>
      <c r="D2436"/>
    </row>
    <row r="2437" spans="1:4" ht="15" x14ac:dyDescent="0.25">
      <c r="A2437"/>
      <c r="B2437"/>
      <c r="C2437"/>
      <c r="D2437"/>
    </row>
    <row r="2438" spans="1:4" ht="15" x14ac:dyDescent="0.25">
      <c r="A2438"/>
      <c r="B2438"/>
      <c r="C2438"/>
      <c r="D2438"/>
    </row>
    <row r="2439" spans="1:4" ht="15" x14ac:dyDescent="0.25">
      <c r="A2439"/>
      <c r="B2439"/>
      <c r="C2439"/>
      <c r="D2439"/>
    </row>
    <row r="2440" spans="1:4" ht="15" x14ac:dyDescent="0.25">
      <c r="A2440"/>
      <c r="B2440"/>
      <c r="C2440"/>
      <c r="D2440"/>
    </row>
    <row r="2441" spans="1:4" ht="15" x14ac:dyDescent="0.25">
      <c r="A2441"/>
      <c r="B2441"/>
      <c r="C2441"/>
      <c r="D2441"/>
    </row>
    <row r="2442" spans="1:4" ht="15" x14ac:dyDescent="0.25">
      <c r="A2442"/>
      <c r="B2442"/>
      <c r="C2442"/>
      <c r="D2442"/>
    </row>
    <row r="2443" spans="1:4" ht="15" x14ac:dyDescent="0.25">
      <c r="A2443"/>
      <c r="B2443"/>
      <c r="C2443"/>
      <c r="D2443"/>
    </row>
    <row r="2444" spans="1:4" ht="15" x14ac:dyDescent="0.25">
      <c r="A2444"/>
      <c r="B2444"/>
      <c r="C2444"/>
      <c r="D2444"/>
    </row>
    <row r="2445" spans="1:4" ht="15" x14ac:dyDescent="0.25">
      <c r="A2445"/>
      <c r="B2445"/>
      <c r="C2445"/>
      <c r="D2445"/>
    </row>
    <row r="2446" spans="1:4" ht="15" x14ac:dyDescent="0.25">
      <c r="A2446"/>
      <c r="B2446"/>
      <c r="C2446"/>
      <c r="D2446"/>
    </row>
    <row r="2447" spans="1:4" ht="15" x14ac:dyDescent="0.25">
      <c r="A2447"/>
      <c r="B2447"/>
      <c r="C2447"/>
      <c r="D2447"/>
    </row>
    <row r="2448" spans="1:4" ht="15" x14ac:dyDescent="0.25">
      <c r="A2448"/>
      <c r="B2448"/>
      <c r="C2448"/>
      <c r="D2448"/>
    </row>
    <row r="2449" spans="1:4" ht="15" x14ac:dyDescent="0.25">
      <c r="A2449"/>
      <c r="B2449"/>
      <c r="C2449"/>
      <c r="D2449"/>
    </row>
    <row r="2450" spans="1:4" ht="15" x14ac:dyDescent="0.25">
      <c r="A2450"/>
      <c r="B2450"/>
      <c r="C2450"/>
      <c r="D2450"/>
    </row>
    <row r="2451" spans="1:4" ht="15" x14ac:dyDescent="0.25">
      <c r="A2451"/>
      <c r="B2451"/>
      <c r="C2451"/>
      <c r="D2451"/>
    </row>
    <row r="2452" spans="1:4" ht="15" x14ac:dyDescent="0.25">
      <c r="A2452"/>
      <c r="B2452"/>
      <c r="C2452"/>
      <c r="D2452"/>
    </row>
    <row r="2453" spans="1:4" ht="15" x14ac:dyDescent="0.25">
      <c r="A2453"/>
      <c r="B2453"/>
      <c r="C2453"/>
      <c r="D2453"/>
    </row>
    <row r="2454" spans="1:4" ht="15" x14ac:dyDescent="0.25">
      <c r="A2454"/>
      <c r="B2454"/>
      <c r="C2454"/>
      <c r="D2454"/>
    </row>
    <row r="2455" spans="1:4" ht="15" x14ac:dyDescent="0.25">
      <c r="A2455"/>
      <c r="B2455"/>
      <c r="C2455"/>
      <c r="D2455"/>
    </row>
    <row r="2456" spans="1:4" ht="15" x14ac:dyDescent="0.25">
      <c r="A2456"/>
      <c r="B2456"/>
      <c r="C2456"/>
      <c r="D2456"/>
    </row>
    <row r="2457" spans="1:4" ht="15" x14ac:dyDescent="0.25">
      <c r="A2457"/>
      <c r="B2457"/>
      <c r="C2457"/>
      <c r="D2457"/>
    </row>
    <row r="2458" spans="1:4" ht="15" x14ac:dyDescent="0.25">
      <c r="A2458"/>
      <c r="B2458"/>
      <c r="C2458"/>
      <c r="D2458"/>
    </row>
    <row r="2459" spans="1:4" ht="15" x14ac:dyDescent="0.25">
      <c r="A2459"/>
      <c r="B2459"/>
      <c r="C2459"/>
      <c r="D2459"/>
    </row>
    <row r="2460" spans="1:4" ht="15" x14ac:dyDescent="0.25">
      <c r="A2460"/>
      <c r="B2460"/>
      <c r="C2460"/>
      <c r="D2460"/>
    </row>
    <row r="2461" spans="1:4" ht="15" x14ac:dyDescent="0.25">
      <c r="A2461"/>
      <c r="B2461"/>
      <c r="C2461"/>
      <c r="D2461"/>
    </row>
    <row r="2462" spans="1:4" ht="15" x14ac:dyDescent="0.25">
      <c r="A2462"/>
      <c r="B2462"/>
      <c r="C2462"/>
      <c r="D2462"/>
    </row>
    <row r="2463" spans="1:4" ht="15" x14ac:dyDescent="0.25">
      <c r="A2463"/>
      <c r="B2463"/>
      <c r="C2463"/>
      <c r="D2463"/>
    </row>
    <row r="2464" spans="1:4" ht="15" x14ac:dyDescent="0.25">
      <c r="A2464"/>
      <c r="B2464"/>
      <c r="C2464"/>
      <c r="D2464"/>
    </row>
    <row r="2465" spans="1:4" ht="15" x14ac:dyDescent="0.25">
      <c r="A2465"/>
      <c r="B2465"/>
      <c r="C2465"/>
      <c r="D2465"/>
    </row>
    <row r="2466" spans="1:4" ht="15" x14ac:dyDescent="0.25">
      <c r="A2466"/>
      <c r="B2466"/>
      <c r="C2466"/>
      <c r="D2466"/>
    </row>
    <row r="2467" spans="1:4" ht="15" x14ac:dyDescent="0.25">
      <c r="A2467"/>
      <c r="B2467"/>
      <c r="C2467"/>
      <c r="D2467"/>
    </row>
    <row r="2468" spans="1:4" ht="15" x14ac:dyDescent="0.25">
      <c r="A2468"/>
      <c r="B2468"/>
      <c r="C2468"/>
      <c r="D2468"/>
    </row>
    <row r="2469" spans="1:4" ht="15" x14ac:dyDescent="0.25">
      <c r="A2469"/>
      <c r="B2469"/>
      <c r="C2469"/>
      <c r="D2469"/>
    </row>
    <row r="2470" spans="1:4" ht="15" x14ac:dyDescent="0.25">
      <c r="A2470"/>
      <c r="B2470"/>
      <c r="C2470"/>
      <c r="D2470"/>
    </row>
    <row r="2471" spans="1:4" ht="15" x14ac:dyDescent="0.25">
      <c r="A2471"/>
      <c r="B2471"/>
      <c r="C2471"/>
      <c r="D2471"/>
    </row>
    <row r="2472" spans="1:4" ht="15" x14ac:dyDescent="0.25">
      <c r="A2472"/>
      <c r="B2472"/>
      <c r="C2472"/>
      <c r="D2472"/>
    </row>
    <row r="2473" spans="1:4" ht="15" x14ac:dyDescent="0.25">
      <c r="A2473"/>
      <c r="B2473"/>
      <c r="C2473"/>
      <c r="D2473"/>
    </row>
    <row r="2474" spans="1:4" ht="15" x14ac:dyDescent="0.25">
      <c r="A2474"/>
      <c r="B2474"/>
      <c r="C2474"/>
      <c r="D2474"/>
    </row>
    <row r="2475" spans="1:4" ht="15" x14ac:dyDescent="0.25">
      <c r="A2475"/>
      <c r="B2475"/>
      <c r="C2475"/>
      <c r="D2475"/>
    </row>
    <row r="2476" spans="1:4" ht="15" x14ac:dyDescent="0.25">
      <c r="A2476"/>
      <c r="B2476"/>
      <c r="C2476"/>
      <c r="D2476"/>
    </row>
    <row r="2477" spans="1:4" ht="15" x14ac:dyDescent="0.25">
      <c r="A2477"/>
      <c r="B2477"/>
      <c r="C2477"/>
      <c r="D2477"/>
    </row>
    <row r="2478" spans="1:4" ht="15" x14ac:dyDescent="0.25">
      <c r="A2478"/>
      <c r="B2478"/>
      <c r="C2478"/>
      <c r="D2478"/>
    </row>
    <row r="2479" spans="1:4" ht="15" x14ac:dyDescent="0.25">
      <c r="A2479"/>
      <c r="B2479"/>
      <c r="C2479"/>
      <c r="D2479"/>
    </row>
    <row r="2480" spans="1:4" ht="15" x14ac:dyDescent="0.25">
      <c r="A2480"/>
      <c r="B2480"/>
      <c r="C2480"/>
      <c r="D2480"/>
    </row>
    <row r="2481" spans="1:4" ht="15" x14ac:dyDescent="0.25">
      <c r="A2481"/>
      <c r="B2481"/>
      <c r="C2481"/>
      <c r="D2481"/>
    </row>
    <row r="2482" spans="1:4" ht="15" x14ac:dyDescent="0.25">
      <c r="A2482"/>
      <c r="B2482"/>
      <c r="C2482"/>
      <c r="D2482"/>
    </row>
    <row r="2483" spans="1:4" ht="15" x14ac:dyDescent="0.25">
      <c r="A2483"/>
      <c r="B2483"/>
      <c r="C2483"/>
      <c r="D2483"/>
    </row>
    <row r="2484" spans="1:4" ht="15" x14ac:dyDescent="0.25">
      <c r="A2484"/>
      <c r="B2484"/>
      <c r="C2484"/>
      <c r="D2484"/>
    </row>
    <row r="2485" spans="1:4" ht="15" x14ac:dyDescent="0.25">
      <c r="A2485"/>
      <c r="B2485"/>
      <c r="C2485"/>
      <c r="D2485"/>
    </row>
    <row r="2486" spans="1:4" ht="15" x14ac:dyDescent="0.25">
      <c r="A2486"/>
      <c r="B2486"/>
      <c r="C2486"/>
      <c r="D2486"/>
    </row>
    <row r="2487" spans="1:4" ht="15" x14ac:dyDescent="0.25">
      <c r="A2487"/>
      <c r="B2487"/>
      <c r="C2487"/>
      <c r="D2487"/>
    </row>
    <row r="2488" spans="1:4" ht="15" x14ac:dyDescent="0.25">
      <c r="A2488"/>
      <c r="B2488"/>
      <c r="C2488"/>
      <c r="D2488"/>
    </row>
    <row r="2489" spans="1:4" ht="15" x14ac:dyDescent="0.25">
      <c r="A2489"/>
      <c r="B2489"/>
      <c r="C2489"/>
      <c r="D2489"/>
    </row>
    <row r="2490" spans="1:4" ht="15" x14ac:dyDescent="0.25">
      <c r="A2490"/>
      <c r="B2490"/>
      <c r="C2490"/>
      <c r="D2490"/>
    </row>
    <row r="2491" spans="1:4" ht="15" x14ac:dyDescent="0.25">
      <c r="A2491"/>
      <c r="B2491"/>
      <c r="C2491"/>
      <c r="D2491"/>
    </row>
    <row r="2492" spans="1:4" ht="15" x14ac:dyDescent="0.25">
      <c r="A2492"/>
      <c r="B2492"/>
      <c r="C2492"/>
      <c r="D2492"/>
    </row>
    <row r="2493" spans="1:4" ht="15" x14ac:dyDescent="0.25">
      <c r="A2493"/>
      <c r="B2493"/>
      <c r="C2493"/>
      <c r="D2493"/>
    </row>
    <row r="2494" spans="1:4" ht="15" x14ac:dyDescent="0.25">
      <c r="A2494"/>
      <c r="B2494"/>
      <c r="C2494"/>
      <c r="D2494"/>
    </row>
    <row r="2495" spans="1:4" ht="15" x14ac:dyDescent="0.25">
      <c r="A2495"/>
      <c r="B2495"/>
      <c r="C2495"/>
      <c r="D2495"/>
    </row>
    <row r="2496" spans="1:4" ht="15" x14ac:dyDescent="0.25">
      <c r="A2496"/>
      <c r="B2496"/>
      <c r="C2496"/>
      <c r="D2496"/>
    </row>
    <row r="2497" spans="1:4" ht="15" x14ac:dyDescent="0.25">
      <c r="A2497"/>
      <c r="B2497"/>
      <c r="C2497"/>
      <c r="D2497"/>
    </row>
    <row r="2498" spans="1:4" ht="15" x14ac:dyDescent="0.25">
      <c r="A2498"/>
      <c r="B2498"/>
      <c r="C2498"/>
      <c r="D2498"/>
    </row>
    <row r="2499" spans="1:4" ht="15" x14ac:dyDescent="0.25">
      <c r="A2499"/>
      <c r="B2499"/>
      <c r="C2499"/>
      <c r="D2499"/>
    </row>
    <row r="2500" spans="1:4" ht="15" x14ac:dyDescent="0.25">
      <c r="A2500"/>
      <c r="B2500"/>
      <c r="C2500"/>
      <c r="D2500"/>
    </row>
    <row r="2501" spans="1:4" ht="15" x14ac:dyDescent="0.25">
      <c r="A2501"/>
      <c r="B2501"/>
      <c r="C2501"/>
      <c r="D2501"/>
    </row>
    <row r="2502" spans="1:4" ht="15" x14ac:dyDescent="0.25">
      <c r="A2502"/>
      <c r="B2502"/>
      <c r="C2502"/>
      <c r="D2502"/>
    </row>
    <row r="2503" spans="1:4" ht="15" x14ac:dyDescent="0.25">
      <c r="A2503"/>
      <c r="B2503"/>
      <c r="C2503"/>
      <c r="D2503"/>
    </row>
    <row r="2504" spans="1:4" ht="15" x14ac:dyDescent="0.25">
      <c r="A2504"/>
      <c r="B2504"/>
      <c r="C2504"/>
      <c r="D2504"/>
    </row>
    <row r="2505" spans="1:4" ht="15" x14ac:dyDescent="0.25">
      <c r="A2505"/>
      <c r="B2505"/>
      <c r="C2505"/>
      <c r="D2505"/>
    </row>
    <row r="2506" spans="1:4" ht="15" x14ac:dyDescent="0.25">
      <c r="A2506"/>
      <c r="B2506"/>
      <c r="C2506"/>
      <c r="D2506"/>
    </row>
    <row r="2507" spans="1:4" ht="15" x14ac:dyDescent="0.25">
      <c r="A2507"/>
      <c r="B2507"/>
      <c r="C2507"/>
      <c r="D2507"/>
    </row>
    <row r="2508" spans="1:4" ht="15" x14ac:dyDescent="0.25">
      <c r="A2508"/>
      <c r="B2508"/>
      <c r="C2508"/>
      <c r="D2508"/>
    </row>
    <row r="2509" spans="1:4" ht="15" x14ac:dyDescent="0.25">
      <c r="A2509"/>
      <c r="B2509"/>
      <c r="C2509"/>
      <c r="D2509"/>
    </row>
    <row r="2510" spans="1:4" ht="15" x14ac:dyDescent="0.25">
      <c r="A2510"/>
      <c r="B2510"/>
      <c r="C2510"/>
      <c r="D2510"/>
    </row>
    <row r="2511" spans="1:4" ht="15" x14ac:dyDescent="0.25">
      <c r="A2511"/>
      <c r="B2511"/>
      <c r="C2511"/>
      <c r="D2511"/>
    </row>
    <row r="2512" spans="1:4" ht="15" x14ac:dyDescent="0.25">
      <c r="A2512"/>
      <c r="B2512"/>
      <c r="C2512"/>
      <c r="D2512"/>
    </row>
    <row r="2513" spans="1:4" ht="15" x14ac:dyDescent="0.25">
      <c r="A2513"/>
      <c r="B2513"/>
      <c r="C2513"/>
      <c r="D2513"/>
    </row>
    <row r="2514" spans="1:4" ht="15" x14ac:dyDescent="0.25">
      <c r="A2514"/>
      <c r="B2514"/>
      <c r="C2514"/>
      <c r="D2514"/>
    </row>
    <row r="2515" spans="1:4" ht="15" x14ac:dyDescent="0.25">
      <c r="A2515"/>
      <c r="B2515"/>
      <c r="C2515"/>
      <c r="D2515"/>
    </row>
    <row r="2516" spans="1:4" ht="15" x14ac:dyDescent="0.25">
      <c r="A2516"/>
      <c r="B2516"/>
      <c r="C2516"/>
      <c r="D2516"/>
    </row>
    <row r="2517" spans="1:4" ht="15" x14ac:dyDescent="0.25">
      <c r="A2517"/>
      <c r="B2517"/>
      <c r="C2517"/>
      <c r="D2517"/>
    </row>
    <row r="2518" spans="1:4" ht="15" x14ac:dyDescent="0.25">
      <c r="A2518"/>
      <c r="B2518"/>
      <c r="C2518"/>
      <c r="D2518"/>
    </row>
    <row r="2519" spans="1:4" ht="15" x14ac:dyDescent="0.25">
      <c r="A2519"/>
      <c r="B2519"/>
      <c r="C2519"/>
      <c r="D2519"/>
    </row>
    <row r="2520" spans="1:4" ht="15" x14ac:dyDescent="0.25">
      <c r="A2520"/>
      <c r="B2520"/>
      <c r="C2520"/>
      <c r="D2520"/>
    </row>
    <row r="2521" spans="1:4" ht="15" x14ac:dyDescent="0.25">
      <c r="A2521"/>
      <c r="B2521"/>
      <c r="C2521"/>
      <c r="D2521"/>
    </row>
    <row r="2522" spans="1:4" ht="15" x14ac:dyDescent="0.25">
      <c r="A2522"/>
      <c r="B2522"/>
      <c r="C2522"/>
      <c r="D2522"/>
    </row>
    <row r="2523" spans="1:4" ht="15" x14ac:dyDescent="0.25">
      <c r="A2523"/>
      <c r="B2523"/>
      <c r="C2523"/>
      <c r="D2523"/>
    </row>
    <row r="2524" spans="1:4" ht="15" x14ac:dyDescent="0.25">
      <c r="A2524"/>
      <c r="B2524"/>
      <c r="C2524"/>
      <c r="D2524"/>
    </row>
    <row r="2525" spans="1:4" ht="15" x14ac:dyDescent="0.25">
      <c r="A2525"/>
      <c r="B2525"/>
      <c r="C2525"/>
      <c r="D2525"/>
    </row>
    <row r="2526" spans="1:4" ht="15" x14ac:dyDescent="0.25">
      <c r="A2526"/>
      <c r="B2526"/>
      <c r="C2526"/>
      <c r="D2526"/>
    </row>
    <row r="2527" spans="1:4" ht="15" x14ac:dyDescent="0.25">
      <c r="A2527"/>
      <c r="B2527"/>
      <c r="C2527"/>
      <c r="D2527"/>
    </row>
    <row r="2528" spans="1:4" ht="15" x14ac:dyDescent="0.25">
      <c r="A2528"/>
      <c r="B2528"/>
      <c r="C2528"/>
      <c r="D2528"/>
    </row>
    <row r="2529" spans="1:4" ht="15" x14ac:dyDescent="0.25">
      <c r="A2529"/>
      <c r="B2529"/>
      <c r="C2529"/>
      <c r="D2529"/>
    </row>
    <row r="2530" spans="1:4" ht="15" x14ac:dyDescent="0.25">
      <c r="A2530"/>
      <c r="B2530"/>
      <c r="C2530"/>
      <c r="D2530"/>
    </row>
    <row r="2531" spans="1:4" ht="15" x14ac:dyDescent="0.25">
      <c r="A2531"/>
      <c r="B2531"/>
      <c r="C2531"/>
      <c r="D2531"/>
    </row>
    <row r="2532" spans="1:4" ht="15" x14ac:dyDescent="0.25">
      <c r="A2532"/>
      <c r="B2532"/>
      <c r="C2532"/>
      <c r="D2532"/>
    </row>
    <row r="2533" spans="1:4" ht="15" x14ac:dyDescent="0.25">
      <c r="A2533"/>
      <c r="B2533"/>
      <c r="C2533"/>
      <c r="D2533"/>
    </row>
    <row r="2534" spans="1:4" ht="15" x14ac:dyDescent="0.25">
      <c r="A2534"/>
      <c r="B2534"/>
      <c r="C2534"/>
      <c r="D2534"/>
    </row>
    <row r="2535" spans="1:4" ht="15" x14ac:dyDescent="0.25">
      <c r="A2535"/>
      <c r="B2535"/>
      <c r="C2535"/>
      <c r="D2535"/>
    </row>
    <row r="2536" spans="1:4" ht="15" x14ac:dyDescent="0.25">
      <c r="A2536"/>
      <c r="B2536"/>
      <c r="C2536"/>
      <c r="D2536"/>
    </row>
    <row r="2537" spans="1:4" ht="15" x14ac:dyDescent="0.25">
      <c r="A2537"/>
      <c r="B2537"/>
      <c r="C2537"/>
      <c r="D2537"/>
    </row>
    <row r="2538" spans="1:4" ht="15" x14ac:dyDescent="0.25">
      <c r="A2538"/>
      <c r="B2538"/>
      <c r="C2538"/>
      <c r="D2538"/>
    </row>
    <row r="2539" spans="1:4" ht="15" x14ac:dyDescent="0.25">
      <c r="A2539"/>
      <c r="B2539"/>
      <c r="C2539"/>
      <c r="D2539"/>
    </row>
    <row r="2540" spans="1:4" ht="15" x14ac:dyDescent="0.25">
      <c r="A2540"/>
      <c r="B2540"/>
      <c r="C2540"/>
      <c r="D2540"/>
    </row>
    <row r="2541" spans="1:4" ht="15" x14ac:dyDescent="0.25">
      <c r="A2541"/>
      <c r="B2541"/>
      <c r="C2541"/>
      <c r="D2541"/>
    </row>
    <row r="2542" spans="1:4" ht="15" x14ac:dyDescent="0.25">
      <c r="A2542"/>
      <c r="B2542"/>
      <c r="C2542"/>
      <c r="D2542"/>
    </row>
    <row r="2543" spans="1:4" ht="15" x14ac:dyDescent="0.25">
      <c r="A2543"/>
      <c r="B2543"/>
      <c r="C2543"/>
      <c r="D2543"/>
    </row>
    <row r="2544" spans="1:4" ht="15" x14ac:dyDescent="0.25">
      <c r="A2544"/>
      <c r="B2544"/>
      <c r="C2544"/>
      <c r="D2544"/>
    </row>
    <row r="2545" spans="1:4" ht="15" x14ac:dyDescent="0.25">
      <c r="A2545"/>
      <c r="B2545"/>
      <c r="C2545"/>
      <c r="D2545"/>
    </row>
    <row r="2546" spans="1:4" ht="15" x14ac:dyDescent="0.25">
      <c r="A2546"/>
      <c r="B2546"/>
      <c r="C2546"/>
      <c r="D2546"/>
    </row>
    <row r="2547" spans="1:4" ht="15" x14ac:dyDescent="0.25">
      <c r="A2547"/>
      <c r="B2547"/>
      <c r="C2547"/>
      <c r="D2547"/>
    </row>
    <row r="2548" spans="1:4" ht="15" x14ac:dyDescent="0.25">
      <c r="A2548"/>
      <c r="B2548"/>
      <c r="C2548"/>
      <c r="D2548"/>
    </row>
    <row r="2549" spans="1:4" ht="15" x14ac:dyDescent="0.25">
      <c r="A2549"/>
      <c r="B2549"/>
      <c r="C2549"/>
      <c r="D2549"/>
    </row>
    <row r="2550" spans="1:4" ht="15" x14ac:dyDescent="0.25">
      <c r="A2550"/>
      <c r="B2550"/>
      <c r="C2550"/>
      <c r="D2550"/>
    </row>
    <row r="2551" spans="1:4" ht="15" x14ac:dyDescent="0.25">
      <c r="A2551"/>
      <c r="B2551"/>
      <c r="C2551"/>
      <c r="D2551"/>
    </row>
    <row r="2552" spans="1:4" ht="15" x14ac:dyDescent="0.25">
      <c r="A2552"/>
      <c r="B2552"/>
      <c r="C2552"/>
      <c r="D2552"/>
    </row>
    <row r="2553" spans="1:4" ht="15" x14ac:dyDescent="0.25">
      <c r="A2553"/>
      <c r="B2553"/>
      <c r="C2553"/>
      <c r="D2553"/>
    </row>
    <row r="2554" spans="1:4" ht="15" x14ac:dyDescent="0.25">
      <c r="A2554"/>
      <c r="B2554"/>
      <c r="C2554"/>
      <c r="D2554"/>
    </row>
    <row r="2555" spans="1:4" ht="15" x14ac:dyDescent="0.25">
      <c r="A2555"/>
      <c r="B2555"/>
      <c r="C2555"/>
      <c r="D2555"/>
    </row>
    <row r="2556" spans="1:4" ht="15" x14ac:dyDescent="0.25">
      <c r="A2556"/>
      <c r="B2556"/>
      <c r="C2556"/>
      <c r="D2556"/>
    </row>
    <row r="2557" spans="1:4" ht="15" x14ac:dyDescent="0.25">
      <c r="A2557"/>
      <c r="B2557"/>
      <c r="C2557"/>
      <c r="D2557"/>
    </row>
    <row r="2558" spans="1:4" ht="15" x14ac:dyDescent="0.25">
      <c r="A2558"/>
      <c r="B2558"/>
      <c r="C2558"/>
      <c r="D2558"/>
    </row>
    <row r="2559" spans="1:4" ht="15" x14ac:dyDescent="0.25">
      <c r="A2559"/>
      <c r="B2559"/>
      <c r="C2559"/>
      <c r="D2559"/>
    </row>
    <row r="2560" spans="1:4" ht="15" x14ac:dyDescent="0.25">
      <c r="A2560"/>
      <c r="B2560"/>
      <c r="C2560"/>
      <c r="D2560"/>
    </row>
    <row r="2561" spans="1:4" ht="15" x14ac:dyDescent="0.25">
      <c r="A2561"/>
      <c r="B2561"/>
      <c r="C2561"/>
      <c r="D2561"/>
    </row>
    <row r="2562" spans="1:4" ht="15" x14ac:dyDescent="0.25">
      <c r="A2562"/>
      <c r="B2562"/>
      <c r="C2562"/>
      <c r="D2562"/>
    </row>
    <row r="2563" spans="1:4" ht="15" x14ac:dyDescent="0.25">
      <c r="A2563"/>
      <c r="B2563"/>
      <c r="C2563"/>
      <c r="D2563"/>
    </row>
    <row r="2564" spans="1:4" ht="15" x14ac:dyDescent="0.25">
      <c r="A2564"/>
      <c r="B2564"/>
      <c r="C2564"/>
      <c r="D2564"/>
    </row>
    <row r="2565" spans="1:4" ht="15" x14ac:dyDescent="0.25">
      <c r="A2565"/>
      <c r="B2565"/>
      <c r="C2565"/>
      <c r="D2565"/>
    </row>
    <row r="2566" spans="1:4" ht="15" x14ac:dyDescent="0.25">
      <c r="A2566"/>
      <c r="B2566"/>
      <c r="C2566"/>
      <c r="D2566"/>
    </row>
    <row r="2567" spans="1:4" ht="15" x14ac:dyDescent="0.25">
      <c r="A2567"/>
      <c r="B2567"/>
      <c r="C2567"/>
      <c r="D2567"/>
    </row>
    <row r="2568" spans="1:4" ht="15" x14ac:dyDescent="0.25">
      <c r="A2568"/>
      <c r="B2568"/>
      <c r="C2568"/>
      <c r="D2568"/>
    </row>
    <row r="2569" spans="1:4" ht="15" x14ac:dyDescent="0.25">
      <c r="A2569"/>
      <c r="B2569"/>
      <c r="C2569"/>
      <c r="D2569"/>
    </row>
    <row r="2570" spans="1:4" ht="15" x14ac:dyDescent="0.25">
      <c r="A2570"/>
      <c r="B2570"/>
      <c r="C2570"/>
      <c r="D2570"/>
    </row>
    <row r="2571" spans="1:4" ht="15" x14ac:dyDescent="0.25">
      <c r="A2571"/>
      <c r="B2571"/>
      <c r="C2571"/>
      <c r="D2571"/>
    </row>
    <row r="2572" spans="1:4" ht="15" x14ac:dyDescent="0.25">
      <c r="A2572"/>
      <c r="B2572"/>
      <c r="C2572"/>
      <c r="D2572"/>
    </row>
    <row r="2573" spans="1:4" ht="15" x14ac:dyDescent="0.25">
      <c r="A2573"/>
      <c r="B2573"/>
      <c r="C2573"/>
      <c r="D2573"/>
    </row>
    <row r="2574" spans="1:4" ht="15" x14ac:dyDescent="0.25">
      <c r="A2574"/>
      <c r="B2574"/>
      <c r="C2574"/>
      <c r="D2574"/>
    </row>
    <row r="2575" spans="1:4" ht="15" x14ac:dyDescent="0.25">
      <c r="A2575"/>
      <c r="B2575"/>
      <c r="C2575"/>
      <c r="D2575"/>
    </row>
    <row r="2576" spans="1:4" ht="15" x14ac:dyDescent="0.25">
      <c r="A2576"/>
      <c r="B2576"/>
      <c r="C2576"/>
      <c r="D2576"/>
    </row>
    <row r="2577" spans="1:4" ht="15" x14ac:dyDescent="0.25">
      <c r="A2577"/>
      <c r="B2577"/>
      <c r="C2577"/>
      <c r="D2577"/>
    </row>
    <row r="2578" spans="1:4" ht="15" x14ac:dyDescent="0.25">
      <c r="A2578"/>
      <c r="B2578"/>
      <c r="C2578"/>
      <c r="D2578"/>
    </row>
    <row r="2579" spans="1:4" ht="15" x14ac:dyDescent="0.25">
      <c r="A2579"/>
      <c r="B2579"/>
      <c r="C2579"/>
      <c r="D2579"/>
    </row>
    <row r="2580" spans="1:4" ht="15" x14ac:dyDescent="0.25">
      <c r="A2580"/>
      <c r="B2580"/>
      <c r="C2580"/>
      <c r="D2580"/>
    </row>
    <row r="2581" spans="1:4" ht="15" x14ac:dyDescent="0.25">
      <c r="A2581"/>
      <c r="B2581"/>
      <c r="C2581"/>
      <c r="D2581"/>
    </row>
    <row r="2582" spans="1:4" ht="15" x14ac:dyDescent="0.25">
      <c r="A2582"/>
      <c r="B2582"/>
      <c r="C2582"/>
      <c r="D2582"/>
    </row>
    <row r="2583" spans="1:4" ht="15" x14ac:dyDescent="0.25">
      <c r="A2583"/>
      <c r="B2583"/>
      <c r="C2583"/>
      <c r="D2583"/>
    </row>
    <row r="2584" spans="1:4" ht="15" x14ac:dyDescent="0.25">
      <c r="A2584"/>
      <c r="B2584"/>
      <c r="C2584"/>
      <c r="D2584"/>
    </row>
    <row r="2585" spans="1:4" ht="15" x14ac:dyDescent="0.25">
      <c r="A2585"/>
      <c r="B2585"/>
      <c r="C2585"/>
      <c r="D2585"/>
    </row>
    <row r="2586" spans="1:4" ht="15" x14ac:dyDescent="0.25">
      <c r="A2586"/>
      <c r="B2586"/>
      <c r="C2586"/>
      <c r="D2586"/>
    </row>
    <row r="2587" spans="1:4" ht="15" x14ac:dyDescent="0.25">
      <c r="A2587"/>
      <c r="B2587"/>
      <c r="C2587"/>
      <c r="D2587"/>
    </row>
    <row r="2588" spans="1:4" ht="15" x14ac:dyDescent="0.25">
      <c r="A2588"/>
      <c r="B2588"/>
      <c r="C2588"/>
      <c r="D2588"/>
    </row>
    <row r="2589" spans="1:4" ht="15" x14ac:dyDescent="0.25">
      <c r="A2589"/>
      <c r="B2589"/>
      <c r="C2589"/>
      <c r="D2589"/>
    </row>
    <row r="2590" spans="1:4" ht="15" x14ac:dyDescent="0.25">
      <c r="A2590"/>
      <c r="B2590"/>
      <c r="C2590"/>
      <c r="D2590"/>
    </row>
    <row r="2591" spans="1:4" ht="15" x14ac:dyDescent="0.25">
      <c r="A2591"/>
      <c r="B2591"/>
      <c r="C2591"/>
      <c r="D2591"/>
    </row>
    <row r="2592" spans="1:4" ht="15" x14ac:dyDescent="0.25">
      <c r="A2592"/>
      <c r="B2592"/>
      <c r="C2592"/>
      <c r="D2592"/>
    </row>
    <row r="2593" spans="1:4" ht="15" x14ac:dyDescent="0.25">
      <c r="A2593"/>
      <c r="B2593"/>
      <c r="C2593"/>
      <c r="D2593"/>
    </row>
    <row r="2594" spans="1:4" ht="15" x14ac:dyDescent="0.25">
      <c r="A2594"/>
      <c r="B2594"/>
      <c r="C2594"/>
      <c r="D2594"/>
    </row>
    <row r="2595" spans="1:4" ht="15" x14ac:dyDescent="0.25">
      <c r="A2595"/>
      <c r="B2595"/>
      <c r="C2595"/>
      <c r="D2595"/>
    </row>
    <row r="2596" spans="1:4" ht="15" x14ac:dyDescent="0.25">
      <c r="A2596"/>
      <c r="B2596"/>
      <c r="C2596"/>
      <c r="D2596"/>
    </row>
    <row r="2597" spans="1:4" ht="15" x14ac:dyDescent="0.25">
      <c r="A2597"/>
      <c r="B2597"/>
      <c r="C2597"/>
      <c r="D2597"/>
    </row>
    <row r="2598" spans="1:4" ht="15" x14ac:dyDescent="0.25">
      <c r="A2598"/>
      <c r="B2598"/>
      <c r="C2598"/>
      <c r="D2598"/>
    </row>
    <row r="2599" spans="1:4" ht="15" x14ac:dyDescent="0.25">
      <c r="A2599"/>
      <c r="B2599"/>
      <c r="C2599"/>
      <c r="D2599"/>
    </row>
    <row r="2600" spans="1:4" ht="15" x14ac:dyDescent="0.25">
      <c r="A2600"/>
      <c r="B2600"/>
      <c r="C2600"/>
      <c r="D2600"/>
    </row>
    <row r="2601" spans="1:4" ht="15" x14ac:dyDescent="0.25">
      <c r="A2601"/>
      <c r="B2601"/>
      <c r="C2601"/>
      <c r="D2601"/>
    </row>
    <row r="2602" spans="1:4" ht="15" x14ac:dyDescent="0.25">
      <c r="A2602"/>
      <c r="B2602"/>
      <c r="C2602"/>
      <c r="D2602"/>
    </row>
    <row r="2603" spans="1:4" ht="15" x14ac:dyDescent="0.25">
      <c r="A2603"/>
      <c r="B2603"/>
      <c r="C2603"/>
      <c r="D2603"/>
    </row>
    <row r="2604" spans="1:4" ht="15" x14ac:dyDescent="0.25">
      <c r="A2604"/>
      <c r="B2604"/>
      <c r="C2604"/>
      <c r="D2604"/>
    </row>
    <row r="2605" spans="1:4" ht="15" x14ac:dyDescent="0.25">
      <c r="A2605"/>
      <c r="B2605"/>
      <c r="C2605"/>
      <c r="D2605"/>
    </row>
    <row r="2606" spans="1:4" ht="15" x14ac:dyDescent="0.25">
      <c r="A2606"/>
      <c r="B2606"/>
      <c r="C2606"/>
      <c r="D2606"/>
    </row>
    <row r="2607" spans="1:4" ht="15" x14ac:dyDescent="0.25">
      <c r="A2607"/>
      <c r="B2607"/>
      <c r="C2607"/>
      <c r="D2607"/>
    </row>
    <row r="2608" spans="1:4" ht="15" x14ac:dyDescent="0.25">
      <c r="A2608"/>
      <c r="B2608"/>
      <c r="C2608"/>
      <c r="D2608"/>
    </row>
    <row r="2609" spans="1:4" ht="15" x14ac:dyDescent="0.25">
      <c r="A2609"/>
      <c r="B2609"/>
      <c r="C2609"/>
      <c r="D2609"/>
    </row>
    <row r="2610" spans="1:4" ht="15" x14ac:dyDescent="0.25">
      <c r="A2610"/>
      <c r="B2610"/>
      <c r="C2610"/>
      <c r="D2610"/>
    </row>
    <row r="2611" spans="1:4" ht="15" x14ac:dyDescent="0.25">
      <c r="A2611"/>
      <c r="B2611"/>
      <c r="C2611"/>
      <c r="D2611"/>
    </row>
    <row r="2612" spans="1:4" ht="15" x14ac:dyDescent="0.25">
      <c r="A2612"/>
      <c r="B2612"/>
      <c r="C2612"/>
      <c r="D2612"/>
    </row>
    <row r="2613" spans="1:4" ht="15" x14ac:dyDescent="0.25">
      <c r="A2613"/>
      <c r="B2613"/>
      <c r="C2613"/>
      <c r="D2613"/>
    </row>
    <row r="2614" spans="1:4" ht="15" x14ac:dyDescent="0.25">
      <c r="A2614"/>
      <c r="B2614"/>
      <c r="C2614"/>
      <c r="D2614"/>
    </row>
    <row r="2615" spans="1:4" ht="15" x14ac:dyDescent="0.25">
      <c r="A2615"/>
      <c r="B2615"/>
      <c r="C2615"/>
      <c r="D2615"/>
    </row>
    <row r="2616" spans="1:4" ht="15" x14ac:dyDescent="0.25">
      <c r="A2616"/>
      <c r="B2616"/>
      <c r="C2616"/>
      <c r="D2616"/>
    </row>
    <row r="2617" spans="1:4" ht="15" x14ac:dyDescent="0.25">
      <c r="A2617"/>
      <c r="B2617"/>
      <c r="C2617"/>
      <c r="D2617"/>
    </row>
    <row r="2618" spans="1:4" ht="15" x14ac:dyDescent="0.25">
      <c r="A2618"/>
      <c r="B2618"/>
      <c r="C2618"/>
      <c r="D2618"/>
    </row>
    <row r="2619" spans="1:4" ht="15" x14ac:dyDescent="0.25">
      <c r="A2619"/>
      <c r="B2619"/>
      <c r="C2619"/>
      <c r="D2619"/>
    </row>
    <row r="2620" spans="1:4" ht="15" x14ac:dyDescent="0.25">
      <c r="A2620"/>
      <c r="B2620"/>
      <c r="C2620"/>
      <c r="D2620"/>
    </row>
    <row r="2621" spans="1:4" ht="15" x14ac:dyDescent="0.25">
      <c r="A2621"/>
      <c r="B2621"/>
      <c r="C2621"/>
      <c r="D2621"/>
    </row>
    <row r="2622" spans="1:4" ht="15" x14ac:dyDescent="0.25">
      <c r="A2622"/>
      <c r="B2622"/>
      <c r="C2622"/>
      <c r="D2622"/>
    </row>
    <row r="2623" spans="1:4" ht="15" x14ac:dyDescent="0.25">
      <c r="A2623"/>
      <c r="B2623"/>
      <c r="C2623"/>
      <c r="D2623"/>
    </row>
    <row r="2624" spans="1:4" ht="15" x14ac:dyDescent="0.25">
      <c r="A2624"/>
      <c r="B2624"/>
      <c r="C2624"/>
      <c r="D2624"/>
    </row>
    <row r="2625" spans="1:4" ht="15" x14ac:dyDescent="0.25">
      <c r="A2625"/>
      <c r="B2625"/>
      <c r="C2625"/>
      <c r="D2625"/>
    </row>
    <row r="2626" spans="1:4" ht="15" x14ac:dyDescent="0.25">
      <c r="A2626"/>
      <c r="B2626"/>
      <c r="C2626"/>
      <c r="D2626"/>
    </row>
    <row r="2627" spans="1:4" ht="15" x14ac:dyDescent="0.25">
      <c r="A2627"/>
      <c r="B2627"/>
      <c r="C2627"/>
      <c r="D2627"/>
    </row>
    <row r="2628" spans="1:4" ht="15" x14ac:dyDescent="0.25">
      <c r="A2628"/>
      <c r="B2628"/>
      <c r="C2628"/>
      <c r="D2628"/>
    </row>
    <row r="2629" spans="1:4" ht="15" x14ac:dyDescent="0.25">
      <c r="A2629"/>
      <c r="B2629"/>
      <c r="C2629"/>
      <c r="D2629"/>
    </row>
    <row r="2630" spans="1:4" ht="15" x14ac:dyDescent="0.25">
      <c r="A2630"/>
      <c r="B2630"/>
      <c r="C2630"/>
      <c r="D2630"/>
    </row>
    <row r="2631" spans="1:4" ht="15" x14ac:dyDescent="0.25">
      <c r="A2631"/>
      <c r="B2631"/>
      <c r="C2631"/>
      <c r="D2631"/>
    </row>
    <row r="2632" spans="1:4" ht="15" x14ac:dyDescent="0.25">
      <c r="A2632"/>
      <c r="B2632"/>
      <c r="C2632"/>
      <c r="D2632"/>
    </row>
    <row r="2633" spans="1:4" ht="15" x14ac:dyDescent="0.25">
      <c r="A2633"/>
      <c r="B2633"/>
      <c r="C2633"/>
      <c r="D2633"/>
    </row>
    <row r="2634" spans="1:4" ht="15" x14ac:dyDescent="0.25">
      <c r="A2634"/>
      <c r="B2634"/>
      <c r="C2634"/>
      <c r="D2634"/>
    </row>
    <row r="2635" spans="1:4" ht="15" x14ac:dyDescent="0.25">
      <c r="A2635"/>
      <c r="B2635"/>
      <c r="C2635"/>
      <c r="D2635"/>
    </row>
    <row r="2636" spans="1:4" ht="15" x14ac:dyDescent="0.25">
      <c r="A2636"/>
      <c r="B2636"/>
      <c r="C2636"/>
      <c r="D2636"/>
    </row>
    <row r="2637" spans="1:4" ht="15" x14ac:dyDescent="0.25">
      <c r="A2637"/>
      <c r="B2637"/>
      <c r="C2637"/>
      <c r="D2637"/>
    </row>
    <row r="2638" spans="1:4" ht="15" x14ac:dyDescent="0.25">
      <c r="A2638"/>
      <c r="B2638"/>
      <c r="C2638"/>
      <c r="D2638"/>
    </row>
    <row r="2639" spans="1:4" ht="15" x14ac:dyDescent="0.25">
      <c r="A2639"/>
      <c r="B2639"/>
      <c r="C2639"/>
      <c r="D2639"/>
    </row>
    <row r="2640" spans="1:4" ht="15" x14ac:dyDescent="0.25">
      <c r="A2640"/>
      <c r="B2640"/>
      <c r="C2640"/>
      <c r="D2640"/>
    </row>
    <row r="2641" spans="1:4" ht="15" x14ac:dyDescent="0.25">
      <c r="A2641"/>
      <c r="B2641"/>
      <c r="C2641"/>
      <c r="D2641"/>
    </row>
    <row r="2642" spans="1:4" ht="15" x14ac:dyDescent="0.25">
      <c r="A2642"/>
      <c r="B2642"/>
      <c r="C2642"/>
      <c r="D2642"/>
    </row>
    <row r="2643" spans="1:4" ht="15" x14ac:dyDescent="0.25">
      <c r="A2643"/>
      <c r="B2643"/>
      <c r="C2643"/>
      <c r="D2643"/>
    </row>
    <row r="2644" spans="1:4" ht="15" x14ac:dyDescent="0.25">
      <c r="A2644"/>
      <c r="B2644"/>
      <c r="C2644"/>
      <c r="D2644"/>
    </row>
    <row r="2645" spans="1:4" ht="15" x14ac:dyDescent="0.25">
      <c r="A2645"/>
      <c r="B2645"/>
      <c r="C2645"/>
      <c r="D2645"/>
    </row>
    <row r="2646" spans="1:4" ht="15" x14ac:dyDescent="0.25">
      <c r="A2646"/>
      <c r="B2646"/>
      <c r="C2646"/>
      <c r="D2646"/>
    </row>
    <row r="2647" spans="1:4" ht="15" x14ac:dyDescent="0.25">
      <c r="A2647"/>
      <c r="B2647"/>
      <c r="C2647"/>
      <c r="D2647"/>
    </row>
    <row r="2648" spans="1:4" ht="15" x14ac:dyDescent="0.25">
      <c r="A2648"/>
      <c r="B2648"/>
      <c r="C2648"/>
      <c r="D2648"/>
    </row>
    <row r="2649" spans="1:4" ht="15" x14ac:dyDescent="0.25">
      <c r="A2649"/>
      <c r="B2649"/>
      <c r="C2649"/>
      <c r="D2649"/>
    </row>
    <row r="2650" spans="1:4" ht="15" x14ac:dyDescent="0.25">
      <c r="A2650"/>
      <c r="B2650"/>
      <c r="C2650"/>
      <c r="D2650"/>
    </row>
    <row r="2651" spans="1:4" ht="15" x14ac:dyDescent="0.25">
      <c r="A2651"/>
      <c r="B2651"/>
      <c r="C2651"/>
      <c r="D2651"/>
    </row>
    <row r="2652" spans="1:4" ht="15" x14ac:dyDescent="0.25">
      <c r="A2652"/>
      <c r="B2652"/>
      <c r="C2652"/>
      <c r="D2652"/>
    </row>
    <row r="2653" spans="1:4" ht="15" x14ac:dyDescent="0.25">
      <c r="A2653"/>
      <c r="B2653"/>
      <c r="C2653"/>
      <c r="D2653"/>
    </row>
    <row r="2654" spans="1:4" ht="15" x14ac:dyDescent="0.25">
      <c r="A2654"/>
      <c r="B2654"/>
      <c r="C2654"/>
      <c r="D2654"/>
    </row>
    <row r="2655" spans="1:4" ht="15" x14ac:dyDescent="0.25">
      <c r="A2655"/>
      <c r="B2655"/>
      <c r="C2655"/>
      <c r="D2655"/>
    </row>
    <row r="2656" spans="1:4" ht="15" x14ac:dyDescent="0.25">
      <c r="A2656"/>
      <c r="B2656"/>
      <c r="C2656"/>
      <c r="D2656"/>
    </row>
    <row r="2657" spans="1:4" ht="15" x14ac:dyDescent="0.25">
      <c r="A2657"/>
      <c r="B2657"/>
      <c r="C2657"/>
      <c r="D2657"/>
    </row>
    <row r="2658" spans="1:4" ht="15" x14ac:dyDescent="0.25">
      <c r="A2658"/>
      <c r="B2658"/>
      <c r="C2658"/>
      <c r="D2658"/>
    </row>
    <row r="2659" spans="1:4" ht="15" x14ac:dyDescent="0.25">
      <c r="A2659"/>
      <c r="B2659"/>
      <c r="C2659"/>
      <c r="D2659"/>
    </row>
    <row r="2660" spans="1:4" ht="15" x14ac:dyDescent="0.25">
      <c r="A2660"/>
      <c r="B2660"/>
      <c r="C2660"/>
      <c r="D2660"/>
    </row>
    <row r="2661" spans="1:4" ht="15" x14ac:dyDescent="0.25">
      <c r="A2661"/>
      <c r="B2661"/>
      <c r="C2661"/>
      <c r="D2661"/>
    </row>
    <row r="2662" spans="1:4" ht="15" x14ac:dyDescent="0.25">
      <c r="A2662"/>
      <c r="B2662"/>
      <c r="C2662"/>
      <c r="D2662"/>
    </row>
    <row r="2663" spans="1:4" ht="15" x14ac:dyDescent="0.25">
      <c r="A2663"/>
      <c r="B2663"/>
      <c r="C2663"/>
      <c r="D2663"/>
    </row>
    <row r="2664" spans="1:4" ht="15" x14ac:dyDescent="0.25">
      <c r="A2664"/>
      <c r="B2664"/>
      <c r="C2664"/>
      <c r="D2664"/>
    </row>
    <row r="2665" spans="1:4" ht="15" x14ac:dyDescent="0.25">
      <c r="A2665"/>
      <c r="B2665"/>
      <c r="C2665"/>
      <c r="D2665"/>
    </row>
    <row r="2666" spans="1:4" ht="15" x14ac:dyDescent="0.25">
      <c r="A2666"/>
      <c r="B2666"/>
      <c r="C2666"/>
      <c r="D2666"/>
    </row>
    <row r="2667" spans="1:4" ht="15" x14ac:dyDescent="0.25">
      <c r="A2667"/>
      <c r="B2667"/>
      <c r="C2667"/>
      <c r="D2667"/>
    </row>
    <row r="2668" spans="1:4" ht="15" x14ac:dyDescent="0.25">
      <c r="A2668"/>
      <c r="B2668"/>
      <c r="C2668"/>
      <c r="D2668"/>
    </row>
    <row r="2669" spans="1:4" ht="15" x14ac:dyDescent="0.25">
      <c r="A2669"/>
      <c r="B2669"/>
      <c r="C2669"/>
      <c r="D2669"/>
    </row>
    <row r="2670" spans="1:4" ht="15" x14ac:dyDescent="0.25">
      <c r="A2670"/>
      <c r="B2670"/>
      <c r="C2670"/>
      <c r="D2670"/>
    </row>
    <row r="2671" spans="1:4" ht="15" x14ac:dyDescent="0.25">
      <c r="A2671"/>
      <c r="B2671"/>
      <c r="C2671"/>
      <c r="D2671"/>
    </row>
    <row r="2672" spans="1:4" ht="15" x14ac:dyDescent="0.25">
      <c r="A2672"/>
      <c r="B2672"/>
      <c r="C2672"/>
      <c r="D2672"/>
    </row>
    <row r="2673" spans="1:4" ht="15" x14ac:dyDescent="0.25">
      <c r="A2673"/>
      <c r="B2673"/>
      <c r="C2673"/>
      <c r="D2673"/>
    </row>
    <row r="2674" spans="1:4" ht="15" x14ac:dyDescent="0.25">
      <c r="A2674"/>
      <c r="B2674"/>
      <c r="C2674"/>
      <c r="D2674"/>
    </row>
    <row r="2675" spans="1:4" ht="15" x14ac:dyDescent="0.25">
      <c r="A2675"/>
      <c r="B2675"/>
      <c r="C2675"/>
      <c r="D2675"/>
    </row>
    <row r="2676" spans="1:4" ht="15" x14ac:dyDescent="0.25">
      <c r="A2676"/>
      <c r="B2676"/>
      <c r="C2676"/>
      <c r="D2676"/>
    </row>
    <row r="2677" spans="1:4" ht="15" x14ac:dyDescent="0.25">
      <c r="A2677"/>
      <c r="B2677"/>
      <c r="C2677"/>
      <c r="D2677"/>
    </row>
    <row r="2678" spans="1:4" ht="15" x14ac:dyDescent="0.25">
      <c r="A2678"/>
      <c r="B2678"/>
      <c r="C2678"/>
      <c r="D2678"/>
    </row>
    <row r="2679" spans="1:4" ht="15" x14ac:dyDescent="0.25">
      <c r="A2679"/>
      <c r="B2679"/>
      <c r="C2679"/>
      <c r="D2679"/>
    </row>
    <row r="2680" spans="1:4" ht="15" x14ac:dyDescent="0.25">
      <c r="A2680"/>
      <c r="B2680"/>
      <c r="C2680"/>
      <c r="D2680"/>
    </row>
    <row r="2681" spans="1:4" ht="15" x14ac:dyDescent="0.25">
      <c r="A2681"/>
      <c r="B2681"/>
      <c r="C2681"/>
      <c r="D2681"/>
    </row>
    <row r="2682" spans="1:4" ht="15" x14ac:dyDescent="0.25">
      <c r="A2682"/>
      <c r="B2682"/>
      <c r="C2682"/>
      <c r="D2682"/>
    </row>
    <row r="2683" spans="1:4" ht="15" x14ac:dyDescent="0.25">
      <c r="A2683"/>
      <c r="B2683"/>
      <c r="C2683"/>
      <c r="D2683"/>
    </row>
    <row r="2684" spans="1:4" ht="15" x14ac:dyDescent="0.25">
      <c r="A2684"/>
      <c r="B2684"/>
      <c r="C2684"/>
      <c r="D2684"/>
    </row>
    <row r="2685" spans="1:4" ht="15" x14ac:dyDescent="0.25">
      <c r="A2685"/>
      <c r="B2685"/>
      <c r="C2685"/>
      <c r="D2685"/>
    </row>
    <row r="2686" spans="1:4" ht="15" x14ac:dyDescent="0.25">
      <c r="A2686"/>
      <c r="B2686"/>
      <c r="C2686"/>
      <c r="D2686"/>
    </row>
    <row r="2687" spans="1:4" ht="15" x14ac:dyDescent="0.25">
      <c r="A2687"/>
      <c r="B2687"/>
      <c r="C2687"/>
      <c r="D2687"/>
    </row>
    <row r="2688" spans="1:4" ht="15" x14ac:dyDescent="0.25">
      <c r="A2688"/>
      <c r="B2688"/>
      <c r="C2688"/>
      <c r="D2688"/>
    </row>
    <row r="2689" spans="1:4" ht="15" x14ac:dyDescent="0.25">
      <c r="A2689"/>
      <c r="B2689"/>
      <c r="C2689"/>
      <c r="D2689"/>
    </row>
    <row r="2690" spans="1:4" ht="15" x14ac:dyDescent="0.25">
      <c r="A2690"/>
      <c r="B2690"/>
      <c r="C2690"/>
      <c r="D2690"/>
    </row>
    <row r="2691" spans="1:4" ht="15" x14ac:dyDescent="0.25">
      <c r="A2691"/>
      <c r="B2691"/>
      <c r="C2691"/>
      <c r="D2691"/>
    </row>
    <row r="2692" spans="1:4" ht="15" x14ac:dyDescent="0.25">
      <c r="A2692"/>
      <c r="B2692"/>
      <c r="C2692"/>
      <c r="D2692"/>
    </row>
    <row r="2693" spans="1:4" ht="15" x14ac:dyDescent="0.25">
      <c r="A2693"/>
      <c r="B2693"/>
      <c r="C2693"/>
      <c r="D2693"/>
    </row>
    <row r="2694" spans="1:4" ht="15" x14ac:dyDescent="0.25">
      <c r="A2694"/>
      <c r="B2694"/>
      <c r="C2694"/>
      <c r="D2694"/>
    </row>
    <row r="2695" spans="1:4" ht="15" x14ac:dyDescent="0.25">
      <c r="A2695"/>
      <c r="B2695"/>
      <c r="C2695"/>
      <c r="D2695"/>
    </row>
    <row r="2696" spans="1:4" ht="15" x14ac:dyDescent="0.25">
      <c r="A2696"/>
      <c r="B2696"/>
      <c r="C2696"/>
      <c r="D2696"/>
    </row>
    <row r="2697" spans="1:4" ht="15" x14ac:dyDescent="0.25">
      <c r="A2697"/>
      <c r="B2697"/>
      <c r="C2697"/>
      <c r="D2697"/>
    </row>
    <row r="2698" spans="1:4" ht="15" x14ac:dyDescent="0.25">
      <c r="A2698"/>
      <c r="B2698"/>
      <c r="C2698"/>
      <c r="D2698"/>
    </row>
    <row r="2699" spans="1:4" ht="15" x14ac:dyDescent="0.25">
      <c r="A2699"/>
      <c r="B2699"/>
      <c r="C2699"/>
      <c r="D2699"/>
    </row>
    <row r="2700" spans="1:4" ht="15" x14ac:dyDescent="0.25">
      <c r="A2700"/>
      <c r="B2700"/>
      <c r="C2700"/>
      <c r="D2700"/>
    </row>
    <row r="2701" spans="1:4" ht="15" x14ac:dyDescent="0.25">
      <c r="A2701"/>
      <c r="B2701"/>
      <c r="C2701"/>
      <c r="D2701"/>
    </row>
    <row r="2702" spans="1:4" ht="15" x14ac:dyDescent="0.25">
      <c r="A2702"/>
      <c r="B2702"/>
      <c r="C2702"/>
      <c r="D2702"/>
    </row>
    <row r="2703" spans="1:4" ht="15" x14ac:dyDescent="0.25">
      <c r="A2703"/>
      <c r="B2703"/>
      <c r="C2703"/>
      <c r="D2703"/>
    </row>
    <row r="2704" spans="1:4" ht="15" x14ac:dyDescent="0.25">
      <c r="A2704"/>
      <c r="B2704"/>
      <c r="C2704"/>
      <c r="D2704"/>
    </row>
    <row r="2705" spans="1:4" ht="15" x14ac:dyDescent="0.25">
      <c r="A2705"/>
      <c r="B2705"/>
      <c r="C2705"/>
      <c r="D2705"/>
    </row>
    <row r="2706" spans="1:4" ht="15" x14ac:dyDescent="0.25">
      <c r="A2706"/>
      <c r="B2706"/>
      <c r="C2706"/>
      <c r="D2706"/>
    </row>
    <row r="2707" spans="1:4" ht="15" x14ac:dyDescent="0.25">
      <c r="A2707"/>
      <c r="B2707"/>
      <c r="C2707"/>
      <c r="D2707"/>
    </row>
    <row r="2708" spans="1:4" ht="15" x14ac:dyDescent="0.25">
      <c r="A2708"/>
      <c r="B2708"/>
      <c r="C2708"/>
      <c r="D2708"/>
    </row>
    <row r="2709" spans="1:4" ht="15" x14ac:dyDescent="0.25">
      <c r="A2709"/>
      <c r="B2709"/>
      <c r="C2709"/>
      <c r="D2709"/>
    </row>
    <row r="2710" spans="1:4" ht="15" x14ac:dyDescent="0.25">
      <c r="A2710"/>
      <c r="B2710"/>
      <c r="C2710"/>
      <c r="D2710"/>
    </row>
    <row r="2711" spans="1:4" ht="15" x14ac:dyDescent="0.25">
      <c r="A2711"/>
      <c r="B2711"/>
      <c r="C2711"/>
      <c r="D2711"/>
    </row>
    <row r="2712" spans="1:4" ht="15" x14ac:dyDescent="0.25">
      <c r="A2712"/>
      <c r="B2712"/>
      <c r="C2712"/>
      <c r="D2712"/>
    </row>
    <row r="2713" spans="1:4" ht="15" x14ac:dyDescent="0.25">
      <c r="A2713"/>
      <c r="B2713"/>
      <c r="C2713"/>
      <c r="D2713"/>
    </row>
    <row r="2714" spans="1:4" ht="15" x14ac:dyDescent="0.25">
      <c r="A2714"/>
      <c r="B2714"/>
      <c r="C2714"/>
      <c r="D2714"/>
    </row>
    <row r="2715" spans="1:4" ht="15" x14ac:dyDescent="0.25">
      <c r="A2715"/>
      <c r="B2715"/>
      <c r="C2715"/>
      <c r="D2715"/>
    </row>
    <row r="2716" spans="1:4" ht="15" x14ac:dyDescent="0.25">
      <c r="A2716"/>
      <c r="B2716"/>
      <c r="C2716"/>
      <c r="D2716"/>
    </row>
    <row r="2717" spans="1:4" ht="15" x14ac:dyDescent="0.25">
      <c r="A2717"/>
      <c r="B2717"/>
      <c r="C2717"/>
      <c r="D2717"/>
    </row>
    <row r="2718" spans="1:4" ht="15" x14ac:dyDescent="0.25">
      <c r="A2718"/>
      <c r="B2718"/>
      <c r="C2718"/>
      <c r="D2718"/>
    </row>
    <row r="2719" spans="1:4" ht="15" x14ac:dyDescent="0.25">
      <c r="A2719"/>
      <c r="B2719"/>
      <c r="C2719"/>
      <c r="D2719"/>
    </row>
    <row r="2720" spans="1:4" ht="15" x14ac:dyDescent="0.25">
      <c r="A2720"/>
      <c r="B2720"/>
      <c r="C2720"/>
      <c r="D2720"/>
    </row>
    <row r="2721" spans="1:4" ht="15" x14ac:dyDescent="0.25">
      <c r="A2721"/>
      <c r="B2721"/>
      <c r="C2721"/>
      <c r="D2721"/>
    </row>
    <row r="2722" spans="1:4" ht="15" x14ac:dyDescent="0.25">
      <c r="A2722"/>
      <c r="B2722"/>
      <c r="C2722"/>
      <c r="D2722"/>
    </row>
    <row r="2723" spans="1:4" ht="15" x14ac:dyDescent="0.25">
      <c r="A2723"/>
      <c r="B2723"/>
      <c r="C2723"/>
      <c r="D2723"/>
    </row>
    <row r="2724" spans="1:4" ht="15" x14ac:dyDescent="0.25">
      <c r="A2724"/>
      <c r="B2724"/>
      <c r="C2724"/>
      <c r="D2724"/>
    </row>
    <row r="2725" spans="1:4" ht="15" x14ac:dyDescent="0.25">
      <c r="A2725"/>
      <c r="B2725"/>
      <c r="C2725"/>
      <c r="D2725"/>
    </row>
    <row r="2726" spans="1:4" ht="15" x14ac:dyDescent="0.25">
      <c r="A2726"/>
      <c r="B2726"/>
      <c r="C2726"/>
      <c r="D2726"/>
    </row>
    <row r="2727" spans="1:4" ht="15" x14ac:dyDescent="0.25">
      <c r="A2727"/>
      <c r="B2727"/>
      <c r="C2727"/>
      <c r="D2727"/>
    </row>
    <row r="2728" spans="1:4" ht="15" x14ac:dyDescent="0.25">
      <c r="A2728"/>
      <c r="B2728"/>
      <c r="C2728"/>
      <c r="D2728"/>
    </row>
    <row r="2729" spans="1:4" ht="15" x14ac:dyDescent="0.25">
      <c r="A2729"/>
      <c r="B2729"/>
      <c r="C2729"/>
      <c r="D2729"/>
    </row>
    <row r="2730" spans="1:4" ht="15" x14ac:dyDescent="0.25">
      <c r="A2730"/>
      <c r="B2730"/>
      <c r="C2730"/>
      <c r="D2730"/>
    </row>
    <row r="2731" spans="1:4" ht="15" x14ac:dyDescent="0.25">
      <c r="A2731"/>
      <c r="B2731"/>
      <c r="C2731"/>
      <c r="D2731"/>
    </row>
    <row r="2732" spans="1:4" ht="15" x14ac:dyDescent="0.25">
      <c r="A2732"/>
      <c r="B2732"/>
      <c r="C2732"/>
      <c r="D2732"/>
    </row>
    <row r="2733" spans="1:4" ht="15" x14ac:dyDescent="0.25">
      <c r="A2733"/>
      <c r="B2733"/>
      <c r="C2733"/>
      <c r="D2733"/>
    </row>
    <row r="2734" spans="1:4" ht="15" x14ac:dyDescent="0.25">
      <c r="A2734"/>
      <c r="B2734"/>
      <c r="C2734"/>
      <c r="D2734"/>
    </row>
    <row r="2735" spans="1:4" ht="15" x14ac:dyDescent="0.25">
      <c r="A2735"/>
      <c r="B2735"/>
      <c r="C2735"/>
      <c r="D2735"/>
    </row>
    <row r="2736" spans="1:4" ht="15" x14ac:dyDescent="0.25">
      <c r="A2736"/>
      <c r="B2736"/>
      <c r="C2736"/>
      <c r="D2736"/>
    </row>
    <row r="2737" spans="1:4" ht="15" x14ac:dyDescent="0.25">
      <c r="A2737"/>
      <c r="B2737"/>
      <c r="C2737"/>
      <c r="D2737"/>
    </row>
    <row r="2738" spans="1:4" ht="15" x14ac:dyDescent="0.25">
      <c r="A2738"/>
      <c r="B2738"/>
      <c r="C2738"/>
      <c r="D2738"/>
    </row>
    <row r="2739" spans="1:4" ht="15" x14ac:dyDescent="0.25">
      <c r="A2739"/>
      <c r="B2739"/>
      <c r="C2739"/>
      <c r="D2739"/>
    </row>
    <row r="2740" spans="1:4" ht="15" x14ac:dyDescent="0.25">
      <c r="A2740"/>
      <c r="B2740"/>
      <c r="C2740"/>
      <c r="D2740"/>
    </row>
    <row r="2741" spans="1:4" ht="15" x14ac:dyDescent="0.25">
      <c r="A2741"/>
      <c r="B2741"/>
      <c r="C2741"/>
      <c r="D2741"/>
    </row>
    <row r="2742" spans="1:4" ht="15" x14ac:dyDescent="0.25">
      <c r="A2742"/>
      <c r="B2742"/>
      <c r="C2742"/>
      <c r="D2742"/>
    </row>
    <row r="2743" spans="1:4" ht="15" x14ac:dyDescent="0.25">
      <c r="A2743"/>
      <c r="B2743"/>
      <c r="C2743"/>
      <c r="D2743"/>
    </row>
    <row r="2744" spans="1:4" ht="15" x14ac:dyDescent="0.25">
      <c r="A2744"/>
      <c r="B2744"/>
      <c r="C2744"/>
      <c r="D2744"/>
    </row>
    <row r="2745" spans="1:4" ht="15" x14ac:dyDescent="0.25">
      <c r="A2745"/>
      <c r="B2745"/>
      <c r="C2745"/>
      <c r="D2745"/>
    </row>
    <row r="2746" spans="1:4" ht="15" x14ac:dyDescent="0.25">
      <c r="A2746"/>
      <c r="B2746"/>
      <c r="C2746"/>
      <c r="D2746"/>
    </row>
    <row r="2747" spans="1:4" ht="15" x14ac:dyDescent="0.25">
      <c r="A2747"/>
      <c r="B2747"/>
      <c r="C2747"/>
      <c r="D2747"/>
    </row>
    <row r="2748" spans="1:4" ht="15" x14ac:dyDescent="0.25">
      <c r="A2748"/>
      <c r="B2748"/>
      <c r="C2748"/>
      <c r="D2748"/>
    </row>
    <row r="2749" spans="1:4" ht="15" x14ac:dyDescent="0.25">
      <c r="A2749"/>
      <c r="B2749"/>
      <c r="C2749"/>
      <c r="D2749"/>
    </row>
    <row r="2750" spans="1:4" ht="15" x14ac:dyDescent="0.25">
      <c r="A2750"/>
      <c r="B2750"/>
      <c r="C2750"/>
      <c r="D2750"/>
    </row>
    <row r="2751" spans="1:4" ht="15" x14ac:dyDescent="0.25">
      <c r="A2751"/>
      <c r="B2751"/>
      <c r="C2751"/>
      <c r="D2751"/>
    </row>
    <row r="2752" spans="1:4" ht="15" x14ac:dyDescent="0.25">
      <c r="A2752"/>
      <c r="B2752"/>
      <c r="C2752"/>
      <c r="D2752"/>
    </row>
    <row r="2753" spans="1:4" ht="15" x14ac:dyDescent="0.25">
      <c r="A2753"/>
      <c r="B2753"/>
      <c r="C2753"/>
      <c r="D2753"/>
    </row>
    <row r="2754" spans="1:4" ht="15" x14ac:dyDescent="0.25">
      <c r="A2754"/>
      <c r="B2754"/>
      <c r="C2754"/>
      <c r="D2754"/>
    </row>
    <row r="2755" spans="1:4" ht="15" x14ac:dyDescent="0.25">
      <c r="A2755"/>
      <c r="B2755"/>
      <c r="C2755"/>
      <c r="D2755"/>
    </row>
    <row r="2756" spans="1:4" ht="15" x14ac:dyDescent="0.25">
      <c r="A2756"/>
      <c r="B2756"/>
      <c r="C2756"/>
      <c r="D2756"/>
    </row>
    <row r="2757" spans="1:4" ht="15" x14ac:dyDescent="0.25">
      <c r="A2757"/>
      <c r="B2757"/>
      <c r="C2757"/>
      <c r="D2757"/>
    </row>
    <row r="2758" spans="1:4" ht="15" x14ac:dyDescent="0.25">
      <c r="A2758"/>
      <c r="B2758"/>
      <c r="C2758"/>
      <c r="D2758"/>
    </row>
    <row r="2759" spans="1:4" ht="15" x14ac:dyDescent="0.25">
      <c r="A2759"/>
      <c r="B2759"/>
      <c r="C2759"/>
      <c r="D2759"/>
    </row>
    <row r="2760" spans="1:4" ht="15" x14ac:dyDescent="0.25">
      <c r="A2760"/>
      <c r="B2760"/>
      <c r="C2760"/>
      <c r="D2760"/>
    </row>
    <row r="2761" spans="1:4" ht="15" x14ac:dyDescent="0.25">
      <c r="A2761"/>
      <c r="B2761"/>
      <c r="C2761"/>
      <c r="D2761"/>
    </row>
    <row r="2762" spans="1:4" ht="15" x14ac:dyDescent="0.25">
      <c r="A2762"/>
      <c r="B2762"/>
      <c r="C2762"/>
      <c r="D2762"/>
    </row>
    <row r="2763" spans="1:4" ht="15" x14ac:dyDescent="0.25">
      <c r="A2763"/>
      <c r="B2763"/>
      <c r="C2763"/>
      <c r="D2763"/>
    </row>
    <row r="2764" spans="1:4" ht="15" x14ac:dyDescent="0.25">
      <c r="A2764"/>
      <c r="B2764"/>
      <c r="C2764"/>
      <c r="D2764"/>
    </row>
    <row r="2765" spans="1:4" ht="15" x14ac:dyDescent="0.25">
      <c r="A2765"/>
      <c r="B2765"/>
      <c r="C2765"/>
      <c r="D2765"/>
    </row>
    <row r="2766" spans="1:4" ht="15" x14ac:dyDescent="0.25">
      <c r="A2766"/>
      <c r="B2766"/>
      <c r="C2766"/>
      <c r="D2766"/>
    </row>
    <row r="2767" spans="1:4" ht="15" x14ac:dyDescent="0.25">
      <c r="A2767"/>
      <c r="B2767"/>
      <c r="C2767"/>
      <c r="D2767"/>
    </row>
    <row r="2768" spans="1:4" ht="15" x14ac:dyDescent="0.25">
      <c r="A2768"/>
      <c r="B2768"/>
      <c r="C2768"/>
      <c r="D2768"/>
    </row>
    <row r="2769" spans="1:4" ht="15" x14ac:dyDescent="0.25">
      <c r="A2769"/>
      <c r="B2769"/>
      <c r="C2769"/>
      <c r="D2769"/>
    </row>
    <row r="2770" spans="1:4" ht="15" x14ac:dyDescent="0.25">
      <c r="A2770"/>
      <c r="B2770"/>
      <c r="C2770"/>
      <c r="D2770"/>
    </row>
    <row r="2771" spans="1:4" ht="15" x14ac:dyDescent="0.25">
      <c r="A2771"/>
      <c r="B2771"/>
      <c r="C2771"/>
      <c r="D2771"/>
    </row>
    <row r="2772" spans="1:4" ht="15" x14ac:dyDescent="0.25">
      <c r="A2772"/>
      <c r="B2772"/>
      <c r="C2772"/>
      <c r="D2772"/>
    </row>
    <row r="2773" spans="1:4" ht="15" x14ac:dyDescent="0.25">
      <c r="A2773"/>
      <c r="B2773"/>
      <c r="C2773"/>
      <c r="D2773"/>
    </row>
    <row r="2774" spans="1:4" ht="15" x14ac:dyDescent="0.25">
      <c r="A2774"/>
      <c r="B2774"/>
      <c r="C2774"/>
      <c r="D2774"/>
    </row>
    <row r="2775" spans="1:4" ht="15" x14ac:dyDescent="0.25">
      <c r="A2775"/>
      <c r="B2775"/>
      <c r="C2775"/>
      <c r="D2775"/>
    </row>
    <row r="2776" spans="1:4" ht="15" x14ac:dyDescent="0.25">
      <c r="A2776"/>
      <c r="B2776"/>
      <c r="C2776"/>
      <c r="D2776"/>
    </row>
    <row r="2777" spans="1:4" ht="15" x14ac:dyDescent="0.25">
      <c r="A2777"/>
      <c r="B2777"/>
      <c r="C2777"/>
      <c r="D2777"/>
    </row>
    <row r="2778" spans="1:4" ht="15" x14ac:dyDescent="0.25">
      <c r="A2778"/>
      <c r="B2778"/>
      <c r="C2778"/>
      <c r="D2778"/>
    </row>
    <row r="2779" spans="1:4" ht="15" x14ac:dyDescent="0.25">
      <c r="A2779"/>
      <c r="B2779"/>
      <c r="C2779"/>
      <c r="D2779"/>
    </row>
    <row r="2780" spans="1:4" ht="15" x14ac:dyDescent="0.25">
      <c r="A2780"/>
      <c r="B2780"/>
      <c r="C2780"/>
      <c r="D2780"/>
    </row>
    <row r="2781" spans="1:4" ht="15" x14ac:dyDescent="0.25">
      <c r="A2781"/>
      <c r="B2781"/>
      <c r="C2781"/>
      <c r="D2781"/>
    </row>
    <row r="2782" spans="1:4" ht="15" x14ac:dyDescent="0.25">
      <c r="A2782"/>
      <c r="B2782"/>
      <c r="C2782"/>
      <c r="D2782"/>
    </row>
    <row r="2783" spans="1:4" ht="15" x14ac:dyDescent="0.25">
      <c r="A2783"/>
      <c r="B2783"/>
      <c r="C2783"/>
      <c r="D2783"/>
    </row>
    <row r="2784" spans="1:4" ht="15" x14ac:dyDescent="0.25">
      <c r="A2784"/>
      <c r="B2784"/>
      <c r="C2784"/>
      <c r="D2784"/>
    </row>
    <row r="2785" spans="1:4" ht="15" x14ac:dyDescent="0.25">
      <c r="A2785"/>
      <c r="B2785"/>
      <c r="C2785"/>
      <c r="D2785"/>
    </row>
    <row r="2786" spans="1:4" ht="15" x14ac:dyDescent="0.25">
      <c r="A2786"/>
      <c r="B2786"/>
      <c r="C2786"/>
      <c r="D2786"/>
    </row>
    <row r="2787" spans="1:4" ht="15" x14ac:dyDescent="0.25">
      <c r="A2787"/>
      <c r="B2787"/>
      <c r="C2787"/>
      <c r="D2787"/>
    </row>
    <row r="2788" spans="1:4" ht="15" x14ac:dyDescent="0.25">
      <c r="A2788"/>
      <c r="B2788"/>
      <c r="C2788"/>
      <c r="D2788"/>
    </row>
    <row r="2789" spans="1:4" ht="15" x14ac:dyDescent="0.25">
      <c r="A2789"/>
      <c r="B2789"/>
      <c r="C2789"/>
      <c r="D2789"/>
    </row>
    <row r="2790" spans="1:4" ht="15" x14ac:dyDescent="0.25">
      <c r="A2790"/>
      <c r="B2790"/>
      <c r="C2790"/>
      <c r="D2790"/>
    </row>
    <row r="2791" spans="1:4" ht="15" x14ac:dyDescent="0.25">
      <c r="A2791"/>
      <c r="B2791"/>
      <c r="C2791"/>
      <c r="D2791"/>
    </row>
    <row r="2792" spans="1:4" ht="15" x14ac:dyDescent="0.25">
      <c r="A2792"/>
      <c r="B2792"/>
      <c r="C2792"/>
      <c r="D2792"/>
    </row>
    <row r="2793" spans="1:4" ht="15" x14ac:dyDescent="0.25">
      <c r="A2793"/>
      <c r="B2793"/>
      <c r="C2793"/>
      <c r="D2793"/>
    </row>
    <row r="2794" spans="1:4" ht="15" x14ac:dyDescent="0.25">
      <c r="A2794"/>
      <c r="B2794"/>
      <c r="C2794"/>
      <c r="D2794"/>
    </row>
    <row r="2795" spans="1:4" ht="15" x14ac:dyDescent="0.25">
      <c r="A2795"/>
      <c r="B2795"/>
      <c r="C2795"/>
      <c r="D2795"/>
    </row>
    <row r="2796" spans="1:4" ht="15" x14ac:dyDescent="0.25">
      <c r="A2796"/>
      <c r="B2796"/>
      <c r="C2796"/>
      <c r="D2796"/>
    </row>
    <row r="2797" spans="1:4" ht="15" x14ac:dyDescent="0.25">
      <c r="A2797"/>
      <c r="B2797"/>
      <c r="C2797"/>
      <c r="D2797"/>
    </row>
    <row r="2798" spans="1:4" ht="15" x14ac:dyDescent="0.25">
      <c r="A2798"/>
      <c r="B2798"/>
      <c r="C2798"/>
      <c r="D2798"/>
    </row>
    <row r="2799" spans="1:4" ht="15" x14ac:dyDescent="0.25">
      <c r="A2799"/>
      <c r="B2799"/>
      <c r="C2799"/>
      <c r="D2799"/>
    </row>
    <row r="2800" spans="1:4" ht="15" x14ac:dyDescent="0.25">
      <c r="A2800"/>
      <c r="B2800"/>
      <c r="C2800"/>
      <c r="D2800"/>
    </row>
    <row r="2801" spans="1:4" ht="15" x14ac:dyDescent="0.25">
      <c r="A2801"/>
      <c r="B2801"/>
      <c r="C2801"/>
      <c r="D2801"/>
    </row>
    <row r="2802" spans="1:4" ht="15" x14ac:dyDescent="0.25">
      <c r="A2802"/>
      <c r="B2802"/>
      <c r="C2802"/>
      <c r="D2802"/>
    </row>
    <row r="2803" spans="1:4" ht="15" x14ac:dyDescent="0.25">
      <c r="A2803"/>
      <c r="B2803"/>
      <c r="C2803"/>
      <c r="D2803"/>
    </row>
    <row r="2804" spans="1:4" ht="15" x14ac:dyDescent="0.25">
      <c r="A2804"/>
      <c r="B2804"/>
      <c r="C2804"/>
      <c r="D2804"/>
    </row>
    <row r="2805" spans="1:4" ht="15" x14ac:dyDescent="0.25">
      <c r="A2805"/>
      <c r="B2805"/>
      <c r="C2805"/>
      <c r="D2805"/>
    </row>
    <row r="2806" spans="1:4" ht="15" x14ac:dyDescent="0.25">
      <c r="A2806"/>
      <c r="B2806"/>
      <c r="C2806"/>
      <c r="D2806"/>
    </row>
    <row r="2807" spans="1:4" ht="15" x14ac:dyDescent="0.25">
      <c r="A2807"/>
      <c r="B2807"/>
      <c r="C2807"/>
      <c r="D2807"/>
    </row>
    <row r="2808" spans="1:4" ht="15" x14ac:dyDescent="0.25">
      <c r="A2808"/>
      <c r="B2808"/>
      <c r="C2808"/>
      <c r="D2808"/>
    </row>
    <row r="2809" spans="1:4" ht="15" x14ac:dyDescent="0.25">
      <c r="A2809"/>
      <c r="B2809"/>
      <c r="C2809"/>
      <c r="D2809"/>
    </row>
    <row r="2810" spans="1:4" ht="15" x14ac:dyDescent="0.25">
      <c r="A2810"/>
      <c r="B2810"/>
      <c r="C2810"/>
      <c r="D2810"/>
    </row>
    <row r="2811" spans="1:4" ht="15" x14ac:dyDescent="0.25">
      <c r="A2811"/>
      <c r="B2811"/>
      <c r="C2811"/>
      <c r="D2811"/>
    </row>
    <row r="2812" spans="1:4" ht="15" x14ac:dyDescent="0.25">
      <c r="A2812"/>
      <c r="B2812"/>
      <c r="C2812"/>
      <c r="D2812"/>
    </row>
    <row r="2813" spans="1:4" ht="15" x14ac:dyDescent="0.25">
      <c r="A2813"/>
      <c r="B2813"/>
      <c r="C2813"/>
      <c r="D2813"/>
    </row>
    <row r="2814" spans="1:4" ht="15" x14ac:dyDescent="0.25">
      <c r="A2814"/>
      <c r="B2814"/>
      <c r="C2814"/>
      <c r="D2814"/>
    </row>
    <row r="2815" spans="1:4" ht="15" x14ac:dyDescent="0.25">
      <c r="A2815"/>
      <c r="B2815"/>
      <c r="C2815"/>
      <c r="D2815"/>
    </row>
    <row r="2816" spans="1:4" ht="15" x14ac:dyDescent="0.25">
      <c r="A2816"/>
      <c r="B2816"/>
      <c r="C2816"/>
      <c r="D2816"/>
    </row>
    <row r="2817" spans="1:4" ht="15" x14ac:dyDescent="0.25">
      <c r="A2817"/>
      <c r="B2817"/>
      <c r="C2817"/>
      <c r="D2817"/>
    </row>
    <row r="2818" spans="1:4" ht="15" x14ac:dyDescent="0.25">
      <c r="A2818"/>
      <c r="B2818"/>
      <c r="C2818"/>
      <c r="D2818"/>
    </row>
    <row r="2819" spans="1:4" ht="15" x14ac:dyDescent="0.25">
      <c r="A2819"/>
      <c r="B2819"/>
      <c r="C2819"/>
      <c r="D2819"/>
    </row>
    <row r="2820" spans="1:4" ht="15" x14ac:dyDescent="0.25">
      <c r="A2820"/>
      <c r="B2820"/>
      <c r="C2820"/>
      <c r="D2820"/>
    </row>
    <row r="2821" spans="1:4" ht="15" x14ac:dyDescent="0.25">
      <c r="A2821"/>
      <c r="B2821"/>
      <c r="C2821"/>
      <c r="D2821"/>
    </row>
    <row r="2822" spans="1:4" ht="15" x14ac:dyDescent="0.25">
      <c r="A2822"/>
      <c r="B2822"/>
      <c r="C2822"/>
      <c r="D2822"/>
    </row>
    <row r="2823" spans="1:4" ht="15" x14ac:dyDescent="0.25">
      <c r="A2823"/>
      <c r="B2823"/>
      <c r="C2823"/>
      <c r="D2823"/>
    </row>
    <row r="2824" spans="1:4" ht="15" x14ac:dyDescent="0.25">
      <c r="A2824"/>
      <c r="B2824"/>
      <c r="C2824"/>
      <c r="D2824"/>
    </row>
    <row r="2825" spans="1:4" ht="15" x14ac:dyDescent="0.25">
      <c r="A2825"/>
      <c r="B2825"/>
      <c r="C2825"/>
      <c r="D2825"/>
    </row>
    <row r="2826" spans="1:4" ht="15" x14ac:dyDescent="0.25">
      <c r="A2826"/>
      <c r="B2826"/>
      <c r="C2826"/>
      <c r="D2826"/>
    </row>
    <row r="2827" spans="1:4" ht="15" x14ac:dyDescent="0.25">
      <c r="A2827"/>
      <c r="B2827"/>
      <c r="C2827"/>
      <c r="D2827"/>
    </row>
    <row r="2828" spans="1:4" ht="15" x14ac:dyDescent="0.25">
      <c r="A2828"/>
      <c r="B2828"/>
      <c r="C2828"/>
      <c r="D2828"/>
    </row>
    <row r="2829" spans="1:4" ht="15" x14ac:dyDescent="0.25">
      <c r="A2829"/>
      <c r="B2829"/>
      <c r="C2829"/>
      <c r="D2829"/>
    </row>
    <row r="2830" spans="1:4" ht="15" x14ac:dyDescent="0.25">
      <c r="A2830"/>
      <c r="B2830"/>
      <c r="C2830"/>
      <c r="D2830"/>
    </row>
    <row r="2831" spans="1:4" ht="15" x14ac:dyDescent="0.25">
      <c r="A2831"/>
      <c r="B2831"/>
      <c r="C2831"/>
      <c r="D2831"/>
    </row>
    <row r="2832" spans="1:4" ht="15" x14ac:dyDescent="0.25">
      <c r="A2832"/>
      <c r="B2832"/>
      <c r="C2832"/>
      <c r="D2832"/>
    </row>
    <row r="2833" spans="1:4" ht="15" x14ac:dyDescent="0.25">
      <c r="A2833"/>
      <c r="B2833"/>
      <c r="C2833"/>
      <c r="D2833"/>
    </row>
    <row r="2834" spans="1:4" ht="15" x14ac:dyDescent="0.25">
      <c r="A2834"/>
      <c r="B2834"/>
      <c r="C2834"/>
      <c r="D2834"/>
    </row>
    <row r="2835" spans="1:4" ht="15" x14ac:dyDescent="0.25">
      <c r="A2835"/>
      <c r="B2835"/>
      <c r="C2835"/>
      <c r="D2835"/>
    </row>
    <row r="2836" spans="1:4" ht="15" x14ac:dyDescent="0.25">
      <c r="A2836"/>
      <c r="B2836"/>
      <c r="C2836"/>
      <c r="D2836"/>
    </row>
    <row r="2837" spans="1:4" ht="15" x14ac:dyDescent="0.25">
      <c r="A2837"/>
      <c r="B2837"/>
      <c r="C2837"/>
      <c r="D2837"/>
    </row>
    <row r="2838" spans="1:4" ht="15" x14ac:dyDescent="0.25">
      <c r="A2838"/>
      <c r="B2838"/>
      <c r="C2838"/>
      <c r="D2838"/>
    </row>
    <row r="2839" spans="1:4" ht="15" x14ac:dyDescent="0.25">
      <c r="A2839"/>
      <c r="B2839"/>
      <c r="C2839"/>
      <c r="D2839"/>
    </row>
    <row r="2840" spans="1:4" ht="15" x14ac:dyDescent="0.25">
      <c r="A2840"/>
      <c r="B2840"/>
      <c r="C2840"/>
      <c r="D2840"/>
    </row>
    <row r="2841" spans="1:4" ht="15" x14ac:dyDescent="0.25">
      <c r="A2841"/>
      <c r="B2841"/>
      <c r="C2841"/>
      <c r="D2841"/>
    </row>
    <row r="2842" spans="1:4" ht="15" x14ac:dyDescent="0.25">
      <c r="A2842"/>
      <c r="B2842"/>
      <c r="C2842"/>
      <c r="D2842"/>
    </row>
    <row r="2843" spans="1:4" ht="15" x14ac:dyDescent="0.25">
      <c r="A2843"/>
      <c r="B2843"/>
      <c r="C2843"/>
      <c r="D2843"/>
    </row>
    <row r="2844" spans="1:4" ht="15" x14ac:dyDescent="0.25">
      <c r="A2844"/>
      <c r="B2844"/>
      <c r="C2844"/>
      <c r="D2844"/>
    </row>
    <row r="2845" spans="1:4" ht="15" x14ac:dyDescent="0.25">
      <c r="A2845"/>
      <c r="B2845"/>
      <c r="C2845"/>
      <c r="D2845"/>
    </row>
    <row r="2846" spans="1:4" ht="15" x14ac:dyDescent="0.25">
      <c r="A2846"/>
      <c r="B2846"/>
      <c r="C2846"/>
      <c r="D2846"/>
    </row>
    <row r="2847" spans="1:4" ht="15" x14ac:dyDescent="0.25">
      <c r="A2847"/>
      <c r="B2847"/>
      <c r="C2847"/>
      <c r="D2847"/>
    </row>
    <row r="2848" spans="1:4" ht="15" x14ac:dyDescent="0.25">
      <c r="A2848"/>
      <c r="B2848"/>
      <c r="C2848"/>
      <c r="D2848"/>
    </row>
    <row r="2849" spans="1:4" ht="15" x14ac:dyDescent="0.25">
      <c r="A2849"/>
      <c r="B2849"/>
      <c r="C2849"/>
      <c r="D2849"/>
    </row>
    <row r="2850" spans="1:4" ht="15" x14ac:dyDescent="0.25">
      <c r="A2850"/>
      <c r="B2850"/>
      <c r="C2850"/>
      <c r="D2850"/>
    </row>
    <row r="2851" spans="1:4" ht="15" x14ac:dyDescent="0.25">
      <c r="A2851"/>
      <c r="B2851"/>
      <c r="C2851"/>
      <c r="D2851"/>
    </row>
    <row r="2852" spans="1:4" ht="15" x14ac:dyDescent="0.25">
      <c r="A2852"/>
      <c r="B2852"/>
      <c r="C2852"/>
      <c r="D2852"/>
    </row>
    <row r="2853" spans="1:4" ht="15" x14ac:dyDescent="0.25">
      <c r="A2853"/>
      <c r="B2853"/>
      <c r="C2853"/>
      <c r="D2853"/>
    </row>
    <row r="2854" spans="1:4" ht="15" x14ac:dyDescent="0.25">
      <c r="A2854"/>
      <c r="B2854"/>
      <c r="C2854"/>
      <c r="D2854"/>
    </row>
    <row r="2855" spans="1:4" ht="15" x14ac:dyDescent="0.25">
      <c r="A2855"/>
      <c r="B2855"/>
      <c r="C2855"/>
      <c r="D2855"/>
    </row>
    <row r="2856" spans="1:4" ht="15" x14ac:dyDescent="0.25">
      <c r="A2856"/>
      <c r="B2856"/>
      <c r="C2856"/>
      <c r="D2856"/>
    </row>
    <row r="2857" spans="1:4" ht="15" x14ac:dyDescent="0.25">
      <c r="A2857"/>
      <c r="B2857"/>
      <c r="C2857"/>
      <c r="D2857"/>
    </row>
    <row r="2858" spans="1:4" ht="15" x14ac:dyDescent="0.25">
      <c r="A2858"/>
      <c r="B2858"/>
      <c r="C2858"/>
      <c r="D2858"/>
    </row>
    <row r="2859" spans="1:4" ht="15" x14ac:dyDescent="0.25">
      <c r="A2859"/>
      <c r="B2859"/>
      <c r="C2859"/>
      <c r="D2859"/>
    </row>
    <row r="2860" spans="1:4" ht="15" x14ac:dyDescent="0.25">
      <c r="A2860"/>
      <c r="B2860"/>
      <c r="C2860"/>
      <c r="D2860"/>
    </row>
    <row r="2861" spans="1:4" ht="15" x14ac:dyDescent="0.25">
      <c r="A2861"/>
      <c r="B2861"/>
      <c r="C2861"/>
      <c r="D2861"/>
    </row>
    <row r="2862" spans="1:4" ht="15" x14ac:dyDescent="0.25">
      <c r="A2862"/>
      <c r="B2862"/>
      <c r="C2862"/>
      <c r="D2862"/>
    </row>
    <row r="2863" spans="1:4" ht="15" x14ac:dyDescent="0.25">
      <c r="A2863"/>
      <c r="B2863"/>
      <c r="C2863"/>
      <c r="D2863"/>
    </row>
    <row r="2864" spans="1:4" ht="15" x14ac:dyDescent="0.25">
      <c r="A2864"/>
      <c r="B2864"/>
      <c r="C2864"/>
      <c r="D2864"/>
    </row>
    <row r="2865" spans="1:4" ht="15" x14ac:dyDescent="0.25">
      <c r="A2865"/>
      <c r="B2865"/>
      <c r="C2865"/>
      <c r="D2865"/>
    </row>
    <row r="2866" spans="1:4" ht="15" x14ac:dyDescent="0.25">
      <c r="A2866"/>
      <c r="B2866"/>
      <c r="C2866"/>
      <c r="D2866"/>
    </row>
    <row r="2867" spans="1:4" ht="15" x14ac:dyDescent="0.25">
      <c r="A2867"/>
      <c r="B2867"/>
      <c r="C2867"/>
      <c r="D2867"/>
    </row>
    <row r="2868" spans="1:4" ht="15" x14ac:dyDescent="0.25">
      <c r="A2868"/>
      <c r="B2868"/>
      <c r="C2868"/>
      <c r="D2868"/>
    </row>
    <row r="2869" spans="1:4" ht="15" x14ac:dyDescent="0.25">
      <c r="A2869"/>
      <c r="B2869"/>
      <c r="C2869"/>
      <c r="D2869"/>
    </row>
    <row r="2870" spans="1:4" ht="15" x14ac:dyDescent="0.25">
      <c r="A2870"/>
      <c r="B2870"/>
      <c r="C2870"/>
      <c r="D2870"/>
    </row>
    <row r="2871" spans="1:4" ht="15" x14ac:dyDescent="0.25">
      <c r="A2871"/>
      <c r="B2871"/>
      <c r="C2871"/>
      <c r="D2871"/>
    </row>
    <row r="2872" spans="1:4" ht="15" x14ac:dyDescent="0.25">
      <c r="A2872"/>
      <c r="B2872"/>
      <c r="C2872"/>
      <c r="D2872"/>
    </row>
    <row r="2873" spans="1:4" ht="15" x14ac:dyDescent="0.25">
      <c r="A2873"/>
      <c r="B2873"/>
      <c r="C2873"/>
      <c r="D2873"/>
    </row>
    <row r="2874" spans="1:4" ht="15" x14ac:dyDescent="0.25">
      <c r="A2874"/>
      <c r="B2874"/>
      <c r="C2874"/>
      <c r="D2874"/>
    </row>
    <row r="2875" spans="1:4" ht="15" x14ac:dyDescent="0.25">
      <c r="A2875"/>
      <c r="B2875"/>
      <c r="C2875"/>
      <c r="D2875"/>
    </row>
    <row r="2876" spans="1:4" ht="15" x14ac:dyDescent="0.25">
      <c r="A2876"/>
      <c r="B2876"/>
      <c r="C2876"/>
      <c r="D2876"/>
    </row>
    <row r="2877" spans="1:4" ht="15" x14ac:dyDescent="0.25">
      <c r="A2877"/>
      <c r="B2877"/>
      <c r="C2877"/>
      <c r="D2877"/>
    </row>
    <row r="2878" spans="1:4" ht="15" x14ac:dyDescent="0.25">
      <c r="A2878"/>
      <c r="B2878"/>
      <c r="C2878"/>
      <c r="D2878"/>
    </row>
    <row r="2879" spans="1:4" ht="15" x14ac:dyDescent="0.25">
      <c r="A2879"/>
      <c r="B2879"/>
      <c r="C2879"/>
      <c r="D2879"/>
    </row>
    <row r="2880" spans="1:4" ht="15" x14ac:dyDescent="0.25">
      <c r="A2880"/>
      <c r="B2880"/>
      <c r="C2880"/>
      <c r="D2880"/>
    </row>
    <row r="2881" spans="1:4" ht="15" x14ac:dyDescent="0.25">
      <c r="A2881"/>
      <c r="B2881"/>
      <c r="C2881"/>
      <c r="D2881"/>
    </row>
    <row r="2882" spans="1:4" ht="15" x14ac:dyDescent="0.25">
      <c r="A2882"/>
      <c r="B2882"/>
      <c r="C2882"/>
      <c r="D2882"/>
    </row>
    <row r="2883" spans="1:4" ht="15" x14ac:dyDescent="0.25">
      <c r="A2883"/>
      <c r="B2883"/>
      <c r="C2883"/>
      <c r="D2883"/>
    </row>
    <row r="2884" spans="1:4" ht="15" x14ac:dyDescent="0.25">
      <c r="A2884"/>
      <c r="B2884"/>
      <c r="C2884"/>
      <c r="D2884"/>
    </row>
    <row r="2885" spans="1:4" ht="15" x14ac:dyDescent="0.25">
      <c r="A2885"/>
      <c r="B2885"/>
      <c r="C2885"/>
      <c r="D2885"/>
    </row>
    <row r="2886" spans="1:4" ht="15" x14ac:dyDescent="0.25">
      <c r="A2886"/>
      <c r="B2886"/>
      <c r="C2886"/>
      <c r="D2886"/>
    </row>
    <row r="2887" spans="1:4" ht="15" x14ac:dyDescent="0.25">
      <c r="A2887"/>
      <c r="B2887"/>
      <c r="C2887"/>
      <c r="D2887"/>
    </row>
    <row r="2888" spans="1:4" ht="15" x14ac:dyDescent="0.25">
      <c r="A2888"/>
      <c r="B2888"/>
      <c r="C2888"/>
      <c r="D2888"/>
    </row>
    <row r="2889" spans="1:4" ht="15" x14ac:dyDescent="0.25">
      <c r="A2889"/>
      <c r="B2889"/>
      <c r="C2889"/>
      <c r="D2889"/>
    </row>
    <row r="2890" spans="1:4" ht="15" x14ac:dyDescent="0.25">
      <c r="A2890"/>
      <c r="B2890"/>
      <c r="C2890"/>
      <c r="D2890"/>
    </row>
    <row r="2891" spans="1:4" ht="15" x14ac:dyDescent="0.25">
      <c r="A2891"/>
      <c r="B2891"/>
      <c r="C2891"/>
      <c r="D2891"/>
    </row>
    <row r="2892" spans="1:4" ht="15" x14ac:dyDescent="0.25">
      <c r="A2892"/>
      <c r="B2892"/>
      <c r="C2892"/>
      <c r="D2892"/>
    </row>
    <row r="2893" spans="1:4" ht="15" x14ac:dyDescent="0.25">
      <c r="A2893"/>
      <c r="B2893"/>
      <c r="C2893"/>
      <c r="D2893"/>
    </row>
    <row r="2894" spans="1:4" ht="15" x14ac:dyDescent="0.25">
      <c r="A2894"/>
      <c r="B2894"/>
      <c r="C2894"/>
      <c r="D2894"/>
    </row>
    <row r="2895" spans="1:4" ht="15" x14ac:dyDescent="0.25">
      <c r="A2895"/>
      <c r="B2895"/>
      <c r="C2895"/>
      <c r="D2895"/>
    </row>
    <row r="2896" spans="1:4" ht="15" x14ac:dyDescent="0.25">
      <c r="A2896"/>
      <c r="B2896"/>
      <c r="C2896"/>
      <c r="D2896"/>
    </row>
    <row r="2897" spans="1:4" ht="15" x14ac:dyDescent="0.25">
      <c r="A2897"/>
      <c r="B2897"/>
      <c r="C2897"/>
      <c r="D2897"/>
    </row>
    <row r="2898" spans="1:4" ht="15" x14ac:dyDescent="0.25">
      <c r="A2898"/>
      <c r="B2898"/>
      <c r="C2898"/>
      <c r="D2898"/>
    </row>
    <row r="2899" spans="1:4" ht="15" x14ac:dyDescent="0.25">
      <c r="A2899"/>
      <c r="B2899"/>
      <c r="C2899"/>
      <c r="D2899"/>
    </row>
    <row r="2900" spans="1:4" ht="15" x14ac:dyDescent="0.25">
      <c r="A2900"/>
      <c r="B2900"/>
      <c r="C2900"/>
      <c r="D2900"/>
    </row>
    <row r="2901" spans="1:4" ht="15" x14ac:dyDescent="0.25">
      <c r="A2901"/>
      <c r="B2901"/>
      <c r="C2901"/>
      <c r="D2901"/>
    </row>
    <row r="2902" spans="1:4" ht="15" x14ac:dyDescent="0.25">
      <c r="A2902"/>
      <c r="B2902"/>
      <c r="C2902"/>
      <c r="D2902"/>
    </row>
    <row r="2903" spans="1:4" ht="15" x14ac:dyDescent="0.25">
      <c r="A2903"/>
      <c r="B2903"/>
      <c r="C2903"/>
      <c r="D2903"/>
    </row>
    <row r="2904" spans="1:4" ht="15" x14ac:dyDescent="0.25">
      <c r="A2904"/>
      <c r="B2904"/>
      <c r="C2904"/>
      <c r="D2904"/>
    </row>
    <row r="2905" spans="1:4" ht="15" x14ac:dyDescent="0.25">
      <c r="A2905"/>
      <c r="B2905"/>
      <c r="C2905"/>
      <c r="D2905"/>
    </row>
    <row r="2906" spans="1:4" ht="15" x14ac:dyDescent="0.25">
      <c r="A2906"/>
      <c r="B2906"/>
      <c r="C2906"/>
      <c r="D2906"/>
    </row>
    <row r="2907" spans="1:4" ht="15" x14ac:dyDescent="0.25">
      <c r="A2907"/>
      <c r="B2907"/>
      <c r="C2907"/>
      <c r="D2907"/>
    </row>
    <row r="2908" spans="1:4" ht="15" x14ac:dyDescent="0.25">
      <c r="A2908"/>
      <c r="B2908"/>
      <c r="C2908"/>
      <c r="D2908"/>
    </row>
    <row r="2909" spans="1:4" ht="15" x14ac:dyDescent="0.25">
      <c r="A2909"/>
      <c r="B2909"/>
      <c r="C2909"/>
      <c r="D2909"/>
    </row>
    <row r="2910" spans="1:4" ht="15" x14ac:dyDescent="0.25">
      <c r="A2910"/>
      <c r="B2910"/>
      <c r="C2910"/>
      <c r="D2910"/>
    </row>
    <row r="2911" spans="1:4" ht="15" x14ac:dyDescent="0.25">
      <c r="A2911"/>
      <c r="B2911"/>
      <c r="C2911"/>
      <c r="D2911"/>
    </row>
    <row r="2912" spans="1:4" ht="15" x14ac:dyDescent="0.25">
      <c r="A2912"/>
      <c r="B2912"/>
      <c r="C2912"/>
      <c r="D2912"/>
    </row>
    <row r="2913" spans="1:4" ht="15" x14ac:dyDescent="0.25">
      <c r="A2913"/>
      <c r="B2913"/>
      <c r="C2913"/>
      <c r="D2913"/>
    </row>
    <row r="2914" spans="1:4" ht="15" x14ac:dyDescent="0.25">
      <c r="A2914"/>
      <c r="B2914"/>
      <c r="C2914"/>
      <c r="D2914"/>
    </row>
    <row r="2915" spans="1:4" ht="15" x14ac:dyDescent="0.25">
      <c r="A2915"/>
      <c r="B2915"/>
      <c r="C2915"/>
      <c r="D2915"/>
    </row>
    <row r="2916" spans="1:4" ht="15" x14ac:dyDescent="0.25">
      <c r="A2916"/>
      <c r="B2916"/>
      <c r="C2916"/>
      <c r="D2916"/>
    </row>
    <row r="2917" spans="1:4" ht="15" x14ac:dyDescent="0.25">
      <c r="A2917"/>
      <c r="B2917"/>
      <c r="C2917"/>
      <c r="D2917"/>
    </row>
    <row r="2918" spans="1:4" ht="15" x14ac:dyDescent="0.25">
      <c r="A2918"/>
      <c r="B2918"/>
      <c r="C2918"/>
      <c r="D2918"/>
    </row>
    <row r="2919" spans="1:4" ht="15" x14ac:dyDescent="0.25">
      <c r="A2919"/>
      <c r="B2919"/>
      <c r="C2919"/>
      <c r="D2919"/>
    </row>
    <row r="2920" spans="1:4" ht="15" x14ac:dyDescent="0.25">
      <c r="A2920"/>
      <c r="B2920"/>
      <c r="C2920"/>
      <c r="D2920"/>
    </row>
    <row r="2921" spans="1:4" ht="15" x14ac:dyDescent="0.25">
      <c r="A2921"/>
      <c r="B2921"/>
      <c r="C2921"/>
      <c r="D2921"/>
    </row>
    <row r="2922" spans="1:4" ht="15" x14ac:dyDescent="0.25">
      <c r="A2922"/>
      <c r="B2922"/>
      <c r="C2922"/>
      <c r="D2922"/>
    </row>
    <row r="2923" spans="1:4" ht="15" x14ac:dyDescent="0.25">
      <c r="A2923"/>
      <c r="B2923"/>
      <c r="C2923"/>
      <c r="D2923"/>
    </row>
    <row r="2924" spans="1:4" ht="15" x14ac:dyDescent="0.25">
      <c r="A2924"/>
      <c r="B2924"/>
      <c r="C2924"/>
      <c r="D2924"/>
    </row>
    <row r="2925" spans="1:4" ht="15" x14ac:dyDescent="0.25">
      <c r="A2925"/>
      <c r="B2925"/>
      <c r="C2925"/>
      <c r="D2925"/>
    </row>
    <row r="2926" spans="1:4" ht="15" x14ac:dyDescent="0.25">
      <c r="A2926"/>
      <c r="B2926"/>
      <c r="C2926"/>
      <c r="D2926"/>
    </row>
    <row r="2927" spans="1:4" ht="15" x14ac:dyDescent="0.25">
      <c r="A2927"/>
      <c r="B2927"/>
      <c r="C2927"/>
      <c r="D2927"/>
    </row>
    <row r="2928" spans="1:4" ht="15" x14ac:dyDescent="0.25">
      <c r="A2928"/>
      <c r="B2928"/>
      <c r="C2928"/>
      <c r="D2928"/>
    </row>
    <row r="2929" spans="1:4" ht="15" x14ac:dyDescent="0.25">
      <c r="A2929"/>
      <c r="B2929"/>
      <c r="C2929"/>
      <c r="D2929"/>
    </row>
    <row r="2930" spans="1:4" ht="15" x14ac:dyDescent="0.25">
      <c r="A2930"/>
      <c r="B2930"/>
      <c r="C2930"/>
      <c r="D2930"/>
    </row>
    <row r="2931" spans="1:4" ht="15" x14ac:dyDescent="0.25">
      <c r="A2931"/>
      <c r="B2931"/>
      <c r="C2931"/>
      <c r="D2931"/>
    </row>
    <row r="2932" spans="1:4" ht="15" x14ac:dyDescent="0.25">
      <c r="A2932"/>
      <c r="B2932"/>
      <c r="C2932"/>
      <c r="D2932"/>
    </row>
    <row r="2933" spans="1:4" ht="15" x14ac:dyDescent="0.25">
      <c r="A2933"/>
      <c r="B2933"/>
      <c r="C2933"/>
      <c r="D2933"/>
    </row>
    <row r="2934" spans="1:4" ht="15" x14ac:dyDescent="0.25">
      <c r="A2934"/>
      <c r="B2934"/>
      <c r="C2934"/>
      <c r="D2934"/>
    </row>
    <row r="2935" spans="1:4" ht="15" x14ac:dyDescent="0.25">
      <c r="A2935"/>
      <c r="B2935"/>
      <c r="C2935"/>
      <c r="D2935"/>
    </row>
    <row r="2936" spans="1:4" ht="15" x14ac:dyDescent="0.25">
      <c r="A2936"/>
      <c r="B2936"/>
      <c r="C2936"/>
      <c r="D2936"/>
    </row>
    <row r="2937" spans="1:4" ht="15" x14ac:dyDescent="0.25">
      <c r="A2937"/>
      <c r="B2937"/>
      <c r="C2937"/>
      <c r="D2937"/>
    </row>
    <row r="2938" spans="1:4" ht="15" x14ac:dyDescent="0.25">
      <c r="A2938"/>
      <c r="B2938"/>
      <c r="C2938"/>
      <c r="D2938"/>
    </row>
    <row r="2939" spans="1:4" ht="15" x14ac:dyDescent="0.25">
      <c r="A2939"/>
      <c r="B2939"/>
      <c r="C2939"/>
      <c r="D2939"/>
    </row>
    <row r="2940" spans="1:4" ht="15" x14ac:dyDescent="0.25">
      <c r="A2940"/>
      <c r="B2940"/>
      <c r="C2940"/>
      <c r="D2940"/>
    </row>
    <row r="2941" spans="1:4" ht="15" x14ac:dyDescent="0.25">
      <c r="A2941"/>
      <c r="B2941"/>
      <c r="C2941"/>
      <c r="D2941"/>
    </row>
    <row r="2942" spans="1:4" ht="15" x14ac:dyDescent="0.25">
      <c r="A2942"/>
      <c r="B2942"/>
      <c r="C2942"/>
      <c r="D2942"/>
    </row>
    <row r="2943" spans="1:4" ht="15" x14ac:dyDescent="0.25">
      <c r="A2943"/>
      <c r="B2943"/>
      <c r="C2943"/>
      <c r="D2943"/>
    </row>
    <row r="2944" spans="1:4" ht="15" x14ac:dyDescent="0.25">
      <c r="A2944"/>
      <c r="B2944"/>
      <c r="C2944"/>
      <c r="D2944"/>
    </row>
    <row r="2945" spans="1:4" ht="15" x14ac:dyDescent="0.25">
      <c r="A2945"/>
      <c r="B2945"/>
      <c r="C2945"/>
      <c r="D2945"/>
    </row>
    <row r="2946" spans="1:4" ht="15" x14ac:dyDescent="0.25">
      <c r="A2946"/>
      <c r="B2946"/>
      <c r="C2946"/>
      <c r="D2946"/>
    </row>
    <row r="2947" spans="1:4" ht="15" x14ac:dyDescent="0.25">
      <c r="A2947"/>
      <c r="B2947"/>
      <c r="C2947"/>
      <c r="D2947"/>
    </row>
    <row r="2948" spans="1:4" ht="15" x14ac:dyDescent="0.25">
      <c r="A2948"/>
      <c r="B2948"/>
      <c r="C2948"/>
      <c r="D2948"/>
    </row>
    <row r="2949" spans="1:4" ht="15" x14ac:dyDescent="0.25">
      <c r="A2949"/>
      <c r="B2949"/>
      <c r="C2949"/>
      <c r="D2949"/>
    </row>
    <row r="2950" spans="1:4" ht="15" x14ac:dyDescent="0.25">
      <c r="A2950"/>
      <c r="B2950"/>
      <c r="C2950"/>
      <c r="D2950"/>
    </row>
    <row r="2951" spans="1:4" ht="15" x14ac:dyDescent="0.25">
      <c r="A2951"/>
      <c r="B2951"/>
      <c r="C2951"/>
      <c r="D2951"/>
    </row>
    <row r="2952" spans="1:4" ht="15" x14ac:dyDescent="0.25">
      <c r="A2952"/>
      <c r="B2952"/>
      <c r="C2952"/>
      <c r="D2952"/>
    </row>
    <row r="2953" spans="1:4" ht="15" x14ac:dyDescent="0.25">
      <c r="A2953"/>
      <c r="B2953"/>
      <c r="C2953"/>
      <c r="D2953"/>
    </row>
    <row r="2954" spans="1:4" ht="15" x14ac:dyDescent="0.25">
      <c r="A2954"/>
      <c r="B2954"/>
      <c r="C2954"/>
      <c r="D2954"/>
    </row>
    <row r="2955" spans="1:4" ht="15" x14ac:dyDescent="0.25">
      <c r="A2955"/>
      <c r="B2955"/>
      <c r="C2955"/>
      <c r="D2955"/>
    </row>
    <row r="2956" spans="1:4" ht="15" x14ac:dyDescent="0.25">
      <c r="A2956"/>
      <c r="B2956"/>
      <c r="C2956"/>
      <c r="D2956"/>
    </row>
    <row r="2957" spans="1:4" ht="15" x14ac:dyDescent="0.25">
      <c r="A2957"/>
      <c r="B2957"/>
      <c r="C2957"/>
      <c r="D2957"/>
    </row>
    <row r="2958" spans="1:4" ht="15" x14ac:dyDescent="0.25">
      <c r="A2958"/>
      <c r="B2958"/>
      <c r="C2958"/>
      <c r="D2958"/>
    </row>
    <row r="2959" spans="1:4" ht="15" x14ac:dyDescent="0.25">
      <c r="A2959"/>
      <c r="B2959"/>
      <c r="C2959"/>
      <c r="D2959"/>
    </row>
    <row r="2960" spans="1:4" ht="15" x14ac:dyDescent="0.25">
      <c r="A2960"/>
      <c r="B2960"/>
      <c r="C2960"/>
      <c r="D2960"/>
    </row>
    <row r="2961" spans="1:4" ht="15" x14ac:dyDescent="0.25">
      <c r="A2961"/>
      <c r="B2961"/>
      <c r="C2961"/>
      <c r="D2961"/>
    </row>
    <row r="2962" spans="1:4" ht="15" x14ac:dyDescent="0.25">
      <c r="A2962"/>
      <c r="B2962"/>
      <c r="C2962"/>
      <c r="D2962"/>
    </row>
    <row r="2963" spans="1:4" ht="15" x14ac:dyDescent="0.25">
      <c r="A2963"/>
      <c r="B2963"/>
      <c r="C2963"/>
      <c r="D2963"/>
    </row>
    <row r="2964" spans="1:4" ht="15" x14ac:dyDescent="0.25">
      <c r="A2964"/>
      <c r="B2964"/>
      <c r="C2964"/>
      <c r="D2964"/>
    </row>
    <row r="2965" spans="1:4" ht="15" x14ac:dyDescent="0.25">
      <c r="A2965"/>
      <c r="B2965"/>
      <c r="C2965"/>
      <c r="D2965"/>
    </row>
    <row r="2966" spans="1:4" ht="15" x14ac:dyDescent="0.25">
      <c r="A2966"/>
      <c r="B2966"/>
      <c r="C2966"/>
      <c r="D2966"/>
    </row>
    <row r="2967" spans="1:4" ht="15" x14ac:dyDescent="0.25">
      <c r="A2967"/>
      <c r="B2967"/>
      <c r="C2967"/>
      <c r="D2967"/>
    </row>
    <row r="2968" spans="1:4" ht="15" x14ac:dyDescent="0.25">
      <c r="A2968"/>
      <c r="B2968"/>
      <c r="C2968"/>
      <c r="D2968"/>
    </row>
    <row r="2969" spans="1:4" ht="15" x14ac:dyDescent="0.25">
      <c r="A2969"/>
      <c r="B2969"/>
      <c r="C2969"/>
      <c r="D2969"/>
    </row>
    <row r="2970" spans="1:4" ht="15" x14ac:dyDescent="0.25">
      <c r="A2970"/>
      <c r="B2970"/>
      <c r="C2970"/>
      <c r="D2970"/>
    </row>
    <row r="2971" spans="1:4" ht="15" x14ac:dyDescent="0.25">
      <c r="A2971"/>
      <c r="B2971"/>
      <c r="C2971"/>
      <c r="D2971"/>
    </row>
    <row r="2972" spans="1:4" ht="15" x14ac:dyDescent="0.25">
      <c r="A2972"/>
      <c r="B2972"/>
      <c r="C2972"/>
      <c r="D2972"/>
    </row>
    <row r="2973" spans="1:4" ht="15" x14ac:dyDescent="0.25">
      <c r="A2973"/>
      <c r="B2973"/>
      <c r="C2973"/>
      <c r="D2973"/>
    </row>
    <row r="2974" spans="1:4" ht="15" x14ac:dyDescent="0.25">
      <c r="A2974"/>
      <c r="B2974"/>
      <c r="C2974"/>
      <c r="D2974"/>
    </row>
    <row r="2975" spans="1:4" ht="15" x14ac:dyDescent="0.25">
      <c r="A2975"/>
      <c r="B2975"/>
      <c r="C2975"/>
      <c r="D2975"/>
    </row>
    <row r="2976" spans="1:4" ht="15" x14ac:dyDescent="0.25">
      <c r="A2976"/>
      <c r="B2976"/>
      <c r="C2976"/>
      <c r="D2976"/>
    </row>
    <row r="2977" spans="1:4" ht="15" x14ac:dyDescent="0.25">
      <c r="A2977"/>
      <c r="B2977"/>
      <c r="C2977"/>
      <c r="D2977"/>
    </row>
    <row r="2978" spans="1:4" ht="15" x14ac:dyDescent="0.25">
      <c r="A2978"/>
      <c r="B2978"/>
      <c r="C2978"/>
      <c r="D2978"/>
    </row>
    <row r="2979" spans="1:4" ht="15" x14ac:dyDescent="0.25">
      <c r="A2979"/>
      <c r="B2979"/>
      <c r="C2979"/>
      <c r="D2979"/>
    </row>
    <row r="2980" spans="1:4" ht="15" x14ac:dyDescent="0.25">
      <c r="A2980"/>
      <c r="B2980"/>
      <c r="C2980"/>
      <c r="D2980"/>
    </row>
    <row r="2981" spans="1:4" ht="15" x14ac:dyDescent="0.25">
      <c r="A2981"/>
      <c r="B2981"/>
      <c r="C2981"/>
      <c r="D2981"/>
    </row>
    <row r="2982" spans="1:4" ht="15" x14ac:dyDescent="0.25">
      <c r="A2982"/>
      <c r="B2982"/>
      <c r="C2982"/>
      <c r="D2982"/>
    </row>
    <row r="2983" spans="1:4" ht="15" x14ac:dyDescent="0.25">
      <c r="A2983"/>
      <c r="B2983"/>
      <c r="C2983"/>
      <c r="D2983"/>
    </row>
    <row r="2984" spans="1:4" ht="15" x14ac:dyDescent="0.25">
      <c r="A2984"/>
      <c r="B2984"/>
      <c r="C2984"/>
      <c r="D2984"/>
    </row>
    <row r="2985" spans="1:4" ht="15" x14ac:dyDescent="0.25">
      <c r="A2985"/>
      <c r="B2985"/>
      <c r="C2985"/>
      <c r="D2985"/>
    </row>
    <row r="2986" spans="1:4" ht="15" x14ac:dyDescent="0.25">
      <c r="A2986"/>
      <c r="B2986"/>
      <c r="C2986"/>
      <c r="D2986"/>
    </row>
    <row r="2987" spans="1:4" ht="15" x14ac:dyDescent="0.25">
      <c r="A2987"/>
      <c r="B2987"/>
      <c r="C2987"/>
      <c r="D2987"/>
    </row>
    <row r="2988" spans="1:4" ht="15" x14ac:dyDescent="0.25">
      <c r="A2988"/>
      <c r="B2988"/>
      <c r="C2988"/>
      <c r="D2988"/>
    </row>
    <row r="2989" spans="1:4" ht="15" x14ac:dyDescent="0.25">
      <c r="A2989"/>
      <c r="B2989"/>
      <c r="C2989"/>
      <c r="D2989"/>
    </row>
    <row r="2990" spans="1:4" ht="15" x14ac:dyDescent="0.25">
      <c r="A2990"/>
      <c r="B2990"/>
      <c r="C2990"/>
      <c r="D2990"/>
    </row>
    <row r="2991" spans="1:4" ht="15" x14ac:dyDescent="0.25">
      <c r="A2991"/>
      <c r="B2991"/>
      <c r="C2991"/>
      <c r="D2991"/>
    </row>
    <row r="2992" spans="1:4" ht="15" x14ac:dyDescent="0.25">
      <c r="A2992"/>
      <c r="B2992"/>
      <c r="C2992"/>
      <c r="D2992"/>
    </row>
    <row r="2993" spans="1:4" ht="15" x14ac:dyDescent="0.25">
      <c r="A2993"/>
      <c r="B2993"/>
      <c r="C2993"/>
      <c r="D2993"/>
    </row>
    <row r="2994" spans="1:4" ht="15" x14ac:dyDescent="0.25">
      <c r="A2994"/>
      <c r="B2994"/>
      <c r="C2994"/>
      <c r="D2994"/>
    </row>
    <row r="2995" spans="1:4" ht="15" x14ac:dyDescent="0.25">
      <c r="A2995"/>
      <c r="B2995"/>
      <c r="C2995"/>
      <c r="D2995"/>
    </row>
    <row r="2996" spans="1:4" ht="15" x14ac:dyDescent="0.25">
      <c r="A2996"/>
      <c r="B2996"/>
      <c r="C2996"/>
      <c r="D2996"/>
    </row>
    <row r="2997" spans="1:4" ht="15" x14ac:dyDescent="0.25">
      <c r="A2997"/>
      <c r="B2997"/>
      <c r="C2997"/>
      <c r="D2997"/>
    </row>
    <row r="2998" spans="1:4" ht="15" x14ac:dyDescent="0.25">
      <c r="A2998"/>
      <c r="B2998"/>
      <c r="C2998"/>
      <c r="D2998"/>
    </row>
    <row r="2999" spans="1:4" ht="15" x14ac:dyDescent="0.25">
      <c r="A2999"/>
      <c r="B2999"/>
      <c r="C2999"/>
      <c r="D2999"/>
    </row>
    <row r="3000" spans="1:4" ht="15" x14ac:dyDescent="0.25">
      <c r="A3000"/>
      <c r="B3000"/>
      <c r="C3000"/>
      <c r="D3000"/>
    </row>
    <row r="3001" spans="1:4" ht="15" x14ac:dyDescent="0.25">
      <c r="A3001"/>
      <c r="B3001"/>
      <c r="C3001"/>
      <c r="D3001"/>
    </row>
    <row r="3002" spans="1:4" ht="15" x14ac:dyDescent="0.25">
      <c r="A3002"/>
      <c r="B3002"/>
      <c r="C3002"/>
      <c r="D3002"/>
    </row>
    <row r="3003" spans="1:4" ht="15" x14ac:dyDescent="0.25">
      <c r="A3003"/>
      <c r="B3003"/>
      <c r="C3003"/>
      <c r="D3003"/>
    </row>
    <row r="3004" spans="1:4" ht="15" x14ac:dyDescent="0.25">
      <c r="A3004"/>
      <c r="B3004"/>
      <c r="C3004"/>
      <c r="D3004"/>
    </row>
    <row r="3005" spans="1:4" ht="15" x14ac:dyDescent="0.25">
      <c r="A3005"/>
      <c r="B3005"/>
      <c r="C3005"/>
      <c r="D3005"/>
    </row>
    <row r="3006" spans="1:4" ht="15" x14ac:dyDescent="0.25">
      <c r="A3006"/>
      <c r="B3006"/>
      <c r="C3006"/>
      <c r="D3006"/>
    </row>
    <row r="3007" spans="1:4" ht="15" x14ac:dyDescent="0.25">
      <c r="A3007"/>
      <c r="B3007"/>
      <c r="C3007"/>
      <c r="D3007"/>
    </row>
    <row r="3008" spans="1:4" ht="15" x14ac:dyDescent="0.25">
      <c r="A3008"/>
      <c r="B3008"/>
      <c r="C3008"/>
      <c r="D3008"/>
    </row>
    <row r="3009" spans="1:4" ht="15" x14ac:dyDescent="0.25">
      <c r="A3009"/>
      <c r="B3009"/>
      <c r="C3009"/>
      <c r="D3009"/>
    </row>
    <row r="3010" spans="1:4" ht="15" x14ac:dyDescent="0.25">
      <c r="A3010"/>
      <c r="B3010"/>
      <c r="C3010"/>
      <c r="D3010"/>
    </row>
    <row r="3011" spans="1:4" ht="15" x14ac:dyDescent="0.25">
      <c r="A3011"/>
      <c r="B3011"/>
      <c r="C3011"/>
      <c r="D3011"/>
    </row>
    <row r="3012" spans="1:4" ht="15" x14ac:dyDescent="0.25">
      <c r="A3012"/>
      <c r="B3012"/>
      <c r="C3012"/>
      <c r="D3012"/>
    </row>
    <row r="3013" spans="1:4" ht="15" x14ac:dyDescent="0.25">
      <c r="A3013"/>
      <c r="B3013"/>
      <c r="C3013"/>
      <c r="D3013"/>
    </row>
    <row r="3014" spans="1:4" ht="15" x14ac:dyDescent="0.25">
      <c r="A3014"/>
      <c r="B3014"/>
      <c r="C3014"/>
      <c r="D3014"/>
    </row>
    <row r="3015" spans="1:4" ht="15" x14ac:dyDescent="0.25">
      <c r="A3015"/>
      <c r="B3015"/>
      <c r="C3015"/>
      <c r="D3015"/>
    </row>
    <row r="3016" spans="1:4" ht="15" x14ac:dyDescent="0.25">
      <c r="A3016"/>
      <c r="B3016"/>
      <c r="C3016"/>
      <c r="D3016"/>
    </row>
    <row r="3017" spans="1:4" ht="15" x14ac:dyDescent="0.25">
      <c r="A3017"/>
      <c r="B3017"/>
      <c r="C3017"/>
      <c r="D3017"/>
    </row>
    <row r="3018" spans="1:4" ht="15" x14ac:dyDescent="0.25">
      <c r="A3018"/>
      <c r="B3018"/>
      <c r="C3018"/>
      <c r="D3018"/>
    </row>
    <row r="3019" spans="1:4" ht="15" x14ac:dyDescent="0.25">
      <c r="A3019"/>
      <c r="B3019"/>
      <c r="C3019"/>
      <c r="D3019"/>
    </row>
    <row r="3020" spans="1:4" ht="15" x14ac:dyDescent="0.25">
      <c r="A3020"/>
      <c r="B3020"/>
      <c r="C3020"/>
      <c r="D3020"/>
    </row>
    <row r="3021" spans="1:4" ht="15" x14ac:dyDescent="0.25">
      <c r="A3021"/>
      <c r="B3021"/>
      <c r="C3021"/>
      <c r="D3021"/>
    </row>
    <row r="3022" spans="1:4" ht="15" x14ac:dyDescent="0.25">
      <c r="A3022"/>
      <c r="B3022"/>
      <c r="C3022"/>
      <c r="D3022"/>
    </row>
    <row r="3023" spans="1:4" ht="15" x14ac:dyDescent="0.25">
      <c r="A3023"/>
      <c r="B3023"/>
      <c r="C3023"/>
      <c r="D3023"/>
    </row>
    <row r="3024" spans="1:4" ht="15" x14ac:dyDescent="0.25">
      <c r="A3024"/>
      <c r="B3024"/>
      <c r="C3024"/>
      <c r="D3024"/>
    </row>
    <row r="3025" spans="1:4" ht="15" x14ac:dyDescent="0.25">
      <c r="A3025"/>
      <c r="B3025"/>
      <c r="C3025"/>
      <c r="D3025"/>
    </row>
    <row r="3026" spans="1:4" ht="15" x14ac:dyDescent="0.25">
      <c r="A3026"/>
      <c r="B3026"/>
      <c r="C3026"/>
      <c r="D3026"/>
    </row>
    <row r="3027" spans="1:4" ht="15" x14ac:dyDescent="0.25">
      <c r="A3027"/>
      <c r="B3027"/>
      <c r="C3027"/>
      <c r="D3027"/>
    </row>
    <row r="3028" spans="1:4" ht="15" x14ac:dyDescent="0.25">
      <c r="A3028"/>
      <c r="B3028"/>
      <c r="C3028"/>
      <c r="D3028"/>
    </row>
    <row r="3029" spans="1:4" ht="15" x14ac:dyDescent="0.25">
      <c r="A3029"/>
      <c r="B3029"/>
      <c r="C3029"/>
      <c r="D3029"/>
    </row>
    <row r="3030" spans="1:4" ht="15" x14ac:dyDescent="0.25">
      <c r="A3030"/>
      <c r="B3030"/>
      <c r="C3030"/>
      <c r="D3030"/>
    </row>
    <row r="3031" spans="1:4" ht="15" x14ac:dyDescent="0.25">
      <c r="A3031"/>
      <c r="B3031"/>
      <c r="C3031"/>
      <c r="D3031"/>
    </row>
    <row r="3032" spans="1:4" ht="15" x14ac:dyDescent="0.25">
      <c r="A3032"/>
      <c r="B3032"/>
      <c r="C3032"/>
      <c r="D3032"/>
    </row>
    <row r="3033" spans="1:4" ht="15" x14ac:dyDescent="0.25">
      <c r="A3033"/>
      <c r="B3033"/>
      <c r="C3033"/>
      <c r="D3033"/>
    </row>
    <row r="3034" spans="1:4" ht="15" x14ac:dyDescent="0.25">
      <c r="A3034"/>
      <c r="B3034"/>
      <c r="C3034"/>
      <c r="D3034"/>
    </row>
    <row r="3035" spans="1:4" ht="15" x14ac:dyDescent="0.25">
      <c r="A3035"/>
      <c r="B3035"/>
      <c r="C3035"/>
      <c r="D3035"/>
    </row>
    <row r="3036" spans="1:4" ht="15" x14ac:dyDescent="0.25">
      <c r="A3036"/>
      <c r="B3036"/>
      <c r="C3036"/>
      <c r="D3036"/>
    </row>
    <row r="3037" spans="1:4" ht="15" x14ac:dyDescent="0.25">
      <c r="A3037"/>
      <c r="B3037"/>
      <c r="C3037"/>
      <c r="D3037"/>
    </row>
    <row r="3038" spans="1:4" ht="15" x14ac:dyDescent="0.25">
      <c r="A3038"/>
      <c r="B3038"/>
      <c r="C3038"/>
      <c r="D3038"/>
    </row>
    <row r="3039" spans="1:4" ht="15" x14ac:dyDescent="0.25">
      <c r="A3039"/>
      <c r="B3039"/>
      <c r="C3039"/>
      <c r="D3039"/>
    </row>
    <row r="3040" spans="1:4" ht="15" x14ac:dyDescent="0.25">
      <c r="A3040"/>
      <c r="B3040"/>
      <c r="C3040"/>
      <c r="D3040"/>
    </row>
    <row r="3041" spans="1:4" ht="15" x14ac:dyDescent="0.25">
      <c r="A3041"/>
      <c r="B3041"/>
      <c r="C3041"/>
      <c r="D3041"/>
    </row>
    <row r="3042" spans="1:4" ht="15" x14ac:dyDescent="0.25">
      <c r="A3042"/>
      <c r="B3042"/>
      <c r="C3042"/>
      <c r="D3042"/>
    </row>
    <row r="3043" spans="1:4" ht="15" x14ac:dyDescent="0.25">
      <c r="A3043"/>
      <c r="B3043"/>
      <c r="C3043"/>
      <c r="D3043"/>
    </row>
    <row r="3044" spans="1:4" ht="15" x14ac:dyDescent="0.25">
      <c r="A3044"/>
      <c r="B3044"/>
      <c r="C3044"/>
      <c r="D3044"/>
    </row>
    <row r="3045" spans="1:4" ht="15" x14ac:dyDescent="0.25">
      <c r="A3045"/>
      <c r="B3045"/>
      <c r="C3045"/>
      <c r="D3045"/>
    </row>
    <row r="3046" spans="1:4" ht="15" x14ac:dyDescent="0.25">
      <c r="A3046"/>
      <c r="B3046"/>
      <c r="C3046"/>
      <c r="D3046"/>
    </row>
    <row r="3047" spans="1:4" ht="15" x14ac:dyDescent="0.25">
      <c r="A3047"/>
      <c r="B3047"/>
      <c r="C3047"/>
      <c r="D3047"/>
    </row>
    <row r="3048" spans="1:4" ht="15" x14ac:dyDescent="0.25">
      <c r="A3048"/>
      <c r="B3048"/>
      <c r="C3048"/>
      <c r="D3048"/>
    </row>
    <row r="3049" spans="1:4" ht="15" x14ac:dyDescent="0.25">
      <c r="A3049"/>
      <c r="B3049"/>
      <c r="C3049"/>
      <c r="D3049"/>
    </row>
    <row r="3050" spans="1:4" ht="15" x14ac:dyDescent="0.25">
      <c r="A3050"/>
      <c r="B3050"/>
      <c r="C3050"/>
      <c r="D3050"/>
    </row>
    <row r="3051" spans="1:4" ht="15" x14ac:dyDescent="0.25">
      <c r="A3051"/>
      <c r="B3051"/>
      <c r="C3051"/>
      <c r="D3051"/>
    </row>
    <row r="3052" spans="1:4" ht="15" x14ac:dyDescent="0.25">
      <c r="A3052"/>
      <c r="B3052"/>
      <c r="C3052"/>
      <c r="D3052"/>
    </row>
    <row r="3053" spans="1:4" ht="15" x14ac:dyDescent="0.25">
      <c r="A3053"/>
      <c r="B3053"/>
      <c r="C3053"/>
      <c r="D3053"/>
    </row>
    <row r="3054" spans="1:4" ht="15" x14ac:dyDescent="0.25">
      <c r="A3054"/>
      <c r="B3054"/>
      <c r="C3054"/>
      <c r="D3054"/>
    </row>
    <row r="3055" spans="1:4" ht="15" x14ac:dyDescent="0.25">
      <c r="A3055"/>
      <c r="B3055"/>
      <c r="C3055"/>
      <c r="D3055"/>
    </row>
    <row r="3056" spans="1:4" ht="15" x14ac:dyDescent="0.25">
      <c r="A3056"/>
      <c r="B3056"/>
      <c r="C3056"/>
      <c r="D3056"/>
    </row>
    <row r="3057" spans="1:4" ht="15" x14ac:dyDescent="0.25">
      <c r="A3057"/>
      <c r="B3057"/>
      <c r="C3057"/>
      <c r="D3057"/>
    </row>
    <row r="3058" spans="1:4" ht="15" x14ac:dyDescent="0.25">
      <c r="A3058"/>
      <c r="B3058"/>
      <c r="C3058"/>
      <c r="D3058"/>
    </row>
    <row r="3059" spans="1:4" ht="15" x14ac:dyDescent="0.25">
      <c r="A3059"/>
      <c r="B3059"/>
      <c r="C3059"/>
      <c r="D3059"/>
    </row>
    <row r="3060" spans="1:4" ht="15" x14ac:dyDescent="0.25">
      <c r="A3060"/>
      <c r="B3060"/>
      <c r="C3060"/>
      <c r="D3060"/>
    </row>
    <row r="3061" spans="1:4" ht="15" x14ac:dyDescent="0.25">
      <c r="A3061"/>
      <c r="B3061"/>
      <c r="C3061"/>
      <c r="D3061"/>
    </row>
    <row r="3062" spans="1:4" ht="15" x14ac:dyDescent="0.25">
      <c r="A3062"/>
      <c r="B3062"/>
      <c r="C3062"/>
      <c r="D3062"/>
    </row>
    <row r="3063" spans="1:4" ht="15" x14ac:dyDescent="0.25">
      <c r="A3063"/>
      <c r="B3063"/>
      <c r="C3063"/>
      <c r="D3063"/>
    </row>
    <row r="3064" spans="1:4" ht="15" x14ac:dyDescent="0.25">
      <c r="A3064"/>
      <c r="B3064"/>
      <c r="C3064"/>
      <c r="D3064"/>
    </row>
    <row r="3065" spans="1:4" ht="15" x14ac:dyDescent="0.25">
      <c r="A3065"/>
      <c r="B3065"/>
      <c r="C3065"/>
      <c r="D3065"/>
    </row>
    <row r="3066" spans="1:4" ht="15" x14ac:dyDescent="0.25">
      <c r="A3066"/>
      <c r="B3066"/>
      <c r="C3066"/>
      <c r="D3066"/>
    </row>
    <row r="3067" spans="1:4" ht="15" x14ac:dyDescent="0.25">
      <c r="A3067"/>
      <c r="B3067"/>
      <c r="C3067"/>
      <c r="D3067"/>
    </row>
    <row r="3068" spans="1:4" ht="15" x14ac:dyDescent="0.25">
      <c r="A3068"/>
      <c r="B3068"/>
      <c r="C3068"/>
      <c r="D3068"/>
    </row>
    <row r="3069" spans="1:4" ht="15" x14ac:dyDescent="0.25">
      <c r="A3069"/>
      <c r="B3069"/>
      <c r="C3069"/>
      <c r="D3069"/>
    </row>
    <row r="3070" spans="1:4" ht="15" x14ac:dyDescent="0.25">
      <c r="A3070"/>
      <c r="B3070"/>
      <c r="C3070"/>
      <c r="D3070"/>
    </row>
    <row r="3071" spans="1:4" ht="15" x14ac:dyDescent="0.25">
      <c r="A3071"/>
      <c r="B3071"/>
      <c r="C3071"/>
      <c r="D3071"/>
    </row>
    <row r="3072" spans="1:4" ht="15" x14ac:dyDescent="0.25">
      <c r="A3072"/>
      <c r="B3072"/>
      <c r="C3072"/>
      <c r="D3072"/>
    </row>
    <row r="3073" spans="1:4" ht="15" x14ac:dyDescent="0.25">
      <c r="A3073"/>
      <c r="B3073"/>
      <c r="C3073"/>
      <c r="D3073"/>
    </row>
    <row r="3074" spans="1:4" ht="15" x14ac:dyDescent="0.25">
      <c r="A3074"/>
      <c r="B3074"/>
      <c r="C3074"/>
      <c r="D3074"/>
    </row>
    <row r="3075" spans="1:4" ht="15" x14ac:dyDescent="0.25">
      <c r="A3075"/>
      <c r="B3075"/>
      <c r="C3075"/>
      <c r="D3075"/>
    </row>
    <row r="3076" spans="1:4" ht="15" x14ac:dyDescent="0.25">
      <c r="A3076"/>
      <c r="B3076"/>
      <c r="C3076"/>
      <c r="D3076"/>
    </row>
    <row r="3077" spans="1:4" ht="15" x14ac:dyDescent="0.25">
      <c r="A3077"/>
      <c r="B3077"/>
      <c r="C3077"/>
      <c r="D3077"/>
    </row>
    <row r="3078" spans="1:4" ht="15" x14ac:dyDescent="0.25">
      <c r="A3078"/>
      <c r="B3078"/>
      <c r="C3078"/>
      <c r="D3078"/>
    </row>
    <row r="3079" spans="1:4" ht="15" x14ac:dyDescent="0.25">
      <c r="A3079"/>
      <c r="B3079"/>
      <c r="C3079"/>
      <c r="D3079"/>
    </row>
    <row r="3080" spans="1:4" ht="15" x14ac:dyDescent="0.25">
      <c r="A3080"/>
      <c r="B3080"/>
      <c r="C3080"/>
      <c r="D3080"/>
    </row>
    <row r="3081" spans="1:4" ht="15" x14ac:dyDescent="0.25">
      <c r="A3081"/>
      <c r="B3081"/>
      <c r="C3081"/>
      <c r="D3081"/>
    </row>
    <row r="3082" spans="1:4" ht="15" x14ac:dyDescent="0.25">
      <c r="A3082"/>
      <c r="B3082"/>
      <c r="C3082"/>
      <c r="D3082"/>
    </row>
    <row r="3083" spans="1:4" ht="15" x14ac:dyDescent="0.25">
      <c r="A3083"/>
      <c r="B3083"/>
      <c r="C3083"/>
      <c r="D3083"/>
    </row>
    <row r="3084" spans="1:4" ht="15" x14ac:dyDescent="0.25">
      <c r="A3084"/>
      <c r="B3084"/>
      <c r="C3084"/>
      <c r="D3084"/>
    </row>
    <row r="3085" spans="1:4" ht="15" x14ac:dyDescent="0.25">
      <c r="A3085"/>
      <c r="B3085"/>
      <c r="C3085"/>
      <c r="D3085"/>
    </row>
    <row r="3086" spans="1:4" ht="15" x14ac:dyDescent="0.25">
      <c r="A3086"/>
      <c r="B3086"/>
      <c r="C3086"/>
      <c r="D3086"/>
    </row>
    <row r="3087" spans="1:4" ht="15" x14ac:dyDescent="0.25">
      <c r="A3087"/>
      <c r="B3087"/>
      <c r="C3087"/>
      <c r="D3087"/>
    </row>
    <row r="3088" spans="1:4" ht="15" x14ac:dyDescent="0.25">
      <c r="A3088"/>
      <c r="B3088"/>
      <c r="C3088"/>
      <c r="D3088"/>
    </row>
    <row r="3089" spans="1:4" ht="15" x14ac:dyDescent="0.25">
      <c r="A3089"/>
      <c r="B3089"/>
      <c r="C3089"/>
      <c r="D3089"/>
    </row>
    <row r="3090" spans="1:4" ht="15" x14ac:dyDescent="0.25">
      <c r="A3090"/>
      <c r="B3090"/>
      <c r="C3090"/>
      <c r="D3090"/>
    </row>
    <row r="3091" spans="1:4" ht="15" x14ac:dyDescent="0.25">
      <c r="A3091"/>
      <c r="B3091"/>
      <c r="C3091"/>
      <c r="D3091"/>
    </row>
    <row r="3092" spans="1:4" ht="15" x14ac:dyDescent="0.25">
      <c r="A3092"/>
      <c r="B3092"/>
      <c r="C3092"/>
      <c r="D3092"/>
    </row>
    <row r="3093" spans="1:4" ht="15" x14ac:dyDescent="0.25">
      <c r="A3093"/>
      <c r="B3093"/>
      <c r="C3093"/>
      <c r="D3093"/>
    </row>
    <row r="3094" spans="1:4" ht="15" x14ac:dyDescent="0.25">
      <c r="A3094"/>
      <c r="B3094"/>
      <c r="C3094"/>
      <c r="D3094"/>
    </row>
    <row r="3095" spans="1:4" ht="15" x14ac:dyDescent="0.25">
      <c r="A3095"/>
      <c r="B3095"/>
      <c r="C3095"/>
      <c r="D3095"/>
    </row>
    <row r="3096" spans="1:4" ht="15" x14ac:dyDescent="0.25">
      <c r="A3096"/>
      <c r="B3096"/>
      <c r="C3096"/>
      <c r="D3096"/>
    </row>
    <row r="3097" spans="1:4" ht="15" x14ac:dyDescent="0.25">
      <c r="A3097"/>
      <c r="B3097"/>
      <c r="C3097"/>
      <c r="D3097"/>
    </row>
    <row r="3098" spans="1:4" ht="15" x14ac:dyDescent="0.25">
      <c r="A3098"/>
      <c r="B3098"/>
      <c r="C3098"/>
      <c r="D3098"/>
    </row>
    <row r="3099" spans="1:4" ht="15" x14ac:dyDescent="0.25">
      <c r="A3099"/>
      <c r="B3099"/>
      <c r="C3099"/>
      <c r="D3099"/>
    </row>
    <row r="3100" spans="1:4" ht="15" x14ac:dyDescent="0.25">
      <c r="A3100"/>
      <c r="B3100"/>
      <c r="C3100"/>
      <c r="D3100"/>
    </row>
    <row r="3101" spans="1:4" ht="15" x14ac:dyDescent="0.25">
      <c r="A3101"/>
      <c r="B3101"/>
      <c r="C3101"/>
      <c r="D3101"/>
    </row>
    <row r="3102" spans="1:4" ht="15" x14ac:dyDescent="0.25">
      <c r="A3102"/>
      <c r="B3102"/>
      <c r="C3102"/>
      <c r="D3102"/>
    </row>
    <row r="3103" spans="1:4" ht="15" x14ac:dyDescent="0.25">
      <c r="A3103"/>
      <c r="B3103"/>
      <c r="C3103"/>
      <c r="D3103"/>
    </row>
    <row r="3104" spans="1:4" ht="15" x14ac:dyDescent="0.25">
      <c r="A3104"/>
      <c r="B3104"/>
      <c r="C3104"/>
      <c r="D3104"/>
    </row>
    <row r="3105" spans="1:4" ht="15" x14ac:dyDescent="0.25">
      <c r="A3105"/>
      <c r="B3105"/>
      <c r="C3105"/>
      <c r="D3105"/>
    </row>
    <row r="3106" spans="1:4" ht="15" x14ac:dyDescent="0.25">
      <c r="A3106"/>
      <c r="B3106"/>
      <c r="C3106"/>
      <c r="D3106"/>
    </row>
    <row r="3107" spans="1:4" ht="15" x14ac:dyDescent="0.25">
      <c r="A3107"/>
      <c r="B3107"/>
      <c r="C3107"/>
      <c r="D3107"/>
    </row>
    <row r="3108" spans="1:4" ht="15" x14ac:dyDescent="0.25">
      <c r="A3108"/>
      <c r="B3108"/>
      <c r="C3108"/>
      <c r="D3108"/>
    </row>
    <row r="3109" spans="1:4" ht="15" x14ac:dyDescent="0.25">
      <c r="A3109"/>
      <c r="B3109"/>
      <c r="C3109"/>
      <c r="D3109"/>
    </row>
    <row r="3110" spans="1:4" ht="15" x14ac:dyDescent="0.25">
      <c r="A3110"/>
      <c r="B3110"/>
      <c r="C3110"/>
      <c r="D3110"/>
    </row>
    <row r="3111" spans="1:4" ht="15" x14ac:dyDescent="0.25">
      <c r="A3111"/>
      <c r="B3111"/>
      <c r="C3111"/>
      <c r="D3111"/>
    </row>
    <row r="3112" spans="1:4" ht="15" x14ac:dyDescent="0.25">
      <c r="A3112"/>
      <c r="B3112"/>
      <c r="C3112"/>
      <c r="D3112"/>
    </row>
    <row r="3113" spans="1:4" ht="15" x14ac:dyDescent="0.25">
      <c r="A3113"/>
      <c r="B3113"/>
      <c r="C3113"/>
      <c r="D3113"/>
    </row>
    <row r="3114" spans="1:4" ht="15" x14ac:dyDescent="0.25">
      <c r="A3114"/>
      <c r="B3114"/>
      <c r="C3114"/>
      <c r="D3114"/>
    </row>
    <row r="3115" spans="1:4" ht="15" x14ac:dyDescent="0.25">
      <c r="A3115"/>
      <c r="B3115"/>
      <c r="C3115"/>
      <c r="D3115"/>
    </row>
    <row r="3116" spans="1:4" ht="15" x14ac:dyDescent="0.25">
      <c r="A3116"/>
      <c r="B3116"/>
      <c r="C3116"/>
      <c r="D3116"/>
    </row>
    <row r="3117" spans="1:4" ht="15" x14ac:dyDescent="0.25">
      <c r="A3117"/>
      <c r="B3117"/>
      <c r="C3117"/>
      <c r="D3117"/>
    </row>
    <row r="3118" spans="1:4" ht="15" x14ac:dyDescent="0.25">
      <c r="A3118"/>
      <c r="B3118"/>
      <c r="C3118"/>
      <c r="D3118"/>
    </row>
    <row r="3119" spans="1:4" ht="15" x14ac:dyDescent="0.25">
      <c r="A3119"/>
      <c r="B3119"/>
      <c r="C3119"/>
      <c r="D3119"/>
    </row>
    <row r="3120" spans="1:4" ht="15" x14ac:dyDescent="0.25">
      <c r="A3120"/>
      <c r="B3120"/>
      <c r="C3120"/>
      <c r="D3120"/>
    </row>
    <row r="3121" spans="1:4" ht="15" x14ac:dyDescent="0.25">
      <c r="A3121"/>
      <c r="B3121"/>
      <c r="C3121"/>
      <c r="D3121"/>
    </row>
    <row r="3122" spans="1:4" ht="15" x14ac:dyDescent="0.25">
      <c r="A3122"/>
      <c r="B3122"/>
      <c r="C3122"/>
      <c r="D3122"/>
    </row>
    <row r="3123" spans="1:4" ht="15" x14ac:dyDescent="0.25">
      <c r="A3123"/>
      <c r="B3123"/>
      <c r="C3123"/>
      <c r="D3123"/>
    </row>
    <row r="3124" spans="1:4" ht="15" x14ac:dyDescent="0.25">
      <c r="A3124"/>
      <c r="B3124"/>
      <c r="C3124"/>
      <c r="D3124"/>
    </row>
    <row r="3125" spans="1:4" ht="15" x14ac:dyDescent="0.25">
      <c r="A3125"/>
      <c r="B3125"/>
      <c r="C3125"/>
      <c r="D3125"/>
    </row>
    <row r="3126" spans="1:4" ht="15" x14ac:dyDescent="0.25">
      <c r="A3126"/>
      <c r="B3126"/>
      <c r="C3126"/>
      <c r="D3126"/>
    </row>
    <row r="3127" spans="1:4" ht="15" x14ac:dyDescent="0.25">
      <c r="A3127"/>
      <c r="B3127"/>
      <c r="C3127"/>
      <c r="D3127"/>
    </row>
    <row r="3128" spans="1:4" ht="15" x14ac:dyDescent="0.25">
      <c r="A3128"/>
      <c r="B3128"/>
      <c r="C3128"/>
      <c r="D3128"/>
    </row>
    <row r="3129" spans="1:4" ht="15" x14ac:dyDescent="0.25">
      <c r="A3129"/>
      <c r="B3129"/>
      <c r="C3129"/>
      <c r="D3129"/>
    </row>
    <row r="3130" spans="1:4" ht="15" x14ac:dyDescent="0.25">
      <c r="A3130"/>
      <c r="B3130"/>
      <c r="C3130"/>
      <c r="D3130"/>
    </row>
    <row r="3131" spans="1:4" ht="15" x14ac:dyDescent="0.25">
      <c r="A3131"/>
      <c r="B3131"/>
      <c r="C3131"/>
      <c r="D3131"/>
    </row>
    <row r="3132" spans="1:4" ht="15" x14ac:dyDescent="0.25">
      <c r="A3132"/>
      <c r="B3132"/>
      <c r="C3132"/>
      <c r="D3132"/>
    </row>
    <row r="3133" spans="1:4" ht="15" x14ac:dyDescent="0.25">
      <c r="A3133"/>
      <c r="B3133"/>
      <c r="C3133"/>
      <c r="D3133"/>
    </row>
    <row r="3134" spans="1:4" ht="15" x14ac:dyDescent="0.25">
      <c r="A3134"/>
      <c r="B3134"/>
      <c r="C3134"/>
      <c r="D3134"/>
    </row>
    <row r="3135" spans="1:4" ht="15" x14ac:dyDescent="0.25">
      <c r="A3135"/>
      <c r="B3135"/>
      <c r="C3135"/>
      <c r="D3135"/>
    </row>
    <row r="3136" spans="1:4" ht="15" x14ac:dyDescent="0.25">
      <c r="A3136"/>
      <c r="B3136"/>
      <c r="C3136"/>
      <c r="D3136"/>
    </row>
    <row r="3137" spans="1:4" ht="15" x14ac:dyDescent="0.25">
      <c r="A3137"/>
      <c r="B3137"/>
      <c r="C3137"/>
      <c r="D3137"/>
    </row>
    <row r="3138" spans="1:4" ht="15" x14ac:dyDescent="0.25">
      <c r="A3138"/>
      <c r="B3138"/>
      <c r="C3138"/>
      <c r="D3138"/>
    </row>
    <row r="3139" spans="1:4" ht="15" x14ac:dyDescent="0.25">
      <c r="A3139"/>
      <c r="B3139"/>
      <c r="C3139"/>
      <c r="D3139"/>
    </row>
    <row r="3140" spans="1:4" ht="15" x14ac:dyDescent="0.25">
      <c r="A3140"/>
      <c r="B3140"/>
      <c r="C3140"/>
      <c r="D3140"/>
    </row>
    <row r="3141" spans="1:4" ht="15" x14ac:dyDescent="0.25">
      <c r="A3141"/>
      <c r="B3141"/>
      <c r="C3141"/>
      <c r="D3141"/>
    </row>
    <row r="3142" spans="1:4" ht="15" x14ac:dyDescent="0.25">
      <c r="A3142"/>
      <c r="B3142"/>
      <c r="C3142"/>
      <c r="D3142"/>
    </row>
    <row r="3143" spans="1:4" ht="15" x14ac:dyDescent="0.25">
      <c r="A3143"/>
      <c r="B3143"/>
      <c r="C3143"/>
      <c r="D3143"/>
    </row>
    <row r="3144" spans="1:4" ht="15" x14ac:dyDescent="0.25">
      <c r="A3144"/>
      <c r="B3144"/>
      <c r="C3144"/>
      <c r="D3144"/>
    </row>
    <row r="3145" spans="1:4" ht="15" x14ac:dyDescent="0.25">
      <c r="A3145"/>
      <c r="B3145"/>
      <c r="C3145"/>
      <c r="D3145"/>
    </row>
    <row r="3146" spans="1:4" ht="15" x14ac:dyDescent="0.25">
      <c r="A3146"/>
      <c r="B3146"/>
      <c r="C3146"/>
      <c r="D3146"/>
    </row>
    <row r="3147" spans="1:4" ht="15" x14ac:dyDescent="0.25">
      <c r="A3147"/>
      <c r="B3147"/>
      <c r="C3147"/>
      <c r="D3147"/>
    </row>
    <row r="3148" spans="1:4" ht="15" x14ac:dyDescent="0.25">
      <c r="A3148"/>
      <c r="B3148"/>
      <c r="C3148"/>
      <c r="D3148"/>
    </row>
    <row r="3149" spans="1:4" ht="15" x14ac:dyDescent="0.25">
      <c r="A3149"/>
      <c r="B3149"/>
      <c r="C3149"/>
      <c r="D3149"/>
    </row>
    <row r="3150" spans="1:4" ht="15" x14ac:dyDescent="0.25">
      <c r="A3150"/>
      <c r="B3150"/>
      <c r="C3150"/>
      <c r="D3150"/>
    </row>
    <row r="3151" spans="1:4" ht="15" x14ac:dyDescent="0.25">
      <c r="A3151"/>
      <c r="B3151"/>
      <c r="C3151"/>
      <c r="D3151"/>
    </row>
    <row r="3152" spans="1:4" ht="15" x14ac:dyDescent="0.25">
      <c r="A3152"/>
      <c r="B3152"/>
      <c r="C3152"/>
      <c r="D3152"/>
    </row>
    <row r="3153" spans="1:4" ht="15" x14ac:dyDescent="0.25">
      <c r="A3153"/>
      <c r="B3153"/>
      <c r="C3153"/>
      <c r="D3153"/>
    </row>
    <row r="3154" spans="1:4" ht="15" x14ac:dyDescent="0.25">
      <c r="A3154"/>
      <c r="B3154"/>
      <c r="C3154"/>
      <c r="D3154"/>
    </row>
    <row r="3155" spans="1:4" ht="15" x14ac:dyDescent="0.25">
      <c r="A3155"/>
      <c r="B3155"/>
      <c r="C3155"/>
      <c r="D3155"/>
    </row>
    <row r="3156" spans="1:4" ht="15" x14ac:dyDescent="0.25">
      <c r="A3156"/>
      <c r="B3156"/>
      <c r="C3156"/>
      <c r="D3156"/>
    </row>
    <row r="3157" spans="1:4" ht="15" x14ac:dyDescent="0.25">
      <c r="A3157"/>
      <c r="B3157"/>
      <c r="C3157"/>
      <c r="D3157"/>
    </row>
    <row r="3158" spans="1:4" ht="15" x14ac:dyDescent="0.25">
      <c r="A3158"/>
      <c r="B3158"/>
      <c r="C3158"/>
      <c r="D3158"/>
    </row>
    <row r="3159" spans="1:4" ht="15" x14ac:dyDescent="0.25">
      <c r="A3159"/>
      <c r="B3159"/>
      <c r="C3159"/>
      <c r="D3159"/>
    </row>
    <row r="3160" spans="1:4" ht="15" x14ac:dyDescent="0.25">
      <c r="A3160"/>
      <c r="B3160"/>
      <c r="C3160"/>
      <c r="D3160"/>
    </row>
    <row r="3161" spans="1:4" ht="15" x14ac:dyDescent="0.25">
      <c r="A3161"/>
      <c r="B3161"/>
      <c r="C3161"/>
      <c r="D3161"/>
    </row>
    <row r="3162" spans="1:4" ht="15" x14ac:dyDescent="0.25">
      <c r="A3162"/>
      <c r="B3162"/>
      <c r="C3162"/>
      <c r="D3162"/>
    </row>
    <row r="3163" spans="1:4" ht="15" x14ac:dyDescent="0.25">
      <c r="A3163"/>
      <c r="B3163"/>
      <c r="C3163"/>
      <c r="D3163"/>
    </row>
    <row r="3164" spans="1:4" ht="15" x14ac:dyDescent="0.25">
      <c r="A3164"/>
      <c r="B3164"/>
      <c r="C3164"/>
      <c r="D3164"/>
    </row>
    <row r="3165" spans="1:4" ht="15" x14ac:dyDescent="0.25">
      <c r="A3165"/>
      <c r="B3165"/>
      <c r="C3165"/>
      <c r="D3165"/>
    </row>
    <row r="3166" spans="1:4" ht="15" x14ac:dyDescent="0.25">
      <c r="A3166"/>
      <c r="B3166"/>
      <c r="C3166"/>
      <c r="D3166"/>
    </row>
    <row r="3167" spans="1:4" ht="15" x14ac:dyDescent="0.25">
      <c r="A3167"/>
      <c r="B3167"/>
      <c r="C3167"/>
      <c r="D3167"/>
    </row>
    <row r="3168" spans="1:4" ht="15" x14ac:dyDescent="0.25">
      <c r="A3168"/>
      <c r="B3168"/>
      <c r="C3168"/>
      <c r="D3168"/>
    </row>
    <row r="3169" spans="1:4" ht="15" x14ac:dyDescent="0.25">
      <c r="A3169"/>
      <c r="B3169"/>
      <c r="C3169"/>
      <c r="D3169"/>
    </row>
    <row r="3170" spans="1:4" ht="15" x14ac:dyDescent="0.25">
      <c r="A3170"/>
      <c r="B3170"/>
      <c r="C3170"/>
      <c r="D3170"/>
    </row>
    <row r="3171" spans="1:4" ht="15" x14ac:dyDescent="0.25">
      <c r="A3171"/>
      <c r="B3171"/>
      <c r="C3171"/>
      <c r="D3171"/>
    </row>
    <row r="3172" spans="1:4" ht="15" x14ac:dyDescent="0.25">
      <c r="A3172"/>
      <c r="B3172"/>
      <c r="C3172"/>
      <c r="D3172"/>
    </row>
    <row r="3173" spans="1:4" ht="15" x14ac:dyDescent="0.25">
      <c r="A3173"/>
      <c r="B3173"/>
      <c r="C3173"/>
      <c r="D3173"/>
    </row>
    <row r="3174" spans="1:4" ht="15" x14ac:dyDescent="0.25">
      <c r="A3174"/>
      <c r="B3174"/>
      <c r="C3174"/>
      <c r="D3174"/>
    </row>
    <row r="3175" spans="1:4" ht="15" x14ac:dyDescent="0.25">
      <c r="A3175"/>
      <c r="B3175"/>
      <c r="C3175"/>
      <c r="D3175"/>
    </row>
    <row r="3176" spans="1:4" ht="15" x14ac:dyDescent="0.25">
      <c r="A3176"/>
      <c r="B3176"/>
      <c r="C3176"/>
      <c r="D3176"/>
    </row>
    <row r="3177" spans="1:4" ht="15" x14ac:dyDescent="0.25">
      <c r="A3177"/>
      <c r="B3177"/>
      <c r="C3177"/>
      <c r="D3177"/>
    </row>
    <row r="3178" spans="1:4" ht="15" x14ac:dyDescent="0.25">
      <c r="A3178"/>
      <c r="B3178"/>
      <c r="C3178"/>
      <c r="D3178"/>
    </row>
    <row r="3179" spans="1:4" ht="15" x14ac:dyDescent="0.25">
      <c r="A3179"/>
      <c r="B3179"/>
      <c r="C3179"/>
      <c r="D3179"/>
    </row>
    <row r="3180" spans="1:4" ht="15" x14ac:dyDescent="0.25">
      <c r="A3180"/>
      <c r="B3180"/>
      <c r="C3180"/>
      <c r="D3180"/>
    </row>
    <row r="3181" spans="1:4" ht="15" x14ac:dyDescent="0.25">
      <c r="A3181"/>
      <c r="B3181"/>
      <c r="C3181"/>
      <c r="D3181"/>
    </row>
    <row r="3182" spans="1:4" ht="15" x14ac:dyDescent="0.25">
      <c r="A3182"/>
      <c r="B3182"/>
      <c r="C3182"/>
      <c r="D3182"/>
    </row>
    <row r="3183" spans="1:4" ht="15" x14ac:dyDescent="0.25">
      <c r="A3183"/>
      <c r="B3183"/>
      <c r="C3183"/>
      <c r="D3183"/>
    </row>
    <row r="3184" spans="1:4" ht="15" x14ac:dyDescent="0.25">
      <c r="A3184"/>
      <c r="B3184"/>
      <c r="C3184"/>
      <c r="D3184"/>
    </row>
    <row r="3185" spans="1:4" ht="15" x14ac:dyDescent="0.25">
      <c r="A3185"/>
      <c r="B3185"/>
      <c r="C3185"/>
      <c r="D3185"/>
    </row>
    <row r="3186" spans="1:4" ht="15" x14ac:dyDescent="0.25">
      <c r="A3186"/>
      <c r="B3186"/>
      <c r="C3186"/>
      <c r="D3186"/>
    </row>
    <row r="3187" spans="1:4" ht="15" x14ac:dyDescent="0.25">
      <c r="A3187"/>
      <c r="B3187"/>
      <c r="C3187"/>
      <c r="D3187"/>
    </row>
    <row r="3188" spans="1:4" ht="15" x14ac:dyDescent="0.25">
      <c r="A3188"/>
      <c r="B3188"/>
      <c r="C3188"/>
      <c r="D3188"/>
    </row>
    <row r="3189" spans="1:4" ht="15" x14ac:dyDescent="0.25">
      <c r="A3189"/>
      <c r="B3189"/>
      <c r="C3189"/>
      <c r="D3189"/>
    </row>
    <row r="3190" spans="1:4" ht="15" x14ac:dyDescent="0.25">
      <c r="A3190"/>
      <c r="B3190"/>
      <c r="C3190"/>
      <c r="D3190"/>
    </row>
    <row r="3191" spans="1:4" ht="15" x14ac:dyDescent="0.25">
      <c r="A3191"/>
      <c r="B3191"/>
      <c r="C3191"/>
      <c r="D3191"/>
    </row>
    <row r="3192" spans="1:4" ht="15" x14ac:dyDescent="0.25">
      <c r="A3192"/>
      <c r="B3192"/>
      <c r="C3192"/>
      <c r="D3192"/>
    </row>
    <row r="3193" spans="1:4" ht="15" x14ac:dyDescent="0.25">
      <c r="A3193"/>
      <c r="B3193"/>
      <c r="C3193"/>
      <c r="D3193"/>
    </row>
    <row r="3194" spans="1:4" ht="15" x14ac:dyDescent="0.25">
      <c r="A3194"/>
      <c r="B3194"/>
      <c r="C3194"/>
      <c r="D3194"/>
    </row>
    <row r="3195" spans="1:4" ht="15" x14ac:dyDescent="0.25">
      <c r="A3195"/>
      <c r="B3195"/>
      <c r="C3195"/>
      <c r="D3195"/>
    </row>
    <row r="3196" spans="1:4" ht="15" x14ac:dyDescent="0.25">
      <c r="A3196"/>
      <c r="B3196"/>
      <c r="C3196"/>
      <c r="D3196"/>
    </row>
    <row r="3197" spans="1:4" ht="15" x14ac:dyDescent="0.25">
      <c r="A3197"/>
      <c r="B3197"/>
      <c r="C3197"/>
      <c r="D3197"/>
    </row>
    <row r="3198" spans="1:4" ht="15" x14ac:dyDescent="0.25">
      <c r="A3198"/>
      <c r="B3198"/>
      <c r="C3198"/>
      <c r="D3198"/>
    </row>
    <row r="3199" spans="1:4" ht="15" x14ac:dyDescent="0.25">
      <c r="A3199"/>
      <c r="B3199"/>
      <c r="C3199"/>
      <c r="D3199"/>
    </row>
    <row r="3200" spans="1:4" ht="15" x14ac:dyDescent="0.25">
      <c r="A3200"/>
      <c r="B3200"/>
      <c r="C3200"/>
      <c r="D3200"/>
    </row>
    <row r="3201" spans="1:4" ht="15" x14ac:dyDescent="0.25">
      <c r="A3201"/>
      <c r="B3201"/>
      <c r="C3201"/>
      <c r="D3201"/>
    </row>
    <row r="3202" spans="1:4" ht="15" x14ac:dyDescent="0.25">
      <c r="A3202"/>
      <c r="B3202"/>
      <c r="C3202"/>
      <c r="D3202"/>
    </row>
    <row r="3203" spans="1:4" ht="15" x14ac:dyDescent="0.25">
      <c r="A3203"/>
      <c r="B3203"/>
      <c r="C3203"/>
      <c r="D3203"/>
    </row>
    <row r="3204" spans="1:4" ht="15" x14ac:dyDescent="0.25">
      <c r="A3204"/>
      <c r="B3204"/>
      <c r="C3204"/>
      <c r="D3204"/>
    </row>
    <row r="3205" spans="1:4" ht="15" x14ac:dyDescent="0.25">
      <c r="A3205"/>
      <c r="B3205"/>
      <c r="C3205"/>
      <c r="D3205"/>
    </row>
    <row r="3206" spans="1:4" ht="15" x14ac:dyDescent="0.25">
      <c r="A3206"/>
      <c r="B3206"/>
      <c r="C3206"/>
      <c r="D3206"/>
    </row>
    <row r="3207" spans="1:4" ht="15" x14ac:dyDescent="0.25">
      <c r="A3207"/>
      <c r="B3207"/>
      <c r="C3207"/>
      <c r="D3207"/>
    </row>
    <row r="3208" spans="1:4" ht="15" x14ac:dyDescent="0.25">
      <c r="A3208"/>
      <c r="B3208"/>
      <c r="C3208"/>
      <c r="D3208"/>
    </row>
    <row r="3209" spans="1:4" ht="15" x14ac:dyDescent="0.25">
      <c r="A3209"/>
      <c r="B3209"/>
      <c r="C3209"/>
      <c r="D3209"/>
    </row>
    <row r="3210" spans="1:4" ht="15" x14ac:dyDescent="0.25">
      <c r="A3210"/>
      <c r="B3210"/>
      <c r="C3210"/>
      <c r="D3210"/>
    </row>
    <row r="3211" spans="1:4" ht="15" x14ac:dyDescent="0.25">
      <c r="A3211"/>
      <c r="B3211"/>
      <c r="C3211"/>
      <c r="D3211"/>
    </row>
    <row r="3212" spans="1:4" ht="15" x14ac:dyDescent="0.25">
      <c r="A3212"/>
      <c r="B3212"/>
      <c r="C3212"/>
      <c r="D3212"/>
    </row>
    <row r="3213" spans="1:4" ht="15" x14ac:dyDescent="0.25">
      <c r="A3213"/>
      <c r="B3213"/>
      <c r="C3213"/>
      <c r="D3213"/>
    </row>
    <row r="3214" spans="1:4" ht="15" x14ac:dyDescent="0.25">
      <c r="A3214"/>
      <c r="B3214"/>
      <c r="C3214"/>
      <c r="D3214"/>
    </row>
    <row r="3215" spans="1:4" ht="15" x14ac:dyDescent="0.25">
      <c r="A3215"/>
      <c r="B3215"/>
      <c r="C3215"/>
      <c r="D3215"/>
    </row>
    <row r="3216" spans="1:4" ht="15" x14ac:dyDescent="0.25">
      <c r="A3216"/>
      <c r="B3216"/>
      <c r="C3216"/>
      <c r="D3216"/>
    </row>
    <row r="3217" spans="1:4" ht="15" x14ac:dyDescent="0.25">
      <c r="A3217"/>
      <c r="B3217"/>
      <c r="C3217"/>
      <c r="D3217"/>
    </row>
    <row r="3218" spans="1:4" ht="15" x14ac:dyDescent="0.25">
      <c r="A3218"/>
      <c r="B3218"/>
      <c r="C3218"/>
      <c r="D3218"/>
    </row>
    <row r="3219" spans="1:4" ht="15" x14ac:dyDescent="0.25">
      <c r="A3219"/>
      <c r="B3219"/>
      <c r="C3219"/>
      <c r="D3219"/>
    </row>
    <row r="3220" spans="1:4" ht="15" x14ac:dyDescent="0.25">
      <c r="A3220"/>
      <c r="B3220"/>
      <c r="C3220"/>
      <c r="D3220"/>
    </row>
    <row r="3221" spans="1:4" ht="15" x14ac:dyDescent="0.25">
      <c r="A3221"/>
      <c r="B3221"/>
      <c r="C3221"/>
      <c r="D3221"/>
    </row>
    <row r="3222" spans="1:4" ht="15" x14ac:dyDescent="0.25">
      <c r="A3222"/>
      <c r="B3222"/>
      <c r="C3222"/>
      <c r="D3222"/>
    </row>
    <row r="3223" spans="1:4" ht="15" x14ac:dyDescent="0.25">
      <c r="A3223"/>
      <c r="B3223"/>
      <c r="C3223"/>
      <c r="D3223"/>
    </row>
    <row r="3224" spans="1:4" ht="15" x14ac:dyDescent="0.25">
      <c r="A3224"/>
      <c r="B3224"/>
      <c r="C3224"/>
      <c r="D3224"/>
    </row>
    <row r="3225" spans="1:4" ht="15" x14ac:dyDescent="0.25">
      <c r="A3225"/>
      <c r="B3225"/>
      <c r="C3225"/>
      <c r="D3225"/>
    </row>
    <row r="3226" spans="1:4" ht="15" x14ac:dyDescent="0.25">
      <c r="A3226"/>
      <c r="B3226"/>
      <c r="C3226"/>
      <c r="D3226"/>
    </row>
    <row r="3227" spans="1:4" ht="15" x14ac:dyDescent="0.25">
      <c r="A3227"/>
      <c r="B3227"/>
      <c r="C3227"/>
      <c r="D3227"/>
    </row>
    <row r="3228" spans="1:4" ht="15" x14ac:dyDescent="0.25">
      <c r="A3228"/>
      <c r="B3228"/>
      <c r="C3228"/>
      <c r="D3228"/>
    </row>
    <row r="3229" spans="1:4" ht="15" x14ac:dyDescent="0.25">
      <c r="A3229"/>
      <c r="B3229"/>
      <c r="C3229"/>
      <c r="D3229"/>
    </row>
    <row r="3230" spans="1:4" ht="15" x14ac:dyDescent="0.25">
      <c r="A3230"/>
      <c r="B3230"/>
      <c r="C3230"/>
      <c r="D3230"/>
    </row>
    <row r="3231" spans="1:4" ht="15" x14ac:dyDescent="0.25">
      <c r="A3231"/>
      <c r="B3231"/>
      <c r="C3231"/>
      <c r="D3231"/>
    </row>
    <row r="3232" spans="1:4" ht="15" x14ac:dyDescent="0.25">
      <c r="A3232"/>
      <c r="B3232"/>
      <c r="C3232"/>
      <c r="D3232"/>
    </row>
    <row r="3233" spans="1:4" ht="15" x14ac:dyDescent="0.25">
      <c r="A3233"/>
      <c r="B3233"/>
      <c r="C3233"/>
      <c r="D3233"/>
    </row>
    <row r="3234" spans="1:4" ht="15" x14ac:dyDescent="0.25">
      <c r="A3234"/>
      <c r="B3234"/>
      <c r="C3234"/>
      <c r="D3234"/>
    </row>
    <row r="3235" spans="1:4" ht="15" x14ac:dyDescent="0.25">
      <c r="A3235"/>
      <c r="B3235"/>
      <c r="C3235"/>
      <c r="D3235"/>
    </row>
    <row r="3236" spans="1:4" ht="15" x14ac:dyDescent="0.25">
      <c r="A3236"/>
      <c r="B3236"/>
      <c r="C3236"/>
      <c r="D3236"/>
    </row>
    <row r="3237" spans="1:4" ht="15" x14ac:dyDescent="0.25">
      <c r="A3237"/>
      <c r="B3237"/>
      <c r="C3237"/>
      <c r="D3237"/>
    </row>
    <row r="3238" spans="1:4" ht="15" x14ac:dyDescent="0.25">
      <c r="A3238"/>
      <c r="B3238"/>
      <c r="C3238"/>
      <c r="D3238"/>
    </row>
    <row r="3239" spans="1:4" ht="15" x14ac:dyDescent="0.25">
      <c r="A3239"/>
      <c r="B3239"/>
      <c r="C3239"/>
      <c r="D3239"/>
    </row>
    <row r="3240" spans="1:4" ht="15" x14ac:dyDescent="0.25">
      <c r="A3240"/>
      <c r="B3240"/>
      <c r="C3240"/>
      <c r="D3240"/>
    </row>
    <row r="3241" spans="1:4" ht="15" x14ac:dyDescent="0.25">
      <c r="A3241"/>
      <c r="B3241"/>
      <c r="C3241"/>
      <c r="D3241"/>
    </row>
    <row r="3242" spans="1:4" ht="15" x14ac:dyDescent="0.25">
      <c r="A3242"/>
      <c r="B3242"/>
      <c r="C3242"/>
      <c r="D3242"/>
    </row>
    <row r="3243" spans="1:4" ht="15" x14ac:dyDescent="0.25">
      <c r="A3243"/>
      <c r="B3243"/>
      <c r="C3243"/>
      <c r="D3243"/>
    </row>
    <row r="3244" spans="1:4" ht="15" x14ac:dyDescent="0.25">
      <c r="A3244"/>
      <c r="B3244"/>
      <c r="C3244"/>
      <c r="D3244"/>
    </row>
    <row r="3245" spans="1:4" ht="15" x14ac:dyDescent="0.25">
      <c r="A3245"/>
      <c r="B3245"/>
      <c r="C3245"/>
      <c r="D3245"/>
    </row>
    <row r="3246" spans="1:4" ht="15" x14ac:dyDescent="0.25">
      <c r="A3246"/>
      <c r="B3246"/>
      <c r="C3246"/>
      <c r="D3246"/>
    </row>
    <row r="3247" spans="1:4" ht="15" x14ac:dyDescent="0.25">
      <c r="A3247"/>
      <c r="B3247"/>
      <c r="C3247"/>
      <c r="D3247"/>
    </row>
    <row r="3248" spans="1:4" ht="15" x14ac:dyDescent="0.25">
      <c r="A3248"/>
      <c r="B3248"/>
      <c r="C3248"/>
      <c r="D3248"/>
    </row>
    <row r="3249" spans="1:4" ht="15" x14ac:dyDescent="0.25">
      <c r="A3249"/>
      <c r="B3249"/>
      <c r="C3249"/>
      <c r="D3249"/>
    </row>
    <row r="3250" spans="1:4" ht="15" x14ac:dyDescent="0.25">
      <c r="A3250"/>
      <c r="B3250"/>
      <c r="C3250"/>
      <c r="D3250"/>
    </row>
    <row r="3251" spans="1:4" ht="15" x14ac:dyDescent="0.25">
      <c r="A3251"/>
      <c r="B3251"/>
      <c r="C3251"/>
      <c r="D3251"/>
    </row>
    <row r="3252" spans="1:4" ht="15" x14ac:dyDescent="0.25">
      <c r="A3252"/>
      <c r="B3252"/>
      <c r="C3252"/>
      <c r="D3252"/>
    </row>
    <row r="3253" spans="1:4" ht="15" x14ac:dyDescent="0.25">
      <c r="A3253"/>
      <c r="B3253"/>
      <c r="C3253"/>
      <c r="D3253"/>
    </row>
    <row r="3254" spans="1:4" ht="15" x14ac:dyDescent="0.25">
      <c r="A3254"/>
      <c r="B3254"/>
      <c r="C3254"/>
      <c r="D3254"/>
    </row>
    <row r="3255" spans="1:4" ht="15" x14ac:dyDescent="0.25">
      <c r="A3255"/>
      <c r="B3255"/>
      <c r="C3255"/>
      <c r="D3255"/>
    </row>
    <row r="3256" spans="1:4" ht="15" x14ac:dyDescent="0.25">
      <c r="A3256"/>
      <c r="B3256"/>
      <c r="C3256"/>
      <c r="D3256"/>
    </row>
    <row r="3257" spans="1:4" ht="15" x14ac:dyDescent="0.25">
      <c r="A3257"/>
      <c r="B3257"/>
      <c r="C3257"/>
      <c r="D3257"/>
    </row>
    <row r="3258" spans="1:4" ht="15" x14ac:dyDescent="0.25">
      <c r="A3258"/>
      <c r="B3258"/>
      <c r="C3258"/>
      <c r="D3258"/>
    </row>
    <row r="3259" spans="1:4" ht="15" x14ac:dyDescent="0.25">
      <c r="A3259"/>
      <c r="B3259"/>
      <c r="C3259"/>
      <c r="D3259"/>
    </row>
    <row r="3260" spans="1:4" ht="15" x14ac:dyDescent="0.25">
      <c r="A3260"/>
      <c r="B3260"/>
      <c r="C3260"/>
      <c r="D3260"/>
    </row>
    <row r="3261" spans="1:4" ht="15" x14ac:dyDescent="0.25">
      <c r="A3261"/>
      <c r="B3261"/>
      <c r="C3261"/>
      <c r="D3261"/>
    </row>
    <row r="3262" spans="1:4" ht="15" x14ac:dyDescent="0.25">
      <c r="A3262"/>
      <c r="B3262"/>
      <c r="C3262"/>
      <c r="D3262"/>
    </row>
    <row r="3263" spans="1:4" ht="15" x14ac:dyDescent="0.25">
      <c r="A3263"/>
      <c r="B3263"/>
      <c r="C3263"/>
      <c r="D3263"/>
    </row>
    <row r="3264" spans="1:4" ht="15" x14ac:dyDescent="0.25">
      <c r="A3264"/>
      <c r="B3264"/>
      <c r="C3264"/>
      <c r="D3264"/>
    </row>
    <row r="3265" spans="1:4" ht="15" x14ac:dyDescent="0.25">
      <c r="A3265"/>
      <c r="B3265"/>
      <c r="C3265"/>
      <c r="D3265"/>
    </row>
    <row r="3266" spans="1:4" ht="15" x14ac:dyDescent="0.25">
      <c r="A3266"/>
      <c r="B3266"/>
      <c r="C3266"/>
      <c r="D3266"/>
    </row>
    <row r="3267" spans="1:4" ht="15" x14ac:dyDescent="0.25">
      <c r="A3267"/>
      <c r="B3267"/>
      <c r="C3267"/>
      <c r="D3267"/>
    </row>
    <row r="3268" spans="1:4" ht="15" x14ac:dyDescent="0.25">
      <c r="A3268"/>
      <c r="B3268"/>
      <c r="C3268"/>
      <c r="D3268"/>
    </row>
    <row r="3269" spans="1:4" ht="15" x14ac:dyDescent="0.25">
      <c r="A3269"/>
      <c r="B3269"/>
      <c r="C3269"/>
      <c r="D3269"/>
    </row>
    <row r="3270" spans="1:4" ht="15" x14ac:dyDescent="0.25">
      <c r="A3270"/>
      <c r="B3270"/>
      <c r="C3270"/>
      <c r="D3270"/>
    </row>
    <row r="3271" spans="1:4" ht="15" x14ac:dyDescent="0.25">
      <c r="A3271"/>
      <c r="B3271"/>
      <c r="C3271"/>
      <c r="D3271"/>
    </row>
    <row r="3272" spans="1:4" ht="15" x14ac:dyDescent="0.25">
      <c r="A3272"/>
      <c r="B3272"/>
      <c r="C3272"/>
      <c r="D3272"/>
    </row>
    <row r="3273" spans="1:4" ht="15" x14ac:dyDescent="0.25">
      <c r="A3273"/>
      <c r="B3273"/>
      <c r="C3273"/>
      <c r="D3273"/>
    </row>
    <row r="3274" spans="1:4" ht="15" x14ac:dyDescent="0.25">
      <c r="A3274"/>
      <c r="B3274"/>
      <c r="C3274"/>
      <c r="D3274"/>
    </row>
    <row r="3275" spans="1:4" ht="15" x14ac:dyDescent="0.25">
      <c r="A3275"/>
      <c r="B3275"/>
      <c r="C3275"/>
      <c r="D3275"/>
    </row>
    <row r="3276" spans="1:4" ht="15" x14ac:dyDescent="0.25">
      <c r="A3276"/>
      <c r="B3276"/>
      <c r="C3276"/>
      <c r="D3276"/>
    </row>
    <row r="3277" spans="1:4" ht="15" x14ac:dyDescent="0.25">
      <c r="A3277"/>
      <c r="B3277"/>
      <c r="C3277"/>
      <c r="D3277"/>
    </row>
    <row r="3278" spans="1:4" ht="15" x14ac:dyDescent="0.25">
      <c r="A3278"/>
      <c r="B3278"/>
      <c r="C3278"/>
      <c r="D3278"/>
    </row>
    <row r="3279" spans="1:4" ht="15" x14ac:dyDescent="0.25">
      <c r="A3279"/>
      <c r="B3279"/>
      <c r="C3279"/>
      <c r="D3279"/>
    </row>
    <row r="3280" spans="1:4" ht="15" x14ac:dyDescent="0.25">
      <c r="A3280"/>
      <c r="B3280"/>
      <c r="C3280"/>
      <c r="D3280"/>
    </row>
    <row r="3281" spans="1:4" ht="15" x14ac:dyDescent="0.25">
      <c r="A3281"/>
      <c r="B3281"/>
      <c r="C3281"/>
      <c r="D3281"/>
    </row>
    <row r="3282" spans="1:4" ht="15" x14ac:dyDescent="0.25">
      <c r="A3282"/>
      <c r="B3282"/>
      <c r="C3282"/>
      <c r="D3282"/>
    </row>
    <row r="3283" spans="1:4" ht="15" x14ac:dyDescent="0.25">
      <c r="A3283"/>
      <c r="B3283"/>
      <c r="C3283"/>
      <c r="D3283"/>
    </row>
    <row r="3284" spans="1:4" ht="15" x14ac:dyDescent="0.25">
      <c r="A3284"/>
      <c r="B3284"/>
      <c r="C3284"/>
      <c r="D3284"/>
    </row>
    <row r="3285" spans="1:4" ht="15" x14ac:dyDescent="0.25">
      <c r="A3285"/>
      <c r="B3285"/>
      <c r="C3285"/>
      <c r="D3285"/>
    </row>
    <row r="3286" spans="1:4" ht="15" x14ac:dyDescent="0.25">
      <c r="A3286"/>
      <c r="B3286"/>
      <c r="C3286"/>
      <c r="D3286"/>
    </row>
    <row r="3287" spans="1:4" ht="15" x14ac:dyDescent="0.25">
      <c r="A3287"/>
      <c r="B3287"/>
      <c r="C3287"/>
      <c r="D3287"/>
    </row>
    <row r="3288" spans="1:4" ht="15" x14ac:dyDescent="0.25">
      <c r="A3288"/>
      <c r="B3288"/>
      <c r="C3288"/>
      <c r="D3288"/>
    </row>
    <row r="3289" spans="1:4" ht="15" x14ac:dyDescent="0.25">
      <c r="A3289"/>
      <c r="B3289"/>
      <c r="C3289"/>
      <c r="D3289"/>
    </row>
    <row r="3290" spans="1:4" ht="15" x14ac:dyDescent="0.25">
      <c r="A3290"/>
      <c r="B3290"/>
      <c r="C3290"/>
      <c r="D3290"/>
    </row>
    <row r="3291" spans="1:4" ht="15" x14ac:dyDescent="0.25">
      <c r="A3291"/>
      <c r="B3291"/>
      <c r="C3291"/>
      <c r="D3291"/>
    </row>
    <row r="3292" spans="1:4" ht="15" x14ac:dyDescent="0.25">
      <c r="A3292"/>
      <c r="B3292"/>
      <c r="C3292"/>
      <c r="D3292"/>
    </row>
    <row r="3293" spans="1:4" ht="15" x14ac:dyDescent="0.25">
      <c r="A3293"/>
      <c r="B3293"/>
      <c r="C3293"/>
      <c r="D3293"/>
    </row>
    <row r="3294" spans="1:4" ht="15" x14ac:dyDescent="0.25">
      <c r="A3294"/>
      <c r="B3294"/>
      <c r="C3294"/>
      <c r="D3294"/>
    </row>
    <row r="3295" spans="1:4" ht="15" x14ac:dyDescent="0.25">
      <c r="A3295"/>
      <c r="B3295"/>
      <c r="C3295"/>
      <c r="D3295"/>
    </row>
    <row r="3296" spans="1:4" ht="15" x14ac:dyDescent="0.25">
      <c r="A3296"/>
      <c r="B3296"/>
      <c r="C3296"/>
      <c r="D3296"/>
    </row>
    <row r="3297" spans="1:4" ht="15" x14ac:dyDescent="0.25">
      <c r="A3297"/>
      <c r="B3297"/>
      <c r="C3297"/>
      <c r="D3297"/>
    </row>
    <row r="3298" spans="1:4" ht="15" x14ac:dyDescent="0.25">
      <c r="A3298"/>
      <c r="B3298"/>
      <c r="C3298"/>
      <c r="D3298"/>
    </row>
    <row r="3299" spans="1:4" ht="15" x14ac:dyDescent="0.25">
      <c r="A3299"/>
      <c r="B3299"/>
      <c r="C3299"/>
      <c r="D3299"/>
    </row>
    <row r="3300" spans="1:4" ht="15" x14ac:dyDescent="0.25">
      <c r="A3300"/>
      <c r="B3300"/>
      <c r="C3300"/>
      <c r="D3300"/>
    </row>
    <row r="3301" spans="1:4" ht="15" x14ac:dyDescent="0.25">
      <c r="A3301"/>
      <c r="B3301"/>
      <c r="C3301"/>
      <c r="D3301"/>
    </row>
    <row r="3302" spans="1:4" ht="15" x14ac:dyDescent="0.25">
      <c r="A3302"/>
      <c r="B3302"/>
      <c r="C3302"/>
      <c r="D3302"/>
    </row>
    <row r="3303" spans="1:4" ht="15" x14ac:dyDescent="0.25">
      <c r="A3303"/>
      <c r="B3303"/>
      <c r="C3303"/>
      <c r="D3303"/>
    </row>
    <row r="3304" spans="1:4" ht="15" x14ac:dyDescent="0.25">
      <c r="A3304"/>
      <c r="B3304"/>
      <c r="C3304"/>
      <c r="D3304"/>
    </row>
    <row r="3305" spans="1:4" ht="15" x14ac:dyDescent="0.25">
      <c r="A3305"/>
      <c r="B3305"/>
      <c r="C3305"/>
      <c r="D3305"/>
    </row>
    <row r="3306" spans="1:4" ht="15" x14ac:dyDescent="0.25">
      <c r="A3306"/>
      <c r="B3306"/>
      <c r="C3306"/>
      <c r="D3306"/>
    </row>
    <row r="3307" spans="1:4" ht="15" x14ac:dyDescent="0.25">
      <c r="A3307"/>
      <c r="B3307"/>
      <c r="C3307"/>
      <c r="D3307"/>
    </row>
    <row r="3308" spans="1:4" ht="15" x14ac:dyDescent="0.25">
      <c r="A3308"/>
      <c r="B3308"/>
      <c r="C3308"/>
      <c r="D3308"/>
    </row>
    <row r="3309" spans="1:4" ht="15" x14ac:dyDescent="0.25">
      <c r="A3309"/>
      <c r="B3309"/>
      <c r="C3309"/>
      <c r="D3309"/>
    </row>
    <row r="3310" spans="1:4" ht="15" x14ac:dyDescent="0.25">
      <c r="A3310"/>
      <c r="B3310"/>
      <c r="C3310"/>
      <c r="D3310"/>
    </row>
    <row r="3311" spans="1:4" ht="15" x14ac:dyDescent="0.25">
      <c r="A3311"/>
      <c r="B3311"/>
      <c r="C3311"/>
      <c r="D3311"/>
    </row>
    <row r="3312" spans="1:4" ht="15" x14ac:dyDescent="0.25">
      <c r="A3312"/>
      <c r="B3312"/>
      <c r="C3312"/>
      <c r="D3312"/>
    </row>
    <row r="3313" spans="1:4" ht="15" x14ac:dyDescent="0.25">
      <c r="A3313"/>
      <c r="B3313"/>
      <c r="C3313"/>
      <c r="D3313"/>
    </row>
    <row r="3314" spans="1:4" ht="15" x14ac:dyDescent="0.25">
      <c r="A3314"/>
      <c r="B3314"/>
      <c r="C3314"/>
      <c r="D3314"/>
    </row>
    <row r="3315" spans="1:4" ht="15" x14ac:dyDescent="0.25">
      <c r="A3315"/>
      <c r="B3315"/>
      <c r="C3315"/>
      <c r="D3315"/>
    </row>
    <row r="3316" spans="1:4" ht="15" x14ac:dyDescent="0.25">
      <c r="A3316"/>
      <c r="B3316"/>
      <c r="C3316"/>
      <c r="D3316"/>
    </row>
    <row r="3317" spans="1:4" ht="15" x14ac:dyDescent="0.25">
      <c r="A3317"/>
      <c r="B3317"/>
      <c r="C3317"/>
      <c r="D3317"/>
    </row>
    <row r="3318" spans="1:4" ht="15" x14ac:dyDescent="0.25">
      <c r="A3318"/>
      <c r="B3318"/>
      <c r="C3318"/>
      <c r="D3318"/>
    </row>
    <row r="3319" spans="1:4" ht="15" x14ac:dyDescent="0.25">
      <c r="A3319"/>
      <c r="B3319"/>
      <c r="C3319"/>
      <c r="D3319"/>
    </row>
    <row r="3320" spans="1:4" ht="15" x14ac:dyDescent="0.25">
      <c r="A3320"/>
      <c r="B3320"/>
      <c r="C3320"/>
      <c r="D3320"/>
    </row>
    <row r="3321" spans="1:4" ht="15" x14ac:dyDescent="0.25">
      <c r="A3321"/>
      <c r="B3321"/>
      <c r="C3321"/>
      <c r="D3321"/>
    </row>
    <row r="3322" spans="1:4" ht="15" x14ac:dyDescent="0.25">
      <c r="A3322"/>
      <c r="B3322"/>
      <c r="C3322"/>
      <c r="D3322"/>
    </row>
    <row r="3323" spans="1:4" ht="15" x14ac:dyDescent="0.25">
      <c r="A3323"/>
      <c r="B3323"/>
      <c r="C3323"/>
      <c r="D3323"/>
    </row>
    <row r="3324" spans="1:4" ht="15" x14ac:dyDescent="0.25">
      <c r="A3324"/>
      <c r="B3324"/>
      <c r="C3324"/>
      <c r="D3324"/>
    </row>
    <row r="3325" spans="1:4" ht="15" x14ac:dyDescent="0.25">
      <c r="A3325"/>
      <c r="B3325"/>
      <c r="C3325"/>
      <c r="D3325"/>
    </row>
    <row r="3326" spans="1:4" ht="15" x14ac:dyDescent="0.25">
      <c r="A3326"/>
      <c r="B3326"/>
      <c r="C3326"/>
      <c r="D3326"/>
    </row>
    <row r="3327" spans="1:4" ht="15" x14ac:dyDescent="0.25">
      <c r="A3327"/>
      <c r="B3327"/>
      <c r="C3327"/>
      <c r="D3327"/>
    </row>
    <row r="3328" spans="1:4" ht="15" x14ac:dyDescent="0.25">
      <c r="A3328"/>
      <c r="B3328"/>
      <c r="C3328"/>
      <c r="D3328"/>
    </row>
    <row r="3329" spans="1:4" ht="15" x14ac:dyDescent="0.25">
      <c r="A3329"/>
      <c r="B3329"/>
      <c r="C3329"/>
      <c r="D3329"/>
    </row>
    <row r="3330" spans="1:4" ht="15" x14ac:dyDescent="0.25">
      <c r="A3330"/>
      <c r="B3330"/>
      <c r="C3330"/>
      <c r="D3330"/>
    </row>
    <row r="3331" spans="1:4" ht="15" x14ac:dyDescent="0.25">
      <c r="A3331"/>
      <c r="B3331"/>
      <c r="C3331"/>
      <c r="D3331"/>
    </row>
    <row r="3332" spans="1:4" ht="15" x14ac:dyDescent="0.25">
      <c r="A3332"/>
      <c r="B3332"/>
      <c r="C3332"/>
      <c r="D3332"/>
    </row>
    <row r="3333" spans="1:4" ht="15" x14ac:dyDescent="0.25">
      <c r="A3333"/>
      <c r="B3333"/>
      <c r="C3333"/>
      <c r="D3333"/>
    </row>
    <row r="3334" spans="1:4" ht="15" x14ac:dyDescent="0.25">
      <c r="A3334"/>
      <c r="B3334"/>
      <c r="C3334"/>
      <c r="D3334"/>
    </row>
    <row r="3335" spans="1:4" ht="15" x14ac:dyDescent="0.25">
      <c r="A3335"/>
      <c r="B3335"/>
      <c r="C3335"/>
      <c r="D3335"/>
    </row>
    <row r="3336" spans="1:4" ht="15" x14ac:dyDescent="0.25">
      <c r="A3336"/>
      <c r="B3336"/>
      <c r="C3336"/>
      <c r="D3336"/>
    </row>
    <row r="3337" spans="1:4" ht="15" x14ac:dyDescent="0.25">
      <c r="A3337"/>
      <c r="B3337"/>
      <c r="C3337"/>
      <c r="D3337"/>
    </row>
    <row r="3338" spans="1:4" ht="15" x14ac:dyDescent="0.25">
      <c r="A3338"/>
      <c r="B3338"/>
      <c r="C3338"/>
      <c r="D3338"/>
    </row>
    <row r="3339" spans="1:4" ht="15" x14ac:dyDescent="0.25">
      <c r="A3339"/>
      <c r="B3339"/>
      <c r="C3339"/>
      <c r="D3339"/>
    </row>
    <row r="3340" spans="1:4" ht="15" x14ac:dyDescent="0.25">
      <c r="A3340"/>
      <c r="B3340"/>
      <c r="C3340"/>
      <c r="D3340"/>
    </row>
    <row r="3341" spans="1:4" ht="15" x14ac:dyDescent="0.25">
      <c r="A3341"/>
      <c r="B3341"/>
      <c r="C3341"/>
      <c r="D3341"/>
    </row>
    <row r="3342" spans="1:4" ht="15" x14ac:dyDescent="0.25">
      <c r="A3342"/>
      <c r="B3342"/>
      <c r="C3342"/>
      <c r="D3342"/>
    </row>
    <row r="3343" spans="1:4" ht="15" x14ac:dyDescent="0.25">
      <c r="A3343"/>
      <c r="B3343"/>
      <c r="C3343"/>
      <c r="D3343"/>
    </row>
    <row r="3344" spans="1:4" ht="15" x14ac:dyDescent="0.25">
      <c r="A3344"/>
      <c r="B3344"/>
      <c r="C3344"/>
      <c r="D3344"/>
    </row>
    <row r="3345" spans="1:4" ht="15" x14ac:dyDescent="0.25">
      <c r="A3345"/>
      <c r="B3345"/>
      <c r="C3345"/>
      <c r="D3345"/>
    </row>
    <row r="3346" spans="1:4" ht="15" x14ac:dyDescent="0.25">
      <c r="A3346"/>
      <c r="B3346"/>
      <c r="C3346"/>
      <c r="D3346"/>
    </row>
    <row r="3347" spans="1:4" ht="15" x14ac:dyDescent="0.25">
      <c r="A3347"/>
      <c r="B3347"/>
      <c r="C3347"/>
      <c r="D3347"/>
    </row>
    <row r="3348" spans="1:4" ht="15" x14ac:dyDescent="0.25">
      <c r="A3348"/>
      <c r="B3348"/>
      <c r="C3348"/>
      <c r="D3348"/>
    </row>
    <row r="3349" spans="1:4" ht="15" x14ac:dyDescent="0.25">
      <c r="A3349"/>
      <c r="B3349"/>
      <c r="C3349"/>
      <c r="D3349"/>
    </row>
    <row r="3350" spans="1:4" ht="15" x14ac:dyDescent="0.25">
      <c r="A3350"/>
      <c r="B3350"/>
      <c r="C3350"/>
      <c r="D3350"/>
    </row>
    <row r="3351" spans="1:4" ht="15" x14ac:dyDescent="0.25">
      <c r="A3351"/>
      <c r="B3351"/>
      <c r="C3351"/>
      <c r="D3351"/>
    </row>
    <row r="3352" spans="1:4" ht="15" x14ac:dyDescent="0.25">
      <c r="A3352"/>
      <c r="B3352"/>
      <c r="C3352"/>
      <c r="D3352"/>
    </row>
    <row r="3353" spans="1:4" ht="15" x14ac:dyDescent="0.25">
      <c r="A3353"/>
      <c r="B3353"/>
      <c r="C3353"/>
      <c r="D3353"/>
    </row>
    <row r="3354" spans="1:4" ht="15" x14ac:dyDescent="0.25">
      <c r="A3354"/>
      <c r="B3354"/>
      <c r="C3354"/>
      <c r="D3354"/>
    </row>
    <row r="3355" spans="1:4" ht="15" x14ac:dyDescent="0.25">
      <c r="A3355"/>
      <c r="B3355"/>
      <c r="C3355"/>
      <c r="D3355"/>
    </row>
    <row r="3356" spans="1:4" ht="15" x14ac:dyDescent="0.25">
      <c r="A3356"/>
      <c r="B3356"/>
      <c r="C3356"/>
      <c r="D3356"/>
    </row>
    <row r="3357" spans="1:4" ht="15" x14ac:dyDescent="0.25">
      <c r="A3357"/>
      <c r="B3357"/>
      <c r="C3357"/>
      <c r="D3357"/>
    </row>
    <row r="3358" spans="1:4" ht="15" x14ac:dyDescent="0.25">
      <c r="A3358"/>
      <c r="B3358"/>
      <c r="C3358"/>
      <c r="D3358"/>
    </row>
    <row r="3359" spans="1:4" ht="15" x14ac:dyDescent="0.25">
      <c r="A3359"/>
      <c r="B3359"/>
      <c r="C3359"/>
      <c r="D3359"/>
    </row>
    <row r="3360" spans="1:4" ht="15" x14ac:dyDescent="0.25">
      <c r="A3360"/>
      <c r="B3360"/>
      <c r="C3360"/>
      <c r="D3360"/>
    </row>
    <row r="3361" spans="1:4" ht="15" x14ac:dyDescent="0.25">
      <c r="A3361"/>
      <c r="B3361"/>
      <c r="C3361"/>
      <c r="D3361"/>
    </row>
    <row r="3362" spans="1:4" ht="15" x14ac:dyDescent="0.25">
      <c r="A3362"/>
      <c r="B3362"/>
      <c r="C3362"/>
      <c r="D3362"/>
    </row>
    <row r="3363" spans="1:4" ht="15" x14ac:dyDescent="0.25">
      <c r="A3363"/>
      <c r="B3363"/>
      <c r="C3363"/>
      <c r="D3363"/>
    </row>
    <row r="3364" spans="1:4" ht="15" x14ac:dyDescent="0.25">
      <c r="A3364"/>
      <c r="B3364"/>
      <c r="C3364"/>
      <c r="D3364"/>
    </row>
    <row r="3365" spans="1:4" ht="15" x14ac:dyDescent="0.25">
      <c r="A3365"/>
      <c r="B3365"/>
      <c r="C3365"/>
      <c r="D3365"/>
    </row>
    <row r="3366" spans="1:4" ht="15" x14ac:dyDescent="0.25">
      <c r="A3366"/>
      <c r="B3366"/>
      <c r="C3366"/>
      <c r="D3366"/>
    </row>
    <row r="3367" spans="1:4" ht="15" x14ac:dyDescent="0.25">
      <c r="A3367"/>
      <c r="B3367"/>
      <c r="C3367"/>
      <c r="D3367"/>
    </row>
    <row r="3368" spans="1:4" ht="15" x14ac:dyDescent="0.25">
      <c r="A3368"/>
      <c r="B3368"/>
      <c r="C3368"/>
      <c r="D3368"/>
    </row>
    <row r="3369" spans="1:4" ht="15" x14ac:dyDescent="0.25">
      <c r="A3369"/>
      <c r="B3369"/>
      <c r="C3369"/>
      <c r="D3369"/>
    </row>
    <row r="3370" spans="1:4" ht="15" x14ac:dyDescent="0.25">
      <c r="A3370"/>
      <c r="B3370"/>
      <c r="C3370"/>
      <c r="D3370"/>
    </row>
    <row r="3371" spans="1:4" ht="15" x14ac:dyDescent="0.25">
      <c r="A3371"/>
      <c r="B3371"/>
      <c r="C3371"/>
      <c r="D3371"/>
    </row>
    <row r="3372" spans="1:4" ht="15" x14ac:dyDescent="0.25">
      <c r="A3372"/>
      <c r="B3372"/>
      <c r="C3372"/>
      <c r="D3372"/>
    </row>
    <row r="3373" spans="1:4" ht="15" x14ac:dyDescent="0.25">
      <c r="A3373"/>
      <c r="B3373"/>
      <c r="C3373"/>
      <c r="D3373"/>
    </row>
    <row r="3374" spans="1:4" ht="15" x14ac:dyDescent="0.25">
      <c r="A3374"/>
      <c r="B3374"/>
      <c r="C3374"/>
      <c r="D3374"/>
    </row>
    <row r="3375" spans="1:4" ht="15" x14ac:dyDescent="0.25">
      <c r="A3375"/>
      <c r="B3375"/>
      <c r="C3375"/>
      <c r="D3375"/>
    </row>
    <row r="3376" spans="1:4" ht="15" x14ac:dyDescent="0.25">
      <c r="A3376"/>
      <c r="B3376"/>
      <c r="C3376"/>
      <c r="D3376"/>
    </row>
    <row r="3377" spans="1:4" ht="15" x14ac:dyDescent="0.25">
      <c r="A3377"/>
      <c r="B3377"/>
      <c r="C3377"/>
      <c r="D3377"/>
    </row>
    <row r="3378" spans="1:4" ht="15" x14ac:dyDescent="0.25">
      <c r="A3378"/>
      <c r="B3378"/>
      <c r="C3378"/>
      <c r="D3378"/>
    </row>
    <row r="3379" spans="1:4" ht="15" x14ac:dyDescent="0.25">
      <c r="A3379"/>
      <c r="B3379"/>
      <c r="C3379"/>
      <c r="D3379"/>
    </row>
    <row r="3380" spans="1:4" ht="15" x14ac:dyDescent="0.25">
      <c r="A3380"/>
      <c r="B3380"/>
      <c r="C3380"/>
      <c r="D3380"/>
    </row>
    <row r="3381" spans="1:4" ht="15" x14ac:dyDescent="0.25">
      <c r="A3381"/>
      <c r="B3381"/>
      <c r="C3381"/>
      <c r="D3381"/>
    </row>
    <row r="3382" spans="1:4" ht="15" x14ac:dyDescent="0.25">
      <c r="A3382"/>
      <c r="B3382"/>
      <c r="C3382"/>
      <c r="D3382"/>
    </row>
    <row r="3383" spans="1:4" ht="15" x14ac:dyDescent="0.25">
      <c r="A3383"/>
      <c r="B3383"/>
      <c r="C3383"/>
      <c r="D3383"/>
    </row>
    <row r="3384" spans="1:4" ht="15" x14ac:dyDescent="0.25">
      <c r="A3384"/>
      <c r="B3384"/>
      <c r="C3384"/>
      <c r="D3384"/>
    </row>
    <row r="3385" spans="1:4" ht="15" x14ac:dyDescent="0.25">
      <c r="A3385"/>
      <c r="B3385"/>
      <c r="C3385"/>
      <c r="D3385"/>
    </row>
    <row r="3386" spans="1:4" ht="15" x14ac:dyDescent="0.25">
      <c r="A3386"/>
      <c r="B3386"/>
      <c r="C3386"/>
      <c r="D3386"/>
    </row>
    <row r="3387" spans="1:4" ht="15" x14ac:dyDescent="0.25">
      <c r="A3387"/>
      <c r="B3387"/>
      <c r="C3387"/>
      <c r="D3387"/>
    </row>
    <row r="3388" spans="1:4" ht="15" x14ac:dyDescent="0.25">
      <c r="A3388"/>
      <c r="B3388"/>
      <c r="C3388"/>
      <c r="D3388"/>
    </row>
    <row r="3389" spans="1:4" ht="15" x14ac:dyDescent="0.25">
      <c r="A3389"/>
      <c r="B3389"/>
      <c r="C3389"/>
      <c r="D3389"/>
    </row>
    <row r="3390" spans="1:4" ht="15" x14ac:dyDescent="0.25">
      <c r="A3390"/>
      <c r="B3390"/>
      <c r="C3390"/>
      <c r="D3390"/>
    </row>
    <row r="3391" spans="1:4" ht="15" x14ac:dyDescent="0.25">
      <c r="A3391"/>
      <c r="B3391"/>
      <c r="C3391"/>
      <c r="D3391"/>
    </row>
    <row r="3392" spans="1:4" ht="15" x14ac:dyDescent="0.25">
      <c r="A3392"/>
      <c r="B3392"/>
      <c r="C3392"/>
      <c r="D3392"/>
    </row>
    <row r="3393" spans="1:4" ht="15" x14ac:dyDescent="0.25">
      <c r="A3393"/>
      <c r="B3393"/>
      <c r="C3393"/>
      <c r="D3393"/>
    </row>
    <row r="3394" spans="1:4" ht="15" x14ac:dyDescent="0.25">
      <c r="A3394"/>
      <c r="B3394"/>
      <c r="C3394"/>
      <c r="D3394"/>
    </row>
    <row r="3395" spans="1:4" ht="15" x14ac:dyDescent="0.25">
      <c r="A3395"/>
      <c r="B3395"/>
      <c r="C3395"/>
      <c r="D3395"/>
    </row>
    <row r="3396" spans="1:4" ht="15" x14ac:dyDescent="0.25">
      <c r="A3396"/>
      <c r="B3396"/>
      <c r="C3396"/>
      <c r="D3396"/>
    </row>
    <row r="3397" spans="1:4" ht="15" x14ac:dyDescent="0.25">
      <c r="A3397"/>
      <c r="B3397"/>
      <c r="C3397"/>
      <c r="D3397"/>
    </row>
    <row r="3398" spans="1:4" ht="15" x14ac:dyDescent="0.25">
      <c r="A3398"/>
      <c r="B3398"/>
      <c r="C3398"/>
      <c r="D3398"/>
    </row>
    <row r="3399" spans="1:4" ht="15" x14ac:dyDescent="0.25">
      <c r="A3399"/>
      <c r="B3399"/>
      <c r="C3399"/>
      <c r="D3399"/>
    </row>
    <row r="3400" spans="1:4" ht="15" x14ac:dyDescent="0.25">
      <c r="A3400"/>
      <c r="B3400"/>
      <c r="C3400"/>
      <c r="D3400"/>
    </row>
    <row r="3401" spans="1:4" ht="15" x14ac:dyDescent="0.25">
      <c r="A3401"/>
      <c r="B3401"/>
      <c r="C3401"/>
      <c r="D3401"/>
    </row>
    <row r="3402" spans="1:4" ht="15" x14ac:dyDescent="0.25">
      <c r="A3402"/>
      <c r="B3402"/>
      <c r="C3402"/>
      <c r="D3402"/>
    </row>
    <row r="3403" spans="1:4" ht="15" x14ac:dyDescent="0.25">
      <c r="A3403"/>
      <c r="B3403"/>
      <c r="C3403"/>
      <c r="D3403"/>
    </row>
    <row r="3404" spans="1:4" ht="15" x14ac:dyDescent="0.25">
      <c r="A3404"/>
      <c r="B3404"/>
      <c r="C3404"/>
      <c r="D3404"/>
    </row>
    <row r="3405" spans="1:4" ht="15" x14ac:dyDescent="0.25">
      <c r="A3405"/>
      <c r="B3405"/>
      <c r="C3405"/>
      <c r="D3405"/>
    </row>
    <row r="3406" spans="1:4" ht="15" x14ac:dyDescent="0.25">
      <c r="A3406"/>
      <c r="B3406"/>
      <c r="C3406"/>
      <c r="D3406"/>
    </row>
    <row r="3407" spans="1:4" ht="15" x14ac:dyDescent="0.25">
      <c r="A3407"/>
      <c r="B3407"/>
      <c r="C3407"/>
      <c r="D3407"/>
    </row>
    <row r="3408" spans="1:4" ht="15" x14ac:dyDescent="0.25">
      <c r="A3408"/>
      <c r="B3408"/>
      <c r="C3408"/>
      <c r="D3408"/>
    </row>
    <row r="3409" spans="1:4" ht="15" x14ac:dyDescent="0.25">
      <c r="A3409"/>
      <c r="B3409"/>
      <c r="C3409"/>
      <c r="D3409"/>
    </row>
    <row r="3410" spans="1:4" ht="15" x14ac:dyDescent="0.25">
      <c r="A3410"/>
      <c r="B3410"/>
      <c r="C3410"/>
      <c r="D3410"/>
    </row>
    <row r="3411" spans="1:4" ht="15" x14ac:dyDescent="0.25">
      <c r="A3411"/>
      <c r="B3411"/>
      <c r="C3411"/>
      <c r="D3411"/>
    </row>
    <row r="3412" spans="1:4" ht="15" x14ac:dyDescent="0.25">
      <c r="A3412"/>
      <c r="B3412"/>
      <c r="C3412"/>
      <c r="D3412"/>
    </row>
    <row r="3413" spans="1:4" ht="15" x14ac:dyDescent="0.25">
      <c r="A3413"/>
      <c r="B3413"/>
      <c r="C3413"/>
      <c r="D3413"/>
    </row>
    <row r="3414" spans="1:4" ht="15" x14ac:dyDescent="0.25">
      <c r="A3414"/>
      <c r="B3414"/>
      <c r="C3414"/>
      <c r="D3414"/>
    </row>
    <row r="3415" spans="1:4" ht="15" x14ac:dyDescent="0.25">
      <c r="A3415"/>
      <c r="B3415"/>
      <c r="C3415"/>
      <c r="D3415"/>
    </row>
    <row r="3416" spans="1:4" ht="15" x14ac:dyDescent="0.25">
      <c r="A3416"/>
      <c r="B3416"/>
      <c r="C3416"/>
      <c r="D3416"/>
    </row>
    <row r="3417" spans="1:4" ht="15" x14ac:dyDescent="0.25">
      <c r="A3417"/>
      <c r="B3417"/>
      <c r="C3417"/>
      <c r="D3417"/>
    </row>
    <row r="3418" spans="1:4" ht="15" x14ac:dyDescent="0.25">
      <c r="A3418"/>
      <c r="B3418"/>
      <c r="C3418"/>
      <c r="D3418"/>
    </row>
    <row r="3419" spans="1:4" ht="15" x14ac:dyDescent="0.25">
      <c r="A3419"/>
      <c r="B3419"/>
      <c r="C3419"/>
      <c r="D3419"/>
    </row>
    <row r="3420" spans="1:4" ht="15" x14ac:dyDescent="0.25">
      <c r="A3420"/>
      <c r="B3420"/>
      <c r="C3420"/>
      <c r="D3420"/>
    </row>
    <row r="3421" spans="1:4" ht="15" x14ac:dyDescent="0.25">
      <c r="A3421"/>
      <c r="B3421"/>
      <c r="C3421"/>
      <c r="D3421"/>
    </row>
    <row r="3422" spans="1:4" ht="15" x14ac:dyDescent="0.25">
      <c r="A3422"/>
      <c r="B3422"/>
      <c r="C3422"/>
      <c r="D3422"/>
    </row>
    <row r="3423" spans="1:4" ht="15" x14ac:dyDescent="0.25">
      <c r="A3423"/>
      <c r="B3423"/>
      <c r="C3423"/>
      <c r="D3423"/>
    </row>
    <row r="3424" spans="1:4" ht="15" x14ac:dyDescent="0.25">
      <c r="A3424"/>
      <c r="B3424"/>
      <c r="C3424"/>
      <c r="D3424"/>
    </row>
    <row r="3425" spans="1:4" ht="15" x14ac:dyDescent="0.25">
      <c r="A3425"/>
      <c r="B3425"/>
      <c r="C3425"/>
      <c r="D3425"/>
    </row>
    <row r="3426" spans="1:4" ht="15" x14ac:dyDescent="0.25">
      <c r="A3426"/>
      <c r="B3426"/>
      <c r="C3426"/>
      <c r="D3426"/>
    </row>
    <row r="3427" spans="1:4" ht="15" x14ac:dyDescent="0.25">
      <c r="A3427"/>
      <c r="B3427"/>
      <c r="C3427"/>
      <c r="D3427"/>
    </row>
    <row r="3428" spans="1:4" ht="15" x14ac:dyDescent="0.25">
      <c r="A3428"/>
      <c r="B3428"/>
      <c r="C3428"/>
      <c r="D3428"/>
    </row>
    <row r="3429" spans="1:4" ht="15" x14ac:dyDescent="0.25">
      <c r="A3429"/>
      <c r="B3429"/>
      <c r="C3429"/>
      <c r="D3429"/>
    </row>
    <row r="3430" spans="1:4" ht="15" x14ac:dyDescent="0.25">
      <c r="A3430"/>
      <c r="B3430"/>
      <c r="C3430"/>
      <c r="D3430"/>
    </row>
    <row r="3431" spans="1:4" ht="15" x14ac:dyDescent="0.25">
      <c r="A3431"/>
      <c r="B3431"/>
      <c r="C3431"/>
      <c r="D3431"/>
    </row>
    <row r="3432" spans="1:4" ht="15" x14ac:dyDescent="0.25">
      <c r="A3432"/>
      <c r="B3432"/>
      <c r="C3432"/>
      <c r="D3432"/>
    </row>
    <row r="3433" spans="1:4" ht="15" x14ac:dyDescent="0.25">
      <c r="A3433"/>
      <c r="B3433"/>
      <c r="C3433"/>
      <c r="D3433"/>
    </row>
    <row r="3434" spans="1:4" ht="15" x14ac:dyDescent="0.25">
      <c r="A3434"/>
      <c r="B3434"/>
      <c r="C3434"/>
      <c r="D3434"/>
    </row>
    <row r="3435" spans="1:4" ht="15" x14ac:dyDescent="0.25">
      <c r="A3435"/>
      <c r="B3435"/>
      <c r="C3435"/>
      <c r="D3435"/>
    </row>
    <row r="3436" spans="1:4" ht="15" x14ac:dyDescent="0.25">
      <c r="A3436"/>
      <c r="B3436"/>
      <c r="C3436"/>
      <c r="D3436"/>
    </row>
    <row r="3437" spans="1:4" ht="15" x14ac:dyDescent="0.25">
      <c r="A3437"/>
      <c r="B3437"/>
      <c r="C3437"/>
      <c r="D3437"/>
    </row>
    <row r="3438" spans="1:4" ht="15" x14ac:dyDescent="0.25">
      <c r="A3438"/>
      <c r="B3438"/>
      <c r="C3438"/>
      <c r="D3438"/>
    </row>
    <row r="3439" spans="1:4" ht="15" x14ac:dyDescent="0.25">
      <c r="A3439"/>
      <c r="B3439"/>
      <c r="C3439"/>
      <c r="D3439"/>
    </row>
    <row r="3440" spans="1:4" ht="15" x14ac:dyDescent="0.25">
      <c r="A3440"/>
      <c r="B3440"/>
      <c r="C3440"/>
      <c r="D3440"/>
    </row>
    <row r="3441" spans="1:4" ht="15" x14ac:dyDescent="0.25">
      <c r="A3441"/>
      <c r="B3441"/>
      <c r="C3441"/>
      <c r="D3441"/>
    </row>
    <row r="3442" spans="1:4" ht="15" x14ac:dyDescent="0.25">
      <c r="A3442"/>
      <c r="B3442"/>
      <c r="C3442"/>
      <c r="D3442"/>
    </row>
    <row r="3443" spans="1:4" ht="15" x14ac:dyDescent="0.25">
      <c r="A3443"/>
      <c r="B3443"/>
      <c r="C3443"/>
      <c r="D3443"/>
    </row>
    <row r="3444" spans="1:4" ht="15" x14ac:dyDescent="0.25">
      <c r="A3444"/>
      <c r="B3444"/>
      <c r="C3444"/>
      <c r="D3444"/>
    </row>
    <row r="3445" spans="1:4" ht="15" x14ac:dyDescent="0.25">
      <c r="A3445"/>
      <c r="B3445"/>
      <c r="C3445"/>
      <c r="D3445"/>
    </row>
    <row r="3446" spans="1:4" ht="15" x14ac:dyDescent="0.25">
      <c r="A3446"/>
      <c r="B3446"/>
      <c r="C3446"/>
      <c r="D3446"/>
    </row>
    <row r="3447" spans="1:4" ht="15" x14ac:dyDescent="0.25">
      <c r="A3447"/>
      <c r="B3447"/>
      <c r="C3447"/>
      <c r="D3447"/>
    </row>
    <row r="3448" spans="1:4" ht="15" x14ac:dyDescent="0.25">
      <c r="A3448"/>
      <c r="B3448"/>
      <c r="C3448"/>
      <c r="D3448"/>
    </row>
    <row r="3449" spans="1:4" ht="15" x14ac:dyDescent="0.25">
      <c r="A3449"/>
      <c r="B3449"/>
      <c r="C3449"/>
      <c r="D3449"/>
    </row>
    <row r="3450" spans="1:4" ht="15" x14ac:dyDescent="0.25">
      <c r="A3450"/>
      <c r="B3450"/>
      <c r="C3450"/>
      <c r="D3450"/>
    </row>
    <row r="3451" spans="1:4" ht="15" x14ac:dyDescent="0.25">
      <c r="A3451"/>
      <c r="B3451"/>
      <c r="C3451"/>
      <c r="D3451"/>
    </row>
    <row r="3452" spans="1:4" ht="15" x14ac:dyDescent="0.25">
      <c r="A3452"/>
      <c r="B3452"/>
      <c r="C3452"/>
      <c r="D3452"/>
    </row>
    <row r="3453" spans="1:4" ht="15" x14ac:dyDescent="0.25">
      <c r="A3453"/>
      <c r="B3453"/>
      <c r="C3453"/>
      <c r="D3453"/>
    </row>
    <row r="3454" spans="1:4" ht="15" x14ac:dyDescent="0.25">
      <c r="A3454"/>
      <c r="B3454"/>
      <c r="C3454"/>
      <c r="D3454"/>
    </row>
    <row r="3455" spans="1:4" ht="15" x14ac:dyDescent="0.25">
      <c r="A3455"/>
      <c r="B3455"/>
      <c r="C3455"/>
      <c r="D3455"/>
    </row>
    <row r="3456" spans="1:4" ht="15" x14ac:dyDescent="0.25">
      <c r="A3456"/>
      <c r="B3456"/>
      <c r="C3456"/>
      <c r="D3456"/>
    </row>
    <row r="3457" spans="1:4" ht="15" x14ac:dyDescent="0.25">
      <c r="A3457"/>
      <c r="B3457"/>
      <c r="C3457"/>
      <c r="D3457"/>
    </row>
    <row r="3458" spans="1:4" ht="15" x14ac:dyDescent="0.25">
      <c r="A3458"/>
      <c r="B3458"/>
      <c r="C3458"/>
      <c r="D3458"/>
    </row>
    <row r="3459" spans="1:4" ht="15" x14ac:dyDescent="0.25">
      <c r="A3459"/>
      <c r="B3459"/>
      <c r="C3459"/>
      <c r="D3459"/>
    </row>
    <row r="3460" spans="1:4" ht="15" x14ac:dyDescent="0.25">
      <c r="A3460"/>
      <c r="B3460"/>
      <c r="C3460"/>
      <c r="D3460"/>
    </row>
    <row r="3461" spans="1:4" ht="15" x14ac:dyDescent="0.25">
      <c r="A3461"/>
      <c r="B3461"/>
      <c r="C3461"/>
      <c r="D3461"/>
    </row>
    <row r="3462" spans="1:4" ht="15" x14ac:dyDescent="0.25">
      <c r="A3462"/>
      <c r="B3462"/>
      <c r="C3462"/>
      <c r="D3462"/>
    </row>
    <row r="3463" spans="1:4" ht="15" x14ac:dyDescent="0.25">
      <c r="A3463"/>
      <c r="B3463"/>
      <c r="C3463"/>
      <c r="D3463"/>
    </row>
    <row r="3464" spans="1:4" ht="15" x14ac:dyDescent="0.25">
      <c r="A3464"/>
      <c r="B3464"/>
      <c r="C3464"/>
      <c r="D3464"/>
    </row>
    <row r="3465" spans="1:4" ht="15" x14ac:dyDescent="0.25">
      <c r="A3465"/>
      <c r="B3465"/>
      <c r="C3465"/>
      <c r="D3465"/>
    </row>
    <row r="3466" spans="1:4" ht="15" x14ac:dyDescent="0.25">
      <c r="A3466"/>
      <c r="B3466"/>
      <c r="C3466"/>
      <c r="D3466"/>
    </row>
    <row r="3467" spans="1:4" ht="15" x14ac:dyDescent="0.25">
      <c r="A3467"/>
      <c r="B3467"/>
      <c r="C3467"/>
      <c r="D3467"/>
    </row>
    <row r="3468" spans="1:4" ht="15" x14ac:dyDescent="0.25">
      <c r="A3468"/>
      <c r="B3468"/>
      <c r="C3468"/>
      <c r="D3468"/>
    </row>
    <row r="3469" spans="1:4" ht="15" x14ac:dyDescent="0.25">
      <c r="A3469"/>
      <c r="B3469"/>
      <c r="C3469"/>
      <c r="D3469"/>
    </row>
    <row r="3470" spans="1:4" ht="15" x14ac:dyDescent="0.25">
      <c r="A3470"/>
      <c r="B3470"/>
      <c r="C3470"/>
      <c r="D3470"/>
    </row>
    <row r="3471" spans="1:4" ht="15" x14ac:dyDescent="0.25">
      <c r="A3471"/>
      <c r="B3471"/>
      <c r="C3471"/>
      <c r="D3471"/>
    </row>
    <row r="3472" spans="1:4" ht="15" x14ac:dyDescent="0.25">
      <c r="A3472"/>
      <c r="B3472"/>
      <c r="C3472"/>
      <c r="D3472"/>
    </row>
    <row r="3473" spans="1:4" ht="15" x14ac:dyDescent="0.25">
      <c r="A3473"/>
      <c r="B3473"/>
      <c r="C3473"/>
      <c r="D3473"/>
    </row>
    <row r="3474" spans="1:4" ht="15" x14ac:dyDescent="0.25">
      <c r="A3474"/>
      <c r="B3474"/>
      <c r="C3474"/>
      <c r="D3474"/>
    </row>
    <row r="3475" spans="1:4" ht="15" x14ac:dyDescent="0.25">
      <c r="A3475"/>
      <c r="B3475"/>
      <c r="C3475"/>
      <c r="D3475"/>
    </row>
    <row r="3476" spans="1:4" ht="15" x14ac:dyDescent="0.25">
      <c r="A3476"/>
      <c r="B3476"/>
      <c r="C3476"/>
      <c r="D3476"/>
    </row>
    <row r="3477" spans="1:4" ht="15" x14ac:dyDescent="0.25">
      <c r="A3477"/>
      <c r="B3477"/>
      <c r="C3477"/>
      <c r="D3477"/>
    </row>
    <row r="3478" spans="1:4" ht="15" x14ac:dyDescent="0.25">
      <c r="A3478"/>
      <c r="B3478"/>
      <c r="C3478"/>
      <c r="D3478"/>
    </row>
    <row r="3479" spans="1:4" ht="15" x14ac:dyDescent="0.25">
      <c r="A3479"/>
      <c r="B3479"/>
      <c r="C3479"/>
      <c r="D3479"/>
    </row>
    <row r="3480" spans="1:4" ht="15" x14ac:dyDescent="0.25">
      <c r="A3480"/>
      <c r="B3480"/>
      <c r="C3480"/>
      <c r="D3480"/>
    </row>
    <row r="3481" spans="1:4" ht="15" x14ac:dyDescent="0.25">
      <c r="A3481"/>
      <c r="B3481"/>
      <c r="C3481"/>
      <c r="D3481"/>
    </row>
    <row r="3482" spans="1:4" ht="15" x14ac:dyDescent="0.25">
      <c r="A3482"/>
      <c r="B3482"/>
      <c r="C3482"/>
      <c r="D3482"/>
    </row>
    <row r="3483" spans="1:4" ht="15" x14ac:dyDescent="0.25">
      <c r="A3483"/>
      <c r="B3483"/>
      <c r="C3483"/>
      <c r="D3483"/>
    </row>
    <row r="3484" spans="1:4" ht="15" x14ac:dyDescent="0.25">
      <c r="A3484"/>
      <c r="B3484"/>
      <c r="C3484"/>
      <c r="D3484"/>
    </row>
    <row r="3485" spans="1:4" ht="15" x14ac:dyDescent="0.25">
      <c r="A3485"/>
      <c r="B3485"/>
      <c r="C3485"/>
      <c r="D3485"/>
    </row>
    <row r="3486" spans="1:4" ht="15" x14ac:dyDescent="0.25">
      <c r="A3486"/>
      <c r="B3486"/>
      <c r="C3486"/>
      <c r="D3486"/>
    </row>
    <row r="3487" spans="1:4" ht="15" x14ac:dyDescent="0.25">
      <c r="A3487"/>
      <c r="B3487"/>
      <c r="C3487"/>
      <c r="D3487"/>
    </row>
    <row r="3488" spans="1:4" ht="15" x14ac:dyDescent="0.25">
      <c r="A3488"/>
      <c r="B3488"/>
      <c r="C3488"/>
      <c r="D3488"/>
    </row>
    <row r="3489" spans="1:4" ht="15" x14ac:dyDescent="0.25">
      <c r="A3489"/>
      <c r="B3489"/>
      <c r="C3489"/>
      <c r="D3489"/>
    </row>
    <row r="3490" spans="1:4" ht="15" x14ac:dyDescent="0.25">
      <c r="A3490"/>
      <c r="B3490"/>
      <c r="C3490"/>
      <c r="D3490"/>
    </row>
    <row r="3491" spans="1:4" ht="15" x14ac:dyDescent="0.25">
      <c r="A3491"/>
      <c r="B3491"/>
      <c r="C3491"/>
      <c r="D3491"/>
    </row>
    <row r="3492" spans="1:4" ht="15" x14ac:dyDescent="0.25">
      <c r="A3492"/>
      <c r="B3492"/>
      <c r="C3492"/>
      <c r="D3492"/>
    </row>
    <row r="3493" spans="1:4" ht="15" x14ac:dyDescent="0.25">
      <c r="A3493"/>
      <c r="B3493"/>
      <c r="C3493"/>
      <c r="D3493"/>
    </row>
    <row r="3494" spans="1:4" ht="15" x14ac:dyDescent="0.25">
      <c r="A3494"/>
      <c r="B3494"/>
      <c r="C3494"/>
      <c r="D3494"/>
    </row>
    <row r="3495" spans="1:4" ht="15" x14ac:dyDescent="0.25">
      <c r="A3495"/>
      <c r="B3495"/>
      <c r="C3495"/>
      <c r="D3495"/>
    </row>
    <row r="3496" spans="1:4" ht="15" x14ac:dyDescent="0.25">
      <c r="A3496"/>
      <c r="B3496"/>
      <c r="C3496"/>
      <c r="D3496"/>
    </row>
    <row r="3497" spans="1:4" ht="15" x14ac:dyDescent="0.25">
      <c r="A3497"/>
      <c r="B3497"/>
      <c r="C3497"/>
      <c r="D3497"/>
    </row>
    <row r="3498" spans="1:4" ht="15" x14ac:dyDescent="0.25">
      <c r="A3498"/>
      <c r="B3498"/>
      <c r="C3498"/>
      <c r="D3498"/>
    </row>
    <row r="3499" spans="1:4" ht="15" x14ac:dyDescent="0.25">
      <c r="A3499"/>
      <c r="B3499"/>
      <c r="C3499"/>
      <c r="D3499"/>
    </row>
    <row r="3500" spans="1:4" ht="15" x14ac:dyDescent="0.25">
      <c r="A3500"/>
      <c r="B3500"/>
      <c r="C3500"/>
      <c r="D3500"/>
    </row>
    <row r="3501" spans="1:4" ht="15" x14ac:dyDescent="0.25">
      <c r="A3501"/>
      <c r="B3501"/>
      <c r="C3501"/>
      <c r="D3501"/>
    </row>
    <row r="3502" spans="1:4" ht="15" x14ac:dyDescent="0.25">
      <c r="A3502"/>
      <c r="B3502"/>
      <c r="C3502"/>
      <c r="D3502"/>
    </row>
    <row r="3503" spans="1:4" ht="15" x14ac:dyDescent="0.25">
      <c r="A3503"/>
      <c r="B3503"/>
      <c r="C3503"/>
      <c r="D3503"/>
    </row>
    <row r="3504" spans="1:4" ht="15" x14ac:dyDescent="0.25">
      <c r="A3504"/>
      <c r="B3504"/>
      <c r="C3504"/>
      <c r="D3504"/>
    </row>
    <row r="3505" spans="1:4" ht="15" x14ac:dyDescent="0.25">
      <c r="A3505"/>
      <c r="B3505"/>
      <c r="C3505"/>
      <c r="D3505"/>
    </row>
    <row r="3506" spans="1:4" ht="15" x14ac:dyDescent="0.25">
      <c r="A3506"/>
      <c r="B3506"/>
      <c r="C3506"/>
      <c r="D3506"/>
    </row>
    <row r="3507" spans="1:4" ht="15" x14ac:dyDescent="0.25">
      <c r="A3507"/>
      <c r="B3507"/>
      <c r="C3507"/>
      <c r="D3507"/>
    </row>
    <row r="3508" spans="1:4" ht="15" x14ac:dyDescent="0.25">
      <c r="A3508"/>
      <c r="B3508"/>
      <c r="C3508"/>
      <c r="D3508"/>
    </row>
    <row r="3509" spans="1:4" ht="15" x14ac:dyDescent="0.25">
      <c r="A3509"/>
      <c r="B3509"/>
      <c r="C3509"/>
      <c r="D3509"/>
    </row>
    <row r="3510" spans="1:4" ht="15" x14ac:dyDescent="0.25">
      <c r="A3510"/>
      <c r="B3510"/>
      <c r="C3510"/>
      <c r="D3510"/>
    </row>
    <row r="3511" spans="1:4" ht="15" x14ac:dyDescent="0.25">
      <c r="A3511"/>
      <c r="B3511"/>
      <c r="C3511"/>
      <c r="D3511"/>
    </row>
    <row r="3512" spans="1:4" ht="15" x14ac:dyDescent="0.25">
      <c r="A3512"/>
      <c r="B3512"/>
      <c r="C3512"/>
      <c r="D3512"/>
    </row>
    <row r="3513" spans="1:4" ht="15" x14ac:dyDescent="0.25">
      <c r="A3513"/>
      <c r="B3513"/>
      <c r="C3513"/>
      <c r="D3513"/>
    </row>
    <row r="3514" spans="1:4" ht="15" x14ac:dyDescent="0.25">
      <c r="A3514"/>
      <c r="B3514"/>
      <c r="C3514"/>
      <c r="D3514"/>
    </row>
    <row r="3515" spans="1:4" ht="15" x14ac:dyDescent="0.25">
      <c r="A3515"/>
      <c r="B3515"/>
      <c r="C3515"/>
      <c r="D3515"/>
    </row>
    <row r="3516" spans="1:4" ht="15" x14ac:dyDescent="0.25">
      <c r="A3516"/>
      <c r="B3516"/>
      <c r="C3516"/>
      <c r="D3516"/>
    </row>
    <row r="3517" spans="1:4" ht="15" x14ac:dyDescent="0.25">
      <c r="A3517"/>
      <c r="B3517"/>
      <c r="C3517"/>
      <c r="D3517"/>
    </row>
    <row r="3518" spans="1:4" ht="15" x14ac:dyDescent="0.25">
      <c r="A3518"/>
      <c r="B3518"/>
      <c r="C3518"/>
      <c r="D3518"/>
    </row>
    <row r="3519" spans="1:4" ht="15" x14ac:dyDescent="0.25">
      <c r="A3519"/>
      <c r="B3519"/>
      <c r="C3519"/>
      <c r="D3519"/>
    </row>
    <row r="3520" spans="1:4" ht="15" x14ac:dyDescent="0.25">
      <c r="A3520"/>
      <c r="B3520"/>
      <c r="C3520"/>
      <c r="D3520"/>
    </row>
    <row r="3521" spans="1:4" ht="15" x14ac:dyDescent="0.25">
      <c r="A3521"/>
      <c r="B3521"/>
      <c r="C3521"/>
      <c r="D3521"/>
    </row>
    <row r="3522" spans="1:4" ht="15" x14ac:dyDescent="0.25">
      <c r="A3522"/>
      <c r="B3522"/>
      <c r="C3522"/>
      <c r="D3522"/>
    </row>
    <row r="3523" spans="1:4" ht="15" x14ac:dyDescent="0.25">
      <c r="A3523"/>
      <c r="B3523"/>
      <c r="C3523"/>
      <c r="D3523"/>
    </row>
    <row r="3524" spans="1:4" ht="15" x14ac:dyDescent="0.25">
      <c r="A3524"/>
      <c r="B3524"/>
      <c r="C3524"/>
      <c r="D3524"/>
    </row>
    <row r="3525" spans="1:4" ht="15" x14ac:dyDescent="0.25">
      <c r="A3525"/>
      <c r="B3525"/>
      <c r="C3525"/>
      <c r="D3525"/>
    </row>
    <row r="3526" spans="1:4" ht="15" x14ac:dyDescent="0.25">
      <c r="A3526"/>
      <c r="B3526"/>
      <c r="C3526"/>
      <c r="D3526"/>
    </row>
    <row r="3527" spans="1:4" ht="15" x14ac:dyDescent="0.25">
      <c r="A3527"/>
      <c r="B3527"/>
      <c r="C3527"/>
      <c r="D3527"/>
    </row>
    <row r="3528" spans="1:4" ht="15" x14ac:dyDescent="0.25">
      <c r="A3528"/>
      <c r="B3528"/>
      <c r="C3528"/>
      <c r="D3528"/>
    </row>
    <row r="3529" spans="1:4" ht="15" x14ac:dyDescent="0.25">
      <c r="A3529"/>
      <c r="B3529"/>
      <c r="C3529"/>
      <c r="D3529"/>
    </row>
    <row r="3530" spans="1:4" ht="15" x14ac:dyDescent="0.25">
      <c r="A3530"/>
      <c r="B3530"/>
      <c r="C3530"/>
      <c r="D3530"/>
    </row>
    <row r="3531" spans="1:4" ht="15" x14ac:dyDescent="0.25">
      <c r="A3531"/>
      <c r="B3531"/>
      <c r="C3531"/>
      <c r="D3531"/>
    </row>
    <row r="3532" spans="1:4" ht="15" x14ac:dyDescent="0.25">
      <c r="A3532"/>
      <c r="B3532"/>
      <c r="C3532"/>
      <c r="D3532"/>
    </row>
    <row r="3533" spans="1:4" ht="15" x14ac:dyDescent="0.25">
      <c r="A3533"/>
      <c r="B3533"/>
      <c r="C3533"/>
      <c r="D3533"/>
    </row>
    <row r="3534" spans="1:4" ht="15" x14ac:dyDescent="0.25">
      <c r="A3534"/>
      <c r="B3534"/>
      <c r="C3534"/>
      <c r="D3534"/>
    </row>
    <row r="3535" spans="1:4" ht="15" x14ac:dyDescent="0.25">
      <c r="A3535"/>
      <c r="B3535"/>
      <c r="C3535"/>
      <c r="D3535"/>
    </row>
    <row r="3536" spans="1:4" ht="15" x14ac:dyDescent="0.25">
      <c r="A3536"/>
      <c r="B3536"/>
      <c r="C3536"/>
      <c r="D3536"/>
    </row>
    <row r="3537" spans="1:4" ht="15" x14ac:dyDescent="0.25">
      <c r="A3537"/>
      <c r="B3537"/>
      <c r="C3537"/>
      <c r="D3537"/>
    </row>
    <row r="3538" spans="1:4" ht="15" x14ac:dyDescent="0.25">
      <c r="A3538"/>
      <c r="B3538"/>
      <c r="C3538"/>
      <c r="D3538"/>
    </row>
    <row r="3539" spans="1:4" ht="15" x14ac:dyDescent="0.25">
      <c r="A3539"/>
      <c r="B3539"/>
      <c r="C3539"/>
      <c r="D3539"/>
    </row>
    <row r="3540" spans="1:4" ht="15" x14ac:dyDescent="0.25">
      <c r="A3540"/>
      <c r="B3540"/>
      <c r="C3540"/>
      <c r="D3540"/>
    </row>
    <row r="3541" spans="1:4" ht="15" x14ac:dyDescent="0.25">
      <c r="A3541"/>
      <c r="B3541"/>
      <c r="C3541"/>
      <c r="D3541"/>
    </row>
    <row r="3542" spans="1:4" ht="15" x14ac:dyDescent="0.25">
      <c r="A3542"/>
      <c r="B3542"/>
      <c r="C3542"/>
      <c r="D3542"/>
    </row>
    <row r="3543" spans="1:4" ht="15" x14ac:dyDescent="0.25">
      <c r="A3543"/>
      <c r="B3543"/>
      <c r="C3543"/>
      <c r="D3543"/>
    </row>
    <row r="3544" spans="1:4" ht="15" x14ac:dyDescent="0.25">
      <c r="A3544"/>
      <c r="B3544"/>
      <c r="C3544"/>
      <c r="D3544"/>
    </row>
    <row r="3545" spans="1:4" ht="15" x14ac:dyDescent="0.25">
      <c r="A3545"/>
      <c r="B3545"/>
      <c r="C3545"/>
      <c r="D3545"/>
    </row>
    <row r="3546" spans="1:4" ht="15" x14ac:dyDescent="0.25">
      <c r="A3546"/>
      <c r="B3546"/>
      <c r="C3546"/>
      <c r="D3546"/>
    </row>
    <row r="3547" spans="1:4" ht="15" x14ac:dyDescent="0.25">
      <c r="A3547"/>
      <c r="B3547"/>
      <c r="C3547"/>
      <c r="D3547"/>
    </row>
    <row r="3548" spans="1:4" ht="15" x14ac:dyDescent="0.25">
      <c r="A3548"/>
      <c r="B3548"/>
      <c r="C3548"/>
      <c r="D3548"/>
    </row>
    <row r="3549" spans="1:4" ht="15" x14ac:dyDescent="0.25">
      <c r="A3549"/>
      <c r="B3549"/>
      <c r="C3549"/>
      <c r="D3549"/>
    </row>
    <row r="3550" spans="1:4" ht="15" x14ac:dyDescent="0.25">
      <c r="A3550"/>
      <c r="B3550"/>
      <c r="C3550"/>
      <c r="D3550"/>
    </row>
    <row r="3551" spans="1:4" ht="15" x14ac:dyDescent="0.25">
      <c r="A3551"/>
      <c r="B3551"/>
      <c r="C3551"/>
      <c r="D3551"/>
    </row>
    <row r="3552" spans="1:4" ht="15" x14ac:dyDescent="0.25">
      <c r="A3552"/>
      <c r="B3552"/>
      <c r="C3552"/>
      <c r="D3552"/>
    </row>
    <row r="3553" spans="1:4" ht="15" x14ac:dyDescent="0.25">
      <c r="A3553"/>
      <c r="B3553"/>
      <c r="C3553"/>
      <c r="D3553"/>
    </row>
    <row r="3554" spans="1:4" ht="15" x14ac:dyDescent="0.25">
      <c r="A3554"/>
      <c r="B3554"/>
      <c r="C3554"/>
      <c r="D3554"/>
    </row>
    <row r="3555" spans="1:4" ht="15" x14ac:dyDescent="0.25">
      <c r="A3555"/>
      <c r="B3555"/>
      <c r="C3555"/>
      <c r="D3555"/>
    </row>
    <row r="3556" spans="1:4" ht="15" x14ac:dyDescent="0.25">
      <c r="A3556"/>
      <c r="B3556"/>
      <c r="C3556"/>
      <c r="D3556"/>
    </row>
    <row r="3557" spans="1:4" ht="15" x14ac:dyDescent="0.25">
      <c r="A3557"/>
      <c r="B3557"/>
      <c r="C3557"/>
      <c r="D3557"/>
    </row>
    <row r="3558" spans="1:4" ht="15" x14ac:dyDescent="0.25">
      <c r="A3558"/>
      <c r="B3558"/>
      <c r="C3558"/>
      <c r="D3558"/>
    </row>
    <row r="3559" spans="1:4" ht="15" x14ac:dyDescent="0.25">
      <c r="A3559"/>
      <c r="B3559"/>
      <c r="C3559"/>
      <c r="D3559"/>
    </row>
    <row r="3560" spans="1:4" ht="15" x14ac:dyDescent="0.25">
      <c r="A3560"/>
      <c r="B3560"/>
      <c r="C3560"/>
      <c r="D3560"/>
    </row>
    <row r="3561" spans="1:4" ht="15" x14ac:dyDescent="0.25">
      <c r="A3561"/>
      <c r="B3561"/>
      <c r="C3561"/>
      <c r="D3561"/>
    </row>
    <row r="3562" spans="1:4" ht="15" x14ac:dyDescent="0.25">
      <c r="A3562"/>
      <c r="B3562"/>
      <c r="C3562"/>
      <c r="D3562"/>
    </row>
    <row r="3563" spans="1:4" ht="15" x14ac:dyDescent="0.25">
      <c r="A3563"/>
      <c r="B3563"/>
      <c r="C3563"/>
      <c r="D3563"/>
    </row>
    <row r="3564" spans="1:4" ht="15" x14ac:dyDescent="0.25">
      <c r="A3564"/>
      <c r="B3564"/>
      <c r="C3564"/>
      <c r="D3564"/>
    </row>
    <row r="3565" spans="1:4" ht="15" x14ac:dyDescent="0.25">
      <c r="A3565"/>
      <c r="B3565"/>
      <c r="C3565"/>
      <c r="D3565"/>
    </row>
    <row r="3566" spans="1:4" ht="15" x14ac:dyDescent="0.25">
      <c r="A3566"/>
      <c r="B3566"/>
      <c r="C3566"/>
      <c r="D3566"/>
    </row>
    <row r="3567" spans="1:4" ht="15" x14ac:dyDescent="0.25">
      <c r="A3567"/>
      <c r="B3567"/>
      <c r="C3567"/>
      <c r="D3567"/>
    </row>
    <row r="3568" spans="1:4" ht="15" x14ac:dyDescent="0.25">
      <c r="A3568"/>
      <c r="B3568"/>
      <c r="C3568"/>
      <c r="D3568"/>
    </row>
    <row r="3569" spans="1:4" ht="15" x14ac:dyDescent="0.25">
      <c r="A3569"/>
      <c r="B3569"/>
      <c r="C3569"/>
      <c r="D3569"/>
    </row>
    <row r="3570" spans="1:4" ht="15" x14ac:dyDescent="0.25">
      <c r="A3570"/>
      <c r="B3570"/>
      <c r="C3570"/>
      <c r="D3570"/>
    </row>
    <row r="3571" spans="1:4" ht="15" x14ac:dyDescent="0.25">
      <c r="A3571"/>
      <c r="B3571"/>
      <c r="C3571"/>
      <c r="D3571"/>
    </row>
    <row r="3572" spans="1:4" ht="15" x14ac:dyDescent="0.25">
      <c r="A3572"/>
      <c r="B3572"/>
      <c r="C3572"/>
      <c r="D3572"/>
    </row>
    <row r="3573" spans="1:4" ht="15" x14ac:dyDescent="0.25">
      <c r="A3573"/>
      <c r="B3573"/>
      <c r="C3573"/>
      <c r="D3573"/>
    </row>
    <row r="3574" spans="1:4" ht="15" x14ac:dyDescent="0.25">
      <c r="A3574"/>
      <c r="B3574"/>
      <c r="C3574"/>
      <c r="D3574"/>
    </row>
    <row r="3575" spans="1:4" ht="15" x14ac:dyDescent="0.25">
      <c r="A3575"/>
      <c r="B3575"/>
      <c r="C3575"/>
      <c r="D3575"/>
    </row>
    <row r="3576" spans="1:4" ht="15" x14ac:dyDescent="0.25">
      <c r="A3576"/>
      <c r="B3576"/>
      <c r="C3576"/>
      <c r="D3576"/>
    </row>
    <row r="3577" spans="1:4" ht="15" x14ac:dyDescent="0.25">
      <c r="A3577"/>
      <c r="B3577"/>
      <c r="C3577"/>
      <c r="D3577"/>
    </row>
    <row r="3578" spans="1:4" ht="15" x14ac:dyDescent="0.25">
      <c r="A3578"/>
      <c r="B3578"/>
      <c r="C3578"/>
      <c r="D3578"/>
    </row>
    <row r="3579" spans="1:4" ht="15" x14ac:dyDescent="0.25">
      <c r="A3579"/>
      <c r="B3579"/>
      <c r="C3579"/>
      <c r="D3579"/>
    </row>
    <row r="3580" spans="1:4" ht="15" x14ac:dyDescent="0.25">
      <c r="A3580"/>
      <c r="B3580"/>
      <c r="C3580"/>
      <c r="D3580"/>
    </row>
    <row r="3581" spans="1:4" ht="15" x14ac:dyDescent="0.25">
      <c r="A3581"/>
      <c r="B3581"/>
      <c r="C3581"/>
      <c r="D3581"/>
    </row>
    <row r="3582" spans="1:4" ht="15" x14ac:dyDescent="0.25">
      <c r="A3582"/>
      <c r="B3582"/>
      <c r="C3582"/>
      <c r="D3582"/>
    </row>
    <row r="3583" spans="1:4" ht="15" x14ac:dyDescent="0.25">
      <c r="A3583"/>
      <c r="B3583"/>
      <c r="C3583"/>
      <c r="D3583"/>
    </row>
    <row r="3584" spans="1:4" ht="15" x14ac:dyDescent="0.25">
      <c r="A3584"/>
      <c r="B3584"/>
      <c r="C3584"/>
      <c r="D3584"/>
    </row>
    <row r="3585" spans="1:4" ht="15" x14ac:dyDescent="0.25">
      <c r="A3585"/>
      <c r="B3585"/>
      <c r="C3585"/>
      <c r="D3585"/>
    </row>
    <row r="3586" spans="1:4" ht="15" x14ac:dyDescent="0.25">
      <c r="A3586"/>
      <c r="B3586"/>
      <c r="C3586"/>
      <c r="D3586"/>
    </row>
    <row r="3587" spans="1:4" ht="15" x14ac:dyDescent="0.25">
      <c r="A3587"/>
      <c r="B3587"/>
      <c r="C3587"/>
      <c r="D3587"/>
    </row>
    <row r="3588" spans="1:4" ht="15" x14ac:dyDescent="0.25">
      <c r="A3588"/>
      <c r="B3588"/>
      <c r="C3588"/>
      <c r="D3588"/>
    </row>
    <row r="3589" spans="1:4" ht="15" x14ac:dyDescent="0.25">
      <c r="A3589"/>
      <c r="B3589"/>
      <c r="C3589"/>
      <c r="D3589"/>
    </row>
    <row r="3590" spans="1:4" ht="15" x14ac:dyDescent="0.25">
      <c r="A3590"/>
      <c r="B3590"/>
      <c r="C3590"/>
      <c r="D3590"/>
    </row>
    <row r="3591" spans="1:4" ht="15" x14ac:dyDescent="0.25">
      <c r="A3591"/>
      <c r="B3591"/>
      <c r="C3591"/>
      <c r="D3591"/>
    </row>
    <row r="3592" spans="1:4" ht="15" x14ac:dyDescent="0.25">
      <c r="A3592"/>
      <c r="B3592"/>
      <c r="C3592"/>
      <c r="D3592"/>
    </row>
    <row r="3593" spans="1:4" ht="15" x14ac:dyDescent="0.25">
      <c r="A3593"/>
      <c r="B3593"/>
      <c r="C3593"/>
      <c r="D3593"/>
    </row>
    <row r="3594" spans="1:4" ht="15" x14ac:dyDescent="0.25">
      <c r="A3594"/>
      <c r="B3594"/>
      <c r="C3594"/>
      <c r="D3594"/>
    </row>
    <row r="3595" spans="1:4" ht="15" x14ac:dyDescent="0.25">
      <c r="A3595"/>
      <c r="B3595"/>
      <c r="C3595"/>
      <c r="D3595"/>
    </row>
    <row r="3596" spans="1:4" ht="15" x14ac:dyDescent="0.25">
      <c r="A3596"/>
      <c r="B3596"/>
      <c r="C3596"/>
      <c r="D3596"/>
    </row>
    <row r="3597" spans="1:4" ht="15" x14ac:dyDescent="0.25">
      <c r="A3597"/>
      <c r="B3597"/>
      <c r="C3597"/>
      <c r="D3597"/>
    </row>
    <row r="3598" spans="1:4" ht="15" x14ac:dyDescent="0.25">
      <c r="A3598"/>
      <c r="B3598"/>
      <c r="C3598"/>
      <c r="D3598"/>
    </row>
    <row r="3599" spans="1:4" ht="15" x14ac:dyDescent="0.25">
      <c r="A3599"/>
      <c r="B3599"/>
      <c r="C3599"/>
      <c r="D3599"/>
    </row>
    <row r="3600" spans="1:4" ht="15" x14ac:dyDescent="0.25">
      <c r="A3600"/>
      <c r="B3600"/>
      <c r="C3600"/>
      <c r="D3600"/>
    </row>
    <row r="3601" spans="1:4" ht="15" x14ac:dyDescent="0.25">
      <c r="A3601"/>
      <c r="B3601"/>
      <c r="C3601"/>
      <c r="D3601"/>
    </row>
    <row r="3602" spans="1:4" ht="15" x14ac:dyDescent="0.25">
      <c r="A3602"/>
      <c r="B3602"/>
      <c r="C3602"/>
      <c r="D3602"/>
    </row>
    <row r="3603" spans="1:4" ht="15" x14ac:dyDescent="0.25">
      <c r="A3603"/>
      <c r="B3603"/>
      <c r="C3603"/>
      <c r="D3603"/>
    </row>
    <row r="3604" spans="1:4" ht="15" x14ac:dyDescent="0.25">
      <c r="A3604"/>
      <c r="B3604"/>
      <c r="C3604"/>
      <c r="D3604"/>
    </row>
    <row r="3605" spans="1:4" ht="15" x14ac:dyDescent="0.25">
      <c r="A3605"/>
      <c r="B3605"/>
      <c r="C3605"/>
      <c r="D3605"/>
    </row>
    <row r="3606" spans="1:4" ht="15" x14ac:dyDescent="0.25">
      <c r="A3606"/>
      <c r="B3606"/>
      <c r="C3606"/>
      <c r="D3606"/>
    </row>
    <row r="3607" spans="1:4" ht="15" x14ac:dyDescent="0.25">
      <c r="A3607"/>
      <c r="B3607"/>
      <c r="C3607"/>
      <c r="D3607"/>
    </row>
    <row r="3608" spans="1:4" ht="15" x14ac:dyDescent="0.25">
      <c r="A3608"/>
      <c r="B3608"/>
      <c r="C3608"/>
      <c r="D3608"/>
    </row>
    <row r="3609" spans="1:4" ht="15" x14ac:dyDescent="0.25">
      <c r="A3609"/>
      <c r="B3609"/>
      <c r="C3609"/>
      <c r="D3609"/>
    </row>
    <row r="3610" spans="1:4" ht="15" x14ac:dyDescent="0.25">
      <c r="A3610"/>
      <c r="B3610"/>
      <c r="C3610"/>
      <c r="D3610"/>
    </row>
    <row r="3611" spans="1:4" ht="15" x14ac:dyDescent="0.25">
      <c r="A3611"/>
      <c r="B3611"/>
      <c r="C3611"/>
      <c r="D3611"/>
    </row>
    <row r="3612" spans="1:4" ht="15" x14ac:dyDescent="0.25">
      <c r="A3612"/>
      <c r="B3612"/>
      <c r="C3612"/>
      <c r="D3612"/>
    </row>
    <row r="3613" spans="1:4" ht="15" x14ac:dyDescent="0.25">
      <c r="A3613"/>
      <c r="B3613"/>
      <c r="C3613"/>
      <c r="D3613"/>
    </row>
    <row r="3614" spans="1:4" ht="15" x14ac:dyDescent="0.25">
      <c r="A3614"/>
      <c r="B3614"/>
      <c r="C3614"/>
      <c r="D3614"/>
    </row>
    <row r="3615" spans="1:4" ht="15" x14ac:dyDescent="0.25">
      <c r="A3615"/>
      <c r="B3615"/>
      <c r="C3615"/>
      <c r="D3615"/>
    </row>
    <row r="3616" spans="1:4" ht="15" x14ac:dyDescent="0.25">
      <c r="A3616"/>
      <c r="B3616"/>
      <c r="C3616"/>
      <c r="D3616"/>
    </row>
    <row r="3617" spans="1:4" ht="15" x14ac:dyDescent="0.25">
      <c r="A3617"/>
      <c r="B3617"/>
      <c r="C3617"/>
      <c r="D3617"/>
    </row>
    <row r="3618" spans="1:4" ht="15" x14ac:dyDescent="0.25">
      <c r="A3618"/>
      <c r="B3618"/>
      <c r="C3618"/>
      <c r="D3618"/>
    </row>
    <row r="3619" spans="1:4" ht="15" x14ac:dyDescent="0.25">
      <c r="A3619"/>
      <c r="B3619"/>
      <c r="C3619"/>
      <c r="D3619"/>
    </row>
    <row r="3620" spans="1:4" ht="15" x14ac:dyDescent="0.25">
      <c r="A3620"/>
      <c r="B3620"/>
      <c r="C3620"/>
      <c r="D3620"/>
    </row>
    <row r="3621" spans="1:4" ht="15" x14ac:dyDescent="0.25">
      <c r="A3621"/>
      <c r="B3621"/>
      <c r="C3621"/>
      <c r="D3621"/>
    </row>
    <row r="3622" spans="1:4" ht="15" x14ac:dyDescent="0.25">
      <c r="A3622"/>
      <c r="B3622"/>
      <c r="C3622"/>
      <c r="D3622"/>
    </row>
    <row r="3623" spans="1:4" ht="15" x14ac:dyDescent="0.25">
      <c r="A3623"/>
      <c r="B3623"/>
      <c r="C3623"/>
      <c r="D3623"/>
    </row>
    <row r="3624" spans="1:4" ht="15" x14ac:dyDescent="0.25">
      <c r="A3624"/>
      <c r="B3624"/>
      <c r="C3624"/>
      <c r="D3624"/>
    </row>
    <row r="3625" spans="1:4" ht="15" x14ac:dyDescent="0.25">
      <c r="A3625"/>
      <c r="B3625"/>
      <c r="C3625"/>
      <c r="D3625"/>
    </row>
    <row r="3626" spans="1:4" ht="15" x14ac:dyDescent="0.25">
      <c r="A3626"/>
      <c r="B3626"/>
      <c r="C3626"/>
      <c r="D3626"/>
    </row>
    <row r="3627" spans="1:4" ht="15" x14ac:dyDescent="0.25">
      <c r="A3627"/>
      <c r="B3627"/>
      <c r="C3627"/>
      <c r="D3627"/>
    </row>
    <row r="3628" spans="1:4" ht="15" x14ac:dyDescent="0.25">
      <c r="A3628"/>
      <c r="B3628"/>
      <c r="C3628"/>
      <c r="D3628"/>
    </row>
    <row r="3629" spans="1:4" ht="15" x14ac:dyDescent="0.25">
      <c r="A3629"/>
      <c r="B3629"/>
      <c r="C3629"/>
      <c r="D3629"/>
    </row>
    <row r="3630" spans="1:4" ht="15" x14ac:dyDescent="0.25">
      <c r="A3630"/>
      <c r="B3630"/>
      <c r="C3630"/>
      <c r="D3630"/>
    </row>
    <row r="3631" spans="1:4" ht="15" x14ac:dyDescent="0.25">
      <c r="A3631"/>
      <c r="B3631"/>
      <c r="C3631"/>
      <c r="D3631"/>
    </row>
    <row r="3632" spans="1:4" ht="15" x14ac:dyDescent="0.25">
      <c r="A3632"/>
      <c r="B3632"/>
      <c r="C3632"/>
      <c r="D3632"/>
    </row>
    <row r="3633" spans="1:4" ht="15" x14ac:dyDescent="0.25">
      <c r="A3633"/>
      <c r="B3633"/>
      <c r="C3633"/>
      <c r="D3633"/>
    </row>
    <row r="3634" spans="1:4" ht="15" x14ac:dyDescent="0.25">
      <c r="A3634"/>
      <c r="B3634"/>
      <c r="C3634"/>
      <c r="D3634"/>
    </row>
    <row r="3635" spans="1:4" ht="15" x14ac:dyDescent="0.25">
      <c r="A3635"/>
      <c r="B3635"/>
      <c r="C3635"/>
      <c r="D3635"/>
    </row>
    <row r="3636" spans="1:4" ht="15" x14ac:dyDescent="0.25">
      <c r="A3636"/>
      <c r="B3636"/>
      <c r="C3636"/>
      <c r="D3636"/>
    </row>
    <row r="3637" spans="1:4" ht="15" x14ac:dyDescent="0.25">
      <c r="A3637"/>
      <c r="B3637"/>
      <c r="C3637"/>
      <c r="D3637"/>
    </row>
    <row r="3638" spans="1:4" ht="15" x14ac:dyDescent="0.25">
      <c r="A3638"/>
      <c r="B3638"/>
      <c r="C3638"/>
      <c r="D3638"/>
    </row>
    <row r="3639" spans="1:4" ht="15" x14ac:dyDescent="0.25">
      <c r="A3639"/>
      <c r="B3639"/>
      <c r="C3639"/>
      <c r="D3639"/>
    </row>
    <row r="3640" spans="1:4" ht="15" x14ac:dyDescent="0.25">
      <c r="A3640"/>
      <c r="B3640"/>
      <c r="C3640"/>
      <c r="D3640"/>
    </row>
    <row r="3641" spans="1:4" ht="15" x14ac:dyDescent="0.25">
      <c r="A3641"/>
      <c r="B3641"/>
      <c r="C3641"/>
      <c r="D3641"/>
    </row>
    <row r="3642" spans="1:4" ht="15" x14ac:dyDescent="0.25">
      <c r="A3642"/>
      <c r="B3642"/>
      <c r="C3642"/>
      <c r="D3642"/>
    </row>
    <row r="3643" spans="1:4" ht="15" x14ac:dyDescent="0.25">
      <c r="A3643"/>
      <c r="B3643"/>
      <c r="C3643"/>
      <c r="D3643"/>
    </row>
    <row r="3644" spans="1:4" ht="15" x14ac:dyDescent="0.25">
      <c r="A3644"/>
      <c r="B3644"/>
      <c r="C3644"/>
      <c r="D3644"/>
    </row>
    <row r="3645" spans="1:4" ht="15" x14ac:dyDescent="0.25">
      <c r="A3645"/>
      <c r="B3645"/>
      <c r="C3645"/>
      <c r="D3645"/>
    </row>
    <row r="3646" spans="1:4" ht="15" x14ac:dyDescent="0.25">
      <c r="A3646"/>
      <c r="B3646"/>
      <c r="C3646"/>
      <c r="D3646"/>
    </row>
    <row r="3647" spans="1:4" ht="15" x14ac:dyDescent="0.25">
      <c r="A3647"/>
      <c r="B3647"/>
      <c r="C3647"/>
      <c r="D3647"/>
    </row>
    <row r="3648" spans="1:4" ht="15" x14ac:dyDescent="0.25">
      <c r="A3648"/>
      <c r="B3648"/>
      <c r="C3648"/>
      <c r="D3648"/>
    </row>
    <row r="3649" spans="1:4" ht="15" x14ac:dyDescent="0.25">
      <c r="A3649"/>
      <c r="B3649"/>
      <c r="C3649"/>
      <c r="D3649"/>
    </row>
    <row r="3650" spans="1:4" ht="15" x14ac:dyDescent="0.25">
      <c r="A3650"/>
      <c r="B3650"/>
      <c r="C3650"/>
      <c r="D3650"/>
    </row>
    <row r="3651" spans="1:4" ht="15" x14ac:dyDescent="0.25">
      <c r="A3651"/>
      <c r="B3651"/>
      <c r="C3651"/>
      <c r="D3651"/>
    </row>
    <row r="3652" spans="1:4" ht="15" x14ac:dyDescent="0.25">
      <c r="A3652"/>
      <c r="B3652"/>
      <c r="C3652"/>
      <c r="D3652"/>
    </row>
    <row r="3653" spans="1:4" ht="15" x14ac:dyDescent="0.25">
      <c r="A3653"/>
      <c r="B3653"/>
      <c r="C3653"/>
      <c r="D3653"/>
    </row>
    <row r="3654" spans="1:4" ht="15" x14ac:dyDescent="0.25">
      <c r="A3654"/>
      <c r="B3654"/>
      <c r="C3654"/>
      <c r="D3654"/>
    </row>
    <row r="3655" spans="1:4" ht="15" x14ac:dyDescent="0.25">
      <c r="A3655"/>
      <c r="B3655"/>
      <c r="C3655"/>
      <c r="D3655"/>
    </row>
    <row r="3656" spans="1:4" ht="15" x14ac:dyDescent="0.25">
      <c r="A3656"/>
      <c r="B3656"/>
      <c r="C3656"/>
      <c r="D3656"/>
    </row>
    <row r="3657" spans="1:4" ht="15" x14ac:dyDescent="0.25">
      <c r="A3657"/>
      <c r="B3657"/>
      <c r="C3657"/>
      <c r="D3657"/>
    </row>
    <row r="3658" spans="1:4" ht="15" x14ac:dyDescent="0.25">
      <c r="A3658"/>
      <c r="B3658"/>
      <c r="C3658"/>
      <c r="D3658"/>
    </row>
    <row r="3659" spans="1:4" ht="15" x14ac:dyDescent="0.25">
      <c r="A3659"/>
      <c r="B3659"/>
      <c r="C3659"/>
      <c r="D3659"/>
    </row>
    <row r="3660" spans="1:4" ht="15" x14ac:dyDescent="0.25">
      <c r="A3660"/>
      <c r="B3660"/>
      <c r="C3660"/>
      <c r="D3660"/>
    </row>
    <row r="3661" spans="1:4" ht="15" x14ac:dyDescent="0.25">
      <c r="A3661"/>
      <c r="B3661"/>
      <c r="C3661"/>
      <c r="D3661"/>
    </row>
    <row r="3662" spans="1:4" ht="15" x14ac:dyDescent="0.25">
      <c r="A3662"/>
      <c r="B3662"/>
      <c r="C3662"/>
      <c r="D3662"/>
    </row>
    <row r="3663" spans="1:4" ht="15" x14ac:dyDescent="0.25">
      <c r="A3663"/>
      <c r="B3663"/>
      <c r="C3663"/>
      <c r="D3663"/>
    </row>
    <row r="3664" spans="1:4" ht="15" x14ac:dyDescent="0.25">
      <c r="A3664"/>
      <c r="B3664"/>
      <c r="C3664"/>
      <c r="D3664"/>
    </row>
    <row r="3665" spans="1:4" ht="15" x14ac:dyDescent="0.25">
      <c r="A3665"/>
      <c r="B3665"/>
      <c r="C3665"/>
      <c r="D3665"/>
    </row>
    <row r="3666" spans="1:4" ht="15" x14ac:dyDescent="0.25">
      <c r="A3666"/>
      <c r="B3666"/>
      <c r="C3666"/>
      <c r="D3666"/>
    </row>
    <row r="3667" spans="1:4" ht="15" x14ac:dyDescent="0.25">
      <c r="A3667"/>
      <c r="B3667"/>
      <c r="C3667"/>
      <c r="D3667"/>
    </row>
    <row r="3668" spans="1:4" ht="15" x14ac:dyDescent="0.25">
      <c r="A3668"/>
      <c r="B3668"/>
      <c r="C3668"/>
      <c r="D3668"/>
    </row>
    <row r="3669" spans="1:4" ht="15" x14ac:dyDescent="0.25">
      <c r="A3669"/>
      <c r="B3669"/>
      <c r="C3669"/>
      <c r="D3669"/>
    </row>
    <row r="3670" spans="1:4" ht="15" x14ac:dyDescent="0.25">
      <c r="A3670"/>
      <c r="B3670"/>
      <c r="C3670"/>
      <c r="D3670"/>
    </row>
    <row r="3671" spans="1:4" ht="15" x14ac:dyDescent="0.25">
      <c r="A3671"/>
      <c r="B3671"/>
      <c r="C3671"/>
      <c r="D3671"/>
    </row>
    <row r="3672" spans="1:4" ht="15" x14ac:dyDescent="0.25">
      <c r="A3672"/>
      <c r="B3672"/>
      <c r="C3672"/>
      <c r="D3672"/>
    </row>
    <row r="3673" spans="1:4" ht="15" x14ac:dyDescent="0.25">
      <c r="A3673"/>
      <c r="B3673"/>
      <c r="C3673"/>
      <c r="D3673"/>
    </row>
    <row r="3674" spans="1:4" ht="15" x14ac:dyDescent="0.25">
      <c r="A3674"/>
      <c r="B3674"/>
      <c r="C3674"/>
      <c r="D3674"/>
    </row>
    <row r="3675" spans="1:4" ht="15" x14ac:dyDescent="0.25">
      <c r="A3675"/>
      <c r="B3675"/>
      <c r="C3675"/>
      <c r="D3675"/>
    </row>
    <row r="3676" spans="1:4" ht="15" x14ac:dyDescent="0.25">
      <c r="A3676"/>
      <c r="B3676"/>
      <c r="C3676"/>
      <c r="D3676"/>
    </row>
    <row r="3677" spans="1:4" ht="15" x14ac:dyDescent="0.25">
      <c r="A3677"/>
      <c r="B3677"/>
      <c r="C3677"/>
      <c r="D3677"/>
    </row>
    <row r="3678" spans="1:4" ht="15" x14ac:dyDescent="0.25">
      <c r="A3678"/>
      <c r="B3678"/>
      <c r="C3678"/>
      <c r="D3678"/>
    </row>
    <row r="3679" spans="1:4" ht="15" x14ac:dyDescent="0.25">
      <c r="A3679"/>
      <c r="B3679"/>
      <c r="C3679"/>
      <c r="D3679"/>
    </row>
    <row r="3680" spans="1:4" ht="15" x14ac:dyDescent="0.25">
      <c r="A3680"/>
      <c r="B3680"/>
      <c r="C3680"/>
      <c r="D3680"/>
    </row>
    <row r="3681" spans="1:4" ht="15" x14ac:dyDescent="0.25">
      <c r="A3681"/>
      <c r="B3681"/>
      <c r="C3681"/>
      <c r="D3681"/>
    </row>
    <row r="3682" spans="1:4" ht="15" x14ac:dyDescent="0.25">
      <c r="A3682"/>
      <c r="B3682"/>
      <c r="C3682"/>
      <c r="D3682"/>
    </row>
    <row r="3683" spans="1:4" ht="15" x14ac:dyDescent="0.25">
      <c r="A3683"/>
      <c r="B3683"/>
      <c r="C3683"/>
      <c r="D3683"/>
    </row>
    <row r="3684" spans="1:4" ht="15" x14ac:dyDescent="0.25">
      <c r="A3684"/>
      <c r="B3684"/>
      <c r="C3684"/>
      <c r="D3684"/>
    </row>
    <row r="3685" spans="1:4" ht="15" x14ac:dyDescent="0.25">
      <c r="A3685"/>
      <c r="B3685"/>
      <c r="C3685"/>
      <c r="D3685"/>
    </row>
    <row r="3686" spans="1:4" ht="15" x14ac:dyDescent="0.25">
      <c r="A3686"/>
      <c r="B3686"/>
      <c r="C3686"/>
      <c r="D3686"/>
    </row>
    <row r="3687" spans="1:4" ht="15" x14ac:dyDescent="0.25">
      <c r="A3687"/>
      <c r="B3687"/>
      <c r="C3687"/>
      <c r="D3687"/>
    </row>
    <row r="3688" spans="1:4" ht="15" x14ac:dyDescent="0.25">
      <c r="A3688"/>
      <c r="B3688"/>
      <c r="C3688"/>
      <c r="D3688"/>
    </row>
    <row r="3689" spans="1:4" ht="15" x14ac:dyDescent="0.25">
      <c r="A3689"/>
      <c r="B3689"/>
      <c r="C3689"/>
      <c r="D3689"/>
    </row>
    <row r="3690" spans="1:4" ht="15" x14ac:dyDescent="0.25">
      <c r="A3690"/>
      <c r="B3690"/>
      <c r="C3690"/>
      <c r="D3690"/>
    </row>
    <row r="3691" spans="1:4" ht="15" x14ac:dyDescent="0.25">
      <c r="A3691"/>
      <c r="B3691"/>
      <c r="C3691"/>
      <c r="D3691"/>
    </row>
    <row r="3692" spans="1:4" ht="15" x14ac:dyDescent="0.25">
      <c r="A3692"/>
      <c r="B3692"/>
      <c r="C3692"/>
      <c r="D3692"/>
    </row>
    <row r="3693" spans="1:4" ht="15" x14ac:dyDescent="0.25">
      <c r="A3693"/>
      <c r="B3693"/>
      <c r="C3693"/>
      <c r="D3693"/>
    </row>
    <row r="3694" spans="1:4" ht="15" x14ac:dyDescent="0.25">
      <c r="A3694"/>
      <c r="B3694"/>
      <c r="C3694"/>
      <c r="D3694"/>
    </row>
    <row r="3695" spans="1:4" ht="15" x14ac:dyDescent="0.25">
      <c r="A3695"/>
      <c r="B3695"/>
      <c r="C3695"/>
      <c r="D3695"/>
    </row>
    <row r="3696" spans="1:4" ht="15" x14ac:dyDescent="0.25">
      <c r="A3696"/>
      <c r="B3696"/>
      <c r="C3696"/>
      <c r="D3696"/>
    </row>
    <row r="3697" spans="1:4" ht="15" x14ac:dyDescent="0.25">
      <c r="A3697"/>
      <c r="B3697"/>
      <c r="C3697"/>
      <c r="D3697"/>
    </row>
    <row r="3698" spans="1:4" ht="15" x14ac:dyDescent="0.25">
      <c r="A3698"/>
      <c r="B3698"/>
      <c r="C3698"/>
      <c r="D3698"/>
    </row>
    <row r="3699" spans="1:4" ht="15" x14ac:dyDescent="0.25">
      <c r="A3699"/>
      <c r="B3699"/>
      <c r="C3699"/>
      <c r="D3699"/>
    </row>
    <row r="3700" spans="1:4" ht="15" x14ac:dyDescent="0.25">
      <c r="A3700"/>
      <c r="B3700"/>
      <c r="C3700"/>
      <c r="D3700"/>
    </row>
    <row r="3701" spans="1:4" ht="15" x14ac:dyDescent="0.25">
      <c r="A3701"/>
      <c r="B3701"/>
      <c r="C3701"/>
      <c r="D3701"/>
    </row>
    <row r="3702" spans="1:4" ht="15" x14ac:dyDescent="0.25">
      <c r="A3702"/>
      <c r="B3702"/>
      <c r="C3702"/>
      <c r="D3702"/>
    </row>
    <row r="3703" spans="1:4" ht="15" x14ac:dyDescent="0.25">
      <c r="A3703"/>
      <c r="B3703"/>
      <c r="C3703"/>
      <c r="D3703"/>
    </row>
    <row r="3704" spans="1:4" ht="15" x14ac:dyDescent="0.25">
      <c r="A3704"/>
      <c r="B3704"/>
      <c r="C3704"/>
      <c r="D3704"/>
    </row>
    <row r="3705" spans="1:4" ht="15" x14ac:dyDescent="0.25">
      <c r="A3705"/>
      <c r="B3705"/>
      <c r="C3705"/>
      <c r="D3705"/>
    </row>
    <row r="3706" spans="1:4" ht="15" x14ac:dyDescent="0.25">
      <c r="A3706"/>
      <c r="B3706"/>
      <c r="C3706"/>
      <c r="D3706"/>
    </row>
    <row r="3707" spans="1:4" ht="15" x14ac:dyDescent="0.25">
      <c r="A3707"/>
      <c r="B3707"/>
      <c r="C3707"/>
      <c r="D3707"/>
    </row>
    <row r="3708" spans="1:4" ht="15" x14ac:dyDescent="0.25">
      <c r="A3708"/>
      <c r="B3708"/>
      <c r="C3708"/>
      <c r="D3708"/>
    </row>
    <row r="3709" spans="1:4" ht="15" x14ac:dyDescent="0.25">
      <c r="A3709"/>
      <c r="B3709"/>
      <c r="C3709"/>
      <c r="D3709"/>
    </row>
    <row r="3710" spans="1:4" ht="15" x14ac:dyDescent="0.25">
      <c r="A3710"/>
      <c r="B3710"/>
      <c r="C3710"/>
      <c r="D3710"/>
    </row>
    <row r="3711" spans="1:4" ht="15" x14ac:dyDescent="0.25">
      <c r="A3711"/>
      <c r="B3711"/>
      <c r="C3711"/>
      <c r="D3711"/>
    </row>
    <row r="3712" spans="1:4" ht="15" x14ac:dyDescent="0.25">
      <c r="A3712"/>
      <c r="B3712"/>
      <c r="C3712"/>
      <c r="D3712"/>
    </row>
    <row r="3713" spans="1:4" ht="15" x14ac:dyDescent="0.25">
      <c r="A3713"/>
      <c r="B3713"/>
      <c r="C3713"/>
      <c r="D3713"/>
    </row>
    <row r="3714" spans="1:4" ht="15" x14ac:dyDescent="0.25">
      <c r="A3714"/>
      <c r="B3714"/>
      <c r="C3714"/>
      <c r="D3714"/>
    </row>
    <row r="3715" spans="1:4" ht="15" x14ac:dyDescent="0.25">
      <c r="A3715"/>
      <c r="B3715"/>
      <c r="C3715"/>
      <c r="D3715"/>
    </row>
    <row r="3716" spans="1:4" ht="15" x14ac:dyDescent="0.25">
      <c r="A3716"/>
      <c r="B3716"/>
      <c r="C3716"/>
      <c r="D3716"/>
    </row>
    <row r="3717" spans="1:4" ht="15" x14ac:dyDescent="0.25">
      <c r="A3717"/>
      <c r="B3717"/>
      <c r="C3717"/>
      <c r="D3717"/>
    </row>
    <row r="3718" spans="1:4" ht="15" x14ac:dyDescent="0.25">
      <c r="A3718"/>
      <c r="B3718"/>
      <c r="C3718"/>
      <c r="D3718"/>
    </row>
    <row r="3719" spans="1:4" ht="15" x14ac:dyDescent="0.25">
      <c r="A3719"/>
      <c r="B3719"/>
      <c r="C3719"/>
      <c r="D3719"/>
    </row>
    <row r="3720" spans="1:4" ht="15" x14ac:dyDescent="0.25">
      <c r="A3720"/>
      <c r="B3720"/>
      <c r="C3720"/>
      <c r="D3720"/>
    </row>
    <row r="3721" spans="1:4" ht="15" x14ac:dyDescent="0.25">
      <c r="A3721"/>
      <c r="B3721"/>
      <c r="C3721"/>
      <c r="D3721"/>
    </row>
    <row r="3722" spans="1:4" ht="15" x14ac:dyDescent="0.25">
      <c r="A3722"/>
      <c r="B3722"/>
      <c r="C3722"/>
      <c r="D3722"/>
    </row>
    <row r="3723" spans="1:4" ht="15" x14ac:dyDescent="0.25">
      <c r="A3723"/>
      <c r="B3723"/>
      <c r="C3723"/>
      <c r="D3723"/>
    </row>
    <row r="3724" spans="1:4" ht="15" x14ac:dyDescent="0.25">
      <c r="A3724"/>
      <c r="B3724"/>
      <c r="C3724"/>
      <c r="D3724"/>
    </row>
    <row r="3725" spans="1:4" ht="15" x14ac:dyDescent="0.25">
      <c r="A3725"/>
      <c r="B3725"/>
      <c r="C3725"/>
      <c r="D3725"/>
    </row>
    <row r="3726" spans="1:4" ht="15" x14ac:dyDescent="0.25">
      <c r="A3726"/>
      <c r="B3726"/>
      <c r="C3726"/>
      <c r="D3726"/>
    </row>
    <row r="3727" spans="1:4" ht="15" x14ac:dyDescent="0.25">
      <c r="A3727"/>
      <c r="B3727"/>
      <c r="C3727"/>
      <c r="D3727"/>
    </row>
    <row r="3728" spans="1:4" ht="15" x14ac:dyDescent="0.25">
      <c r="A3728"/>
      <c r="B3728"/>
      <c r="C3728"/>
      <c r="D3728"/>
    </row>
    <row r="3729" spans="1:4" ht="15" x14ac:dyDescent="0.25">
      <c r="A3729"/>
      <c r="B3729"/>
      <c r="C3729"/>
      <c r="D3729"/>
    </row>
    <row r="3730" spans="1:4" ht="15" x14ac:dyDescent="0.25">
      <c r="A3730"/>
      <c r="B3730"/>
      <c r="C3730"/>
      <c r="D3730"/>
    </row>
    <row r="3731" spans="1:4" ht="15" x14ac:dyDescent="0.25">
      <c r="A3731"/>
      <c r="B3731"/>
      <c r="C3731"/>
      <c r="D3731"/>
    </row>
    <row r="3732" spans="1:4" ht="15" x14ac:dyDescent="0.25">
      <c r="A3732"/>
      <c r="B3732"/>
      <c r="C3732"/>
      <c r="D3732"/>
    </row>
    <row r="3733" spans="1:4" ht="15" x14ac:dyDescent="0.25">
      <c r="A3733"/>
      <c r="B3733"/>
      <c r="C3733"/>
      <c r="D3733"/>
    </row>
    <row r="3734" spans="1:4" ht="15" x14ac:dyDescent="0.25">
      <c r="A3734"/>
      <c r="B3734"/>
      <c r="C3734"/>
      <c r="D3734"/>
    </row>
    <row r="3735" spans="1:4" ht="15" x14ac:dyDescent="0.25">
      <c r="A3735"/>
      <c r="B3735"/>
      <c r="C3735"/>
      <c r="D3735"/>
    </row>
    <row r="3736" spans="1:4" ht="15" x14ac:dyDescent="0.25">
      <c r="A3736"/>
      <c r="B3736"/>
      <c r="C3736"/>
      <c r="D3736"/>
    </row>
    <row r="3737" spans="1:4" ht="15" x14ac:dyDescent="0.25">
      <c r="A3737"/>
      <c r="B3737"/>
      <c r="C3737"/>
      <c r="D3737"/>
    </row>
    <row r="3738" spans="1:4" ht="15" x14ac:dyDescent="0.25">
      <c r="A3738"/>
      <c r="B3738"/>
      <c r="C3738"/>
      <c r="D3738"/>
    </row>
    <row r="3739" spans="1:4" ht="15" x14ac:dyDescent="0.25">
      <c r="A3739"/>
      <c r="B3739"/>
      <c r="C3739"/>
      <c r="D3739"/>
    </row>
    <row r="3740" spans="1:4" ht="15" x14ac:dyDescent="0.25">
      <c r="A3740"/>
      <c r="B3740"/>
      <c r="C3740"/>
      <c r="D3740"/>
    </row>
    <row r="3741" spans="1:4" ht="15" x14ac:dyDescent="0.25">
      <c r="A3741"/>
      <c r="B3741"/>
      <c r="C3741"/>
      <c r="D3741"/>
    </row>
    <row r="3742" spans="1:4" ht="15" x14ac:dyDescent="0.25">
      <c r="A3742"/>
      <c r="B3742"/>
      <c r="C3742"/>
      <c r="D3742"/>
    </row>
    <row r="3743" spans="1:4" ht="15" x14ac:dyDescent="0.25">
      <c r="A3743"/>
      <c r="B3743"/>
      <c r="C3743"/>
      <c r="D3743"/>
    </row>
    <row r="3744" spans="1:4" ht="15" x14ac:dyDescent="0.25">
      <c r="A3744"/>
      <c r="B3744"/>
      <c r="C3744"/>
      <c r="D3744"/>
    </row>
    <row r="3745" spans="1:4" ht="15" x14ac:dyDescent="0.25">
      <c r="A3745"/>
      <c r="B3745"/>
      <c r="C3745"/>
      <c r="D3745"/>
    </row>
    <row r="3746" spans="1:4" ht="15" x14ac:dyDescent="0.25">
      <c r="A3746"/>
      <c r="B3746"/>
      <c r="C3746"/>
      <c r="D3746"/>
    </row>
    <row r="3747" spans="1:4" ht="15" x14ac:dyDescent="0.25">
      <c r="A3747"/>
      <c r="B3747"/>
      <c r="C3747"/>
      <c r="D3747"/>
    </row>
    <row r="3748" spans="1:4" ht="15" x14ac:dyDescent="0.25">
      <c r="A3748"/>
      <c r="B3748"/>
      <c r="C3748"/>
      <c r="D3748"/>
    </row>
    <row r="3749" spans="1:4" ht="15" x14ac:dyDescent="0.25">
      <c r="A3749"/>
      <c r="B3749"/>
      <c r="C3749"/>
      <c r="D3749"/>
    </row>
    <row r="3750" spans="1:4" ht="15" x14ac:dyDescent="0.25">
      <c r="A3750"/>
      <c r="B3750"/>
      <c r="C3750"/>
      <c r="D3750"/>
    </row>
    <row r="3751" spans="1:4" ht="15" x14ac:dyDescent="0.25">
      <c r="A3751"/>
      <c r="B3751"/>
      <c r="C3751"/>
      <c r="D3751"/>
    </row>
    <row r="3752" spans="1:4" ht="15" x14ac:dyDescent="0.25">
      <c r="A3752"/>
      <c r="B3752"/>
      <c r="C3752"/>
      <c r="D3752"/>
    </row>
    <row r="3753" spans="1:4" ht="15" x14ac:dyDescent="0.25">
      <c r="A3753"/>
      <c r="B3753"/>
      <c r="C3753"/>
      <c r="D3753"/>
    </row>
    <row r="3754" spans="1:4" ht="15" x14ac:dyDescent="0.25">
      <c r="A3754"/>
      <c r="B3754"/>
      <c r="C3754"/>
      <c r="D3754"/>
    </row>
    <row r="3755" spans="1:4" ht="15" x14ac:dyDescent="0.25">
      <c r="A3755"/>
      <c r="B3755"/>
      <c r="C3755"/>
      <c r="D3755"/>
    </row>
    <row r="3756" spans="1:4" ht="15" x14ac:dyDescent="0.25">
      <c r="A3756"/>
      <c r="B3756"/>
      <c r="C3756"/>
      <c r="D3756"/>
    </row>
    <row r="3757" spans="1:4" ht="15" x14ac:dyDescent="0.25">
      <c r="A3757"/>
      <c r="B3757"/>
      <c r="C3757"/>
      <c r="D3757"/>
    </row>
    <row r="3758" spans="1:4" ht="15" x14ac:dyDescent="0.25">
      <c r="A3758"/>
      <c r="B3758"/>
      <c r="C3758"/>
      <c r="D3758"/>
    </row>
    <row r="3759" spans="1:4" ht="15" x14ac:dyDescent="0.25">
      <c r="A3759"/>
      <c r="B3759"/>
      <c r="C3759"/>
      <c r="D3759"/>
    </row>
    <row r="3760" spans="1:4" ht="15" x14ac:dyDescent="0.25">
      <c r="A3760"/>
      <c r="B3760"/>
      <c r="C3760"/>
      <c r="D3760"/>
    </row>
    <row r="3761" spans="1:4" ht="15" x14ac:dyDescent="0.25">
      <c r="A3761"/>
      <c r="B3761"/>
      <c r="C3761"/>
      <c r="D3761"/>
    </row>
    <row r="3762" spans="1:4" ht="15" x14ac:dyDescent="0.25">
      <c r="A3762"/>
      <c r="B3762"/>
      <c r="C3762"/>
      <c r="D3762"/>
    </row>
    <row r="3763" spans="1:4" ht="15" x14ac:dyDescent="0.25">
      <c r="A3763"/>
      <c r="B3763"/>
      <c r="C3763"/>
      <c r="D3763"/>
    </row>
    <row r="3764" spans="1:4" ht="15" x14ac:dyDescent="0.25">
      <c r="A3764"/>
      <c r="B3764"/>
      <c r="C3764"/>
      <c r="D3764"/>
    </row>
    <row r="3765" spans="1:4" ht="15" x14ac:dyDescent="0.25">
      <c r="A3765"/>
      <c r="B3765"/>
      <c r="C3765"/>
      <c r="D3765"/>
    </row>
    <row r="3766" spans="1:4" ht="15" x14ac:dyDescent="0.25">
      <c r="A3766"/>
      <c r="B3766"/>
      <c r="C3766"/>
      <c r="D3766"/>
    </row>
    <row r="3767" spans="1:4" ht="15" x14ac:dyDescent="0.25">
      <c r="A3767"/>
      <c r="B3767"/>
      <c r="C3767"/>
      <c r="D3767"/>
    </row>
    <row r="3768" spans="1:4" ht="15" x14ac:dyDescent="0.25">
      <c r="A3768"/>
      <c r="B3768"/>
      <c r="C3768"/>
      <c r="D3768"/>
    </row>
    <row r="3769" spans="1:4" ht="15" x14ac:dyDescent="0.25">
      <c r="A3769"/>
      <c r="B3769"/>
      <c r="C3769"/>
      <c r="D3769"/>
    </row>
    <row r="3770" spans="1:4" ht="15" x14ac:dyDescent="0.25">
      <c r="A3770"/>
      <c r="B3770"/>
      <c r="C3770"/>
      <c r="D3770"/>
    </row>
    <row r="3771" spans="1:4" ht="15" x14ac:dyDescent="0.25">
      <c r="A3771"/>
      <c r="B3771"/>
      <c r="C3771"/>
      <c r="D3771"/>
    </row>
    <row r="3772" spans="1:4" ht="15" x14ac:dyDescent="0.25">
      <c r="A3772"/>
      <c r="B3772"/>
      <c r="C3772"/>
      <c r="D3772"/>
    </row>
    <row r="3773" spans="1:4" ht="15" x14ac:dyDescent="0.25">
      <c r="A3773"/>
      <c r="B3773"/>
      <c r="C3773"/>
      <c r="D3773"/>
    </row>
    <row r="3774" spans="1:4" ht="15" x14ac:dyDescent="0.25">
      <c r="A3774"/>
      <c r="B3774"/>
      <c r="C3774"/>
      <c r="D3774"/>
    </row>
    <row r="3775" spans="1:4" ht="15" x14ac:dyDescent="0.25">
      <c r="A3775"/>
      <c r="B3775"/>
      <c r="C3775"/>
      <c r="D3775"/>
    </row>
    <row r="3776" spans="1:4" ht="15" x14ac:dyDescent="0.25">
      <c r="A3776"/>
      <c r="B3776"/>
      <c r="C3776"/>
      <c r="D3776"/>
    </row>
    <row r="3777" spans="1:4" ht="15" x14ac:dyDescent="0.25">
      <c r="A3777"/>
      <c r="B3777"/>
      <c r="C3777"/>
      <c r="D3777"/>
    </row>
    <row r="3778" spans="1:4" ht="15" x14ac:dyDescent="0.25">
      <c r="A3778"/>
      <c r="B3778"/>
      <c r="C3778"/>
      <c r="D3778"/>
    </row>
    <row r="3779" spans="1:4" ht="15" x14ac:dyDescent="0.25">
      <c r="A3779"/>
      <c r="B3779"/>
      <c r="C3779"/>
      <c r="D3779"/>
    </row>
    <row r="3780" spans="1:4" ht="15" x14ac:dyDescent="0.25">
      <c r="A3780"/>
      <c r="B3780"/>
      <c r="C3780"/>
      <c r="D3780"/>
    </row>
    <row r="3781" spans="1:4" ht="15" x14ac:dyDescent="0.25">
      <c r="A3781"/>
      <c r="B3781"/>
      <c r="C3781"/>
      <c r="D3781"/>
    </row>
    <row r="3782" spans="1:4" ht="15" x14ac:dyDescent="0.25">
      <c r="A3782"/>
      <c r="B3782"/>
      <c r="C3782"/>
      <c r="D3782"/>
    </row>
    <row r="3783" spans="1:4" ht="15" x14ac:dyDescent="0.25">
      <c r="A3783"/>
      <c r="B3783"/>
      <c r="C3783"/>
      <c r="D3783"/>
    </row>
    <row r="3784" spans="1:4" ht="15" x14ac:dyDescent="0.25">
      <c r="A3784"/>
      <c r="B3784"/>
      <c r="C3784"/>
      <c r="D3784"/>
    </row>
    <row r="3785" spans="1:4" ht="15" x14ac:dyDescent="0.25">
      <c r="A3785"/>
      <c r="B3785"/>
      <c r="C3785"/>
      <c r="D3785"/>
    </row>
    <row r="3786" spans="1:4" ht="15" x14ac:dyDescent="0.25">
      <c r="A3786"/>
      <c r="B3786"/>
      <c r="C3786"/>
      <c r="D3786"/>
    </row>
    <row r="3787" spans="1:4" ht="15" x14ac:dyDescent="0.25">
      <c r="A3787"/>
      <c r="B3787"/>
      <c r="C3787"/>
      <c r="D3787"/>
    </row>
    <row r="3788" spans="1:4" ht="15" x14ac:dyDescent="0.25">
      <c r="A3788"/>
      <c r="B3788"/>
      <c r="C3788"/>
      <c r="D3788"/>
    </row>
    <row r="3789" spans="1:4" ht="15" x14ac:dyDescent="0.25">
      <c r="A3789"/>
      <c r="B3789"/>
      <c r="C3789"/>
      <c r="D3789"/>
    </row>
    <row r="3790" spans="1:4" ht="15" x14ac:dyDescent="0.25">
      <c r="A3790"/>
      <c r="B3790"/>
      <c r="C3790"/>
      <c r="D3790"/>
    </row>
    <row r="3791" spans="1:4" ht="15" x14ac:dyDescent="0.25">
      <c r="A3791"/>
      <c r="B3791"/>
      <c r="C3791"/>
      <c r="D3791"/>
    </row>
    <row r="3792" spans="1:4" ht="15" x14ac:dyDescent="0.25">
      <c r="A3792"/>
      <c r="B3792"/>
      <c r="C3792"/>
      <c r="D3792"/>
    </row>
    <row r="3793" spans="1:4" ht="15" x14ac:dyDescent="0.25">
      <c r="A3793"/>
      <c r="B3793"/>
      <c r="C3793"/>
      <c r="D3793"/>
    </row>
    <row r="3794" spans="1:4" ht="15" x14ac:dyDescent="0.25">
      <c r="A3794"/>
      <c r="B3794"/>
      <c r="C3794"/>
      <c r="D3794"/>
    </row>
    <row r="3795" spans="1:4" ht="15" x14ac:dyDescent="0.25">
      <c r="A3795"/>
      <c r="B3795"/>
      <c r="C3795"/>
      <c r="D3795"/>
    </row>
    <row r="3796" spans="1:4" ht="15" x14ac:dyDescent="0.25">
      <c r="A3796"/>
      <c r="B3796"/>
      <c r="C3796"/>
      <c r="D3796"/>
    </row>
    <row r="3797" spans="1:4" ht="15" x14ac:dyDescent="0.25">
      <c r="A3797"/>
      <c r="B3797"/>
      <c r="C3797"/>
      <c r="D3797"/>
    </row>
    <row r="3798" spans="1:4" ht="15" x14ac:dyDescent="0.25">
      <c r="A3798"/>
      <c r="B3798"/>
      <c r="C3798"/>
      <c r="D3798"/>
    </row>
    <row r="3799" spans="1:4" ht="15" x14ac:dyDescent="0.25">
      <c r="A3799"/>
      <c r="B3799"/>
      <c r="C3799"/>
      <c r="D3799"/>
    </row>
    <row r="3800" spans="1:4" ht="15" x14ac:dyDescent="0.25">
      <c r="A3800"/>
      <c r="B3800"/>
      <c r="C3800"/>
      <c r="D3800"/>
    </row>
    <row r="3801" spans="1:4" ht="15" x14ac:dyDescent="0.25">
      <c r="A3801"/>
      <c r="B3801"/>
      <c r="C3801"/>
      <c r="D3801"/>
    </row>
    <row r="3802" spans="1:4" ht="15" x14ac:dyDescent="0.25">
      <c r="A3802"/>
      <c r="B3802"/>
      <c r="C3802"/>
      <c r="D3802"/>
    </row>
    <row r="3803" spans="1:4" ht="15" x14ac:dyDescent="0.25">
      <c r="A3803"/>
      <c r="B3803"/>
      <c r="C3803"/>
      <c r="D3803"/>
    </row>
    <row r="3804" spans="1:4" ht="15" x14ac:dyDescent="0.25">
      <c r="A3804"/>
      <c r="B3804"/>
      <c r="C3804"/>
      <c r="D3804"/>
    </row>
    <row r="3805" spans="1:4" ht="15" x14ac:dyDescent="0.25">
      <c r="A3805"/>
      <c r="B3805"/>
      <c r="C3805"/>
      <c r="D3805"/>
    </row>
    <row r="3806" spans="1:4" ht="15" x14ac:dyDescent="0.25">
      <c r="A3806"/>
      <c r="B3806"/>
      <c r="C3806"/>
      <c r="D3806"/>
    </row>
    <row r="3807" spans="1:4" ht="15" x14ac:dyDescent="0.25">
      <c r="A3807"/>
      <c r="B3807"/>
      <c r="C3807"/>
      <c r="D3807"/>
    </row>
    <row r="3808" spans="1:4" ht="15" x14ac:dyDescent="0.25">
      <c r="A3808"/>
      <c r="B3808"/>
      <c r="C3808"/>
      <c r="D3808"/>
    </row>
    <row r="3809" spans="1:4" ht="15" x14ac:dyDescent="0.25">
      <c r="A3809"/>
      <c r="B3809"/>
      <c r="C3809"/>
      <c r="D3809"/>
    </row>
    <row r="3810" spans="1:4" ht="15" x14ac:dyDescent="0.25">
      <c r="A3810"/>
      <c r="B3810"/>
      <c r="C3810"/>
      <c r="D3810"/>
    </row>
    <row r="3811" spans="1:4" ht="15" x14ac:dyDescent="0.25">
      <c r="A3811"/>
      <c r="B3811"/>
      <c r="C3811"/>
      <c r="D3811"/>
    </row>
    <row r="3812" spans="1:4" ht="15" x14ac:dyDescent="0.25">
      <c r="A3812"/>
      <c r="B3812"/>
      <c r="C3812"/>
      <c r="D3812"/>
    </row>
    <row r="3813" spans="1:4" ht="15" x14ac:dyDescent="0.25">
      <c r="A3813"/>
      <c r="B3813"/>
      <c r="C3813"/>
      <c r="D3813"/>
    </row>
    <row r="3814" spans="1:4" ht="15" x14ac:dyDescent="0.25">
      <c r="A3814"/>
      <c r="B3814"/>
      <c r="C3814"/>
      <c r="D3814"/>
    </row>
    <row r="3815" spans="1:4" ht="15" x14ac:dyDescent="0.25">
      <c r="A3815"/>
      <c r="B3815"/>
      <c r="C3815"/>
      <c r="D3815"/>
    </row>
    <row r="3816" spans="1:4" ht="15" x14ac:dyDescent="0.25">
      <c r="A3816"/>
      <c r="B3816"/>
      <c r="C3816"/>
      <c r="D3816"/>
    </row>
    <row r="3817" spans="1:4" ht="15" x14ac:dyDescent="0.25">
      <c r="A3817"/>
      <c r="B3817"/>
      <c r="C3817"/>
      <c r="D3817"/>
    </row>
    <row r="3818" spans="1:4" ht="15" x14ac:dyDescent="0.25">
      <c r="A3818"/>
      <c r="B3818"/>
      <c r="C3818"/>
      <c r="D3818"/>
    </row>
    <row r="3819" spans="1:4" ht="15" x14ac:dyDescent="0.25">
      <c r="A3819"/>
      <c r="B3819"/>
      <c r="C3819"/>
      <c r="D3819"/>
    </row>
    <row r="3820" spans="1:4" ht="15" x14ac:dyDescent="0.25">
      <c r="A3820"/>
      <c r="B3820"/>
      <c r="C3820"/>
      <c r="D3820"/>
    </row>
    <row r="3821" spans="1:4" ht="15" x14ac:dyDescent="0.25">
      <c r="A3821"/>
      <c r="B3821"/>
      <c r="C3821"/>
      <c r="D3821"/>
    </row>
    <row r="3822" spans="1:4" ht="15" x14ac:dyDescent="0.25">
      <c r="A3822"/>
      <c r="B3822"/>
      <c r="C3822"/>
      <c r="D3822"/>
    </row>
    <row r="3823" spans="1:4" ht="15" x14ac:dyDescent="0.25">
      <c r="A3823"/>
      <c r="B3823"/>
      <c r="C3823"/>
      <c r="D3823"/>
    </row>
    <row r="3824" spans="1:4" ht="15" x14ac:dyDescent="0.25">
      <c r="A3824"/>
      <c r="B3824"/>
      <c r="C3824"/>
      <c r="D3824"/>
    </row>
    <row r="3825" spans="1:4" ht="15" x14ac:dyDescent="0.25">
      <c r="A3825"/>
      <c r="B3825"/>
      <c r="C3825"/>
      <c r="D3825"/>
    </row>
    <row r="3826" spans="1:4" ht="15" x14ac:dyDescent="0.25">
      <c r="A3826"/>
      <c r="B3826"/>
      <c r="C3826"/>
      <c r="D3826"/>
    </row>
    <row r="3827" spans="1:4" ht="15" x14ac:dyDescent="0.25">
      <c r="A3827"/>
      <c r="B3827"/>
      <c r="C3827"/>
      <c r="D3827"/>
    </row>
    <row r="3828" spans="1:4" ht="15" x14ac:dyDescent="0.25">
      <c r="A3828"/>
      <c r="B3828"/>
      <c r="C3828"/>
      <c r="D3828"/>
    </row>
    <row r="3829" spans="1:4" ht="15" x14ac:dyDescent="0.25">
      <c r="A3829"/>
      <c r="B3829"/>
      <c r="C3829"/>
      <c r="D3829"/>
    </row>
    <row r="3830" spans="1:4" ht="15" x14ac:dyDescent="0.25">
      <c r="A3830"/>
      <c r="B3830"/>
      <c r="C3830"/>
      <c r="D3830"/>
    </row>
    <row r="3831" spans="1:4" ht="15" x14ac:dyDescent="0.25">
      <c r="A3831"/>
      <c r="B3831"/>
      <c r="C3831"/>
      <c r="D3831"/>
    </row>
    <row r="3832" spans="1:4" ht="15" x14ac:dyDescent="0.25">
      <c r="A3832"/>
      <c r="B3832"/>
      <c r="C3832"/>
      <c r="D3832"/>
    </row>
    <row r="3833" spans="1:4" ht="15" x14ac:dyDescent="0.25">
      <c r="A3833"/>
      <c r="B3833"/>
      <c r="C3833"/>
      <c r="D3833"/>
    </row>
    <row r="3834" spans="1:4" ht="15" x14ac:dyDescent="0.25">
      <c r="A3834"/>
      <c r="B3834"/>
      <c r="C3834"/>
      <c r="D3834"/>
    </row>
    <row r="3835" spans="1:4" ht="15" x14ac:dyDescent="0.25">
      <c r="A3835"/>
      <c r="B3835"/>
      <c r="C3835"/>
      <c r="D3835"/>
    </row>
    <row r="3836" spans="1:4" ht="15" x14ac:dyDescent="0.25">
      <c r="A3836"/>
      <c r="B3836"/>
      <c r="C3836"/>
      <c r="D3836"/>
    </row>
    <row r="3837" spans="1:4" ht="15" x14ac:dyDescent="0.25">
      <c r="A3837"/>
      <c r="B3837"/>
      <c r="C3837"/>
      <c r="D3837"/>
    </row>
    <row r="3838" spans="1:4" ht="15" x14ac:dyDescent="0.25">
      <c r="A3838"/>
      <c r="B3838"/>
      <c r="C3838"/>
      <c r="D3838"/>
    </row>
    <row r="3839" spans="1:4" ht="15" x14ac:dyDescent="0.25">
      <c r="A3839"/>
      <c r="B3839"/>
      <c r="C3839"/>
      <c r="D3839"/>
    </row>
    <row r="3840" spans="1:4" ht="15" x14ac:dyDescent="0.25">
      <c r="A3840"/>
      <c r="B3840"/>
      <c r="C3840"/>
      <c r="D3840"/>
    </row>
    <row r="3841" spans="1:4" ht="15" x14ac:dyDescent="0.25">
      <c r="A3841"/>
      <c r="B3841"/>
      <c r="C3841"/>
      <c r="D3841"/>
    </row>
    <row r="3842" spans="1:4" ht="15" x14ac:dyDescent="0.25">
      <c r="A3842"/>
      <c r="B3842"/>
      <c r="C3842"/>
      <c r="D3842"/>
    </row>
    <row r="3843" spans="1:4" ht="15" x14ac:dyDescent="0.25">
      <c r="A3843"/>
      <c r="B3843"/>
      <c r="C3843"/>
      <c r="D3843"/>
    </row>
    <row r="3844" spans="1:4" ht="15" x14ac:dyDescent="0.25">
      <c r="A3844"/>
      <c r="B3844"/>
      <c r="C3844"/>
      <c r="D3844"/>
    </row>
    <row r="3845" spans="1:4" ht="15" x14ac:dyDescent="0.25">
      <c r="A3845"/>
      <c r="B3845"/>
      <c r="C3845"/>
      <c r="D3845"/>
    </row>
    <row r="3846" spans="1:4" ht="15" x14ac:dyDescent="0.25">
      <c r="A3846"/>
      <c r="B3846"/>
      <c r="C3846"/>
      <c r="D3846"/>
    </row>
    <row r="3847" spans="1:4" ht="15" x14ac:dyDescent="0.25">
      <c r="A3847"/>
      <c r="B3847"/>
      <c r="C3847"/>
      <c r="D3847"/>
    </row>
    <row r="3848" spans="1:4" ht="15" x14ac:dyDescent="0.25">
      <c r="A3848"/>
      <c r="B3848"/>
      <c r="C3848"/>
      <c r="D3848"/>
    </row>
    <row r="3849" spans="1:4" ht="15" x14ac:dyDescent="0.25">
      <c r="A3849"/>
      <c r="B3849"/>
      <c r="C3849"/>
      <c r="D3849"/>
    </row>
    <row r="3850" spans="1:4" ht="15" x14ac:dyDescent="0.25">
      <c r="A3850"/>
      <c r="B3850"/>
      <c r="C3850"/>
      <c r="D3850"/>
    </row>
    <row r="3851" spans="1:4" ht="15" x14ac:dyDescent="0.25">
      <c r="A3851"/>
      <c r="B3851"/>
      <c r="C3851"/>
      <c r="D3851"/>
    </row>
    <row r="3852" spans="1:4" ht="15" x14ac:dyDescent="0.25">
      <c r="A3852"/>
      <c r="B3852"/>
      <c r="C3852"/>
      <c r="D3852"/>
    </row>
    <row r="3853" spans="1:4" ht="15" x14ac:dyDescent="0.25">
      <c r="A3853"/>
      <c r="B3853"/>
      <c r="C3853"/>
      <c r="D3853"/>
    </row>
    <row r="3854" spans="1:4" ht="15" x14ac:dyDescent="0.25">
      <c r="A3854"/>
      <c r="B3854"/>
      <c r="C3854"/>
      <c r="D3854"/>
    </row>
    <row r="3855" spans="1:4" ht="15" x14ac:dyDescent="0.25">
      <c r="A3855"/>
      <c r="B3855"/>
      <c r="C3855"/>
      <c r="D3855"/>
    </row>
    <row r="3856" spans="1:4" ht="15" x14ac:dyDescent="0.25">
      <c r="A3856"/>
      <c r="B3856"/>
      <c r="C3856"/>
      <c r="D3856"/>
    </row>
    <row r="3857" spans="1:4" ht="15" x14ac:dyDescent="0.25">
      <c r="A3857"/>
      <c r="B3857"/>
      <c r="C3857"/>
      <c r="D3857"/>
    </row>
    <row r="3858" spans="1:4" ht="15" x14ac:dyDescent="0.25">
      <c r="A3858"/>
      <c r="B3858"/>
      <c r="C3858"/>
      <c r="D3858"/>
    </row>
    <row r="3859" spans="1:4" ht="15" x14ac:dyDescent="0.25">
      <c r="A3859"/>
      <c r="B3859"/>
      <c r="C3859"/>
      <c r="D3859"/>
    </row>
    <row r="3860" spans="1:4" ht="15" x14ac:dyDescent="0.25">
      <c r="A3860"/>
      <c r="B3860"/>
      <c r="C3860"/>
      <c r="D3860"/>
    </row>
    <row r="3861" spans="1:4" ht="15" x14ac:dyDescent="0.25">
      <c r="A3861"/>
      <c r="B3861"/>
      <c r="C3861"/>
      <c r="D3861"/>
    </row>
    <row r="3862" spans="1:4" ht="15" x14ac:dyDescent="0.25">
      <c r="A3862"/>
      <c r="B3862"/>
      <c r="C3862"/>
      <c r="D3862"/>
    </row>
    <row r="3863" spans="1:4" ht="15" x14ac:dyDescent="0.25">
      <c r="A3863"/>
      <c r="B3863"/>
      <c r="C3863"/>
      <c r="D3863"/>
    </row>
    <row r="3864" spans="1:4" ht="15" x14ac:dyDescent="0.25">
      <c r="A3864"/>
      <c r="B3864"/>
      <c r="C3864"/>
      <c r="D3864"/>
    </row>
    <row r="3865" spans="1:4" ht="15" x14ac:dyDescent="0.25">
      <c r="A3865"/>
      <c r="B3865"/>
      <c r="C3865"/>
      <c r="D3865"/>
    </row>
    <row r="3866" spans="1:4" ht="15" x14ac:dyDescent="0.25">
      <c r="A3866"/>
      <c r="B3866"/>
      <c r="C3866"/>
      <c r="D3866"/>
    </row>
    <row r="3867" spans="1:4" ht="15" x14ac:dyDescent="0.25">
      <c r="A3867"/>
      <c r="B3867"/>
      <c r="C3867"/>
      <c r="D3867"/>
    </row>
    <row r="3868" spans="1:4" ht="15" x14ac:dyDescent="0.25">
      <c r="A3868"/>
      <c r="B3868"/>
      <c r="C3868"/>
      <c r="D3868"/>
    </row>
    <row r="3869" spans="1:4" ht="15" x14ac:dyDescent="0.25">
      <c r="A3869"/>
      <c r="B3869"/>
      <c r="C3869"/>
      <c r="D3869"/>
    </row>
    <row r="3870" spans="1:4" ht="15" x14ac:dyDescent="0.25">
      <c r="A3870"/>
      <c r="B3870"/>
      <c r="C3870"/>
      <c r="D3870"/>
    </row>
    <row r="3871" spans="1:4" ht="15" x14ac:dyDescent="0.25">
      <c r="A3871"/>
      <c r="B3871"/>
      <c r="C3871"/>
      <c r="D3871"/>
    </row>
    <row r="3872" spans="1:4" ht="15" x14ac:dyDescent="0.25">
      <c r="A3872"/>
      <c r="B3872"/>
      <c r="C3872"/>
      <c r="D3872"/>
    </row>
    <row r="3873" spans="1:4" ht="15" x14ac:dyDescent="0.25">
      <c r="A3873"/>
      <c r="B3873"/>
      <c r="C3873"/>
      <c r="D3873"/>
    </row>
    <row r="3874" spans="1:4" ht="15" x14ac:dyDescent="0.25">
      <c r="A3874"/>
      <c r="B3874"/>
      <c r="C3874"/>
      <c r="D3874"/>
    </row>
    <row r="3875" spans="1:4" ht="15" x14ac:dyDescent="0.25">
      <c r="A3875"/>
      <c r="B3875"/>
      <c r="C3875"/>
      <c r="D3875"/>
    </row>
    <row r="3876" spans="1:4" ht="15" x14ac:dyDescent="0.25">
      <c r="A3876"/>
      <c r="B3876"/>
      <c r="C3876"/>
      <c r="D3876"/>
    </row>
    <row r="3877" spans="1:4" ht="15" x14ac:dyDescent="0.25">
      <c r="A3877"/>
      <c r="B3877"/>
      <c r="C3877"/>
      <c r="D3877"/>
    </row>
    <row r="3878" spans="1:4" ht="15" x14ac:dyDescent="0.25">
      <c r="A3878"/>
      <c r="B3878"/>
      <c r="C3878"/>
      <c r="D3878"/>
    </row>
    <row r="3879" spans="1:4" ht="15" x14ac:dyDescent="0.25">
      <c r="A3879"/>
      <c r="B3879"/>
      <c r="C3879"/>
      <c r="D3879"/>
    </row>
    <row r="3880" spans="1:4" ht="15" x14ac:dyDescent="0.25">
      <c r="A3880"/>
      <c r="B3880"/>
      <c r="C3880"/>
      <c r="D3880"/>
    </row>
    <row r="3881" spans="1:4" ht="15" x14ac:dyDescent="0.25">
      <c r="A3881"/>
      <c r="B3881"/>
      <c r="C3881"/>
      <c r="D3881"/>
    </row>
    <row r="3882" spans="1:4" ht="15" x14ac:dyDescent="0.25">
      <c r="A3882"/>
      <c r="B3882"/>
      <c r="C3882"/>
      <c r="D3882"/>
    </row>
    <row r="3883" spans="1:4" ht="15" x14ac:dyDescent="0.25">
      <c r="A3883"/>
      <c r="B3883"/>
      <c r="C3883"/>
      <c r="D3883"/>
    </row>
    <row r="3884" spans="1:4" ht="15" x14ac:dyDescent="0.25">
      <c r="A3884"/>
      <c r="B3884"/>
      <c r="C3884"/>
      <c r="D3884"/>
    </row>
    <row r="3885" spans="1:4" ht="15" x14ac:dyDescent="0.25">
      <c r="A3885"/>
      <c r="B3885"/>
      <c r="C3885"/>
      <c r="D3885"/>
    </row>
    <row r="3886" spans="1:4" ht="15" x14ac:dyDescent="0.25">
      <c r="A3886"/>
      <c r="B3886"/>
      <c r="C3886"/>
      <c r="D3886"/>
    </row>
    <row r="3887" spans="1:4" ht="15" x14ac:dyDescent="0.25">
      <c r="A3887"/>
      <c r="B3887"/>
      <c r="C3887"/>
      <c r="D3887"/>
    </row>
    <row r="3888" spans="1:4" ht="15" x14ac:dyDescent="0.25">
      <c r="A3888"/>
      <c r="B3888"/>
      <c r="C3888"/>
      <c r="D3888"/>
    </row>
    <row r="3889" spans="1:4" ht="15" x14ac:dyDescent="0.25">
      <c r="A3889"/>
      <c r="B3889"/>
      <c r="C3889"/>
      <c r="D3889"/>
    </row>
    <row r="3890" spans="1:4" ht="15" x14ac:dyDescent="0.25">
      <c r="A3890"/>
      <c r="B3890"/>
      <c r="C3890"/>
      <c r="D3890"/>
    </row>
    <row r="3891" spans="1:4" ht="15" x14ac:dyDescent="0.25">
      <c r="A3891"/>
      <c r="B3891"/>
      <c r="C3891"/>
      <c r="D3891"/>
    </row>
    <row r="3892" spans="1:4" ht="15" x14ac:dyDescent="0.25">
      <c r="A3892"/>
      <c r="B3892"/>
      <c r="C3892"/>
      <c r="D3892"/>
    </row>
    <row r="3893" spans="1:4" ht="15" x14ac:dyDescent="0.25">
      <c r="A3893"/>
      <c r="B3893"/>
      <c r="C3893"/>
      <c r="D3893"/>
    </row>
    <row r="3894" spans="1:4" ht="15" x14ac:dyDescent="0.25">
      <c r="A3894"/>
      <c r="B3894"/>
      <c r="C3894"/>
      <c r="D3894"/>
    </row>
    <row r="3895" spans="1:4" ht="15" x14ac:dyDescent="0.25">
      <c r="A3895"/>
      <c r="B3895"/>
      <c r="C3895"/>
      <c r="D3895"/>
    </row>
    <row r="3896" spans="1:4" ht="15" x14ac:dyDescent="0.25">
      <c r="A3896"/>
      <c r="B3896"/>
      <c r="C3896"/>
      <c r="D3896"/>
    </row>
    <row r="3897" spans="1:4" ht="15" x14ac:dyDescent="0.25">
      <c r="A3897"/>
      <c r="B3897"/>
      <c r="C3897"/>
      <c r="D3897"/>
    </row>
    <row r="3898" spans="1:4" ht="15" x14ac:dyDescent="0.25">
      <c r="A3898"/>
      <c r="B3898"/>
      <c r="C3898"/>
      <c r="D3898"/>
    </row>
    <row r="3899" spans="1:4" ht="15" x14ac:dyDescent="0.25">
      <c r="A3899"/>
      <c r="B3899"/>
      <c r="C3899"/>
      <c r="D3899"/>
    </row>
    <row r="3900" spans="1:4" ht="15" x14ac:dyDescent="0.25">
      <c r="A3900"/>
      <c r="B3900"/>
      <c r="C3900"/>
      <c r="D3900"/>
    </row>
    <row r="3901" spans="1:4" ht="15" x14ac:dyDescent="0.25">
      <c r="A3901"/>
      <c r="B3901"/>
      <c r="C3901"/>
      <c r="D3901"/>
    </row>
    <row r="3902" spans="1:4" ht="15" x14ac:dyDescent="0.25">
      <c r="A3902"/>
      <c r="B3902"/>
      <c r="C3902"/>
      <c r="D3902"/>
    </row>
    <row r="3903" spans="1:4" ht="15" x14ac:dyDescent="0.25">
      <c r="A3903"/>
      <c r="B3903"/>
      <c r="C3903"/>
      <c r="D3903"/>
    </row>
    <row r="3904" spans="1:4" ht="15" x14ac:dyDescent="0.25">
      <c r="A3904"/>
      <c r="B3904"/>
      <c r="C3904"/>
      <c r="D3904"/>
    </row>
    <row r="3905" spans="1:4" ht="15" x14ac:dyDescent="0.25">
      <c r="A3905"/>
      <c r="B3905"/>
      <c r="C3905"/>
      <c r="D3905"/>
    </row>
    <row r="3906" spans="1:4" ht="15" x14ac:dyDescent="0.25">
      <c r="A3906"/>
      <c r="B3906"/>
      <c r="C3906"/>
      <c r="D3906"/>
    </row>
    <row r="3907" spans="1:4" ht="15" x14ac:dyDescent="0.25">
      <c r="A3907"/>
      <c r="B3907"/>
      <c r="C3907"/>
      <c r="D3907"/>
    </row>
    <row r="3908" spans="1:4" ht="15" x14ac:dyDescent="0.25">
      <c r="A3908"/>
      <c r="B3908"/>
      <c r="C3908"/>
      <c r="D3908"/>
    </row>
    <row r="3909" spans="1:4" ht="15" x14ac:dyDescent="0.25">
      <c r="A3909"/>
      <c r="B3909"/>
      <c r="C3909"/>
      <c r="D3909"/>
    </row>
    <row r="3910" spans="1:4" ht="15" x14ac:dyDescent="0.25">
      <c r="A3910"/>
      <c r="B3910"/>
      <c r="C3910"/>
      <c r="D3910"/>
    </row>
    <row r="3911" spans="1:4" ht="15" x14ac:dyDescent="0.25">
      <c r="A3911"/>
      <c r="B3911"/>
      <c r="C3911"/>
      <c r="D3911"/>
    </row>
    <row r="3912" spans="1:4" ht="15" x14ac:dyDescent="0.25">
      <c r="A3912"/>
      <c r="B3912"/>
      <c r="C3912"/>
      <c r="D3912"/>
    </row>
    <row r="3913" spans="1:4" ht="15" x14ac:dyDescent="0.25">
      <c r="A3913"/>
      <c r="B3913"/>
      <c r="C3913"/>
      <c r="D3913"/>
    </row>
    <row r="3914" spans="1:4" ht="15" x14ac:dyDescent="0.25">
      <c r="A3914"/>
      <c r="B3914"/>
      <c r="C3914"/>
      <c r="D3914"/>
    </row>
    <row r="3915" spans="1:4" ht="15" x14ac:dyDescent="0.25">
      <c r="A3915"/>
      <c r="B3915"/>
      <c r="C3915"/>
      <c r="D3915"/>
    </row>
    <row r="3916" spans="1:4" ht="15" x14ac:dyDescent="0.25">
      <c r="A3916"/>
      <c r="B3916"/>
      <c r="C3916"/>
      <c r="D3916"/>
    </row>
    <row r="3917" spans="1:4" ht="15" x14ac:dyDescent="0.25">
      <c r="A3917"/>
      <c r="B3917"/>
      <c r="C3917"/>
      <c r="D3917"/>
    </row>
    <row r="3918" spans="1:4" ht="15" x14ac:dyDescent="0.25">
      <c r="A3918"/>
      <c r="B3918"/>
      <c r="C3918"/>
      <c r="D3918"/>
    </row>
    <row r="3919" spans="1:4" ht="15" x14ac:dyDescent="0.25">
      <c r="A3919"/>
      <c r="B3919"/>
      <c r="C3919"/>
      <c r="D3919"/>
    </row>
    <row r="3920" spans="1:4" ht="15" x14ac:dyDescent="0.25">
      <c r="A3920"/>
      <c r="B3920"/>
      <c r="C3920"/>
      <c r="D3920"/>
    </row>
    <row r="3921" spans="1:4" ht="15" x14ac:dyDescent="0.25">
      <c r="A3921"/>
      <c r="B3921"/>
      <c r="C3921"/>
      <c r="D3921"/>
    </row>
    <row r="3922" spans="1:4" ht="15" x14ac:dyDescent="0.25">
      <c r="A3922"/>
      <c r="B3922"/>
      <c r="C3922"/>
      <c r="D3922"/>
    </row>
    <row r="3923" spans="1:4" ht="15" x14ac:dyDescent="0.25">
      <c r="A3923"/>
      <c r="B3923"/>
      <c r="C3923"/>
      <c r="D3923"/>
    </row>
    <row r="3924" spans="1:4" ht="15" x14ac:dyDescent="0.25">
      <c r="A3924"/>
      <c r="B3924"/>
      <c r="C3924"/>
      <c r="D3924"/>
    </row>
    <row r="3925" spans="1:4" ht="15" x14ac:dyDescent="0.25">
      <c r="A3925"/>
      <c r="B3925"/>
      <c r="C3925"/>
      <c r="D3925"/>
    </row>
    <row r="3926" spans="1:4" ht="15" x14ac:dyDescent="0.25">
      <c r="A3926"/>
      <c r="B3926"/>
      <c r="C3926"/>
      <c r="D3926"/>
    </row>
    <row r="3927" spans="1:4" ht="15" x14ac:dyDescent="0.25">
      <c r="A3927"/>
      <c r="B3927"/>
      <c r="C3927"/>
      <c r="D3927"/>
    </row>
    <row r="3928" spans="1:4" ht="15" x14ac:dyDescent="0.25">
      <c r="A3928"/>
      <c r="B3928"/>
      <c r="C3928"/>
      <c r="D3928"/>
    </row>
    <row r="3929" spans="1:4" ht="15" x14ac:dyDescent="0.25">
      <c r="A3929"/>
      <c r="B3929"/>
      <c r="C3929"/>
      <c r="D3929"/>
    </row>
    <row r="3930" spans="1:4" ht="15" x14ac:dyDescent="0.25">
      <c r="A3930"/>
      <c r="B3930"/>
      <c r="C3930"/>
      <c r="D3930"/>
    </row>
    <row r="3931" spans="1:4" ht="15" x14ac:dyDescent="0.25">
      <c r="A3931"/>
      <c r="B3931"/>
      <c r="C3931"/>
      <c r="D3931"/>
    </row>
    <row r="3932" spans="1:4" ht="15" x14ac:dyDescent="0.25">
      <c r="A3932"/>
      <c r="B3932"/>
      <c r="C3932"/>
      <c r="D3932"/>
    </row>
    <row r="3933" spans="1:4" ht="15" x14ac:dyDescent="0.25">
      <c r="A3933"/>
      <c r="B3933"/>
      <c r="C3933"/>
      <c r="D3933"/>
    </row>
    <row r="3934" spans="1:4" ht="15" x14ac:dyDescent="0.25">
      <c r="A3934"/>
      <c r="B3934"/>
      <c r="C3934"/>
      <c r="D3934"/>
    </row>
    <row r="3935" spans="1:4" ht="15" x14ac:dyDescent="0.25">
      <c r="A3935"/>
      <c r="B3935"/>
      <c r="C3935"/>
      <c r="D3935"/>
    </row>
    <row r="3936" spans="1:4" ht="15" x14ac:dyDescent="0.25">
      <c r="A3936"/>
      <c r="B3936"/>
      <c r="C3936"/>
      <c r="D3936"/>
    </row>
    <row r="3937" spans="1:4" ht="15" x14ac:dyDescent="0.25">
      <c r="A3937"/>
      <c r="B3937"/>
      <c r="C3937"/>
      <c r="D3937"/>
    </row>
    <row r="3938" spans="1:4" ht="15" x14ac:dyDescent="0.25">
      <c r="A3938"/>
      <c r="B3938"/>
      <c r="C3938"/>
      <c r="D3938"/>
    </row>
    <row r="3939" spans="1:4" ht="15" x14ac:dyDescent="0.25">
      <c r="A3939"/>
      <c r="B3939"/>
      <c r="C3939"/>
      <c r="D3939"/>
    </row>
    <row r="3940" spans="1:4" ht="15" x14ac:dyDescent="0.25">
      <c r="A3940"/>
      <c r="B3940"/>
      <c r="C3940"/>
      <c r="D3940"/>
    </row>
    <row r="3941" spans="1:4" ht="15" x14ac:dyDescent="0.25">
      <c r="A3941"/>
      <c r="B3941"/>
      <c r="C3941"/>
      <c r="D3941"/>
    </row>
    <row r="3942" spans="1:4" ht="15" x14ac:dyDescent="0.25">
      <c r="A3942"/>
      <c r="B3942"/>
      <c r="C3942"/>
      <c r="D3942"/>
    </row>
    <row r="3943" spans="1:4" ht="15" x14ac:dyDescent="0.25">
      <c r="A3943"/>
      <c r="B3943"/>
      <c r="C3943"/>
      <c r="D3943"/>
    </row>
    <row r="3944" spans="1:4" ht="15" x14ac:dyDescent="0.25">
      <c r="A3944"/>
      <c r="B3944"/>
      <c r="C3944"/>
      <c r="D3944"/>
    </row>
    <row r="3945" spans="1:4" ht="15" x14ac:dyDescent="0.25">
      <c r="A3945"/>
      <c r="B3945"/>
      <c r="C3945"/>
      <c r="D3945"/>
    </row>
    <row r="3946" spans="1:4" ht="15" x14ac:dyDescent="0.25">
      <c r="A3946"/>
      <c r="B3946"/>
      <c r="C3946"/>
      <c r="D3946"/>
    </row>
    <row r="3947" spans="1:4" ht="15" x14ac:dyDescent="0.25">
      <c r="A3947"/>
      <c r="B3947"/>
      <c r="C3947"/>
      <c r="D3947"/>
    </row>
    <row r="3948" spans="1:4" ht="15" x14ac:dyDescent="0.25">
      <c r="A3948"/>
      <c r="B3948"/>
      <c r="C3948"/>
      <c r="D3948"/>
    </row>
    <row r="3949" spans="1:4" ht="15" x14ac:dyDescent="0.25">
      <c r="A3949"/>
      <c r="B3949"/>
      <c r="C3949"/>
      <c r="D3949"/>
    </row>
    <row r="3950" spans="1:4" ht="15" x14ac:dyDescent="0.25">
      <c r="A3950"/>
      <c r="B3950"/>
      <c r="C3950"/>
      <c r="D3950"/>
    </row>
    <row r="3951" spans="1:4" ht="15" x14ac:dyDescent="0.25">
      <c r="A3951"/>
      <c r="B3951"/>
      <c r="C3951"/>
      <c r="D3951"/>
    </row>
    <row r="3952" spans="1:4" ht="15" x14ac:dyDescent="0.25">
      <c r="A3952"/>
      <c r="B3952"/>
      <c r="C3952"/>
      <c r="D3952"/>
    </row>
    <row r="3953" spans="1:4" ht="15" x14ac:dyDescent="0.25">
      <c r="A3953"/>
      <c r="B3953"/>
      <c r="C3953"/>
      <c r="D3953"/>
    </row>
    <row r="3954" spans="1:4" ht="15" x14ac:dyDescent="0.25">
      <c r="A3954"/>
      <c r="B3954"/>
      <c r="C3954"/>
      <c r="D3954"/>
    </row>
    <row r="3955" spans="1:4" ht="15" x14ac:dyDescent="0.25">
      <c r="A3955"/>
      <c r="B3955"/>
      <c r="C3955"/>
      <c r="D3955"/>
    </row>
    <row r="3956" spans="1:4" ht="15" x14ac:dyDescent="0.25">
      <c r="A3956"/>
      <c r="B3956"/>
      <c r="C3956"/>
      <c r="D3956"/>
    </row>
    <row r="3957" spans="1:4" ht="15" x14ac:dyDescent="0.25">
      <c r="A3957"/>
      <c r="B3957"/>
      <c r="C3957"/>
      <c r="D3957"/>
    </row>
    <row r="3958" spans="1:4" ht="15" x14ac:dyDescent="0.25">
      <c r="A3958"/>
      <c r="B3958"/>
      <c r="C3958"/>
      <c r="D3958"/>
    </row>
    <row r="3959" spans="1:4" ht="15" x14ac:dyDescent="0.25">
      <c r="A3959"/>
      <c r="B3959"/>
      <c r="C3959"/>
      <c r="D3959"/>
    </row>
    <row r="3960" spans="1:4" ht="15" x14ac:dyDescent="0.25">
      <c r="A3960"/>
      <c r="B3960"/>
      <c r="C3960"/>
      <c r="D3960"/>
    </row>
    <row r="3961" spans="1:4" ht="15" x14ac:dyDescent="0.25">
      <c r="A3961"/>
      <c r="B3961"/>
      <c r="C3961"/>
      <c r="D3961"/>
    </row>
    <row r="3962" spans="1:4" ht="15" x14ac:dyDescent="0.25">
      <c r="A3962"/>
      <c r="B3962"/>
      <c r="C3962"/>
      <c r="D3962"/>
    </row>
    <row r="3963" spans="1:4" ht="15" x14ac:dyDescent="0.25">
      <c r="A3963"/>
      <c r="B3963"/>
      <c r="C3963"/>
      <c r="D3963"/>
    </row>
    <row r="3964" spans="1:4" ht="15" x14ac:dyDescent="0.25">
      <c r="A3964"/>
      <c r="B3964"/>
      <c r="C3964"/>
      <c r="D3964"/>
    </row>
    <row r="3965" spans="1:4" ht="15" x14ac:dyDescent="0.25">
      <c r="A3965"/>
      <c r="B3965"/>
      <c r="C3965"/>
      <c r="D3965"/>
    </row>
    <row r="3966" spans="1:4" ht="15" x14ac:dyDescent="0.25">
      <c r="A3966"/>
      <c r="B3966"/>
      <c r="C3966"/>
      <c r="D3966"/>
    </row>
    <row r="3967" spans="1:4" ht="15" x14ac:dyDescent="0.25">
      <c r="A3967"/>
      <c r="B3967"/>
      <c r="C3967"/>
      <c r="D3967"/>
    </row>
    <row r="3968" spans="1:4" ht="15" x14ac:dyDescent="0.25">
      <c r="A3968"/>
      <c r="B3968"/>
      <c r="C3968"/>
      <c r="D3968"/>
    </row>
    <row r="3969" spans="1:4" ht="15" x14ac:dyDescent="0.25">
      <c r="A3969"/>
      <c r="B3969"/>
      <c r="C3969"/>
      <c r="D3969"/>
    </row>
    <row r="3970" spans="1:4" ht="15" x14ac:dyDescent="0.25">
      <c r="A3970"/>
      <c r="B3970"/>
      <c r="C3970"/>
      <c r="D3970"/>
    </row>
    <row r="3971" spans="1:4" ht="15" x14ac:dyDescent="0.25">
      <c r="A3971"/>
      <c r="B3971"/>
      <c r="C3971"/>
      <c r="D3971"/>
    </row>
    <row r="3972" spans="1:4" ht="15" x14ac:dyDescent="0.25">
      <c r="A3972"/>
      <c r="B3972"/>
      <c r="C3972"/>
      <c r="D3972"/>
    </row>
    <row r="3973" spans="1:4" ht="15" x14ac:dyDescent="0.25">
      <c r="A3973"/>
      <c r="B3973"/>
      <c r="C3973"/>
      <c r="D3973"/>
    </row>
    <row r="3974" spans="1:4" ht="15" x14ac:dyDescent="0.25">
      <c r="A3974"/>
      <c r="B3974"/>
      <c r="C3974"/>
      <c r="D3974"/>
    </row>
    <row r="3975" spans="1:4" ht="15" x14ac:dyDescent="0.25">
      <c r="A3975"/>
      <c r="B3975"/>
      <c r="C3975"/>
      <c r="D3975"/>
    </row>
    <row r="3976" spans="1:4" ht="15" x14ac:dyDescent="0.25">
      <c r="A3976"/>
      <c r="B3976"/>
      <c r="C3976"/>
      <c r="D3976"/>
    </row>
    <row r="3977" spans="1:4" ht="15" x14ac:dyDescent="0.25">
      <c r="A3977"/>
      <c r="B3977"/>
      <c r="C3977"/>
      <c r="D3977"/>
    </row>
    <row r="3978" spans="1:4" ht="15" x14ac:dyDescent="0.25">
      <c r="A3978"/>
      <c r="B3978"/>
      <c r="C3978"/>
      <c r="D3978"/>
    </row>
    <row r="3979" spans="1:4" ht="15" x14ac:dyDescent="0.25">
      <c r="A3979"/>
      <c r="B3979"/>
      <c r="C3979"/>
      <c r="D3979"/>
    </row>
    <row r="3980" spans="1:4" ht="15" x14ac:dyDescent="0.25">
      <c r="A3980"/>
      <c r="B3980"/>
      <c r="C3980"/>
      <c r="D3980"/>
    </row>
    <row r="3981" spans="1:4" ht="15" x14ac:dyDescent="0.25">
      <c r="A3981"/>
      <c r="B3981"/>
      <c r="C3981"/>
      <c r="D3981"/>
    </row>
    <row r="3982" spans="1:4" ht="15" x14ac:dyDescent="0.25">
      <c r="A3982"/>
      <c r="B3982"/>
      <c r="C3982"/>
      <c r="D3982"/>
    </row>
    <row r="3983" spans="1:4" ht="15" x14ac:dyDescent="0.25">
      <c r="A3983"/>
      <c r="B3983"/>
      <c r="C3983"/>
      <c r="D3983"/>
    </row>
    <row r="3984" spans="1:4" ht="15" x14ac:dyDescent="0.25">
      <c r="A3984"/>
      <c r="B3984"/>
      <c r="C3984"/>
      <c r="D3984"/>
    </row>
    <row r="3985" spans="1:4" ht="15" x14ac:dyDescent="0.25">
      <c r="A3985"/>
      <c r="B3985"/>
      <c r="C3985"/>
      <c r="D3985"/>
    </row>
    <row r="3986" spans="1:4" ht="15" x14ac:dyDescent="0.25">
      <c r="A3986"/>
      <c r="B3986"/>
      <c r="C3986"/>
      <c r="D3986"/>
    </row>
    <row r="3987" spans="1:4" ht="15" x14ac:dyDescent="0.25">
      <c r="A3987"/>
      <c r="B3987"/>
      <c r="C3987"/>
      <c r="D3987"/>
    </row>
    <row r="3988" spans="1:4" ht="15" x14ac:dyDescent="0.25">
      <c r="A3988"/>
      <c r="B3988"/>
      <c r="C3988"/>
      <c r="D3988"/>
    </row>
    <row r="3989" spans="1:4" ht="15" x14ac:dyDescent="0.25">
      <c r="A3989"/>
      <c r="B3989"/>
      <c r="C3989"/>
      <c r="D3989"/>
    </row>
    <row r="3990" spans="1:4" ht="15" x14ac:dyDescent="0.25">
      <c r="A3990"/>
      <c r="B3990"/>
      <c r="C3990"/>
      <c r="D3990"/>
    </row>
    <row r="3991" spans="1:4" ht="15" x14ac:dyDescent="0.25">
      <c r="A3991"/>
      <c r="B3991"/>
      <c r="C3991"/>
      <c r="D3991"/>
    </row>
    <row r="3992" spans="1:4" ht="15" x14ac:dyDescent="0.25">
      <c r="A3992"/>
      <c r="B3992"/>
      <c r="C3992"/>
      <c r="D3992"/>
    </row>
    <row r="3993" spans="1:4" ht="15" x14ac:dyDescent="0.25">
      <c r="A3993"/>
      <c r="B3993"/>
      <c r="C3993"/>
      <c r="D3993"/>
    </row>
    <row r="3994" spans="1:4" ht="15" x14ac:dyDescent="0.25">
      <c r="A3994"/>
      <c r="B3994"/>
      <c r="C3994"/>
      <c r="D3994"/>
    </row>
    <row r="3995" spans="1:4" ht="15" x14ac:dyDescent="0.25">
      <c r="A3995"/>
      <c r="B3995"/>
      <c r="C3995"/>
      <c r="D3995"/>
    </row>
    <row r="3996" spans="1:4" ht="15" x14ac:dyDescent="0.25">
      <c r="A3996"/>
      <c r="B3996"/>
      <c r="C3996"/>
      <c r="D3996"/>
    </row>
    <row r="3997" spans="1:4" ht="15" x14ac:dyDescent="0.25">
      <c r="A3997"/>
      <c r="B3997"/>
      <c r="C3997"/>
      <c r="D3997"/>
    </row>
    <row r="3998" spans="1:4" ht="15" x14ac:dyDescent="0.25">
      <c r="A3998"/>
      <c r="B3998"/>
      <c r="C3998"/>
      <c r="D3998"/>
    </row>
    <row r="3999" spans="1:4" ht="15" x14ac:dyDescent="0.25">
      <c r="A3999"/>
      <c r="B3999"/>
      <c r="C3999"/>
      <c r="D3999"/>
    </row>
    <row r="4000" spans="1:4" ht="15" x14ac:dyDescent="0.25">
      <c r="A4000"/>
      <c r="B4000"/>
      <c r="C4000"/>
      <c r="D4000"/>
    </row>
    <row r="4001" spans="1:4" ht="15" x14ac:dyDescent="0.25">
      <c r="A4001"/>
      <c r="B4001"/>
      <c r="C4001"/>
      <c r="D4001"/>
    </row>
    <row r="4002" spans="1:4" ht="15" x14ac:dyDescent="0.25">
      <c r="A4002"/>
      <c r="B4002"/>
      <c r="C4002"/>
      <c r="D4002"/>
    </row>
    <row r="4003" spans="1:4" ht="15" x14ac:dyDescent="0.25">
      <c r="A4003"/>
      <c r="B4003"/>
      <c r="C4003"/>
      <c r="D4003"/>
    </row>
    <row r="4004" spans="1:4" ht="15" x14ac:dyDescent="0.25">
      <c r="A4004"/>
      <c r="B4004"/>
      <c r="C4004"/>
      <c r="D4004"/>
    </row>
    <row r="4005" spans="1:4" ht="15" x14ac:dyDescent="0.25">
      <c r="A4005"/>
      <c r="B4005"/>
      <c r="C4005"/>
      <c r="D4005"/>
    </row>
    <row r="4006" spans="1:4" ht="15" x14ac:dyDescent="0.25">
      <c r="A4006"/>
      <c r="B4006"/>
      <c r="C4006"/>
      <c r="D4006"/>
    </row>
    <row r="4007" spans="1:4" ht="15" x14ac:dyDescent="0.25">
      <c r="A4007"/>
      <c r="B4007"/>
      <c r="C4007"/>
      <c r="D4007"/>
    </row>
    <row r="4008" spans="1:4" ht="15" x14ac:dyDescent="0.25">
      <c r="A4008"/>
      <c r="B4008"/>
      <c r="C4008"/>
      <c r="D4008"/>
    </row>
    <row r="4009" spans="1:4" ht="15" x14ac:dyDescent="0.25">
      <c r="A4009"/>
      <c r="B4009"/>
      <c r="C4009"/>
      <c r="D4009"/>
    </row>
    <row r="4010" spans="1:4" ht="15" x14ac:dyDescent="0.25">
      <c r="A4010"/>
      <c r="B4010"/>
      <c r="C4010"/>
      <c r="D4010"/>
    </row>
    <row r="4011" spans="1:4" ht="15" x14ac:dyDescent="0.25">
      <c r="A4011"/>
      <c r="B4011"/>
      <c r="C4011"/>
      <c r="D4011"/>
    </row>
    <row r="4012" spans="1:4" ht="15" x14ac:dyDescent="0.25">
      <c r="A4012"/>
      <c r="B4012"/>
      <c r="C4012"/>
      <c r="D4012"/>
    </row>
    <row r="4013" spans="1:4" ht="15" x14ac:dyDescent="0.25">
      <c r="A4013"/>
      <c r="B4013"/>
      <c r="C4013"/>
      <c r="D4013"/>
    </row>
    <row r="4014" spans="1:4" ht="15" x14ac:dyDescent="0.25">
      <c r="A4014"/>
      <c r="B4014"/>
      <c r="C4014"/>
      <c r="D4014"/>
    </row>
    <row r="4015" spans="1:4" ht="15" x14ac:dyDescent="0.25">
      <c r="A4015"/>
      <c r="B4015"/>
      <c r="C4015"/>
      <c r="D4015"/>
    </row>
    <row r="4016" spans="1:4" ht="15" x14ac:dyDescent="0.25">
      <c r="A4016"/>
      <c r="B4016"/>
      <c r="C4016"/>
      <c r="D4016"/>
    </row>
    <row r="4017" spans="1:4" ht="15" x14ac:dyDescent="0.25">
      <c r="A4017"/>
      <c r="B4017"/>
      <c r="C4017"/>
      <c r="D4017"/>
    </row>
    <row r="4018" spans="1:4" ht="15" x14ac:dyDescent="0.25">
      <c r="A4018"/>
      <c r="B4018"/>
      <c r="C4018"/>
      <c r="D4018"/>
    </row>
    <row r="4019" spans="1:4" ht="15" x14ac:dyDescent="0.25">
      <c r="A4019"/>
      <c r="B4019"/>
      <c r="C4019"/>
      <c r="D4019"/>
    </row>
    <row r="4020" spans="1:4" ht="15" x14ac:dyDescent="0.25">
      <c r="A4020"/>
      <c r="B4020"/>
      <c r="C4020"/>
      <c r="D4020"/>
    </row>
    <row r="4021" spans="1:4" ht="15" x14ac:dyDescent="0.25">
      <c r="A4021"/>
      <c r="B4021"/>
      <c r="C4021"/>
      <c r="D4021"/>
    </row>
    <row r="4022" spans="1:4" ht="15" x14ac:dyDescent="0.25">
      <c r="A4022"/>
      <c r="B4022"/>
      <c r="C4022"/>
      <c r="D4022"/>
    </row>
    <row r="4023" spans="1:4" ht="15" x14ac:dyDescent="0.25">
      <c r="A4023"/>
      <c r="B4023"/>
      <c r="C4023"/>
      <c r="D4023"/>
    </row>
    <row r="4024" spans="1:4" ht="15" x14ac:dyDescent="0.25">
      <c r="A4024"/>
      <c r="B4024"/>
      <c r="C4024"/>
      <c r="D4024"/>
    </row>
    <row r="4025" spans="1:4" ht="15" x14ac:dyDescent="0.25">
      <c r="A4025"/>
      <c r="B4025"/>
      <c r="C4025"/>
      <c r="D4025"/>
    </row>
    <row r="4026" spans="1:4" ht="15" x14ac:dyDescent="0.25">
      <c r="A4026"/>
      <c r="B4026"/>
      <c r="C4026"/>
      <c r="D4026"/>
    </row>
    <row r="4027" spans="1:4" ht="15" x14ac:dyDescent="0.25">
      <c r="A4027"/>
      <c r="B4027"/>
      <c r="C4027"/>
      <c r="D4027"/>
    </row>
    <row r="4028" spans="1:4" ht="15" x14ac:dyDescent="0.25">
      <c r="A4028"/>
      <c r="B4028"/>
      <c r="C4028"/>
      <c r="D4028"/>
    </row>
    <row r="4029" spans="1:4" ht="15" x14ac:dyDescent="0.25">
      <c r="A4029"/>
      <c r="B4029"/>
      <c r="C4029"/>
      <c r="D4029"/>
    </row>
    <row r="4030" spans="1:4" ht="15" x14ac:dyDescent="0.25">
      <c r="A4030"/>
      <c r="B4030"/>
      <c r="C4030"/>
      <c r="D4030"/>
    </row>
    <row r="4031" spans="1:4" ht="15" x14ac:dyDescent="0.25">
      <c r="A4031"/>
      <c r="B4031"/>
      <c r="C4031"/>
      <c r="D4031"/>
    </row>
    <row r="4032" spans="1:4" ht="15" x14ac:dyDescent="0.25">
      <c r="A4032"/>
      <c r="B4032"/>
      <c r="C4032"/>
      <c r="D4032"/>
    </row>
    <row r="4033" spans="1:4" ht="15" x14ac:dyDescent="0.25">
      <c r="A4033"/>
      <c r="B4033"/>
      <c r="C4033"/>
      <c r="D4033"/>
    </row>
    <row r="4034" spans="1:4" ht="15" x14ac:dyDescent="0.25">
      <c r="A4034"/>
      <c r="B4034"/>
      <c r="C4034"/>
      <c r="D4034"/>
    </row>
    <row r="4035" spans="1:4" ht="15" x14ac:dyDescent="0.25">
      <c r="A4035"/>
      <c r="B4035"/>
      <c r="C4035"/>
      <c r="D4035"/>
    </row>
    <row r="4036" spans="1:4" ht="15" x14ac:dyDescent="0.25">
      <c r="A4036"/>
      <c r="B4036"/>
      <c r="C4036"/>
      <c r="D4036"/>
    </row>
    <row r="4037" spans="1:4" ht="15" x14ac:dyDescent="0.25">
      <c r="A4037"/>
      <c r="B4037"/>
      <c r="C4037"/>
      <c r="D4037"/>
    </row>
    <row r="4038" spans="1:4" ht="15" x14ac:dyDescent="0.25">
      <c r="A4038"/>
      <c r="B4038"/>
      <c r="C4038"/>
      <c r="D4038"/>
    </row>
    <row r="4039" spans="1:4" ht="15" x14ac:dyDescent="0.25">
      <c r="A4039"/>
      <c r="B4039"/>
      <c r="C4039"/>
      <c r="D4039"/>
    </row>
    <row r="4040" spans="1:4" ht="15" x14ac:dyDescent="0.25">
      <c r="A4040"/>
      <c r="B4040"/>
      <c r="C4040"/>
      <c r="D4040"/>
    </row>
    <row r="4041" spans="1:4" ht="15" x14ac:dyDescent="0.25">
      <c r="A4041"/>
      <c r="B4041"/>
      <c r="C4041"/>
      <c r="D4041"/>
    </row>
    <row r="4042" spans="1:4" ht="15" x14ac:dyDescent="0.25">
      <c r="A4042"/>
      <c r="B4042"/>
      <c r="C4042"/>
      <c r="D4042"/>
    </row>
    <row r="4043" spans="1:4" ht="15" x14ac:dyDescent="0.25">
      <c r="A4043"/>
      <c r="B4043"/>
      <c r="C4043"/>
      <c r="D4043"/>
    </row>
    <row r="4044" spans="1:4" ht="15" x14ac:dyDescent="0.25">
      <c r="A4044"/>
      <c r="B4044"/>
      <c r="C4044"/>
      <c r="D4044"/>
    </row>
    <row r="4045" spans="1:4" ht="15" x14ac:dyDescent="0.25">
      <c r="A4045"/>
      <c r="B4045"/>
      <c r="C4045"/>
      <c r="D4045"/>
    </row>
    <row r="4046" spans="1:4" ht="15" x14ac:dyDescent="0.25">
      <c r="A4046"/>
      <c r="B4046"/>
      <c r="C4046"/>
      <c r="D4046"/>
    </row>
    <row r="4047" spans="1:4" ht="15" x14ac:dyDescent="0.25">
      <c r="A4047"/>
      <c r="B4047"/>
      <c r="C4047"/>
      <c r="D4047"/>
    </row>
    <row r="4048" spans="1:4" ht="15" x14ac:dyDescent="0.25">
      <c r="A4048"/>
      <c r="B4048"/>
      <c r="C4048"/>
      <c r="D4048"/>
    </row>
    <row r="4049" spans="1:4" ht="15" x14ac:dyDescent="0.25">
      <c r="A4049"/>
      <c r="B4049"/>
      <c r="C4049"/>
      <c r="D4049"/>
    </row>
    <row r="4050" spans="1:4" ht="15" x14ac:dyDescent="0.25">
      <c r="A4050"/>
      <c r="B4050"/>
      <c r="C4050"/>
      <c r="D4050"/>
    </row>
    <row r="4051" spans="1:4" ht="15" x14ac:dyDescent="0.25">
      <c r="A4051"/>
      <c r="B4051"/>
      <c r="C4051"/>
      <c r="D4051"/>
    </row>
    <row r="4052" spans="1:4" ht="15" x14ac:dyDescent="0.25">
      <c r="A4052"/>
      <c r="B4052"/>
      <c r="C4052"/>
      <c r="D4052"/>
    </row>
    <row r="4053" spans="1:4" ht="15" x14ac:dyDescent="0.25">
      <c r="A4053"/>
      <c r="B4053"/>
      <c r="C4053"/>
      <c r="D4053"/>
    </row>
    <row r="4054" spans="1:4" ht="15" x14ac:dyDescent="0.25">
      <c r="A4054"/>
      <c r="B4054"/>
      <c r="C4054"/>
      <c r="D4054"/>
    </row>
    <row r="4055" spans="1:4" ht="15" x14ac:dyDescent="0.25">
      <c r="A4055"/>
      <c r="B4055"/>
      <c r="C4055"/>
      <c r="D4055"/>
    </row>
    <row r="4056" spans="1:4" ht="15" x14ac:dyDescent="0.25">
      <c r="A4056"/>
      <c r="B4056"/>
      <c r="C4056"/>
      <c r="D4056"/>
    </row>
    <row r="4057" spans="1:4" ht="15" x14ac:dyDescent="0.25">
      <c r="A4057"/>
      <c r="B4057"/>
      <c r="C4057"/>
      <c r="D4057"/>
    </row>
    <row r="4058" spans="1:4" ht="15" x14ac:dyDescent="0.25">
      <c r="A4058"/>
      <c r="B4058"/>
      <c r="C4058"/>
      <c r="D4058"/>
    </row>
    <row r="4059" spans="1:4" ht="15" x14ac:dyDescent="0.25">
      <c r="A4059"/>
      <c r="B4059"/>
      <c r="C4059"/>
      <c r="D4059"/>
    </row>
    <row r="4060" spans="1:4" ht="15" x14ac:dyDescent="0.25">
      <c r="A4060"/>
      <c r="B4060"/>
      <c r="C4060"/>
      <c r="D4060"/>
    </row>
    <row r="4061" spans="1:4" ht="15" x14ac:dyDescent="0.25">
      <c r="A4061"/>
      <c r="B4061"/>
      <c r="C4061"/>
      <c r="D4061"/>
    </row>
    <row r="4062" spans="1:4" ht="15" x14ac:dyDescent="0.25">
      <c r="A4062"/>
      <c r="B4062"/>
      <c r="C4062"/>
      <c r="D4062"/>
    </row>
    <row r="4063" spans="1:4" ht="15" x14ac:dyDescent="0.25">
      <c r="A4063"/>
      <c r="B4063"/>
      <c r="C4063"/>
      <c r="D4063"/>
    </row>
    <row r="4064" spans="1:4" ht="15" x14ac:dyDescent="0.25">
      <c r="A4064"/>
      <c r="B4064"/>
      <c r="C4064"/>
      <c r="D4064"/>
    </row>
    <row r="4065" spans="1:4" ht="15" x14ac:dyDescent="0.25">
      <c r="A4065"/>
      <c r="B4065"/>
      <c r="C4065"/>
      <c r="D4065"/>
    </row>
    <row r="4066" spans="1:4" ht="15" x14ac:dyDescent="0.25">
      <c r="A4066"/>
      <c r="B4066"/>
      <c r="C4066"/>
      <c r="D4066"/>
    </row>
    <row r="4067" spans="1:4" ht="15" x14ac:dyDescent="0.25">
      <c r="A4067"/>
      <c r="B4067"/>
      <c r="C4067"/>
      <c r="D4067"/>
    </row>
    <row r="4068" spans="1:4" ht="15" x14ac:dyDescent="0.25">
      <c r="A4068"/>
      <c r="B4068"/>
      <c r="C4068"/>
      <c r="D4068"/>
    </row>
    <row r="4069" spans="1:4" ht="15" x14ac:dyDescent="0.25">
      <c r="A4069"/>
      <c r="B4069"/>
      <c r="C4069"/>
      <c r="D4069"/>
    </row>
    <row r="4070" spans="1:4" ht="15" x14ac:dyDescent="0.25">
      <c r="A4070"/>
      <c r="B4070"/>
      <c r="C4070"/>
      <c r="D4070"/>
    </row>
    <row r="4071" spans="1:4" ht="15" x14ac:dyDescent="0.25">
      <c r="A4071"/>
      <c r="B4071"/>
      <c r="C4071"/>
      <c r="D4071"/>
    </row>
    <row r="4072" spans="1:4" ht="15" x14ac:dyDescent="0.25">
      <c r="A4072"/>
      <c r="B4072"/>
      <c r="C4072"/>
      <c r="D4072"/>
    </row>
    <row r="4073" spans="1:4" ht="15" x14ac:dyDescent="0.25">
      <c r="A4073"/>
      <c r="B4073"/>
      <c r="C4073"/>
      <c r="D4073"/>
    </row>
    <row r="4074" spans="1:4" ht="15" x14ac:dyDescent="0.25">
      <c r="A4074"/>
      <c r="B4074"/>
      <c r="C4074"/>
      <c r="D4074"/>
    </row>
    <row r="4075" spans="1:4" ht="15" x14ac:dyDescent="0.25">
      <c r="A4075"/>
      <c r="B4075"/>
      <c r="C4075"/>
      <c r="D4075"/>
    </row>
    <row r="4076" spans="1:4" ht="15" x14ac:dyDescent="0.25">
      <c r="A4076"/>
      <c r="B4076"/>
      <c r="C4076"/>
      <c r="D4076"/>
    </row>
    <row r="4077" spans="1:4" ht="15" x14ac:dyDescent="0.25">
      <c r="A4077"/>
      <c r="B4077"/>
      <c r="C4077"/>
      <c r="D4077"/>
    </row>
    <row r="4078" spans="1:4" ht="15" x14ac:dyDescent="0.25">
      <c r="A4078"/>
      <c r="B4078"/>
      <c r="C4078"/>
      <c r="D4078"/>
    </row>
    <row r="4079" spans="1:4" ht="15" x14ac:dyDescent="0.25">
      <c r="A4079"/>
      <c r="B4079"/>
      <c r="C4079"/>
      <c r="D4079"/>
    </row>
    <row r="4080" spans="1:4" ht="15" x14ac:dyDescent="0.25">
      <c r="A4080"/>
      <c r="B4080"/>
      <c r="C4080"/>
      <c r="D4080"/>
    </row>
    <row r="4081" spans="1:4" ht="15" x14ac:dyDescent="0.25">
      <c r="A4081"/>
      <c r="B4081"/>
      <c r="C4081"/>
      <c r="D4081"/>
    </row>
    <row r="4082" spans="1:4" ht="15" x14ac:dyDescent="0.25">
      <c r="A4082"/>
      <c r="B4082"/>
      <c r="C4082"/>
      <c r="D4082"/>
    </row>
    <row r="4083" spans="1:4" ht="15" x14ac:dyDescent="0.25">
      <c r="A4083"/>
      <c r="B4083"/>
      <c r="C4083"/>
      <c r="D4083"/>
    </row>
    <row r="4084" spans="1:4" ht="15" x14ac:dyDescent="0.25">
      <c r="A4084"/>
      <c r="B4084"/>
      <c r="C4084"/>
      <c r="D4084"/>
    </row>
    <row r="4085" spans="1:4" ht="15" x14ac:dyDescent="0.25">
      <c r="A4085"/>
      <c r="B4085"/>
      <c r="C4085"/>
      <c r="D4085"/>
    </row>
    <row r="4086" spans="1:4" ht="15" x14ac:dyDescent="0.25">
      <c r="A4086"/>
      <c r="B4086"/>
      <c r="C4086"/>
      <c r="D4086"/>
    </row>
    <row r="4087" spans="1:4" ht="15" x14ac:dyDescent="0.25">
      <c r="A4087"/>
      <c r="B4087"/>
      <c r="C4087"/>
      <c r="D4087"/>
    </row>
    <row r="4088" spans="1:4" ht="15" x14ac:dyDescent="0.25">
      <c r="A4088"/>
      <c r="B4088"/>
      <c r="C4088"/>
      <c r="D4088"/>
    </row>
    <row r="4089" spans="1:4" ht="15" x14ac:dyDescent="0.25">
      <c r="A4089"/>
      <c r="B4089"/>
      <c r="C4089"/>
      <c r="D4089"/>
    </row>
    <row r="4090" spans="1:4" ht="15" x14ac:dyDescent="0.25">
      <c r="A4090"/>
      <c r="B4090"/>
      <c r="C4090"/>
      <c r="D4090"/>
    </row>
    <row r="4091" spans="1:4" ht="15" x14ac:dyDescent="0.25">
      <c r="A4091"/>
      <c r="B4091"/>
      <c r="C4091"/>
      <c r="D4091"/>
    </row>
    <row r="4092" spans="1:4" ht="15" x14ac:dyDescent="0.25">
      <c r="A4092"/>
      <c r="B4092"/>
      <c r="C4092"/>
      <c r="D4092"/>
    </row>
    <row r="4093" spans="1:4" ht="15" x14ac:dyDescent="0.25">
      <c r="A4093"/>
      <c r="B4093"/>
      <c r="C4093"/>
      <c r="D4093"/>
    </row>
    <row r="4094" spans="1:4" ht="15" x14ac:dyDescent="0.25">
      <c r="A4094"/>
      <c r="B4094"/>
      <c r="C4094"/>
      <c r="D4094"/>
    </row>
    <row r="4095" spans="1:4" ht="15" x14ac:dyDescent="0.25">
      <c r="A4095"/>
      <c r="B4095"/>
      <c r="C4095"/>
      <c r="D4095"/>
    </row>
    <row r="4096" spans="1:4" ht="15" x14ac:dyDescent="0.25">
      <c r="A4096"/>
      <c r="B4096"/>
      <c r="C4096"/>
      <c r="D4096"/>
    </row>
    <row r="4097" spans="1:4" ht="15" x14ac:dyDescent="0.25">
      <c r="A4097"/>
      <c r="B4097"/>
      <c r="C4097"/>
      <c r="D4097"/>
    </row>
    <row r="4098" spans="1:4" ht="15" x14ac:dyDescent="0.25">
      <c r="A4098"/>
      <c r="B4098"/>
      <c r="C4098"/>
      <c r="D4098"/>
    </row>
    <row r="4099" spans="1:4" ht="15" x14ac:dyDescent="0.25">
      <c r="A4099"/>
      <c r="B4099"/>
      <c r="C4099"/>
      <c r="D4099"/>
    </row>
    <row r="4100" spans="1:4" ht="15" x14ac:dyDescent="0.25">
      <c r="A4100"/>
      <c r="B4100"/>
      <c r="C4100"/>
      <c r="D4100"/>
    </row>
    <row r="4101" spans="1:4" ht="15" x14ac:dyDescent="0.25">
      <c r="A4101"/>
      <c r="B4101"/>
      <c r="C4101"/>
      <c r="D4101"/>
    </row>
    <row r="4102" spans="1:4" ht="15" x14ac:dyDescent="0.25">
      <c r="A4102"/>
      <c r="B4102"/>
      <c r="C4102"/>
      <c r="D4102"/>
    </row>
    <row r="4103" spans="1:4" ht="15" x14ac:dyDescent="0.25">
      <c r="A4103"/>
      <c r="B4103"/>
      <c r="C4103"/>
      <c r="D4103"/>
    </row>
    <row r="4104" spans="1:4" ht="15" x14ac:dyDescent="0.25">
      <c r="A4104"/>
      <c r="B4104"/>
      <c r="C4104"/>
      <c r="D4104"/>
    </row>
    <row r="4105" spans="1:4" ht="15" x14ac:dyDescent="0.25">
      <c r="A4105"/>
      <c r="B4105"/>
      <c r="C4105"/>
      <c r="D4105"/>
    </row>
    <row r="4106" spans="1:4" ht="15" x14ac:dyDescent="0.25">
      <c r="A4106"/>
      <c r="B4106"/>
      <c r="C4106"/>
      <c r="D4106"/>
    </row>
    <row r="4107" spans="1:4" ht="15" x14ac:dyDescent="0.25">
      <c r="A4107"/>
      <c r="B4107"/>
      <c r="C4107"/>
      <c r="D4107"/>
    </row>
    <row r="4108" spans="1:4" ht="15" x14ac:dyDescent="0.25">
      <c r="A4108"/>
      <c r="B4108"/>
      <c r="C4108"/>
      <c r="D4108"/>
    </row>
    <row r="4109" spans="1:4" ht="15" x14ac:dyDescent="0.25">
      <c r="A4109"/>
      <c r="B4109"/>
      <c r="C4109"/>
      <c r="D4109"/>
    </row>
    <row r="4110" spans="1:4" ht="15" x14ac:dyDescent="0.25">
      <c r="A4110"/>
      <c r="B4110"/>
      <c r="C4110"/>
      <c r="D4110"/>
    </row>
    <row r="4111" spans="1:4" ht="15" x14ac:dyDescent="0.25">
      <c r="A4111"/>
      <c r="B4111"/>
      <c r="C4111"/>
      <c r="D4111"/>
    </row>
    <row r="4112" spans="1:4" ht="15" x14ac:dyDescent="0.25">
      <c r="A4112"/>
      <c r="B4112"/>
      <c r="C4112"/>
      <c r="D4112"/>
    </row>
    <row r="4113" spans="1:4" ht="15" x14ac:dyDescent="0.25">
      <c r="A4113"/>
      <c r="B4113"/>
      <c r="C4113"/>
      <c r="D4113"/>
    </row>
    <row r="4114" spans="1:4" ht="15" x14ac:dyDescent="0.25">
      <c r="A4114"/>
      <c r="B4114"/>
      <c r="C4114"/>
      <c r="D4114"/>
    </row>
    <row r="4115" spans="1:4" ht="15" x14ac:dyDescent="0.25">
      <c r="A4115"/>
      <c r="B4115"/>
      <c r="C4115"/>
      <c r="D4115"/>
    </row>
    <row r="4116" spans="1:4" ht="15" x14ac:dyDescent="0.25">
      <c r="A4116"/>
      <c r="B4116"/>
      <c r="C4116"/>
      <c r="D4116"/>
    </row>
    <row r="4117" spans="1:4" ht="15" x14ac:dyDescent="0.25">
      <c r="A4117"/>
      <c r="B4117"/>
      <c r="C4117"/>
      <c r="D4117"/>
    </row>
    <row r="4118" spans="1:4" ht="15" x14ac:dyDescent="0.25">
      <c r="A4118"/>
      <c r="B4118"/>
      <c r="C4118"/>
      <c r="D4118"/>
    </row>
    <row r="4119" spans="1:4" ht="15" x14ac:dyDescent="0.25">
      <c r="A4119"/>
      <c r="B4119"/>
      <c r="C4119"/>
      <c r="D4119"/>
    </row>
    <row r="4120" spans="1:4" ht="15" x14ac:dyDescent="0.25">
      <c r="A4120"/>
      <c r="B4120"/>
      <c r="C4120"/>
      <c r="D4120"/>
    </row>
    <row r="4121" spans="1:4" ht="15" x14ac:dyDescent="0.25">
      <c r="A4121"/>
      <c r="B4121"/>
      <c r="C4121"/>
      <c r="D4121"/>
    </row>
    <row r="4122" spans="1:4" ht="15" x14ac:dyDescent="0.25">
      <c r="A4122"/>
      <c r="B4122"/>
      <c r="C4122"/>
      <c r="D4122"/>
    </row>
    <row r="4123" spans="1:4" ht="15" x14ac:dyDescent="0.25">
      <c r="A4123"/>
      <c r="B4123"/>
      <c r="C4123"/>
      <c r="D4123"/>
    </row>
    <row r="4124" spans="1:4" ht="15" x14ac:dyDescent="0.25">
      <c r="A4124"/>
      <c r="B4124"/>
      <c r="C4124"/>
      <c r="D4124"/>
    </row>
    <row r="4125" spans="1:4" ht="15" x14ac:dyDescent="0.25">
      <c r="A4125"/>
      <c r="B4125"/>
      <c r="C4125"/>
      <c r="D4125"/>
    </row>
    <row r="4126" spans="1:4" ht="15" x14ac:dyDescent="0.25">
      <c r="A4126"/>
      <c r="B4126"/>
      <c r="C4126"/>
      <c r="D4126"/>
    </row>
    <row r="4127" spans="1:4" ht="15" x14ac:dyDescent="0.25">
      <c r="A4127"/>
      <c r="B4127"/>
      <c r="C4127"/>
      <c r="D4127"/>
    </row>
    <row r="4128" spans="1:4" ht="15" x14ac:dyDescent="0.25">
      <c r="A4128"/>
      <c r="B4128"/>
      <c r="C4128"/>
      <c r="D4128"/>
    </row>
    <row r="4129" spans="1:4" ht="15" x14ac:dyDescent="0.25">
      <c r="A4129"/>
      <c r="B4129"/>
      <c r="C4129"/>
      <c r="D4129"/>
    </row>
    <row r="4130" spans="1:4" ht="15" x14ac:dyDescent="0.25">
      <c r="A4130"/>
      <c r="B4130"/>
      <c r="C4130"/>
      <c r="D4130"/>
    </row>
    <row r="4131" spans="1:4" ht="15" x14ac:dyDescent="0.25">
      <c r="A4131"/>
      <c r="B4131"/>
      <c r="C4131"/>
      <c r="D4131"/>
    </row>
    <row r="4132" spans="1:4" ht="15" x14ac:dyDescent="0.25">
      <c r="A4132"/>
      <c r="B4132"/>
      <c r="C4132"/>
      <c r="D4132"/>
    </row>
    <row r="4133" spans="1:4" ht="15" x14ac:dyDescent="0.25">
      <c r="A4133"/>
      <c r="B4133"/>
      <c r="C4133"/>
      <c r="D4133"/>
    </row>
    <row r="4134" spans="1:4" ht="15" x14ac:dyDescent="0.25">
      <c r="A4134"/>
      <c r="B4134"/>
      <c r="C4134"/>
      <c r="D4134"/>
    </row>
    <row r="4135" spans="1:4" ht="15" x14ac:dyDescent="0.25">
      <c r="A4135"/>
      <c r="B4135"/>
      <c r="C4135"/>
      <c r="D4135"/>
    </row>
    <row r="4136" spans="1:4" ht="15" x14ac:dyDescent="0.25">
      <c r="A4136"/>
      <c r="B4136"/>
      <c r="C4136"/>
      <c r="D4136"/>
    </row>
    <row r="4137" spans="1:4" ht="15" x14ac:dyDescent="0.25">
      <c r="A4137"/>
      <c r="B4137"/>
      <c r="C4137"/>
      <c r="D4137"/>
    </row>
    <row r="4138" spans="1:4" ht="15" x14ac:dyDescent="0.25">
      <c r="A4138"/>
      <c r="B4138"/>
      <c r="C4138"/>
      <c r="D4138"/>
    </row>
    <row r="4139" spans="1:4" ht="15" x14ac:dyDescent="0.25">
      <c r="A4139"/>
      <c r="B4139"/>
      <c r="C4139"/>
      <c r="D4139"/>
    </row>
    <row r="4140" spans="1:4" ht="15" x14ac:dyDescent="0.25">
      <c r="A4140"/>
      <c r="B4140"/>
      <c r="C4140"/>
      <c r="D4140"/>
    </row>
    <row r="4141" spans="1:4" ht="15" x14ac:dyDescent="0.25">
      <c r="A4141"/>
      <c r="B4141"/>
      <c r="C4141"/>
      <c r="D4141"/>
    </row>
    <row r="4142" spans="1:4" ht="15" x14ac:dyDescent="0.25">
      <c r="A4142"/>
      <c r="B4142"/>
      <c r="C4142"/>
      <c r="D4142"/>
    </row>
    <row r="4143" spans="1:4" ht="15" x14ac:dyDescent="0.25">
      <c r="A4143"/>
      <c r="B4143"/>
      <c r="C4143"/>
      <c r="D4143"/>
    </row>
    <row r="4144" spans="1:4" ht="15" x14ac:dyDescent="0.25">
      <c r="A4144"/>
      <c r="B4144"/>
      <c r="C4144"/>
      <c r="D4144"/>
    </row>
    <row r="4145" spans="1:4" ht="15" x14ac:dyDescent="0.25">
      <c r="A4145"/>
      <c r="B4145"/>
      <c r="C4145"/>
      <c r="D4145"/>
    </row>
    <row r="4146" spans="1:4" ht="15" x14ac:dyDescent="0.25">
      <c r="A4146"/>
      <c r="B4146"/>
      <c r="C4146"/>
      <c r="D4146"/>
    </row>
    <row r="4147" spans="1:4" ht="15" x14ac:dyDescent="0.25">
      <c r="A4147"/>
      <c r="B4147"/>
      <c r="C4147"/>
      <c r="D4147"/>
    </row>
    <row r="4148" spans="1:4" ht="15" x14ac:dyDescent="0.25">
      <c r="A4148"/>
      <c r="B4148"/>
      <c r="C4148"/>
      <c r="D4148"/>
    </row>
    <row r="4149" spans="1:4" ht="15" x14ac:dyDescent="0.25">
      <c r="A4149"/>
      <c r="B4149"/>
      <c r="C4149"/>
      <c r="D4149"/>
    </row>
    <row r="4150" spans="1:4" ht="15" x14ac:dyDescent="0.25">
      <c r="A4150"/>
      <c r="B4150"/>
      <c r="C4150"/>
      <c r="D4150"/>
    </row>
    <row r="4151" spans="1:4" ht="15" x14ac:dyDescent="0.25">
      <c r="A4151"/>
      <c r="B4151"/>
      <c r="C4151"/>
      <c r="D4151"/>
    </row>
    <row r="4152" spans="1:4" ht="15" x14ac:dyDescent="0.25">
      <c r="A4152"/>
      <c r="B4152"/>
      <c r="C4152"/>
      <c r="D4152"/>
    </row>
    <row r="4153" spans="1:4" ht="15" x14ac:dyDescent="0.25">
      <c r="A4153"/>
      <c r="B4153"/>
      <c r="C4153"/>
      <c r="D4153"/>
    </row>
    <row r="4154" spans="1:4" ht="15" x14ac:dyDescent="0.25">
      <c r="A4154"/>
      <c r="B4154"/>
      <c r="C4154"/>
      <c r="D4154"/>
    </row>
    <row r="4155" spans="1:4" ht="15" x14ac:dyDescent="0.25">
      <c r="A4155"/>
      <c r="B4155"/>
      <c r="C4155"/>
      <c r="D4155"/>
    </row>
    <row r="4156" spans="1:4" ht="15" x14ac:dyDescent="0.25">
      <c r="A4156"/>
      <c r="B4156"/>
      <c r="C4156"/>
      <c r="D4156"/>
    </row>
    <row r="4157" spans="1:4" ht="15" x14ac:dyDescent="0.25">
      <c r="A4157"/>
      <c r="B4157"/>
      <c r="C4157"/>
      <c r="D4157"/>
    </row>
    <row r="4158" spans="1:4" ht="15" x14ac:dyDescent="0.25">
      <c r="A4158"/>
      <c r="B4158"/>
      <c r="C4158"/>
      <c r="D4158"/>
    </row>
    <row r="4159" spans="1:4" ht="15" x14ac:dyDescent="0.25">
      <c r="A4159"/>
      <c r="B4159"/>
      <c r="C4159"/>
      <c r="D4159"/>
    </row>
    <row r="4160" spans="1:4" ht="15" x14ac:dyDescent="0.25">
      <c r="A4160"/>
      <c r="B4160"/>
      <c r="C4160"/>
      <c r="D4160"/>
    </row>
    <row r="4161" spans="1:4" ht="15" x14ac:dyDescent="0.25">
      <c r="A4161"/>
      <c r="B4161"/>
      <c r="C4161"/>
      <c r="D4161"/>
    </row>
    <row r="4162" spans="1:4" ht="15" x14ac:dyDescent="0.25">
      <c r="A4162"/>
      <c r="B4162"/>
      <c r="C4162"/>
      <c r="D4162"/>
    </row>
    <row r="4163" spans="1:4" ht="15" x14ac:dyDescent="0.25">
      <c r="A4163"/>
      <c r="B4163"/>
      <c r="C4163"/>
      <c r="D4163"/>
    </row>
    <row r="4164" spans="1:4" ht="15" x14ac:dyDescent="0.25">
      <c r="A4164"/>
      <c r="B4164"/>
      <c r="C4164"/>
      <c r="D4164"/>
    </row>
    <row r="4165" spans="1:4" ht="15" x14ac:dyDescent="0.25">
      <c r="A4165"/>
      <c r="B4165"/>
      <c r="C4165"/>
      <c r="D4165"/>
    </row>
    <row r="4166" spans="1:4" ht="15" x14ac:dyDescent="0.25">
      <c r="A4166"/>
      <c r="B4166"/>
      <c r="C4166"/>
      <c r="D4166"/>
    </row>
    <row r="4167" spans="1:4" ht="15" x14ac:dyDescent="0.25">
      <c r="A4167"/>
      <c r="B4167"/>
      <c r="C4167"/>
      <c r="D4167"/>
    </row>
    <row r="4168" spans="1:4" ht="15" x14ac:dyDescent="0.25">
      <c r="A4168"/>
      <c r="B4168"/>
      <c r="C4168"/>
      <c r="D4168"/>
    </row>
    <row r="4169" spans="1:4" ht="15" x14ac:dyDescent="0.25">
      <c r="A4169"/>
      <c r="B4169"/>
      <c r="C4169"/>
      <c r="D4169"/>
    </row>
    <row r="4170" spans="1:4" ht="15" x14ac:dyDescent="0.25">
      <c r="A4170"/>
      <c r="B4170"/>
      <c r="C4170"/>
      <c r="D4170"/>
    </row>
    <row r="4171" spans="1:4" ht="15" x14ac:dyDescent="0.25">
      <c r="A4171"/>
      <c r="B4171"/>
      <c r="C4171"/>
      <c r="D4171"/>
    </row>
    <row r="4172" spans="1:4" ht="15" x14ac:dyDescent="0.25">
      <c r="A4172"/>
      <c r="B4172"/>
      <c r="C4172"/>
      <c r="D4172"/>
    </row>
    <row r="4173" spans="1:4" ht="15" x14ac:dyDescent="0.25">
      <c r="A4173"/>
      <c r="B4173"/>
      <c r="C4173"/>
      <c r="D4173"/>
    </row>
    <row r="4174" spans="1:4" ht="15" x14ac:dyDescent="0.25">
      <c r="A4174"/>
      <c r="B4174"/>
      <c r="C4174"/>
      <c r="D4174"/>
    </row>
    <row r="4175" spans="1:4" ht="15" x14ac:dyDescent="0.25">
      <c r="A4175"/>
      <c r="B4175"/>
      <c r="C4175"/>
      <c r="D4175"/>
    </row>
    <row r="4176" spans="1:4" ht="15" x14ac:dyDescent="0.25">
      <c r="A4176"/>
      <c r="B4176"/>
      <c r="C4176"/>
      <c r="D4176"/>
    </row>
    <row r="4177" spans="1:4" ht="15" x14ac:dyDescent="0.25">
      <c r="A4177"/>
      <c r="B4177"/>
      <c r="C4177"/>
      <c r="D4177"/>
    </row>
    <row r="4178" spans="1:4" ht="15" x14ac:dyDescent="0.25">
      <c r="A4178"/>
      <c r="B4178"/>
      <c r="C4178"/>
      <c r="D4178"/>
    </row>
    <row r="4179" spans="1:4" ht="15" x14ac:dyDescent="0.25">
      <c r="A4179"/>
      <c r="B4179"/>
      <c r="C4179"/>
      <c r="D4179"/>
    </row>
    <row r="4180" spans="1:4" ht="15" x14ac:dyDescent="0.25">
      <c r="A4180"/>
      <c r="B4180"/>
      <c r="C4180"/>
      <c r="D4180"/>
    </row>
    <row r="4181" spans="1:4" ht="15" x14ac:dyDescent="0.25">
      <c r="A4181"/>
      <c r="B4181"/>
      <c r="C4181"/>
      <c r="D4181"/>
    </row>
    <row r="4182" spans="1:4" ht="15" x14ac:dyDescent="0.25">
      <c r="A4182"/>
      <c r="B4182"/>
      <c r="C4182"/>
      <c r="D4182"/>
    </row>
    <row r="4183" spans="1:4" ht="15" x14ac:dyDescent="0.25">
      <c r="A4183"/>
      <c r="B4183"/>
      <c r="C4183"/>
      <c r="D4183"/>
    </row>
    <row r="4184" spans="1:4" ht="15" x14ac:dyDescent="0.25">
      <c r="A4184"/>
      <c r="B4184"/>
      <c r="C4184"/>
      <c r="D4184"/>
    </row>
    <row r="4185" spans="1:4" ht="15" x14ac:dyDescent="0.25">
      <c r="A4185"/>
      <c r="B4185"/>
      <c r="C4185"/>
      <c r="D4185"/>
    </row>
    <row r="4186" spans="1:4" ht="15" x14ac:dyDescent="0.25">
      <c r="A4186"/>
      <c r="B4186"/>
      <c r="C4186"/>
      <c r="D4186"/>
    </row>
    <row r="4187" spans="1:4" ht="15" x14ac:dyDescent="0.25">
      <c r="A4187"/>
      <c r="B4187"/>
      <c r="C4187"/>
      <c r="D4187"/>
    </row>
    <row r="4188" spans="1:4" ht="15" x14ac:dyDescent="0.25">
      <c r="A4188"/>
      <c r="B4188"/>
      <c r="C4188"/>
      <c r="D4188"/>
    </row>
    <row r="4189" spans="1:4" ht="15" x14ac:dyDescent="0.25">
      <c r="A4189"/>
      <c r="B4189"/>
      <c r="C4189"/>
      <c r="D4189"/>
    </row>
    <row r="4190" spans="1:4" ht="15" x14ac:dyDescent="0.25">
      <c r="A4190"/>
      <c r="B4190"/>
      <c r="C4190"/>
      <c r="D4190"/>
    </row>
    <row r="4191" spans="1:4" ht="15" x14ac:dyDescent="0.25">
      <c r="A4191"/>
      <c r="B4191"/>
      <c r="C4191"/>
      <c r="D4191"/>
    </row>
    <row r="4192" spans="1:4" ht="15" x14ac:dyDescent="0.25">
      <c r="A4192"/>
      <c r="B4192"/>
      <c r="C4192"/>
      <c r="D4192"/>
    </row>
    <row r="4193" spans="1:4" ht="15" x14ac:dyDescent="0.25">
      <c r="A4193"/>
      <c r="B4193"/>
      <c r="C4193"/>
      <c r="D4193"/>
    </row>
    <row r="4194" spans="1:4" ht="15" x14ac:dyDescent="0.25">
      <c r="A4194"/>
      <c r="B4194"/>
      <c r="C4194"/>
      <c r="D4194"/>
    </row>
    <row r="4195" spans="1:4" ht="15" x14ac:dyDescent="0.25">
      <c r="A4195"/>
      <c r="B4195"/>
      <c r="C4195"/>
      <c r="D4195"/>
    </row>
    <row r="4196" spans="1:4" ht="15" x14ac:dyDescent="0.25">
      <c r="A4196"/>
      <c r="B4196"/>
      <c r="C4196"/>
      <c r="D4196"/>
    </row>
    <row r="4197" spans="1:4" ht="15" x14ac:dyDescent="0.25">
      <c r="A4197"/>
      <c r="B4197"/>
      <c r="C4197"/>
      <c r="D4197"/>
    </row>
    <row r="4198" spans="1:4" ht="15" x14ac:dyDescent="0.25">
      <c r="A4198"/>
      <c r="B4198"/>
      <c r="C4198"/>
      <c r="D4198"/>
    </row>
    <row r="4199" spans="1:4" ht="15" x14ac:dyDescent="0.25">
      <c r="A4199"/>
      <c r="B4199"/>
      <c r="C4199"/>
      <c r="D4199"/>
    </row>
    <row r="4200" spans="1:4" ht="15" x14ac:dyDescent="0.25">
      <c r="A4200"/>
      <c r="B4200"/>
      <c r="C4200"/>
      <c r="D4200"/>
    </row>
    <row r="4201" spans="1:4" ht="15" x14ac:dyDescent="0.25">
      <c r="A4201"/>
      <c r="B4201"/>
      <c r="C4201"/>
      <c r="D4201"/>
    </row>
    <row r="4202" spans="1:4" ht="15" x14ac:dyDescent="0.25">
      <c r="A4202"/>
      <c r="B4202"/>
      <c r="C4202"/>
      <c r="D4202"/>
    </row>
    <row r="4203" spans="1:4" ht="15" x14ac:dyDescent="0.25">
      <c r="A4203"/>
      <c r="B4203"/>
      <c r="C4203"/>
      <c r="D4203"/>
    </row>
    <row r="4204" spans="1:4" ht="15" x14ac:dyDescent="0.25">
      <c r="A4204"/>
      <c r="B4204"/>
      <c r="C4204"/>
      <c r="D4204"/>
    </row>
    <row r="4205" spans="1:4" ht="15" x14ac:dyDescent="0.25">
      <c r="A4205"/>
      <c r="B4205"/>
      <c r="C4205"/>
      <c r="D4205"/>
    </row>
    <row r="4206" spans="1:4" ht="15" x14ac:dyDescent="0.25">
      <c r="A4206"/>
      <c r="B4206"/>
      <c r="C4206"/>
      <c r="D4206"/>
    </row>
    <row r="4207" spans="1:4" ht="15" x14ac:dyDescent="0.25">
      <c r="A4207"/>
      <c r="B4207"/>
      <c r="C4207"/>
      <c r="D4207"/>
    </row>
    <row r="4208" spans="1:4" ht="15" x14ac:dyDescent="0.25">
      <c r="A4208"/>
      <c r="B4208"/>
      <c r="C4208"/>
      <c r="D4208"/>
    </row>
    <row r="4209" spans="1:4" ht="15" x14ac:dyDescent="0.25">
      <c r="A4209"/>
      <c r="B4209"/>
      <c r="C4209"/>
      <c r="D4209"/>
    </row>
    <row r="4210" spans="1:4" ht="15" x14ac:dyDescent="0.25">
      <c r="A4210"/>
      <c r="B4210"/>
      <c r="C4210"/>
      <c r="D4210"/>
    </row>
    <row r="4211" spans="1:4" ht="15" x14ac:dyDescent="0.25">
      <c r="A4211"/>
      <c r="B4211"/>
      <c r="C4211"/>
      <c r="D4211"/>
    </row>
    <row r="4212" spans="1:4" ht="15" x14ac:dyDescent="0.25">
      <c r="A4212"/>
      <c r="B4212"/>
      <c r="C4212"/>
      <c r="D4212"/>
    </row>
    <row r="4213" spans="1:4" ht="15" x14ac:dyDescent="0.25">
      <c r="A4213"/>
      <c r="B4213"/>
      <c r="C4213"/>
      <c r="D4213"/>
    </row>
    <row r="4214" spans="1:4" ht="15" x14ac:dyDescent="0.25">
      <c r="A4214"/>
      <c r="B4214"/>
      <c r="C4214"/>
      <c r="D4214"/>
    </row>
    <row r="4215" spans="1:4" ht="15" x14ac:dyDescent="0.25">
      <c r="A4215"/>
      <c r="B4215"/>
      <c r="C4215"/>
      <c r="D4215"/>
    </row>
    <row r="4216" spans="1:4" ht="15" x14ac:dyDescent="0.25">
      <c r="A4216"/>
      <c r="B4216"/>
      <c r="C4216"/>
      <c r="D4216"/>
    </row>
    <row r="4217" spans="1:4" ht="15" x14ac:dyDescent="0.25">
      <c r="A4217"/>
      <c r="B4217"/>
      <c r="C4217"/>
      <c r="D4217"/>
    </row>
    <row r="4218" spans="1:4" ht="15" x14ac:dyDescent="0.25">
      <c r="A4218"/>
      <c r="B4218"/>
      <c r="C4218"/>
      <c r="D4218"/>
    </row>
    <row r="4219" spans="1:4" ht="15" x14ac:dyDescent="0.25">
      <c r="A4219"/>
      <c r="B4219"/>
      <c r="C4219"/>
      <c r="D4219"/>
    </row>
    <row r="4220" spans="1:4" ht="15" x14ac:dyDescent="0.25">
      <c r="A4220"/>
      <c r="B4220"/>
      <c r="C4220"/>
      <c r="D4220"/>
    </row>
    <row r="4221" spans="1:4" ht="15" x14ac:dyDescent="0.25">
      <c r="A4221"/>
      <c r="B4221"/>
      <c r="C4221"/>
      <c r="D4221"/>
    </row>
    <row r="4222" spans="1:4" ht="15" x14ac:dyDescent="0.25">
      <c r="A4222"/>
      <c r="B4222"/>
      <c r="C4222"/>
      <c r="D4222"/>
    </row>
    <row r="4223" spans="1:4" ht="15" x14ac:dyDescent="0.25">
      <c r="A4223"/>
      <c r="B4223"/>
      <c r="C4223"/>
      <c r="D4223"/>
    </row>
    <row r="4224" spans="1:4" ht="15" x14ac:dyDescent="0.25">
      <c r="A4224"/>
      <c r="B4224"/>
      <c r="C4224"/>
      <c r="D4224"/>
    </row>
    <row r="4225" spans="1:4" ht="15" x14ac:dyDescent="0.25">
      <c r="A4225"/>
      <c r="B4225"/>
      <c r="C4225"/>
      <c r="D4225"/>
    </row>
    <row r="4226" spans="1:4" ht="15" x14ac:dyDescent="0.25">
      <c r="A4226"/>
      <c r="B4226"/>
      <c r="C4226"/>
      <c r="D4226"/>
    </row>
    <row r="4227" spans="1:4" ht="15" x14ac:dyDescent="0.25">
      <c r="A4227"/>
      <c r="B4227"/>
      <c r="C4227"/>
      <c r="D4227"/>
    </row>
    <row r="4228" spans="1:4" ht="15" x14ac:dyDescent="0.25">
      <c r="A4228"/>
      <c r="B4228"/>
      <c r="C4228"/>
      <c r="D4228"/>
    </row>
    <row r="4229" spans="1:4" ht="15" x14ac:dyDescent="0.25">
      <c r="A4229"/>
      <c r="B4229"/>
      <c r="C4229"/>
      <c r="D4229"/>
    </row>
    <row r="4230" spans="1:4" ht="15" x14ac:dyDescent="0.25">
      <c r="A4230"/>
      <c r="B4230"/>
      <c r="C4230"/>
      <c r="D4230"/>
    </row>
    <row r="4231" spans="1:4" ht="15" x14ac:dyDescent="0.25">
      <c r="A4231"/>
      <c r="B4231"/>
      <c r="C4231"/>
      <c r="D4231"/>
    </row>
    <row r="4232" spans="1:4" ht="15" x14ac:dyDescent="0.25">
      <c r="A4232"/>
      <c r="B4232"/>
      <c r="C4232"/>
      <c r="D4232"/>
    </row>
    <row r="4233" spans="1:4" ht="15" x14ac:dyDescent="0.25">
      <c r="A4233"/>
      <c r="B4233"/>
      <c r="C4233"/>
      <c r="D4233"/>
    </row>
    <row r="4234" spans="1:4" ht="15" x14ac:dyDescent="0.25">
      <c r="A4234"/>
      <c r="B4234"/>
      <c r="C4234"/>
      <c r="D4234"/>
    </row>
    <row r="4235" spans="1:4" ht="15" x14ac:dyDescent="0.25">
      <c r="A4235"/>
      <c r="B4235"/>
      <c r="C4235"/>
      <c r="D4235"/>
    </row>
    <row r="4236" spans="1:4" ht="15" x14ac:dyDescent="0.25">
      <c r="A4236"/>
      <c r="B4236"/>
      <c r="C4236"/>
      <c r="D4236"/>
    </row>
    <row r="4237" spans="1:4" ht="15" x14ac:dyDescent="0.25">
      <c r="A4237"/>
      <c r="B4237"/>
      <c r="C4237"/>
      <c r="D4237"/>
    </row>
    <row r="4238" spans="1:4" ht="15" x14ac:dyDescent="0.25">
      <c r="A4238"/>
      <c r="B4238"/>
      <c r="C4238"/>
      <c r="D4238"/>
    </row>
    <row r="4239" spans="1:4" ht="15" x14ac:dyDescent="0.25">
      <c r="A4239"/>
      <c r="B4239"/>
      <c r="C4239"/>
      <c r="D4239"/>
    </row>
    <row r="4240" spans="1:4" ht="15" x14ac:dyDescent="0.25">
      <c r="A4240"/>
      <c r="B4240"/>
      <c r="C4240"/>
      <c r="D4240"/>
    </row>
    <row r="4241" spans="1:4" ht="15" x14ac:dyDescent="0.25">
      <c r="A4241"/>
      <c r="B4241"/>
      <c r="C4241"/>
      <c r="D4241"/>
    </row>
    <row r="4242" spans="1:4" ht="15" x14ac:dyDescent="0.25">
      <c r="A4242"/>
      <c r="B4242"/>
      <c r="C4242"/>
      <c r="D4242"/>
    </row>
    <row r="4243" spans="1:4" ht="15" x14ac:dyDescent="0.25">
      <c r="A4243"/>
      <c r="B4243"/>
      <c r="C4243"/>
      <c r="D4243"/>
    </row>
    <row r="4244" spans="1:4" ht="15" x14ac:dyDescent="0.25">
      <c r="A4244"/>
      <c r="B4244"/>
      <c r="C4244"/>
      <c r="D4244"/>
    </row>
    <row r="4245" spans="1:4" ht="15" x14ac:dyDescent="0.25">
      <c r="A4245"/>
      <c r="B4245"/>
      <c r="C4245"/>
      <c r="D4245"/>
    </row>
    <row r="4246" spans="1:4" ht="15" x14ac:dyDescent="0.25">
      <c r="A4246"/>
      <c r="B4246"/>
      <c r="C4246"/>
      <c r="D4246"/>
    </row>
    <row r="4247" spans="1:4" ht="15" x14ac:dyDescent="0.25">
      <c r="A4247"/>
      <c r="B4247"/>
      <c r="C4247"/>
      <c r="D4247"/>
    </row>
    <row r="4248" spans="1:4" ht="15" x14ac:dyDescent="0.25">
      <c r="A4248"/>
      <c r="B4248"/>
      <c r="C4248"/>
      <c r="D4248"/>
    </row>
    <row r="4249" spans="1:4" ht="15" x14ac:dyDescent="0.25">
      <c r="A4249"/>
      <c r="B4249"/>
      <c r="C4249"/>
      <c r="D4249"/>
    </row>
    <row r="4250" spans="1:4" ht="15" x14ac:dyDescent="0.25">
      <c r="A4250"/>
      <c r="B4250"/>
      <c r="C4250"/>
      <c r="D4250"/>
    </row>
    <row r="4251" spans="1:4" ht="15" x14ac:dyDescent="0.25">
      <c r="A4251"/>
      <c r="B4251"/>
      <c r="C4251"/>
      <c r="D4251"/>
    </row>
    <row r="4252" spans="1:4" ht="15" x14ac:dyDescent="0.25">
      <c r="A4252"/>
      <c r="B4252"/>
      <c r="C4252"/>
      <c r="D4252"/>
    </row>
    <row r="4253" spans="1:4" ht="15" x14ac:dyDescent="0.25">
      <c r="A4253"/>
      <c r="B4253"/>
      <c r="C4253"/>
      <c r="D4253"/>
    </row>
    <row r="4254" spans="1:4" ht="15" x14ac:dyDescent="0.25">
      <c r="A4254"/>
      <c r="B4254"/>
      <c r="C4254"/>
      <c r="D4254"/>
    </row>
    <row r="4255" spans="1:4" ht="15" x14ac:dyDescent="0.25">
      <c r="A4255"/>
      <c r="B4255"/>
      <c r="C4255"/>
      <c r="D4255"/>
    </row>
    <row r="4256" spans="1:4" ht="15" x14ac:dyDescent="0.25">
      <c r="A4256"/>
      <c r="B4256"/>
      <c r="C4256"/>
      <c r="D4256"/>
    </row>
    <row r="4257" spans="1:4" ht="15" x14ac:dyDescent="0.25">
      <c r="A4257"/>
      <c r="B4257"/>
      <c r="C4257"/>
      <c r="D4257"/>
    </row>
    <row r="4258" spans="1:4" ht="15" x14ac:dyDescent="0.25">
      <c r="A4258"/>
      <c r="B4258"/>
      <c r="C4258"/>
      <c r="D4258"/>
    </row>
    <row r="4259" spans="1:4" ht="15" x14ac:dyDescent="0.25">
      <c r="A4259"/>
      <c r="B4259"/>
      <c r="C4259"/>
      <c r="D4259"/>
    </row>
    <row r="4260" spans="1:4" ht="15" x14ac:dyDescent="0.25">
      <c r="A4260"/>
      <c r="B4260"/>
      <c r="C4260"/>
      <c r="D4260"/>
    </row>
    <row r="4261" spans="1:4" ht="15" x14ac:dyDescent="0.25">
      <c r="A4261"/>
      <c r="B4261"/>
      <c r="C4261"/>
      <c r="D4261"/>
    </row>
    <row r="4262" spans="1:4" ht="15" x14ac:dyDescent="0.25">
      <c r="A4262"/>
      <c r="B4262"/>
      <c r="C4262"/>
      <c r="D4262"/>
    </row>
    <row r="4263" spans="1:4" ht="15" x14ac:dyDescent="0.25">
      <c r="A4263"/>
      <c r="B4263"/>
      <c r="C4263"/>
      <c r="D4263"/>
    </row>
    <row r="4264" spans="1:4" ht="15" x14ac:dyDescent="0.25">
      <c r="A4264"/>
      <c r="B4264"/>
      <c r="C4264"/>
      <c r="D4264"/>
    </row>
    <row r="4265" spans="1:4" ht="15" x14ac:dyDescent="0.25">
      <c r="A4265"/>
      <c r="B4265"/>
      <c r="C4265"/>
      <c r="D4265"/>
    </row>
    <row r="4266" spans="1:4" ht="15" x14ac:dyDescent="0.25">
      <c r="A4266"/>
      <c r="B4266"/>
      <c r="C4266"/>
      <c r="D4266"/>
    </row>
    <row r="4267" spans="1:4" ht="15" x14ac:dyDescent="0.25">
      <c r="A4267"/>
      <c r="B4267"/>
      <c r="C4267"/>
      <c r="D4267"/>
    </row>
    <row r="4268" spans="1:4" ht="15" x14ac:dyDescent="0.25">
      <c r="A4268"/>
      <c r="B4268"/>
      <c r="C4268"/>
      <c r="D4268"/>
    </row>
    <row r="4269" spans="1:4" ht="15" x14ac:dyDescent="0.25">
      <c r="A4269"/>
      <c r="B4269"/>
      <c r="C4269"/>
      <c r="D4269"/>
    </row>
    <row r="4270" spans="1:4" ht="15" x14ac:dyDescent="0.25">
      <c r="A4270"/>
      <c r="B4270"/>
      <c r="C4270"/>
      <c r="D4270"/>
    </row>
    <row r="4271" spans="1:4" ht="15" x14ac:dyDescent="0.25">
      <c r="A4271"/>
      <c r="B4271"/>
      <c r="C4271"/>
      <c r="D4271"/>
    </row>
    <row r="4272" spans="1:4" ht="15" x14ac:dyDescent="0.25">
      <c r="A4272"/>
      <c r="B4272"/>
      <c r="C4272"/>
      <c r="D4272"/>
    </row>
    <row r="4273" spans="1:4" ht="15" x14ac:dyDescent="0.25">
      <c r="A4273"/>
      <c r="B4273"/>
      <c r="C4273"/>
      <c r="D4273"/>
    </row>
    <row r="4274" spans="1:4" ht="15" x14ac:dyDescent="0.25">
      <c r="A4274"/>
      <c r="B4274"/>
      <c r="C4274"/>
      <c r="D4274"/>
    </row>
    <row r="4275" spans="1:4" ht="15" x14ac:dyDescent="0.25">
      <c r="A4275"/>
      <c r="B4275"/>
      <c r="C4275"/>
      <c r="D4275"/>
    </row>
    <row r="4276" spans="1:4" ht="15" x14ac:dyDescent="0.25">
      <c r="A4276"/>
      <c r="B4276"/>
      <c r="C4276"/>
      <c r="D4276"/>
    </row>
    <row r="4277" spans="1:4" ht="15" x14ac:dyDescent="0.25">
      <c r="A4277"/>
      <c r="B4277"/>
      <c r="C4277"/>
      <c r="D4277"/>
    </row>
    <row r="4278" spans="1:4" ht="15" x14ac:dyDescent="0.25">
      <c r="A4278"/>
      <c r="B4278"/>
      <c r="C4278"/>
      <c r="D4278"/>
    </row>
    <row r="4279" spans="1:4" ht="15" x14ac:dyDescent="0.25">
      <c r="A4279"/>
      <c r="B4279"/>
      <c r="C4279"/>
      <c r="D4279"/>
    </row>
    <row r="4280" spans="1:4" ht="15" x14ac:dyDescent="0.25">
      <c r="A4280"/>
      <c r="B4280"/>
      <c r="C4280"/>
      <c r="D4280"/>
    </row>
    <row r="4281" spans="1:4" ht="15" x14ac:dyDescent="0.25">
      <c r="A4281"/>
      <c r="B4281"/>
      <c r="C4281"/>
      <c r="D4281"/>
    </row>
    <row r="4282" spans="1:4" ht="15" x14ac:dyDescent="0.25">
      <c r="A4282"/>
      <c r="B4282"/>
      <c r="C4282"/>
      <c r="D4282"/>
    </row>
    <row r="4283" spans="1:4" ht="15" x14ac:dyDescent="0.25">
      <c r="A4283"/>
      <c r="B4283"/>
      <c r="C4283"/>
      <c r="D4283"/>
    </row>
    <row r="4284" spans="1:4" ht="15" x14ac:dyDescent="0.25">
      <c r="A4284"/>
      <c r="B4284"/>
      <c r="C4284"/>
      <c r="D4284"/>
    </row>
    <row r="4285" spans="1:4" ht="15" x14ac:dyDescent="0.25">
      <c r="A4285"/>
      <c r="B4285"/>
      <c r="C4285"/>
      <c r="D4285"/>
    </row>
    <row r="4286" spans="1:4" ht="15" x14ac:dyDescent="0.25">
      <c r="A4286"/>
      <c r="B4286"/>
      <c r="C4286"/>
      <c r="D4286"/>
    </row>
    <row r="4287" spans="1:4" ht="15" x14ac:dyDescent="0.25">
      <c r="A4287"/>
      <c r="B4287"/>
      <c r="C4287"/>
      <c r="D4287"/>
    </row>
    <row r="4288" spans="1:4" ht="15" x14ac:dyDescent="0.25">
      <c r="A4288"/>
      <c r="B4288"/>
      <c r="C4288"/>
      <c r="D4288"/>
    </row>
    <row r="4289" spans="1:4" ht="15" x14ac:dyDescent="0.25">
      <c r="A4289"/>
      <c r="B4289"/>
      <c r="C4289"/>
      <c r="D4289"/>
    </row>
    <row r="4290" spans="1:4" ht="15" x14ac:dyDescent="0.25">
      <c r="A4290"/>
      <c r="B4290"/>
      <c r="C4290"/>
      <c r="D4290"/>
    </row>
    <row r="4291" spans="1:4" ht="15" x14ac:dyDescent="0.25">
      <c r="A4291"/>
      <c r="B4291"/>
      <c r="C4291"/>
      <c r="D4291"/>
    </row>
    <row r="4292" spans="1:4" ht="15" x14ac:dyDescent="0.25">
      <c r="A4292"/>
      <c r="B4292"/>
      <c r="C4292"/>
      <c r="D4292"/>
    </row>
    <row r="4293" spans="1:4" ht="15" x14ac:dyDescent="0.25">
      <c r="A4293"/>
      <c r="B4293"/>
      <c r="C4293"/>
      <c r="D4293"/>
    </row>
    <row r="4294" spans="1:4" ht="15" x14ac:dyDescent="0.25">
      <c r="A4294"/>
      <c r="B4294"/>
      <c r="C4294"/>
      <c r="D4294"/>
    </row>
    <row r="4295" spans="1:4" ht="15" x14ac:dyDescent="0.25">
      <c r="A4295"/>
      <c r="B4295"/>
      <c r="C4295"/>
      <c r="D4295"/>
    </row>
    <row r="4296" spans="1:4" ht="15" x14ac:dyDescent="0.25">
      <c r="A4296"/>
      <c r="B4296"/>
      <c r="C4296"/>
      <c r="D4296"/>
    </row>
    <row r="4297" spans="1:4" ht="15" x14ac:dyDescent="0.25">
      <c r="A4297"/>
      <c r="B4297"/>
      <c r="C4297"/>
      <c r="D4297"/>
    </row>
    <row r="4298" spans="1:4" ht="15" x14ac:dyDescent="0.25">
      <c r="A4298"/>
      <c r="B4298"/>
      <c r="C4298"/>
      <c r="D4298"/>
    </row>
    <row r="4299" spans="1:4" ht="15" x14ac:dyDescent="0.25">
      <c r="A4299"/>
      <c r="B4299"/>
      <c r="C4299"/>
      <c r="D4299"/>
    </row>
    <row r="4300" spans="1:4" ht="15" x14ac:dyDescent="0.25">
      <c r="A4300"/>
      <c r="B4300"/>
      <c r="C4300"/>
      <c r="D4300"/>
    </row>
    <row r="4301" spans="1:4" ht="15" x14ac:dyDescent="0.25">
      <c r="A4301"/>
      <c r="B4301"/>
      <c r="C4301"/>
      <c r="D4301"/>
    </row>
    <row r="4302" spans="1:4" ht="15" x14ac:dyDescent="0.25">
      <c r="A4302"/>
      <c r="B4302"/>
      <c r="C4302"/>
      <c r="D4302"/>
    </row>
    <row r="4303" spans="1:4" ht="15" x14ac:dyDescent="0.25">
      <c r="A4303"/>
      <c r="B4303"/>
      <c r="C4303"/>
      <c r="D4303"/>
    </row>
    <row r="4304" spans="1:4" ht="15" x14ac:dyDescent="0.25">
      <c r="A4304"/>
      <c r="B4304"/>
      <c r="C4304"/>
      <c r="D4304"/>
    </row>
    <row r="4305" spans="1:4" ht="15" x14ac:dyDescent="0.25">
      <c r="A4305"/>
      <c r="B4305"/>
      <c r="C4305"/>
      <c r="D4305"/>
    </row>
    <row r="4306" spans="1:4" ht="15" x14ac:dyDescent="0.25">
      <c r="A4306"/>
      <c r="B4306"/>
      <c r="C4306"/>
      <c r="D4306"/>
    </row>
    <row r="4307" spans="1:4" ht="15" x14ac:dyDescent="0.25">
      <c r="A4307"/>
      <c r="B4307"/>
      <c r="C4307"/>
      <c r="D4307"/>
    </row>
    <row r="4308" spans="1:4" ht="15" x14ac:dyDescent="0.25">
      <c r="A4308"/>
      <c r="B4308"/>
      <c r="C4308"/>
      <c r="D4308"/>
    </row>
    <row r="4309" spans="1:4" ht="15" x14ac:dyDescent="0.25">
      <c r="A4309"/>
      <c r="B4309"/>
      <c r="C4309"/>
      <c r="D4309"/>
    </row>
    <row r="4310" spans="1:4" ht="15" x14ac:dyDescent="0.25">
      <c r="A4310"/>
      <c r="B4310"/>
      <c r="C4310"/>
      <c r="D4310"/>
    </row>
    <row r="4311" spans="1:4" ht="15" x14ac:dyDescent="0.25">
      <c r="A4311"/>
      <c r="B4311"/>
      <c r="C4311"/>
      <c r="D4311"/>
    </row>
    <row r="4312" spans="1:4" ht="15" x14ac:dyDescent="0.25">
      <c r="A4312"/>
      <c r="B4312"/>
      <c r="C4312"/>
      <c r="D4312"/>
    </row>
    <row r="4313" spans="1:4" ht="15" x14ac:dyDescent="0.25">
      <c r="A4313"/>
      <c r="B4313"/>
      <c r="C4313"/>
      <c r="D4313"/>
    </row>
    <row r="4314" spans="1:4" ht="15" x14ac:dyDescent="0.25">
      <c r="A4314"/>
      <c r="B4314"/>
      <c r="C4314"/>
      <c r="D4314"/>
    </row>
    <row r="4315" spans="1:4" ht="15" x14ac:dyDescent="0.25">
      <c r="A4315"/>
      <c r="B4315"/>
      <c r="C4315"/>
      <c r="D4315"/>
    </row>
    <row r="4316" spans="1:4" ht="15" x14ac:dyDescent="0.25">
      <c r="A4316"/>
      <c r="B4316"/>
      <c r="C4316"/>
      <c r="D4316"/>
    </row>
    <row r="4317" spans="1:4" ht="15" x14ac:dyDescent="0.25">
      <c r="A4317"/>
      <c r="B4317"/>
      <c r="C4317"/>
      <c r="D4317"/>
    </row>
    <row r="4318" spans="1:4" ht="15" x14ac:dyDescent="0.25">
      <c r="A4318"/>
      <c r="B4318"/>
      <c r="C4318"/>
      <c r="D4318"/>
    </row>
    <row r="4319" spans="1:4" ht="15" x14ac:dyDescent="0.25">
      <c r="A4319"/>
      <c r="B4319"/>
      <c r="C4319"/>
      <c r="D4319"/>
    </row>
    <row r="4320" spans="1:4" ht="15" x14ac:dyDescent="0.25">
      <c r="A4320"/>
      <c r="B4320"/>
      <c r="C4320"/>
      <c r="D4320"/>
    </row>
    <row r="4321" spans="1:4" ht="15" x14ac:dyDescent="0.25">
      <c r="A4321"/>
      <c r="B4321"/>
      <c r="C4321"/>
      <c r="D4321"/>
    </row>
    <row r="4322" spans="1:4" ht="15" x14ac:dyDescent="0.25">
      <c r="A4322"/>
      <c r="B4322"/>
      <c r="C4322"/>
      <c r="D4322"/>
    </row>
    <row r="4323" spans="1:4" ht="15" x14ac:dyDescent="0.25">
      <c r="A4323"/>
      <c r="B4323"/>
      <c r="C4323"/>
      <c r="D4323"/>
    </row>
    <row r="4324" spans="1:4" ht="15" x14ac:dyDescent="0.25">
      <c r="A4324"/>
      <c r="B4324"/>
      <c r="C4324"/>
      <c r="D4324"/>
    </row>
    <row r="4325" spans="1:4" ht="15" x14ac:dyDescent="0.25">
      <c r="A4325"/>
      <c r="B4325"/>
      <c r="C4325"/>
      <c r="D4325"/>
    </row>
    <row r="4326" spans="1:4" ht="15" x14ac:dyDescent="0.25">
      <c r="A4326"/>
      <c r="B4326"/>
      <c r="C4326"/>
      <c r="D4326"/>
    </row>
    <row r="4327" spans="1:4" ht="15" x14ac:dyDescent="0.25">
      <c r="A4327"/>
      <c r="B4327"/>
      <c r="C4327"/>
      <c r="D4327"/>
    </row>
    <row r="4328" spans="1:4" ht="15" x14ac:dyDescent="0.25">
      <c r="A4328"/>
      <c r="B4328"/>
      <c r="C4328"/>
      <c r="D4328"/>
    </row>
    <row r="4329" spans="1:4" ht="15" x14ac:dyDescent="0.25">
      <c r="A4329"/>
      <c r="B4329"/>
      <c r="C4329"/>
      <c r="D4329"/>
    </row>
    <row r="4330" spans="1:4" ht="15" x14ac:dyDescent="0.25">
      <c r="A4330"/>
      <c r="B4330"/>
      <c r="C4330"/>
      <c r="D4330"/>
    </row>
    <row r="4331" spans="1:4" ht="15" x14ac:dyDescent="0.25">
      <c r="A4331"/>
      <c r="B4331"/>
      <c r="C4331"/>
      <c r="D4331"/>
    </row>
    <row r="4332" spans="1:4" ht="15" x14ac:dyDescent="0.25">
      <c r="A4332"/>
      <c r="B4332"/>
      <c r="C4332"/>
      <c r="D4332"/>
    </row>
    <row r="4333" spans="1:4" ht="15" x14ac:dyDescent="0.25">
      <c r="A4333"/>
      <c r="B4333"/>
      <c r="C4333"/>
      <c r="D4333"/>
    </row>
    <row r="4334" spans="1:4" ht="15" x14ac:dyDescent="0.25">
      <c r="A4334"/>
      <c r="B4334"/>
      <c r="C4334"/>
      <c r="D4334"/>
    </row>
    <row r="4335" spans="1:4" ht="15" x14ac:dyDescent="0.25">
      <c r="A4335"/>
      <c r="B4335"/>
      <c r="C4335"/>
      <c r="D4335"/>
    </row>
    <row r="4336" spans="1:4" ht="15" x14ac:dyDescent="0.25">
      <c r="A4336"/>
      <c r="B4336"/>
      <c r="C4336"/>
      <c r="D4336"/>
    </row>
    <row r="4337" spans="1:4" ht="15" x14ac:dyDescent="0.25">
      <c r="A4337"/>
      <c r="B4337"/>
      <c r="C4337"/>
      <c r="D4337"/>
    </row>
    <row r="4338" spans="1:4" ht="15" x14ac:dyDescent="0.25">
      <c r="A4338"/>
      <c r="B4338"/>
      <c r="C4338"/>
      <c r="D4338"/>
    </row>
    <row r="4339" spans="1:4" ht="15" x14ac:dyDescent="0.25">
      <c r="A4339"/>
      <c r="B4339"/>
      <c r="C4339"/>
      <c r="D4339"/>
    </row>
    <row r="4340" spans="1:4" ht="15" x14ac:dyDescent="0.25">
      <c r="A4340"/>
      <c r="B4340"/>
      <c r="C4340"/>
      <c r="D4340"/>
    </row>
    <row r="4341" spans="1:4" ht="15" x14ac:dyDescent="0.25">
      <c r="A4341"/>
      <c r="B4341"/>
      <c r="C4341"/>
      <c r="D4341"/>
    </row>
    <row r="4342" spans="1:4" ht="15" x14ac:dyDescent="0.25">
      <c r="A4342"/>
      <c r="B4342"/>
      <c r="C4342"/>
      <c r="D4342"/>
    </row>
    <row r="4343" spans="1:4" ht="15" x14ac:dyDescent="0.25">
      <c r="A4343"/>
      <c r="B4343"/>
      <c r="C4343"/>
      <c r="D4343"/>
    </row>
    <row r="4344" spans="1:4" ht="15" x14ac:dyDescent="0.25">
      <c r="A4344"/>
      <c r="B4344"/>
      <c r="C4344"/>
      <c r="D4344"/>
    </row>
    <row r="4345" spans="1:4" ht="15" x14ac:dyDescent="0.25">
      <c r="A4345"/>
      <c r="B4345"/>
      <c r="C4345"/>
      <c r="D4345"/>
    </row>
    <row r="4346" spans="1:4" ht="15" x14ac:dyDescent="0.25">
      <c r="A4346"/>
      <c r="B4346"/>
      <c r="C4346"/>
      <c r="D4346"/>
    </row>
    <row r="4347" spans="1:4" ht="15" x14ac:dyDescent="0.25">
      <c r="A4347"/>
      <c r="B4347"/>
      <c r="C4347"/>
      <c r="D4347"/>
    </row>
    <row r="4348" spans="1:4" ht="15" x14ac:dyDescent="0.25">
      <c r="A4348"/>
      <c r="B4348"/>
      <c r="C4348"/>
      <c r="D4348"/>
    </row>
    <row r="4349" spans="1:4" ht="15" x14ac:dyDescent="0.25">
      <c r="A4349"/>
      <c r="B4349"/>
      <c r="C4349"/>
      <c r="D4349"/>
    </row>
    <row r="4350" spans="1:4" ht="15" x14ac:dyDescent="0.25">
      <c r="A4350"/>
      <c r="B4350"/>
      <c r="C4350"/>
      <c r="D4350"/>
    </row>
    <row r="4351" spans="1:4" ht="15" x14ac:dyDescent="0.25">
      <c r="A4351"/>
      <c r="B4351"/>
      <c r="C4351"/>
      <c r="D4351"/>
    </row>
    <row r="4352" spans="1:4" ht="15" x14ac:dyDescent="0.25">
      <c r="A4352"/>
      <c r="B4352"/>
      <c r="C4352"/>
      <c r="D4352"/>
    </row>
    <row r="4353" spans="1:4" ht="15" x14ac:dyDescent="0.25">
      <c r="A4353"/>
      <c r="B4353"/>
      <c r="C4353"/>
      <c r="D4353"/>
    </row>
    <row r="4354" spans="1:4" ht="15" x14ac:dyDescent="0.25">
      <c r="A4354"/>
      <c r="B4354"/>
      <c r="C4354"/>
      <c r="D4354"/>
    </row>
    <row r="4355" spans="1:4" ht="15" x14ac:dyDescent="0.25">
      <c r="A4355"/>
      <c r="B4355"/>
      <c r="C4355"/>
      <c r="D4355"/>
    </row>
    <row r="4356" spans="1:4" ht="15" x14ac:dyDescent="0.25">
      <c r="A4356"/>
      <c r="B4356"/>
      <c r="C4356"/>
      <c r="D4356"/>
    </row>
    <row r="4357" spans="1:4" ht="15" x14ac:dyDescent="0.25">
      <c r="A4357"/>
      <c r="B4357"/>
      <c r="C4357"/>
      <c r="D4357"/>
    </row>
    <row r="4358" spans="1:4" ht="15" x14ac:dyDescent="0.25">
      <c r="A4358"/>
      <c r="B4358"/>
      <c r="C4358"/>
      <c r="D4358"/>
    </row>
    <row r="4359" spans="1:4" ht="15" x14ac:dyDescent="0.25">
      <c r="A4359"/>
      <c r="B4359"/>
      <c r="C4359"/>
      <c r="D4359"/>
    </row>
    <row r="4360" spans="1:4" ht="15" x14ac:dyDescent="0.25">
      <c r="A4360"/>
      <c r="B4360"/>
      <c r="C4360"/>
      <c r="D4360"/>
    </row>
    <row r="4361" spans="1:4" ht="15" x14ac:dyDescent="0.25">
      <c r="A4361"/>
      <c r="B4361"/>
      <c r="C4361"/>
      <c r="D4361"/>
    </row>
    <row r="4362" spans="1:4" ht="15" x14ac:dyDescent="0.25">
      <c r="A4362"/>
      <c r="B4362"/>
      <c r="C4362"/>
      <c r="D4362"/>
    </row>
    <row r="4363" spans="1:4" ht="15" x14ac:dyDescent="0.25">
      <c r="A4363"/>
      <c r="B4363"/>
      <c r="C4363"/>
      <c r="D4363"/>
    </row>
    <row r="4364" spans="1:4" ht="15" x14ac:dyDescent="0.25">
      <c r="A4364"/>
      <c r="B4364"/>
      <c r="C4364"/>
      <c r="D4364"/>
    </row>
    <row r="4365" spans="1:4" ht="15" x14ac:dyDescent="0.25">
      <c r="A4365"/>
      <c r="B4365"/>
      <c r="C4365"/>
      <c r="D4365"/>
    </row>
    <row r="4366" spans="1:4" ht="15" x14ac:dyDescent="0.25">
      <c r="A4366"/>
      <c r="B4366"/>
      <c r="C4366"/>
      <c r="D4366"/>
    </row>
    <row r="4367" spans="1:4" ht="15" x14ac:dyDescent="0.25">
      <c r="A4367"/>
      <c r="B4367"/>
      <c r="C4367"/>
      <c r="D4367"/>
    </row>
    <row r="4368" spans="1:4" ht="15" x14ac:dyDescent="0.25">
      <c r="A4368"/>
      <c r="B4368"/>
      <c r="C4368"/>
      <c r="D4368"/>
    </row>
    <row r="4369" spans="1:4" ht="15" x14ac:dyDescent="0.25">
      <c r="A4369"/>
      <c r="B4369"/>
      <c r="C4369"/>
      <c r="D4369"/>
    </row>
    <row r="4370" spans="1:4" ht="15" x14ac:dyDescent="0.25">
      <c r="A4370"/>
      <c r="B4370"/>
      <c r="C4370"/>
      <c r="D4370"/>
    </row>
    <row r="4371" spans="1:4" ht="15" x14ac:dyDescent="0.25">
      <c r="A4371"/>
      <c r="B4371"/>
      <c r="C4371"/>
      <c r="D4371"/>
    </row>
    <row r="4372" spans="1:4" ht="15" x14ac:dyDescent="0.25">
      <c r="A4372"/>
      <c r="B4372"/>
      <c r="C4372"/>
      <c r="D4372"/>
    </row>
    <row r="4373" spans="1:4" ht="15" x14ac:dyDescent="0.25">
      <c r="A4373"/>
      <c r="B4373"/>
      <c r="C4373"/>
      <c r="D4373"/>
    </row>
    <row r="4374" spans="1:4" ht="15" x14ac:dyDescent="0.25">
      <c r="A4374"/>
      <c r="B4374"/>
      <c r="C4374"/>
      <c r="D4374"/>
    </row>
    <row r="4375" spans="1:4" ht="15" x14ac:dyDescent="0.25">
      <c r="A4375"/>
      <c r="B4375"/>
      <c r="C4375"/>
      <c r="D4375"/>
    </row>
    <row r="4376" spans="1:4" ht="15" x14ac:dyDescent="0.25">
      <c r="A4376"/>
      <c r="B4376"/>
      <c r="C4376"/>
      <c r="D4376"/>
    </row>
    <row r="4377" spans="1:4" ht="15" x14ac:dyDescent="0.25">
      <c r="A4377"/>
      <c r="B4377"/>
      <c r="C4377"/>
      <c r="D4377"/>
    </row>
    <row r="4378" spans="1:4" ht="15" x14ac:dyDescent="0.25">
      <c r="A4378"/>
      <c r="B4378"/>
      <c r="C4378"/>
      <c r="D4378"/>
    </row>
    <row r="4379" spans="1:4" ht="15" x14ac:dyDescent="0.25">
      <c r="A4379"/>
      <c r="B4379"/>
      <c r="C4379"/>
      <c r="D4379"/>
    </row>
    <row r="4380" spans="1:4" ht="15" x14ac:dyDescent="0.25">
      <c r="A4380"/>
      <c r="B4380"/>
      <c r="C4380"/>
      <c r="D4380"/>
    </row>
    <row r="4381" spans="1:4" ht="15" x14ac:dyDescent="0.25">
      <c r="A4381"/>
      <c r="B4381"/>
      <c r="C4381"/>
      <c r="D4381"/>
    </row>
    <row r="4382" spans="1:4" ht="15" x14ac:dyDescent="0.25">
      <c r="A4382"/>
      <c r="B4382"/>
      <c r="C4382"/>
      <c r="D4382"/>
    </row>
    <row r="4383" spans="1:4" ht="15" x14ac:dyDescent="0.25">
      <c r="A4383"/>
      <c r="B4383"/>
      <c r="C4383"/>
      <c r="D4383"/>
    </row>
    <row r="4384" spans="1:4" ht="15" x14ac:dyDescent="0.25">
      <c r="A4384"/>
      <c r="B4384"/>
      <c r="C4384"/>
      <c r="D4384"/>
    </row>
    <row r="4385" spans="1:4" ht="15" x14ac:dyDescent="0.25">
      <c r="A4385"/>
      <c r="B4385"/>
      <c r="C4385"/>
      <c r="D4385"/>
    </row>
    <row r="4386" spans="1:4" ht="15" x14ac:dyDescent="0.25">
      <c r="A4386"/>
      <c r="B4386"/>
      <c r="C4386"/>
      <c r="D4386"/>
    </row>
    <row r="4387" spans="1:4" ht="15" x14ac:dyDescent="0.25">
      <c r="A4387"/>
      <c r="B4387"/>
      <c r="C4387"/>
      <c r="D4387"/>
    </row>
    <row r="4388" spans="1:4" ht="15" x14ac:dyDescent="0.25">
      <c r="A4388"/>
      <c r="B4388"/>
      <c r="C4388"/>
      <c r="D4388"/>
    </row>
    <row r="4389" spans="1:4" ht="15" x14ac:dyDescent="0.25">
      <c r="A4389"/>
      <c r="B4389"/>
      <c r="C4389"/>
      <c r="D4389"/>
    </row>
    <row r="4390" spans="1:4" ht="15" x14ac:dyDescent="0.25">
      <c r="A4390"/>
      <c r="B4390"/>
      <c r="C4390"/>
      <c r="D4390"/>
    </row>
    <row r="4391" spans="1:4" ht="15" x14ac:dyDescent="0.25">
      <c r="A4391"/>
      <c r="B4391"/>
      <c r="C4391"/>
      <c r="D4391"/>
    </row>
    <row r="4392" spans="1:4" ht="15" x14ac:dyDescent="0.25">
      <c r="A4392"/>
      <c r="B4392"/>
      <c r="C4392"/>
      <c r="D4392"/>
    </row>
    <row r="4393" spans="1:4" ht="15" x14ac:dyDescent="0.25">
      <c r="A4393"/>
      <c r="B4393"/>
      <c r="C4393"/>
      <c r="D4393"/>
    </row>
    <row r="4394" spans="1:4" ht="15" x14ac:dyDescent="0.25">
      <c r="A4394"/>
      <c r="B4394"/>
      <c r="C4394"/>
      <c r="D4394"/>
    </row>
    <row r="4395" spans="1:4" ht="15" x14ac:dyDescent="0.25">
      <c r="A4395"/>
      <c r="B4395"/>
      <c r="C4395"/>
      <c r="D4395"/>
    </row>
    <row r="4396" spans="1:4" ht="15" x14ac:dyDescent="0.25">
      <c r="A4396"/>
      <c r="B4396"/>
      <c r="C4396"/>
      <c r="D4396"/>
    </row>
    <row r="4397" spans="1:4" ht="15" x14ac:dyDescent="0.25">
      <c r="A4397"/>
      <c r="B4397"/>
      <c r="C4397"/>
      <c r="D4397"/>
    </row>
    <row r="4398" spans="1:4" ht="15" x14ac:dyDescent="0.25">
      <c r="A4398"/>
      <c r="B4398"/>
      <c r="C4398"/>
      <c r="D4398"/>
    </row>
    <row r="4399" spans="1:4" ht="15" x14ac:dyDescent="0.25">
      <c r="A4399"/>
      <c r="B4399"/>
      <c r="C4399"/>
      <c r="D4399"/>
    </row>
    <row r="4400" spans="1:4" ht="15" x14ac:dyDescent="0.25">
      <c r="A4400"/>
      <c r="B4400"/>
      <c r="C4400"/>
      <c r="D4400"/>
    </row>
    <row r="4401" spans="1:4" ht="15" x14ac:dyDescent="0.25">
      <c r="A4401"/>
      <c r="B4401"/>
      <c r="C4401"/>
      <c r="D4401"/>
    </row>
    <row r="4402" spans="1:4" ht="15" x14ac:dyDescent="0.25">
      <c r="A4402"/>
      <c r="B4402"/>
      <c r="C4402"/>
      <c r="D4402"/>
    </row>
    <row r="4403" spans="1:4" ht="15" x14ac:dyDescent="0.25">
      <c r="A4403"/>
      <c r="B4403"/>
      <c r="C4403"/>
      <c r="D4403"/>
    </row>
    <row r="4404" spans="1:4" ht="15" x14ac:dyDescent="0.25">
      <c r="A4404"/>
      <c r="B4404"/>
      <c r="C4404"/>
      <c r="D4404"/>
    </row>
    <row r="4405" spans="1:4" ht="15" x14ac:dyDescent="0.25">
      <c r="A4405"/>
      <c r="B4405"/>
      <c r="C4405"/>
      <c r="D4405"/>
    </row>
    <row r="4406" spans="1:4" ht="15" x14ac:dyDescent="0.25">
      <c r="A4406"/>
      <c r="B4406"/>
      <c r="C4406"/>
      <c r="D4406"/>
    </row>
    <row r="4407" spans="1:4" ht="15" x14ac:dyDescent="0.25">
      <c r="A4407"/>
      <c r="B4407"/>
      <c r="C4407"/>
      <c r="D4407"/>
    </row>
    <row r="4408" spans="1:4" ht="15" x14ac:dyDescent="0.25">
      <c r="A4408"/>
      <c r="B4408"/>
      <c r="C4408"/>
      <c r="D4408"/>
    </row>
    <row r="4409" spans="1:4" ht="15" x14ac:dyDescent="0.25">
      <c r="A4409"/>
      <c r="B4409"/>
      <c r="C4409"/>
      <c r="D4409"/>
    </row>
    <row r="4410" spans="1:4" ht="15" x14ac:dyDescent="0.25">
      <c r="A4410"/>
      <c r="B4410"/>
      <c r="C4410"/>
      <c r="D4410"/>
    </row>
    <row r="4411" spans="1:4" ht="15" x14ac:dyDescent="0.25">
      <c r="A4411"/>
      <c r="B4411"/>
      <c r="C4411"/>
      <c r="D4411"/>
    </row>
    <row r="4412" spans="1:4" ht="15" x14ac:dyDescent="0.25">
      <c r="A4412"/>
      <c r="B4412"/>
      <c r="C4412"/>
      <c r="D4412"/>
    </row>
    <row r="4413" spans="1:4" ht="15" x14ac:dyDescent="0.25">
      <c r="A4413"/>
      <c r="B4413"/>
      <c r="C4413"/>
      <c r="D4413"/>
    </row>
    <row r="4414" spans="1:4" ht="15" x14ac:dyDescent="0.25">
      <c r="A4414"/>
      <c r="B4414"/>
      <c r="C4414"/>
      <c r="D4414"/>
    </row>
    <row r="4415" spans="1:4" ht="15" x14ac:dyDescent="0.25">
      <c r="A4415"/>
      <c r="B4415"/>
      <c r="C4415"/>
      <c r="D4415"/>
    </row>
    <row r="4416" spans="1:4" ht="15" x14ac:dyDescent="0.25">
      <c r="A4416"/>
      <c r="B4416"/>
      <c r="C4416"/>
      <c r="D4416"/>
    </row>
    <row r="4417" spans="1:4" ht="15" x14ac:dyDescent="0.25">
      <c r="A4417"/>
      <c r="B4417"/>
      <c r="C4417"/>
      <c r="D4417"/>
    </row>
    <row r="4418" spans="1:4" ht="15" x14ac:dyDescent="0.25">
      <c r="A4418"/>
      <c r="B4418"/>
      <c r="C4418"/>
      <c r="D4418"/>
    </row>
    <row r="4419" spans="1:4" ht="15" x14ac:dyDescent="0.25">
      <c r="A4419"/>
      <c r="B4419"/>
      <c r="C4419"/>
      <c r="D4419"/>
    </row>
    <row r="4420" spans="1:4" ht="15" x14ac:dyDescent="0.25">
      <c r="A4420"/>
      <c r="B4420"/>
      <c r="C4420"/>
      <c r="D4420"/>
    </row>
    <row r="4421" spans="1:4" ht="15" x14ac:dyDescent="0.25">
      <c r="A4421"/>
      <c r="B4421"/>
      <c r="C4421"/>
      <c r="D4421"/>
    </row>
    <row r="4422" spans="1:4" ht="15" x14ac:dyDescent="0.25">
      <c r="A4422"/>
      <c r="B4422"/>
      <c r="C4422"/>
      <c r="D4422"/>
    </row>
    <row r="4423" spans="1:4" ht="15" x14ac:dyDescent="0.25">
      <c r="A4423"/>
      <c r="B4423"/>
      <c r="C4423"/>
      <c r="D4423"/>
    </row>
    <row r="4424" spans="1:4" ht="15" x14ac:dyDescent="0.25">
      <c r="A4424"/>
      <c r="B4424"/>
      <c r="C4424"/>
      <c r="D4424"/>
    </row>
    <row r="4425" spans="1:4" ht="15" x14ac:dyDescent="0.25">
      <c r="A4425"/>
      <c r="B4425"/>
      <c r="C4425"/>
      <c r="D4425"/>
    </row>
    <row r="4426" spans="1:4" ht="15" x14ac:dyDescent="0.25">
      <c r="A4426"/>
      <c r="B4426"/>
      <c r="C4426"/>
      <c r="D4426"/>
    </row>
    <row r="4427" spans="1:4" ht="15" x14ac:dyDescent="0.25">
      <c r="A4427"/>
      <c r="B4427"/>
      <c r="C4427"/>
      <c r="D4427"/>
    </row>
    <row r="4428" spans="1:4" ht="15" x14ac:dyDescent="0.25">
      <c r="A4428"/>
      <c r="B4428"/>
      <c r="C4428"/>
      <c r="D4428"/>
    </row>
    <row r="4429" spans="1:4" ht="15" x14ac:dyDescent="0.25">
      <c r="A4429"/>
      <c r="B4429"/>
      <c r="C4429"/>
      <c r="D4429"/>
    </row>
    <row r="4430" spans="1:4" ht="15" x14ac:dyDescent="0.25">
      <c r="A4430"/>
      <c r="B4430"/>
      <c r="C4430"/>
      <c r="D4430"/>
    </row>
    <row r="4431" spans="1:4" ht="15" x14ac:dyDescent="0.25">
      <c r="A4431"/>
      <c r="B4431"/>
      <c r="C4431"/>
      <c r="D4431"/>
    </row>
    <row r="4432" spans="1:4" ht="15" x14ac:dyDescent="0.25">
      <c r="A4432"/>
      <c r="B4432"/>
      <c r="C4432"/>
      <c r="D4432"/>
    </row>
    <row r="4433" spans="1:4" ht="15" x14ac:dyDescent="0.25">
      <c r="A4433"/>
      <c r="B4433"/>
      <c r="C4433"/>
      <c r="D4433"/>
    </row>
    <row r="4434" spans="1:4" ht="15" x14ac:dyDescent="0.25">
      <c r="A4434"/>
      <c r="B4434"/>
      <c r="C4434"/>
      <c r="D4434"/>
    </row>
    <row r="4435" spans="1:4" ht="15" x14ac:dyDescent="0.25">
      <c r="A4435"/>
      <c r="B4435"/>
      <c r="C4435"/>
      <c r="D4435"/>
    </row>
    <row r="4436" spans="1:4" ht="15" x14ac:dyDescent="0.25">
      <c r="A4436"/>
      <c r="B4436"/>
      <c r="C4436"/>
      <c r="D4436"/>
    </row>
    <row r="4437" spans="1:4" ht="15" x14ac:dyDescent="0.25">
      <c r="A4437"/>
      <c r="B4437"/>
      <c r="C4437"/>
      <c r="D4437"/>
    </row>
    <row r="4438" spans="1:4" ht="15" x14ac:dyDescent="0.25">
      <c r="A4438"/>
      <c r="B4438"/>
      <c r="C4438"/>
      <c r="D4438"/>
    </row>
    <row r="4439" spans="1:4" ht="15" x14ac:dyDescent="0.25">
      <c r="A4439"/>
      <c r="B4439"/>
      <c r="C4439"/>
      <c r="D4439"/>
    </row>
    <row r="4440" spans="1:4" ht="15" x14ac:dyDescent="0.25">
      <c r="A4440"/>
      <c r="B4440"/>
      <c r="C4440"/>
      <c r="D4440"/>
    </row>
    <row r="4441" spans="1:4" ht="15" x14ac:dyDescent="0.25">
      <c r="A4441"/>
      <c r="B4441"/>
      <c r="C4441"/>
      <c r="D4441"/>
    </row>
    <row r="4442" spans="1:4" ht="15" x14ac:dyDescent="0.25">
      <c r="A4442"/>
      <c r="B4442"/>
      <c r="C4442"/>
      <c r="D4442"/>
    </row>
    <row r="4443" spans="1:4" ht="15" x14ac:dyDescent="0.25">
      <c r="A4443"/>
      <c r="B4443"/>
      <c r="C4443"/>
      <c r="D4443"/>
    </row>
    <row r="4444" spans="1:4" ht="15" x14ac:dyDescent="0.25">
      <c r="A4444"/>
      <c r="B4444"/>
      <c r="C4444"/>
      <c r="D4444"/>
    </row>
    <row r="4445" spans="1:4" ht="15" x14ac:dyDescent="0.25">
      <c r="A4445"/>
      <c r="B4445"/>
      <c r="C4445"/>
      <c r="D4445"/>
    </row>
    <row r="4446" spans="1:4" ht="15" x14ac:dyDescent="0.25">
      <c r="A4446"/>
      <c r="B4446"/>
      <c r="C4446"/>
      <c r="D4446"/>
    </row>
    <row r="4447" spans="1:4" ht="15" x14ac:dyDescent="0.25">
      <c r="A4447"/>
      <c r="B4447"/>
      <c r="C4447"/>
      <c r="D4447"/>
    </row>
    <row r="4448" spans="1:4" ht="15" x14ac:dyDescent="0.25">
      <c r="A4448"/>
      <c r="B4448"/>
      <c r="C4448"/>
      <c r="D4448"/>
    </row>
    <row r="4449" spans="1:4" ht="15" x14ac:dyDescent="0.25">
      <c r="A4449"/>
      <c r="B4449"/>
      <c r="C4449"/>
      <c r="D4449"/>
    </row>
    <row r="4450" spans="1:4" ht="15" x14ac:dyDescent="0.25">
      <c r="A4450"/>
      <c r="B4450"/>
      <c r="C4450"/>
      <c r="D4450"/>
    </row>
    <row r="4451" spans="1:4" ht="15" x14ac:dyDescent="0.25">
      <c r="A4451"/>
      <c r="B4451"/>
      <c r="C4451"/>
      <c r="D4451"/>
    </row>
    <row r="4452" spans="1:4" ht="15" x14ac:dyDescent="0.25">
      <c r="A4452"/>
      <c r="B4452"/>
      <c r="C4452"/>
      <c r="D4452"/>
    </row>
    <row r="4453" spans="1:4" ht="15" x14ac:dyDescent="0.25">
      <c r="A4453"/>
      <c r="B4453"/>
      <c r="C4453"/>
      <c r="D4453"/>
    </row>
    <row r="4454" spans="1:4" ht="15" x14ac:dyDescent="0.25">
      <c r="A4454"/>
      <c r="B4454"/>
      <c r="C4454"/>
      <c r="D4454"/>
    </row>
    <row r="4455" spans="1:4" ht="15" x14ac:dyDescent="0.25">
      <c r="A4455"/>
      <c r="B4455"/>
      <c r="C4455"/>
      <c r="D4455"/>
    </row>
    <row r="4456" spans="1:4" ht="15" x14ac:dyDescent="0.25">
      <c r="A4456"/>
      <c r="B4456"/>
      <c r="C4456"/>
      <c r="D4456"/>
    </row>
    <row r="4457" spans="1:4" ht="15" x14ac:dyDescent="0.25">
      <c r="A4457"/>
      <c r="B4457"/>
      <c r="C4457"/>
      <c r="D4457"/>
    </row>
    <row r="4458" spans="1:4" ht="15" x14ac:dyDescent="0.25">
      <c r="A4458"/>
      <c r="B4458"/>
      <c r="C4458"/>
      <c r="D4458"/>
    </row>
    <row r="4459" spans="1:4" ht="15" x14ac:dyDescent="0.25">
      <c r="A4459"/>
      <c r="B4459"/>
      <c r="C4459"/>
      <c r="D4459"/>
    </row>
    <row r="4460" spans="1:4" ht="15" x14ac:dyDescent="0.25">
      <c r="A4460"/>
      <c r="B4460"/>
      <c r="C4460"/>
      <c r="D4460"/>
    </row>
    <row r="4461" spans="1:4" ht="15" x14ac:dyDescent="0.25">
      <c r="A4461"/>
      <c r="B4461"/>
      <c r="C4461"/>
      <c r="D4461"/>
    </row>
    <row r="4462" spans="1:4" ht="15" x14ac:dyDescent="0.25">
      <c r="A4462"/>
      <c r="B4462"/>
      <c r="C4462"/>
      <c r="D4462"/>
    </row>
    <row r="4463" spans="1:4" ht="15" x14ac:dyDescent="0.25">
      <c r="A4463"/>
      <c r="B4463"/>
      <c r="C4463"/>
      <c r="D4463"/>
    </row>
    <row r="4464" spans="1:4" ht="15" x14ac:dyDescent="0.25">
      <c r="A4464"/>
      <c r="B4464"/>
      <c r="C4464"/>
      <c r="D4464"/>
    </row>
    <row r="4465" spans="1:4" ht="15" x14ac:dyDescent="0.25">
      <c r="A4465"/>
      <c r="B4465"/>
      <c r="C4465"/>
      <c r="D4465"/>
    </row>
    <row r="4466" spans="1:4" ht="15" x14ac:dyDescent="0.25">
      <c r="A4466"/>
      <c r="B4466"/>
      <c r="C4466"/>
      <c r="D4466"/>
    </row>
    <row r="4467" spans="1:4" ht="15" x14ac:dyDescent="0.25">
      <c r="A4467"/>
      <c r="B4467"/>
      <c r="C4467"/>
      <c r="D4467"/>
    </row>
    <row r="4468" spans="1:4" ht="15" x14ac:dyDescent="0.25">
      <c r="A4468"/>
      <c r="B4468"/>
      <c r="C4468"/>
      <c r="D4468"/>
    </row>
    <row r="4469" spans="1:4" ht="15" x14ac:dyDescent="0.25">
      <c r="A4469"/>
      <c r="B4469"/>
      <c r="C4469"/>
      <c r="D4469"/>
    </row>
    <row r="4470" spans="1:4" ht="15" x14ac:dyDescent="0.25">
      <c r="A4470"/>
      <c r="B4470"/>
      <c r="C4470"/>
      <c r="D4470"/>
    </row>
    <row r="4471" spans="1:4" ht="15" x14ac:dyDescent="0.25">
      <c r="A4471"/>
      <c r="B4471"/>
      <c r="C4471"/>
      <c r="D4471"/>
    </row>
    <row r="4472" spans="1:4" ht="15" x14ac:dyDescent="0.25">
      <c r="A4472"/>
      <c r="B4472"/>
      <c r="C4472"/>
      <c r="D4472"/>
    </row>
    <row r="4473" spans="1:4" ht="15" x14ac:dyDescent="0.25">
      <c r="A4473"/>
      <c r="B4473"/>
      <c r="C4473"/>
      <c r="D4473"/>
    </row>
    <row r="4474" spans="1:4" ht="15" x14ac:dyDescent="0.25">
      <c r="A4474"/>
      <c r="B4474"/>
      <c r="C4474"/>
      <c r="D4474"/>
    </row>
    <row r="4475" spans="1:4" ht="15" x14ac:dyDescent="0.25">
      <c r="A4475"/>
      <c r="B4475"/>
      <c r="C4475"/>
      <c r="D4475"/>
    </row>
    <row r="4476" spans="1:4" ht="15" x14ac:dyDescent="0.25">
      <c r="A4476"/>
      <c r="B4476"/>
      <c r="C4476"/>
      <c r="D4476"/>
    </row>
    <row r="4477" spans="1:4" ht="15" x14ac:dyDescent="0.25">
      <c r="A4477"/>
      <c r="B4477"/>
      <c r="C4477"/>
      <c r="D4477"/>
    </row>
    <row r="4478" spans="1:4" ht="15" x14ac:dyDescent="0.25">
      <c r="A4478"/>
      <c r="B4478"/>
      <c r="C4478"/>
      <c r="D4478"/>
    </row>
    <row r="4479" spans="1:4" ht="15" x14ac:dyDescent="0.25">
      <c r="A4479"/>
      <c r="B4479"/>
      <c r="C4479"/>
      <c r="D4479"/>
    </row>
    <row r="4480" spans="1:4" ht="15" x14ac:dyDescent="0.25">
      <c r="A4480"/>
      <c r="B4480"/>
      <c r="C4480"/>
      <c r="D4480"/>
    </row>
    <row r="4481" spans="1:4" ht="15" x14ac:dyDescent="0.25">
      <c r="A4481"/>
      <c r="B4481"/>
      <c r="C4481"/>
      <c r="D4481"/>
    </row>
    <row r="4482" spans="1:4" ht="15" x14ac:dyDescent="0.25">
      <c r="A4482"/>
      <c r="B4482"/>
      <c r="C4482"/>
      <c r="D4482"/>
    </row>
    <row r="4483" spans="1:4" ht="15" x14ac:dyDescent="0.25">
      <c r="A4483"/>
      <c r="B4483"/>
      <c r="C4483"/>
      <c r="D4483"/>
    </row>
    <row r="4484" spans="1:4" ht="15" x14ac:dyDescent="0.25">
      <c r="A4484"/>
      <c r="B4484"/>
      <c r="C4484"/>
      <c r="D4484"/>
    </row>
    <row r="4485" spans="1:4" ht="15" x14ac:dyDescent="0.25">
      <c r="A4485"/>
      <c r="B4485"/>
      <c r="C4485"/>
      <c r="D4485"/>
    </row>
    <row r="4486" spans="1:4" ht="15" x14ac:dyDescent="0.25">
      <c r="A4486"/>
      <c r="B4486"/>
      <c r="C4486"/>
      <c r="D4486"/>
    </row>
    <row r="4487" spans="1:4" ht="15" x14ac:dyDescent="0.25">
      <c r="A4487"/>
      <c r="B4487"/>
      <c r="C4487"/>
      <c r="D4487"/>
    </row>
    <row r="4488" spans="1:4" ht="15" x14ac:dyDescent="0.25">
      <c r="A4488"/>
      <c r="B4488"/>
      <c r="C4488"/>
      <c r="D4488"/>
    </row>
    <row r="4489" spans="1:4" ht="15" x14ac:dyDescent="0.25">
      <c r="A4489"/>
      <c r="B4489"/>
      <c r="C4489"/>
      <c r="D4489"/>
    </row>
    <row r="4490" spans="1:4" ht="15" x14ac:dyDescent="0.25">
      <c r="A4490"/>
      <c r="B4490"/>
      <c r="C4490"/>
      <c r="D4490"/>
    </row>
    <row r="4491" spans="1:4" ht="15" x14ac:dyDescent="0.25">
      <c r="A4491"/>
      <c r="B4491"/>
      <c r="C4491"/>
      <c r="D4491"/>
    </row>
    <row r="4492" spans="1:4" ht="15" x14ac:dyDescent="0.25">
      <c r="A4492"/>
      <c r="B4492"/>
      <c r="C4492"/>
      <c r="D4492"/>
    </row>
    <row r="4493" spans="1:4" ht="15" x14ac:dyDescent="0.25">
      <c r="A4493"/>
      <c r="B4493"/>
      <c r="C4493"/>
      <c r="D4493"/>
    </row>
    <row r="4494" spans="1:4" ht="15" x14ac:dyDescent="0.25">
      <c r="A4494"/>
      <c r="B4494"/>
      <c r="C4494"/>
      <c r="D4494"/>
    </row>
    <row r="4495" spans="1:4" ht="15" x14ac:dyDescent="0.25">
      <c r="A4495"/>
      <c r="B4495"/>
      <c r="C4495"/>
      <c r="D4495"/>
    </row>
    <row r="4496" spans="1:4" ht="15" x14ac:dyDescent="0.25">
      <c r="A4496"/>
      <c r="B4496"/>
      <c r="C4496"/>
      <c r="D4496"/>
    </row>
    <row r="4497" spans="1:4" ht="15" x14ac:dyDescent="0.25">
      <c r="A4497"/>
      <c r="B4497"/>
      <c r="C4497"/>
      <c r="D4497"/>
    </row>
    <row r="4498" spans="1:4" ht="15" x14ac:dyDescent="0.25">
      <c r="A4498"/>
      <c r="B4498"/>
      <c r="C4498"/>
      <c r="D4498"/>
    </row>
    <row r="4499" spans="1:4" ht="15" x14ac:dyDescent="0.25">
      <c r="A4499"/>
      <c r="B4499"/>
      <c r="C4499"/>
      <c r="D4499"/>
    </row>
    <row r="4500" spans="1:4" ht="15" x14ac:dyDescent="0.25">
      <c r="A4500"/>
      <c r="B4500"/>
      <c r="C4500"/>
      <c r="D4500"/>
    </row>
    <row r="4501" spans="1:4" ht="15" x14ac:dyDescent="0.25">
      <c r="A4501"/>
      <c r="B4501"/>
      <c r="C4501"/>
      <c r="D4501"/>
    </row>
    <row r="4502" spans="1:4" ht="15" x14ac:dyDescent="0.25">
      <c r="A4502"/>
      <c r="B4502"/>
      <c r="C4502"/>
      <c r="D4502"/>
    </row>
    <row r="4503" spans="1:4" ht="15" x14ac:dyDescent="0.25">
      <c r="A4503"/>
      <c r="B4503"/>
      <c r="C4503"/>
      <c r="D4503"/>
    </row>
    <row r="4504" spans="1:4" ht="15" x14ac:dyDescent="0.25">
      <c r="A4504"/>
      <c r="B4504"/>
      <c r="C4504"/>
      <c r="D4504"/>
    </row>
    <row r="4505" spans="1:4" ht="15" x14ac:dyDescent="0.25">
      <c r="A4505"/>
      <c r="B4505"/>
      <c r="C4505"/>
      <c r="D4505"/>
    </row>
    <row r="4506" spans="1:4" ht="15" x14ac:dyDescent="0.25">
      <c r="A4506"/>
      <c r="B4506"/>
      <c r="C4506"/>
      <c r="D4506"/>
    </row>
    <row r="4507" spans="1:4" ht="15" x14ac:dyDescent="0.25">
      <c r="A4507"/>
      <c r="B4507"/>
      <c r="C4507"/>
      <c r="D4507"/>
    </row>
    <row r="4508" spans="1:4" ht="15" x14ac:dyDescent="0.25">
      <c r="A4508"/>
      <c r="B4508"/>
      <c r="C4508"/>
      <c r="D4508"/>
    </row>
    <row r="4509" spans="1:4" ht="15" x14ac:dyDescent="0.25">
      <c r="A4509"/>
      <c r="B4509"/>
      <c r="C4509"/>
      <c r="D4509"/>
    </row>
    <row r="4510" spans="1:4" ht="15" x14ac:dyDescent="0.25">
      <c r="A4510"/>
      <c r="B4510"/>
      <c r="C4510"/>
      <c r="D4510"/>
    </row>
    <row r="4511" spans="1:4" ht="15" x14ac:dyDescent="0.25">
      <c r="A4511"/>
      <c r="B4511"/>
      <c r="C4511"/>
      <c r="D4511"/>
    </row>
    <row r="4512" spans="1:4" ht="15" x14ac:dyDescent="0.25">
      <c r="A4512"/>
      <c r="B4512"/>
      <c r="C4512"/>
      <c r="D4512"/>
    </row>
    <row r="4513" spans="1:4" ht="15" x14ac:dyDescent="0.25">
      <c r="A4513"/>
      <c r="B4513"/>
      <c r="C4513"/>
      <c r="D4513"/>
    </row>
    <row r="4514" spans="1:4" ht="15" x14ac:dyDescent="0.25">
      <c r="A4514"/>
      <c r="B4514"/>
      <c r="C4514"/>
      <c r="D4514"/>
    </row>
    <row r="4515" spans="1:4" ht="15" x14ac:dyDescent="0.25">
      <c r="A4515"/>
      <c r="B4515"/>
      <c r="C4515"/>
      <c r="D4515"/>
    </row>
    <row r="4516" spans="1:4" ht="15" x14ac:dyDescent="0.25">
      <c r="A4516"/>
      <c r="B4516"/>
      <c r="C4516"/>
      <c r="D4516"/>
    </row>
    <row r="4517" spans="1:4" ht="15" x14ac:dyDescent="0.25">
      <c r="A4517"/>
      <c r="B4517"/>
      <c r="C4517"/>
      <c r="D4517"/>
    </row>
    <row r="4518" spans="1:4" ht="15" x14ac:dyDescent="0.25">
      <c r="A4518"/>
      <c r="B4518"/>
      <c r="C4518"/>
      <c r="D4518"/>
    </row>
    <row r="4519" spans="1:4" ht="15" x14ac:dyDescent="0.25">
      <c r="A4519"/>
      <c r="B4519"/>
      <c r="C4519"/>
      <c r="D4519"/>
    </row>
    <row r="4520" spans="1:4" ht="15" x14ac:dyDescent="0.25">
      <c r="A4520"/>
      <c r="B4520"/>
      <c r="C4520"/>
      <c r="D4520"/>
    </row>
    <row r="4521" spans="1:4" ht="15" x14ac:dyDescent="0.25">
      <c r="A4521"/>
      <c r="B4521"/>
      <c r="C4521"/>
      <c r="D4521"/>
    </row>
    <row r="4522" spans="1:4" ht="15" x14ac:dyDescent="0.25">
      <c r="A4522"/>
      <c r="B4522"/>
      <c r="C4522"/>
      <c r="D4522"/>
    </row>
    <row r="4523" spans="1:4" ht="15" x14ac:dyDescent="0.25">
      <c r="A4523"/>
      <c r="B4523"/>
      <c r="C4523"/>
      <c r="D4523"/>
    </row>
    <row r="4524" spans="1:4" ht="15" x14ac:dyDescent="0.25">
      <c r="A4524"/>
      <c r="B4524"/>
      <c r="C4524"/>
      <c r="D4524"/>
    </row>
    <row r="4525" spans="1:4" ht="15" x14ac:dyDescent="0.25">
      <c r="A4525"/>
      <c r="B4525"/>
      <c r="C4525"/>
      <c r="D4525"/>
    </row>
    <row r="4526" spans="1:4" ht="15" x14ac:dyDescent="0.25">
      <c r="A4526"/>
      <c r="B4526"/>
      <c r="C4526"/>
      <c r="D4526"/>
    </row>
    <row r="4527" spans="1:4" ht="15" x14ac:dyDescent="0.25">
      <c r="A4527"/>
      <c r="B4527"/>
      <c r="C4527"/>
      <c r="D4527"/>
    </row>
    <row r="4528" spans="1:4" ht="15" x14ac:dyDescent="0.25">
      <c r="A4528"/>
      <c r="B4528"/>
      <c r="C4528"/>
      <c r="D4528"/>
    </row>
    <row r="4529" spans="1:4" ht="15" x14ac:dyDescent="0.25">
      <c r="A4529"/>
      <c r="B4529"/>
      <c r="C4529"/>
      <c r="D4529"/>
    </row>
    <row r="4530" spans="1:4" ht="15" x14ac:dyDescent="0.25">
      <c r="A4530"/>
      <c r="B4530"/>
      <c r="C4530"/>
      <c r="D4530"/>
    </row>
    <row r="4531" spans="1:4" ht="15" x14ac:dyDescent="0.25">
      <c r="A4531"/>
      <c r="B4531"/>
      <c r="C4531"/>
      <c r="D4531"/>
    </row>
    <row r="4532" spans="1:4" ht="15" x14ac:dyDescent="0.25">
      <c r="A4532"/>
      <c r="B4532"/>
      <c r="C4532"/>
      <c r="D4532"/>
    </row>
    <row r="4533" spans="1:4" ht="15" x14ac:dyDescent="0.25">
      <c r="A4533"/>
      <c r="B4533"/>
      <c r="C4533"/>
      <c r="D4533"/>
    </row>
    <row r="4534" spans="1:4" ht="15" x14ac:dyDescent="0.25">
      <c r="A4534"/>
      <c r="B4534"/>
      <c r="C4534"/>
      <c r="D4534"/>
    </row>
    <row r="4535" spans="1:4" ht="15" x14ac:dyDescent="0.25">
      <c r="A4535"/>
      <c r="B4535"/>
      <c r="C4535"/>
      <c r="D4535"/>
    </row>
    <row r="4536" spans="1:4" ht="15" x14ac:dyDescent="0.25">
      <c r="A4536"/>
      <c r="B4536"/>
      <c r="C4536"/>
      <c r="D4536"/>
    </row>
    <row r="4537" spans="1:4" ht="15" x14ac:dyDescent="0.25">
      <c r="A4537"/>
      <c r="B4537"/>
      <c r="C4537"/>
      <c r="D4537"/>
    </row>
    <row r="4538" spans="1:4" ht="15" x14ac:dyDescent="0.25">
      <c r="A4538"/>
      <c r="B4538"/>
      <c r="C4538"/>
      <c r="D4538"/>
    </row>
    <row r="4539" spans="1:4" ht="15" x14ac:dyDescent="0.25">
      <c r="A4539"/>
      <c r="B4539"/>
      <c r="C4539"/>
      <c r="D4539"/>
    </row>
    <row r="4540" spans="1:4" ht="15" x14ac:dyDescent="0.25">
      <c r="A4540"/>
      <c r="B4540"/>
      <c r="C4540"/>
      <c r="D4540"/>
    </row>
    <row r="4541" spans="1:4" ht="15" x14ac:dyDescent="0.25">
      <c r="A4541"/>
      <c r="B4541"/>
      <c r="C4541"/>
      <c r="D4541"/>
    </row>
    <row r="4542" spans="1:4" ht="15" x14ac:dyDescent="0.25">
      <c r="A4542"/>
      <c r="B4542"/>
      <c r="C4542"/>
      <c r="D4542"/>
    </row>
    <row r="4543" spans="1:4" ht="15" x14ac:dyDescent="0.25">
      <c r="A4543"/>
      <c r="B4543"/>
      <c r="C4543"/>
      <c r="D4543"/>
    </row>
    <row r="4544" spans="1:4" ht="15" x14ac:dyDescent="0.25">
      <c r="A4544"/>
      <c r="B4544"/>
      <c r="C4544"/>
      <c r="D4544"/>
    </row>
    <row r="4545" spans="1:4" ht="15" x14ac:dyDescent="0.25">
      <c r="A4545"/>
      <c r="B4545"/>
      <c r="C4545"/>
      <c r="D4545"/>
    </row>
    <row r="4546" spans="1:4" ht="15" x14ac:dyDescent="0.25">
      <c r="A4546"/>
      <c r="B4546"/>
      <c r="C4546"/>
      <c r="D4546"/>
    </row>
    <row r="4547" spans="1:4" ht="15" x14ac:dyDescent="0.25">
      <c r="A4547"/>
      <c r="B4547"/>
      <c r="C4547"/>
      <c r="D4547"/>
    </row>
    <row r="4548" spans="1:4" ht="15" x14ac:dyDescent="0.25">
      <c r="A4548"/>
      <c r="B4548"/>
      <c r="C4548"/>
      <c r="D4548"/>
    </row>
    <row r="4549" spans="1:4" ht="15" x14ac:dyDescent="0.25">
      <c r="A4549"/>
      <c r="B4549"/>
      <c r="C4549"/>
      <c r="D4549"/>
    </row>
    <row r="4550" spans="1:4" ht="15" x14ac:dyDescent="0.25">
      <c r="A4550"/>
      <c r="B4550"/>
      <c r="C4550"/>
      <c r="D4550"/>
    </row>
    <row r="4551" spans="1:4" ht="15" x14ac:dyDescent="0.25">
      <c r="A4551"/>
      <c r="B4551"/>
      <c r="C4551"/>
      <c r="D4551"/>
    </row>
    <row r="4552" spans="1:4" ht="15" x14ac:dyDescent="0.25">
      <c r="A4552"/>
      <c r="B4552"/>
      <c r="C4552"/>
      <c r="D4552"/>
    </row>
    <row r="4553" spans="1:4" ht="15" x14ac:dyDescent="0.25">
      <c r="A4553"/>
      <c r="B4553"/>
      <c r="C4553"/>
      <c r="D4553"/>
    </row>
    <row r="4554" spans="1:4" ht="15" x14ac:dyDescent="0.25">
      <c r="A4554"/>
      <c r="B4554"/>
      <c r="C4554"/>
      <c r="D4554"/>
    </row>
    <row r="4555" spans="1:4" ht="15" x14ac:dyDescent="0.25">
      <c r="A4555"/>
      <c r="B4555"/>
      <c r="C4555"/>
      <c r="D4555"/>
    </row>
    <row r="4556" spans="1:4" ht="15" x14ac:dyDescent="0.25">
      <c r="A4556"/>
      <c r="B4556"/>
      <c r="C4556"/>
      <c r="D4556"/>
    </row>
    <row r="4557" spans="1:4" ht="15" x14ac:dyDescent="0.25">
      <c r="A4557"/>
      <c r="B4557"/>
      <c r="C4557"/>
      <c r="D4557"/>
    </row>
    <row r="4558" spans="1:4" ht="15" x14ac:dyDescent="0.25">
      <c r="A4558"/>
      <c r="B4558"/>
      <c r="C4558"/>
      <c r="D4558"/>
    </row>
    <row r="4559" spans="1:4" ht="15" x14ac:dyDescent="0.25">
      <c r="A4559"/>
      <c r="B4559"/>
      <c r="C4559"/>
      <c r="D4559"/>
    </row>
    <row r="4560" spans="1:4" ht="15" x14ac:dyDescent="0.25">
      <c r="A4560"/>
      <c r="B4560"/>
      <c r="C4560"/>
      <c r="D4560"/>
    </row>
    <row r="4561" spans="1:4" ht="15" x14ac:dyDescent="0.25">
      <c r="A4561"/>
      <c r="B4561"/>
      <c r="C4561"/>
      <c r="D4561"/>
    </row>
    <row r="4562" spans="1:4" ht="15" x14ac:dyDescent="0.25">
      <c r="A4562"/>
      <c r="B4562"/>
      <c r="C4562"/>
      <c r="D4562"/>
    </row>
    <row r="4563" spans="1:4" ht="15" x14ac:dyDescent="0.25">
      <c r="A4563"/>
      <c r="B4563"/>
      <c r="C4563"/>
      <c r="D4563"/>
    </row>
    <row r="4564" spans="1:4" ht="15" x14ac:dyDescent="0.25">
      <c r="A4564"/>
      <c r="B4564"/>
      <c r="C4564"/>
      <c r="D4564"/>
    </row>
    <row r="4565" spans="1:4" ht="15" x14ac:dyDescent="0.25">
      <c r="A4565"/>
      <c r="B4565"/>
      <c r="C4565"/>
      <c r="D4565"/>
    </row>
    <row r="4566" spans="1:4" ht="15" x14ac:dyDescent="0.25">
      <c r="A4566"/>
      <c r="B4566"/>
      <c r="C4566"/>
      <c r="D4566"/>
    </row>
    <row r="4567" spans="1:4" ht="15" x14ac:dyDescent="0.25">
      <c r="A4567"/>
      <c r="B4567"/>
      <c r="C4567"/>
      <c r="D4567"/>
    </row>
    <row r="4568" spans="1:4" ht="15" x14ac:dyDescent="0.25">
      <c r="A4568"/>
      <c r="B4568"/>
      <c r="C4568"/>
      <c r="D4568"/>
    </row>
    <row r="4569" spans="1:4" ht="15" x14ac:dyDescent="0.25">
      <c r="A4569"/>
      <c r="B4569"/>
      <c r="C4569"/>
      <c r="D4569"/>
    </row>
    <row r="4570" spans="1:4" ht="15" x14ac:dyDescent="0.25">
      <c r="A4570"/>
      <c r="B4570"/>
      <c r="C4570"/>
      <c r="D4570"/>
    </row>
    <row r="4571" spans="1:4" ht="15" x14ac:dyDescent="0.25">
      <c r="A4571"/>
      <c r="B4571"/>
      <c r="C4571"/>
      <c r="D4571"/>
    </row>
    <row r="4572" spans="1:4" ht="15" x14ac:dyDescent="0.25">
      <c r="A4572"/>
      <c r="B4572"/>
      <c r="C4572"/>
      <c r="D4572"/>
    </row>
    <row r="4573" spans="1:4" ht="15" x14ac:dyDescent="0.25">
      <c r="A4573"/>
      <c r="B4573"/>
      <c r="C4573"/>
      <c r="D4573"/>
    </row>
    <row r="4574" spans="1:4" ht="15" x14ac:dyDescent="0.25">
      <c r="A4574"/>
      <c r="B4574"/>
      <c r="C4574"/>
      <c r="D4574"/>
    </row>
    <row r="4575" spans="1:4" ht="15" x14ac:dyDescent="0.25">
      <c r="A4575"/>
      <c r="B4575"/>
      <c r="C4575"/>
      <c r="D4575"/>
    </row>
    <row r="4576" spans="1:4" ht="15" x14ac:dyDescent="0.25">
      <c r="A4576"/>
      <c r="B4576"/>
      <c r="C4576"/>
      <c r="D4576"/>
    </row>
    <row r="4577" spans="1:4" ht="15" x14ac:dyDescent="0.25">
      <c r="A4577"/>
      <c r="B4577"/>
      <c r="C4577"/>
      <c r="D4577"/>
    </row>
    <row r="4578" spans="1:4" ht="15" x14ac:dyDescent="0.25">
      <c r="A4578"/>
      <c r="B4578"/>
      <c r="C4578"/>
      <c r="D4578"/>
    </row>
    <row r="4579" spans="1:4" ht="15" x14ac:dyDescent="0.25">
      <c r="A4579"/>
      <c r="B4579"/>
      <c r="C4579"/>
      <c r="D4579"/>
    </row>
    <row r="4580" spans="1:4" ht="15" x14ac:dyDescent="0.25">
      <c r="A4580"/>
      <c r="B4580"/>
      <c r="C4580"/>
      <c r="D4580"/>
    </row>
    <row r="4581" spans="1:4" ht="15" x14ac:dyDescent="0.25">
      <c r="A4581"/>
      <c r="B4581"/>
      <c r="C4581"/>
      <c r="D4581"/>
    </row>
    <row r="4582" spans="1:4" ht="15" x14ac:dyDescent="0.25">
      <c r="A4582"/>
      <c r="B4582"/>
      <c r="C4582"/>
      <c r="D4582"/>
    </row>
    <row r="4583" spans="1:4" ht="15" x14ac:dyDescent="0.25">
      <c r="A4583"/>
      <c r="B4583"/>
      <c r="C4583"/>
      <c r="D4583"/>
    </row>
    <row r="4584" spans="1:4" ht="15" x14ac:dyDescent="0.25">
      <c r="A4584"/>
      <c r="B4584"/>
      <c r="C4584"/>
      <c r="D4584"/>
    </row>
    <row r="4585" spans="1:4" ht="15" x14ac:dyDescent="0.25">
      <c r="A4585"/>
      <c r="B4585"/>
      <c r="C4585"/>
      <c r="D4585"/>
    </row>
    <row r="4586" spans="1:4" ht="15" x14ac:dyDescent="0.25">
      <c r="A4586"/>
      <c r="B4586"/>
      <c r="C4586"/>
      <c r="D4586"/>
    </row>
    <row r="4587" spans="1:4" ht="15" x14ac:dyDescent="0.25">
      <c r="A4587"/>
      <c r="B4587"/>
      <c r="C4587"/>
      <c r="D4587"/>
    </row>
    <row r="4588" spans="1:4" ht="15" x14ac:dyDescent="0.25">
      <c r="A4588"/>
      <c r="B4588"/>
      <c r="C4588"/>
      <c r="D4588"/>
    </row>
    <row r="4589" spans="1:4" ht="15" x14ac:dyDescent="0.25">
      <c r="A4589"/>
      <c r="B4589"/>
      <c r="C4589"/>
      <c r="D4589"/>
    </row>
    <row r="4590" spans="1:4" ht="15" x14ac:dyDescent="0.25">
      <c r="A4590"/>
      <c r="B4590"/>
      <c r="C4590"/>
      <c r="D4590"/>
    </row>
    <row r="4591" spans="1:4" ht="15" x14ac:dyDescent="0.25">
      <c r="A4591"/>
      <c r="B4591"/>
      <c r="C4591"/>
      <c r="D4591"/>
    </row>
    <row r="4592" spans="1:4" ht="15" x14ac:dyDescent="0.25">
      <c r="A4592"/>
      <c r="B4592"/>
      <c r="C4592"/>
      <c r="D4592"/>
    </row>
    <row r="4593" spans="1:4" ht="15" x14ac:dyDescent="0.25">
      <c r="A4593"/>
      <c r="B4593"/>
      <c r="C4593"/>
      <c r="D4593"/>
    </row>
    <row r="4594" spans="1:4" ht="15" x14ac:dyDescent="0.25">
      <c r="A4594"/>
      <c r="B4594"/>
      <c r="C4594"/>
      <c r="D4594"/>
    </row>
    <row r="4595" spans="1:4" ht="15" x14ac:dyDescent="0.25">
      <c r="A4595"/>
      <c r="B4595"/>
      <c r="C4595"/>
      <c r="D4595"/>
    </row>
    <row r="4596" spans="1:4" ht="15" x14ac:dyDescent="0.25">
      <c r="A4596"/>
      <c r="B4596"/>
      <c r="C4596"/>
      <c r="D4596"/>
    </row>
    <row r="4597" spans="1:4" ht="15" x14ac:dyDescent="0.25">
      <c r="A4597"/>
      <c r="B4597"/>
      <c r="C4597"/>
      <c r="D4597"/>
    </row>
    <row r="4598" spans="1:4" ht="15" x14ac:dyDescent="0.25">
      <c r="A4598"/>
      <c r="B4598"/>
      <c r="C4598"/>
      <c r="D4598"/>
    </row>
    <row r="4599" spans="1:4" ht="15" x14ac:dyDescent="0.25">
      <c r="A4599"/>
      <c r="B4599"/>
      <c r="C4599"/>
      <c r="D4599"/>
    </row>
    <row r="4600" spans="1:4" ht="15" x14ac:dyDescent="0.25">
      <c r="A4600"/>
      <c r="B4600"/>
      <c r="C4600"/>
      <c r="D4600"/>
    </row>
    <row r="4601" spans="1:4" ht="15" x14ac:dyDescent="0.25">
      <c r="A4601"/>
      <c r="B4601"/>
      <c r="C4601"/>
      <c r="D4601"/>
    </row>
    <row r="4602" spans="1:4" ht="15" x14ac:dyDescent="0.25">
      <c r="A4602"/>
      <c r="B4602"/>
      <c r="C4602"/>
      <c r="D4602"/>
    </row>
    <row r="4603" spans="1:4" ht="15" x14ac:dyDescent="0.25">
      <c r="A4603"/>
      <c r="B4603"/>
      <c r="C4603"/>
      <c r="D4603"/>
    </row>
    <row r="4604" spans="1:4" ht="15" x14ac:dyDescent="0.25">
      <c r="A4604"/>
      <c r="B4604"/>
      <c r="C4604"/>
      <c r="D4604"/>
    </row>
    <row r="4605" spans="1:4" ht="15" x14ac:dyDescent="0.25">
      <c r="A4605"/>
      <c r="B4605"/>
      <c r="C4605"/>
      <c r="D4605"/>
    </row>
    <row r="4606" spans="1:4" ht="15" x14ac:dyDescent="0.25">
      <c r="A4606"/>
      <c r="B4606"/>
      <c r="C4606"/>
      <c r="D4606"/>
    </row>
    <row r="4607" spans="1:4" ht="15" x14ac:dyDescent="0.25">
      <c r="A4607"/>
      <c r="B4607"/>
      <c r="C4607"/>
      <c r="D4607"/>
    </row>
    <row r="4608" spans="1:4" ht="15" x14ac:dyDescent="0.25">
      <c r="A4608"/>
      <c r="B4608"/>
      <c r="C4608"/>
      <c r="D4608"/>
    </row>
    <row r="4609" spans="1:4" ht="15" x14ac:dyDescent="0.25">
      <c r="A4609"/>
      <c r="B4609"/>
      <c r="C4609"/>
      <c r="D4609"/>
    </row>
    <row r="4610" spans="1:4" ht="15" x14ac:dyDescent="0.25">
      <c r="A4610"/>
      <c r="B4610"/>
      <c r="C4610"/>
      <c r="D4610"/>
    </row>
    <row r="4611" spans="1:4" ht="15" x14ac:dyDescent="0.25">
      <c r="A4611"/>
      <c r="B4611"/>
      <c r="C4611"/>
      <c r="D4611"/>
    </row>
    <row r="4612" spans="1:4" ht="15" x14ac:dyDescent="0.25">
      <c r="A4612"/>
      <c r="B4612"/>
      <c r="C4612"/>
      <c r="D4612"/>
    </row>
    <row r="4613" spans="1:4" ht="15" x14ac:dyDescent="0.25">
      <c r="A4613"/>
      <c r="B4613"/>
      <c r="C4613"/>
      <c r="D4613"/>
    </row>
    <row r="4614" spans="1:4" ht="15" x14ac:dyDescent="0.25">
      <c r="A4614"/>
      <c r="B4614"/>
      <c r="C4614"/>
      <c r="D4614"/>
    </row>
    <row r="4615" spans="1:4" ht="15" x14ac:dyDescent="0.25">
      <c r="A4615"/>
      <c r="B4615"/>
      <c r="C4615"/>
      <c r="D4615"/>
    </row>
    <row r="4616" spans="1:4" ht="15" x14ac:dyDescent="0.25">
      <c r="A4616"/>
      <c r="B4616"/>
      <c r="C4616"/>
      <c r="D4616"/>
    </row>
    <row r="4617" spans="1:4" ht="15" x14ac:dyDescent="0.25">
      <c r="A4617"/>
      <c r="B4617"/>
      <c r="C4617"/>
      <c r="D4617"/>
    </row>
    <row r="4618" spans="1:4" ht="15" x14ac:dyDescent="0.25">
      <c r="A4618"/>
      <c r="B4618"/>
      <c r="C4618"/>
      <c r="D4618"/>
    </row>
    <row r="4619" spans="1:4" ht="15" x14ac:dyDescent="0.25">
      <c r="A4619"/>
      <c r="B4619"/>
      <c r="C4619"/>
      <c r="D4619"/>
    </row>
    <row r="4620" spans="1:4" ht="15" x14ac:dyDescent="0.25">
      <c r="A4620"/>
      <c r="B4620"/>
      <c r="C4620"/>
      <c r="D4620"/>
    </row>
    <row r="4621" spans="1:4" ht="15" x14ac:dyDescent="0.25">
      <c r="A4621"/>
      <c r="B4621"/>
      <c r="C4621"/>
      <c r="D4621"/>
    </row>
    <row r="4622" spans="1:4" ht="15" x14ac:dyDescent="0.25">
      <c r="A4622"/>
      <c r="B4622"/>
      <c r="C4622"/>
      <c r="D4622"/>
    </row>
    <row r="4623" spans="1:4" ht="15" x14ac:dyDescent="0.25">
      <c r="A4623"/>
      <c r="B4623"/>
      <c r="C4623"/>
      <c r="D4623"/>
    </row>
    <row r="4624" spans="1:4" ht="15" x14ac:dyDescent="0.25">
      <c r="A4624"/>
      <c r="B4624"/>
      <c r="C4624"/>
      <c r="D4624"/>
    </row>
    <row r="4625" spans="1:4" ht="15" x14ac:dyDescent="0.25">
      <c r="A4625"/>
      <c r="B4625"/>
      <c r="C4625"/>
      <c r="D4625"/>
    </row>
    <row r="4626" spans="1:4" ht="15" x14ac:dyDescent="0.25">
      <c r="A4626"/>
      <c r="B4626"/>
      <c r="C4626"/>
      <c r="D4626"/>
    </row>
    <row r="4627" spans="1:4" ht="15" x14ac:dyDescent="0.25">
      <c r="A4627"/>
      <c r="B4627"/>
      <c r="C4627"/>
      <c r="D4627"/>
    </row>
    <row r="4628" spans="1:4" ht="15" x14ac:dyDescent="0.25">
      <c r="A4628"/>
      <c r="B4628"/>
      <c r="C4628"/>
      <c r="D4628"/>
    </row>
    <row r="4629" spans="1:4" ht="15" x14ac:dyDescent="0.25">
      <c r="A4629"/>
      <c r="B4629"/>
      <c r="C4629"/>
      <c r="D4629"/>
    </row>
    <row r="4630" spans="1:4" ht="15" x14ac:dyDescent="0.25">
      <c r="A4630"/>
      <c r="B4630"/>
      <c r="C4630"/>
      <c r="D4630"/>
    </row>
    <row r="4631" spans="1:4" ht="15" x14ac:dyDescent="0.25">
      <c r="A4631"/>
      <c r="B4631"/>
      <c r="C4631"/>
      <c r="D4631"/>
    </row>
    <row r="4632" spans="1:4" ht="15" x14ac:dyDescent="0.25">
      <c r="A4632"/>
      <c r="B4632"/>
      <c r="C4632"/>
      <c r="D4632"/>
    </row>
    <row r="4633" spans="1:4" ht="15" x14ac:dyDescent="0.25">
      <c r="A4633"/>
      <c r="B4633"/>
      <c r="C4633"/>
      <c r="D4633"/>
    </row>
    <row r="4634" spans="1:4" ht="15" x14ac:dyDescent="0.25">
      <c r="A4634"/>
      <c r="B4634"/>
      <c r="C4634"/>
      <c r="D4634"/>
    </row>
    <row r="4635" spans="1:4" ht="15" x14ac:dyDescent="0.25">
      <c r="A4635"/>
      <c r="B4635"/>
      <c r="C4635"/>
      <c r="D4635"/>
    </row>
    <row r="4636" spans="1:4" ht="15" x14ac:dyDescent="0.25">
      <c r="A4636"/>
      <c r="B4636"/>
      <c r="C4636"/>
      <c r="D4636"/>
    </row>
    <row r="4637" spans="1:4" ht="15" x14ac:dyDescent="0.25">
      <c r="A4637"/>
      <c r="B4637"/>
      <c r="C4637"/>
      <c r="D4637"/>
    </row>
    <row r="4638" spans="1:4" ht="15" x14ac:dyDescent="0.25">
      <c r="A4638"/>
      <c r="B4638"/>
      <c r="C4638"/>
      <c r="D4638"/>
    </row>
    <row r="4639" spans="1:4" ht="15" x14ac:dyDescent="0.25">
      <c r="A4639"/>
      <c r="B4639"/>
      <c r="C4639"/>
      <c r="D4639"/>
    </row>
    <row r="4640" spans="1:4" ht="15" x14ac:dyDescent="0.25">
      <c r="A4640"/>
      <c r="B4640"/>
      <c r="C4640"/>
      <c r="D4640"/>
    </row>
    <row r="4641" spans="1:4" ht="15" x14ac:dyDescent="0.25">
      <c r="A4641"/>
      <c r="B4641"/>
      <c r="C4641"/>
      <c r="D4641"/>
    </row>
    <row r="4642" spans="1:4" ht="15" x14ac:dyDescent="0.25">
      <c r="A4642"/>
      <c r="B4642"/>
      <c r="C4642"/>
      <c r="D4642"/>
    </row>
    <row r="4643" spans="1:4" ht="15" x14ac:dyDescent="0.25">
      <c r="A4643"/>
      <c r="B4643"/>
      <c r="C4643"/>
      <c r="D4643"/>
    </row>
    <row r="4644" spans="1:4" ht="15" x14ac:dyDescent="0.25">
      <c r="A4644"/>
      <c r="B4644"/>
      <c r="C4644"/>
      <c r="D4644"/>
    </row>
    <row r="4645" spans="1:4" ht="15" x14ac:dyDescent="0.25">
      <c r="A4645"/>
      <c r="B4645"/>
      <c r="C4645"/>
      <c r="D4645"/>
    </row>
    <row r="4646" spans="1:4" ht="15" x14ac:dyDescent="0.25">
      <c r="A4646"/>
      <c r="B4646"/>
      <c r="C4646"/>
      <c r="D4646"/>
    </row>
    <row r="4647" spans="1:4" ht="15" x14ac:dyDescent="0.25">
      <c r="A4647"/>
      <c r="B4647"/>
      <c r="C4647"/>
      <c r="D4647"/>
    </row>
    <row r="4648" spans="1:4" ht="15" x14ac:dyDescent="0.25">
      <c r="A4648"/>
      <c r="B4648"/>
      <c r="C4648"/>
      <c r="D4648"/>
    </row>
    <row r="4649" spans="1:4" ht="15" x14ac:dyDescent="0.25">
      <c r="A4649"/>
      <c r="B4649"/>
      <c r="C4649"/>
      <c r="D4649"/>
    </row>
    <row r="4650" spans="1:4" ht="15" x14ac:dyDescent="0.25">
      <c r="A4650"/>
      <c r="B4650"/>
      <c r="C4650"/>
      <c r="D4650"/>
    </row>
    <row r="4651" spans="1:4" ht="15" x14ac:dyDescent="0.25">
      <c r="A4651"/>
      <c r="B4651"/>
      <c r="C4651"/>
      <c r="D4651"/>
    </row>
    <row r="4652" spans="1:4" ht="15" x14ac:dyDescent="0.25">
      <c r="A4652"/>
      <c r="B4652"/>
      <c r="C4652"/>
      <c r="D4652"/>
    </row>
    <row r="4653" spans="1:4" ht="15" x14ac:dyDescent="0.25">
      <c r="A4653"/>
      <c r="B4653"/>
      <c r="C4653"/>
      <c r="D4653"/>
    </row>
    <row r="4654" spans="1:4" ht="15" x14ac:dyDescent="0.25">
      <c r="A4654"/>
      <c r="B4654"/>
      <c r="C4654"/>
      <c r="D4654"/>
    </row>
    <row r="4655" spans="1:4" ht="15" x14ac:dyDescent="0.25">
      <c r="A4655"/>
      <c r="B4655"/>
      <c r="C4655"/>
      <c r="D4655"/>
    </row>
    <row r="4656" spans="1:4" ht="15" x14ac:dyDescent="0.25">
      <c r="A4656"/>
      <c r="B4656"/>
      <c r="C4656"/>
      <c r="D4656"/>
    </row>
    <row r="4657" spans="1:4" ht="15" x14ac:dyDescent="0.25">
      <c r="A4657"/>
      <c r="B4657"/>
      <c r="C4657"/>
      <c r="D4657"/>
    </row>
    <row r="4658" spans="1:4" ht="15" x14ac:dyDescent="0.25">
      <c r="A4658"/>
      <c r="B4658"/>
      <c r="C4658"/>
      <c r="D4658"/>
    </row>
    <row r="4659" spans="1:4" ht="15" x14ac:dyDescent="0.25">
      <c r="A4659"/>
      <c r="B4659"/>
      <c r="C4659"/>
      <c r="D4659"/>
    </row>
    <row r="4660" spans="1:4" ht="15" x14ac:dyDescent="0.25">
      <c r="A4660"/>
      <c r="B4660"/>
      <c r="C4660"/>
      <c r="D4660"/>
    </row>
    <row r="4661" spans="1:4" ht="15" x14ac:dyDescent="0.25">
      <c r="A4661"/>
      <c r="B4661"/>
      <c r="C4661"/>
      <c r="D4661"/>
    </row>
    <row r="4662" spans="1:4" ht="15" x14ac:dyDescent="0.25">
      <c r="A4662"/>
      <c r="B4662"/>
      <c r="C4662"/>
      <c r="D4662"/>
    </row>
    <row r="4663" spans="1:4" ht="15" x14ac:dyDescent="0.25">
      <c r="A4663"/>
      <c r="B4663"/>
      <c r="C4663"/>
      <c r="D4663"/>
    </row>
    <row r="4664" spans="1:4" ht="15" x14ac:dyDescent="0.25">
      <c r="A4664"/>
      <c r="B4664"/>
      <c r="C4664"/>
      <c r="D4664"/>
    </row>
    <row r="4665" spans="1:4" ht="15" x14ac:dyDescent="0.25">
      <c r="A4665"/>
      <c r="B4665"/>
      <c r="C4665"/>
      <c r="D4665"/>
    </row>
    <row r="4666" spans="1:4" ht="15" x14ac:dyDescent="0.25">
      <c r="A4666"/>
      <c r="B4666"/>
      <c r="C4666"/>
      <c r="D4666"/>
    </row>
    <row r="4667" spans="1:4" ht="15" x14ac:dyDescent="0.25">
      <c r="A4667"/>
      <c r="B4667"/>
      <c r="C4667"/>
      <c r="D4667"/>
    </row>
    <row r="4668" spans="1:4" ht="15" x14ac:dyDescent="0.25">
      <c r="A4668"/>
      <c r="B4668"/>
      <c r="C4668"/>
      <c r="D4668"/>
    </row>
    <row r="4669" spans="1:4" ht="15" x14ac:dyDescent="0.25">
      <c r="A4669"/>
      <c r="B4669"/>
      <c r="C4669"/>
      <c r="D4669"/>
    </row>
    <row r="4670" spans="1:4" ht="15" x14ac:dyDescent="0.25">
      <c r="A4670"/>
      <c r="B4670"/>
      <c r="C4670"/>
      <c r="D4670"/>
    </row>
    <row r="4671" spans="1:4" ht="15" x14ac:dyDescent="0.25">
      <c r="A4671"/>
      <c r="B4671"/>
      <c r="C4671"/>
      <c r="D4671"/>
    </row>
    <row r="4672" spans="1:4" ht="15" x14ac:dyDescent="0.25">
      <c r="A4672"/>
      <c r="B4672"/>
      <c r="C4672"/>
      <c r="D4672"/>
    </row>
    <row r="4673" spans="1:4" ht="15" x14ac:dyDescent="0.25">
      <c r="A4673"/>
      <c r="B4673"/>
      <c r="C4673"/>
      <c r="D4673"/>
    </row>
    <row r="4674" spans="1:4" ht="15" x14ac:dyDescent="0.25">
      <c r="A4674"/>
      <c r="B4674"/>
      <c r="C4674"/>
      <c r="D4674"/>
    </row>
    <row r="4675" spans="1:4" ht="15" x14ac:dyDescent="0.25">
      <c r="A4675"/>
      <c r="B4675"/>
      <c r="C4675"/>
      <c r="D4675"/>
    </row>
    <row r="4676" spans="1:4" ht="15" x14ac:dyDescent="0.25">
      <c r="A4676"/>
      <c r="B4676"/>
      <c r="C4676"/>
      <c r="D4676"/>
    </row>
    <row r="4677" spans="1:4" ht="15" x14ac:dyDescent="0.25">
      <c r="A4677"/>
      <c r="B4677"/>
      <c r="C4677"/>
      <c r="D4677"/>
    </row>
    <row r="4678" spans="1:4" ht="15" x14ac:dyDescent="0.25">
      <c r="A4678"/>
      <c r="B4678"/>
      <c r="C4678"/>
      <c r="D4678"/>
    </row>
    <row r="4679" spans="1:4" ht="15" x14ac:dyDescent="0.25">
      <c r="A4679"/>
      <c r="B4679"/>
      <c r="C4679"/>
      <c r="D4679"/>
    </row>
    <row r="4680" spans="1:4" ht="15" x14ac:dyDescent="0.25">
      <c r="A4680"/>
      <c r="B4680"/>
      <c r="C4680"/>
      <c r="D4680"/>
    </row>
    <row r="4681" spans="1:4" ht="15" x14ac:dyDescent="0.25">
      <c r="A4681"/>
      <c r="B4681"/>
      <c r="C4681"/>
      <c r="D4681"/>
    </row>
    <row r="4682" spans="1:4" ht="15" x14ac:dyDescent="0.25">
      <c r="A4682"/>
      <c r="B4682"/>
      <c r="C4682"/>
      <c r="D4682"/>
    </row>
    <row r="4683" spans="1:4" ht="15" x14ac:dyDescent="0.25">
      <c r="A4683"/>
      <c r="B4683"/>
      <c r="C4683"/>
      <c r="D4683"/>
    </row>
    <row r="4684" spans="1:4" ht="15" x14ac:dyDescent="0.25">
      <c r="A4684"/>
      <c r="B4684"/>
      <c r="C4684"/>
      <c r="D4684"/>
    </row>
    <row r="4685" spans="1:4" ht="15" x14ac:dyDescent="0.25">
      <c r="A4685"/>
      <c r="B4685"/>
      <c r="C4685"/>
      <c r="D4685"/>
    </row>
    <row r="4686" spans="1:4" ht="15" x14ac:dyDescent="0.25">
      <c r="A4686"/>
      <c r="B4686"/>
      <c r="C4686"/>
      <c r="D4686"/>
    </row>
    <row r="4687" spans="1:4" ht="15" x14ac:dyDescent="0.25">
      <c r="A4687"/>
      <c r="B4687"/>
      <c r="C4687"/>
      <c r="D4687"/>
    </row>
    <row r="4688" spans="1:4" ht="15" x14ac:dyDescent="0.25">
      <c r="A4688"/>
      <c r="B4688"/>
      <c r="C4688"/>
      <c r="D4688"/>
    </row>
    <row r="4689" spans="1:4" ht="15" x14ac:dyDescent="0.25">
      <c r="A4689"/>
      <c r="B4689"/>
      <c r="C4689"/>
      <c r="D4689"/>
    </row>
    <row r="4690" spans="1:4" ht="15" x14ac:dyDescent="0.25">
      <c r="A4690"/>
      <c r="B4690"/>
      <c r="C4690"/>
      <c r="D4690"/>
    </row>
    <row r="4691" spans="1:4" ht="15" x14ac:dyDescent="0.25">
      <c r="A4691"/>
      <c r="B4691"/>
      <c r="C4691"/>
      <c r="D4691"/>
    </row>
    <row r="4692" spans="1:4" ht="15" x14ac:dyDescent="0.25">
      <c r="A4692"/>
      <c r="B4692"/>
      <c r="C4692"/>
      <c r="D4692"/>
    </row>
    <row r="4693" spans="1:4" ht="15" x14ac:dyDescent="0.25">
      <c r="A4693"/>
      <c r="B4693"/>
      <c r="C4693"/>
      <c r="D4693"/>
    </row>
    <row r="4694" spans="1:4" ht="15" x14ac:dyDescent="0.25">
      <c r="A4694"/>
      <c r="B4694"/>
      <c r="C4694"/>
      <c r="D4694"/>
    </row>
    <row r="4695" spans="1:4" ht="15" x14ac:dyDescent="0.25">
      <c r="A4695"/>
      <c r="B4695"/>
      <c r="C4695"/>
      <c r="D4695"/>
    </row>
    <row r="4696" spans="1:4" ht="15" x14ac:dyDescent="0.25">
      <c r="A4696"/>
      <c r="B4696"/>
      <c r="C4696"/>
      <c r="D4696"/>
    </row>
    <row r="4697" spans="1:4" ht="15" x14ac:dyDescent="0.25">
      <c r="A4697"/>
      <c r="B4697"/>
      <c r="C4697"/>
      <c r="D4697"/>
    </row>
    <row r="4698" spans="1:4" ht="15" x14ac:dyDescent="0.25">
      <c r="A4698"/>
      <c r="B4698"/>
      <c r="C4698"/>
      <c r="D4698"/>
    </row>
    <row r="4699" spans="1:4" ht="15" x14ac:dyDescent="0.25">
      <c r="A4699"/>
      <c r="B4699"/>
      <c r="C4699"/>
      <c r="D4699"/>
    </row>
    <row r="4700" spans="1:4" ht="15" x14ac:dyDescent="0.25">
      <c r="A4700"/>
      <c r="B4700"/>
      <c r="C4700"/>
      <c r="D4700"/>
    </row>
    <row r="4701" spans="1:4" ht="15" x14ac:dyDescent="0.25">
      <c r="A4701"/>
      <c r="B4701"/>
      <c r="C4701"/>
      <c r="D4701"/>
    </row>
    <row r="4702" spans="1:4" ht="15" x14ac:dyDescent="0.25">
      <c r="A4702"/>
      <c r="B4702"/>
      <c r="C4702"/>
      <c r="D4702"/>
    </row>
    <row r="4703" spans="1:4" ht="15" x14ac:dyDescent="0.25">
      <c r="A4703"/>
      <c r="B4703"/>
      <c r="C4703"/>
      <c r="D4703"/>
    </row>
    <row r="4704" spans="1:4" ht="15" x14ac:dyDescent="0.25">
      <c r="A4704"/>
      <c r="B4704"/>
      <c r="C4704"/>
      <c r="D4704"/>
    </row>
    <row r="4705" spans="1:4" ht="15" x14ac:dyDescent="0.25">
      <c r="A4705"/>
      <c r="B4705"/>
      <c r="C4705"/>
      <c r="D4705"/>
    </row>
    <row r="4706" spans="1:4" ht="15" x14ac:dyDescent="0.25">
      <c r="A4706"/>
      <c r="B4706"/>
      <c r="C4706"/>
      <c r="D4706"/>
    </row>
    <row r="4707" spans="1:4" ht="15" x14ac:dyDescent="0.25">
      <c r="A4707"/>
      <c r="B4707"/>
      <c r="C4707"/>
      <c r="D4707"/>
    </row>
    <row r="4708" spans="1:4" ht="15" x14ac:dyDescent="0.25">
      <c r="A4708"/>
      <c r="B4708"/>
      <c r="C4708"/>
      <c r="D4708"/>
    </row>
    <row r="4709" spans="1:4" ht="15" x14ac:dyDescent="0.25">
      <c r="A4709"/>
      <c r="B4709"/>
      <c r="C4709"/>
      <c r="D4709"/>
    </row>
    <row r="4710" spans="1:4" ht="15" x14ac:dyDescent="0.25">
      <c r="A4710"/>
      <c r="B4710"/>
      <c r="C4710"/>
      <c r="D4710"/>
    </row>
    <row r="4711" spans="1:4" ht="15" x14ac:dyDescent="0.25">
      <c r="A4711"/>
      <c r="B4711"/>
      <c r="C4711"/>
      <c r="D4711"/>
    </row>
    <row r="4712" spans="1:4" ht="15" x14ac:dyDescent="0.25">
      <c r="A4712"/>
      <c r="B4712"/>
      <c r="C4712"/>
      <c r="D4712"/>
    </row>
    <row r="4713" spans="1:4" ht="15" x14ac:dyDescent="0.25">
      <c r="A4713"/>
      <c r="B4713"/>
      <c r="C4713"/>
      <c r="D4713"/>
    </row>
    <row r="4714" spans="1:4" ht="15" x14ac:dyDescent="0.25">
      <c r="A4714"/>
      <c r="B4714"/>
      <c r="C4714"/>
      <c r="D4714"/>
    </row>
    <row r="4715" spans="1:4" ht="15" x14ac:dyDescent="0.25">
      <c r="A4715"/>
      <c r="B4715"/>
      <c r="C4715"/>
      <c r="D4715"/>
    </row>
    <row r="4716" spans="1:4" ht="15" x14ac:dyDescent="0.25">
      <c r="A4716"/>
      <c r="B4716"/>
      <c r="C4716"/>
      <c r="D4716"/>
    </row>
    <row r="4717" spans="1:4" ht="15" x14ac:dyDescent="0.25">
      <c r="A4717"/>
      <c r="B4717"/>
      <c r="C4717"/>
      <c r="D4717"/>
    </row>
    <row r="4718" spans="1:4" ht="15" x14ac:dyDescent="0.25">
      <c r="A4718"/>
      <c r="B4718"/>
      <c r="C4718"/>
      <c r="D4718"/>
    </row>
    <row r="4719" spans="1:4" ht="15" x14ac:dyDescent="0.25">
      <c r="A4719"/>
      <c r="B4719"/>
      <c r="C4719"/>
      <c r="D4719"/>
    </row>
    <row r="4720" spans="1:4" ht="15" x14ac:dyDescent="0.25">
      <c r="A4720"/>
      <c r="B4720"/>
      <c r="C4720"/>
      <c r="D4720"/>
    </row>
    <row r="4721" spans="1:4" ht="15" x14ac:dyDescent="0.25">
      <c r="A4721"/>
      <c r="B4721"/>
      <c r="C4721"/>
      <c r="D4721"/>
    </row>
    <row r="4722" spans="1:4" ht="15" x14ac:dyDescent="0.25">
      <c r="A4722"/>
      <c r="B4722"/>
      <c r="C4722"/>
      <c r="D4722"/>
    </row>
    <row r="4723" spans="1:4" ht="15" x14ac:dyDescent="0.25">
      <c r="A4723"/>
      <c r="B4723"/>
      <c r="C4723"/>
      <c r="D4723"/>
    </row>
    <row r="4724" spans="1:4" ht="15" x14ac:dyDescent="0.25">
      <c r="A4724"/>
      <c r="B4724"/>
      <c r="C4724"/>
      <c r="D4724"/>
    </row>
    <row r="4725" spans="1:4" ht="15" x14ac:dyDescent="0.25">
      <c r="A4725"/>
      <c r="B4725"/>
      <c r="C4725"/>
      <c r="D4725"/>
    </row>
    <row r="4726" spans="1:4" ht="15" x14ac:dyDescent="0.25">
      <c r="A4726"/>
      <c r="B4726"/>
      <c r="C4726"/>
      <c r="D4726"/>
    </row>
    <row r="4727" spans="1:4" ht="15" x14ac:dyDescent="0.25">
      <c r="A4727"/>
      <c r="B4727"/>
      <c r="C4727"/>
      <c r="D4727"/>
    </row>
    <row r="4728" spans="1:4" ht="15" x14ac:dyDescent="0.25">
      <c r="A4728"/>
      <c r="B4728"/>
      <c r="C4728"/>
      <c r="D4728"/>
    </row>
    <row r="4729" spans="1:4" ht="15" x14ac:dyDescent="0.25">
      <c r="A4729"/>
      <c r="B4729"/>
      <c r="C4729"/>
      <c r="D4729"/>
    </row>
    <row r="4730" spans="1:4" ht="15" x14ac:dyDescent="0.25">
      <c r="A4730"/>
      <c r="B4730"/>
      <c r="C4730"/>
      <c r="D4730"/>
    </row>
    <row r="4731" spans="1:4" ht="15" x14ac:dyDescent="0.25">
      <c r="A4731"/>
      <c r="B4731"/>
      <c r="C4731"/>
      <c r="D4731"/>
    </row>
    <row r="4732" spans="1:4" ht="15" x14ac:dyDescent="0.25">
      <c r="A4732"/>
      <c r="B4732"/>
      <c r="C4732"/>
      <c r="D4732"/>
    </row>
    <row r="4733" spans="1:4" ht="15" x14ac:dyDescent="0.25">
      <c r="A4733"/>
      <c r="B4733"/>
      <c r="C4733"/>
      <c r="D4733"/>
    </row>
    <row r="4734" spans="1:4" ht="15" x14ac:dyDescent="0.25">
      <c r="A4734"/>
      <c r="B4734"/>
      <c r="C4734"/>
      <c r="D4734"/>
    </row>
    <row r="4735" spans="1:4" ht="15" x14ac:dyDescent="0.25">
      <c r="A4735"/>
      <c r="B4735"/>
      <c r="C4735"/>
      <c r="D4735"/>
    </row>
    <row r="4736" spans="1:4" ht="15" x14ac:dyDescent="0.25">
      <c r="A4736"/>
      <c r="B4736"/>
      <c r="C4736"/>
      <c r="D4736"/>
    </row>
    <row r="4737" spans="1:4" ht="15" x14ac:dyDescent="0.25">
      <c r="A4737"/>
      <c r="B4737"/>
      <c r="C4737"/>
      <c r="D4737"/>
    </row>
    <row r="4738" spans="1:4" ht="15" x14ac:dyDescent="0.25">
      <c r="A4738"/>
      <c r="B4738"/>
      <c r="C4738"/>
      <c r="D4738"/>
    </row>
    <row r="4739" spans="1:4" ht="15" x14ac:dyDescent="0.25">
      <c r="A4739"/>
      <c r="B4739"/>
      <c r="C4739"/>
      <c r="D4739"/>
    </row>
    <row r="4740" spans="1:4" ht="15" x14ac:dyDescent="0.25">
      <c r="A4740"/>
      <c r="B4740"/>
      <c r="C4740"/>
      <c r="D4740"/>
    </row>
    <row r="4741" spans="1:4" ht="15" x14ac:dyDescent="0.25">
      <c r="A4741"/>
      <c r="B4741"/>
      <c r="C4741"/>
      <c r="D4741"/>
    </row>
    <row r="4742" spans="1:4" ht="15" x14ac:dyDescent="0.25">
      <c r="A4742"/>
      <c r="B4742"/>
      <c r="C4742"/>
      <c r="D4742"/>
    </row>
    <row r="4743" spans="1:4" ht="15" x14ac:dyDescent="0.25">
      <c r="A4743"/>
      <c r="B4743"/>
      <c r="C4743"/>
      <c r="D4743"/>
    </row>
    <row r="4744" spans="1:4" ht="15" x14ac:dyDescent="0.25">
      <c r="A4744"/>
      <c r="B4744"/>
      <c r="C4744"/>
      <c r="D4744"/>
    </row>
    <row r="4745" spans="1:4" ht="15" x14ac:dyDescent="0.25">
      <c r="A4745"/>
      <c r="B4745"/>
      <c r="C4745"/>
      <c r="D4745"/>
    </row>
    <row r="4746" spans="1:4" ht="15" x14ac:dyDescent="0.25">
      <c r="A4746"/>
      <c r="B4746"/>
      <c r="C4746"/>
      <c r="D4746"/>
    </row>
    <row r="4747" spans="1:4" ht="15" x14ac:dyDescent="0.25">
      <c r="A4747"/>
      <c r="B4747"/>
      <c r="C4747"/>
      <c r="D4747"/>
    </row>
    <row r="4748" spans="1:4" ht="15" x14ac:dyDescent="0.25">
      <c r="A4748"/>
      <c r="B4748"/>
      <c r="C4748"/>
      <c r="D4748"/>
    </row>
    <row r="4749" spans="1:4" ht="15" x14ac:dyDescent="0.25">
      <c r="A4749"/>
      <c r="B4749"/>
      <c r="C4749"/>
      <c r="D4749"/>
    </row>
    <row r="4750" spans="1:4" ht="15" x14ac:dyDescent="0.25">
      <c r="A4750"/>
      <c r="B4750"/>
      <c r="C4750"/>
      <c r="D4750"/>
    </row>
    <row r="4751" spans="1:4" ht="15" x14ac:dyDescent="0.25">
      <c r="A4751"/>
      <c r="B4751"/>
      <c r="C4751"/>
      <c r="D4751"/>
    </row>
    <row r="4752" spans="1:4" ht="15" x14ac:dyDescent="0.25">
      <c r="A4752"/>
      <c r="B4752"/>
      <c r="C4752"/>
      <c r="D4752"/>
    </row>
    <row r="4753" spans="1:4" ht="15" x14ac:dyDescent="0.25">
      <c r="A4753"/>
      <c r="B4753"/>
      <c r="C4753"/>
      <c r="D4753"/>
    </row>
    <row r="4754" spans="1:4" ht="15" x14ac:dyDescent="0.25">
      <c r="A4754"/>
      <c r="B4754"/>
      <c r="C4754"/>
      <c r="D4754"/>
    </row>
    <row r="4755" spans="1:4" ht="15" x14ac:dyDescent="0.25">
      <c r="A4755"/>
      <c r="B4755"/>
      <c r="C4755"/>
      <c r="D4755"/>
    </row>
    <row r="4756" spans="1:4" ht="15" x14ac:dyDescent="0.25">
      <c r="A4756"/>
      <c r="B4756"/>
      <c r="C4756"/>
      <c r="D4756"/>
    </row>
    <row r="4757" spans="1:4" ht="15" x14ac:dyDescent="0.25">
      <c r="A4757"/>
      <c r="B4757"/>
      <c r="C4757"/>
      <c r="D4757"/>
    </row>
    <row r="4758" spans="1:4" ht="15" x14ac:dyDescent="0.25">
      <c r="A4758"/>
      <c r="B4758"/>
      <c r="C4758"/>
      <c r="D4758"/>
    </row>
    <row r="4759" spans="1:4" ht="15" x14ac:dyDescent="0.25">
      <c r="A4759"/>
      <c r="B4759"/>
      <c r="C4759"/>
      <c r="D4759"/>
    </row>
    <row r="4760" spans="1:4" ht="15" x14ac:dyDescent="0.25">
      <c r="A4760"/>
      <c r="B4760"/>
      <c r="C4760"/>
      <c r="D4760"/>
    </row>
    <row r="4761" spans="1:4" ht="15" x14ac:dyDescent="0.25">
      <c r="A4761"/>
      <c r="B4761"/>
      <c r="C4761"/>
      <c r="D4761"/>
    </row>
    <row r="4762" spans="1:4" ht="15" x14ac:dyDescent="0.25">
      <c r="A4762"/>
      <c r="B4762"/>
      <c r="C4762"/>
      <c r="D4762"/>
    </row>
    <row r="4763" spans="1:4" ht="15" x14ac:dyDescent="0.25">
      <c r="A4763"/>
      <c r="B4763"/>
      <c r="C4763"/>
      <c r="D4763"/>
    </row>
    <row r="4764" spans="1:4" ht="15" x14ac:dyDescent="0.25">
      <c r="A4764"/>
      <c r="B4764"/>
      <c r="C4764"/>
      <c r="D4764"/>
    </row>
    <row r="4765" spans="1:4" ht="15" x14ac:dyDescent="0.25">
      <c r="A4765"/>
      <c r="B4765"/>
      <c r="C4765"/>
      <c r="D4765"/>
    </row>
    <row r="4766" spans="1:4" ht="15" x14ac:dyDescent="0.25">
      <c r="A4766"/>
      <c r="B4766"/>
      <c r="C4766"/>
      <c r="D4766"/>
    </row>
    <row r="4767" spans="1:4" ht="15" x14ac:dyDescent="0.25">
      <c r="A4767"/>
      <c r="B4767"/>
      <c r="C4767"/>
      <c r="D4767"/>
    </row>
    <row r="4768" spans="1:4" ht="15" x14ac:dyDescent="0.25">
      <c r="A4768"/>
      <c r="B4768"/>
      <c r="C4768"/>
      <c r="D4768"/>
    </row>
    <row r="4769" spans="1:4" ht="15" x14ac:dyDescent="0.25">
      <c r="A4769"/>
      <c r="B4769"/>
      <c r="C4769"/>
      <c r="D4769"/>
    </row>
    <row r="4770" spans="1:4" ht="15" x14ac:dyDescent="0.25">
      <c r="A4770"/>
      <c r="B4770"/>
      <c r="C4770"/>
      <c r="D4770"/>
    </row>
    <row r="4771" spans="1:4" ht="15" x14ac:dyDescent="0.25">
      <c r="A4771"/>
      <c r="B4771"/>
      <c r="C4771"/>
      <c r="D4771"/>
    </row>
    <row r="4772" spans="1:4" ht="15" x14ac:dyDescent="0.25">
      <c r="A4772"/>
      <c r="B4772"/>
      <c r="C4772"/>
      <c r="D4772"/>
    </row>
    <row r="4773" spans="1:4" ht="15" x14ac:dyDescent="0.25">
      <c r="A4773"/>
      <c r="B4773"/>
      <c r="C4773"/>
      <c r="D4773"/>
    </row>
    <row r="4774" spans="1:4" ht="15" x14ac:dyDescent="0.25">
      <c r="A4774"/>
      <c r="B4774"/>
      <c r="C4774"/>
      <c r="D4774"/>
    </row>
    <row r="4775" spans="1:4" ht="15" x14ac:dyDescent="0.25">
      <c r="A4775"/>
      <c r="B4775"/>
      <c r="C4775"/>
      <c r="D4775"/>
    </row>
    <row r="4776" spans="1:4" ht="15" x14ac:dyDescent="0.25">
      <c r="A4776"/>
      <c r="B4776"/>
      <c r="C4776"/>
      <c r="D4776"/>
    </row>
    <row r="4777" spans="1:4" ht="15" x14ac:dyDescent="0.25">
      <c r="A4777"/>
      <c r="B4777"/>
      <c r="C4777"/>
      <c r="D4777"/>
    </row>
    <row r="4778" spans="1:4" ht="15" x14ac:dyDescent="0.25">
      <c r="A4778"/>
      <c r="B4778"/>
      <c r="C4778"/>
      <c r="D4778"/>
    </row>
    <row r="4779" spans="1:4" ht="15" x14ac:dyDescent="0.25">
      <c r="A4779"/>
      <c r="B4779"/>
      <c r="C4779"/>
      <c r="D4779"/>
    </row>
    <row r="4780" spans="1:4" ht="15" x14ac:dyDescent="0.25">
      <c r="A4780"/>
      <c r="B4780"/>
      <c r="C4780"/>
      <c r="D4780"/>
    </row>
    <row r="4781" spans="1:4" ht="15" x14ac:dyDescent="0.25">
      <c r="A4781"/>
      <c r="B4781"/>
      <c r="C4781"/>
      <c r="D4781"/>
    </row>
    <row r="4782" spans="1:4" ht="15" x14ac:dyDescent="0.25">
      <c r="A4782"/>
      <c r="B4782"/>
      <c r="C4782"/>
      <c r="D4782"/>
    </row>
    <row r="4783" spans="1:4" ht="15" x14ac:dyDescent="0.25">
      <c r="A4783"/>
      <c r="B4783"/>
      <c r="C4783"/>
      <c r="D4783"/>
    </row>
    <row r="4784" spans="1:4" ht="15" x14ac:dyDescent="0.25">
      <c r="A4784"/>
      <c r="B4784"/>
      <c r="C4784"/>
      <c r="D4784"/>
    </row>
    <row r="4785" spans="1:4" ht="15" x14ac:dyDescent="0.25">
      <c r="A4785"/>
      <c r="B4785"/>
      <c r="C4785"/>
      <c r="D4785"/>
    </row>
    <row r="4786" spans="1:4" ht="15" x14ac:dyDescent="0.25">
      <c r="A4786"/>
      <c r="B4786"/>
      <c r="C4786"/>
      <c r="D4786"/>
    </row>
    <row r="4787" spans="1:4" ht="15" x14ac:dyDescent="0.25">
      <c r="A4787"/>
      <c r="B4787"/>
      <c r="C4787"/>
      <c r="D4787"/>
    </row>
    <row r="4788" spans="1:4" ht="15" x14ac:dyDescent="0.25">
      <c r="A4788"/>
      <c r="B4788"/>
      <c r="C4788"/>
      <c r="D4788"/>
    </row>
    <row r="4789" spans="1:4" ht="15" x14ac:dyDescent="0.25">
      <c r="A4789"/>
      <c r="B4789"/>
      <c r="C4789"/>
      <c r="D4789"/>
    </row>
    <row r="4790" spans="1:4" ht="15" x14ac:dyDescent="0.25">
      <c r="A4790"/>
      <c r="B4790"/>
      <c r="C4790"/>
      <c r="D4790"/>
    </row>
    <row r="4791" spans="1:4" ht="15" x14ac:dyDescent="0.25">
      <c r="A4791"/>
      <c r="B4791"/>
      <c r="C4791"/>
      <c r="D4791"/>
    </row>
    <row r="4792" spans="1:4" ht="15" x14ac:dyDescent="0.25">
      <c r="A4792"/>
      <c r="B4792"/>
      <c r="C4792"/>
      <c r="D4792"/>
    </row>
    <row r="4793" spans="1:4" ht="15" x14ac:dyDescent="0.25">
      <c r="A4793"/>
      <c r="B4793"/>
      <c r="C4793"/>
      <c r="D4793"/>
    </row>
    <row r="4794" spans="1:4" ht="15" x14ac:dyDescent="0.25">
      <c r="A4794"/>
      <c r="B4794"/>
      <c r="C4794"/>
      <c r="D4794"/>
    </row>
    <row r="4795" spans="1:4" ht="15" x14ac:dyDescent="0.25">
      <c r="A4795"/>
      <c r="B4795"/>
      <c r="C4795"/>
      <c r="D4795"/>
    </row>
    <row r="4796" spans="1:4" ht="15" x14ac:dyDescent="0.25">
      <c r="A4796"/>
      <c r="B4796"/>
      <c r="C4796"/>
      <c r="D4796"/>
    </row>
    <row r="4797" spans="1:4" ht="15" x14ac:dyDescent="0.25">
      <c r="A4797"/>
      <c r="B4797"/>
      <c r="C4797"/>
      <c r="D4797"/>
    </row>
    <row r="4798" spans="1:4" ht="15" x14ac:dyDescent="0.25">
      <c r="A4798"/>
      <c r="B4798"/>
      <c r="C4798"/>
      <c r="D4798"/>
    </row>
    <row r="4799" spans="1:4" ht="15" x14ac:dyDescent="0.25">
      <c r="A4799"/>
      <c r="B4799"/>
      <c r="C4799"/>
      <c r="D4799"/>
    </row>
    <row r="4800" spans="1:4" ht="15" x14ac:dyDescent="0.25">
      <c r="A4800"/>
      <c r="B4800"/>
      <c r="C4800"/>
      <c r="D4800"/>
    </row>
    <row r="4801" spans="1:4" ht="15" x14ac:dyDescent="0.25">
      <c r="A4801"/>
      <c r="B4801"/>
      <c r="C4801"/>
      <c r="D4801"/>
    </row>
    <row r="4802" spans="1:4" ht="15" x14ac:dyDescent="0.25">
      <c r="A4802"/>
      <c r="B4802"/>
      <c r="C4802"/>
      <c r="D4802"/>
    </row>
    <row r="4803" spans="1:4" ht="15" x14ac:dyDescent="0.25">
      <c r="A4803"/>
      <c r="B4803"/>
      <c r="C4803"/>
      <c r="D4803"/>
    </row>
    <row r="4804" spans="1:4" ht="15" x14ac:dyDescent="0.25">
      <c r="A4804"/>
      <c r="B4804"/>
      <c r="C4804"/>
      <c r="D4804"/>
    </row>
    <row r="4805" spans="1:4" ht="15" x14ac:dyDescent="0.25">
      <c r="A4805"/>
      <c r="B4805"/>
      <c r="C4805"/>
      <c r="D4805"/>
    </row>
    <row r="4806" spans="1:4" ht="15" x14ac:dyDescent="0.25">
      <c r="A4806"/>
      <c r="B4806"/>
      <c r="C4806"/>
      <c r="D4806"/>
    </row>
    <row r="4807" spans="1:4" ht="15" x14ac:dyDescent="0.25">
      <c r="A4807"/>
      <c r="B4807"/>
      <c r="C4807"/>
      <c r="D4807"/>
    </row>
    <row r="4808" spans="1:4" ht="15" x14ac:dyDescent="0.25">
      <c r="A4808"/>
      <c r="B4808"/>
      <c r="C4808"/>
      <c r="D4808"/>
    </row>
    <row r="4809" spans="1:4" ht="15" x14ac:dyDescent="0.25">
      <c r="A4809"/>
      <c r="B4809"/>
      <c r="C4809"/>
      <c r="D4809"/>
    </row>
    <row r="4810" spans="1:4" ht="15" x14ac:dyDescent="0.25">
      <c r="A4810"/>
      <c r="B4810"/>
      <c r="C4810"/>
      <c r="D4810"/>
    </row>
    <row r="4811" spans="1:4" ht="15" x14ac:dyDescent="0.25">
      <c r="A4811"/>
      <c r="B4811"/>
      <c r="C4811"/>
      <c r="D4811"/>
    </row>
    <row r="4812" spans="1:4" ht="15" x14ac:dyDescent="0.25">
      <c r="A4812"/>
      <c r="B4812"/>
      <c r="C4812"/>
      <c r="D4812"/>
    </row>
    <row r="4813" spans="1:4" ht="15" x14ac:dyDescent="0.25">
      <c r="A4813"/>
      <c r="B4813"/>
      <c r="C4813"/>
      <c r="D4813"/>
    </row>
    <row r="4814" spans="1:4" ht="15" x14ac:dyDescent="0.25">
      <c r="A4814"/>
      <c r="B4814"/>
      <c r="C4814"/>
      <c r="D4814"/>
    </row>
    <row r="4815" spans="1:4" ht="15" x14ac:dyDescent="0.25">
      <c r="A4815"/>
      <c r="B4815"/>
      <c r="C4815"/>
      <c r="D4815"/>
    </row>
    <row r="4816" spans="1:4" ht="15" x14ac:dyDescent="0.25">
      <c r="A4816"/>
      <c r="B4816"/>
      <c r="C4816"/>
      <c r="D4816"/>
    </row>
    <row r="4817" spans="1:4" ht="15" x14ac:dyDescent="0.25">
      <c r="A4817"/>
      <c r="B4817"/>
      <c r="C4817"/>
      <c r="D4817"/>
    </row>
    <row r="4818" spans="1:4" ht="15" x14ac:dyDescent="0.25">
      <c r="A4818"/>
      <c r="B4818"/>
      <c r="C4818"/>
      <c r="D4818"/>
    </row>
    <row r="4819" spans="1:4" ht="15" x14ac:dyDescent="0.25">
      <c r="A4819"/>
      <c r="B4819"/>
      <c r="C4819"/>
      <c r="D4819"/>
    </row>
    <row r="4820" spans="1:4" ht="15" x14ac:dyDescent="0.25">
      <c r="A4820"/>
      <c r="B4820"/>
      <c r="C4820"/>
      <c r="D4820"/>
    </row>
    <row r="4821" spans="1:4" ht="15" x14ac:dyDescent="0.25">
      <c r="A4821"/>
      <c r="B4821"/>
      <c r="C4821"/>
      <c r="D4821"/>
    </row>
    <row r="4822" spans="1:4" ht="15" x14ac:dyDescent="0.25">
      <c r="A4822"/>
      <c r="B4822"/>
      <c r="C4822"/>
      <c r="D4822"/>
    </row>
    <row r="4823" spans="1:4" ht="15" x14ac:dyDescent="0.25">
      <c r="A4823"/>
      <c r="B4823"/>
      <c r="C4823"/>
      <c r="D4823"/>
    </row>
    <row r="4824" spans="1:4" ht="15" x14ac:dyDescent="0.25">
      <c r="A4824"/>
      <c r="B4824"/>
      <c r="C4824"/>
      <c r="D4824"/>
    </row>
    <row r="4825" spans="1:4" ht="15" x14ac:dyDescent="0.25">
      <c r="A4825"/>
      <c r="B4825"/>
      <c r="C4825"/>
      <c r="D4825"/>
    </row>
    <row r="4826" spans="1:4" ht="15" x14ac:dyDescent="0.25">
      <c r="A4826"/>
      <c r="B4826"/>
      <c r="C4826"/>
      <c r="D4826"/>
    </row>
    <row r="4827" spans="1:4" ht="15" x14ac:dyDescent="0.25">
      <c r="A4827"/>
      <c r="B4827"/>
      <c r="C4827"/>
      <c r="D4827"/>
    </row>
    <row r="4828" spans="1:4" ht="15" x14ac:dyDescent="0.25">
      <c r="A4828"/>
      <c r="B4828"/>
      <c r="C4828"/>
      <c r="D4828"/>
    </row>
    <row r="4829" spans="1:4" ht="15" x14ac:dyDescent="0.25">
      <c r="A4829"/>
      <c r="B4829"/>
      <c r="C4829"/>
      <c r="D4829"/>
    </row>
    <row r="4830" spans="1:4" ht="15" x14ac:dyDescent="0.25">
      <c r="A4830"/>
      <c r="B4830"/>
      <c r="C4830"/>
      <c r="D4830"/>
    </row>
    <row r="4831" spans="1:4" ht="15" x14ac:dyDescent="0.25">
      <c r="A4831"/>
      <c r="B4831"/>
      <c r="C4831"/>
      <c r="D4831"/>
    </row>
    <row r="4832" spans="1:4" ht="15" x14ac:dyDescent="0.25">
      <c r="A4832"/>
      <c r="B4832"/>
      <c r="C4832"/>
      <c r="D4832"/>
    </row>
    <row r="4833" spans="1:4" ht="15" x14ac:dyDescent="0.25">
      <c r="A4833"/>
      <c r="B4833"/>
      <c r="C4833"/>
      <c r="D4833"/>
    </row>
    <row r="4834" spans="1:4" ht="15" x14ac:dyDescent="0.25">
      <c r="A4834"/>
      <c r="B4834"/>
      <c r="C4834"/>
      <c r="D4834"/>
    </row>
    <row r="4835" spans="1:4" ht="15" x14ac:dyDescent="0.25">
      <c r="A4835"/>
      <c r="B4835"/>
      <c r="C4835"/>
      <c r="D4835"/>
    </row>
    <row r="4836" spans="1:4" ht="15" x14ac:dyDescent="0.25">
      <c r="A4836"/>
      <c r="B4836"/>
      <c r="C4836"/>
      <c r="D4836"/>
    </row>
    <row r="4837" spans="1:4" ht="15" x14ac:dyDescent="0.25">
      <c r="A4837"/>
      <c r="B4837"/>
      <c r="C4837"/>
      <c r="D4837"/>
    </row>
    <row r="4838" spans="1:4" ht="15" x14ac:dyDescent="0.25">
      <c r="A4838"/>
      <c r="B4838"/>
      <c r="C4838"/>
      <c r="D4838"/>
    </row>
    <row r="4839" spans="1:4" ht="15" x14ac:dyDescent="0.25">
      <c r="A4839"/>
      <c r="B4839"/>
      <c r="C4839"/>
      <c r="D4839"/>
    </row>
    <row r="4840" spans="1:4" ht="15" x14ac:dyDescent="0.25">
      <c r="A4840"/>
      <c r="B4840"/>
      <c r="C4840"/>
      <c r="D4840"/>
    </row>
    <row r="4841" spans="1:4" ht="15" x14ac:dyDescent="0.25">
      <c r="A4841"/>
      <c r="B4841"/>
      <c r="C4841"/>
      <c r="D4841"/>
    </row>
    <row r="4842" spans="1:4" ht="15" x14ac:dyDescent="0.25">
      <c r="A4842"/>
      <c r="B4842"/>
      <c r="C4842"/>
      <c r="D4842"/>
    </row>
    <row r="4843" spans="1:4" ht="15" x14ac:dyDescent="0.25">
      <c r="A4843"/>
      <c r="B4843"/>
      <c r="C4843"/>
      <c r="D4843"/>
    </row>
    <row r="4844" spans="1:4" ht="15" x14ac:dyDescent="0.25">
      <c r="A4844"/>
      <c r="B4844"/>
      <c r="C4844"/>
      <c r="D4844"/>
    </row>
    <row r="4845" spans="1:4" ht="15" x14ac:dyDescent="0.25">
      <c r="A4845"/>
      <c r="B4845"/>
      <c r="C4845"/>
      <c r="D4845"/>
    </row>
    <row r="4846" spans="1:4" ht="15" x14ac:dyDescent="0.25">
      <c r="A4846"/>
      <c r="B4846"/>
      <c r="C4846"/>
      <c r="D4846"/>
    </row>
    <row r="4847" spans="1:4" ht="15" x14ac:dyDescent="0.25">
      <c r="A4847"/>
      <c r="B4847"/>
      <c r="C4847"/>
      <c r="D4847"/>
    </row>
    <row r="4848" spans="1:4" ht="15" x14ac:dyDescent="0.25">
      <c r="A4848"/>
      <c r="B4848"/>
      <c r="C4848"/>
      <c r="D4848"/>
    </row>
    <row r="4849" spans="1:4" ht="15" x14ac:dyDescent="0.25">
      <c r="A4849"/>
      <c r="B4849"/>
      <c r="C4849"/>
      <c r="D4849"/>
    </row>
    <row r="4850" spans="1:4" ht="15" x14ac:dyDescent="0.25">
      <c r="A4850"/>
      <c r="B4850"/>
      <c r="C4850"/>
      <c r="D4850"/>
    </row>
    <row r="4851" spans="1:4" ht="15" x14ac:dyDescent="0.25">
      <c r="A4851"/>
      <c r="B4851"/>
      <c r="C4851"/>
      <c r="D4851"/>
    </row>
    <row r="4852" spans="1:4" ht="15" x14ac:dyDescent="0.25">
      <c r="A4852"/>
      <c r="B4852"/>
      <c r="C4852"/>
      <c r="D4852"/>
    </row>
    <row r="4853" spans="1:4" ht="15" x14ac:dyDescent="0.25">
      <c r="A4853"/>
      <c r="B4853"/>
      <c r="C4853"/>
      <c r="D4853"/>
    </row>
    <row r="4854" spans="1:4" ht="15" x14ac:dyDescent="0.25">
      <c r="A4854"/>
      <c r="B4854"/>
      <c r="C4854"/>
      <c r="D4854"/>
    </row>
    <row r="4855" spans="1:4" ht="15" x14ac:dyDescent="0.25">
      <c r="A4855"/>
      <c r="B4855"/>
      <c r="C4855"/>
      <c r="D4855"/>
    </row>
    <row r="4856" spans="1:4" ht="15" x14ac:dyDescent="0.25">
      <c r="A4856"/>
      <c r="B4856"/>
      <c r="C4856"/>
      <c r="D4856"/>
    </row>
    <row r="4857" spans="1:4" ht="15" x14ac:dyDescent="0.25">
      <c r="A4857"/>
      <c r="B4857"/>
      <c r="C4857"/>
      <c r="D4857"/>
    </row>
    <row r="4858" spans="1:4" ht="15" x14ac:dyDescent="0.25">
      <c r="A4858"/>
      <c r="B4858"/>
      <c r="C4858"/>
      <c r="D4858"/>
    </row>
    <row r="4859" spans="1:4" ht="15" x14ac:dyDescent="0.25">
      <c r="A4859"/>
      <c r="B4859"/>
      <c r="C4859"/>
      <c r="D4859"/>
    </row>
    <row r="4860" spans="1:4" ht="15" x14ac:dyDescent="0.25">
      <c r="A4860"/>
      <c r="B4860"/>
      <c r="C4860"/>
      <c r="D4860"/>
    </row>
    <row r="4861" spans="1:4" ht="15" x14ac:dyDescent="0.25">
      <c r="A4861"/>
      <c r="B4861"/>
      <c r="C4861"/>
      <c r="D4861"/>
    </row>
    <row r="4862" spans="1:4" ht="15" x14ac:dyDescent="0.25">
      <c r="A4862"/>
      <c r="B4862"/>
      <c r="C4862"/>
      <c r="D4862"/>
    </row>
    <row r="4863" spans="1:4" ht="15" x14ac:dyDescent="0.25">
      <c r="A4863"/>
      <c r="B4863"/>
      <c r="C4863"/>
      <c r="D4863"/>
    </row>
    <row r="4864" spans="1:4" ht="15" x14ac:dyDescent="0.25">
      <c r="A4864"/>
      <c r="B4864"/>
      <c r="C4864"/>
      <c r="D4864"/>
    </row>
    <row r="4865" spans="1:4" ht="15" x14ac:dyDescent="0.25">
      <c r="A4865"/>
      <c r="B4865"/>
      <c r="C4865"/>
      <c r="D4865"/>
    </row>
    <row r="4866" spans="1:4" ht="15" x14ac:dyDescent="0.25">
      <c r="A4866"/>
      <c r="B4866"/>
      <c r="C4866"/>
      <c r="D4866"/>
    </row>
    <row r="4867" spans="1:4" ht="15" x14ac:dyDescent="0.25">
      <c r="A4867"/>
      <c r="B4867"/>
      <c r="C4867"/>
      <c r="D4867"/>
    </row>
    <row r="4868" spans="1:4" ht="15" x14ac:dyDescent="0.25">
      <c r="A4868"/>
      <c r="B4868"/>
      <c r="C4868"/>
      <c r="D4868"/>
    </row>
    <row r="4869" spans="1:4" ht="15" x14ac:dyDescent="0.25">
      <c r="A4869"/>
      <c r="B4869"/>
      <c r="C4869"/>
      <c r="D4869"/>
    </row>
    <row r="4870" spans="1:4" ht="15" x14ac:dyDescent="0.25">
      <c r="A4870"/>
      <c r="B4870"/>
      <c r="C4870"/>
      <c r="D4870"/>
    </row>
    <row r="4871" spans="1:4" ht="15" x14ac:dyDescent="0.25">
      <c r="A4871"/>
      <c r="B4871"/>
      <c r="C4871"/>
      <c r="D4871"/>
    </row>
    <row r="4872" spans="1:4" ht="15" x14ac:dyDescent="0.25">
      <c r="A4872"/>
      <c r="B4872"/>
      <c r="C4872"/>
      <c r="D4872"/>
    </row>
    <row r="4873" spans="1:4" ht="15" x14ac:dyDescent="0.25">
      <c r="A4873"/>
      <c r="B4873"/>
      <c r="C4873"/>
      <c r="D4873"/>
    </row>
    <row r="4874" spans="1:4" ht="15" x14ac:dyDescent="0.25">
      <c r="A4874"/>
      <c r="B4874"/>
      <c r="C4874"/>
      <c r="D4874"/>
    </row>
    <row r="4875" spans="1:4" ht="15" x14ac:dyDescent="0.25">
      <c r="A4875"/>
      <c r="B4875"/>
      <c r="C4875"/>
      <c r="D4875"/>
    </row>
    <row r="4876" spans="1:4" ht="15" x14ac:dyDescent="0.25">
      <c r="A4876"/>
      <c r="B4876"/>
      <c r="C4876"/>
      <c r="D4876"/>
    </row>
    <row r="4877" spans="1:4" ht="15" x14ac:dyDescent="0.25">
      <c r="A4877"/>
      <c r="B4877"/>
      <c r="C4877"/>
      <c r="D4877"/>
    </row>
    <row r="4878" spans="1:4" ht="15" x14ac:dyDescent="0.25">
      <c r="A4878"/>
      <c r="B4878"/>
      <c r="C4878"/>
      <c r="D4878"/>
    </row>
    <row r="4879" spans="1:4" ht="15" x14ac:dyDescent="0.25">
      <c r="A4879"/>
      <c r="B4879"/>
      <c r="C4879"/>
      <c r="D4879"/>
    </row>
    <row r="4880" spans="1:4" ht="15" x14ac:dyDescent="0.25">
      <c r="A4880"/>
      <c r="B4880"/>
      <c r="C4880"/>
      <c r="D4880"/>
    </row>
    <row r="4881" spans="1:4" ht="15" x14ac:dyDescent="0.25">
      <c r="A4881"/>
      <c r="B4881"/>
      <c r="C4881"/>
      <c r="D4881"/>
    </row>
    <row r="4882" spans="1:4" ht="15" x14ac:dyDescent="0.25">
      <c r="A4882"/>
      <c r="B4882"/>
      <c r="C4882"/>
      <c r="D4882"/>
    </row>
    <row r="4883" spans="1:4" ht="15" x14ac:dyDescent="0.25">
      <c r="A4883"/>
      <c r="B4883"/>
      <c r="C4883"/>
      <c r="D4883"/>
    </row>
    <row r="4884" spans="1:4" ht="15" x14ac:dyDescent="0.25">
      <c r="A4884"/>
      <c r="B4884"/>
      <c r="C4884"/>
      <c r="D4884"/>
    </row>
    <row r="4885" spans="1:4" ht="15" x14ac:dyDescent="0.25">
      <c r="A4885"/>
      <c r="B4885"/>
      <c r="C4885"/>
      <c r="D4885"/>
    </row>
    <row r="4886" spans="1:4" ht="15" x14ac:dyDescent="0.25">
      <c r="A4886"/>
      <c r="B4886"/>
      <c r="C4886"/>
      <c r="D4886"/>
    </row>
    <row r="4887" spans="1:4" ht="15" x14ac:dyDescent="0.25">
      <c r="A4887"/>
      <c r="B4887"/>
      <c r="C4887"/>
      <c r="D4887"/>
    </row>
    <row r="4888" spans="1:4" ht="15" x14ac:dyDescent="0.25">
      <c r="A4888"/>
      <c r="B4888"/>
      <c r="C4888"/>
      <c r="D4888"/>
    </row>
    <row r="4889" spans="1:4" ht="15" x14ac:dyDescent="0.25">
      <c r="A4889"/>
      <c r="B4889"/>
      <c r="C4889"/>
      <c r="D4889"/>
    </row>
    <row r="4890" spans="1:4" ht="15" x14ac:dyDescent="0.25">
      <c r="A4890"/>
      <c r="B4890"/>
      <c r="C4890"/>
      <c r="D4890"/>
    </row>
    <row r="4891" spans="1:4" ht="15" x14ac:dyDescent="0.25">
      <c r="A4891"/>
      <c r="B4891"/>
      <c r="C4891"/>
      <c r="D4891"/>
    </row>
    <row r="4892" spans="1:4" ht="15" x14ac:dyDescent="0.25">
      <c r="A4892"/>
      <c r="B4892"/>
      <c r="C4892"/>
      <c r="D4892"/>
    </row>
    <row r="4893" spans="1:4" ht="15" x14ac:dyDescent="0.25">
      <c r="A4893"/>
      <c r="B4893"/>
      <c r="C4893"/>
      <c r="D4893"/>
    </row>
    <row r="4894" spans="1:4" ht="15" x14ac:dyDescent="0.25">
      <c r="A4894"/>
      <c r="B4894"/>
      <c r="C4894"/>
      <c r="D4894"/>
    </row>
    <row r="4895" spans="1:4" ht="15" x14ac:dyDescent="0.25">
      <c r="A4895"/>
      <c r="B4895"/>
      <c r="C4895"/>
      <c r="D4895"/>
    </row>
    <row r="4896" spans="1:4" ht="15" x14ac:dyDescent="0.25">
      <c r="A4896"/>
      <c r="B4896"/>
      <c r="C4896"/>
      <c r="D4896"/>
    </row>
    <row r="4897" spans="1:4" ht="15" x14ac:dyDescent="0.25">
      <c r="A4897"/>
      <c r="B4897"/>
      <c r="C4897"/>
      <c r="D4897"/>
    </row>
    <row r="4898" spans="1:4" ht="15" x14ac:dyDescent="0.25">
      <c r="A4898"/>
      <c r="B4898"/>
      <c r="C4898"/>
      <c r="D4898"/>
    </row>
    <row r="4899" spans="1:4" ht="15" x14ac:dyDescent="0.25">
      <c r="A4899"/>
      <c r="B4899"/>
      <c r="C4899"/>
      <c r="D4899"/>
    </row>
    <row r="4900" spans="1:4" ht="15" x14ac:dyDescent="0.25">
      <c r="A4900"/>
      <c r="B4900"/>
      <c r="C4900"/>
      <c r="D4900"/>
    </row>
    <row r="4901" spans="1:4" ht="15" x14ac:dyDescent="0.25">
      <c r="A4901"/>
      <c r="B4901"/>
      <c r="C4901"/>
      <c r="D4901"/>
    </row>
    <row r="4902" spans="1:4" ht="15" x14ac:dyDescent="0.25">
      <c r="A4902"/>
      <c r="B4902"/>
      <c r="C4902"/>
      <c r="D4902"/>
    </row>
    <row r="4903" spans="1:4" ht="15" x14ac:dyDescent="0.25">
      <c r="A4903"/>
      <c r="B4903"/>
      <c r="C4903"/>
      <c r="D4903"/>
    </row>
    <row r="4904" spans="1:4" ht="15" x14ac:dyDescent="0.25">
      <c r="A4904"/>
      <c r="B4904"/>
      <c r="C4904"/>
      <c r="D4904"/>
    </row>
    <row r="4905" spans="1:4" ht="15" x14ac:dyDescent="0.25">
      <c r="A4905"/>
      <c r="B4905"/>
      <c r="C4905"/>
      <c r="D4905"/>
    </row>
    <row r="4906" spans="1:4" ht="15" x14ac:dyDescent="0.25">
      <c r="A4906"/>
      <c r="B4906"/>
      <c r="C4906"/>
      <c r="D4906"/>
    </row>
    <row r="4907" spans="1:4" ht="15" x14ac:dyDescent="0.25">
      <c r="A4907"/>
      <c r="B4907"/>
      <c r="C4907"/>
      <c r="D4907"/>
    </row>
    <row r="4908" spans="1:4" ht="15" x14ac:dyDescent="0.25">
      <c r="A4908"/>
      <c r="B4908"/>
      <c r="C4908"/>
      <c r="D4908"/>
    </row>
    <row r="4909" spans="1:4" ht="15" x14ac:dyDescent="0.25">
      <c r="A4909"/>
      <c r="B4909"/>
      <c r="C4909"/>
      <c r="D4909"/>
    </row>
    <row r="4910" spans="1:4" ht="15" x14ac:dyDescent="0.25">
      <c r="A4910"/>
      <c r="B4910"/>
      <c r="C4910"/>
      <c r="D4910"/>
    </row>
    <row r="4911" spans="1:4" ht="15" x14ac:dyDescent="0.25">
      <c r="A4911"/>
      <c r="B4911"/>
      <c r="C4911"/>
      <c r="D4911"/>
    </row>
    <row r="4912" spans="1:4" ht="15" x14ac:dyDescent="0.25">
      <c r="A4912"/>
      <c r="B4912"/>
      <c r="C4912"/>
      <c r="D4912"/>
    </row>
    <row r="4913" spans="1:4" ht="15" x14ac:dyDescent="0.25">
      <c r="A4913"/>
      <c r="B4913"/>
      <c r="C4913"/>
      <c r="D4913"/>
    </row>
    <row r="4914" spans="1:4" ht="15" x14ac:dyDescent="0.25">
      <c r="A4914"/>
      <c r="B4914"/>
      <c r="C4914"/>
      <c r="D4914"/>
    </row>
    <row r="4915" spans="1:4" ht="15" x14ac:dyDescent="0.25">
      <c r="A4915"/>
      <c r="B4915"/>
      <c r="C4915"/>
      <c r="D4915"/>
    </row>
    <row r="4916" spans="1:4" ht="15" x14ac:dyDescent="0.25">
      <c r="A4916"/>
      <c r="B4916"/>
      <c r="C4916"/>
      <c r="D4916"/>
    </row>
    <row r="4917" spans="1:4" ht="15" x14ac:dyDescent="0.25">
      <c r="A4917"/>
      <c r="B4917"/>
      <c r="C4917"/>
      <c r="D4917"/>
    </row>
    <row r="4918" spans="1:4" ht="15" x14ac:dyDescent="0.25">
      <c r="A4918"/>
      <c r="B4918"/>
      <c r="C4918"/>
      <c r="D4918"/>
    </row>
    <row r="4919" spans="1:4" ht="15" x14ac:dyDescent="0.25">
      <c r="A4919"/>
      <c r="B4919"/>
      <c r="C4919"/>
      <c r="D4919"/>
    </row>
    <row r="4920" spans="1:4" ht="15" x14ac:dyDescent="0.25">
      <c r="A4920"/>
      <c r="B4920"/>
      <c r="C4920"/>
      <c r="D4920"/>
    </row>
    <row r="4921" spans="1:4" ht="15" x14ac:dyDescent="0.25">
      <c r="A4921"/>
      <c r="B4921"/>
      <c r="C4921"/>
      <c r="D4921"/>
    </row>
    <row r="4922" spans="1:4" ht="15" x14ac:dyDescent="0.25">
      <c r="A4922"/>
      <c r="B4922"/>
      <c r="C4922"/>
      <c r="D4922"/>
    </row>
    <row r="4923" spans="1:4" ht="15" x14ac:dyDescent="0.25">
      <c r="A4923"/>
      <c r="B4923"/>
      <c r="C4923"/>
      <c r="D4923"/>
    </row>
    <row r="4924" spans="1:4" ht="15" x14ac:dyDescent="0.25">
      <c r="A4924"/>
      <c r="B4924"/>
      <c r="C4924"/>
      <c r="D4924"/>
    </row>
    <row r="4925" spans="1:4" ht="15" x14ac:dyDescent="0.25">
      <c r="A4925"/>
      <c r="B4925"/>
      <c r="C4925"/>
      <c r="D4925"/>
    </row>
    <row r="4926" spans="1:4" ht="15" x14ac:dyDescent="0.25">
      <c r="A4926"/>
      <c r="B4926"/>
      <c r="C4926"/>
      <c r="D4926"/>
    </row>
    <row r="4927" spans="1:4" ht="15" x14ac:dyDescent="0.25">
      <c r="A4927"/>
      <c r="B4927"/>
      <c r="C4927"/>
      <c r="D4927"/>
    </row>
    <row r="4928" spans="1:4" ht="15" x14ac:dyDescent="0.25">
      <c r="A4928"/>
      <c r="B4928"/>
      <c r="C4928"/>
      <c r="D4928"/>
    </row>
    <row r="4929" spans="1:4" ht="15" x14ac:dyDescent="0.25">
      <c r="A4929"/>
      <c r="B4929"/>
      <c r="C4929"/>
      <c r="D4929"/>
    </row>
    <row r="4930" spans="1:4" ht="15" x14ac:dyDescent="0.25">
      <c r="A4930"/>
      <c r="B4930"/>
      <c r="C4930"/>
      <c r="D4930"/>
    </row>
    <row r="4931" spans="1:4" ht="15" x14ac:dyDescent="0.25">
      <c r="A4931"/>
      <c r="B4931"/>
      <c r="C4931"/>
      <c r="D4931"/>
    </row>
    <row r="4932" spans="1:4" ht="15" x14ac:dyDescent="0.25">
      <c r="A4932"/>
      <c r="B4932"/>
      <c r="C4932"/>
      <c r="D4932"/>
    </row>
    <row r="4933" spans="1:4" ht="15" x14ac:dyDescent="0.25">
      <c r="A4933"/>
      <c r="B4933"/>
      <c r="C4933"/>
      <c r="D4933"/>
    </row>
    <row r="4934" spans="1:4" ht="15" x14ac:dyDescent="0.25">
      <c r="A4934"/>
      <c r="B4934"/>
      <c r="C4934"/>
      <c r="D4934"/>
    </row>
    <row r="4935" spans="1:4" ht="15" x14ac:dyDescent="0.25">
      <c r="A4935"/>
      <c r="B4935"/>
      <c r="C4935"/>
      <c r="D4935"/>
    </row>
    <row r="4936" spans="1:4" ht="15" x14ac:dyDescent="0.25">
      <c r="A4936"/>
      <c r="B4936"/>
      <c r="C4936"/>
      <c r="D4936"/>
    </row>
    <row r="4937" spans="1:4" ht="15" x14ac:dyDescent="0.25">
      <c r="A4937"/>
      <c r="B4937"/>
      <c r="C4937"/>
      <c r="D4937"/>
    </row>
    <row r="4938" spans="1:4" ht="15" x14ac:dyDescent="0.25">
      <c r="A4938"/>
      <c r="B4938"/>
      <c r="C4938"/>
      <c r="D4938"/>
    </row>
    <row r="4939" spans="1:4" ht="15" x14ac:dyDescent="0.25">
      <c r="A4939"/>
      <c r="B4939"/>
      <c r="C4939"/>
      <c r="D4939"/>
    </row>
    <row r="4940" spans="1:4" ht="15" x14ac:dyDescent="0.25">
      <c r="A4940"/>
      <c r="B4940"/>
      <c r="C4940"/>
      <c r="D4940"/>
    </row>
    <row r="4941" spans="1:4" ht="15" x14ac:dyDescent="0.25">
      <c r="A4941"/>
      <c r="B4941"/>
      <c r="C4941"/>
      <c r="D4941"/>
    </row>
    <row r="4942" spans="1:4" ht="15" x14ac:dyDescent="0.25">
      <c r="A4942"/>
      <c r="B4942"/>
      <c r="C4942"/>
      <c r="D4942"/>
    </row>
    <row r="4943" spans="1:4" ht="15" x14ac:dyDescent="0.25">
      <c r="A4943"/>
      <c r="B4943"/>
      <c r="C4943"/>
      <c r="D4943"/>
    </row>
    <row r="4944" spans="1:4" ht="15" x14ac:dyDescent="0.25">
      <c r="A4944"/>
      <c r="B4944"/>
      <c r="C4944"/>
      <c r="D4944"/>
    </row>
    <row r="4945" spans="1:4" ht="15" x14ac:dyDescent="0.25">
      <c r="A4945"/>
      <c r="B4945"/>
      <c r="C4945"/>
      <c r="D4945"/>
    </row>
    <row r="4946" spans="1:4" ht="15" x14ac:dyDescent="0.25">
      <c r="A4946"/>
      <c r="B4946"/>
      <c r="C4946"/>
      <c r="D4946"/>
    </row>
    <row r="4947" spans="1:4" ht="15" x14ac:dyDescent="0.25">
      <c r="A4947"/>
      <c r="B4947"/>
      <c r="C4947"/>
      <c r="D4947"/>
    </row>
    <row r="4948" spans="1:4" ht="15" x14ac:dyDescent="0.25">
      <c r="A4948"/>
      <c r="B4948"/>
      <c r="C4948"/>
      <c r="D4948"/>
    </row>
    <row r="4949" spans="1:4" ht="15" x14ac:dyDescent="0.25">
      <c r="A4949"/>
      <c r="B4949"/>
      <c r="C4949"/>
      <c r="D4949"/>
    </row>
    <row r="4950" spans="1:4" ht="15" x14ac:dyDescent="0.25">
      <c r="A4950"/>
      <c r="B4950"/>
      <c r="C4950"/>
      <c r="D4950"/>
    </row>
    <row r="4951" spans="1:4" ht="15" x14ac:dyDescent="0.25">
      <c r="A4951"/>
      <c r="B4951"/>
      <c r="C4951"/>
      <c r="D4951"/>
    </row>
    <row r="4952" spans="1:4" ht="15" x14ac:dyDescent="0.25">
      <c r="A4952"/>
      <c r="B4952"/>
      <c r="C4952"/>
      <c r="D4952"/>
    </row>
    <row r="4953" spans="1:4" ht="15" x14ac:dyDescent="0.25">
      <c r="A4953"/>
      <c r="B4953"/>
      <c r="C4953"/>
      <c r="D4953"/>
    </row>
    <row r="4954" spans="1:4" ht="15" x14ac:dyDescent="0.25">
      <c r="A4954"/>
      <c r="B4954"/>
      <c r="C4954"/>
      <c r="D4954"/>
    </row>
    <row r="4955" spans="1:4" ht="15" x14ac:dyDescent="0.25">
      <c r="A4955"/>
      <c r="B4955"/>
      <c r="C4955"/>
      <c r="D4955"/>
    </row>
    <row r="4956" spans="1:4" ht="15" x14ac:dyDescent="0.25">
      <c r="A4956"/>
      <c r="B4956"/>
      <c r="C4956"/>
      <c r="D4956"/>
    </row>
    <row r="4957" spans="1:4" ht="15" x14ac:dyDescent="0.25">
      <c r="A4957"/>
      <c r="B4957"/>
      <c r="C4957"/>
      <c r="D4957"/>
    </row>
    <row r="4958" spans="1:4" ht="15" x14ac:dyDescent="0.25">
      <c r="A4958"/>
      <c r="B4958"/>
      <c r="C4958"/>
      <c r="D4958"/>
    </row>
    <row r="4959" spans="1:4" ht="15" x14ac:dyDescent="0.25">
      <c r="A4959"/>
      <c r="B4959"/>
      <c r="C4959"/>
      <c r="D4959"/>
    </row>
    <row r="4960" spans="1:4" ht="15" x14ac:dyDescent="0.25">
      <c r="A4960"/>
      <c r="B4960"/>
      <c r="C4960"/>
      <c r="D4960"/>
    </row>
    <row r="4961" spans="1:4" ht="15" x14ac:dyDescent="0.25">
      <c r="A4961"/>
      <c r="B4961"/>
      <c r="C4961"/>
      <c r="D4961"/>
    </row>
    <row r="4962" spans="1:4" ht="15" x14ac:dyDescent="0.25">
      <c r="A4962"/>
      <c r="B4962"/>
      <c r="C4962"/>
      <c r="D4962"/>
    </row>
    <row r="4963" spans="1:4" ht="15" x14ac:dyDescent="0.25">
      <c r="A4963"/>
      <c r="B4963"/>
      <c r="C4963"/>
      <c r="D4963"/>
    </row>
    <row r="4964" spans="1:4" ht="15" x14ac:dyDescent="0.25">
      <c r="A4964"/>
      <c r="B4964"/>
      <c r="C4964"/>
      <c r="D4964"/>
    </row>
    <row r="4965" spans="1:4" ht="15" x14ac:dyDescent="0.25">
      <c r="A4965"/>
      <c r="B4965"/>
      <c r="C4965"/>
      <c r="D4965"/>
    </row>
    <row r="4966" spans="1:4" ht="15" x14ac:dyDescent="0.25">
      <c r="A4966"/>
      <c r="B4966"/>
      <c r="C4966"/>
      <c r="D4966"/>
    </row>
    <row r="4967" spans="1:4" ht="15" x14ac:dyDescent="0.25">
      <c r="A4967"/>
      <c r="B4967"/>
      <c r="C4967"/>
      <c r="D4967"/>
    </row>
    <row r="4968" spans="1:4" ht="15" x14ac:dyDescent="0.25">
      <c r="A4968"/>
      <c r="B4968"/>
      <c r="C4968"/>
      <c r="D4968"/>
    </row>
    <row r="4969" spans="1:4" ht="15" x14ac:dyDescent="0.25">
      <c r="A4969"/>
      <c r="B4969"/>
      <c r="C4969"/>
      <c r="D4969"/>
    </row>
    <row r="4970" spans="1:4" ht="15" x14ac:dyDescent="0.25">
      <c r="A4970"/>
      <c r="B4970"/>
      <c r="C4970"/>
      <c r="D4970"/>
    </row>
    <row r="4971" spans="1:4" ht="15" x14ac:dyDescent="0.25">
      <c r="A4971"/>
      <c r="B4971"/>
      <c r="C4971"/>
      <c r="D4971"/>
    </row>
    <row r="4972" spans="1:4" ht="15" x14ac:dyDescent="0.25">
      <c r="A4972"/>
      <c r="B4972"/>
      <c r="C4972"/>
      <c r="D4972"/>
    </row>
    <row r="4973" spans="1:4" ht="15" x14ac:dyDescent="0.25">
      <c r="A4973"/>
      <c r="B4973"/>
      <c r="C4973"/>
      <c r="D4973"/>
    </row>
    <row r="4974" spans="1:4" ht="15" x14ac:dyDescent="0.25">
      <c r="A4974"/>
      <c r="B4974"/>
      <c r="C4974"/>
      <c r="D4974"/>
    </row>
    <row r="4975" spans="1:4" ht="15" x14ac:dyDescent="0.25">
      <c r="A4975"/>
      <c r="B4975"/>
      <c r="C4975"/>
      <c r="D4975"/>
    </row>
    <row r="4976" spans="1:4" ht="15" x14ac:dyDescent="0.25">
      <c r="A4976"/>
      <c r="B4976"/>
      <c r="C4976"/>
      <c r="D4976"/>
    </row>
    <row r="4977" spans="1:4" ht="15" x14ac:dyDescent="0.25">
      <c r="A4977"/>
      <c r="B4977"/>
      <c r="C4977"/>
      <c r="D4977"/>
    </row>
    <row r="4978" spans="1:4" ht="15" x14ac:dyDescent="0.25">
      <c r="A4978"/>
      <c r="B4978"/>
      <c r="C4978"/>
      <c r="D4978"/>
    </row>
    <row r="4979" spans="1:4" ht="15" x14ac:dyDescent="0.25">
      <c r="A4979"/>
      <c r="B4979"/>
      <c r="C4979"/>
      <c r="D4979"/>
    </row>
    <row r="4980" spans="1:4" ht="15" x14ac:dyDescent="0.25">
      <c r="A4980"/>
      <c r="B4980"/>
      <c r="C4980"/>
      <c r="D4980"/>
    </row>
    <row r="4981" spans="1:4" ht="15" x14ac:dyDescent="0.25">
      <c r="A4981"/>
      <c r="B4981"/>
      <c r="C4981"/>
      <c r="D4981"/>
    </row>
    <row r="4982" spans="1:4" ht="15" x14ac:dyDescent="0.25">
      <c r="A4982"/>
      <c r="B4982"/>
      <c r="C4982"/>
      <c r="D4982"/>
    </row>
    <row r="4983" spans="1:4" ht="15" x14ac:dyDescent="0.25">
      <c r="A4983"/>
      <c r="B4983"/>
      <c r="C4983"/>
      <c r="D4983"/>
    </row>
    <row r="4984" spans="1:4" ht="15" x14ac:dyDescent="0.25">
      <c r="A4984"/>
      <c r="B4984"/>
      <c r="C4984"/>
      <c r="D4984"/>
    </row>
    <row r="4985" spans="1:4" ht="15" x14ac:dyDescent="0.25">
      <c r="A4985"/>
      <c r="B4985"/>
      <c r="C4985"/>
      <c r="D4985"/>
    </row>
    <row r="4986" spans="1:4" ht="15" x14ac:dyDescent="0.25">
      <c r="A4986"/>
      <c r="B4986"/>
      <c r="C4986"/>
      <c r="D4986"/>
    </row>
    <row r="4987" spans="1:4" ht="15" x14ac:dyDescent="0.25">
      <c r="A4987"/>
      <c r="B4987"/>
      <c r="C4987"/>
      <c r="D4987"/>
    </row>
    <row r="4988" spans="1:4" ht="15" x14ac:dyDescent="0.25">
      <c r="A4988"/>
      <c r="B4988"/>
      <c r="C4988"/>
      <c r="D4988"/>
    </row>
    <row r="4989" spans="1:4" ht="15" x14ac:dyDescent="0.25">
      <c r="A4989"/>
      <c r="B4989"/>
      <c r="C4989"/>
      <c r="D4989"/>
    </row>
    <row r="4990" spans="1:4" ht="15" x14ac:dyDescent="0.25">
      <c r="A4990"/>
      <c r="B4990"/>
      <c r="C4990"/>
      <c r="D4990"/>
    </row>
    <row r="4991" spans="1:4" ht="15" x14ac:dyDescent="0.25">
      <c r="A4991"/>
      <c r="B4991"/>
      <c r="C4991"/>
      <c r="D4991"/>
    </row>
    <row r="4992" spans="1:4" ht="15" x14ac:dyDescent="0.25">
      <c r="A4992"/>
      <c r="B4992"/>
      <c r="C4992"/>
      <c r="D4992"/>
    </row>
    <row r="4993" spans="1:4" ht="15" x14ac:dyDescent="0.25">
      <c r="A4993"/>
      <c r="B4993"/>
      <c r="C4993"/>
      <c r="D4993"/>
    </row>
    <row r="4994" spans="1:4" ht="15" x14ac:dyDescent="0.25">
      <c r="A4994"/>
      <c r="B4994"/>
      <c r="C4994"/>
      <c r="D4994"/>
    </row>
    <row r="4995" spans="1:4" ht="15" x14ac:dyDescent="0.25">
      <c r="A4995"/>
      <c r="B4995"/>
      <c r="C4995"/>
      <c r="D4995"/>
    </row>
    <row r="4996" spans="1:4" ht="15" x14ac:dyDescent="0.25">
      <c r="A4996"/>
      <c r="B4996"/>
      <c r="C4996"/>
      <c r="D4996"/>
    </row>
    <row r="4997" spans="1:4" ht="15" x14ac:dyDescent="0.25">
      <c r="A4997"/>
      <c r="B4997"/>
      <c r="C4997"/>
      <c r="D4997"/>
    </row>
    <row r="4998" spans="1:4" ht="15" x14ac:dyDescent="0.25">
      <c r="A4998"/>
      <c r="B4998"/>
      <c r="C4998"/>
      <c r="D4998"/>
    </row>
    <row r="4999" spans="1:4" ht="15" x14ac:dyDescent="0.25">
      <c r="A4999"/>
      <c r="B4999"/>
      <c r="C4999"/>
      <c r="D4999"/>
    </row>
    <row r="5000" spans="1:4" ht="15" x14ac:dyDescent="0.25">
      <c r="A5000"/>
      <c r="B5000"/>
      <c r="C5000"/>
      <c r="D5000"/>
    </row>
    <row r="5001" spans="1:4" ht="15" x14ac:dyDescent="0.25">
      <c r="A5001"/>
      <c r="B5001"/>
      <c r="C5001"/>
      <c r="D5001"/>
    </row>
    <row r="5002" spans="1:4" ht="15" x14ac:dyDescent="0.25">
      <c r="A5002"/>
      <c r="B5002"/>
      <c r="C5002"/>
      <c r="D5002"/>
    </row>
    <row r="5003" spans="1:4" ht="15" x14ac:dyDescent="0.25">
      <c r="A5003"/>
      <c r="B5003"/>
      <c r="C5003"/>
      <c r="D5003"/>
    </row>
    <row r="5004" spans="1:4" ht="15" x14ac:dyDescent="0.25">
      <c r="A5004"/>
      <c r="B5004"/>
      <c r="C5004"/>
      <c r="D5004"/>
    </row>
    <row r="5005" spans="1:4" ht="15" x14ac:dyDescent="0.25">
      <c r="A5005"/>
      <c r="B5005"/>
      <c r="C5005"/>
      <c r="D5005"/>
    </row>
    <row r="5006" spans="1:4" ht="15" x14ac:dyDescent="0.25">
      <c r="A5006"/>
      <c r="B5006"/>
      <c r="C5006"/>
      <c r="D5006"/>
    </row>
    <row r="5007" spans="1:4" ht="15" x14ac:dyDescent="0.25">
      <c r="A5007"/>
      <c r="B5007"/>
      <c r="C5007"/>
      <c r="D5007"/>
    </row>
    <row r="5008" spans="1:4" ht="15" x14ac:dyDescent="0.25">
      <c r="A5008"/>
      <c r="B5008"/>
      <c r="C5008"/>
      <c r="D5008"/>
    </row>
    <row r="5009" spans="1:4" ht="15" x14ac:dyDescent="0.25">
      <c r="A5009"/>
      <c r="B5009"/>
      <c r="C5009"/>
      <c r="D5009"/>
    </row>
    <row r="5010" spans="1:4" ht="15" x14ac:dyDescent="0.25">
      <c r="A5010"/>
      <c r="B5010"/>
      <c r="C5010"/>
      <c r="D5010"/>
    </row>
    <row r="5011" spans="1:4" ht="15" x14ac:dyDescent="0.25">
      <c r="A5011"/>
      <c r="B5011"/>
      <c r="C5011"/>
      <c r="D5011"/>
    </row>
    <row r="5012" spans="1:4" ht="15" x14ac:dyDescent="0.25">
      <c r="A5012"/>
      <c r="B5012"/>
      <c r="C5012"/>
      <c r="D5012"/>
    </row>
    <row r="5013" spans="1:4" ht="15" x14ac:dyDescent="0.25">
      <c r="A5013"/>
      <c r="B5013"/>
      <c r="C5013"/>
      <c r="D5013"/>
    </row>
    <row r="5014" spans="1:4" ht="15" x14ac:dyDescent="0.25">
      <c r="A5014"/>
      <c r="B5014"/>
      <c r="C5014"/>
      <c r="D5014"/>
    </row>
    <row r="5015" spans="1:4" ht="15" x14ac:dyDescent="0.25">
      <c r="A5015"/>
      <c r="B5015"/>
      <c r="C5015"/>
      <c r="D5015"/>
    </row>
    <row r="5016" spans="1:4" ht="15" x14ac:dyDescent="0.25">
      <c r="A5016"/>
      <c r="B5016"/>
      <c r="C5016"/>
      <c r="D5016"/>
    </row>
    <row r="5017" spans="1:4" ht="15" x14ac:dyDescent="0.25">
      <c r="A5017"/>
      <c r="B5017"/>
      <c r="C5017"/>
      <c r="D5017"/>
    </row>
    <row r="5018" spans="1:4" ht="15" x14ac:dyDescent="0.25">
      <c r="A5018"/>
      <c r="B5018"/>
      <c r="C5018"/>
      <c r="D5018"/>
    </row>
    <row r="5019" spans="1:4" ht="15" x14ac:dyDescent="0.25">
      <c r="A5019"/>
      <c r="B5019"/>
      <c r="C5019"/>
      <c r="D5019"/>
    </row>
    <row r="5020" spans="1:4" ht="15" x14ac:dyDescent="0.25">
      <c r="A5020"/>
      <c r="B5020"/>
      <c r="C5020"/>
      <c r="D5020"/>
    </row>
    <row r="5021" spans="1:4" ht="15" x14ac:dyDescent="0.25">
      <c r="A5021"/>
      <c r="B5021"/>
      <c r="C5021"/>
      <c r="D5021"/>
    </row>
    <row r="5022" spans="1:4" ht="15" x14ac:dyDescent="0.25">
      <c r="A5022"/>
      <c r="B5022"/>
      <c r="C5022"/>
      <c r="D5022"/>
    </row>
    <row r="5023" spans="1:4" ht="15" x14ac:dyDescent="0.25">
      <c r="A5023"/>
      <c r="B5023"/>
      <c r="C5023"/>
      <c r="D5023"/>
    </row>
    <row r="5024" spans="1:4" ht="15" x14ac:dyDescent="0.25">
      <c r="A5024"/>
      <c r="B5024"/>
      <c r="C5024"/>
      <c r="D5024"/>
    </row>
    <row r="5025" spans="1:4" ht="15" x14ac:dyDescent="0.25">
      <c r="A5025"/>
      <c r="B5025"/>
      <c r="C5025"/>
      <c r="D5025"/>
    </row>
    <row r="5026" spans="1:4" ht="15" x14ac:dyDescent="0.25">
      <c r="A5026"/>
      <c r="B5026"/>
      <c r="C5026"/>
      <c r="D5026"/>
    </row>
    <row r="5027" spans="1:4" ht="15" x14ac:dyDescent="0.25">
      <c r="A5027"/>
      <c r="B5027"/>
      <c r="C5027"/>
      <c r="D5027"/>
    </row>
    <row r="5028" spans="1:4" ht="15" x14ac:dyDescent="0.25">
      <c r="A5028"/>
      <c r="B5028"/>
      <c r="C5028"/>
      <c r="D5028"/>
    </row>
    <row r="5029" spans="1:4" ht="15" x14ac:dyDescent="0.25">
      <c r="A5029"/>
      <c r="B5029"/>
      <c r="C5029"/>
      <c r="D5029"/>
    </row>
    <row r="5030" spans="1:4" ht="15" x14ac:dyDescent="0.25">
      <c r="A5030"/>
      <c r="B5030"/>
      <c r="C5030"/>
      <c r="D5030"/>
    </row>
    <row r="5031" spans="1:4" ht="15" x14ac:dyDescent="0.25">
      <c r="A5031"/>
      <c r="B5031"/>
      <c r="C5031"/>
      <c r="D5031"/>
    </row>
    <row r="5032" spans="1:4" ht="15" x14ac:dyDescent="0.25">
      <c r="A5032"/>
      <c r="B5032"/>
      <c r="C5032"/>
      <c r="D5032"/>
    </row>
    <row r="5033" spans="1:4" ht="15" x14ac:dyDescent="0.25">
      <c r="A5033"/>
      <c r="B5033"/>
      <c r="C5033"/>
      <c r="D5033"/>
    </row>
    <row r="5034" spans="1:4" ht="15" x14ac:dyDescent="0.25">
      <c r="A5034"/>
      <c r="B5034"/>
      <c r="C5034"/>
      <c r="D5034"/>
    </row>
    <row r="5035" spans="1:4" ht="15" x14ac:dyDescent="0.25">
      <c r="A5035"/>
      <c r="B5035"/>
      <c r="C5035"/>
      <c r="D5035"/>
    </row>
    <row r="5036" spans="1:4" ht="15" x14ac:dyDescent="0.25">
      <c r="A5036"/>
      <c r="B5036"/>
      <c r="C5036"/>
      <c r="D5036"/>
    </row>
    <row r="5037" spans="1:4" ht="15" x14ac:dyDescent="0.25">
      <c r="A5037"/>
      <c r="B5037"/>
      <c r="C5037"/>
      <c r="D5037"/>
    </row>
    <row r="5038" spans="1:4" ht="15" x14ac:dyDescent="0.25">
      <c r="A5038"/>
      <c r="B5038"/>
      <c r="C5038"/>
      <c r="D5038"/>
    </row>
    <row r="5039" spans="1:4" ht="15" x14ac:dyDescent="0.25">
      <c r="A5039"/>
      <c r="B5039"/>
      <c r="C5039"/>
      <c r="D5039"/>
    </row>
    <row r="5040" spans="1:4" ht="15" x14ac:dyDescent="0.25">
      <c r="A5040"/>
      <c r="B5040"/>
      <c r="C5040"/>
      <c r="D5040"/>
    </row>
    <row r="5041" spans="1:4" ht="15" x14ac:dyDescent="0.25">
      <c r="A5041"/>
      <c r="B5041"/>
      <c r="C5041"/>
      <c r="D5041"/>
    </row>
    <row r="5042" spans="1:4" ht="15" x14ac:dyDescent="0.25">
      <c r="A5042"/>
      <c r="B5042"/>
      <c r="C5042"/>
      <c r="D5042"/>
    </row>
    <row r="5043" spans="1:4" ht="15" x14ac:dyDescent="0.25">
      <c r="A5043"/>
      <c r="B5043"/>
      <c r="C5043"/>
      <c r="D5043"/>
    </row>
    <row r="5044" spans="1:4" ht="15" x14ac:dyDescent="0.25">
      <c r="A5044"/>
      <c r="B5044"/>
      <c r="C5044"/>
      <c r="D5044"/>
    </row>
    <row r="5045" spans="1:4" ht="15" x14ac:dyDescent="0.25">
      <c r="A5045"/>
      <c r="B5045"/>
      <c r="C5045"/>
      <c r="D5045"/>
    </row>
    <row r="5046" spans="1:4" ht="15" x14ac:dyDescent="0.25">
      <c r="A5046"/>
      <c r="B5046"/>
      <c r="C5046"/>
      <c r="D5046"/>
    </row>
    <row r="5047" spans="1:4" ht="15" x14ac:dyDescent="0.25">
      <c r="A5047"/>
      <c r="B5047"/>
      <c r="C5047"/>
      <c r="D5047"/>
    </row>
    <row r="5048" spans="1:4" ht="15" x14ac:dyDescent="0.25">
      <c r="A5048"/>
      <c r="B5048"/>
      <c r="C5048"/>
      <c r="D5048"/>
    </row>
    <row r="5049" spans="1:4" ht="15" x14ac:dyDescent="0.25">
      <c r="A5049"/>
      <c r="B5049"/>
      <c r="C5049"/>
      <c r="D5049"/>
    </row>
    <row r="5050" spans="1:4" ht="15" x14ac:dyDescent="0.25">
      <c r="A5050"/>
      <c r="B5050"/>
      <c r="C5050"/>
      <c r="D5050"/>
    </row>
    <row r="5051" spans="1:4" ht="15" x14ac:dyDescent="0.25">
      <c r="A5051"/>
      <c r="B5051"/>
      <c r="C5051"/>
      <c r="D5051"/>
    </row>
    <row r="5052" spans="1:4" ht="15" x14ac:dyDescent="0.25">
      <c r="A5052"/>
      <c r="B5052"/>
      <c r="C5052"/>
      <c r="D5052"/>
    </row>
    <row r="5053" spans="1:4" ht="15" x14ac:dyDescent="0.25">
      <c r="A5053"/>
      <c r="B5053"/>
      <c r="C5053"/>
      <c r="D5053"/>
    </row>
    <row r="5054" spans="1:4" ht="15" x14ac:dyDescent="0.25">
      <c r="A5054"/>
      <c r="B5054"/>
      <c r="C5054"/>
      <c r="D5054"/>
    </row>
    <row r="5055" spans="1:4" ht="15" x14ac:dyDescent="0.25">
      <c r="A5055"/>
      <c r="B5055"/>
      <c r="C5055"/>
      <c r="D5055"/>
    </row>
    <row r="5056" spans="1:4" ht="15" x14ac:dyDescent="0.25">
      <c r="A5056"/>
      <c r="B5056"/>
      <c r="C5056"/>
      <c r="D5056"/>
    </row>
    <row r="5057" spans="1:4" ht="15" x14ac:dyDescent="0.25">
      <c r="A5057"/>
      <c r="B5057"/>
      <c r="C5057"/>
      <c r="D5057"/>
    </row>
    <row r="5058" spans="1:4" ht="15" x14ac:dyDescent="0.25">
      <c r="A5058"/>
      <c r="B5058"/>
      <c r="C5058"/>
      <c r="D5058"/>
    </row>
    <row r="5059" spans="1:4" ht="15" x14ac:dyDescent="0.25">
      <c r="A5059"/>
      <c r="B5059"/>
      <c r="C5059"/>
      <c r="D5059"/>
    </row>
    <row r="5060" spans="1:4" ht="15" x14ac:dyDescent="0.25">
      <c r="A5060"/>
      <c r="B5060"/>
      <c r="C5060"/>
      <c r="D5060"/>
    </row>
    <row r="5061" spans="1:4" ht="15" x14ac:dyDescent="0.25">
      <c r="A5061"/>
      <c r="B5061"/>
      <c r="C5061"/>
      <c r="D5061"/>
    </row>
    <row r="5062" spans="1:4" ht="15" x14ac:dyDescent="0.25">
      <c r="A5062"/>
      <c r="B5062"/>
      <c r="C5062"/>
      <c r="D5062"/>
    </row>
    <row r="5063" spans="1:4" ht="15" x14ac:dyDescent="0.25">
      <c r="A5063"/>
      <c r="B5063"/>
      <c r="C5063"/>
      <c r="D5063"/>
    </row>
    <row r="5064" spans="1:4" ht="15" x14ac:dyDescent="0.25">
      <c r="A5064"/>
      <c r="B5064"/>
      <c r="C5064"/>
      <c r="D5064"/>
    </row>
    <row r="5065" spans="1:4" ht="15" x14ac:dyDescent="0.25">
      <c r="A5065"/>
      <c r="B5065"/>
      <c r="C5065"/>
      <c r="D5065"/>
    </row>
    <row r="5066" spans="1:4" ht="15" x14ac:dyDescent="0.25">
      <c r="A5066"/>
      <c r="B5066"/>
      <c r="C5066"/>
      <c r="D5066"/>
    </row>
    <row r="5067" spans="1:4" ht="15" x14ac:dyDescent="0.25">
      <c r="A5067"/>
      <c r="B5067"/>
      <c r="C5067"/>
      <c r="D5067"/>
    </row>
    <row r="5068" spans="1:4" ht="15" x14ac:dyDescent="0.25">
      <c r="A5068"/>
      <c r="B5068"/>
      <c r="C5068"/>
      <c r="D5068"/>
    </row>
    <row r="5069" spans="1:4" ht="15" x14ac:dyDescent="0.25">
      <c r="A5069"/>
      <c r="B5069"/>
      <c r="C5069"/>
      <c r="D5069"/>
    </row>
    <row r="5070" spans="1:4" ht="15" x14ac:dyDescent="0.25">
      <c r="A5070"/>
      <c r="B5070"/>
      <c r="C5070"/>
      <c r="D5070"/>
    </row>
    <row r="5071" spans="1:4" ht="15" x14ac:dyDescent="0.25">
      <c r="A5071"/>
      <c r="B5071"/>
      <c r="C5071"/>
      <c r="D5071"/>
    </row>
    <row r="5072" spans="1:4" ht="15" x14ac:dyDescent="0.25">
      <c r="A5072"/>
      <c r="B5072"/>
      <c r="C5072"/>
      <c r="D5072"/>
    </row>
    <row r="5073" spans="1:4" ht="15" x14ac:dyDescent="0.25">
      <c r="A5073"/>
      <c r="B5073"/>
      <c r="C5073"/>
      <c r="D5073"/>
    </row>
    <row r="5074" spans="1:4" ht="15" x14ac:dyDescent="0.25">
      <c r="A5074"/>
      <c r="B5074"/>
      <c r="C5074"/>
      <c r="D5074"/>
    </row>
    <row r="5075" spans="1:4" ht="15" x14ac:dyDescent="0.25">
      <c r="A5075"/>
      <c r="B5075"/>
      <c r="C5075"/>
      <c r="D5075"/>
    </row>
    <row r="5076" spans="1:4" ht="15" x14ac:dyDescent="0.25">
      <c r="A5076"/>
      <c r="B5076"/>
      <c r="C5076"/>
      <c r="D5076"/>
    </row>
    <row r="5077" spans="1:4" ht="15" x14ac:dyDescent="0.25">
      <c r="A5077"/>
      <c r="B5077"/>
      <c r="C5077"/>
      <c r="D5077"/>
    </row>
    <row r="5078" spans="1:4" ht="15" x14ac:dyDescent="0.25">
      <c r="A5078"/>
      <c r="B5078"/>
      <c r="C5078"/>
      <c r="D5078"/>
    </row>
    <row r="5079" spans="1:4" ht="15" x14ac:dyDescent="0.25">
      <c r="A5079"/>
      <c r="B5079"/>
      <c r="C5079"/>
      <c r="D5079"/>
    </row>
    <row r="5080" spans="1:4" ht="15" x14ac:dyDescent="0.25">
      <c r="A5080"/>
      <c r="B5080"/>
      <c r="C5080"/>
      <c r="D5080"/>
    </row>
    <row r="5081" spans="1:4" ht="15" x14ac:dyDescent="0.25">
      <c r="A5081"/>
      <c r="B5081"/>
      <c r="C5081"/>
      <c r="D5081"/>
    </row>
    <row r="5082" spans="1:4" ht="15" x14ac:dyDescent="0.25">
      <c r="A5082"/>
      <c r="B5082"/>
      <c r="C5082"/>
      <c r="D5082"/>
    </row>
    <row r="5083" spans="1:4" ht="15" x14ac:dyDescent="0.25">
      <c r="A5083"/>
      <c r="B5083"/>
      <c r="C5083"/>
      <c r="D5083"/>
    </row>
    <row r="5084" spans="1:4" ht="15" x14ac:dyDescent="0.25">
      <c r="A5084"/>
      <c r="B5084"/>
      <c r="C5084"/>
      <c r="D5084"/>
    </row>
    <row r="5085" spans="1:4" ht="15" x14ac:dyDescent="0.25">
      <c r="A5085"/>
      <c r="B5085"/>
      <c r="C5085"/>
      <c r="D5085"/>
    </row>
    <row r="5086" spans="1:4" ht="15" x14ac:dyDescent="0.25">
      <c r="A5086"/>
      <c r="B5086"/>
      <c r="C5086"/>
      <c r="D5086"/>
    </row>
    <row r="5087" spans="1:4" ht="15" x14ac:dyDescent="0.25">
      <c r="A5087"/>
      <c r="B5087"/>
      <c r="C5087"/>
      <c r="D5087"/>
    </row>
    <row r="5088" spans="1:4" ht="15" x14ac:dyDescent="0.25">
      <c r="A5088"/>
      <c r="B5088"/>
      <c r="C5088"/>
      <c r="D5088"/>
    </row>
    <row r="5089" spans="1:4" ht="15" x14ac:dyDescent="0.25">
      <c r="A5089"/>
      <c r="B5089"/>
      <c r="C5089"/>
      <c r="D5089"/>
    </row>
    <row r="5090" spans="1:4" ht="15" x14ac:dyDescent="0.25">
      <c r="A5090"/>
      <c r="B5090"/>
      <c r="C5090"/>
      <c r="D5090"/>
    </row>
    <row r="5091" spans="1:4" ht="15" x14ac:dyDescent="0.25">
      <c r="A5091"/>
      <c r="B5091"/>
      <c r="C5091"/>
      <c r="D5091"/>
    </row>
    <row r="5092" spans="1:4" ht="15" x14ac:dyDescent="0.25">
      <c r="A5092"/>
      <c r="B5092"/>
      <c r="C5092"/>
      <c r="D5092"/>
    </row>
    <row r="5093" spans="1:4" ht="15" x14ac:dyDescent="0.25">
      <c r="A5093"/>
      <c r="B5093"/>
      <c r="C5093"/>
      <c r="D5093"/>
    </row>
    <row r="5094" spans="1:4" ht="15" x14ac:dyDescent="0.25">
      <c r="A5094"/>
      <c r="B5094"/>
      <c r="C5094"/>
      <c r="D5094"/>
    </row>
    <row r="5095" spans="1:4" ht="15" x14ac:dyDescent="0.25">
      <c r="A5095"/>
      <c r="B5095"/>
      <c r="C5095"/>
      <c r="D5095"/>
    </row>
    <row r="5096" spans="1:4" ht="15" x14ac:dyDescent="0.25">
      <c r="A5096"/>
      <c r="B5096"/>
      <c r="C5096"/>
      <c r="D5096"/>
    </row>
    <row r="5097" spans="1:4" ht="15" x14ac:dyDescent="0.25">
      <c r="A5097"/>
      <c r="B5097"/>
      <c r="C5097"/>
      <c r="D5097"/>
    </row>
    <row r="5098" spans="1:4" ht="15" x14ac:dyDescent="0.25">
      <c r="A5098"/>
      <c r="B5098"/>
      <c r="C5098"/>
      <c r="D5098"/>
    </row>
    <row r="5099" spans="1:4" ht="15" x14ac:dyDescent="0.25">
      <c r="A5099"/>
      <c r="B5099"/>
      <c r="C5099"/>
      <c r="D5099"/>
    </row>
    <row r="5100" spans="1:4" ht="15" x14ac:dyDescent="0.25">
      <c r="A5100"/>
      <c r="B5100"/>
      <c r="C5100"/>
      <c r="D5100"/>
    </row>
    <row r="5101" spans="1:4" ht="15" x14ac:dyDescent="0.25">
      <c r="A5101"/>
      <c r="B5101"/>
      <c r="C5101"/>
      <c r="D5101"/>
    </row>
    <row r="5102" spans="1:4" ht="15" x14ac:dyDescent="0.25">
      <c r="A5102"/>
      <c r="B5102"/>
      <c r="C5102"/>
      <c r="D5102"/>
    </row>
    <row r="5103" spans="1:4" ht="15" x14ac:dyDescent="0.25">
      <c r="A5103"/>
      <c r="B5103"/>
      <c r="C5103"/>
      <c r="D5103"/>
    </row>
    <row r="5104" spans="1:4" ht="15" x14ac:dyDescent="0.25">
      <c r="A5104"/>
      <c r="B5104"/>
      <c r="C5104"/>
      <c r="D5104"/>
    </row>
    <row r="5105" spans="1:4" ht="15" x14ac:dyDescent="0.25">
      <c r="A5105"/>
      <c r="B5105"/>
      <c r="C5105"/>
      <c r="D5105"/>
    </row>
    <row r="5106" spans="1:4" ht="15" x14ac:dyDescent="0.25">
      <c r="A5106"/>
      <c r="B5106"/>
      <c r="C5106"/>
      <c r="D5106"/>
    </row>
    <row r="5107" spans="1:4" ht="15" x14ac:dyDescent="0.25">
      <c r="A5107"/>
      <c r="B5107"/>
      <c r="C5107"/>
      <c r="D5107"/>
    </row>
    <row r="5108" spans="1:4" ht="15" x14ac:dyDescent="0.25">
      <c r="A5108"/>
      <c r="B5108"/>
      <c r="C5108"/>
      <c r="D5108"/>
    </row>
    <row r="5109" spans="1:4" ht="15" x14ac:dyDescent="0.25">
      <c r="A5109"/>
      <c r="B5109"/>
      <c r="C5109"/>
      <c r="D5109"/>
    </row>
    <row r="5110" spans="1:4" ht="15" x14ac:dyDescent="0.25">
      <c r="A5110"/>
      <c r="B5110"/>
      <c r="C5110"/>
      <c r="D5110"/>
    </row>
    <row r="5111" spans="1:4" ht="15" x14ac:dyDescent="0.25">
      <c r="A5111"/>
      <c r="B5111"/>
      <c r="C5111"/>
      <c r="D5111"/>
    </row>
    <row r="5112" spans="1:4" ht="15" x14ac:dyDescent="0.25">
      <c r="A5112"/>
      <c r="B5112"/>
      <c r="C5112"/>
      <c r="D5112"/>
    </row>
    <row r="5113" spans="1:4" ht="15" x14ac:dyDescent="0.25">
      <c r="A5113"/>
      <c r="B5113"/>
      <c r="C5113"/>
      <c r="D5113"/>
    </row>
    <row r="5114" spans="1:4" ht="15" x14ac:dyDescent="0.25">
      <c r="A5114"/>
      <c r="B5114"/>
      <c r="C5114"/>
      <c r="D5114"/>
    </row>
    <row r="5115" spans="1:4" ht="15" x14ac:dyDescent="0.25">
      <c r="A5115"/>
      <c r="B5115"/>
      <c r="C5115"/>
      <c r="D5115"/>
    </row>
    <row r="5116" spans="1:4" ht="15" x14ac:dyDescent="0.25">
      <c r="A5116"/>
      <c r="B5116"/>
      <c r="C5116"/>
      <c r="D5116"/>
    </row>
    <row r="5117" spans="1:4" ht="15" x14ac:dyDescent="0.25">
      <c r="A5117"/>
      <c r="B5117"/>
      <c r="C5117"/>
      <c r="D5117"/>
    </row>
    <row r="5118" spans="1:4" ht="15" x14ac:dyDescent="0.25">
      <c r="A5118"/>
      <c r="B5118"/>
      <c r="C5118"/>
      <c r="D5118"/>
    </row>
    <row r="5119" spans="1:4" ht="15" x14ac:dyDescent="0.25">
      <c r="A5119"/>
      <c r="B5119"/>
      <c r="C5119"/>
      <c r="D5119"/>
    </row>
    <row r="5120" spans="1:4" ht="15" x14ac:dyDescent="0.25">
      <c r="A5120"/>
      <c r="B5120"/>
      <c r="C5120"/>
      <c r="D5120"/>
    </row>
    <row r="5121" spans="1:4" ht="15" x14ac:dyDescent="0.25">
      <c r="A5121"/>
      <c r="B5121"/>
      <c r="C5121"/>
      <c r="D5121"/>
    </row>
    <row r="5122" spans="1:4" ht="15" x14ac:dyDescent="0.25">
      <c r="A5122"/>
      <c r="B5122"/>
      <c r="C5122"/>
      <c r="D5122"/>
    </row>
    <row r="5123" spans="1:4" ht="15" x14ac:dyDescent="0.25">
      <c r="A5123"/>
      <c r="B5123"/>
      <c r="C5123"/>
      <c r="D5123"/>
    </row>
    <row r="5124" spans="1:4" ht="15" x14ac:dyDescent="0.25">
      <c r="A5124"/>
      <c r="B5124"/>
      <c r="C5124"/>
      <c r="D5124"/>
    </row>
    <row r="5125" spans="1:4" ht="15" x14ac:dyDescent="0.25">
      <c r="A5125"/>
      <c r="B5125"/>
      <c r="C5125"/>
      <c r="D5125"/>
    </row>
    <row r="5126" spans="1:4" ht="15" x14ac:dyDescent="0.25">
      <c r="A5126"/>
      <c r="B5126"/>
      <c r="C5126"/>
      <c r="D5126"/>
    </row>
    <row r="5127" spans="1:4" ht="15" x14ac:dyDescent="0.25">
      <c r="A5127"/>
      <c r="B5127"/>
      <c r="C5127"/>
      <c r="D5127"/>
    </row>
    <row r="5128" spans="1:4" ht="15" x14ac:dyDescent="0.25">
      <c r="A5128"/>
      <c r="B5128"/>
      <c r="C5128"/>
      <c r="D5128"/>
    </row>
    <row r="5129" spans="1:4" ht="15" x14ac:dyDescent="0.25">
      <c r="A5129"/>
      <c r="B5129"/>
      <c r="C5129"/>
      <c r="D5129"/>
    </row>
    <row r="5130" spans="1:4" ht="15" x14ac:dyDescent="0.25">
      <c r="A5130"/>
      <c r="B5130"/>
      <c r="C5130"/>
      <c r="D5130"/>
    </row>
    <row r="5131" spans="1:4" ht="15" x14ac:dyDescent="0.25">
      <c r="A5131"/>
      <c r="B5131"/>
      <c r="C5131"/>
      <c r="D5131"/>
    </row>
    <row r="5132" spans="1:4" ht="15" x14ac:dyDescent="0.25">
      <c r="A5132"/>
      <c r="B5132"/>
      <c r="C5132"/>
      <c r="D5132"/>
    </row>
    <row r="5133" spans="1:4" ht="15" x14ac:dyDescent="0.25">
      <c r="A5133"/>
      <c r="B5133"/>
      <c r="C5133"/>
      <c r="D5133"/>
    </row>
    <row r="5134" spans="1:4" ht="15" x14ac:dyDescent="0.25">
      <c r="A5134"/>
      <c r="B5134"/>
      <c r="C5134"/>
      <c r="D5134"/>
    </row>
    <row r="5135" spans="1:4" ht="15" x14ac:dyDescent="0.25">
      <c r="A5135"/>
      <c r="B5135"/>
      <c r="C5135"/>
      <c r="D5135"/>
    </row>
    <row r="5136" spans="1:4" ht="15" x14ac:dyDescent="0.25">
      <c r="A5136"/>
      <c r="B5136"/>
      <c r="C5136"/>
      <c r="D5136"/>
    </row>
    <row r="5137" spans="1:4" ht="15" x14ac:dyDescent="0.25">
      <c r="A5137"/>
      <c r="B5137"/>
      <c r="C5137"/>
      <c r="D5137"/>
    </row>
    <row r="5138" spans="1:4" ht="15" x14ac:dyDescent="0.25">
      <c r="A5138"/>
      <c r="B5138"/>
      <c r="C5138"/>
      <c r="D5138"/>
    </row>
    <row r="5139" spans="1:4" ht="15" x14ac:dyDescent="0.25">
      <c r="A5139"/>
      <c r="B5139"/>
      <c r="C5139"/>
      <c r="D5139"/>
    </row>
    <row r="5140" spans="1:4" ht="15" x14ac:dyDescent="0.25">
      <c r="A5140"/>
      <c r="B5140"/>
      <c r="C5140"/>
      <c r="D5140"/>
    </row>
    <row r="5141" spans="1:4" ht="15" x14ac:dyDescent="0.25">
      <c r="A5141"/>
      <c r="B5141"/>
      <c r="C5141"/>
      <c r="D5141"/>
    </row>
    <row r="5142" spans="1:4" ht="15" x14ac:dyDescent="0.25">
      <c r="A5142"/>
      <c r="B5142"/>
      <c r="C5142"/>
      <c r="D5142"/>
    </row>
    <row r="5143" spans="1:4" ht="15" x14ac:dyDescent="0.25">
      <c r="A5143"/>
      <c r="B5143"/>
      <c r="C5143"/>
      <c r="D5143"/>
    </row>
    <row r="5144" spans="1:4" ht="15" x14ac:dyDescent="0.25">
      <c r="A5144"/>
      <c r="B5144"/>
      <c r="C5144"/>
      <c r="D5144"/>
    </row>
    <row r="5145" spans="1:4" ht="15" x14ac:dyDescent="0.25">
      <c r="A5145"/>
      <c r="B5145"/>
      <c r="C5145"/>
      <c r="D5145"/>
    </row>
    <row r="5146" spans="1:4" ht="15" x14ac:dyDescent="0.25">
      <c r="A5146"/>
      <c r="B5146"/>
      <c r="C5146"/>
      <c r="D5146"/>
    </row>
    <row r="5147" spans="1:4" ht="15" x14ac:dyDescent="0.25">
      <c r="A5147"/>
      <c r="B5147"/>
      <c r="C5147"/>
      <c r="D5147"/>
    </row>
    <row r="5148" spans="1:4" ht="15" x14ac:dyDescent="0.25">
      <c r="A5148"/>
      <c r="B5148"/>
      <c r="C5148"/>
      <c r="D5148"/>
    </row>
    <row r="5149" spans="1:4" ht="15" x14ac:dyDescent="0.25">
      <c r="A5149"/>
      <c r="B5149"/>
      <c r="C5149"/>
      <c r="D5149"/>
    </row>
    <row r="5150" spans="1:4" ht="15" x14ac:dyDescent="0.25">
      <c r="A5150"/>
      <c r="B5150"/>
      <c r="C5150"/>
      <c r="D5150"/>
    </row>
    <row r="5151" spans="1:4" ht="15" x14ac:dyDescent="0.25">
      <c r="A5151"/>
      <c r="B5151"/>
      <c r="C5151"/>
      <c r="D5151"/>
    </row>
    <row r="5152" spans="1:4" ht="15" x14ac:dyDescent="0.25">
      <c r="A5152"/>
      <c r="B5152"/>
      <c r="C5152"/>
      <c r="D5152"/>
    </row>
    <row r="5153" spans="1:4" ht="15" x14ac:dyDescent="0.25">
      <c r="A5153"/>
      <c r="B5153"/>
      <c r="C5153"/>
      <c r="D5153"/>
    </row>
    <row r="5154" spans="1:4" ht="15" x14ac:dyDescent="0.25">
      <c r="A5154"/>
      <c r="B5154"/>
      <c r="C5154"/>
      <c r="D5154"/>
    </row>
    <row r="5155" spans="1:4" ht="15" x14ac:dyDescent="0.25">
      <c r="A5155"/>
      <c r="B5155"/>
      <c r="C5155"/>
      <c r="D5155"/>
    </row>
    <row r="5156" spans="1:4" ht="15" x14ac:dyDescent="0.25">
      <c r="A5156"/>
      <c r="B5156"/>
      <c r="C5156"/>
      <c r="D5156"/>
    </row>
    <row r="5157" spans="1:4" ht="15" x14ac:dyDescent="0.25">
      <c r="A5157"/>
      <c r="B5157"/>
      <c r="C5157"/>
      <c r="D5157"/>
    </row>
    <row r="5158" spans="1:4" ht="15" x14ac:dyDescent="0.25">
      <c r="A5158"/>
      <c r="B5158"/>
      <c r="C5158"/>
      <c r="D5158"/>
    </row>
    <row r="5159" spans="1:4" ht="15" x14ac:dyDescent="0.25">
      <c r="A5159"/>
      <c r="B5159"/>
      <c r="C5159"/>
      <c r="D5159"/>
    </row>
    <row r="5160" spans="1:4" ht="15" x14ac:dyDescent="0.25">
      <c r="A5160"/>
      <c r="B5160"/>
      <c r="C5160"/>
      <c r="D5160"/>
    </row>
    <row r="5161" spans="1:4" ht="15" x14ac:dyDescent="0.25">
      <c r="A5161"/>
      <c r="B5161"/>
      <c r="C5161"/>
      <c r="D5161"/>
    </row>
    <row r="5162" spans="1:4" ht="15" x14ac:dyDescent="0.25">
      <c r="A5162"/>
      <c r="B5162"/>
      <c r="C5162"/>
      <c r="D5162"/>
    </row>
    <row r="5163" spans="1:4" ht="15" x14ac:dyDescent="0.25">
      <c r="A5163"/>
      <c r="B5163"/>
      <c r="C5163"/>
      <c r="D5163"/>
    </row>
    <row r="5164" spans="1:4" ht="15" x14ac:dyDescent="0.25">
      <c r="A5164"/>
      <c r="B5164"/>
      <c r="C5164"/>
      <c r="D5164"/>
    </row>
    <row r="5165" spans="1:4" ht="15" x14ac:dyDescent="0.25">
      <c r="A5165"/>
      <c r="B5165"/>
      <c r="C5165"/>
      <c r="D5165"/>
    </row>
    <row r="5166" spans="1:4" ht="15" x14ac:dyDescent="0.25">
      <c r="A5166"/>
      <c r="B5166"/>
      <c r="C5166"/>
      <c r="D5166"/>
    </row>
    <row r="5167" spans="1:4" ht="15" x14ac:dyDescent="0.25">
      <c r="A5167"/>
      <c r="B5167"/>
      <c r="C5167"/>
      <c r="D5167"/>
    </row>
    <row r="5168" spans="1:4" ht="15" x14ac:dyDescent="0.25">
      <c r="A5168"/>
      <c r="B5168"/>
      <c r="C5168"/>
      <c r="D5168"/>
    </row>
    <row r="5169" spans="1:4" ht="15" x14ac:dyDescent="0.25">
      <c r="A5169"/>
      <c r="B5169"/>
      <c r="C5169"/>
      <c r="D5169"/>
    </row>
    <row r="5170" spans="1:4" ht="15" x14ac:dyDescent="0.25">
      <c r="A5170"/>
      <c r="B5170"/>
      <c r="C5170"/>
      <c r="D5170"/>
    </row>
    <row r="5171" spans="1:4" ht="15" x14ac:dyDescent="0.25">
      <c r="A5171"/>
      <c r="B5171"/>
      <c r="C5171"/>
      <c r="D5171"/>
    </row>
    <row r="5172" spans="1:4" ht="15" x14ac:dyDescent="0.25">
      <c r="A5172"/>
      <c r="B5172"/>
      <c r="C5172"/>
      <c r="D5172"/>
    </row>
    <row r="5173" spans="1:4" ht="15" x14ac:dyDescent="0.25">
      <c r="A5173"/>
      <c r="B5173"/>
      <c r="C5173"/>
      <c r="D5173"/>
    </row>
    <row r="5174" spans="1:4" ht="15" x14ac:dyDescent="0.25">
      <c r="A5174"/>
      <c r="B5174"/>
      <c r="C5174"/>
      <c r="D5174"/>
    </row>
    <row r="5175" spans="1:4" ht="15" x14ac:dyDescent="0.25">
      <c r="A5175"/>
      <c r="B5175"/>
      <c r="C5175"/>
      <c r="D5175"/>
    </row>
    <row r="5176" spans="1:4" ht="15" x14ac:dyDescent="0.25">
      <c r="A5176"/>
      <c r="B5176"/>
      <c r="C5176"/>
      <c r="D5176"/>
    </row>
    <row r="5177" spans="1:4" ht="15" x14ac:dyDescent="0.25">
      <c r="A5177"/>
      <c r="B5177"/>
      <c r="C5177"/>
      <c r="D5177"/>
    </row>
    <row r="5178" spans="1:4" ht="15" x14ac:dyDescent="0.25">
      <c r="A5178"/>
      <c r="B5178"/>
      <c r="C5178"/>
      <c r="D5178"/>
    </row>
    <row r="5179" spans="1:4" ht="15" x14ac:dyDescent="0.25">
      <c r="A5179"/>
      <c r="B5179"/>
      <c r="C5179"/>
      <c r="D5179"/>
    </row>
    <row r="5180" spans="1:4" ht="15" x14ac:dyDescent="0.25">
      <c r="A5180"/>
      <c r="B5180"/>
      <c r="C5180"/>
      <c r="D5180"/>
    </row>
    <row r="5181" spans="1:4" ht="15" x14ac:dyDescent="0.25">
      <c r="A5181"/>
      <c r="B5181"/>
      <c r="C5181"/>
      <c r="D5181"/>
    </row>
    <row r="5182" spans="1:4" ht="15" x14ac:dyDescent="0.25">
      <c r="A5182"/>
      <c r="B5182"/>
      <c r="C5182"/>
      <c r="D5182"/>
    </row>
    <row r="5183" spans="1:4" ht="15" x14ac:dyDescent="0.25">
      <c r="A5183"/>
      <c r="B5183"/>
      <c r="C5183"/>
      <c r="D5183"/>
    </row>
    <row r="5184" spans="1:4" ht="15" x14ac:dyDescent="0.25">
      <c r="A5184"/>
      <c r="B5184"/>
      <c r="C5184"/>
      <c r="D5184"/>
    </row>
    <row r="5185" spans="1:4" ht="15" x14ac:dyDescent="0.25">
      <c r="A5185"/>
      <c r="B5185"/>
      <c r="C5185"/>
      <c r="D5185"/>
    </row>
    <row r="5186" spans="1:4" ht="15" x14ac:dyDescent="0.25">
      <c r="A5186"/>
      <c r="B5186"/>
      <c r="C5186"/>
      <c r="D5186"/>
    </row>
    <row r="5187" spans="1:4" ht="15" x14ac:dyDescent="0.25">
      <c r="A5187"/>
      <c r="B5187"/>
      <c r="C5187"/>
      <c r="D5187"/>
    </row>
    <row r="5188" spans="1:4" ht="15" x14ac:dyDescent="0.25">
      <c r="A5188"/>
      <c r="B5188"/>
      <c r="C5188"/>
      <c r="D5188"/>
    </row>
    <row r="5189" spans="1:4" ht="15" x14ac:dyDescent="0.25">
      <c r="A5189"/>
      <c r="B5189"/>
      <c r="C5189"/>
      <c r="D5189"/>
    </row>
    <row r="5190" spans="1:4" ht="15" x14ac:dyDescent="0.25">
      <c r="A5190"/>
      <c r="B5190"/>
      <c r="C5190"/>
      <c r="D5190"/>
    </row>
    <row r="5191" spans="1:4" ht="15" x14ac:dyDescent="0.25">
      <c r="A5191"/>
      <c r="B5191"/>
      <c r="C5191"/>
      <c r="D5191"/>
    </row>
    <row r="5192" spans="1:4" ht="15" x14ac:dyDescent="0.25">
      <c r="A5192"/>
      <c r="B5192"/>
      <c r="C5192"/>
      <c r="D5192"/>
    </row>
    <row r="5193" spans="1:4" ht="15" x14ac:dyDescent="0.25">
      <c r="A5193"/>
      <c r="B5193"/>
      <c r="C5193"/>
      <c r="D5193"/>
    </row>
    <row r="5194" spans="1:4" ht="15" x14ac:dyDescent="0.25">
      <c r="A5194"/>
      <c r="B5194"/>
      <c r="C5194"/>
      <c r="D5194"/>
    </row>
    <row r="5195" spans="1:4" ht="15" x14ac:dyDescent="0.25">
      <c r="A5195"/>
      <c r="B5195"/>
      <c r="C5195"/>
      <c r="D5195"/>
    </row>
    <row r="5196" spans="1:4" ht="15" x14ac:dyDescent="0.25">
      <c r="A5196"/>
      <c r="B5196"/>
      <c r="C5196"/>
      <c r="D5196"/>
    </row>
    <row r="5197" spans="1:4" ht="15" x14ac:dyDescent="0.25">
      <c r="A5197"/>
      <c r="B5197"/>
      <c r="C5197"/>
      <c r="D5197"/>
    </row>
    <row r="5198" spans="1:4" ht="15" x14ac:dyDescent="0.25">
      <c r="A5198"/>
      <c r="B5198"/>
      <c r="C5198"/>
      <c r="D5198"/>
    </row>
    <row r="5199" spans="1:4" ht="15" x14ac:dyDescent="0.25">
      <c r="A5199"/>
      <c r="B5199"/>
      <c r="C5199"/>
      <c r="D5199"/>
    </row>
    <row r="5200" spans="1:4" ht="15" x14ac:dyDescent="0.25">
      <c r="A5200"/>
      <c r="B5200"/>
      <c r="C5200"/>
      <c r="D5200"/>
    </row>
    <row r="5201" spans="1:4" ht="15" x14ac:dyDescent="0.25">
      <c r="A5201"/>
      <c r="B5201"/>
      <c r="C5201"/>
      <c r="D5201"/>
    </row>
    <row r="5202" spans="1:4" ht="15" x14ac:dyDescent="0.25">
      <c r="A5202"/>
      <c r="B5202"/>
      <c r="C5202"/>
      <c r="D5202"/>
    </row>
    <row r="5203" spans="1:4" ht="15" x14ac:dyDescent="0.25">
      <c r="A5203"/>
      <c r="B5203"/>
      <c r="C5203"/>
      <c r="D5203"/>
    </row>
    <row r="5204" spans="1:4" ht="15" x14ac:dyDescent="0.25">
      <c r="A5204"/>
      <c r="B5204"/>
      <c r="C5204"/>
      <c r="D5204"/>
    </row>
    <row r="5205" spans="1:4" ht="15" x14ac:dyDescent="0.25">
      <c r="A5205"/>
      <c r="B5205"/>
      <c r="C5205"/>
      <c r="D5205"/>
    </row>
    <row r="5206" spans="1:4" ht="15" x14ac:dyDescent="0.25">
      <c r="A5206"/>
      <c r="B5206"/>
      <c r="C5206"/>
      <c r="D5206"/>
    </row>
    <row r="5207" spans="1:4" ht="15" x14ac:dyDescent="0.25">
      <c r="A5207"/>
      <c r="B5207"/>
      <c r="C5207"/>
      <c r="D5207"/>
    </row>
    <row r="5208" spans="1:4" ht="15" x14ac:dyDescent="0.25">
      <c r="A5208"/>
      <c r="B5208"/>
      <c r="C5208"/>
      <c r="D5208"/>
    </row>
    <row r="5209" spans="1:4" ht="15" x14ac:dyDescent="0.25">
      <c r="A5209"/>
      <c r="B5209"/>
      <c r="C5209"/>
      <c r="D5209"/>
    </row>
    <row r="5210" spans="1:4" ht="15" x14ac:dyDescent="0.25">
      <c r="A5210"/>
      <c r="B5210"/>
      <c r="C5210"/>
      <c r="D5210"/>
    </row>
    <row r="5211" spans="1:4" ht="15" x14ac:dyDescent="0.25">
      <c r="A5211"/>
      <c r="B5211"/>
      <c r="C5211"/>
      <c r="D5211"/>
    </row>
    <row r="5212" spans="1:4" ht="15" x14ac:dyDescent="0.25">
      <c r="A5212"/>
      <c r="B5212"/>
      <c r="C5212"/>
      <c r="D5212"/>
    </row>
    <row r="5213" spans="1:4" ht="15" x14ac:dyDescent="0.25">
      <c r="A5213"/>
      <c r="B5213"/>
      <c r="C5213"/>
      <c r="D5213"/>
    </row>
    <row r="5214" spans="1:4" ht="15" x14ac:dyDescent="0.25">
      <c r="A5214"/>
      <c r="B5214"/>
      <c r="C5214"/>
      <c r="D5214"/>
    </row>
    <row r="5215" spans="1:4" ht="15" x14ac:dyDescent="0.25">
      <c r="A5215"/>
      <c r="B5215"/>
      <c r="C5215"/>
      <c r="D5215"/>
    </row>
    <row r="5216" spans="1:4" ht="15" x14ac:dyDescent="0.25">
      <c r="A5216"/>
      <c r="B5216"/>
      <c r="C5216"/>
      <c r="D5216"/>
    </row>
    <row r="5217" spans="1:4" ht="15" x14ac:dyDescent="0.25">
      <c r="A5217"/>
      <c r="B5217"/>
      <c r="C5217"/>
      <c r="D5217"/>
    </row>
    <row r="5218" spans="1:4" ht="15" x14ac:dyDescent="0.25">
      <c r="A5218"/>
      <c r="B5218"/>
      <c r="C5218"/>
      <c r="D5218"/>
    </row>
    <row r="5219" spans="1:4" ht="15" x14ac:dyDescent="0.25">
      <c r="A5219"/>
      <c r="B5219"/>
      <c r="C5219"/>
      <c r="D5219"/>
    </row>
    <row r="5220" spans="1:4" ht="15" x14ac:dyDescent="0.25">
      <c r="A5220"/>
      <c r="B5220"/>
      <c r="C5220"/>
      <c r="D5220"/>
    </row>
    <row r="5221" spans="1:4" ht="15" x14ac:dyDescent="0.25">
      <c r="A5221"/>
      <c r="B5221"/>
      <c r="C5221"/>
      <c r="D5221"/>
    </row>
    <row r="5222" spans="1:4" ht="15" x14ac:dyDescent="0.25">
      <c r="A5222"/>
      <c r="B5222"/>
      <c r="C5222"/>
      <c r="D5222"/>
    </row>
    <row r="5223" spans="1:4" ht="15" x14ac:dyDescent="0.25">
      <c r="A5223"/>
      <c r="B5223"/>
      <c r="C5223"/>
      <c r="D5223"/>
    </row>
    <row r="5224" spans="1:4" ht="15" x14ac:dyDescent="0.25">
      <c r="A5224"/>
      <c r="B5224"/>
      <c r="C5224"/>
      <c r="D5224"/>
    </row>
    <row r="5225" spans="1:4" ht="15" x14ac:dyDescent="0.25">
      <c r="A5225"/>
      <c r="B5225"/>
      <c r="C5225"/>
      <c r="D5225"/>
    </row>
    <row r="5226" spans="1:4" ht="15" x14ac:dyDescent="0.25">
      <c r="A5226"/>
      <c r="B5226"/>
      <c r="C5226"/>
      <c r="D5226"/>
    </row>
    <row r="5227" spans="1:4" ht="15" x14ac:dyDescent="0.25">
      <c r="A5227"/>
      <c r="B5227"/>
      <c r="C5227"/>
      <c r="D5227"/>
    </row>
    <row r="5228" spans="1:4" ht="15" x14ac:dyDescent="0.25">
      <c r="A5228"/>
      <c r="B5228"/>
      <c r="C5228"/>
      <c r="D5228"/>
    </row>
    <row r="5229" spans="1:4" ht="15" x14ac:dyDescent="0.25">
      <c r="A5229"/>
      <c r="B5229"/>
      <c r="C5229"/>
      <c r="D5229"/>
    </row>
    <row r="5230" spans="1:4" ht="15" x14ac:dyDescent="0.25">
      <c r="A5230"/>
      <c r="B5230"/>
      <c r="C5230"/>
      <c r="D5230"/>
    </row>
    <row r="5231" spans="1:4" ht="15" x14ac:dyDescent="0.25">
      <c r="A5231"/>
      <c r="B5231"/>
      <c r="C5231"/>
      <c r="D5231"/>
    </row>
    <row r="5232" spans="1:4" ht="15" x14ac:dyDescent="0.25">
      <c r="A5232"/>
      <c r="B5232"/>
      <c r="C5232"/>
      <c r="D5232"/>
    </row>
    <row r="5233" spans="1:4" ht="15" x14ac:dyDescent="0.25">
      <c r="A5233"/>
      <c r="B5233"/>
      <c r="C5233"/>
      <c r="D5233"/>
    </row>
    <row r="5234" spans="1:4" ht="15" x14ac:dyDescent="0.25">
      <c r="A5234"/>
      <c r="B5234"/>
      <c r="C5234"/>
      <c r="D5234"/>
    </row>
    <row r="5235" spans="1:4" ht="15" x14ac:dyDescent="0.25">
      <c r="A5235"/>
      <c r="B5235"/>
      <c r="C5235"/>
      <c r="D5235"/>
    </row>
    <row r="5236" spans="1:4" ht="15" x14ac:dyDescent="0.25">
      <c r="A5236"/>
      <c r="B5236"/>
      <c r="C5236"/>
      <c r="D5236"/>
    </row>
    <row r="5237" spans="1:4" ht="15" x14ac:dyDescent="0.25">
      <c r="A5237"/>
      <c r="B5237"/>
      <c r="C5237"/>
      <c r="D5237"/>
    </row>
    <row r="5238" spans="1:4" ht="15" x14ac:dyDescent="0.25">
      <c r="A5238"/>
      <c r="B5238"/>
      <c r="C5238"/>
      <c r="D5238"/>
    </row>
    <row r="5239" spans="1:4" ht="15" x14ac:dyDescent="0.25">
      <c r="A5239"/>
      <c r="B5239"/>
      <c r="C5239"/>
      <c r="D5239"/>
    </row>
    <row r="5240" spans="1:4" ht="15" x14ac:dyDescent="0.25">
      <c r="A5240"/>
      <c r="B5240"/>
      <c r="C5240"/>
      <c r="D5240"/>
    </row>
    <row r="5241" spans="1:4" ht="15" x14ac:dyDescent="0.25">
      <c r="A5241"/>
      <c r="B5241"/>
      <c r="C5241"/>
      <c r="D5241"/>
    </row>
    <row r="5242" spans="1:4" ht="15" x14ac:dyDescent="0.25">
      <c r="A5242"/>
      <c r="B5242"/>
      <c r="C5242"/>
      <c r="D5242"/>
    </row>
    <row r="5243" spans="1:4" ht="15" x14ac:dyDescent="0.25">
      <c r="A5243"/>
      <c r="B5243"/>
      <c r="C5243"/>
      <c r="D5243"/>
    </row>
    <row r="5244" spans="1:4" ht="15" x14ac:dyDescent="0.25">
      <c r="A5244"/>
      <c r="B5244"/>
      <c r="C5244"/>
      <c r="D5244"/>
    </row>
    <row r="5245" spans="1:4" ht="15" x14ac:dyDescent="0.25">
      <c r="A5245"/>
      <c r="B5245"/>
      <c r="C5245"/>
      <c r="D5245"/>
    </row>
    <row r="5246" spans="1:4" ht="15" x14ac:dyDescent="0.25">
      <c r="A5246"/>
      <c r="B5246"/>
      <c r="C5246"/>
      <c r="D5246"/>
    </row>
    <row r="5247" spans="1:4" ht="15" x14ac:dyDescent="0.25">
      <c r="A5247"/>
      <c r="B5247"/>
      <c r="C5247"/>
      <c r="D5247"/>
    </row>
    <row r="5248" spans="1:4" ht="15" x14ac:dyDescent="0.25">
      <c r="A5248"/>
      <c r="B5248"/>
      <c r="C5248"/>
      <c r="D5248"/>
    </row>
    <row r="5249" spans="1:4" ht="15" x14ac:dyDescent="0.25">
      <c r="A5249"/>
      <c r="B5249"/>
      <c r="C5249"/>
      <c r="D5249"/>
    </row>
    <row r="5250" spans="1:4" ht="15" x14ac:dyDescent="0.25">
      <c r="A5250"/>
      <c r="B5250"/>
      <c r="C5250"/>
      <c r="D5250"/>
    </row>
    <row r="5251" spans="1:4" ht="15" x14ac:dyDescent="0.25">
      <c r="A5251"/>
      <c r="B5251"/>
      <c r="C5251"/>
      <c r="D5251"/>
    </row>
    <row r="5252" spans="1:4" ht="15" x14ac:dyDescent="0.25">
      <c r="A5252"/>
      <c r="B5252"/>
      <c r="C5252"/>
      <c r="D5252"/>
    </row>
    <row r="5253" spans="1:4" ht="15" x14ac:dyDescent="0.25">
      <c r="A5253"/>
      <c r="B5253"/>
      <c r="C5253"/>
      <c r="D5253"/>
    </row>
    <row r="5254" spans="1:4" ht="15" x14ac:dyDescent="0.25">
      <c r="A5254"/>
      <c r="B5254"/>
      <c r="C5254"/>
      <c r="D5254"/>
    </row>
    <row r="5255" spans="1:4" ht="15" x14ac:dyDescent="0.25">
      <c r="A5255"/>
      <c r="B5255"/>
      <c r="C5255"/>
      <c r="D5255"/>
    </row>
    <row r="5256" spans="1:4" ht="15" x14ac:dyDescent="0.25">
      <c r="A5256"/>
      <c r="B5256"/>
      <c r="C5256"/>
      <c r="D5256"/>
    </row>
    <row r="5257" spans="1:4" ht="15" x14ac:dyDescent="0.25">
      <c r="A5257"/>
      <c r="B5257"/>
      <c r="C5257"/>
      <c r="D5257"/>
    </row>
    <row r="5258" spans="1:4" ht="15" x14ac:dyDescent="0.25">
      <c r="A5258"/>
      <c r="B5258"/>
      <c r="C5258"/>
      <c r="D5258"/>
    </row>
    <row r="5259" spans="1:4" ht="15" x14ac:dyDescent="0.25">
      <c r="A5259"/>
      <c r="B5259"/>
      <c r="C5259"/>
      <c r="D5259"/>
    </row>
    <row r="5260" spans="1:4" ht="15" x14ac:dyDescent="0.25">
      <c r="A5260"/>
      <c r="B5260"/>
      <c r="C5260"/>
      <c r="D5260"/>
    </row>
    <row r="5261" spans="1:4" ht="15" x14ac:dyDescent="0.25">
      <c r="A5261"/>
      <c r="B5261"/>
      <c r="C5261"/>
      <c r="D5261"/>
    </row>
    <row r="5262" spans="1:4" ht="15" x14ac:dyDescent="0.25">
      <c r="A5262"/>
      <c r="B5262"/>
      <c r="C5262"/>
      <c r="D5262"/>
    </row>
    <row r="5263" spans="1:4" ht="15" x14ac:dyDescent="0.25">
      <c r="A5263"/>
      <c r="B5263"/>
      <c r="C5263"/>
      <c r="D5263"/>
    </row>
    <row r="5264" spans="1:4" ht="15" x14ac:dyDescent="0.25">
      <c r="A5264"/>
      <c r="B5264"/>
      <c r="C5264"/>
      <c r="D5264"/>
    </row>
    <row r="5265" spans="1:4" ht="15" x14ac:dyDescent="0.25">
      <c r="A5265"/>
      <c r="B5265"/>
      <c r="C5265"/>
      <c r="D5265"/>
    </row>
    <row r="5266" spans="1:4" ht="15" x14ac:dyDescent="0.25">
      <c r="A5266"/>
      <c r="B5266"/>
      <c r="C5266"/>
      <c r="D5266"/>
    </row>
    <row r="5267" spans="1:4" ht="15" x14ac:dyDescent="0.25">
      <c r="A5267"/>
      <c r="B5267"/>
      <c r="C5267"/>
      <c r="D5267"/>
    </row>
    <row r="5268" spans="1:4" ht="15" x14ac:dyDescent="0.25">
      <c r="A5268"/>
      <c r="B5268"/>
      <c r="C5268"/>
      <c r="D5268"/>
    </row>
    <row r="5269" spans="1:4" ht="15" x14ac:dyDescent="0.25">
      <c r="A5269"/>
      <c r="B5269"/>
      <c r="C5269"/>
      <c r="D5269"/>
    </row>
    <row r="5270" spans="1:4" ht="15" x14ac:dyDescent="0.25">
      <c r="A5270"/>
      <c r="B5270"/>
      <c r="C5270"/>
      <c r="D5270"/>
    </row>
    <row r="5271" spans="1:4" ht="15" x14ac:dyDescent="0.25">
      <c r="A5271"/>
      <c r="B5271"/>
      <c r="C5271"/>
      <c r="D5271"/>
    </row>
    <row r="5272" spans="1:4" ht="15" x14ac:dyDescent="0.25">
      <c r="A5272"/>
      <c r="B5272"/>
      <c r="C5272"/>
      <c r="D5272"/>
    </row>
    <row r="5273" spans="1:4" ht="15" x14ac:dyDescent="0.25">
      <c r="A5273"/>
      <c r="B5273"/>
      <c r="C5273"/>
      <c r="D5273"/>
    </row>
    <row r="5274" spans="1:4" ht="15" x14ac:dyDescent="0.25">
      <c r="A5274"/>
      <c r="B5274"/>
      <c r="C5274"/>
      <c r="D5274"/>
    </row>
    <row r="5275" spans="1:4" ht="15" x14ac:dyDescent="0.25">
      <c r="A5275"/>
      <c r="B5275"/>
      <c r="C5275"/>
      <c r="D5275"/>
    </row>
    <row r="5276" spans="1:4" ht="15" x14ac:dyDescent="0.25">
      <c r="A5276"/>
      <c r="B5276"/>
      <c r="C5276"/>
      <c r="D5276"/>
    </row>
    <row r="5277" spans="1:4" ht="15" x14ac:dyDescent="0.25">
      <c r="A5277"/>
      <c r="B5277"/>
      <c r="C5277"/>
      <c r="D5277"/>
    </row>
    <row r="5278" spans="1:4" ht="15" x14ac:dyDescent="0.25">
      <c r="A5278"/>
      <c r="B5278"/>
      <c r="C5278"/>
      <c r="D5278"/>
    </row>
    <row r="5279" spans="1:4" ht="15" x14ac:dyDescent="0.25">
      <c r="A5279"/>
      <c r="B5279"/>
      <c r="C5279"/>
      <c r="D5279"/>
    </row>
    <row r="5280" spans="1:4" ht="15" x14ac:dyDescent="0.25">
      <c r="A5280"/>
      <c r="B5280"/>
      <c r="C5280"/>
      <c r="D5280"/>
    </row>
    <row r="5281" spans="1:4" ht="15" x14ac:dyDescent="0.25">
      <c r="A5281"/>
      <c r="B5281"/>
      <c r="C5281"/>
      <c r="D5281"/>
    </row>
    <row r="5282" spans="1:4" ht="15" x14ac:dyDescent="0.25">
      <c r="A5282"/>
      <c r="B5282"/>
      <c r="C5282"/>
      <c r="D5282"/>
    </row>
    <row r="5283" spans="1:4" ht="15" x14ac:dyDescent="0.25">
      <c r="A5283"/>
      <c r="B5283"/>
      <c r="C5283"/>
      <c r="D5283"/>
    </row>
    <row r="5284" spans="1:4" ht="15" x14ac:dyDescent="0.25">
      <c r="A5284"/>
      <c r="B5284"/>
      <c r="C5284"/>
      <c r="D5284"/>
    </row>
    <row r="5285" spans="1:4" ht="15" x14ac:dyDescent="0.25">
      <c r="A5285"/>
      <c r="B5285"/>
      <c r="C5285"/>
      <c r="D5285"/>
    </row>
    <row r="5286" spans="1:4" ht="15" x14ac:dyDescent="0.25">
      <c r="A5286"/>
      <c r="B5286"/>
      <c r="C5286"/>
      <c r="D5286"/>
    </row>
    <row r="5287" spans="1:4" ht="15" x14ac:dyDescent="0.25">
      <c r="A5287"/>
      <c r="B5287"/>
      <c r="C5287"/>
      <c r="D5287"/>
    </row>
    <row r="5288" spans="1:4" ht="15" x14ac:dyDescent="0.25">
      <c r="A5288"/>
      <c r="B5288"/>
      <c r="C5288"/>
      <c r="D5288"/>
    </row>
    <row r="5289" spans="1:4" ht="15" x14ac:dyDescent="0.25">
      <c r="A5289"/>
      <c r="B5289"/>
      <c r="C5289"/>
      <c r="D5289"/>
    </row>
    <row r="5290" spans="1:4" ht="15" x14ac:dyDescent="0.25">
      <c r="A5290"/>
      <c r="B5290"/>
      <c r="C5290"/>
      <c r="D5290"/>
    </row>
    <row r="5291" spans="1:4" ht="15" x14ac:dyDescent="0.25">
      <c r="A5291"/>
      <c r="B5291"/>
      <c r="C5291"/>
      <c r="D5291"/>
    </row>
    <row r="5292" spans="1:4" ht="15" x14ac:dyDescent="0.25">
      <c r="A5292"/>
      <c r="B5292"/>
      <c r="C5292"/>
      <c r="D5292"/>
    </row>
    <row r="5293" spans="1:4" ht="15" x14ac:dyDescent="0.25">
      <c r="A5293"/>
      <c r="B5293"/>
      <c r="C5293"/>
      <c r="D5293"/>
    </row>
    <row r="5294" spans="1:4" ht="15" x14ac:dyDescent="0.25">
      <c r="A5294"/>
      <c r="B5294"/>
      <c r="C5294"/>
      <c r="D5294"/>
    </row>
    <row r="5295" spans="1:4" ht="15" x14ac:dyDescent="0.25">
      <c r="A5295"/>
      <c r="B5295"/>
      <c r="C5295"/>
      <c r="D5295"/>
    </row>
    <row r="5296" spans="1:4" ht="15" x14ac:dyDescent="0.25">
      <c r="A5296"/>
      <c r="B5296"/>
      <c r="C5296"/>
      <c r="D5296"/>
    </row>
    <row r="5297" spans="1:4" ht="15" x14ac:dyDescent="0.25">
      <c r="A5297"/>
      <c r="B5297"/>
      <c r="C5297"/>
      <c r="D5297"/>
    </row>
    <row r="5298" spans="1:4" ht="15" x14ac:dyDescent="0.25">
      <c r="A5298"/>
      <c r="B5298"/>
      <c r="C5298"/>
      <c r="D5298"/>
    </row>
    <row r="5299" spans="1:4" ht="15" x14ac:dyDescent="0.25">
      <c r="A5299"/>
      <c r="B5299"/>
      <c r="C5299"/>
      <c r="D5299"/>
    </row>
    <row r="5300" spans="1:4" ht="15" x14ac:dyDescent="0.25">
      <c r="A5300"/>
      <c r="B5300"/>
      <c r="C5300"/>
      <c r="D5300"/>
    </row>
    <row r="5301" spans="1:4" ht="15" x14ac:dyDescent="0.25">
      <c r="A5301"/>
      <c r="B5301"/>
      <c r="C5301"/>
      <c r="D5301"/>
    </row>
    <row r="5302" spans="1:4" ht="15" x14ac:dyDescent="0.25">
      <c r="A5302"/>
      <c r="B5302"/>
      <c r="C5302"/>
      <c r="D5302"/>
    </row>
    <row r="5303" spans="1:4" ht="15" x14ac:dyDescent="0.25">
      <c r="A5303"/>
      <c r="B5303"/>
      <c r="C5303"/>
      <c r="D5303"/>
    </row>
    <row r="5304" spans="1:4" ht="15" x14ac:dyDescent="0.25">
      <c r="A5304"/>
      <c r="B5304"/>
      <c r="C5304"/>
      <c r="D5304"/>
    </row>
    <row r="5305" spans="1:4" ht="15" x14ac:dyDescent="0.25">
      <c r="A5305"/>
      <c r="B5305"/>
      <c r="C5305"/>
      <c r="D5305"/>
    </row>
    <row r="5306" spans="1:4" ht="15" x14ac:dyDescent="0.25">
      <c r="A5306"/>
      <c r="B5306"/>
      <c r="C5306"/>
      <c r="D5306"/>
    </row>
    <row r="5307" spans="1:4" ht="15" x14ac:dyDescent="0.25">
      <c r="A5307"/>
      <c r="B5307"/>
      <c r="C5307"/>
      <c r="D5307"/>
    </row>
    <row r="5308" spans="1:4" ht="15" x14ac:dyDescent="0.25">
      <c r="A5308"/>
      <c r="B5308"/>
      <c r="C5308"/>
      <c r="D5308"/>
    </row>
    <row r="5309" spans="1:4" ht="15" x14ac:dyDescent="0.25">
      <c r="A5309"/>
      <c r="B5309"/>
      <c r="C5309"/>
      <c r="D5309"/>
    </row>
    <row r="5310" spans="1:4" ht="15" x14ac:dyDescent="0.25">
      <c r="A5310"/>
      <c r="B5310"/>
      <c r="C5310"/>
      <c r="D5310"/>
    </row>
    <row r="5311" spans="1:4" ht="15" x14ac:dyDescent="0.25">
      <c r="A5311"/>
      <c r="B5311"/>
      <c r="C5311"/>
      <c r="D5311"/>
    </row>
    <row r="5312" spans="1:4" ht="15" x14ac:dyDescent="0.25">
      <c r="A5312"/>
      <c r="B5312"/>
      <c r="C5312"/>
      <c r="D5312"/>
    </row>
    <row r="5313" spans="1:4" ht="15" x14ac:dyDescent="0.25">
      <c r="A5313"/>
      <c r="B5313"/>
      <c r="C5313"/>
      <c r="D5313"/>
    </row>
    <row r="5314" spans="1:4" ht="15" x14ac:dyDescent="0.25">
      <c r="A5314"/>
      <c r="B5314"/>
      <c r="C5314"/>
      <c r="D5314"/>
    </row>
    <row r="5315" spans="1:4" ht="15" x14ac:dyDescent="0.25">
      <c r="A5315"/>
      <c r="B5315"/>
      <c r="C5315"/>
      <c r="D5315"/>
    </row>
    <row r="5316" spans="1:4" ht="15" x14ac:dyDescent="0.25">
      <c r="A5316"/>
      <c r="B5316"/>
      <c r="C5316"/>
      <c r="D5316"/>
    </row>
    <row r="5317" spans="1:4" ht="15" x14ac:dyDescent="0.25">
      <c r="A5317"/>
      <c r="B5317"/>
      <c r="C5317"/>
      <c r="D5317"/>
    </row>
    <row r="5318" spans="1:4" ht="15" x14ac:dyDescent="0.25">
      <c r="A5318"/>
      <c r="B5318"/>
      <c r="C5318"/>
      <c r="D5318"/>
    </row>
    <row r="5319" spans="1:4" ht="15" x14ac:dyDescent="0.25">
      <c r="A5319"/>
      <c r="B5319"/>
      <c r="C5319"/>
      <c r="D5319"/>
    </row>
    <row r="5320" spans="1:4" ht="15" x14ac:dyDescent="0.25">
      <c r="A5320"/>
      <c r="B5320"/>
      <c r="C5320"/>
      <c r="D5320"/>
    </row>
    <row r="5321" spans="1:4" ht="15" x14ac:dyDescent="0.25">
      <c r="A5321"/>
      <c r="B5321"/>
      <c r="C5321"/>
      <c r="D5321"/>
    </row>
    <row r="5322" spans="1:4" ht="15" x14ac:dyDescent="0.25">
      <c r="A5322"/>
      <c r="B5322"/>
      <c r="C5322"/>
      <c r="D5322"/>
    </row>
    <row r="5323" spans="1:4" ht="15" x14ac:dyDescent="0.25">
      <c r="A5323"/>
      <c r="B5323"/>
      <c r="C5323"/>
      <c r="D5323"/>
    </row>
    <row r="5324" spans="1:4" ht="15" x14ac:dyDescent="0.25">
      <c r="A5324"/>
      <c r="B5324"/>
      <c r="C5324"/>
      <c r="D5324"/>
    </row>
    <row r="5325" spans="1:4" ht="15" x14ac:dyDescent="0.25">
      <c r="A5325"/>
      <c r="B5325"/>
      <c r="C5325"/>
      <c r="D5325"/>
    </row>
    <row r="5326" spans="1:4" ht="15" x14ac:dyDescent="0.25">
      <c r="A5326"/>
      <c r="B5326"/>
      <c r="C5326"/>
      <c r="D5326"/>
    </row>
    <row r="5327" spans="1:4" ht="15" x14ac:dyDescent="0.25">
      <c r="A5327"/>
      <c r="B5327"/>
      <c r="C5327"/>
      <c r="D5327"/>
    </row>
    <row r="5328" spans="1:4" ht="15" x14ac:dyDescent="0.25">
      <c r="A5328"/>
      <c r="B5328"/>
      <c r="C5328"/>
      <c r="D5328"/>
    </row>
    <row r="5329" spans="1:4" ht="15" x14ac:dyDescent="0.25">
      <c r="A5329"/>
      <c r="B5329"/>
      <c r="C5329"/>
      <c r="D5329"/>
    </row>
    <row r="5330" spans="1:4" ht="15" x14ac:dyDescent="0.25">
      <c r="A5330"/>
      <c r="B5330"/>
      <c r="C5330"/>
      <c r="D5330"/>
    </row>
    <row r="5331" spans="1:4" ht="15" x14ac:dyDescent="0.25">
      <c r="A5331"/>
      <c r="B5331"/>
      <c r="C5331"/>
      <c r="D5331"/>
    </row>
    <row r="5332" spans="1:4" ht="15" x14ac:dyDescent="0.25">
      <c r="A5332"/>
      <c r="B5332"/>
      <c r="C5332"/>
      <c r="D5332"/>
    </row>
    <row r="5333" spans="1:4" ht="15" x14ac:dyDescent="0.25">
      <c r="A5333"/>
      <c r="B5333"/>
      <c r="C5333"/>
      <c r="D5333"/>
    </row>
    <row r="5334" spans="1:4" ht="15" x14ac:dyDescent="0.25">
      <c r="A5334"/>
      <c r="B5334"/>
      <c r="C5334"/>
      <c r="D5334"/>
    </row>
    <row r="5335" spans="1:4" ht="15" x14ac:dyDescent="0.25">
      <c r="A5335"/>
      <c r="B5335"/>
      <c r="C5335"/>
      <c r="D5335"/>
    </row>
    <row r="5336" spans="1:4" ht="15" x14ac:dyDescent="0.25">
      <c r="A5336"/>
      <c r="B5336"/>
      <c r="C5336"/>
      <c r="D5336"/>
    </row>
    <row r="5337" spans="1:4" ht="15" x14ac:dyDescent="0.25">
      <c r="A5337"/>
      <c r="B5337"/>
      <c r="C5337"/>
      <c r="D5337"/>
    </row>
    <row r="5338" spans="1:4" ht="15" x14ac:dyDescent="0.25">
      <c r="A5338"/>
      <c r="B5338"/>
      <c r="C5338"/>
      <c r="D5338"/>
    </row>
    <row r="5339" spans="1:4" ht="15" x14ac:dyDescent="0.25">
      <c r="A5339"/>
      <c r="B5339"/>
      <c r="C5339"/>
      <c r="D5339"/>
    </row>
    <row r="5340" spans="1:4" ht="15" x14ac:dyDescent="0.25">
      <c r="A5340"/>
      <c r="B5340"/>
      <c r="C5340"/>
      <c r="D5340"/>
    </row>
    <row r="5341" spans="1:4" ht="15" x14ac:dyDescent="0.25">
      <c r="A5341"/>
      <c r="B5341"/>
      <c r="C5341"/>
      <c r="D5341"/>
    </row>
    <row r="5342" spans="1:4" ht="15" x14ac:dyDescent="0.25">
      <c r="A5342"/>
      <c r="B5342"/>
      <c r="C5342"/>
      <c r="D5342"/>
    </row>
    <row r="5343" spans="1:4" ht="15" x14ac:dyDescent="0.25">
      <c r="A5343"/>
      <c r="B5343"/>
      <c r="C5343"/>
      <c r="D5343"/>
    </row>
    <row r="5344" spans="1:4" ht="15" x14ac:dyDescent="0.25">
      <c r="A5344"/>
      <c r="B5344"/>
      <c r="C5344"/>
      <c r="D5344"/>
    </row>
    <row r="5345" spans="1:4" ht="15" x14ac:dyDescent="0.25">
      <c r="A5345"/>
      <c r="B5345"/>
      <c r="C5345"/>
      <c r="D5345"/>
    </row>
    <row r="5346" spans="1:4" ht="15" x14ac:dyDescent="0.25">
      <c r="A5346"/>
      <c r="B5346"/>
      <c r="C5346"/>
      <c r="D5346"/>
    </row>
    <row r="5347" spans="1:4" ht="15" x14ac:dyDescent="0.25">
      <c r="A5347"/>
      <c r="B5347"/>
      <c r="C5347"/>
      <c r="D5347"/>
    </row>
    <row r="5348" spans="1:4" ht="15" x14ac:dyDescent="0.25">
      <c r="A5348"/>
      <c r="B5348"/>
      <c r="C5348"/>
      <c r="D5348"/>
    </row>
    <row r="5349" spans="1:4" ht="15" x14ac:dyDescent="0.25">
      <c r="A5349"/>
      <c r="B5349"/>
      <c r="C5349"/>
      <c r="D5349"/>
    </row>
    <row r="5350" spans="1:4" ht="15" x14ac:dyDescent="0.25">
      <c r="A5350"/>
      <c r="B5350"/>
      <c r="C5350"/>
      <c r="D5350"/>
    </row>
    <row r="5351" spans="1:4" ht="15" x14ac:dyDescent="0.25">
      <c r="A5351"/>
      <c r="B5351"/>
      <c r="C5351"/>
      <c r="D5351"/>
    </row>
    <row r="5352" spans="1:4" ht="15" x14ac:dyDescent="0.25">
      <c r="A5352"/>
      <c r="B5352"/>
      <c r="C5352"/>
      <c r="D5352"/>
    </row>
    <row r="5353" spans="1:4" ht="15" x14ac:dyDescent="0.25">
      <c r="A5353"/>
      <c r="B5353"/>
      <c r="C5353"/>
      <c r="D5353"/>
    </row>
    <row r="5354" spans="1:4" ht="15" x14ac:dyDescent="0.25">
      <c r="A5354"/>
      <c r="B5354"/>
      <c r="C5354"/>
      <c r="D5354"/>
    </row>
    <row r="5355" spans="1:4" ht="15" x14ac:dyDescent="0.25">
      <c r="A5355"/>
      <c r="B5355"/>
      <c r="C5355"/>
      <c r="D5355"/>
    </row>
    <row r="5356" spans="1:4" ht="15" x14ac:dyDescent="0.25">
      <c r="A5356"/>
      <c r="B5356"/>
      <c r="C5356"/>
      <c r="D5356"/>
    </row>
    <row r="5357" spans="1:4" ht="15" x14ac:dyDescent="0.25">
      <c r="A5357"/>
      <c r="B5357"/>
      <c r="C5357"/>
      <c r="D5357"/>
    </row>
    <row r="5358" spans="1:4" ht="15" x14ac:dyDescent="0.25">
      <c r="A5358"/>
      <c r="B5358"/>
      <c r="C5358"/>
      <c r="D5358"/>
    </row>
    <row r="5359" spans="1:4" ht="15" x14ac:dyDescent="0.25">
      <c r="A5359"/>
      <c r="B5359"/>
      <c r="C5359"/>
      <c r="D5359"/>
    </row>
    <row r="5360" spans="1:4" ht="15" x14ac:dyDescent="0.25">
      <c r="A5360"/>
      <c r="B5360"/>
      <c r="C5360"/>
      <c r="D5360"/>
    </row>
    <row r="5361" spans="1:4" ht="15" x14ac:dyDescent="0.25">
      <c r="A5361"/>
      <c r="B5361"/>
      <c r="C5361"/>
      <c r="D5361"/>
    </row>
    <row r="5362" spans="1:4" ht="15" x14ac:dyDescent="0.25">
      <c r="A5362"/>
      <c r="B5362"/>
      <c r="C5362"/>
      <c r="D5362"/>
    </row>
    <row r="5363" spans="1:4" ht="15" x14ac:dyDescent="0.25">
      <c r="A5363"/>
      <c r="B5363"/>
      <c r="C5363"/>
      <c r="D5363"/>
    </row>
    <row r="5364" spans="1:4" ht="15" x14ac:dyDescent="0.25">
      <c r="A5364"/>
      <c r="B5364"/>
      <c r="C5364"/>
      <c r="D5364"/>
    </row>
    <row r="5365" spans="1:4" ht="15" x14ac:dyDescent="0.25">
      <c r="A5365"/>
      <c r="B5365"/>
      <c r="C5365"/>
      <c r="D5365"/>
    </row>
    <row r="5366" spans="1:4" ht="15" x14ac:dyDescent="0.25">
      <c r="A5366"/>
      <c r="B5366"/>
      <c r="C5366"/>
      <c r="D5366"/>
    </row>
    <row r="5367" spans="1:4" ht="15" x14ac:dyDescent="0.25">
      <c r="A5367"/>
      <c r="B5367"/>
      <c r="C5367"/>
      <c r="D5367"/>
    </row>
    <row r="5368" spans="1:4" ht="15" x14ac:dyDescent="0.25">
      <c r="A5368"/>
      <c r="B5368"/>
      <c r="C5368"/>
      <c r="D5368"/>
    </row>
    <row r="5369" spans="1:4" ht="15" x14ac:dyDescent="0.25">
      <c r="A5369"/>
      <c r="B5369"/>
      <c r="C5369"/>
      <c r="D5369"/>
    </row>
    <row r="5370" spans="1:4" ht="15" x14ac:dyDescent="0.25">
      <c r="A5370"/>
      <c r="B5370"/>
      <c r="C5370"/>
      <c r="D5370"/>
    </row>
    <row r="5371" spans="1:4" ht="15" x14ac:dyDescent="0.25">
      <c r="A5371"/>
      <c r="B5371"/>
      <c r="C5371"/>
      <c r="D5371"/>
    </row>
    <row r="5372" spans="1:4" ht="15" x14ac:dyDescent="0.25">
      <c r="A5372"/>
      <c r="B5372"/>
      <c r="C5372"/>
      <c r="D5372"/>
    </row>
    <row r="5373" spans="1:4" ht="15" x14ac:dyDescent="0.25">
      <c r="A5373"/>
      <c r="B5373"/>
      <c r="C5373"/>
      <c r="D5373"/>
    </row>
    <row r="5374" spans="1:4" ht="15" x14ac:dyDescent="0.25">
      <c r="A5374"/>
      <c r="B5374"/>
      <c r="C5374"/>
      <c r="D5374"/>
    </row>
    <row r="5375" spans="1:4" ht="15" x14ac:dyDescent="0.25">
      <c r="A5375"/>
      <c r="B5375"/>
      <c r="C5375"/>
      <c r="D5375"/>
    </row>
    <row r="5376" spans="1:4" ht="15" x14ac:dyDescent="0.25">
      <c r="A5376"/>
      <c r="B5376"/>
      <c r="C5376"/>
      <c r="D5376"/>
    </row>
    <row r="5377" spans="1:4" ht="15" x14ac:dyDescent="0.25">
      <c r="A5377"/>
      <c r="B5377"/>
      <c r="C5377"/>
      <c r="D5377"/>
    </row>
    <row r="5378" spans="1:4" ht="15" x14ac:dyDescent="0.25">
      <c r="A5378"/>
      <c r="B5378"/>
      <c r="C5378"/>
      <c r="D5378"/>
    </row>
    <row r="5379" spans="1:4" ht="15" x14ac:dyDescent="0.25">
      <c r="A5379"/>
      <c r="B5379"/>
      <c r="C5379"/>
      <c r="D5379"/>
    </row>
    <row r="5380" spans="1:4" ht="15" x14ac:dyDescent="0.25">
      <c r="A5380"/>
      <c r="B5380"/>
      <c r="C5380"/>
      <c r="D5380"/>
    </row>
    <row r="5381" spans="1:4" ht="15" x14ac:dyDescent="0.25">
      <c r="A5381"/>
      <c r="B5381"/>
      <c r="C5381"/>
      <c r="D5381"/>
    </row>
    <row r="5382" spans="1:4" ht="15" x14ac:dyDescent="0.25">
      <c r="A5382"/>
      <c r="B5382"/>
      <c r="C5382"/>
      <c r="D5382"/>
    </row>
    <row r="5383" spans="1:4" ht="15" x14ac:dyDescent="0.25">
      <c r="A5383"/>
      <c r="B5383"/>
      <c r="C5383"/>
      <c r="D5383"/>
    </row>
    <row r="5384" spans="1:4" ht="15" x14ac:dyDescent="0.25">
      <c r="A5384"/>
      <c r="B5384"/>
      <c r="C5384"/>
      <c r="D5384"/>
    </row>
    <row r="5385" spans="1:4" ht="15" x14ac:dyDescent="0.25">
      <c r="A5385"/>
      <c r="B5385"/>
      <c r="C5385"/>
      <c r="D5385"/>
    </row>
    <row r="5386" spans="1:4" ht="15" x14ac:dyDescent="0.25">
      <c r="A5386"/>
      <c r="B5386"/>
      <c r="C5386"/>
      <c r="D5386"/>
    </row>
    <row r="5387" spans="1:4" ht="15" x14ac:dyDescent="0.25">
      <c r="A5387"/>
      <c r="B5387"/>
      <c r="C5387"/>
      <c r="D5387"/>
    </row>
    <row r="5388" spans="1:4" ht="15" x14ac:dyDescent="0.25">
      <c r="A5388"/>
      <c r="B5388"/>
      <c r="C5388"/>
      <c r="D5388"/>
    </row>
    <row r="5389" spans="1:4" ht="15" x14ac:dyDescent="0.25">
      <c r="A5389"/>
      <c r="B5389"/>
      <c r="C5389"/>
      <c r="D5389"/>
    </row>
    <row r="5390" spans="1:4" ht="15" x14ac:dyDescent="0.25">
      <c r="A5390"/>
      <c r="B5390"/>
      <c r="C5390"/>
      <c r="D5390"/>
    </row>
    <row r="5391" spans="1:4" ht="15" x14ac:dyDescent="0.25">
      <c r="A5391"/>
      <c r="B5391"/>
      <c r="C5391"/>
      <c r="D5391"/>
    </row>
    <row r="5392" spans="1:4" ht="15" x14ac:dyDescent="0.25">
      <c r="A5392"/>
      <c r="B5392"/>
      <c r="C5392"/>
      <c r="D5392"/>
    </row>
    <row r="5393" spans="1:4" ht="15" x14ac:dyDescent="0.25">
      <c r="A5393"/>
      <c r="B5393"/>
      <c r="C5393"/>
      <c r="D5393"/>
    </row>
    <row r="5394" spans="1:4" ht="15" x14ac:dyDescent="0.25">
      <c r="A5394"/>
      <c r="B5394"/>
      <c r="C5394"/>
      <c r="D5394"/>
    </row>
    <row r="5395" spans="1:4" ht="15" x14ac:dyDescent="0.25">
      <c r="A5395"/>
      <c r="B5395"/>
      <c r="C5395"/>
      <c r="D5395"/>
    </row>
    <row r="5396" spans="1:4" ht="15" x14ac:dyDescent="0.25">
      <c r="A5396"/>
      <c r="B5396"/>
      <c r="C5396"/>
      <c r="D5396"/>
    </row>
    <row r="5397" spans="1:4" ht="15" x14ac:dyDescent="0.25">
      <c r="A5397"/>
      <c r="B5397"/>
      <c r="C5397"/>
      <c r="D5397"/>
    </row>
    <row r="5398" spans="1:4" ht="15" x14ac:dyDescent="0.25">
      <c r="A5398"/>
      <c r="B5398"/>
      <c r="C5398"/>
      <c r="D5398"/>
    </row>
    <row r="5399" spans="1:4" ht="15" x14ac:dyDescent="0.25">
      <c r="A5399"/>
      <c r="B5399"/>
      <c r="C5399"/>
      <c r="D5399"/>
    </row>
    <row r="5400" spans="1:4" ht="15" x14ac:dyDescent="0.25">
      <c r="A5400"/>
      <c r="B5400"/>
      <c r="C5400"/>
      <c r="D5400"/>
    </row>
    <row r="5401" spans="1:4" ht="15" x14ac:dyDescent="0.25">
      <c r="A5401"/>
      <c r="B5401"/>
      <c r="C5401"/>
      <c r="D5401"/>
    </row>
    <row r="5402" spans="1:4" ht="15" x14ac:dyDescent="0.25">
      <c r="A5402"/>
      <c r="B5402"/>
      <c r="C5402"/>
      <c r="D5402"/>
    </row>
    <row r="5403" spans="1:4" ht="15" x14ac:dyDescent="0.25">
      <c r="A5403"/>
      <c r="B5403"/>
      <c r="C5403"/>
      <c r="D5403"/>
    </row>
    <row r="5404" spans="1:4" ht="15" x14ac:dyDescent="0.25">
      <c r="A5404"/>
      <c r="B5404"/>
      <c r="C5404"/>
      <c r="D5404"/>
    </row>
    <row r="5405" spans="1:4" ht="15" x14ac:dyDescent="0.25">
      <c r="A5405"/>
      <c r="B5405"/>
      <c r="C5405"/>
      <c r="D5405"/>
    </row>
    <row r="5406" spans="1:4" ht="15" x14ac:dyDescent="0.25">
      <c r="A5406"/>
      <c r="B5406"/>
      <c r="C5406"/>
      <c r="D5406"/>
    </row>
    <row r="5407" spans="1:4" ht="15" x14ac:dyDescent="0.25">
      <c r="A5407"/>
      <c r="B5407"/>
      <c r="C5407"/>
      <c r="D5407"/>
    </row>
    <row r="5408" spans="1:4" ht="15" x14ac:dyDescent="0.25">
      <c r="A5408"/>
      <c r="B5408"/>
      <c r="C5408"/>
      <c r="D5408"/>
    </row>
    <row r="5409" spans="1:4" ht="15" x14ac:dyDescent="0.25">
      <c r="A5409"/>
      <c r="B5409"/>
      <c r="C5409"/>
      <c r="D5409"/>
    </row>
    <row r="5410" spans="1:4" ht="15" x14ac:dyDescent="0.25">
      <c r="A5410"/>
      <c r="B5410"/>
      <c r="C5410"/>
      <c r="D5410"/>
    </row>
    <row r="5411" spans="1:4" ht="15" x14ac:dyDescent="0.25">
      <c r="A5411"/>
      <c r="B5411"/>
      <c r="C5411"/>
      <c r="D5411"/>
    </row>
    <row r="5412" spans="1:4" ht="15" x14ac:dyDescent="0.25">
      <c r="A5412"/>
      <c r="B5412"/>
      <c r="C5412"/>
      <c r="D5412"/>
    </row>
    <row r="5413" spans="1:4" ht="15" x14ac:dyDescent="0.25">
      <c r="A5413"/>
      <c r="B5413"/>
      <c r="C5413"/>
      <c r="D5413"/>
    </row>
    <row r="5414" spans="1:4" ht="15" x14ac:dyDescent="0.25">
      <c r="A5414"/>
      <c r="B5414"/>
      <c r="C5414"/>
      <c r="D5414"/>
    </row>
    <row r="5415" spans="1:4" ht="15" x14ac:dyDescent="0.25">
      <c r="A5415"/>
      <c r="B5415"/>
      <c r="C5415"/>
      <c r="D5415"/>
    </row>
    <row r="5416" spans="1:4" ht="15" x14ac:dyDescent="0.25">
      <c r="A5416"/>
      <c r="B5416"/>
      <c r="C5416"/>
      <c r="D5416"/>
    </row>
    <row r="5417" spans="1:4" ht="15" x14ac:dyDescent="0.25">
      <c r="A5417"/>
      <c r="B5417"/>
      <c r="C5417"/>
      <c r="D5417"/>
    </row>
    <row r="5418" spans="1:4" ht="15" x14ac:dyDescent="0.25">
      <c r="A5418"/>
      <c r="B5418"/>
      <c r="C5418"/>
      <c r="D5418"/>
    </row>
    <row r="5419" spans="1:4" ht="15" x14ac:dyDescent="0.25">
      <c r="A5419"/>
      <c r="B5419"/>
      <c r="C5419"/>
      <c r="D5419"/>
    </row>
    <row r="5420" spans="1:4" ht="15" x14ac:dyDescent="0.25">
      <c r="A5420"/>
      <c r="B5420"/>
      <c r="C5420"/>
      <c r="D5420"/>
    </row>
    <row r="5421" spans="1:4" ht="15" x14ac:dyDescent="0.25">
      <c r="A5421"/>
      <c r="B5421"/>
      <c r="C5421"/>
      <c r="D5421"/>
    </row>
    <row r="5422" spans="1:4" ht="15" x14ac:dyDescent="0.25">
      <c r="A5422"/>
      <c r="B5422"/>
      <c r="C5422"/>
      <c r="D5422"/>
    </row>
    <row r="5423" spans="1:4" ht="15" x14ac:dyDescent="0.25">
      <c r="A5423"/>
      <c r="B5423"/>
      <c r="C5423"/>
      <c r="D5423"/>
    </row>
    <row r="5424" spans="1:4" ht="15" x14ac:dyDescent="0.25">
      <c r="A5424"/>
      <c r="B5424"/>
      <c r="C5424"/>
      <c r="D5424"/>
    </row>
    <row r="5425" spans="1:4" ht="15" x14ac:dyDescent="0.25">
      <c r="A5425"/>
      <c r="B5425"/>
      <c r="C5425"/>
      <c r="D5425"/>
    </row>
    <row r="5426" spans="1:4" ht="15" x14ac:dyDescent="0.25">
      <c r="A5426"/>
      <c r="B5426"/>
      <c r="C5426"/>
      <c r="D5426"/>
    </row>
    <row r="5427" spans="1:4" ht="15" x14ac:dyDescent="0.25">
      <c r="A5427"/>
      <c r="B5427"/>
      <c r="C5427"/>
      <c r="D5427"/>
    </row>
    <row r="5428" spans="1:4" ht="15" x14ac:dyDescent="0.25">
      <c r="A5428"/>
      <c r="B5428"/>
      <c r="C5428"/>
      <c r="D5428"/>
    </row>
    <row r="5429" spans="1:4" ht="15" x14ac:dyDescent="0.25">
      <c r="A5429"/>
      <c r="B5429"/>
      <c r="C5429"/>
      <c r="D5429"/>
    </row>
    <row r="5430" spans="1:4" ht="15" x14ac:dyDescent="0.25">
      <c r="A5430"/>
      <c r="B5430"/>
      <c r="C5430"/>
      <c r="D5430"/>
    </row>
    <row r="5431" spans="1:4" ht="15" x14ac:dyDescent="0.25">
      <c r="A5431"/>
      <c r="B5431"/>
      <c r="C5431"/>
      <c r="D5431"/>
    </row>
    <row r="5432" spans="1:4" ht="15" x14ac:dyDescent="0.25">
      <c r="A5432"/>
      <c r="B5432"/>
      <c r="C5432"/>
      <c r="D5432"/>
    </row>
    <row r="5433" spans="1:4" ht="15" x14ac:dyDescent="0.25">
      <c r="A5433"/>
      <c r="B5433"/>
      <c r="C5433"/>
      <c r="D5433"/>
    </row>
    <row r="5434" spans="1:4" ht="15" x14ac:dyDescent="0.25">
      <c r="A5434"/>
      <c r="B5434"/>
      <c r="C5434"/>
      <c r="D5434"/>
    </row>
    <row r="5435" spans="1:4" ht="15" x14ac:dyDescent="0.25">
      <c r="A5435"/>
      <c r="B5435"/>
      <c r="C5435"/>
      <c r="D5435"/>
    </row>
    <row r="5436" spans="1:4" ht="15" x14ac:dyDescent="0.25">
      <c r="A5436"/>
      <c r="B5436"/>
      <c r="C5436"/>
      <c r="D5436"/>
    </row>
    <row r="5437" spans="1:4" ht="15" x14ac:dyDescent="0.25">
      <c r="A5437"/>
      <c r="B5437"/>
      <c r="C5437"/>
      <c r="D5437"/>
    </row>
    <row r="5438" spans="1:4" ht="15" x14ac:dyDescent="0.25">
      <c r="A5438"/>
      <c r="B5438"/>
      <c r="C5438"/>
      <c r="D5438"/>
    </row>
    <row r="5439" spans="1:4" ht="15" x14ac:dyDescent="0.25">
      <c r="A5439"/>
      <c r="B5439"/>
      <c r="C5439"/>
      <c r="D5439"/>
    </row>
    <row r="5440" spans="1:4" ht="15" x14ac:dyDescent="0.25">
      <c r="A5440"/>
      <c r="B5440"/>
      <c r="C5440"/>
      <c r="D5440"/>
    </row>
    <row r="5441" spans="1:4" ht="15" x14ac:dyDescent="0.25">
      <c r="A5441"/>
      <c r="B5441"/>
      <c r="C5441"/>
      <c r="D5441"/>
    </row>
    <row r="5442" spans="1:4" ht="15" x14ac:dyDescent="0.25">
      <c r="A5442"/>
      <c r="B5442"/>
      <c r="C5442"/>
      <c r="D5442"/>
    </row>
    <row r="5443" spans="1:4" ht="15" x14ac:dyDescent="0.25">
      <c r="A5443"/>
      <c r="B5443"/>
      <c r="C5443"/>
      <c r="D5443"/>
    </row>
    <row r="5444" spans="1:4" ht="15" x14ac:dyDescent="0.25">
      <c r="A5444"/>
      <c r="B5444"/>
      <c r="C5444"/>
      <c r="D5444"/>
    </row>
    <row r="5445" spans="1:4" ht="15" x14ac:dyDescent="0.25">
      <c r="A5445"/>
      <c r="B5445"/>
      <c r="C5445"/>
      <c r="D5445"/>
    </row>
    <row r="5446" spans="1:4" ht="15" x14ac:dyDescent="0.25">
      <c r="A5446"/>
      <c r="B5446"/>
      <c r="C5446"/>
      <c r="D5446"/>
    </row>
    <row r="5447" spans="1:4" ht="15" x14ac:dyDescent="0.25">
      <c r="A5447"/>
      <c r="B5447"/>
      <c r="C5447"/>
      <c r="D5447"/>
    </row>
    <row r="5448" spans="1:4" ht="15" x14ac:dyDescent="0.25">
      <c r="A5448"/>
      <c r="B5448"/>
      <c r="C5448"/>
      <c r="D5448"/>
    </row>
    <row r="5449" spans="1:4" ht="15" x14ac:dyDescent="0.25">
      <c r="A5449"/>
      <c r="B5449"/>
      <c r="C5449"/>
      <c r="D5449"/>
    </row>
    <row r="5450" spans="1:4" ht="15" x14ac:dyDescent="0.25">
      <c r="A5450"/>
      <c r="B5450"/>
      <c r="C5450"/>
      <c r="D5450"/>
    </row>
    <row r="5451" spans="1:4" ht="15" x14ac:dyDescent="0.25">
      <c r="A5451"/>
      <c r="B5451"/>
      <c r="C5451"/>
      <c r="D5451"/>
    </row>
    <row r="5452" spans="1:4" ht="15" x14ac:dyDescent="0.25">
      <c r="A5452"/>
      <c r="B5452"/>
      <c r="C5452"/>
      <c r="D5452"/>
    </row>
    <row r="5453" spans="1:4" ht="15" x14ac:dyDescent="0.25">
      <c r="A5453"/>
      <c r="B5453"/>
      <c r="C5453"/>
      <c r="D5453"/>
    </row>
    <row r="5454" spans="1:4" ht="15" x14ac:dyDescent="0.25">
      <c r="A5454"/>
      <c r="B5454"/>
      <c r="C5454"/>
      <c r="D5454"/>
    </row>
    <row r="5455" spans="1:4" ht="15" x14ac:dyDescent="0.25">
      <c r="A5455"/>
      <c r="B5455"/>
      <c r="C5455"/>
      <c r="D5455"/>
    </row>
    <row r="5456" spans="1:4" ht="15" x14ac:dyDescent="0.25">
      <c r="A5456"/>
      <c r="B5456"/>
      <c r="C5456"/>
      <c r="D5456"/>
    </row>
    <row r="5457" spans="1:4" ht="15" x14ac:dyDescent="0.25">
      <c r="A5457"/>
      <c r="B5457"/>
      <c r="C5457"/>
      <c r="D5457"/>
    </row>
    <row r="5458" spans="1:4" ht="15" x14ac:dyDescent="0.25">
      <c r="A5458"/>
      <c r="B5458"/>
      <c r="C5458"/>
      <c r="D5458"/>
    </row>
    <row r="5459" spans="1:4" ht="15" x14ac:dyDescent="0.25">
      <c r="A5459"/>
      <c r="B5459"/>
      <c r="C5459"/>
      <c r="D5459"/>
    </row>
    <row r="5460" spans="1:4" ht="15" x14ac:dyDescent="0.25">
      <c r="A5460"/>
      <c r="B5460"/>
      <c r="C5460"/>
      <c r="D5460"/>
    </row>
    <row r="5461" spans="1:4" ht="15" x14ac:dyDescent="0.25">
      <c r="A5461"/>
      <c r="B5461"/>
      <c r="C5461"/>
      <c r="D5461"/>
    </row>
    <row r="5462" spans="1:4" ht="15" x14ac:dyDescent="0.25">
      <c r="A5462"/>
      <c r="B5462"/>
      <c r="C5462"/>
      <c r="D5462"/>
    </row>
    <row r="5463" spans="1:4" ht="15" x14ac:dyDescent="0.25">
      <c r="A5463"/>
      <c r="B5463"/>
      <c r="C5463"/>
      <c r="D5463"/>
    </row>
    <row r="5464" spans="1:4" ht="15" x14ac:dyDescent="0.25">
      <c r="A5464"/>
      <c r="B5464"/>
      <c r="C5464"/>
      <c r="D5464"/>
    </row>
    <row r="5465" spans="1:4" ht="15" x14ac:dyDescent="0.25">
      <c r="A5465"/>
      <c r="B5465"/>
      <c r="C5465"/>
      <c r="D5465"/>
    </row>
    <row r="5466" spans="1:4" ht="15" x14ac:dyDescent="0.25">
      <c r="A5466"/>
      <c r="B5466"/>
      <c r="C5466"/>
      <c r="D5466"/>
    </row>
    <row r="5467" spans="1:4" ht="15" x14ac:dyDescent="0.25">
      <c r="A5467"/>
      <c r="B5467"/>
      <c r="C5467"/>
      <c r="D5467"/>
    </row>
    <row r="5468" spans="1:4" ht="15" x14ac:dyDescent="0.25">
      <c r="A5468"/>
      <c r="B5468"/>
      <c r="C5468"/>
      <c r="D5468"/>
    </row>
    <row r="5469" spans="1:4" ht="15" x14ac:dyDescent="0.25">
      <c r="A5469"/>
      <c r="B5469"/>
      <c r="C5469"/>
      <c r="D5469"/>
    </row>
    <row r="5470" spans="1:4" ht="15" x14ac:dyDescent="0.25">
      <c r="A5470"/>
      <c r="B5470"/>
      <c r="C5470"/>
      <c r="D5470"/>
    </row>
    <row r="5471" spans="1:4" ht="15" x14ac:dyDescent="0.25">
      <c r="A5471"/>
      <c r="B5471"/>
      <c r="C5471"/>
      <c r="D5471"/>
    </row>
    <row r="5472" spans="1:4" ht="15" x14ac:dyDescent="0.25">
      <c r="A5472"/>
      <c r="B5472"/>
      <c r="C5472"/>
      <c r="D5472"/>
    </row>
    <row r="5473" spans="1:4" ht="15" x14ac:dyDescent="0.25">
      <c r="A5473"/>
      <c r="B5473"/>
      <c r="C5473"/>
      <c r="D5473"/>
    </row>
    <row r="5474" spans="1:4" ht="15" x14ac:dyDescent="0.25">
      <c r="A5474"/>
      <c r="B5474"/>
      <c r="C5474"/>
      <c r="D5474"/>
    </row>
    <row r="5475" spans="1:4" ht="15" x14ac:dyDescent="0.25">
      <c r="A5475"/>
      <c r="B5475"/>
      <c r="C5475"/>
      <c r="D5475"/>
    </row>
    <row r="5476" spans="1:4" ht="15" x14ac:dyDescent="0.25">
      <c r="A5476"/>
      <c r="B5476"/>
      <c r="C5476"/>
      <c r="D5476"/>
    </row>
    <row r="5477" spans="1:4" ht="15" x14ac:dyDescent="0.25">
      <c r="A5477"/>
      <c r="B5477"/>
      <c r="C5477"/>
      <c r="D5477"/>
    </row>
    <row r="5478" spans="1:4" ht="15" x14ac:dyDescent="0.25">
      <c r="A5478"/>
      <c r="B5478"/>
      <c r="C5478"/>
      <c r="D5478"/>
    </row>
    <row r="5479" spans="1:4" ht="15" x14ac:dyDescent="0.25">
      <c r="A5479"/>
      <c r="B5479"/>
      <c r="C5479"/>
      <c r="D5479"/>
    </row>
    <row r="5480" spans="1:4" ht="15" x14ac:dyDescent="0.25">
      <c r="A5480"/>
      <c r="B5480"/>
      <c r="C5480"/>
      <c r="D5480"/>
    </row>
    <row r="5481" spans="1:4" ht="15" x14ac:dyDescent="0.25">
      <c r="A5481"/>
      <c r="B5481"/>
      <c r="C5481"/>
      <c r="D5481"/>
    </row>
    <row r="5482" spans="1:4" ht="15" x14ac:dyDescent="0.25">
      <c r="A5482"/>
      <c r="B5482"/>
      <c r="C5482"/>
      <c r="D5482"/>
    </row>
    <row r="5483" spans="1:4" ht="15" x14ac:dyDescent="0.25">
      <c r="A5483"/>
      <c r="B5483"/>
      <c r="C5483"/>
      <c r="D5483"/>
    </row>
    <row r="5484" spans="1:4" ht="15" x14ac:dyDescent="0.25">
      <c r="A5484"/>
      <c r="B5484"/>
      <c r="C5484"/>
      <c r="D5484"/>
    </row>
    <row r="5485" spans="1:4" ht="15" x14ac:dyDescent="0.25">
      <c r="A5485"/>
      <c r="B5485"/>
      <c r="C5485"/>
      <c r="D5485"/>
    </row>
    <row r="5486" spans="1:4" ht="15" x14ac:dyDescent="0.25">
      <c r="A5486"/>
      <c r="B5486"/>
      <c r="C5486"/>
      <c r="D5486"/>
    </row>
    <row r="5487" spans="1:4" ht="15" x14ac:dyDescent="0.25">
      <c r="A5487"/>
      <c r="B5487"/>
      <c r="C5487"/>
      <c r="D5487"/>
    </row>
    <row r="5488" spans="1:4" ht="15" x14ac:dyDescent="0.25">
      <c r="A5488"/>
      <c r="B5488"/>
      <c r="C5488"/>
      <c r="D5488"/>
    </row>
    <row r="5489" spans="1:4" ht="15" x14ac:dyDescent="0.25">
      <c r="A5489"/>
      <c r="B5489"/>
      <c r="C5489"/>
      <c r="D5489"/>
    </row>
    <row r="5490" spans="1:4" ht="15" x14ac:dyDescent="0.25">
      <c r="A5490"/>
      <c r="B5490"/>
      <c r="C5490"/>
      <c r="D5490"/>
    </row>
    <row r="5491" spans="1:4" ht="15" x14ac:dyDescent="0.25">
      <c r="A5491"/>
      <c r="B5491"/>
      <c r="C5491"/>
      <c r="D5491"/>
    </row>
    <row r="5492" spans="1:4" ht="15" x14ac:dyDescent="0.25">
      <c r="A5492"/>
      <c r="B5492"/>
      <c r="C5492"/>
      <c r="D5492"/>
    </row>
    <row r="5493" spans="1:4" ht="15" x14ac:dyDescent="0.25">
      <c r="A5493"/>
      <c r="B5493"/>
      <c r="C5493"/>
      <c r="D5493"/>
    </row>
    <row r="5494" spans="1:4" ht="15" x14ac:dyDescent="0.25">
      <c r="A5494"/>
      <c r="B5494"/>
      <c r="C5494"/>
      <c r="D5494"/>
    </row>
    <row r="5495" spans="1:4" ht="15" x14ac:dyDescent="0.25">
      <c r="A5495"/>
      <c r="B5495"/>
      <c r="C5495"/>
      <c r="D5495"/>
    </row>
    <row r="5496" spans="1:4" ht="15" x14ac:dyDescent="0.25">
      <c r="A5496"/>
      <c r="B5496"/>
      <c r="C5496"/>
      <c r="D5496"/>
    </row>
    <row r="5497" spans="1:4" ht="15" x14ac:dyDescent="0.25">
      <c r="A5497"/>
      <c r="B5497"/>
      <c r="C5497"/>
      <c r="D5497"/>
    </row>
    <row r="5498" spans="1:4" ht="15" x14ac:dyDescent="0.25">
      <c r="A5498"/>
      <c r="B5498"/>
      <c r="C5498"/>
      <c r="D5498"/>
    </row>
    <row r="5499" spans="1:4" ht="15" x14ac:dyDescent="0.25">
      <c r="A5499"/>
      <c r="B5499"/>
      <c r="C5499"/>
      <c r="D5499"/>
    </row>
    <row r="5500" spans="1:4" ht="15" x14ac:dyDescent="0.25">
      <c r="A5500"/>
      <c r="B5500"/>
      <c r="C5500"/>
      <c r="D5500"/>
    </row>
    <row r="5501" spans="1:4" ht="15" x14ac:dyDescent="0.25">
      <c r="A5501"/>
      <c r="B5501"/>
      <c r="C5501"/>
      <c r="D5501"/>
    </row>
    <row r="5502" spans="1:4" ht="15" x14ac:dyDescent="0.25">
      <c r="A5502"/>
      <c r="B5502"/>
      <c r="C5502"/>
      <c r="D5502"/>
    </row>
    <row r="5503" spans="1:4" ht="15" x14ac:dyDescent="0.25">
      <c r="A5503"/>
      <c r="B5503"/>
      <c r="C5503"/>
      <c r="D5503"/>
    </row>
    <row r="5504" spans="1:4" ht="15" x14ac:dyDescent="0.25">
      <c r="A5504"/>
      <c r="B5504"/>
      <c r="C5504"/>
      <c r="D5504"/>
    </row>
    <row r="5505" spans="1:4" ht="15" x14ac:dyDescent="0.25">
      <c r="A5505"/>
      <c r="B5505"/>
      <c r="C5505"/>
      <c r="D5505"/>
    </row>
    <row r="5506" spans="1:4" ht="15" x14ac:dyDescent="0.25">
      <c r="A5506"/>
      <c r="B5506"/>
      <c r="C5506"/>
      <c r="D5506"/>
    </row>
    <row r="5507" spans="1:4" ht="15" x14ac:dyDescent="0.25">
      <c r="A5507"/>
      <c r="B5507"/>
      <c r="C5507"/>
      <c r="D5507"/>
    </row>
    <row r="5508" spans="1:4" ht="15" x14ac:dyDescent="0.25">
      <c r="A5508"/>
      <c r="B5508"/>
      <c r="C5508"/>
      <c r="D5508"/>
    </row>
    <row r="5509" spans="1:4" ht="15" x14ac:dyDescent="0.25">
      <c r="A5509"/>
      <c r="B5509"/>
      <c r="C5509"/>
      <c r="D5509"/>
    </row>
    <row r="5510" spans="1:4" ht="15" x14ac:dyDescent="0.25">
      <c r="A5510"/>
      <c r="B5510"/>
      <c r="C5510"/>
      <c r="D5510"/>
    </row>
    <row r="5511" spans="1:4" ht="15" x14ac:dyDescent="0.25">
      <c r="A5511"/>
      <c r="B5511"/>
      <c r="C5511"/>
      <c r="D5511"/>
    </row>
    <row r="5512" spans="1:4" ht="15" x14ac:dyDescent="0.25">
      <c r="A5512"/>
      <c r="B5512"/>
      <c r="C5512"/>
      <c r="D5512"/>
    </row>
    <row r="5513" spans="1:4" ht="15" x14ac:dyDescent="0.25">
      <c r="A5513"/>
      <c r="B5513"/>
      <c r="C5513"/>
      <c r="D5513"/>
    </row>
    <row r="5514" spans="1:4" ht="15" x14ac:dyDescent="0.25">
      <c r="A5514"/>
      <c r="B5514"/>
      <c r="C5514"/>
      <c r="D5514"/>
    </row>
    <row r="5515" spans="1:4" ht="15" x14ac:dyDescent="0.25">
      <c r="A5515"/>
      <c r="B5515"/>
      <c r="C5515"/>
      <c r="D5515"/>
    </row>
    <row r="5516" spans="1:4" ht="15" x14ac:dyDescent="0.25">
      <c r="A5516"/>
      <c r="B5516"/>
      <c r="C5516"/>
      <c r="D5516"/>
    </row>
    <row r="5517" spans="1:4" ht="15" x14ac:dyDescent="0.25">
      <c r="A5517"/>
      <c r="B5517"/>
      <c r="C5517"/>
      <c r="D5517"/>
    </row>
    <row r="5518" spans="1:4" ht="15" x14ac:dyDescent="0.25">
      <c r="A5518"/>
      <c r="B5518"/>
      <c r="C5518"/>
      <c r="D5518"/>
    </row>
    <row r="5519" spans="1:4" ht="15" x14ac:dyDescent="0.25">
      <c r="A5519"/>
      <c r="B5519"/>
      <c r="C5519"/>
      <c r="D5519"/>
    </row>
    <row r="5520" spans="1:4" ht="15" x14ac:dyDescent="0.25">
      <c r="A5520"/>
      <c r="B5520"/>
      <c r="C5520"/>
      <c r="D5520"/>
    </row>
    <row r="5521" spans="1:4" ht="15" x14ac:dyDescent="0.25">
      <c r="A5521"/>
      <c r="B5521"/>
      <c r="C5521"/>
      <c r="D5521"/>
    </row>
    <row r="5522" spans="1:4" ht="15" x14ac:dyDescent="0.25">
      <c r="A5522"/>
      <c r="B5522"/>
      <c r="C5522"/>
      <c r="D5522"/>
    </row>
    <row r="5523" spans="1:4" ht="15" x14ac:dyDescent="0.25">
      <c r="A5523"/>
      <c r="B5523"/>
      <c r="C5523"/>
      <c r="D5523"/>
    </row>
    <row r="5524" spans="1:4" ht="15" x14ac:dyDescent="0.25">
      <c r="A5524"/>
      <c r="B5524"/>
      <c r="C5524"/>
      <c r="D5524"/>
    </row>
    <row r="5525" spans="1:4" ht="15" x14ac:dyDescent="0.25">
      <c r="A5525"/>
      <c r="B5525"/>
      <c r="C5525"/>
      <c r="D5525"/>
    </row>
    <row r="5526" spans="1:4" ht="15" x14ac:dyDescent="0.25">
      <c r="A5526"/>
      <c r="B5526"/>
      <c r="C5526"/>
      <c r="D5526"/>
    </row>
    <row r="5527" spans="1:4" ht="15" x14ac:dyDescent="0.25">
      <c r="A5527"/>
      <c r="B5527"/>
      <c r="C5527"/>
      <c r="D5527"/>
    </row>
    <row r="5528" spans="1:4" ht="15" x14ac:dyDescent="0.25">
      <c r="A5528"/>
      <c r="B5528"/>
      <c r="C5528"/>
      <c r="D5528"/>
    </row>
    <row r="5529" spans="1:4" ht="15" x14ac:dyDescent="0.25">
      <c r="A5529"/>
      <c r="B5529"/>
      <c r="C5529"/>
      <c r="D5529"/>
    </row>
    <row r="5530" spans="1:4" ht="15" x14ac:dyDescent="0.25">
      <c r="A5530"/>
      <c r="B5530"/>
      <c r="C5530"/>
      <c r="D5530"/>
    </row>
    <row r="5531" spans="1:4" ht="15" x14ac:dyDescent="0.25">
      <c r="A5531"/>
      <c r="B5531"/>
      <c r="C5531"/>
      <c r="D5531"/>
    </row>
    <row r="5532" spans="1:4" ht="15" x14ac:dyDescent="0.25">
      <c r="A5532"/>
      <c r="B5532"/>
      <c r="C5532"/>
      <c r="D5532"/>
    </row>
    <row r="5533" spans="1:4" ht="15" x14ac:dyDescent="0.25">
      <c r="A5533"/>
      <c r="B5533"/>
      <c r="C5533"/>
      <c r="D5533"/>
    </row>
    <row r="5534" spans="1:4" ht="15" x14ac:dyDescent="0.25">
      <c r="A5534"/>
      <c r="B5534"/>
      <c r="C5534"/>
      <c r="D5534"/>
    </row>
    <row r="5535" spans="1:4" ht="15" x14ac:dyDescent="0.25">
      <c r="A5535"/>
      <c r="B5535"/>
      <c r="C5535"/>
      <c r="D5535"/>
    </row>
    <row r="5536" spans="1:4" ht="15" x14ac:dyDescent="0.25">
      <c r="A5536"/>
      <c r="B5536"/>
      <c r="C5536"/>
      <c r="D5536"/>
    </row>
    <row r="5537" spans="1:4" ht="15" x14ac:dyDescent="0.25">
      <c r="A5537"/>
      <c r="B5537"/>
      <c r="C5537"/>
      <c r="D5537"/>
    </row>
    <row r="5538" spans="1:4" ht="15" x14ac:dyDescent="0.25">
      <c r="A5538"/>
      <c r="B5538"/>
      <c r="C5538"/>
      <c r="D5538"/>
    </row>
    <row r="5539" spans="1:4" ht="15" x14ac:dyDescent="0.25">
      <c r="A5539"/>
      <c r="B5539"/>
      <c r="C5539"/>
      <c r="D5539"/>
    </row>
    <row r="5540" spans="1:4" ht="15" x14ac:dyDescent="0.25">
      <c r="A5540"/>
      <c r="B5540"/>
      <c r="C5540"/>
      <c r="D5540"/>
    </row>
    <row r="5541" spans="1:4" ht="15" x14ac:dyDescent="0.25">
      <c r="A5541"/>
      <c r="B5541"/>
      <c r="C5541"/>
      <c r="D5541"/>
    </row>
    <row r="5542" spans="1:4" ht="15" x14ac:dyDescent="0.25">
      <c r="A5542"/>
      <c r="B5542"/>
      <c r="C5542"/>
      <c r="D5542"/>
    </row>
    <row r="5543" spans="1:4" ht="15" x14ac:dyDescent="0.25">
      <c r="A5543"/>
      <c r="B5543"/>
      <c r="C5543"/>
      <c r="D5543"/>
    </row>
    <row r="5544" spans="1:4" ht="15" x14ac:dyDescent="0.25">
      <c r="A5544"/>
      <c r="B5544"/>
      <c r="C5544"/>
      <c r="D5544"/>
    </row>
    <row r="5545" spans="1:4" ht="15" x14ac:dyDescent="0.25">
      <c r="A5545"/>
      <c r="B5545"/>
      <c r="C5545"/>
      <c r="D5545"/>
    </row>
    <row r="5546" spans="1:4" ht="15" x14ac:dyDescent="0.25">
      <c r="A5546"/>
      <c r="B5546"/>
      <c r="C5546"/>
      <c r="D5546"/>
    </row>
    <row r="5547" spans="1:4" ht="15" x14ac:dyDescent="0.25">
      <c r="A5547"/>
      <c r="B5547"/>
      <c r="C5547"/>
      <c r="D5547"/>
    </row>
    <row r="5548" spans="1:4" ht="15" x14ac:dyDescent="0.25">
      <c r="A5548"/>
      <c r="B5548"/>
      <c r="C5548"/>
      <c r="D5548"/>
    </row>
    <row r="5549" spans="1:4" ht="15" x14ac:dyDescent="0.25">
      <c r="A5549"/>
      <c r="B5549"/>
      <c r="C5549"/>
      <c r="D5549"/>
    </row>
    <row r="5550" spans="1:4" ht="15" x14ac:dyDescent="0.25">
      <c r="A5550"/>
      <c r="B5550"/>
      <c r="C5550"/>
      <c r="D5550"/>
    </row>
    <row r="5551" spans="1:4" ht="15" x14ac:dyDescent="0.25">
      <c r="A5551"/>
      <c r="B5551"/>
      <c r="C5551"/>
      <c r="D5551"/>
    </row>
    <row r="5552" spans="1:4" ht="15" x14ac:dyDescent="0.25">
      <c r="A5552"/>
      <c r="B5552"/>
      <c r="C5552"/>
      <c r="D5552"/>
    </row>
    <row r="5553" spans="1:4" ht="15" x14ac:dyDescent="0.25">
      <c r="A5553"/>
      <c r="B5553"/>
      <c r="C5553"/>
      <c r="D5553"/>
    </row>
    <row r="5554" spans="1:4" ht="15" x14ac:dyDescent="0.25">
      <c r="A5554"/>
      <c r="B5554"/>
      <c r="C5554"/>
      <c r="D5554"/>
    </row>
    <row r="5555" spans="1:4" ht="15" x14ac:dyDescent="0.25">
      <c r="A5555"/>
      <c r="B5555"/>
      <c r="C5555"/>
      <c r="D5555"/>
    </row>
    <row r="5556" spans="1:4" ht="15" x14ac:dyDescent="0.25">
      <c r="A5556"/>
      <c r="B5556"/>
      <c r="C5556"/>
      <c r="D5556"/>
    </row>
    <row r="5557" spans="1:4" ht="15" x14ac:dyDescent="0.25">
      <c r="A5557"/>
      <c r="B5557"/>
      <c r="C5557"/>
      <c r="D5557"/>
    </row>
    <row r="5558" spans="1:4" ht="15" x14ac:dyDescent="0.25">
      <c r="A5558"/>
      <c r="B5558"/>
      <c r="C5558"/>
      <c r="D5558"/>
    </row>
    <row r="5559" spans="1:4" ht="15" x14ac:dyDescent="0.25">
      <c r="A5559"/>
      <c r="B5559"/>
      <c r="C5559"/>
      <c r="D5559"/>
    </row>
    <row r="5560" spans="1:4" ht="15" x14ac:dyDescent="0.25">
      <c r="A5560"/>
      <c r="B5560"/>
      <c r="C5560"/>
      <c r="D5560"/>
    </row>
    <row r="5561" spans="1:4" ht="15" x14ac:dyDescent="0.25">
      <c r="A5561"/>
      <c r="B5561"/>
      <c r="C5561"/>
      <c r="D5561"/>
    </row>
    <row r="5562" spans="1:4" ht="15" x14ac:dyDescent="0.25">
      <c r="A5562"/>
      <c r="B5562"/>
      <c r="C5562"/>
      <c r="D5562"/>
    </row>
    <row r="5563" spans="1:4" ht="15" x14ac:dyDescent="0.25">
      <c r="A5563"/>
      <c r="B5563"/>
      <c r="C5563"/>
      <c r="D5563"/>
    </row>
    <row r="5564" spans="1:4" ht="15" x14ac:dyDescent="0.25">
      <c r="A5564"/>
      <c r="B5564"/>
      <c r="C5564"/>
      <c r="D5564"/>
    </row>
    <row r="5565" spans="1:4" ht="15" x14ac:dyDescent="0.25">
      <c r="A5565"/>
      <c r="B5565"/>
      <c r="C5565"/>
      <c r="D5565"/>
    </row>
    <row r="5566" spans="1:4" ht="15" x14ac:dyDescent="0.25">
      <c r="A5566"/>
      <c r="B5566"/>
      <c r="C5566"/>
      <c r="D5566"/>
    </row>
    <row r="5567" spans="1:4" ht="15" x14ac:dyDescent="0.25">
      <c r="A5567"/>
      <c r="B5567"/>
      <c r="C5567"/>
      <c r="D5567"/>
    </row>
    <row r="5568" spans="1:4" ht="15" x14ac:dyDescent="0.25">
      <c r="A5568"/>
      <c r="B5568"/>
      <c r="C5568"/>
      <c r="D5568"/>
    </row>
    <row r="5569" spans="1:4" ht="15" x14ac:dyDescent="0.25">
      <c r="A5569"/>
      <c r="B5569"/>
      <c r="C5569"/>
      <c r="D5569"/>
    </row>
    <row r="5570" spans="1:4" ht="15" x14ac:dyDescent="0.25">
      <c r="A5570"/>
      <c r="B5570"/>
      <c r="C5570"/>
      <c r="D5570"/>
    </row>
    <row r="5571" spans="1:4" ht="15" x14ac:dyDescent="0.25">
      <c r="A5571"/>
      <c r="B5571"/>
      <c r="C5571"/>
      <c r="D5571"/>
    </row>
    <row r="5572" spans="1:4" ht="15" x14ac:dyDescent="0.25">
      <c r="A5572"/>
      <c r="B5572"/>
      <c r="C5572"/>
      <c r="D5572"/>
    </row>
    <row r="5573" spans="1:4" ht="15" x14ac:dyDescent="0.25">
      <c r="A5573"/>
      <c r="B5573"/>
      <c r="C5573"/>
      <c r="D5573"/>
    </row>
    <row r="5574" spans="1:4" ht="15" x14ac:dyDescent="0.25">
      <c r="A5574"/>
      <c r="B5574"/>
      <c r="C5574"/>
      <c r="D5574"/>
    </row>
    <row r="5575" spans="1:4" ht="15" x14ac:dyDescent="0.25">
      <c r="A5575"/>
      <c r="B5575"/>
      <c r="C5575"/>
      <c r="D5575"/>
    </row>
    <row r="5576" spans="1:4" ht="15" x14ac:dyDescent="0.25">
      <c r="A5576"/>
      <c r="B5576"/>
      <c r="C5576"/>
      <c r="D5576"/>
    </row>
    <row r="5577" spans="1:4" ht="15" x14ac:dyDescent="0.25">
      <c r="A5577"/>
      <c r="B5577"/>
      <c r="C5577"/>
      <c r="D5577"/>
    </row>
    <row r="5578" spans="1:4" ht="15" x14ac:dyDescent="0.25">
      <c r="A5578"/>
      <c r="B5578"/>
      <c r="C5578"/>
      <c r="D5578"/>
    </row>
    <row r="5579" spans="1:4" ht="15" x14ac:dyDescent="0.25">
      <c r="A5579"/>
      <c r="B5579"/>
      <c r="C5579"/>
      <c r="D5579"/>
    </row>
    <row r="5580" spans="1:4" ht="15" x14ac:dyDescent="0.25">
      <c r="A5580"/>
      <c r="B5580"/>
      <c r="C5580"/>
      <c r="D5580"/>
    </row>
    <row r="5581" spans="1:4" ht="15" x14ac:dyDescent="0.25">
      <c r="A5581"/>
      <c r="B5581"/>
      <c r="C5581"/>
      <c r="D5581"/>
    </row>
    <row r="5582" spans="1:4" ht="15" x14ac:dyDescent="0.25">
      <c r="A5582"/>
      <c r="B5582"/>
      <c r="C5582"/>
      <c r="D5582"/>
    </row>
    <row r="5583" spans="1:4" ht="15" x14ac:dyDescent="0.25">
      <c r="A5583"/>
      <c r="B5583"/>
      <c r="C5583"/>
      <c r="D5583"/>
    </row>
    <row r="5584" spans="1:4" ht="15" x14ac:dyDescent="0.25">
      <c r="A5584"/>
      <c r="B5584"/>
      <c r="C5584"/>
      <c r="D5584"/>
    </row>
    <row r="5585" spans="1:4" ht="15" x14ac:dyDescent="0.25">
      <c r="A5585"/>
      <c r="B5585"/>
      <c r="C5585"/>
      <c r="D5585"/>
    </row>
    <row r="5586" spans="1:4" ht="15" x14ac:dyDescent="0.25">
      <c r="A5586"/>
      <c r="B5586"/>
      <c r="C5586"/>
      <c r="D5586"/>
    </row>
    <row r="5587" spans="1:4" ht="15" x14ac:dyDescent="0.25">
      <c r="A5587"/>
      <c r="B5587"/>
      <c r="C5587"/>
      <c r="D5587"/>
    </row>
    <row r="5588" spans="1:4" ht="15" x14ac:dyDescent="0.25">
      <c r="A5588"/>
      <c r="B5588"/>
      <c r="C5588"/>
      <c r="D5588"/>
    </row>
    <row r="5589" spans="1:4" ht="15" x14ac:dyDescent="0.25">
      <c r="A5589"/>
      <c r="B5589"/>
      <c r="C5589"/>
      <c r="D5589"/>
    </row>
    <row r="5590" spans="1:4" ht="15" x14ac:dyDescent="0.25">
      <c r="A5590"/>
      <c r="B5590"/>
      <c r="C5590"/>
      <c r="D5590"/>
    </row>
    <row r="5591" spans="1:4" ht="15" x14ac:dyDescent="0.25">
      <c r="A5591"/>
      <c r="B5591"/>
      <c r="C5591"/>
      <c r="D5591"/>
    </row>
    <row r="5592" spans="1:4" ht="15" x14ac:dyDescent="0.25">
      <c r="A5592"/>
      <c r="B5592"/>
      <c r="C5592"/>
      <c r="D5592"/>
    </row>
    <row r="5593" spans="1:4" ht="15" x14ac:dyDescent="0.25">
      <c r="A5593"/>
      <c r="B5593"/>
      <c r="C5593"/>
      <c r="D5593"/>
    </row>
    <row r="5594" spans="1:4" ht="15" x14ac:dyDescent="0.25">
      <c r="A5594"/>
      <c r="B5594"/>
      <c r="C5594"/>
      <c r="D5594"/>
    </row>
    <row r="5595" spans="1:4" ht="15" x14ac:dyDescent="0.25">
      <c r="A5595"/>
      <c r="B5595"/>
      <c r="C5595"/>
      <c r="D5595"/>
    </row>
    <row r="5596" spans="1:4" ht="15" x14ac:dyDescent="0.25">
      <c r="A5596"/>
      <c r="B5596"/>
      <c r="C5596"/>
      <c r="D5596"/>
    </row>
    <row r="5597" spans="1:4" ht="15" x14ac:dyDescent="0.25">
      <c r="A5597"/>
      <c r="B5597"/>
      <c r="C5597"/>
      <c r="D5597"/>
    </row>
    <row r="5598" spans="1:4" ht="15" x14ac:dyDescent="0.25">
      <c r="A5598"/>
      <c r="B5598"/>
      <c r="C5598"/>
      <c r="D5598"/>
    </row>
    <row r="5599" spans="1:4" ht="15" x14ac:dyDescent="0.25">
      <c r="A5599"/>
      <c r="B5599"/>
      <c r="C5599"/>
      <c r="D5599"/>
    </row>
    <row r="5600" spans="1:4" ht="15" x14ac:dyDescent="0.25">
      <c r="A5600"/>
      <c r="B5600"/>
      <c r="C5600"/>
      <c r="D5600"/>
    </row>
    <row r="5601" spans="1:4" ht="15" x14ac:dyDescent="0.25">
      <c r="A5601"/>
      <c r="B5601"/>
      <c r="C5601"/>
      <c r="D5601"/>
    </row>
    <row r="5602" spans="1:4" ht="15" x14ac:dyDescent="0.25">
      <c r="A5602"/>
      <c r="B5602"/>
      <c r="C5602"/>
      <c r="D5602"/>
    </row>
    <row r="5603" spans="1:4" ht="15" x14ac:dyDescent="0.25">
      <c r="A5603"/>
      <c r="B5603"/>
      <c r="C5603"/>
      <c r="D5603"/>
    </row>
    <row r="5604" spans="1:4" ht="15" x14ac:dyDescent="0.25">
      <c r="A5604"/>
      <c r="B5604"/>
      <c r="C5604"/>
      <c r="D5604"/>
    </row>
    <row r="5605" spans="1:4" ht="15" x14ac:dyDescent="0.25">
      <c r="A5605"/>
      <c r="B5605"/>
      <c r="C5605"/>
      <c r="D5605"/>
    </row>
    <row r="5606" spans="1:4" ht="15" x14ac:dyDescent="0.25">
      <c r="A5606"/>
      <c r="B5606"/>
      <c r="C5606"/>
      <c r="D5606"/>
    </row>
    <row r="5607" spans="1:4" ht="15" x14ac:dyDescent="0.25">
      <c r="A5607"/>
      <c r="B5607"/>
      <c r="C5607"/>
      <c r="D5607"/>
    </row>
    <row r="5608" spans="1:4" ht="15" x14ac:dyDescent="0.25">
      <c r="A5608"/>
      <c r="B5608"/>
      <c r="C5608"/>
      <c r="D5608"/>
    </row>
    <row r="5609" spans="1:4" ht="15" x14ac:dyDescent="0.25">
      <c r="A5609"/>
      <c r="B5609"/>
      <c r="C5609"/>
      <c r="D5609"/>
    </row>
    <row r="5610" spans="1:4" ht="15" x14ac:dyDescent="0.25">
      <c r="A5610"/>
      <c r="B5610"/>
      <c r="C5610"/>
      <c r="D5610"/>
    </row>
    <row r="5611" spans="1:4" ht="15" x14ac:dyDescent="0.25">
      <c r="A5611"/>
      <c r="B5611"/>
      <c r="C5611"/>
      <c r="D5611"/>
    </row>
    <row r="5612" spans="1:4" ht="15" x14ac:dyDescent="0.25">
      <c r="A5612"/>
      <c r="B5612"/>
      <c r="C5612"/>
      <c r="D5612"/>
    </row>
    <row r="5613" spans="1:4" ht="15" x14ac:dyDescent="0.25">
      <c r="A5613"/>
      <c r="B5613"/>
      <c r="C5613"/>
      <c r="D5613"/>
    </row>
    <row r="5614" spans="1:4" ht="15" x14ac:dyDescent="0.25">
      <c r="A5614"/>
      <c r="B5614"/>
      <c r="C5614"/>
      <c r="D5614"/>
    </row>
    <row r="5615" spans="1:4" ht="15" x14ac:dyDescent="0.25">
      <c r="A5615"/>
      <c r="B5615"/>
      <c r="C5615"/>
      <c r="D5615"/>
    </row>
    <row r="5616" spans="1:4" ht="15" x14ac:dyDescent="0.25">
      <c r="A5616"/>
      <c r="B5616"/>
      <c r="C5616"/>
      <c r="D5616"/>
    </row>
    <row r="5617" spans="1:4" ht="15" x14ac:dyDescent="0.25">
      <c r="A5617"/>
      <c r="B5617"/>
      <c r="C5617"/>
      <c r="D5617"/>
    </row>
    <row r="5618" spans="1:4" ht="15" x14ac:dyDescent="0.25">
      <c r="A5618"/>
      <c r="B5618"/>
      <c r="C5618"/>
      <c r="D5618"/>
    </row>
    <row r="5619" spans="1:4" ht="15" x14ac:dyDescent="0.25">
      <c r="A5619"/>
      <c r="B5619"/>
      <c r="C5619"/>
      <c r="D5619"/>
    </row>
    <row r="5620" spans="1:4" ht="15" x14ac:dyDescent="0.25">
      <c r="A5620"/>
      <c r="B5620"/>
      <c r="C5620"/>
      <c r="D5620"/>
    </row>
    <row r="5621" spans="1:4" ht="15" x14ac:dyDescent="0.25">
      <c r="A5621"/>
      <c r="B5621"/>
      <c r="C5621"/>
      <c r="D5621"/>
    </row>
    <row r="5622" spans="1:4" ht="15" x14ac:dyDescent="0.25">
      <c r="A5622"/>
      <c r="B5622"/>
      <c r="C5622"/>
      <c r="D5622"/>
    </row>
    <row r="5623" spans="1:4" ht="15" x14ac:dyDescent="0.25">
      <c r="A5623"/>
      <c r="B5623"/>
      <c r="C5623"/>
      <c r="D5623"/>
    </row>
    <row r="5624" spans="1:4" ht="15" x14ac:dyDescent="0.25">
      <c r="A5624"/>
      <c r="B5624"/>
      <c r="C5624"/>
      <c r="D5624"/>
    </row>
    <row r="5625" spans="1:4" ht="15" x14ac:dyDescent="0.25">
      <c r="A5625"/>
      <c r="B5625"/>
      <c r="C5625"/>
      <c r="D5625"/>
    </row>
    <row r="5626" spans="1:4" ht="15" x14ac:dyDescent="0.25">
      <c r="A5626"/>
      <c r="B5626"/>
      <c r="C5626"/>
      <c r="D5626"/>
    </row>
    <row r="5627" spans="1:4" ht="15" x14ac:dyDescent="0.25">
      <c r="A5627"/>
      <c r="B5627"/>
      <c r="C5627"/>
      <c r="D5627"/>
    </row>
    <row r="5628" spans="1:4" ht="15" x14ac:dyDescent="0.25">
      <c r="A5628"/>
      <c r="B5628"/>
      <c r="C5628"/>
      <c r="D5628"/>
    </row>
    <row r="5629" spans="1:4" ht="15" x14ac:dyDescent="0.25">
      <c r="A5629"/>
      <c r="B5629"/>
      <c r="C5629"/>
      <c r="D5629"/>
    </row>
    <row r="5630" spans="1:4" ht="15" x14ac:dyDescent="0.25">
      <c r="A5630"/>
      <c r="B5630"/>
      <c r="C5630"/>
      <c r="D5630"/>
    </row>
    <row r="5631" spans="1:4" ht="15" x14ac:dyDescent="0.25">
      <c r="A5631"/>
      <c r="B5631"/>
      <c r="C5631"/>
      <c r="D5631"/>
    </row>
    <row r="5632" spans="1:4" ht="15" x14ac:dyDescent="0.25">
      <c r="A5632"/>
      <c r="B5632"/>
      <c r="C5632"/>
      <c r="D5632"/>
    </row>
    <row r="5633" spans="1:4" ht="15" x14ac:dyDescent="0.25">
      <c r="A5633"/>
      <c r="B5633"/>
      <c r="C5633"/>
      <c r="D5633"/>
    </row>
    <row r="5634" spans="1:4" ht="15" x14ac:dyDescent="0.25">
      <c r="A5634"/>
      <c r="B5634"/>
      <c r="C5634"/>
      <c r="D5634"/>
    </row>
    <row r="5635" spans="1:4" ht="15" x14ac:dyDescent="0.25">
      <c r="A5635"/>
      <c r="B5635"/>
      <c r="C5635"/>
      <c r="D5635"/>
    </row>
    <row r="5636" spans="1:4" ht="15" x14ac:dyDescent="0.25">
      <c r="A5636"/>
      <c r="B5636"/>
      <c r="C5636"/>
      <c r="D5636"/>
    </row>
    <row r="5637" spans="1:4" ht="15" x14ac:dyDescent="0.25">
      <c r="A5637"/>
      <c r="B5637"/>
      <c r="C5637"/>
      <c r="D5637"/>
    </row>
    <row r="5638" spans="1:4" ht="15" x14ac:dyDescent="0.25">
      <c r="A5638"/>
      <c r="B5638"/>
      <c r="C5638"/>
      <c r="D5638"/>
    </row>
    <row r="5639" spans="1:4" ht="15" x14ac:dyDescent="0.25">
      <c r="A5639"/>
      <c r="B5639"/>
      <c r="C5639"/>
      <c r="D5639"/>
    </row>
    <row r="5640" spans="1:4" ht="15" x14ac:dyDescent="0.25">
      <c r="A5640"/>
      <c r="B5640"/>
      <c r="C5640"/>
      <c r="D5640"/>
    </row>
    <row r="5641" spans="1:4" ht="15" x14ac:dyDescent="0.25">
      <c r="A5641"/>
      <c r="B5641"/>
      <c r="C5641"/>
      <c r="D5641"/>
    </row>
    <row r="5642" spans="1:4" ht="15" x14ac:dyDescent="0.25">
      <c r="A5642"/>
      <c r="B5642"/>
      <c r="C5642"/>
      <c r="D5642"/>
    </row>
    <row r="5643" spans="1:4" ht="15" x14ac:dyDescent="0.25">
      <c r="A5643"/>
      <c r="B5643"/>
      <c r="C5643"/>
      <c r="D5643"/>
    </row>
    <row r="5644" spans="1:4" ht="15" x14ac:dyDescent="0.25">
      <c r="A5644"/>
      <c r="B5644"/>
      <c r="C5644"/>
      <c r="D5644"/>
    </row>
    <row r="5645" spans="1:4" ht="15" x14ac:dyDescent="0.25">
      <c r="A5645"/>
      <c r="B5645"/>
      <c r="C5645"/>
      <c r="D5645"/>
    </row>
    <row r="5646" spans="1:4" ht="15" x14ac:dyDescent="0.25">
      <c r="A5646"/>
      <c r="B5646"/>
      <c r="C5646"/>
      <c r="D5646"/>
    </row>
    <row r="5647" spans="1:4" ht="15" x14ac:dyDescent="0.25">
      <c r="A5647"/>
      <c r="B5647"/>
      <c r="C5647"/>
      <c r="D5647"/>
    </row>
    <row r="5648" spans="1:4" ht="15" x14ac:dyDescent="0.25">
      <c r="A5648"/>
      <c r="B5648"/>
      <c r="C5648"/>
      <c r="D5648"/>
    </row>
    <row r="5649" spans="1:4" ht="15" x14ac:dyDescent="0.25">
      <c r="A5649"/>
      <c r="B5649"/>
      <c r="C5649"/>
      <c r="D5649"/>
    </row>
    <row r="5650" spans="1:4" ht="15" x14ac:dyDescent="0.25">
      <c r="A5650"/>
      <c r="B5650"/>
      <c r="C5650"/>
      <c r="D5650"/>
    </row>
    <row r="5651" spans="1:4" ht="15" x14ac:dyDescent="0.25">
      <c r="A5651"/>
      <c r="B5651"/>
      <c r="C5651"/>
      <c r="D5651"/>
    </row>
    <row r="5652" spans="1:4" ht="15" x14ac:dyDescent="0.25">
      <c r="A5652"/>
      <c r="B5652"/>
      <c r="C5652"/>
      <c r="D5652"/>
    </row>
    <row r="5653" spans="1:4" ht="15" x14ac:dyDescent="0.25">
      <c r="A5653"/>
      <c r="B5653"/>
      <c r="C5653"/>
      <c r="D5653"/>
    </row>
    <row r="5654" spans="1:4" ht="15" x14ac:dyDescent="0.25">
      <c r="A5654"/>
      <c r="B5654"/>
      <c r="C5654"/>
      <c r="D5654"/>
    </row>
    <row r="5655" spans="1:4" ht="15" x14ac:dyDescent="0.25">
      <c r="A5655"/>
      <c r="B5655"/>
      <c r="C5655"/>
      <c r="D5655"/>
    </row>
    <row r="5656" spans="1:4" ht="15" x14ac:dyDescent="0.25">
      <c r="A5656"/>
      <c r="B5656"/>
      <c r="C5656"/>
      <c r="D5656"/>
    </row>
    <row r="5657" spans="1:4" ht="15" x14ac:dyDescent="0.25">
      <c r="A5657"/>
      <c r="B5657"/>
      <c r="C5657"/>
      <c r="D5657"/>
    </row>
    <row r="5658" spans="1:4" ht="15" x14ac:dyDescent="0.25">
      <c r="A5658"/>
      <c r="B5658"/>
      <c r="C5658"/>
      <c r="D5658"/>
    </row>
    <row r="5659" spans="1:4" ht="15" x14ac:dyDescent="0.25">
      <c r="A5659"/>
      <c r="B5659"/>
      <c r="C5659"/>
      <c r="D5659"/>
    </row>
    <row r="5660" spans="1:4" ht="15" x14ac:dyDescent="0.25">
      <c r="A5660"/>
      <c r="B5660"/>
      <c r="C5660"/>
      <c r="D5660"/>
    </row>
    <row r="5661" spans="1:4" ht="15" x14ac:dyDescent="0.25">
      <c r="A5661"/>
      <c r="B5661"/>
      <c r="C5661"/>
      <c r="D5661"/>
    </row>
    <row r="5662" spans="1:4" ht="15" x14ac:dyDescent="0.25">
      <c r="A5662"/>
      <c r="B5662"/>
      <c r="C5662"/>
      <c r="D5662"/>
    </row>
    <row r="5663" spans="1:4" ht="15" x14ac:dyDescent="0.25">
      <c r="A5663"/>
      <c r="B5663"/>
      <c r="C5663"/>
      <c r="D5663"/>
    </row>
    <row r="5664" spans="1:4" ht="15" x14ac:dyDescent="0.25">
      <c r="A5664"/>
      <c r="B5664"/>
      <c r="C5664"/>
      <c r="D5664"/>
    </row>
    <row r="5665" spans="1:4" ht="15" x14ac:dyDescent="0.25">
      <c r="A5665"/>
      <c r="B5665"/>
      <c r="C5665"/>
      <c r="D5665"/>
    </row>
    <row r="5666" spans="1:4" ht="15" x14ac:dyDescent="0.25">
      <c r="A5666"/>
      <c r="B5666"/>
      <c r="C5666"/>
      <c r="D5666"/>
    </row>
    <row r="5667" spans="1:4" ht="15" x14ac:dyDescent="0.25">
      <c r="A5667"/>
      <c r="B5667"/>
      <c r="C5667"/>
      <c r="D5667"/>
    </row>
    <row r="5668" spans="1:4" ht="15" x14ac:dyDescent="0.25">
      <c r="A5668"/>
      <c r="B5668"/>
      <c r="C5668"/>
      <c r="D5668"/>
    </row>
    <row r="5669" spans="1:4" ht="15" x14ac:dyDescent="0.25">
      <c r="A5669"/>
      <c r="B5669"/>
      <c r="C5669"/>
      <c r="D5669"/>
    </row>
    <row r="5670" spans="1:4" ht="15" x14ac:dyDescent="0.25">
      <c r="A5670"/>
      <c r="B5670"/>
      <c r="C5670"/>
      <c r="D5670"/>
    </row>
    <row r="5671" spans="1:4" ht="15" x14ac:dyDescent="0.25">
      <c r="A5671"/>
      <c r="B5671"/>
      <c r="C5671"/>
      <c r="D5671"/>
    </row>
    <row r="5672" spans="1:4" ht="15" x14ac:dyDescent="0.25">
      <c r="A5672"/>
      <c r="B5672"/>
      <c r="C5672"/>
      <c r="D5672"/>
    </row>
    <row r="5673" spans="1:4" ht="15" x14ac:dyDescent="0.25">
      <c r="A5673"/>
      <c r="B5673"/>
      <c r="C5673"/>
      <c r="D5673"/>
    </row>
    <row r="5674" spans="1:4" ht="15" x14ac:dyDescent="0.25">
      <c r="A5674"/>
      <c r="B5674"/>
      <c r="C5674"/>
      <c r="D5674"/>
    </row>
    <row r="5675" spans="1:4" ht="15" x14ac:dyDescent="0.25">
      <c r="A5675"/>
      <c r="B5675"/>
      <c r="C5675"/>
      <c r="D5675"/>
    </row>
    <row r="5676" spans="1:4" ht="15" x14ac:dyDescent="0.25">
      <c r="A5676"/>
      <c r="B5676"/>
      <c r="C5676"/>
      <c r="D5676"/>
    </row>
    <row r="5677" spans="1:4" ht="15" x14ac:dyDescent="0.25">
      <c r="A5677"/>
      <c r="B5677"/>
      <c r="C5677"/>
      <c r="D5677"/>
    </row>
    <row r="5678" spans="1:4" ht="15" x14ac:dyDescent="0.25">
      <c r="A5678"/>
      <c r="B5678"/>
      <c r="C5678"/>
      <c r="D5678"/>
    </row>
    <row r="5679" spans="1:4" ht="15" x14ac:dyDescent="0.25">
      <c r="A5679"/>
      <c r="B5679"/>
      <c r="C5679"/>
      <c r="D5679"/>
    </row>
    <row r="5680" spans="1:4" ht="15" x14ac:dyDescent="0.25">
      <c r="A5680"/>
      <c r="B5680"/>
      <c r="C5680"/>
      <c r="D5680"/>
    </row>
    <row r="5681" spans="1:4" ht="15" x14ac:dyDescent="0.25">
      <c r="A5681"/>
      <c r="B5681"/>
      <c r="C5681"/>
      <c r="D5681"/>
    </row>
    <row r="5682" spans="1:4" ht="15" x14ac:dyDescent="0.25">
      <c r="A5682"/>
      <c r="B5682"/>
      <c r="C5682"/>
      <c r="D5682"/>
    </row>
    <row r="5683" spans="1:4" ht="15" x14ac:dyDescent="0.25">
      <c r="A5683"/>
      <c r="B5683"/>
      <c r="C5683"/>
      <c r="D5683"/>
    </row>
    <row r="5684" spans="1:4" ht="15" x14ac:dyDescent="0.25">
      <c r="A5684"/>
      <c r="B5684"/>
      <c r="C5684"/>
      <c r="D5684"/>
    </row>
    <row r="5685" spans="1:4" ht="15" x14ac:dyDescent="0.25">
      <c r="A5685"/>
      <c r="B5685"/>
      <c r="C5685"/>
      <c r="D5685"/>
    </row>
    <row r="5686" spans="1:4" ht="15" x14ac:dyDescent="0.25">
      <c r="A5686"/>
      <c r="B5686"/>
      <c r="C5686"/>
      <c r="D5686"/>
    </row>
    <row r="5687" spans="1:4" ht="15" x14ac:dyDescent="0.25">
      <c r="A5687"/>
      <c r="B5687"/>
      <c r="C5687"/>
      <c r="D5687"/>
    </row>
    <row r="5688" spans="1:4" ht="15" x14ac:dyDescent="0.25">
      <c r="A5688"/>
      <c r="B5688"/>
      <c r="C5688"/>
      <c r="D5688"/>
    </row>
    <row r="5689" spans="1:4" ht="15" x14ac:dyDescent="0.25">
      <c r="A5689"/>
      <c r="B5689"/>
      <c r="C5689"/>
      <c r="D5689"/>
    </row>
    <row r="5690" spans="1:4" ht="15" x14ac:dyDescent="0.25">
      <c r="A5690"/>
      <c r="B5690"/>
      <c r="C5690"/>
      <c r="D5690"/>
    </row>
    <row r="5691" spans="1:4" ht="15" x14ac:dyDescent="0.25">
      <c r="A5691"/>
      <c r="B5691"/>
      <c r="C5691"/>
      <c r="D5691"/>
    </row>
    <row r="5692" spans="1:4" ht="15" x14ac:dyDescent="0.25">
      <c r="A5692"/>
      <c r="B5692"/>
      <c r="C5692"/>
      <c r="D5692"/>
    </row>
    <row r="5693" spans="1:4" ht="15" x14ac:dyDescent="0.25">
      <c r="A5693"/>
      <c r="B5693"/>
      <c r="C5693"/>
      <c r="D5693"/>
    </row>
    <row r="5694" spans="1:4" ht="15" x14ac:dyDescent="0.25">
      <c r="A5694"/>
      <c r="B5694"/>
      <c r="C5694"/>
      <c r="D5694"/>
    </row>
    <row r="5695" spans="1:4" ht="15" x14ac:dyDescent="0.25">
      <c r="A5695"/>
      <c r="B5695"/>
      <c r="C5695"/>
      <c r="D5695"/>
    </row>
    <row r="5696" spans="1:4" ht="15" x14ac:dyDescent="0.25">
      <c r="A5696"/>
      <c r="B5696"/>
      <c r="C5696"/>
      <c r="D5696"/>
    </row>
    <row r="5697" spans="1:4" ht="15" x14ac:dyDescent="0.25">
      <c r="A5697"/>
      <c r="B5697"/>
      <c r="C5697"/>
      <c r="D5697"/>
    </row>
    <row r="5698" spans="1:4" ht="15" x14ac:dyDescent="0.25">
      <c r="A5698"/>
      <c r="B5698"/>
      <c r="C5698"/>
      <c r="D5698"/>
    </row>
    <row r="5699" spans="1:4" ht="15" x14ac:dyDescent="0.25">
      <c r="A5699"/>
      <c r="B5699"/>
      <c r="C5699"/>
      <c r="D5699"/>
    </row>
    <row r="5700" spans="1:4" ht="15" x14ac:dyDescent="0.25">
      <c r="A5700"/>
      <c r="B5700"/>
      <c r="C5700"/>
      <c r="D5700"/>
    </row>
    <row r="5701" spans="1:4" ht="15" x14ac:dyDescent="0.25">
      <c r="A5701"/>
      <c r="B5701"/>
      <c r="C5701"/>
      <c r="D5701"/>
    </row>
    <row r="5702" spans="1:4" ht="15" x14ac:dyDescent="0.25">
      <c r="A5702"/>
      <c r="B5702"/>
      <c r="C5702"/>
      <c r="D5702"/>
    </row>
    <row r="5703" spans="1:4" ht="15" x14ac:dyDescent="0.25">
      <c r="A5703"/>
      <c r="B5703"/>
      <c r="C5703"/>
      <c r="D5703"/>
    </row>
    <row r="5704" spans="1:4" ht="15" x14ac:dyDescent="0.25">
      <c r="A5704"/>
      <c r="B5704"/>
      <c r="C5704"/>
      <c r="D5704"/>
    </row>
    <row r="5705" spans="1:4" ht="15" x14ac:dyDescent="0.25">
      <c r="A5705"/>
      <c r="B5705"/>
      <c r="C5705"/>
      <c r="D5705"/>
    </row>
    <row r="5706" spans="1:4" ht="15" x14ac:dyDescent="0.25">
      <c r="A5706"/>
      <c r="B5706"/>
      <c r="C5706"/>
      <c r="D5706"/>
    </row>
    <row r="5707" spans="1:4" ht="15" x14ac:dyDescent="0.25">
      <c r="A5707"/>
      <c r="B5707"/>
      <c r="C5707"/>
      <c r="D5707"/>
    </row>
    <row r="5708" spans="1:4" ht="15" x14ac:dyDescent="0.25">
      <c r="A5708"/>
      <c r="B5708"/>
      <c r="C5708"/>
      <c r="D5708"/>
    </row>
    <row r="5709" spans="1:4" ht="15" x14ac:dyDescent="0.25">
      <c r="A5709"/>
      <c r="B5709"/>
      <c r="C5709"/>
      <c r="D5709"/>
    </row>
    <row r="5710" spans="1:4" ht="15" x14ac:dyDescent="0.25">
      <c r="A5710"/>
      <c r="B5710"/>
      <c r="C5710"/>
      <c r="D5710"/>
    </row>
    <row r="5711" spans="1:4" ht="15" x14ac:dyDescent="0.25">
      <c r="A5711"/>
      <c r="B5711"/>
      <c r="C5711"/>
      <c r="D5711"/>
    </row>
    <row r="5712" spans="1:4" ht="15" x14ac:dyDescent="0.25">
      <c r="A5712"/>
      <c r="B5712"/>
      <c r="C5712"/>
      <c r="D5712"/>
    </row>
    <row r="5713" spans="1:4" ht="15" x14ac:dyDescent="0.25">
      <c r="A5713"/>
      <c r="B5713"/>
      <c r="C5713"/>
      <c r="D5713"/>
    </row>
    <row r="5714" spans="1:4" ht="15" x14ac:dyDescent="0.25">
      <c r="A5714"/>
      <c r="B5714"/>
      <c r="C5714"/>
      <c r="D5714"/>
    </row>
    <row r="5715" spans="1:4" ht="15" x14ac:dyDescent="0.25">
      <c r="A5715"/>
      <c r="B5715"/>
      <c r="C5715"/>
      <c r="D5715"/>
    </row>
    <row r="5716" spans="1:4" ht="15" x14ac:dyDescent="0.25">
      <c r="A5716"/>
      <c r="B5716"/>
      <c r="C5716"/>
      <c r="D5716"/>
    </row>
    <row r="5717" spans="1:4" ht="15" x14ac:dyDescent="0.25">
      <c r="A5717"/>
      <c r="B5717"/>
      <c r="C5717"/>
      <c r="D5717"/>
    </row>
    <row r="5718" spans="1:4" ht="15" x14ac:dyDescent="0.25">
      <c r="A5718"/>
      <c r="B5718"/>
      <c r="C5718"/>
      <c r="D5718"/>
    </row>
    <row r="5719" spans="1:4" ht="15" x14ac:dyDescent="0.25">
      <c r="A5719"/>
      <c r="B5719"/>
      <c r="C5719"/>
      <c r="D5719"/>
    </row>
    <row r="5720" spans="1:4" ht="15" x14ac:dyDescent="0.25">
      <c r="A5720"/>
      <c r="B5720"/>
      <c r="C5720"/>
      <c r="D5720"/>
    </row>
    <row r="5721" spans="1:4" ht="15" x14ac:dyDescent="0.25">
      <c r="A5721"/>
      <c r="B5721"/>
      <c r="C5721"/>
      <c r="D5721"/>
    </row>
    <row r="5722" spans="1:4" ht="15" x14ac:dyDescent="0.25">
      <c r="A5722"/>
      <c r="B5722"/>
      <c r="C5722"/>
      <c r="D5722"/>
    </row>
    <row r="5723" spans="1:4" ht="15" x14ac:dyDescent="0.25">
      <c r="A5723"/>
      <c r="B5723"/>
      <c r="C5723"/>
      <c r="D5723"/>
    </row>
    <row r="5724" spans="1:4" ht="15" x14ac:dyDescent="0.25">
      <c r="A5724"/>
      <c r="B5724"/>
      <c r="C5724"/>
      <c r="D5724"/>
    </row>
    <row r="5725" spans="1:4" ht="15" x14ac:dyDescent="0.25">
      <c r="A5725"/>
      <c r="B5725"/>
      <c r="C5725"/>
      <c r="D5725"/>
    </row>
    <row r="5726" spans="1:4" ht="15" x14ac:dyDescent="0.25">
      <c r="A5726"/>
      <c r="B5726"/>
      <c r="C5726"/>
      <c r="D5726"/>
    </row>
    <row r="5727" spans="1:4" ht="15" x14ac:dyDescent="0.25">
      <c r="A5727"/>
      <c r="B5727"/>
      <c r="C5727"/>
      <c r="D5727"/>
    </row>
    <row r="5728" spans="1:4" ht="15" x14ac:dyDescent="0.25">
      <c r="A5728"/>
      <c r="B5728"/>
      <c r="C5728"/>
      <c r="D5728"/>
    </row>
    <row r="5729" spans="1:4" ht="15" x14ac:dyDescent="0.25">
      <c r="A5729"/>
      <c r="B5729"/>
      <c r="C5729"/>
      <c r="D5729"/>
    </row>
    <row r="5730" spans="1:4" ht="15" x14ac:dyDescent="0.25">
      <c r="A5730"/>
      <c r="B5730"/>
      <c r="C5730"/>
      <c r="D5730"/>
    </row>
    <row r="5731" spans="1:4" ht="15" x14ac:dyDescent="0.25">
      <c r="A5731"/>
      <c r="B5731"/>
      <c r="C5731"/>
      <c r="D5731"/>
    </row>
    <row r="5732" spans="1:4" ht="15" x14ac:dyDescent="0.25">
      <c r="A5732"/>
      <c r="B5732"/>
      <c r="C5732"/>
      <c r="D5732"/>
    </row>
    <row r="5733" spans="1:4" ht="15" x14ac:dyDescent="0.25">
      <c r="A5733"/>
      <c r="B5733"/>
      <c r="C5733"/>
      <c r="D5733"/>
    </row>
    <row r="5734" spans="1:4" ht="15" x14ac:dyDescent="0.25">
      <c r="A5734"/>
      <c r="B5734"/>
      <c r="C5734"/>
      <c r="D5734"/>
    </row>
    <row r="5735" spans="1:4" ht="15" x14ac:dyDescent="0.25">
      <c r="A5735"/>
      <c r="B5735"/>
      <c r="C5735"/>
      <c r="D5735"/>
    </row>
    <row r="5736" spans="1:4" ht="15" x14ac:dyDescent="0.25">
      <c r="A5736"/>
      <c r="B5736"/>
      <c r="C5736"/>
      <c r="D5736"/>
    </row>
    <row r="5737" spans="1:4" ht="15" x14ac:dyDescent="0.25">
      <c r="A5737"/>
      <c r="B5737"/>
      <c r="C5737"/>
      <c r="D5737"/>
    </row>
    <row r="5738" spans="1:4" ht="15" x14ac:dyDescent="0.25">
      <c r="A5738"/>
      <c r="B5738"/>
      <c r="C5738"/>
      <c r="D5738"/>
    </row>
    <row r="5739" spans="1:4" ht="15" x14ac:dyDescent="0.25">
      <c r="A5739"/>
      <c r="B5739"/>
      <c r="C5739"/>
      <c r="D5739"/>
    </row>
    <row r="5740" spans="1:4" ht="15" x14ac:dyDescent="0.25">
      <c r="A5740"/>
      <c r="B5740"/>
      <c r="C5740"/>
      <c r="D5740"/>
    </row>
    <row r="5741" spans="1:4" ht="15" x14ac:dyDescent="0.25">
      <c r="A5741"/>
      <c r="B5741"/>
      <c r="C5741"/>
      <c r="D5741"/>
    </row>
    <row r="5742" spans="1:4" ht="15" x14ac:dyDescent="0.25">
      <c r="A5742"/>
      <c r="B5742"/>
      <c r="C5742"/>
      <c r="D5742"/>
    </row>
    <row r="5743" spans="1:4" ht="15" x14ac:dyDescent="0.25">
      <c r="A5743"/>
      <c r="B5743"/>
      <c r="C5743"/>
      <c r="D5743"/>
    </row>
    <row r="5744" spans="1:4" ht="15" x14ac:dyDescent="0.25">
      <c r="A5744"/>
      <c r="B5744"/>
      <c r="C5744"/>
      <c r="D5744"/>
    </row>
    <row r="5745" spans="1:4" ht="15" x14ac:dyDescent="0.25">
      <c r="A5745"/>
      <c r="B5745"/>
      <c r="C5745"/>
      <c r="D5745"/>
    </row>
    <row r="5746" spans="1:4" ht="15" x14ac:dyDescent="0.25">
      <c r="A5746"/>
      <c r="B5746"/>
      <c r="C5746"/>
      <c r="D5746"/>
    </row>
    <row r="5747" spans="1:4" ht="15" x14ac:dyDescent="0.25">
      <c r="A5747"/>
      <c r="B5747"/>
      <c r="C5747"/>
      <c r="D5747"/>
    </row>
    <row r="5748" spans="1:4" ht="15" x14ac:dyDescent="0.25">
      <c r="A5748"/>
      <c r="B5748"/>
      <c r="C5748"/>
      <c r="D5748"/>
    </row>
    <row r="5749" spans="1:4" ht="15" x14ac:dyDescent="0.25">
      <c r="A5749"/>
      <c r="B5749"/>
      <c r="C5749"/>
      <c r="D5749"/>
    </row>
    <row r="5750" spans="1:4" ht="15" x14ac:dyDescent="0.25">
      <c r="A5750"/>
      <c r="B5750"/>
      <c r="C5750"/>
      <c r="D5750"/>
    </row>
    <row r="5751" spans="1:4" ht="15" x14ac:dyDescent="0.25">
      <c r="A5751"/>
      <c r="B5751"/>
      <c r="C5751"/>
      <c r="D5751"/>
    </row>
    <row r="5752" spans="1:4" ht="15" x14ac:dyDescent="0.25">
      <c r="A5752"/>
      <c r="B5752"/>
      <c r="C5752"/>
      <c r="D5752"/>
    </row>
    <row r="5753" spans="1:4" ht="15" x14ac:dyDescent="0.25">
      <c r="A5753"/>
      <c r="B5753"/>
      <c r="C5753"/>
      <c r="D5753"/>
    </row>
    <row r="5754" spans="1:4" ht="15" x14ac:dyDescent="0.25">
      <c r="A5754"/>
      <c r="B5754"/>
      <c r="C5754"/>
      <c r="D5754"/>
    </row>
    <row r="5755" spans="1:4" ht="15" x14ac:dyDescent="0.25">
      <c r="A5755"/>
      <c r="B5755"/>
      <c r="C5755"/>
      <c r="D5755"/>
    </row>
    <row r="5756" spans="1:4" ht="15" x14ac:dyDescent="0.25">
      <c r="A5756"/>
      <c r="B5756"/>
      <c r="C5756"/>
      <c r="D5756"/>
    </row>
    <row r="5757" spans="1:4" ht="15" x14ac:dyDescent="0.25">
      <c r="A5757"/>
      <c r="B5757"/>
      <c r="C5757"/>
      <c r="D5757"/>
    </row>
    <row r="5758" spans="1:4" ht="15" x14ac:dyDescent="0.25">
      <c r="A5758"/>
      <c r="B5758"/>
      <c r="C5758"/>
      <c r="D5758"/>
    </row>
    <row r="5759" spans="1:4" ht="15" x14ac:dyDescent="0.25">
      <c r="A5759"/>
      <c r="B5759"/>
      <c r="C5759"/>
      <c r="D5759"/>
    </row>
    <row r="5760" spans="1:4" ht="15" x14ac:dyDescent="0.25">
      <c r="A5760"/>
      <c r="B5760"/>
      <c r="C5760"/>
      <c r="D5760"/>
    </row>
    <row r="5761" spans="1:4" ht="15" x14ac:dyDescent="0.25">
      <c r="A5761"/>
      <c r="B5761"/>
      <c r="C5761"/>
      <c r="D5761"/>
    </row>
    <row r="5762" spans="1:4" ht="15" x14ac:dyDescent="0.25">
      <c r="A5762"/>
      <c r="B5762"/>
      <c r="C5762"/>
      <c r="D5762"/>
    </row>
    <row r="5763" spans="1:4" ht="15" x14ac:dyDescent="0.25">
      <c r="A5763"/>
      <c r="B5763"/>
      <c r="C5763"/>
      <c r="D5763"/>
    </row>
    <row r="5764" spans="1:4" ht="15" x14ac:dyDescent="0.25">
      <c r="A5764"/>
      <c r="B5764"/>
      <c r="C5764"/>
      <c r="D5764"/>
    </row>
    <row r="5765" spans="1:4" ht="15" x14ac:dyDescent="0.25">
      <c r="A5765"/>
      <c r="B5765"/>
      <c r="C5765"/>
      <c r="D5765"/>
    </row>
    <row r="5766" spans="1:4" ht="15" x14ac:dyDescent="0.25">
      <c r="A5766"/>
      <c r="B5766"/>
      <c r="C5766"/>
      <c r="D5766"/>
    </row>
    <row r="5767" spans="1:4" ht="15" x14ac:dyDescent="0.25">
      <c r="A5767"/>
      <c r="B5767"/>
      <c r="C5767"/>
      <c r="D5767"/>
    </row>
    <row r="5768" spans="1:4" ht="15" x14ac:dyDescent="0.25">
      <c r="A5768"/>
      <c r="B5768"/>
      <c r="C5768"/>
      <c r="D5768"/>
    </row>
    <row r="5769" spans="1:4" ht="15" x14ac:dyDescent="0.25">
      <c r="A5769"/>
      <c r="B5769"/>
      <c r="C5769"/>
      <c r="D5769"/>
    </row>
    <row r="5770" spans="1:4" ht="15" x14ac:dyDescent="0.25">
      <c r="A5770"/>
      <c r="B5770"/>
      <c r="C5770"/>
      <c r="D5770"/>
    </row>
    <row r="5771" spans="1:4" ht="15" x14ac:dyDescent="0.25">
      <c r="A5771"/>
      <c r="B5771"/>
      <c r="C5771"/>
      <c r="D5771"/>
    </row>
    <row r="5772" spans="1:4" ht="15" x14ac:dyDescent="0.25">
      <c r="A5772"/>
      <c r="B5772"/>
      <c r="C5772"/>
      <c r="D5772"/>
    </row>
    <row r="5773" spans="1:4" ht="15" x14ac:dyDescent="0.25">
      <c r="A5773"/>
      <c r="B5773"/>
      <c r="C5773"/>
      <c r="D5773"/>
    </row>
    <row r="5774" spans="1:4" ht="15" x14ac:dyDescent="0.25">
      <c r="A5774"/>
      <c r="B5774"/>
      <c r="C5774"/>
      <c r="D5774"/>
    </row>
    <row r="5775" spans="1:4" ht="15" x14ac:dyDescent="0.25">
      <c r="A5775"/>
      <c r="B5775"/>
      <c r="C5775"/>
      <c r="D5775"/>
    </row>
    <row r="5776" spans="1:4" ht="15" x14ac:dyDescent="0.25">
      <c r="A5776"/>
      <c r="B5776"/>
      <c r="C5776"/>
      <c r="D5776"/>
    </row>
    <row r="5777" spans="1:4" ht="15" x14ac:dyDescent="0.25">
      <c r="A5777"/>
      <c r="B5777"/>
      <c r="C5777"/>
      <c r="D5777"/>
    </row>
    <row r="5778" spans="1:4" ht="15" x14ac:dyDescent="0.25">
      <c r="A5778"/>
      <c r="B5778"/>
      <c r="C5778"/>
      <c r="D5778"/>
    </row>
    <row r="5779" spans="1:4" ht="15" x14ac:dyDescent="0.25">
      <c r="A5779"/>
      <c r="B5779"/>
      <c r="C5779"/>
      <c r="D5779"/>
    </row>
    <row r="5780" spans="1:4" ht="15" x14ac:dyDescent="0.25">
      <c r="A5780"/>
      <c r="B5780"/>
      <c r="C5780"/>
      <c r="D5780"/>
    </row>
    <row r="5781" spans="1:4" ht="15" x14ac:dyDescent="0.25">
      <c r="A5781"/>
      <c r="B5781"/>
      <c r="C5781"/>
      <c r="D5781"/>
    </row>
    <row r="5782" spans="1:4" ht="15" x14ac:dyDescent="0.25">
      <c r="A5782"/>
      <c r="B5782"/>
      <c r="C5782"/>
      <c r="D5782"/>
    </row>
    <row r="5783" spans="1:4" ht="15" x14ac:dyDescent="0.25">
      <c r="A5783"/>
      <c r="B5783"/>
      <c r="C5783"/>
      <c r="D5783"/>
    </row>
    <row r="5784" spans="1:4" ht="15" x14ac:dyDescent="0.25">
      <c r="A5784"/>
      <c r="B5784"/>
      <c r="C5784"/>
      <c r="D5784"/>
    </row>
    <row r="5785" spans="1:4" ht="15" x14ac:dyDescent="0.25">
      <c r="A5785"/>
      <c r="B5785"/>
      <c r="C5785"/>
      <c r="D5785"/>
    </row>
    <row r="5786" spans="1:4" ht="15" x14ac:dyDescent="0.25">
      <c r="A5786"/>
      <c r="B5786"/>
      <c r="C5786"/>
      <c r="D5786"/>
    </row>
    <row r="5787" spans="1:4" ht="15" x14ac:dyDescent="0.25">
      <c r="A5787"/>
      <c r="B5787"/>
      <c r="C5787"/>
      <c r="D5787"/>
    </row>
    <row r="5788" spans="1:4" ht="15" x14ac:dyDescent="0.25">
      <c r="A5788"/>
      <c r="B5788"/>
      <c r="C5788"/>
      <c r="D5788"/>
    </row>
    <row r="5789" spans="1:4" ht="15" x14ac:dyDescent="0.25">
      <c r="A5789"/>
      <c r="B5789"/>
      <c r="C5789"/>
      <c r="D5789"/>
    </row>
    <row r="5790" spans="1:4" ht="15" x14ac:dyDescent="0.25">
      <c r="A5790"/>
      <c r="B5790"/>
      <c r="C5790"/>
      <c r="D5790"/>
    </row>
    <row r="5791" spans="1:4" ht="15" x14ac:dyDescent="0.25">
      <c r="A5791"/>
      <c r="B5791"/>
      <c r="C5791"/>
      <c r="D5791"/>
    </row>
    <row r="5792" spans="1:4" ht="15" x14ac:dyDescent="0.25">
      <c r="A5792"/>
      <c r="B5792"/>
      <c r="C5792"/>
      <c r="D5792"/>
    </row>
    <row r="5793" spans="1:4" ht="15" x14ac:dyDescent="0.25">
      <c r="A5793"/>
      <c r="B5793"/>
      <c r="C5793"/>
      <c r="D5793"/>
    </row>
    <row r="5794" spans="1:4" ht="15" x14ac:dyDescent="0.25">
      <c r="A5794"/>
      <c r="B5794"/>
      <c r="C5794"/>
      <c r="D5794"/>
    </row>
    <row r="5795" spans="1:4" ht="15" x14ac:dyDescent="0.25">
      <c r="A5795"/>
      <c r="B5795"/>
      <c r="C5795"/>
      <c r="D5795"/>
    </row>
    <row r="5796" spans="1:4" ht="15" x14ac:dyDescent="0.25">
      <c r="A5796"/>
      <c r="B5796"/>
      <c r="C5796"/>
      <c r="D5796"/>
    </row>
    <row r="5797" spans="1:4" ht="15" x14ac:dyDescent="0.25">
      <c r="A5797"/>
      <c r="B5797"/>
      <c r="C5797"/>
      <c r="D5797"/>
    </row>
    <row r="5798" spans="1:4" ht="15" x14ac:dyDescent="0.25">
      <c r="A5798"/>
      <c r="B5798"/>
      <c r="C5798"/>
      <c r="D5798"/>
    </row>
    <row r="5799" spans="1:4" ht="15" x14ac:dyDescent="0.25">
      <c r="A5799"/>
      <c r="B5799"/>
      <c r="C5799"/>
      <c r="D5799"/>
    </row>
    <row r="5800" spans="1:4" ht="15" x14ac:dyDescent="0.25">
      <c r="A5800"/>
      <c r="B5800"/>
      <c r="C5800"/>
      <c r="D5800"/>
    </row>
    <row r="5801" spans="1:4" ht="15" x14ac:dyDescent="0.25">
      <c r="A5801"/>
      <c r="B5801"/>
      <c r="C5801"/>
      <c r="D5801"/>
    </row>
    <row r="5802" spans="1:4" ht="15" x14ac:dyDescent="0.25">
      <c r="A5802"/>
      <c r="B5802"/>
      <c r="C5802"/>
      <c r="D5802"/>
    </row>
    <row r="5803" spans="1:4" ht="15" x14ac:dyDescent="0.25">
      <c r="A5803"/>
      <c r="B5803"/>
      <c r="C5803"/>
      <c r="D5803"/>
    </row>
    <row r="5804" spans="1:4" ht="15" x14ac:dyDescent="0.25">
      <c r="A5804"/>
      <c r="B5804"/>
      <c r="C5804"/>
      <c r="D5804"/>
    </row>
    <row r="5805" spans="1:4" ht="15" x14ac:dyDescent="0.25">
      <c r="A5805"/>
      <c r="B5805"/>
      <c r="C5805"/>
      <c r="D5805"/>
    </row>
    <row r="5806" spans="1:4" ht="15" x14ac:dyDescent="0.25">
      <c r="A5806"/>
      <c r="B5806"/>
      <c r="C5806"/>
      <c r="D5806"/>
    </row>
    <row r="5807" spans="1:4" ht="15" x14ac:dyDescent="0.25">
      <c r="A5807"/>
      <c r="B5807"/>
      <c r="C5807"/>
      <c r="D5807"/>
    </row>
    <row r="5808" spans="1:4" ht="15" x14ac:dyDescent="0.25">
      <c r="A5808"/>
      <c r="B5808"/>
      <c r="C5808"/>
      <c r="D5808"/>
    </row>
    <row r="5809" spans="1:4" ht="15" x14ac:dyDescent="0.25">
      <c r="A5809"/>
      <c r="B5809"/>
      <c r="C5809"/>
      <c r="D5809"/>
    </row>
    <row r="5810" spans="1:4" ht="15" x14ac:dyDescent="0.25">
      <c r="A5810"/>
      <c r="B5810"/>
      <c r="C5810"/>
      <c r="D5810"/>
    </row>
    <row r="5811" spans="1:4" ht="15" x14ac:dyDescent="0.25">
      <c r="A5811"/>
      <c r="B5811"/>
      <c r="C5811"/>
      <c r="D5811"/>
    </row>
    <row r="5812" spans="1:4" ht="15" x14ac:dyDescent="0.25">
      <c r="A5812"/>
      <c r="B5812"/>
      <c r="C5812"/>
      <c r="D5812"/>
    </row>
    <row r="5813" spans="1:4" ht="15" x14ac:dyDescent="0.25">
      <c r="A5813"/>
      <c r="B5813"/>
      <c r="C5813"/>
      <c r="D5813"/>
    </row>
    <row r="5814" spans="1:4" ht="15" x14ac:dyDescent="0.25">
      <c r="A5814"/>
      <c r="B5814"/>
      <c r="C5814"/>
      <c r="D5814"/>
    </row>
    <row r="5815" spans="1:4" ht="15" x14ac:dyDescent="0.25">
      <c r="A5815"/>
      <c r="B5815"/>
      <c r="C5815"/>
      <c r="D5815"/>
    </row>
    <row r="5816" spans="1:4" ht="15" x14ac:dyDescent="0.25">
      <c r="A5816"/>
      <c r="B5816"/>
      <c r="C5816"/>
      <c r="D5816"/>
    </row>
    <row r="5817" spans="1:4" ht="15" x14ac:dyDescent="0.25">
      <c r="A5817"/>
      <c r="B5817"/>
      <c r="C5817"/>
      <c r="D5817"/>
    </row>
    <row r="5818" spans="1:4" ht="15" x14ac:dyDescent="0.25">
      <c r="A5818"/>
      <c r="B5818"/>
      <c r="C5818"/>
      <c r="D5818"/>
    </row>
    <row r="5819" spans="1:4" ht="15" x14ac:dyDescent="0.25">
      <c r="A5819"/>
      <c r="B5819"/>
      <c r="C5819"/>
      <c r="D5819"/>
    </row>
    <row r="5820" spans="1:4" ht="15" x14ac:dyDescent="0.25">
      <c r="A5820"/>
      <c r="B5820"/>
      <c r="C5820"/>
      <c r="D5820"/>
    </row>
    <row r="5821" spans="1:4" ht="15" x14ac:dyDescent="0.25">
      <c r="A5821"/>
      <c r="B5821"/>
      <c r="C5821"/>
      <c r="D5821"/>
    </row>
    <row r="5822" spans="1:4" ht="15" x14ac:dyDescent="0.25">
      <c r="A5822"/>
      <c r="B5822"/>
      <c r="C5822"/>
      <c r="D5822"/>
    </row>
    <row r="5823" spans="1:4" ht="15" x14ac:dyDescent="0.25">
      <c r="A5823"/>
      <c r="B5823"/>
      <c r="C5823"/>
      <c r="D5823"/>
    </row>
    <row r="5824" spans="1:4" ht="15" x14ac:dyDescent="0.25">
      <c r="A5824"/>
      <c r="B5824"/>
      <c r="C5824"/>
      <c r="D5824"/>
    </row>
    <row r="5825" spans="1:4" ht="15" x14ac:dyDescent="0.25">
      <c r="A5825"/>
      <c r="B5825"/>
      <c r="C5825"/>
      <c r="D5825"/>
    </row>
    <row r="5826" spans="1:4" ht="15" x14ac:dyDescent="0.25">
      <c r="A5826"/>
      <c r="B5826"/>
      <c r="C5826"/>
      <c r="D5826"/>
    </row>
    <row r="5827" spans="1:4" ht="15" x14ac:dyDescent="0.25">
      <c r="A5827"/>
      <c r="B5827"/>
      <c r="C5827"/>
      <c r="D5827"/>
    </row>
    <row r="5828" spans="1:4" ht="15" x14ac:dyDescent="0.25">
      <c r="A5828"/>
      <c r="B5828"/>
      <c r="C5828"/>
      <c r="D5828"/>
    </row>
    <row r="5829" spans="1:4" ht="15" x14ac:dyDescent="0.25">
      <c r="A5829"/>
      <c r="B5829"/>
      <c r="C5829"/>
      <c r="D5829"/>
    </row>
    <row r="5830" spans="1:4" ht="15" x14ac:dyDescent="0.25">
      <c r="A5830"/>
      <c r="B5830"/>
      <c r="C5830"/>
      <c r="D5830"/>
    </row>
    <row r="5831" spans="1:4" ht="15" x14ac:dyDescent="0.25">
      <c r="A5831"/>
      <c r="B5831"/>
      <c r="C5831"/>
      <c r="D5831"/>
    </row>
    <row r="5832" spans="1:4" ht="15" x14ac:dyDescent="0.25">
      <c r="A5832"/>
      <c r="B5832"/>
      <c r="C5832"/>
      <c r="D5832"/>
    </row>
    <row r="5833" spans="1:4" ht="15" x14ac:dyDescent="0.25">
      <c r="A5833"/>
      <c r="B5833"/>
      <c r="C5833"/>
      <c r="D5833"/>
    </row>
    <row r="5834" spans="1:4" ht="15" x14ac:dyDescent="0.25">
      <c r="A5834"/>
      <c r="B5834"/>
      <c r="C5834"/>
      <c r="D5834"/>
    </row>
    <row r="5835" spans="1:4" ht="15" x14ac:dyDescent="0.25">
      <c r="A5835"/>
      <c r="B5835"/>
      <c r="C5835"/>
      <c r="D5835"/>
    </row>
    <row r="5836" spans="1:4" ht="15" x14ac:dyDescent="0.25">
      <c r="A5836"/>
      <c r="B5836"/>
      <c r="C5836"/>
      <c r="D5836"/>
    </row>
    <row r="5837" spans="1:4" ht="15" x14ac:dyDescent="0.25">
      <c r="A5837"/>
      <c r="B5837"/>
      <c r="C5837"/>
      <c r="D5837"/>
    </row>
    <row r="5838" spans="1:4" ht="15" x14ac:dyDescent="0.25">
      <c r="A5838"/>
      <c r="B5838"/>
      <c r="C5838"/>
      <c r="D5838"/>
    </row>
    <row r="5839" spans="1:4" ht="15" x14ac:dyDescent="0.25">
      <c r="A5839"/>
      <c r="B5839"/>
      <c r="C5839"/>
      <c r="D5839"/>
    </row>
    <row r="5840" spans="1:4" ht="15" x14ac:dyDescent="0.25">
      <c r="A5840"/>
      <c r="B5840"/>
      <c r="C5840"/>
      <c r="D5840"/>
    </row>
    <row r="5841" spans="1:4" ht="15" x14ac:dyDescent="0.25">
      <c r="A5841"/>
      <c r="B5841"/>
      <c r="C5841"/>
      <c r="D5841"/>
    </row>
    <row r="5842" spans="1:4" ht="15" x14ac:dyDescent="0.25">
      <c r="A5842"/>
      <c r="B5842"/>
      <c r="C5842"/>
      <c r="D5842"/>
    </row>
    <row r="5843" spans="1:4" ht="15" x14ac:dyDescent="0.25">
      <c r="A5843"/>
      <c r="B5843"/>
      <c r="C5843"/>
      <c r="D5843"/>
    </row>
    <row r="5844" spans="1:4" ht="15" x14ac:dyDescent="0.25">
      <c r="A5844"/>
      <c r="B5844"/>
      <c r="C5844"/>
      <c r="D5844"/>
    </row>
    <row r="5845" spans="1:4" ht="15" x14ac:dyDescent="0.25">
      <c r="A5845"/>
      <c r="B5845"/>
      <c r="C5845"/>
      <c r="D5845"/>
    </row>
    <row r="5846" spans="1:4" ht="15" x14ac:dyDescent="0.25">
      <c r="A5846"/>
      <c r="B5846"/>
      <c r="C5846"/>
      <c r="D5846"/>
    </row>
    <row r="5847" spans="1:4" ht="15" x14ac:dyDescent="0.25">
      <c r="A5847"/>
      <c r="B5847"/>
      <c r="C5847"/>
      <c r="D5847"/>
    </row>
    <row r="5848" spans="1:4" ht="15" x14ac:dyDescent="0.25">
      <c r="A5848"/>
      <c r="B5848"/>
      <c r="C5848"/>
      <c r="D5848"/>
    </row>
    <row r="5849" spans="1:4" ht="15" x14ac:dyDescent="0.25">
      <c r="A5849"/>
      <c r="B5849"/>
      <c r="C5849"/>
      <c r="D5849"/>
    </row>
    <row r="5850" spans="1:4" ht="15" x14ac:dyDescent="0.25">
      <c r="A5850"/>
      <c r="B5850"/>
      <c r="C5850"/>
      <c r="D5850"/>
    </row>
    <row r="5851" spans="1:4" ht="15" x14ac:dyDescent="0.25">
      <c r="A5851"/>
      <c r="B5851"/>
      <c r="C5851"/>
      <c r="D5851"/>
    </row>
    <row r="5852" spans="1:4" ht="15" x14ac:dyDescent="0.25">
      <c r="A5852"/>
      <c r="B5852"/>
      <c r="C5852"/>
      <c r="D5852"/>
    </row>
    <row r="5853" spans="1:4" ht="15" x14ac:dyDescent="0.25">
      <c r="A5853"/>
      <c r="B5853"/>
      <c r="C5853"/>
      <c r="D5853"/>
    </row>
    <row r="5854" spans="1:4" ht="15" x14ac:dyDescent="0.25">
      <c r="A5854"/>
      <c r="B5854"/>
      <c r="C5854"/>
      <c r="D5854"/>
    </row>
    <row r="5855" spans="1:4" ht="15" x14ac:dyDescent="0.25">
      <c r="A5855"/>
      <c r="B5855"/>
      <c r="C5855"/>
      <c r="D5855"/>
    </row>
    <row r="5856" spans="1:4" ht="15" x14ac:dyDescent="0.25">
      <c r="A5856"/>
      <c r="B5856"/>
      <c r="C5856"/>
      <c r="D5856"/>
    </row>
    <row r="5857" spans="1:4" ht="15" x14ac:dyDescent="0.25">
      <c r="A5857"/>
      <c r="B5857"/>
      <c r="C5857"/>
      <c r="D5857"/>
    </row>
    <row r="5858" spans="1:4" ht="15" x14ac:dyDescent="0.25">
      <c r="A5858"/>
      <c r="B5858"/>
      <c r="C5858"/>
      <c r="D5858"/>
    </row>
    <row r="5859" spans="1:4" ht="15" x14ac:dyDescent="0.25">
      <c r="A5859"/>
      <c r="B5859"/>
      <c r="C5859"/>
      <c r="D5859"/>
    </row>
    <row r="5860" spans="1:4" ht="15" x14ac:dyDescent="0.25">
      <c r="A5860"/>
      <c r="B5860"/>
      <c r="C5860"/>
      <c r="D5860"/>
    </row>
    <row r="5861" spans="1:4" ht="15" x14ac:dyDescent="0.25">
      <c r="A5861"/>
      <c r="B5861"/>
      <c r="C5861"/>
      <c r="D5861"/>
    </row>
    <row r="5862" spans="1:4" ht="15" x14ac:dyDescent="0.25">
      <c r="A5862"/>
      <c r="B5862"/>
      <c r="C5862"/>
      <c r="D5862"/>
    </row>
    <row r="5863" spans="1:4" ht="15" x14ac:dyDescent="0.25">
      <c r="A5863"/>
      <c r="B5863"/>
      <c r="C5863"/>
      <c r="D5863"/>
    </row>
    <row r="5864" spans="1:4" ht="15" x14ac:dyDescent="0.25">
      <c r="A5864"/>
      <c r="B5864"/>
      <c r="C5864"/>
      <c r="D5864"/>
    </row>
    <row r="5865" spans="1:4" ht="15" x14ac:dyDescent="0.25">
      <c r="A5865"/>
      <c r="B5865"/>
      <c r="C5865"/>
      <c r="D5865"/>
    </row>
    <row r="5866" spans="1:4" ht="15" x14ac:dyDescent="0.25">
      <c r="A5866"/>
      <c r="B5866"/>
      <c r="C5866"/>
      <c r="D5866"/>
    </row>
    <row r="5867" spans="1:4" ht="15" x14ac:dyDescent="0.25">
      <c r="A5867"/>
      <c r="B5867"/>
      <c r="C5867"/>
      <c r="D5867"/>
    </row>
    <row r="5868" spans="1:4" ht="15" x14ac:dyDescent="0.25">
      <c r="A5868"/>
      <c r="B5868"/>
      <c r="C5868"/>
      <c r="D5868"/>
    </row>
    <row r="5869" spans="1:4" ht="15" x14ac:dyDescent="0.25">
      <c r="A5869"/>
      <c r="B5869"/>
      <c r="C5869"/>
      <c r="D5869"/>
    </row>
    <row r="5870" spans="1:4" ht="15" x14ac:dyDescent="0.25">
      <c r="A5870"/>
      <c r="B5870"/>
      <c r="C5870"/>
      <c r="D5870"/>
    </row>
    <row r="5871" spans="1:4" ht="15" x14ac:dyDescent="0.25">
      <c r="A5871"/>
      <c r="B5871"/>
      <c r="C5871"/>
      <c r="D5871"/>
    </row>
    <row r="5872" spans="1:4" ht="15" x14ac:dyDescent="0.25">
      <c r="A5872"/>
      <c r="B5872"/>
      <c r="C5872"/>
      <c r="D5872"/>
    </row>
    <row r="5873" spans="1:4" ht="15" x14ac:dyDescent="0.25">
      <c r="A5873"/>
      <c r="B5873"/>
      <c r="C5873"/>
      <c r="D5873"/>
    </row>
    <row r="5874" spans="1:4" ht="15" x14ac:dyDescent="0.25">
      <c r="A5874"/>
      <c r="B5874"/>
      <c r="C5874"/>
      <c r="D5874"/>
    </row>
    <row r="5875" spans="1:4" ht="15" x14ac:dyDescent="0.25">
      <c r="A5875"/>
      <c r="B5875"/>
      <c r="C5875"/>
      <c r="D5875"/>
    </row>
    <row r="5876" spans="1:4" ht="15" x14ac:dyDescent="0.25">
      <c r="A5876"/>
      <c r="B5876"/>
      <c r="C5876"/>
      <c r="D5876"/>
    </row>
    <row r="5877" spans="1:4" ht="15" x14ac:dyDescent="0.25">
      <c r="A5877"/>
      <c r="B5877"/>
      <c r="C5877"/>
      <c r="D5877"/>
    </row>
    <row r="5878" spans="1:4" ht="15" x14ac:dyDescent="0.25">
      <c r="A5878"/>
      <c r="B5878"/>
      <c r="C5878"/>
      <c r="D5878"/>
    </row>
    <row r="5879" spans="1:4" ht="15" x14ac:dyDescent="0.25">
      <c r="A5879"/>
      <c r="B5879"/>
      <c r="C5879"/>
      <c r="D5879"/>
    </row>
    <row r="5880" spans="1:4" ht="15" x14ac:dyDescent="0.25">
      <c r="A5880"/>
      <c r="B5880"/>
      <c r="C5880"/>
      <c r="D5880"/>
    </row>
    <row r="5881" spans="1:4" ht="15" x14ac:dyDescent="0.25">
      <c r="A5881"/>
      <c r="B5881"/>
      <c r="C5881"/>
      <c r="D5881"/>
    </row>
    <row r="5882" spans="1:4" ht="15" x14ac:dyDescent="0.25">
      <c r="A5882"/>
      <c r="B5882"/>
      <c r="C5882"/>
      <c r="D5882"/>
    </row>
    <row r="5883" spans="1:4" ht="15" x14ac:dyDescent="0.25">
      <c r="A5883"/>
      <c r="B5883"/>
      <c r="C5883"/>
      <c r="D5883"/>
    </row>
    <row r="5884" spans="1:4" ht="15" x14ac:dyDescent="0.25">
      <c r="A5884"/>
      <c r="B5884"/>
      <c r="C5884"/>
      <c r="D5884"/>
    </row>
    <row r="5885" spans="1:4" ht="15" x14ac:dyDescent="0.25">
      <c r="A5885"/>
      <c r="B5885"/>
      <c r="C5885"/>
      <c r="D5885"/>
    </row>
    <row r="5886" spans="1:4" ht="15" x14ac:dyDescent="0.25">
      <c r="A5886"/>
      <c r="B5886"/>
      <c r="C5886"/>
      <c r="D5886"/>
    </row>
    <row r="5887" spans="1:4" ht="15" x14ac:dyDescent="0.25">
      <c r="A5887"/>
      <c r="B5887"/>
      <c r="C5887"/>
      <c r="D5887"/>
    </row>
    <row r="5888" spans="1:4" ht="15" x14ac:dyDescent="0.25">
      <c r="A5888"/>
      <c r="B5888"/>
      <c r="C5888"/>
      <c r="D5888"/>
    </row>
    <row r="5889" spans="1:4" ht="15" x14ac:dyDescent="0.25">
      <c r="A5889"/>
      <c r="B5889"/>
      <c r="C5889"/>
      <c r="D5889"/>
    </row>
    <row r="5890" spans="1:4" ht="15" x14ac:dyDescent="0.25">
      <c r="A5890"/>
      <c r="B5890"/>
      <c r="C5890"/>
      <c r="D5890"/>
    </row>
    <row r="5891" spans="1:4" ht="15" x14ac:dyDescent="0.25">
      <c r="A5891"/>
      <c r="B5891"/>
      <c r="C5891"/>
      <c r="D5891"/>
    </row>
    <row r="5892" spans="1:4" ht="15" x14ac:dyDescent="0.25">
      <c r="A5892"/>
      <c r="B5892"/>
      <c r="C5892"/>
      <c r="D5892"/>
    </row>
    <row r="5893" spans="1:4" ht="15" x14ac:dyDescent="0.25">
      <c r="A5893"/>
      <c r="B5893"/>
      <c r="C5893"/>
      <c r="D5893"/>
    </row>
    <row r="5894" spans="1:4" ht="15" x14ac:dyDescent="0.25">
      <c r="A5894"/>
      <c r="B5894"/>
      <c r="C5894"/>
      <c r="D5894"/>
    </row>
    <row r="5895" spans="1:4" ht="15" x14ac:dyDescent="0.25">
      <c r="A5895"/>
      <c r="B5895"/>
      <c r="C5895"/>
      <c r="D5895"/>
    </row>
    <row r="5896" spans="1:4" ht="15" x14ac:dyDescent="0.25">
      <c r="A5896"/>
      <c r="B5896"/>
      <c r="C5896"/>
      <c r="D5896"/>
    </row>
    <row r="5897" spans="1:4" ht="15" x14ac:dyDescent="0.25">
      <c r="A5897"/>
      <c r="B5897"/>
      <c r="C5897"/>
      <c r="D5897"/>
    </row>
    <row r="5898" spans="1:4" ht="15" x14ac:dyDescent="0.25">
      <c r="A5898"/>
      <c r="B5898"/>
      <c r="C5898"/>
      <c r="D5898"/>
    </row>
    <row r="5899" spans="1:4" ht="15" x14ac:dyDescent="0.25">
      <c r="A5899"/>
      <c r="B5899"/>
      <c r="C5899"/>
      <c r="D5899"/>
    </row>
    <row r="5900" spans="1:4" ht="15" x14ac:dyDescent="0.25">
      <c r="A5900"/>
      <c r="B5900"/>
      <c r="C5900"/>
      <c r="D5900"/>
    </row>
    <row r="5901" spans="1:4" ht="15" x14ac:dyDescent="0.25">
      <c r="A5901"/>
      <c r="B5901"/>
      <c r="C5901"/>
      <c r="D5901"/>
    </row>
    <row r="5902" spans="1:4" ht="15" x14ac:dyDescent="0.25">
      <c r="A5902"/>
      <c r="B5902"/>
      <c r="C5902"/>
      <c r="D5902"/>
    </row>
    <row r="5903" spans="1:4" ht="15" x14ac:dyDescent="0.25">
      <c r="A5903"/>
      <c r="B5903"/>
      <c r="C5903"/>
      <c r="D5903"/>
    </row>
    <row r="5904" spans="1:4" ht="15" x14ac:dyDescent="0.25">
      <c r="A5904"/>
      <c r="B5904"/>
      <c r="C5904"/>
      <c r="D5904"/>
    </row>
    <row r="5905" spans="1:4" ht="15" x14ac:dyDescent="0.25">
      <c r="A5905"/>
      <c r="B5905"/>
      <c r="C5905"/>
      <c r="D5905"/>
    </row>
    <row r="5906" spans="1:4" ht="15" x14ac:dyDescent="0.25">
      <c r="A5906"/>
      <c r="B5906"/>
      <c r="C5906"/>
      <c r="D5906"/>
    </row>
    <row r="5907" spans="1:4" ht="15" x14ac:dyDescent="0.25">
      <c r="A5907"/>
      <c r="B5907"/>
      <c r="C5907"/>
      <c r="D5907"/>
    </row>
    <row r="5908" spans="1:4" ht="15" x14ac:dyDescent="0.25">
      <c r="A5908"/>
      <c r="B5908"/>
      <c r="C5908"/>
      <c r="D5908"/>
    </row>
    <row r="5909" spans="1:4" ht="15" x14ac:dyDescent="0.25">
      <c r="A5909"/>
      <c r="B5909"/>
      <c r="C5909"/>
      <c r="D5909"/>
    </row>
    <row r="5910" spans="1:4" ht="15" x14ac:dyDescent="0.25">
      <c r="A5910"/>
      <c r="B5910"/>
      <c r="C5910"/>
      <c r="D5910"/>
    </row>
    <row r="5911" spans="1:4" ht="15" x14ac:dyDescent="0.25">
      <c r="A5911"/>
      <c r="B5911"/>
      <c r="C5911"/>
      <c r="D5911"/>
    </row>
    <row r="5912" spans="1:4" ht="15" x14ac:dyDescent="0.25">
      <c r="A5912"/>
      <c r="B5912"/>
      <c r="C5912"/>
      <c r="D5912"/>
    </row>
    <row r="5913" spans="1:4" ht="15" x14ac:dyDescent="0.25">
      <c r="A5913"/>
      <c r="B5913"/>
      <c r="C5913"/>
      <c r="D5913"/>
    </row>
    <row r="5914" spans="1:4" ht="15" x14ac:dyDescent="0.25">
      <c r="A5914"/>
      <c r="B5914"/>
      <c r="C5914"/>
      <c r="D5914"/>
    </row>
    <row r="5915" spans="1:4" ht="15" x14ac:dyDescent="0.25">
      <c r="A5915"/>
      <c r="B5915"/>
      <c r="C5915"/>
      <c r="D5915"/>
    </row>
    <row r="5916" spans="1:4" ht="15" x14ac:dyDescent="0.25">
      <c r="A5916"/>
      <c r="B5916"/>
      <c r="C5916"/>
      <c r="D5916"/>
    </row>
    <row r="5917" spans="1:4" ht="15" x14ac:dyDescent="0.25">
      <c r="A5917"/>
      <c r="B5917"/>
      <c r="C5917"/>
      <c r="D5917"/>
    </row>
    <row r="5918" spans="1:4" ht="15" x14ac:dyDescent="0.25">
      <c r="A5918"/>
      <c r="B5918"/>
      <c r="C5918"/>
      <c r="D5918"/>
    </row>
    <row r="5919" spans="1:4" ht="15" x14ac:dyDescent="0.25">
      <c r="A5919"/>
      <c r="B5919"/>
      <c r="C5919"/>
      <c r="D5919"/>
    </row>
    <row r="5920" spans="1:4" ht="15" x14ac:dyDescent="0.25">
      <c r="A5920"/>
      <c r="B5920"/>
      <c r="C5920"/>
      <c r="D5920"/>
    </row>
    <row r="5921" spans="1:4" ht="15" x14ac:dyDescent="0.25">
      <c r="A5921"/>
      <c r="B5921"/>
      <c r="C5921"/>
      <c r="D5921"/>
    </row>
    <row r="5922" spans="1:4" ht="15" x14ac:dyDescent="0.25">
      <c r="A5922"/>
      <c r="B5922"/>
      <c r="C5922"/>
      <c r="D5922"/>
    </row>
    <row r="5923" spans="1:4" ht="15" x14ac:dyDescent="0.25">
      <c r="A5923"/>
      <c r="B5923"/>
      <c r="C5923"/>
      <c r="D5923"/>
    </row>
    <row r="5924" spans="1:4" ht="15" x14ac:dyDescent="0.25">
      <c r="A5924"/>
      <c r="B5924"/>
      <c r="C5924"/>
      <c r="D5924"/>
    </row>
    <row r="5925" spans="1:4" ht="15" x14ac:dyDescent="0.25">
      <c r="A5925"/>
      <c r="B5925"/>
      <c r="C5925"/>
      <c r="D5925"/>
    </row>
    <row r="5926" spans="1:4" ht="15" x14ac:dyDescent="0.25">
      <c r="A5926"/>
      <c r="B5926"/>
      <c r="C5926"/>
      <c r="D5926"/>
    </row>
    <row r="5927" spans="1:4" ht="15" x14ac:dyDescent="0.25">
      <c r="A5927"/>
      <c r="B5927"/>
      <c r="C5927"/>
      <c r="D5927"/>
    </row>
    <row r="5928" spans="1:4" ht="15" x14ac:dyDescent="0.25">
      <c r="A5928"/>
      <c r="B5928"/>
      <c r="C5928"/>
      <c r="D5928"/>
    </row>
    <row r="5929" spans="1:4" ht="15" x14ac:dyDescent="0.25">
      <c r="A5929"/>
      <c r="B5929"/>
      <c r="C5929"/>
      <c r="D5929"/>
    </row>
    <row r="5930" spans="1:4" ht="15" x14ac:dyDescent="0.25">
      <c r="A5930"/>
      <c r="B5930"/>
      <c r="C5930"/>
      <c r="D5930"/>
    </row>
    <row r="5931" spans="1:4" ht="15" x14ac:dyDescent="0.25">
      <c r="A5931"/>
      <c r="B5931"/>
      <c r="C5931"/>
      <c r="D5931"/>
    </row>
    <row r="5932" spans="1:4" ht="15" x14ac:dyDescent="0.25">
      <c r="A5932"/>
      <c r="B5932"/>
      <c r="C5932"/>
      <c r="D5932"/>
    </row>
    <row r="5933" spans="1:4" ht="15" x14ac:dyDescent="0.25">
      <c r="A5933"/>
      <c r="B5933"/>
      <c r="C5933"/>
      <c r="D5933"/>
    </row>
    <row r="5934" spans="1:4" ht="15" x14ac:dyDescent="0.25">
      <c r="A5934"/>
      <c r="B5934"/>
      <c r="C5934"/>
      <c r="D5934"/>
    </row>
    <row r="5935" spans="1:4" ht="15" x14ac:dyDescent="0.25">
      <c r="A5935"/>
      <c r="B5935"/>
      <c r="C5935"/>
      <c r="D5935"/>
    </row>
    <row r="5936" spans="1:4" ht="15" x14ac:dyDescent="0.25">
      <c r="A5936"/>
      <c r="B5936"/>
      <c r="C5936"/>
      <c r="D5936"/>
    </row>
    <row r="5937" spans="1:4" ht="15" x14ac:dyDescent="0.25">
      <c r="A5937"/>
      <c r="B5937"/>
      <c r="C5937"/>
      <c r="D5937"/>
    </row>
    <row r="5938" spans="1:4" ht="15" x14ac:dyDescent="0.25">
      <c r="A5938"/>
      <c r="B5938"/>
      <c r="C5938"/>
      <c r="D5938"/>
    </row>
    <row r="5939" spans="1:4" ht="15" x14ac:dyDescent="0.25">
      <c r="A5939"/>
      <c r="B5939"/>
      <c r="C5939"/>
      <c r="D5939"/>
    </row>
    <row r="5940" spans="1:4" ht="15" x14ac:dyDescent="0.25">
      <c r="A5940"/>
      <c r="B5940"/>
      <c r="C5940"/>
      <c r="D5940"/>
    </row>
    <row r="5941" spans="1:4" ht="15" x14ac:dyDescent="0.25">
      <c r="A5941"/>
      <c r="B5941"/>
      <c r="C5941"/>
      <c r="D5941"/>
    </row>
    <row r="5942" spans="1:4" ht="15" x14ac:dyDescent="0.25">
      <c r="A5942"/>
      <c r="B5942"/>
      <c r="C5942"/>
      <c r="D5942"/>
    </row>
    <row r="5943" spans="1:4" ht="15" x14ac:dyDescent="0.25">
      <c r="A5943"/>
      <c r="B5943"/>
      <c r="C5943"/>
      <c r="D5943"/>
    </row>
    <row r="5944" spans="1:4" ht="15" x14ac:dyDescent="0.25">
      <c r="A5944"/>
      <c r="B5944"/>
      <c r="C5944"/>
      <c r="D5944"/>
    </row>
    <row r="5945" spans="1:4" ht="15" x14ac:dyDescent="0.25">
      <c r="A5945"/>
      <c r="B5945"/>
      <c r="C5945"/>
      <c r="D5945"/>
    </row>
    <row r="5946" spans="1:4" ht="15" x14ac:dyDescent="0.25">
      <c r="A5946"/>
      <c r="B5946"/>
      <c r="C5946"/>
      <c r="D5946"/>
    </row>
    <row r="5947" spans="1:4" ht="15" x14ac:dyDescent="0.25">
      <c r="A5947"/>
      <c r="B5947"/>
      <c r="C5947"/>
      <c r="D5947"/>
    </row>
    <row r="5948" spans="1:4" ht="15" x14ac:dyDescent="0.25">
      <c r="A5948"/>
      <c r="B5948"/>
      <c r="C5948"/>
      <c r="D5948"/>
    </row>
    <row r="5949" spans="1:4" ht="15" x14ac:dyDescent="0.25">
      <c r="A5949"/>
      <c r="B5949"/>
      <c r="C5949"/>
      <c r="D5949"/>
    </row>
    <row r="5950" spans="1:4" ht="15" x14ac:dyDescent="0.25">
      <c r="A5950"/>
      <c r="B5950"/>
      <c r="C5950"/>
      <c r="D5950"/>
    </row>
    <row r="5951" spans="1:4" ht="15" x14ac:dyDescent="0.25">
      <c r="A5951"/>
      <c r="B5951"/>
      <c r="C5951"/>
      <c r="D5951"/>
    </row>
    <row r="5952" spans="1:4" ht="15" x14ac:dyDescent="0.25">
      <c r="A5952"/>
      <c r="B5952"/>
      <c r="C5952"/>
      <c r="D5952"/>
    </row>
    <row r="5953" spans="1:4" ht="15" x14ac:dyDescent="0.25">
      <c r="A5953"/>
      <c r="B5953"/>
      <c r="C5953"/>
      <c r="D5953"/>
    </row>
    <row r="5954" spans="1:4" ht="15" x14ac:dyDescent="0.25">
      <c r="A5954"/>
      <c r="B5954"/>
      <c r="C5954"/>
      <c r="D5954"/>
    </row>
    <row r="5955" spans="1:4" ht="15" x14ac:dyDescent="0.25">
      <c r="A5955"/>
      <c r="B5955"/>
      <c r="C5955"/>
      <c r="D5955"/>
    </row>
    <row r="5956" spans="1:4" ht="15" x14ac:dyDescent="0.25">
      <c r="A5956"/>
      <c r="B5956"/>
      <c r="C5956"/>
      <c r="D5956"/>
    </row>
    <row r="5957" spans="1:4" ht="15" x14ac:dyDescent="0.25">
      <c r="A5957"/>
      <c r="B5957"/>
      <c r="C5957"/>
      <c r="D5957"/>
    </row>
    <row r="5958" spans="1:4" ht="15" x14ac:dyDescent="0.25">
      <c r="A5958"/>
      <c r="B5958"/>
      <c r="C5958"/>
      <c r="D5958"/>
    </row>
    <row r="5959" spans="1:4" ht="15" x14ac:dyDescent="0.25">
      <c r="A5959"/>
      <c r="B5959"/>
      <c r="C5959"/>
      <c r="D5959"/>
    </row>
    <row r="5960" spans="1:4" ht="15" x14ac:dyDescent="0.25">
      <c r="A5960"/>
      <c r="B5960"/>
      <c r="C5960"/>
      <c r="D5960"/>
    </row>
    <row r="5961" spans="1:4" ht="15" x14ac:dyDescent="0.25">
      <c r="A5961"/>
      <c r="B5961"/>
      <c r="C5961"/>
      <c r="D5961"/>
    </row>
    <row r="5962" spans="1:4" ht="15" x14ac:dyDescent="0.25">
      <c r="A5962"/>
      <c r="B5962"/>
      <c r="C5962"/>
      <c r="D5962"/>
    </row>
    <row r="5963" spans="1:4" ht="15" x14ac:dyDescent="0.25">
      <c r="A5963"/>
      <c r="B5963"/>
      <c r="C5963"/>
      <c r="D5963"/>
    </row>
    <row r="5964" spans="1:4" ht="15" x14ac:dyDescent="0.25">
      <c r="A5964"/>
      <c r="B5964"/>
      <c r="C5964"/>
      <c r="D5964"/>
    </row>
    <row r="5965" spans="1:4" ht="15" x14ac:dyDescent="0.25">
      <c r="A5965"/>
      <c r="B5965"/>
      <c r="C5965"/>
      <c r="D5965"/>
    </row>
    <row r="5966" spans="1:4" ht="15" x14ac:dyDescent="0.25">
      <c r="A5966"/>
      <c r="B5966"/>
      <c r="C5966"/>
      <c r="D5966"/>
    </row>
    <row r="5967" spans="1:4" ht="15" x14ac:dyDescent="0.25">
      <c r="A5967"/>
      <c r="B5967"/>
      <c r="C5967"/>
      <c r="D5967"/>
    </row>
    <row r="5968" spans="1:4" ht="15" x14ac:dyDescent="0.25">
      <c r="A5968"/>
      <c r="B5968"/>
      <c r="C5968"/>
      <c r="D5968"/>
    </row>
    <row r="5969" spans="1:4" ht="15" x14ac:dyDescent="0.25">
      <c r="A5969"/>
      <c r="B5969"/>
      <c r="C5969"/>
      <c r="D5969"/>
    </row>
    <row r="5970" spans="1:4" ht="15" x14ac:dyDescent="0.25">
      <c r="A5970"/>
      <c r="B5970"/>
      <c r="C5970"/>
      <c r="D5970"/>
    </row>
    <row r="5971" spans="1:4" ht="15" x14ac:dyDescent="0.25">
      <c r="A5971"/>
      <c r="B5971"/>
      <c r="C5971"/>
      <c r="D5971"/>
    </row>
    <row r="5972" spans="1:4" ht="15" x14ac:dyDescent="0.25">
      <c r="A5972"/>
      <c r="B5972"/>
      <c r="C5972"/>
      <c r="D5972"/>
    </row>
    <row r="5973" spans="1:4" ht="15" x14ac:dyDescent="0.25">
      <c r="A5973"/>
      <c r="B5973"/>
      <c r="C5973"/>
      <c r="D5973"/>
    </row>
    <row r="5974" spans="1:4" ht="15" x14ac:dyDescent="0.25">
      <c r="A5974"/>
      <c r="B5974"/>
      <c r="C5974"/>
      <c r="D5974"/>
    </row>
    <row r="5975" spans="1:4" ht="15" x14ac:dyDescent="0.25">
      <c r="A5975"/>
      <c r="B5975"/>
      <c r="C5975"/>
      <c r="D5975"/>
    </row>
    <row r="5976" spans="1:4" ht="15" x14ac:dyDescent="0.25">
      <c r="A5976"/>
      <c r="B5976"/>
      <c r="C5976"/>
      <c r="D5976"/>
    </row>
    <row r="5977" spans="1:4" ht="15" x14ac:dyDescent="0.25">
      <c r="A5977"/>
      <c r="B5977"/>
      <c r="C5977"/>
      <c r="D5977"/>
    </row>
    <row r="5978" spans="1:4" ht="15" x14ac:dyDescent="0.25">
      <c r="A5978"/>
      <c r="B5978"/>
      <c r="C5978"/>
      <c r="D5978"/>
    </row>
    <row r="5979" spans="1:4" ht="15" x14ac:dyDescent="0.25">
      <c r="A5979"/>
      <c r="B5979"/>
      <c r="C5979"/>
      <c r="D5979"/>
    </row>
    <row r="5980" spans="1:4" ht="15" x14ac:dyDescent="0.25">
      <c r="A5980"/>
      <c r="B5980"/>
      <c r="C5980"/>
      <c r="D5980"/>
    </row>
    <row r="5981" spans="1:4" ht="15" x14ac:dyDescent="0.25">
      <c r="A5981"/>
      <c r="B5981"/>
      <c r="C5981"/>
      <c r="D5981"/>
    </row>
    <row r="5982" spans="1:4" ht="15" x14ac:dyDescent="0.25">
      <c r="A5982"/>
      <c r="B5982"/>
      <c r="C5982"/>
      <c r="D5982"/>
    </row>
    <row r="5983" spans="1:4" ht="15" x14ac:dyDescent="0.25">
      <c r="A5983"/>
      <c r="B5983"/>
      <c r="C5983"/>
      <c r="D5983"/>
    </row>
    <row r="5984" spans="1:4" ht="15" x14ac:dyDescent="0.25">
      <c r="A5984"/>
      <c r="B5984"/>
      <c r="C5984"/>
      <c r="D5984"/>
    </row>
    <row r="5985" spans="1:4" ht="15" x14ac:dyDescent="0.25">
      <c r="A5985"/>
      <c r="B5985"/>
      <c r="C5985"/>
      <c r="D5985"/>
    </row>
    <row r="5986" spans="1:4" ht="15" x14ac:dyDescent="0.25">
      <c r="A5986"/>
      <c r="B5986"/>
      <c r="C5986"/>
      <c r="D5986"/>
    </row>
    <row r="5987" spans="1:4" ht="15" x14ac:dyDescent="0.25">
      <c r="A5987"/>
      <c r="B5987"/>
      <c r="C5987"/>
      <c r="D5987"/>
    </row>
    <row r="5988" spans="1:4" ht="15" x14ac:dyDescent="0.25">
      <c r="A5988"/>
      <c r="B5988"/>
      <c r="C5988"/>
      <c r="D5988"/>
    </row>
    <row r="5989" spans="1:4" ht="15" x14ac:dyDescent="0.25">
      <c r="A5989"/>
      <c r="B5989"/>
      <c r="C5989"/>
      <c r="D5989"/>
    </row>
    <row r="5990" spans="1:4" ht="15" x14ac:dyDescent="0.25">
      <c r="A5990"/>
      <c r="B5990"/>
      <c r="C5990"/>
      <c r="D5990"/>
    </row>
    <row r="5991" spans="1:4" ht="15" x14ac:dyDescent="0.25">
      <c r="A5991"/>
      <c r="B5991"/>
      <c r="C5991"/>
      <c r="D5991"/>
    </row>
    <row r="5992" spans="1:4" ht="15" x14ac:dyDescent="0.25">
      <c r="A5992"/>
      <c r="B5992"/>
      <c r="C5992"/>
      <c r="D5992"/>
    </row>
    <row r="5993" spans="1:4" ht="15" x14ac:dyDescent="0.25">
      <c r="A5993"/>
      <c r="B5993"/>
      <c r="C5993"/>
      <c r="D5993"/>
    </row>
    <row r="5994" spans="1:4" ht="15" x14ac:dyDescent="0.25">
      <c r="A5994"/>
      <c r="B5994"/>
      <c r="C5994"/>
      <c r="D5994"/>
    </row>
    <row r="5995" spans="1:4" ht="15" x14ac:dyDescent="0.25">
      <c r="A5995"/>
      <c r="B5995"/>
      <c r="C5995"/>
      <c r="D5995"/>
    </row>
    <row r="5996" spans="1:4" ht="15" x14ac:dyDescent="0.25">
      <c r="A5996"/>
      <c r="B5996"/>
      <c r="C5996"/>
      <c r="D5996"/>
    </row>
    <row r="5997" spans="1:4" ht="15" x14ac:dyDescent="0.25">
      <c r="A5997"/>
      <c r="B5997"/>
      <c r="C5997"/>
      <c r="D5997"/>
    </row>
    <row r="5998" spans="1:4" ht="15" x14ac:dyDescent="0.25">
      <c r="A5998"/>
      <c r="B5998"/>
      <c r="C5998"/>
      <c r="D5998"/>
    </row>
    <row r="5999" spans="1:4" ht="15" x14ac:dyDescent="0.25">
      <c r="A5999"/>
      <c r="B5999"/>
      <c r="C5999"/>
      <c r="D5999"/>
    </row>
    <row r="6000" spans="1:4" ht="15" x14ac:dyDescent="0.25">
      <c r="A6000"/>
      <c r="B6000"/>
      <c r="C6000"/>
      <c r="D6000"/>
    </row>
    <row r="6001" spans="1:4" ht="15" x14ac:dyDescent="0.25">
      <c r="A6001"/>
      <c r="B6001"/>
      <c r="C6001"/>
      <c r="D6001"/>
    </row>
    <row r="6002" spans="1:4" ht="15" x14ac:dyDescent="0.25">
      <c r="A6002"/>
      <c r="B6002"/>
      <c r="C6002"/>
      <c r="D6002"/>
    </row>
    <row r="6003" spans="1:4" ht="15" x14ac:dyDescent="0.25">
      <c r="A6003"/>
      <c r="B6003"/>
      <c r="C6003"/>
      <c r="D6003"/>
    </row>
    <row r="6004" spans="1:4" ht="15" x14ac:dyDescent="0.25">
      <c r="A6004"/>
      <c r="B6004"/>
      <c r="C6004"/>
      <c r="D6004"/>
    </row>
    <row r="6005" spans="1:4" ht="15" x14ac:dyDescent="0.25">
      <c r="A6005"/>
      <c r="B6005"/>
      <c r="C6005"/>
      <c r="D6005"/>
    </row>
    <row r="6006" spans="1:4" ht="15" x14ac:dyDescent="0.25">
      <c r="A6006"/>
      <c r="B6006"/>
      <c r="C6006"/>
      <c r="D6006"/>
    </row>
    <row r="6007" spans="1:4" ht="15" x14ac:dyDescent="0.25">
      <c r="A6007"/>
      <c r="B6007"/>
      <c r="C6007"/>
      <c r="D6007"/>
    </row>
    <row r="6008" spans="1:4" ht="15" x14ac:dyDescent="0.25">
      <c r="A6008"/>
      <c r="B6008"/>
      <c r="C6008"/>
      <c r="D6008"/>
    </row>
    <row r="6009" spans="1:4" ht="15" x14ac:dyDescent="0.25">
      <c r="A6009"/>
      <c r="B6009"/>
      <c r="C6009"/>
      <c r="D6009"/>
    </row>
    <row r="6010" spans="1:4" ht="15" x14ac:dyDescent="0.25">
      <c r="A6010"/>
      <c r="B6010"/>
      <c r="C6010"/>
      <c r="D6010"/>
    </row>
    <row r="6011" spans="1:4" ht="15" x14ac:dyDescent="0.25">
      <c r="A6011"/>
      <c r="B6011"/>
      <c r="C6011"/>
      <c r="D6011"/>
    </row>
    <row r="6012" spans="1:4" ht="15" x14ac:dyDescent="0.25">
      <c r="A6012"/>
      <c r="B6012"/>
      <c r="C6012"/>
      <c r="D6012"/>
    </row>
    <row r="6013" spans="1:4" ht="15" x14ac:dyDescent="0.25">
      <c r="A6013"/>
      <c r="B6013"/>
      <c r="C6013"/>
      <c r="D6013"/>
    </row>
    <row r="6014" spans="1:4" ht="15" x14ac:dyDescent="0.25">
      <c r="A6014"/>
      <c r="B6014"/>
      <c r="C6014"/>
      <c r="D6014"/>
    </row>
    <row r="6015" spans="1:4" ht="15" x14ac:dyDescent="0.25">
      <c r="A6015"/>
      <c r="B6015"/>
      <c r="C6015"/>
      <c r="D6015"/>
    </row>
    <row r="6016" spans="1:4" ht="15" x14ac:dyDescent="0.25">
      <c r="A6016"/>
      <c r="B6016"/>
      <c r="C6016"/>
      <c r="D6016"/>
    </row>
    <row r="6017" spans="1:4" ht="15" x14ac:dyDescent="0.25">
      <c r="A6017"/>
      <c r="B6017"/>
      <c r="C6017"/>
      <c r="D6017"/>
    </row>
    <row r="6018" spans="1:4" ht="15" x14ac:dyDescent="0.25">
      <c r="A6018"/>
      <c r="B6018"/>
      <c r="C6018"/>
      <c r="D6018"/>
    </row>
    <row r="6019" spans="1:4" ht="15" x14ac:dyDescent="0.25">
      <c r="A6019"/>
      <c r="B6019"/>
      <c r="C6019"/>
      <c r="D6019"/>
    </row>
    <row r="6020" spans="1:4" ht="15" x14ac:dyDescent="0.25">
      <c r="A6020"/>
      <c r="B6020"/>
      <c r="C6020"/>
      <c r="D6020"/>
    </row>
    <row r="6021" spans="1:4" ht="15" x14ac:dyDescent="0.25">
      <c r="A6021"/>
      <c r="B6021"/>
      <c r="C6021"/>
      <c r="D6021"/>
    </row>
    <row r="6022" spans="1:4" ht="15" x14ac:dyDescent="0.25">
      <c r="A6022"/>
      <c r="B6022"/>
      <c r="C6022"/>
      <c r="D6022"/>
    </row>
    <row r="6023" spans="1:4" ht="15" x14ac:dyDescent="0.25">
      <c r="A6023"/>
      <c r="B6023"/>
      <c r="C6023"/>
      <c r="D6023"/>
    </row>
    <row r="6024" spans="1:4" ht="15" x14ac:dyDescent="0.25">
      <c r="A6024"/>
      <c r="B6024"/>
      <c r="C6024"/>
      <c r="D6024"/>
    </row>
    <row r="6025" spans="1:4" ht="15" x14ac:dyDescent="0.25">
      <c r="A6025"/>
      <c r="B6025"/>
      <c r="C6025"/>
      <c r="D6025"/>
    </row>
    <row r="6026" spans="1:4" ht="15" x14ac:dyDescent="0.25">
      <c r="A6026"/>
      <c r="B6026"/>
      <c r="C6026"/>
      <c r="D6026"/>
    </row>
    <row r="6027" spans="1:4" ht="15" x14ac:dyDescent="0.25">
      <c r="A6027"/>
      <c r="B6027"/>
      <c r="C6027"/>
      <c r="D6027"/>
    </row>
    <row r="6028" spans="1:4" ht="15" x14ac:dyDescent="0.25">
      <c r="A6028"/>
      <c r="B6028"/>
      <c r="C6028"/>
      <c r="D6028"/>
    </row>
    <row r="6029" spans="1:4" ht="15" x14ac:dyDescent="0.25">
      <c r="A6029"/>
      <c r="B6029"/>
      <c r="C6029"/>
      <c r="D6029"/>
    </row>
    <row r="6030" spans="1:4" ht="15" x14ac:dyDescent="0.25">
      <c r="A6030"/>
      <c r="B6030"/>
      <c r="C6030"/>
      <c r="D6030"/>
    </row>
    <row r="6031" spans="1:4" ht="15" x14ac:dyDescent="0.25">
      <c r="A6031"/>
      <c r="B6031"/>
      <c r="C6031"/>
      <c r="D6031"/>
    </row>
    <row r="6032" spans="1:4" ht="15" x14ac:dyDescent="0.25">
      <c r="A6032"/>
      <c r="B6032"/>
      <c r="C6032"/>
      <c r="D6032"/>
    </row>
    <row r="6033" spans="1:4" ht="15" x14ac:dyDescent="0.25">
      <c r="A6033"/>
      <c r="B6033"/>
      <c r="C6033"/>
      <c r="D6033"/>
    </row>
    <row r="6034" spans="1:4" ht="15" x14ac:dyDescent="0.25">
      <c r="A6034"/>
      <c r="B6034"/>
      <c r="C6034"/>
      <c r="D6034"/>
    </row>
    <row r="6035" spans="1:4" ht="15" x14ac:dyDescent="0.25">
      <c r="A6035"/>
      <c r="B6035"/>
      <c r="C6035"/>
      <c r="D6035"/>
    </row>
    <row r="6036" spans="1:4" ht="15" x14ac:dyDescent="0.25">
      <c r="A6036"/>
      <c r="B6036"/>
      <c r="C6036"/>
      <c r="D6036"/>
    </row>
    <row r="6037" spans="1:4" ht="15" x14ac:dyDescent="0.25">
      <c r="A6037"/>
      <c r="B6037"/>
      <c r="C6037"/>
      <c r="D6037"/>
    </row>
    <row r="6038" spans="1:4" ht="15" x14ac:dyDescent="0.25">
      <c r="A6038"/>
      <c r="B6038"/>
      <c r="C6038"/>
      <c r="D6038"/>
    </row>
    <row r="6039" spans="1:4" ht="15" x14ac:dyDescent="0.25">
      <c r="A6039"/>
      <c r="B6039"/>
      <c r="C6039"/>
      <c r="D6039"/>
    </row>
    <row r="6040" spans="1:4" ht="15" x14ac:dyDescent="0.25">
      <c r="A6040"/>
      <c r="B6040"/>
      <c r="C6040"/>
      <c r="D6040"/>
    </row>
    <row r="6041" spans="1:4" ht="15" x14ac:dyDescent="0.25">
      <c r="A6041"/>
      <c r="B6041"/>
      <c r="C6041"/>
      <c r="D6041"/>
    </row>
    <row r="6042" spans="1:4" ht="15" x14ac:dyDescent="0.25">
      <c r="A6042"/>
      <c r="B6042"/>
      <c r="C6042"/>
      <c r="D6042"/>
    </row>
    <row r="6043" spans="1:4" ht="15" x14ac:dyDescent="0.25">
      <c r="A6043"/>
      <c r="B6043"/>
      <c r="C6043"/>
      <c r="D6043"/>
    </row>
    <row r="6044" spans="1:4" ht="15" x14ac:dyDescent="0.25">
      <c r="A6044"/>
      <c r="B6044"/>
      <c r="C6044"/>
      <c r="D6044"/>
    </row>
    <row r="6045" spans="1:4" ht="15" x14ac:dyDescent="0.25">
      <c r="A6045"/>
      <c r="B6045"/>
      <c r="C6045"/>
      <c r="D6045"/>
    </row>
    <row r="6046" spans="1:4" ht="15" x14ac:dyDescent="0.25">
      <c r="A6046"/>
      <c r="B6046"/>
      <c r="C6046"/>
      <c r="D6046"/>
    </row>
    <row r="6047" spans="1:4" ht="15" x14ac:dyDescent="0.25">
      <c r="A6047"/>
      <c r="B6047"/>
      <c r="C6047"/>
      <c r="D6047"/>
    </row>
    <row r="6048" spans="1:4" ht="15" x14ac:dyDescent="0.25">
      <c r="A6048"/>
      <c r="B6048"/>
      <c r="C6048"/>
      <c r="D6048"/>
    </row>
    <row r="6049" spans="1:4" ht="15" x14ac:dyDescent="0.25">
      <c r="A6049"/>
      <c r="B6049"/>
      <c r="C6049"/>
      <c r="D6049"/>
    </row>
    <row r="6050" spans="1:4" ht="15" x14ac:dyDescent="0.25">
      <c r="A6050"/>
      <c r="B6050"/>
      <c r="C6050"/>
      <c r="D6050"/>
    </row>
    <row r="6051" spans="1:4" ht="15" x14ac:dyDescent="0.25">
      <c r="A6051"/>
      <c r="B6051"/>
      <c r="C6051"/>
      <c r="D6051"/>
    </row>
    <row r="6052" spans="1:4" ht="15" x14ac:dyDescent="0.25">
      <c r="A6052"/>
      <c r="B6052"/>
      <c r="C6052"/>
      <c r="D6052"/>
    </row>
    <row r="6053" spans="1:4" ht="15" x14ac:dyDescent="0.25">
      <c r="A6053"/>
      <c r="B6053"/>
      <c r="C6053"/>
      <c r="D6053"/>
    </row>
    <row r="6054" spans="1:4" ht="15" x14ac:dyDescent="0.25">
      <c r="A6054"/>
      <c r="B6054"/>
      <c r="C6054"/>
      <c r="D6054"/>
    </row>
    <row r="6055" spans="1:4" ht="15" x14ac:dyDescent="0.25">
      <c r="A6055"/>
      <c r="B6055"/>
      <c r="C6055"/>
      <c r="D6055"/>
    </row>
    <row r="6056" spans="1:4" ht="15" x14ac:dyDescent="0.25">
      <c r="A6056"/>
      <c r="B6056"/>
      <c r="C6056"/>
      <c r="D6056"/>
    </row>
    <row r="6057" spans="1:4" ht="15" x14ac:dyDescent="0.25">
      <c r="A6057"/>
      <c r="B6057"/>
      <c r="C6057"/>
      <c r="D6057"/>
    </row>
    <row r="6058" spans="1:4" ht="15" x14ac:dyDescent="0.25">
      <c r="A6058"/>
      <c r="B6058"/>
      <c r="C6058"/>
      <c r="D6058"/>
    </row>
    <row r="6059" spans="1:4" ht="15" x14ac:dyDescent="0.25">
      <c r="A6059"/>
      <c r="B6059"/>
      <c r="C6059"/>
      <c r="D6059"/>
    </row>
    <row r="6060" spans="1:4" ht="15" x14ac:dyDescent="0.25">
      <c r="A6060"/>
      <c r="B6060"/>
      <c r="C6060"/>
      <c r="D6060"/>
    </row>
    <row r="6061" spans="1:4" ht="15" x14ac:dyDescent="0.25">
      <c r="A6061"/>
      <c r="B6061"/>
      <c r="C6061"/>
      <c r="D6061"/>
    </row>
    <row r="6062" spans="1:4" ht="15" x14ac:dyDescent="0.25">
      <c r="A6062"/>
      <c r="B6062"/>
      <c r="C6062"/>
      <c r="D6062"/>
    </row>
    <row r="6063" spans="1:4" ht="15" x14ac:dyDescent="0.25">
      <c r="A6063"/>
      <c r="B6063"/>
      <c r="C6063"/>
      <c r="D6063"/>
    </row>
    <row r="6064" spans="1:4" ht="15" x14ac:dyDescent="0.25">
      <c r="A6064"/>
      <c r="B6064"/>
      <c r="C6064"/>
      <c r="D6064"/>
    </row>
    <row r="6065" spans="1:4" ht="15" x14ac:dyDescent="0.25">
      <c r="A6065"/>
      <c r="B6065"/>
      <c r="C6065"/>
      <c r="D6065"/>
    </row>
    <row r="6066" spans="1:4" ht="15" x14ac:dyDescent="0.25">
      <c r="A6066"/>
      <c r="B6066"/>
      <c r="C6066"/>
      <c r="D6066"/>
    </row>
    <row r="6067" spans="1:4" ht="15" x14ac:dyDescent="0.25">
      <c r="A6067"/>
      <c r="B6067"/>
      <c r="C6067"/>
      <c r="D6067"/>
    </row>
    <row r="6068" spans="1:4" ht="15" x14ac:dyDescent="0.25">
      <c r="A6068"/>
      <c r="B6068"/>
      <c r="C6068"/>
      <c r="D6068"/>
    </row>
    <row r="6069" spans="1:4" ht="15" x14ac:dyDescent="0.25">
      <c r="A6069"/>
      <c r="B6069"/>
      <c r="C6069"/>
      <c r="D6069"/>
    </row>
    <row r="6070" spans="1:4" ht="15" x14ac:dyDescent="0.25">
      <c r="A6070"/>
      <c r="B6070"/>
      <c r="C6070"/>
      <c r="D6070"/>
    </row>
    <row r="6071" spans="1:4" ht="15" x14ac:dyDescent="0.25">
      <c r="A6071"/>
      <c r="B6071"/>
      <c r="C6071"/>
      <c r="D6071"/>
    </row>
    <row r="6072" spans="1:4" ht="15" x14ac:dyDescent="0.25">
      <c r="A6072"/>
      <c r="B6072"/>
      <c r="C6072"/>
      <c r="D6072"/>
    </row>
    <row r="6073" spans="1:4" ht="15" x14ac:dyDescent="0.25">
      <c r="A6073"/>
      <c r="B6073"/>
      <c r="C6073"/>
      <c r="D6073"/>
    </row>
    <row r="6074" spans="1:4" ht="15" x14ac:dyDescent="0.25">
      <c r="A6074"/>
      <c r="B6074"/>
      <c r="C6074"/>
      <c r="D6074"/>
    </row>
    <row r="6075" spans="1:4" ht="15" x14ac:dyDescent="0.25">
      <c r="A6075"/>
      <c r="B6075"/>
      <c r="C6075"/>
      <c r="D6075"/>
    </row>
    <row r="6076" spans="1:4" ht="15" x14ac:dyDescent="0.25">
      <c r="A6076"/>
      <c r="B6076"/>
      <c r="C6076"/>
      <c r="D6076"/>
    </row>
    <row r="6077" spans="1:4" ht="15" x14ac:dyDescent="0.25">
      <c r="A6077"/>
      <c r="B6077"/>
      <c r="C6077"/>
      <c r="D6077"/>
    </row>
    <row r="6078" spans="1:4" ht="15" x14ac:dyDescent="0.25">
      <c r="A6078"/>
      <c r="B6078"/>
      <c r="C6078"/>
      <c r="D6078"/>
    </row>
    <row r="6079" spans="1:4" ht="15" x14ac:dyDescent="0.25">
      <c r="A6079"/>
      <c r="B6079"/>
      <c r="C6079"/>
      <c r="D6079"/>
    </row>
    <row r="6080" spans="1:4" ht="15" x14ac:dyDescent="0.25">
      <c r="A6080"/>
      <c r="B6080"/>
      <c r="C6080"/>
      <c r="D6080"/>
    </row>
    <row r="6081" spans="1:4" ht="15" x14ac:dyDescent="0.25">
      <c r="A6081"/>
      <c r="B6081"/>
      <c r="C6081"/>
      <c r="D6081"/>
    </row>
    <row r="6082" spans="1:4" ht="15" x14ac:dyDescent="0.25">
      <c r="A6082"/>
      <c r="B6082"/>
      <c r="C6082"/>
      <c r="D6082"/>
    </row>
    <row r="6083" spans="1:4" ht="15" x14ac:dyDescent="0.25">
      <c r="A6083"/>
      <c r="B6083"/>
      <c r="C6083"/>
      <c r="D6083"/>
    </row>
    <row r="6084" spans="1:4" ht="15" x14ac:dyDescent="0.25">
      <c r="A6084"/>
      <c r="B6084"/>
      <c r="C6084"/>
      <c r="D6084"/>
    </row>
    <row r="6085" spans="1:4" ht="15" x14ac:dyDescent="0.25">
      <c r="A6085"/>
      <c r="B6085"/>
      <c r="C6085"/>
      <c r="D6085"/>
    </row>
    <row r="6086" spans="1:4" ht="15" x14ac:dyDescent="0.25">
      <c r="A6086"/>
      <c r="B6086"/>
      <c r="C6086"/>
      <c r="D6086"/>
    </row>
    <row r="6087" spans="1:4" ht="15" x14ac:dyDescent="0.25">
      <c r="A6087"/>
      <c r="B6087"/>
      <c r="C6087"/>
      <c r="D6087"/>
    </row>
    <row r="6088" spans="1:4" ht="15" x14ac:dyDescent="0.25">
      <c r="A6088"/>
      <c r="B6088"/>
      <c r="C6088"/>
      <c r="D6088"/>
    </row>
    <row r="6089" spans="1:4" ht="15" x14ac:dyDescent="0.25">
      <c r="A6089"/>
      <c r="B6089"/>
      <c r="C6089"/>
      <c r="D6089"/>
    </row>
    <row r="6090" spans="1:4" ht="15" x14ac:dyDescent="0.25">
      <c r="A6090"/>
      <c r="B6090"/>
      <c r="C6090"/>
      <c r="D6090"/>
    </row>
    <row r="6091" spans="1:4" ht="15" x14ac:dyDescent="0.25">
      <c r="A6091"/>
      <c r="B6091"/>
      <c r="C6091"/>
      <c r="D6091"/>
    </row>
    <row r="6092" spans="1:4" ht="15" x14ac:dyDescent="0.25">
      <c r="A6092"/>
      <c r="B6092"/>
      <c r="C6092"/>
      <c r="D6092"/>
    </row>
    <row r="6093" spans="1:4" ht="15" x14ac:dyDescent="0.25">
      <c r="A6093"/>
      <c r="B6093"/>
      <c r="C6093"/>
      <c r="D6093"/>
    </row>
    <row r="6094" spans="1:4" ht="15" x14ac:dyDescent="0.25">
      <c r="A6094"/>
      <c r="B6094"/>
      <c r="C6094"/>
      <c r="D6094"/>
    </row>
    <row r="6095" spans="1:4" ht="15" x14ac:dyDescent="0.25">
      <c r="A6095"/>
      <c r="B6095"/>
      <c r="C6095"/>
      <c r="D6095"/>
    </row>
    <row r="6096" spans="1:4" ht="15" x14ac:dyDescent="0.25">
      <c r="A6096"/>
      <c r="B6096"/>
      <c r="C6096"/>
      <c r="D6096"/>
    </row>
    <row r="6097" spans="1:4" ht="15" x14ac:dyDescent="0.25">
      <c r="A6097"/>
      <c r="B6097"/>
      <c r="C6097"/>
      <c r="D6097"/>
    </row>
    <row r="6098" spans="1:4" ht="15" x14ac:dyDescent="0.25">
      <c r="A6098"/>
      <c r="B6098"/>
      <c r="C6098"/>
      <c r="D6098"/>
    </row>
    <row r="6099" spans="1:4" ht="15" x14ac:dyDescent="0.25">
      <c r="A6099"/>
      <c r="B6099"/>
      <c r="C6099"/>
      <c r="D6099"/>
    </row>
    <row r="6100" spans="1:4" ht="15" x14ac:dyDescent="0.25">
      <c r="A6100"/>
      <c r="B6100"/>
      <c r="C6100"/>
      <c r="D6100"/>
    </row>
    <row r="6101" spans="1:4" ht="15" x14ac:dyDescent="0.25">
      <c r="A6101"/>
      <c r="B6101"/>
      <c r="C6101"/>
      <c r="D6101"/>
    </row>
    <row r="6102" spans="1:4" ht="15" x14ac:dyDescent="0.25">
      <c r="A6102"/>
      <c r="B6102"/>
      <c r="C6102"/>
      <c r="D6102"/>
    </row>
    <row r="6103" spans="1:4" ht="15" x14ac:dyDescent="0.25">
      <c r="A6103"/>
      <c r="B6103"/>
      <c r="C6103"/>
      <c r="D6103"/>
    </row>
    <row r="6104" spans="1:4" ht="15" x14ac:dyDescent="0.25">
      <c r="A6104"/>
      <c r="B6104"/>
      <c r="C6104"/>
      <c r="D6104"/>
    </row>
    <row r="6105" spans="1:4" ht="15" x14ac:dyDescent="0.25">
      <c r="A6105"/>
      <c r="B6105"/>
      <c r="C6105"/>
      <c r="D6105"/>
    </row>
    <row r="6106" spans="1:4" ht="15" x14ac:dyDescent="0.25">
      <c r="A6106"/>
      <c r="B6106"/>
      <c r="C6106"/>
      <c r="D6106"/>
    </row>
    <row r="6107" spans="1:4" ht="15" x14ac:dyDescent="0.25">
      <c r="A6107"/>
      <c r="B6107"/>
      <c r="C6107"/>
      <c r="D6107"/>
    </row>
    <row r="6108" spans="1:4" ht="15" x14ac:dyDescent="0.25">
      <c r="A6108"/>
      <c r="B6108"/>
      <c r="C6108"/>
      <c r="D6108"/>
    </row>
    <row r="6109" spans="1:4" ht="15" x14ac:dyDescent="0.25">
      <c r="A6109"/>
      <c r="B6109"/>
      <c r="C6109"/>
      <c r="D6109"/>
    </row>
    <row r="6110" spans="1:4" ht="15" x14ac:dyDescent="0.25">
      <c r="A6110"/>
      <c r="B6110"/>
      <c r="C6110"/>
      <c r="D6110"/>
    </row>
    <row r="6111" spans="1:4" ht="15" x14ac:dyDescent="0.25">
      <c r="A6111"/>
      <c r="B6111"/>
      <c r="C6111"/>
      <c r="D6111"/>
    </row>
    <row r="6112" spans="1:4" ht="15" x14ac:dyDescent="0.25">
      <c r="A6112"/>
      <c r="B6112"/>
      <c r="C6112"/>
      <c r="D6112"/>
    </row>
    <row r="6113" spans="1:4" ht="15" x14ac:dyDescent="0.25">
      <c r="A6113"/>
      <c r="B6113"/>
      <c r="C6113"/>
      <c r="D6113"/>
    </row>
    <row r="6114" spans="1:4" ht="15" x14ac:dyDescent="0.25">
      <c r="A6114"/>
      <c r="B6114"/>
      <c r="C6114"/>
      <c r="D6114"/>
    </row>
    <row r="6115" spans="1:4" ht="15" x14ac:dyDescent="0.25">
      <c r="A6115"/>
      <c r="B6115"/>
      <c r="C6115"/>
      <c r="D6115"/>
    </row>
    <row r="6116" spans="1:4" ht="15" x14ac:dyDescent="0.25">
      <c r="A6116"/>
      <c r="B6116"/>
      <c r="C6116"/>
      <c r="D6116"/>
    </row>
    <row r="6117" spans="1:4" ht="15" x14ac:dyDescent="0.25">
      <c r="A6117"/>
      <c r="B6117"/>
      <c r="C6117"/>
      <c r="D6117"/>
    </row>
    <row r="6118" spans="1:4" ht="15" x14ac:dyDescent="0.25">
      <c r="A6118"/>
      <c r="B6118"/>
      <c r="C6118"/>
      <c r="D6118"/>
    </row>
    <row r="6119" spans="1:4" ht="15" x14ac:dyDescent="0.25">
      <c r="A6119"/>
      <c r="B6119"/>
      <c r="C6119"/>
      <c r="D6119"/>
    </row>
    <row r="6120" spans="1:4" ht="15" x14ac:dyDescent="0.25">
      <c r="A6120"/>
      <c r="B6120"/>
      <c r="C6120"/>
      <c r="D6120"/>
    </row>
    <row r="6121" spans="1:4" ht="15" x14ac:dyDescent="0.25">
      <c r="A6121"/>
      <c r="B6121"/>
      <c r="C6121"/>
      <c r="D6121"/>
    </row>
    <row r="6122" spans="1:4" ht="15" x14ac:dyDescent="0.25">
      <c r="A6122"/>
      <c r="B6122"/>
      <c r="C6122"/>
      <c r="D6122"/>
    </row>
    <row r="6123" spans="1:4" ht="15" x14ac:dyDescent="0.25">
      <c r="A6123"/>
      <c r="B6123"/>
      <c r="C6123"/>
      <c r="D6123"/>
    </row>
    <row r="6124" spans="1:4" ht="15" x14ac:dyDescent="0.25">
      <c r="A6124"/>
      <c r="B6124"/>
      <c r="C6124"/>
      <c r="D6124"/>
    </row>
    <row r="6125" spans="1:4" ht="15" x14ac:dyDescent="0.25">
      <c r="A6125"/>
      <c r="B6125"/>
      <c r="C6125"/>
      <c r="D6125"/>
    </row>
    <row r="6126" spans="1:4" ht="15" x14ac:dyDescent="0.25">
      <c r="A6126"/>
      <c r="B6126"/>
      <c r="C6126"/>
      <c r="D6126"/>
    </row>
    <row r="6127" spans="1:4" ht="15" x14ac:dyDescent="0.25">
      <c r="A6127"/>
      <c r="B6127"/>
      <c r="C6127"/>
      <c r="D6127"/>
    </row>
    <row r="6128" spans="1:4" ht="15" x14ac:dyDescent="0.25">
      <c r="A6128"/>
      <c r="B6128"/>
      <c r="C6128"/>
      <c r="D6128"/>
    </row>
    <row r="6129" spans="1:4" ht="15" x14ac:dyDescent="0.25">
      <c r="A6129"/>
      <c r="B6129"/>
      <c r="C6129"/>
      <c r="D6129"/>
    </row>
    <row r="6130" spans="1:4" ht="15" x14ac:dyDescent="0.25">
      <c r="A6130"/>
      <c r="B6130"/>
      <c r="C6130"/>
      <c r="D6130"/>
    </row>
    <row r="6131" spans="1:4" ht="15" x14ac:dyDescent="0.25">
      <c r="A6131"/>
      <c r="B6131"/>
      <c r="C6131"/>
      <c r="D6131"/>
    </row>
    <row r="6132" spans="1:4" ht="15" x14ac:dyDescent="0.25">
      <c r="A6132"/>
      <c r="B6132"/>
      <c r="C6132"/>
      <c r="D6132"/>
    </row>
    <row r="6133" spans="1:4" ht="15" x14ac:dyDescent="0.25">
      <c r="A6133"/>
      <c r="B6133"/>
      <c r="C6133"/>
      <c r="D6133"/>
    </row>
    <row r="6134" spans="1:4" ht="15" x14ac:dyDescent="0.25">
      <c r="A6134"/>
      <c r="B6134"/>
      <c r="C6134"/>
      <c r="D6134"/>
    </row>
    <row r="6135" spans="1:4" ht="15" x14ac:dyDescent="0.25">
      <c r="A6135"/>
      <c r="B6135"/>
      <c r="C6135"/>
      <c r="D6135"/>
    </row>
    <row r="6136" spans="1:4" ht="15" x14ac:dyDescent="0.25">
      <c r="A6136"/>
      <c r="B6136"/>
      <c r="C6136"/>
      <c r="D6136"/>
    </row>
    <row r="6137" spans="1:4" ht="15" x14ac:dyDescent="0.25">
      <c r="A6137"/>
      <c r="B6137"/>
      <c r="C6137"/>
      <c r="D6137"/>
    </row>
    <row r="6138" spans="1:4" ht="15" x14ac:dyDescent="0.25">
      <c r="A6138"/>
      <c r="B6138"/>
      <c r="C6138"/>
      <c r="D6138"/>
    </row>
    <row r="6139" spans="1:4" ht="15" x14ac:dyDescent="0.25">
      <c r="A6139"/>
      <c r="B6139"/>
      <c r="C6139"/>
      <c r="D6139"/>
    </row>
    <row r="6140" spans="1:4" ht="15" x14ac:dyDescent="0.25">
      <c r="A6140"/>
      <c r="B6140"/>
      <c r="C6140"/>
      <c r="D6140"/>
    </row>
    <row r="6141" spans="1:4" ht="15" x14ac:dyDescent="0.25">
      <c r="A6141"/>
      <c r="B6141"/>
      <c r="C6141"/>
      <c r="D6141"/>
    </row>
    <row r="6142" spans="1:4" ht="15" x14ac:dyDescent="0.25">
      <c r="A6142"/>
      <c r="B6142"/>
      <c r="C6142"/>
      <c r="D6142"/>
    </row>
    <row r="6143" spans="1:4" ht="15" x14ac:dyDescent="0.25">
      <c r="A6143"/>
      <c r="B6143"/>
      <c r="C6143"/>
      <c r="D6143"/>
    </row>
    <row r="6144" spans="1:4" ht="15" x14ac:dyDescent="0.25">
      <c r="A6144"/>
      <c r="B6144"/>
      <c r="C6144"/>
      <c r="D6144"/>
    </row>
    <row r="6145" spans="1:4" ht="15" x14ac:dyDescent="0.25">
      <c r="A6145"/>
      <c r="B6145"/>
      <c r="C6145"/>
      <c r="D6145"/>
    </row>
    <row r="6146" spans="1:4" ht="15" x14ac:dyDescent="0.25">
      <c r="A6146"/>
      <c r="B6146"/>
      <c r="C6146"/>
      <c r="D6146"/>
    </row>
    <row r="6147" spans="1:4" ht="15" x14ac:dyDescent="0.25">
      <c r="A6147"/>
      <c r="B6147"/>
      <c r="C6147"/>
      <c r="D6147"/>
    </row>
    <row r="6148" spans="1:4" ht="15" x14ac:dyDescent="0.25">
      <c r="A6148"/>
      <c r="B6148"/>
      <c r="C6148"/>
      <c r="D6148"/>
    </row>
    <row r="6149" spans="1:4" ht="15" x14ac:dyDescent="0.25">
      <c r="A6149"/>
      <c r="B6149"/>
      <c r="C6149"/>
      <c r="D6149"/>
    </row>
    <row r="6150" spans="1:4" ht="15" x14ac:dyDescent="0.25">
      <c r="A6150"/>
      <c r="B6150"/>
      <c r="C6150"/>
      <c r="D6150"/>
    </row>
    <row r="6151" spans="1:4" ht="15" x14ac:dyDescent="0.25">
      <c r="A6151"/>
      <c r="B6151"/>
      <c r="C6151"/>
      <c r="D6151"/>
    </row>
    <row r="6152" spans="1:4" ht="15" x14ac:dyDescent="0.25">
      <c r="A6152"/>
      <c r="B6152"/>
      <c r="C6152"/>
      <c r="D6152"/>
    </row>
    <row r="6153" spans="1:4" ht="15" x14ac:dyDescent="0.25">
      <c r="A6153"/>
      <c r="B6153"/>
      <c r="C6153"/>
      <c r="D6153"/>
    </row>
    <row r="6154" spans="1:4" ht="15" x14ac:dyDescent="0.25">
      <c r="A6154"/>
      <c r="B6154"/>
      <c r="C6154"/>
      <c r="D6154"/>
    </row>
    <row r="6155" spans="1:4" ht="15" x14ac:dyDescent="0.25">
      <c r="A6155"/>
      <c r="B6155"/>
      <c r="C6155"/>
      <c r="D6155"/>
    </row>
    <row r="6156" spans="1:4" ht="15" x14ac:dyDescent="0.25">
      <c r="A6156"/>
      <c r="B6156"/>
      <c r="C6156"/>
      <c r="D6156"/>
    </row>
    <row r="6157" spans="1:4" ht="15" x14ac:dyDescent="0.25">
      <c r="A6157"/>
      <c r="B6157"/>
      <c r="C6157"/>
      <c r="D6157"/>
    </row>
    <row r="6158" spans="1:4" ht="15" x14ac:dyDescent="0.25">
      <c r="A6158"/>
      <c r="B6158"/>
      <c r="C6158"/>
      <c r="D6158"/>
    </row>
    <row r="6159" spans="1:4" ht="15" x14ac:dyDescent="0.25">
      <c r="A6159"/>
      <c r="B6159"/>
      <c r="C6159"/>
      <c r="D6159"/>
    </row>
    <row r="6160" spans="1:4" ht="15" x14ac:dyDescent="0.25">
      <c r="A6160"/>
      <c r="B6160"/>
      <c r="C6160"/>
      <c r="D6160"/>
    </row>
    <row r="6161" spans="1:4" ht="15" x14ac:dyDescent="0.25">
      <c r="A6161"/>
      <c r="B6161"/>
      <c r="C6161"/>
      <c r="D6161"/>
    </row>
    <row r="6162" spans="1:4" ht="15" x14ac:dyDescent="0.25">
      <c r="A6162"/>
      <c r="B6162"/>
      <c r="C6162"/>
      <c r="D6162"/>
    </row>
    <row r="6163" spans="1:4" ht="15" x14ac:dyDescent="0.25">
      <c r="A6163"/>
      <c r="B6163"/>
      <c r="C6163"/>
      <c r="D6163"/>
    </row>
    <row r="6164" spans="1:4" ht="15" x14ac:dyDescent="0.25">
      <c r="A6164"/>
      <c r="B6164"/>
      <c r="C6164"/>
      <c r="D6164"/>
    </row>
    <row r="6165" spans="1:4" ht="15" x14ac:dyDescent="0.25">
      <c r="A6165"/>
      <c r="B6165"/>
      <c r="C6165"/>
      <c r="D6165"/>
    </row>
    <row r="6166" spans="1:4" ht="15" x14ac:dyDescent="0.25">
      <c r="A6166"/>
      <c r="B6166"/>
      <c r="C6166"/>
      <c r="D6166"/>
    </row>
    <row r="6167" spans="1:4" ht="15" x14ac:dyDescent="0.25">
      <c r="A6167"/>
      <c r="B6167"/>
      <c r="C6167"/>
      <c r="D6167"/>
    </row>
    <row r="6168" spans="1:4" ht="15" x14ac:dyDescent="0.25">
      <c r="A6168"/>
      <c r="B6168"/>
      <c r="C6168"/>
      <c r="D6168"/>
    </row>
    <row r="6169" spans="1:4" ht="15" x14ac:dyDescent="0.25">
      <c r="A6169"/>
      <c r="B6169"/>
      <c r="C6169"/>
      <c r="D6169"/>
    </row>
    <row r="6170" spans="1:4" ht="15" x14ac:dyDescent="0.25">
      <c r="A6170"/>
      <c r="B6170"/>
      <c r="C6170"/>
      <c r="D6170"/>
    </row>
    <row r="6171" spans="1:4" ht="15" x14ac:dyDescent="0.25">
      <c r="A6171"/>
      <c r="B6171"/>
      <c r="C6171"/>
      <c r="D6171"/>
    </row>
    <row r="6172" spans="1:4" ht="15" x14ac:dyDescent="0.25">
      <c r="A6172"/>
      <c r="B6172"/>
      <c r="C6172"/>
      <c r="D6172"/>
    </row>
    <row r="6173" spans="1:4" ht="15" x14ac:dyDescent="0.25">
      <c r="A6173"/>
      <c r="B6173"/>
      <c r="C6173"/>
      <c r="D6173"/>
    </row>
    <row r="6174" spans="1:4" ht="15" x14ac:dyDescent="0.25">
      <c r="A6174"/>
      <c r="B6174"/>
      <c r="C6174"/>
      <c r="D6174"/>
    </row>
    <row r="6175" spans="1:4" ht="15" x14ac:dyDescent="0.25">
      <c r="A6175"/>
      <c r="B6175"/>
      <c r="C6175"/>
      <c r="D6175"/>
    </row>
    <row r="6176" spans="1:4" ht="15" x14ac:dyDescent="0.25">
      <c r="A6176"/>
      <c r="B6176"/>
      <c r="C6176"/>
      <c r="D6176"/>
    </row>
    <row r="6177" spans="1:4" ht="15" x14ac:dyDescent="0.25">
      <c r="A6177"/>
      <c r="B6177"/>
      <c r="C6177"/>
      <c r="D6177"/>
    </row>
    <row r="6178" spans="1:4" ht="15" x14ac:dyDescent="0.25">
      <c r="A6178"/>
      <c r="B6178"/>
      <c r="C6178"/>
      <c r="D6178"/>
    </row>
    <row r="6179" spans="1:4" ht="15" x14ac:dyDescent="0.25">
      <c r="A6179"/>
      <c r="B6179"/>
      <c r="C6179"/>
      <c r="D6179"/>
    </row>
    <row r="6180" spans="1:4" ht="15" x14ac:dyDescent="0.25">
      <c r="A6180"/>
      <c r="B6180"/>
      <c r="C6180"/>
      <c r="D6180"/>
    </row>
    <row r="6181" spans="1:4" ht="15" x14ac:dyDescent="0.25">
      <c r="A6181"/>
      <c r="B6181"/>
      <c r="C6181"/>
      <c r="D6181"/>
    </row>
    <row r="6182" spans="1:4" ht="15" x14ac:dyDescent="0.25">
      <c r="A6182"/>
      <c r="B6182"/>
      <c r="C6182"/>
      <c r="D6182"/>
    </row>
    <row r="6183" spans="1:4" ht="15" x14ac:dyDescent="0.25">
      <c r="A6183"/>
      <c r="B6183"/>
      <c r="C6183"/>
      <c r="D6183"/>
    </row>
    <row r="6184" spans="1:4" ht="15" x14ac:dyDescent="0.25">
      <c r="A6184"/>
      <c r="B6184"/>
      <c r="C6184"/>
      <c r="D6184"/>
    </row>
    <row r="6185" spans="1:4" ht="15" x14ac:dyDescent="0.25">
      <c r="A6185"/>
      <c r="B6185"/>
      <c r="C6185"/>
      <c r="D6185"/>
    </row>
    <row r="6186" spans="1:4" ht="15" x14ac:dyDescent="0.25">
      <c r="A6186"/>
      <c r="B6186"/>
      <c r="C6186"/>
      <c r="D6186"/>
    </row>
    <row r="6187" spans="1:4" ht="15" x14ac:dyDescent="0.25">
      <c r="A6187"/>
      <c r="B6187"/>
      <c r="C6187"/>
      <c r="D6187"/>
    </row>
    <row r="6188" spans="1:4" ht="15" x14ac:dyDescent="0.25">
      <c r="A6188"/>
      <c r="B6188"/>
      <c r="C6188"/>
      <c r="D6188"/>
    </row>
    <row r="6189" spans="1:4" ht="15" x14ac:dyDescent="0.25">
      <c r="A6189"/>
      <c r="B6189"/>
      <c r="C6189"/>
      <c r="D6189"/>
    </row>
    <row r="6190" spans="1:4" ht="15" x14ac:dyDescent="0.25">
      <c r="A6190"/>
      <c r="B6190"/>
      <c r="C6190"/>
      <c r="D6190"/>
    </row>
    <row r="6191" spans="1:4" ht="15" x14ac:dyDescent="0.25">
      <c r="A6191"/>
      <c r="B6191"/>
      <c r="C6191"/>
      <c r="D6191"/>
    </row>
    <row r="6192" spans="1:4" ht="15" x14ac:dyDescent="0.25">
      <c r="A6192"/>
      <c r="B6192"/>
      <c r="C6192"/>
      <c r="D6192"/>
    </row>
    <row r="6193" spans="1:4" ht="15" x14ac:dyDescent="0.25">
      <c r="A6193"/>
      <c r="B6193"/>
      <c r="C6193"/>
      <c r="D6193"/>
    </row>
    <row r="6194" spans="1:4" ht="15" x14ac:dyDescent="0.25">
      <c r="A6194"/>
      <c r="B6194"/>
      <c r="C6194"/>
      <c r="D6194"/>
    </row>
    <row r="6195" spans="1:4" ht="15" x14ac:dyDescent="0.25">
      <c r="A6195"/>
      <c r="B6195"/>
      <c r="C6195"/>
      <c r="D6195"/>
    </row>
    <row r="6196" spans="1:4" ht="15" x14ac:dyDescent="0.25">
      <c r="A6196"/>
      <c r="B6196"/>
      <c r="C6196"/>
      <c r="D6196"/>
    </row>
    <row r="6197" spans="1:4" ht="15" x14ac:dyDescent="0.25">
      <c r="A6197"/>
      <c r="B6197"/>
      <c r="C6197"/>
      <c r="D6197"/>
    </row>
    <row r="6198" spans="1:4" ht="15" x14ac:dyDescent="0.25">
      <c r="A6198"/>
      <c r="B6198"/>
      <c r="C6198"/>
      <c r="D6198"/>
    </row>
    <row r="6199" spans="1:4" ht="15" x14ac:dyDescent="0.25">
      <c r="A6199"/>
      <c r="B6199"/>
      <c r="C6199"/>
      <c r="D6199"/>
    </row>
    <row r="6200" spans="1:4" ht="15" x14ac:dyDescent="0.25">
      <c r="A6200"/>
      <c r="B6200"/>
      <c r="C6200"/>
      <c r="D6200"/>
    </row>
    <row r="6201" spans="1:4" ht="15" x14ac:dyDescent="0.25">
      <c r="A6201"/>
      <c r="B6201"/>
      <c r="C6201"/>
      <c r="D6201"/>
    </row>
    <row r="6202" spans="1:4" ht="15" x14ac:dyDescent="0.25">
      <c r="A6202"/>
      <c r="B6202"/>
      <c r="C6202"/>
      <c r="D6202"/>
    </row>
    <row r="6203" spans="1:4" ht="15" x14ac:dyDescent="0.25">
      <c r="A6203"/>
      <c r="B6203"/>
      <c r="C6203"/>
      <c r="D6203"/>
    </row>
    <row r="6204" spans="1:4" ht="15" x14ac:dyDescent="0.25">
      <c r="A6204"/>
      <c r="B6204"/>
      <c r="C6204"/>
      <c r="D6204"/>
    </row>
    <row r="6205" spans="1:4" ht="15" x14ac:dyDescent="0.25">
      <c r="A6205"/>
      <c r="B6205"/>
      <c r="C6205"/>
      <c r="D6205"/>
    </row>
    <row r="6206" spans="1:4" ht="15" x14ac:dyDescent="0.25">
      <c r="A6206"/>
      <c r="B6206"/>
      <c r="C6206"/>
      <c r="D6206"/>
    </row>
    <row r="6207" spans="1:4" ht="15" x14ac:dyDescent="0.25">
      <c r="A6207"/>
      <c r="B6207"/>
      <c r="C6207"/>
      <c r="D6207"/>
    </row>
    <row r="6208" spans="1:4" ht="15" x14ac:dyDescent="0.25">
      <c r="A6208"/>
      <c r="B6208"/>
      <c r="C6208"/>
      <c r="D6208"/>
    </row>
    <row r="6209" spans="1:4" ht="15" x14ac:dyDescent="0.25">
      <c r="A6209"/>
      <c r="B6209"/>
      <c r="C6209"/>
      <c r="D6209"/>
    </row>
    <row r="6210" spans="1:4" ht="15" x14ac:dyDescent="0.25">
      <c r="A6210"/>
      <c r="B6210"/>
      <c r="C6210"/>
      <c r="D6210"/>
    </row>
    <row r="6211" spans="1:4" ht="15" x14ac:dyDescent="0.25">
      <c r="A6211"/>
      <c r="B6211"/>
      <c r="C6211"/>
      <c r="D6211"/>
    </row>
    <row r="6212" spans="1:4" ht="15" x14ac:dyDescent="0.25">
      <c r="A6212"/>
      <c r="B6212"/>
      <c r="C6212"/>
      <c r="D6212"/>
    </row>
    <row r="6213" spans="1:4" ht="15" x14ac:dyDescent="0.25">
      <c r="A6213"/>
      <c r="B6213"/>
      <c r="C6213"/>
      <c r="D6213"/>
    </row>
    <row r="6214" spans="1:4" ht="15" x14ac:dyDescent="0.25">
      <c r="A6214"/>
      <c r="B6214"/>
      <c r="C6214"/>
      <c r="D6214"/>
    </row>
    <row r="6215" spans="1:4" ht="15" x14ac:dyDescent="0.25">
      <c r="A6215"/>
      <c r="B6215"/>
      <c r="C6215"/>
      <c r="D6215"/>
    </row>
    <row r="6216" spans="1:4" ht="15" x14ac:dyDescent="0.25">
      <c r="A6216"/>
      <c r="B6216"/>
      <c r="C6216"/>
      <c r="D6216"/>
    </row>
    <row r="6217" spans="1:4" ht="15" x14ac:dyDescent="0.25">
      <c r="A6217"/>
      <c r="B6217"/>
      <c r="C6217"/>
      <c r="D6217"/>
    </row>
    <row r="6218" spans="1:4" ht="15" x14ac:dyDescent="0.25">
      <c r="A6218"/>
      <c r="B6218"/>
      <c r="C6218"/>
      <c r="D6218"/>
    </row>
    <row r="6219" spans="1:4" ht="15" x14ac:dyDescent="0.25">
      <c r="A6219"/>
      <c r="B6219"/>
      <c r="C6219"/>
      <c r="D6219"/>
    </row>
    <row r="6220" spans="1:4" ht="15" x14ac:dyDescent="0.25">
      <c r="A6220"/>
      <c r="B6220"/>
      <c r="C6220"/>
      <c r="D6220"/>
    </row>
    <row r="6221" spans="1:4" ht="15" x14ac:dyDescent="0.25">
      <c r="A6221"/>
      <c r="B6221"/>
      <c r="C6221"/>
      <c r="D6221"/>
    </row>
    <row r="6222" spans="1:4" ht="15" x14ac:dyDescent="0.25">
      <c r="A6222"/>
      <c r="B6222"/>
      <c r="C6222"/>
      <c r="D6222"/>
    </row>
    <row r="6223" spans="1:4" ht="15" x14ac:dyDescent="0.25">
      <c r="A6223"/>
      <c r="B6223"/>
      <c r="C6223"/>
      <c r="D6223"/>
    </row>
    <row r="6224" spans="1:4" ht="15" x14ac:dyDescent="0.25">
      <c r="A6224"/>
      <c r="B6224"/>
      <c r="C6224"/>
      <c r="D6224"/>
    </row>
    <row r="6225" spans="1:4" ht="15" x14ac:dyDescent="0.25">
      <c r="A6225"/>
      <c r="B6225"/>
      <c r="C6225"/>
      <c r="D6225"/>
    </row>
    <row r="6226" spans="1:4" ht="15" x14ac:dyDescent="0.25">
      <c r="A6226"/>
      <c r="B6226"/>
      <c r="C6226"/>
      <c r="D6226"/>
    </row>
    <row r="6227" spans="1:4" ht="15" x14ac:dyDescent="0.25">
      <c r="A6227"/>
      <c r="B6227"/>
      <c r="C6227"/>
      <c r="D6227"/>
    </row>
    <row r="6228" spans="1:4" ht="15" x14ac:dyDescent="0.25">
      <c r="A6228"/>
      <c r="B6228"/>
      <c r="C6228"/>
      <c r="D6228"/>
    </row>
    <row r="6229" spans="1:4" ht="15" x14ac:dyDescent="0.25">
      <c r="A6229"/>
      <c r="B6229"/>
      <c r="C6229"/>
      <c r="D6229"/>
    </row>
    <row r="6230" spans="1:4" ht="15" x14ac:dyDescent="0.25">
      <c r="A6230"/>
      <c r="B6230"/>
      <c r="C6230"/>
      <c r="D6230"/>
    </row>
    <row r="6231" spans="1:4" ht="15" x14ac:dyDescent="0.25">
      <c r="A6231"/>
      <c r="B6231"/>
      <c r="C6231"/>
      <c r="D6231"/>
    </row>
    <row r="6232" spans="1:4" ht="15" x14ac:dyDescent="0.25">
      <c r="A6232"/>
      <c r="B6232"/>
      <c r="C6232"/>
      <c r="D6232"/>
    </row>
    <row r="6233" spans="1:4" ht="15" x14ac:dyDescent="0.25">
      <c r="A6233"/>
      <c r="B6233"/>
      <c r="C6233"/>
      <c r="D6233"/>
    </row>
    <row r="6234" spans="1:4" ht="15" x14ac:dyDescent="0.25">
      <c r="A6234"/>
      <c r="B6234"/>
      <c r="C6234"/>
      <c r="D6234"/>
    </row>
    <row r="6235" spans="1:4" ht="15" x14ac:dyDescent="0.25">
      <c r="A6235"/>
      <c r="B6235"/>
      <c r="C6235"/>
      <c r="D6235"/>
    </row>
    <row r="6236" spans="1:4" ht="15" x14ac:dyDescent="0.25">
      <c r="A6236"/>
      <c r="B6236"/>
      <c r="C6236"/>
      <c r="D6236"/>
    </row>
    <row r="6237" spans="1:4" ht="15" x14ac:dyDescent="0.25">
      <c r="A6237"/>
      <c r="B6237"/>
      <c r="C6237"/>
      <c r="D6237"/>
    </row>
    <row r="6238" spans="1:4" ht="15" x14ac:dyDescent="0.25">
      <c r="A6238"/>
      <c r="B6238"/>
      <c r="C6238"/>
      <c r="D6238"/>
    </row>
    <row r="6239" spans="1:4" ht="15" x14ac:dyDescent="0.25">
      <c r="A6239"/>
      <c r="B6239"/>
      <c r="C6239"/>
      <c r="D6239"/>
    </row>
    <row r="6240" spans="1:4" ht="15" x14ac:dyDescent="0.25">
      <c r="A6240"/>
      <c r="B6240"/>
      <c r="C6240"/>
      <c r="D6240"/>
    </row>
    <row r="6241" spans="1:4" ht="15" x14ac:dyDescent="0.25">
      <c r="A6241"/>
      <c r="B6241"/>
      <c r="C6241"/>
      <c r="D6241"/>
    </row>
    <row r="6242" spans="1:4" ht="15" x14ac:dyDescent="0.25">
      <c r="A6242"/>
      <c r="B6242"/>
      <c r="C6242"/>
      <c r="D6242"/>
    </row>
    <row r="6243" spans="1:4" ht="15" x14ac:dyDescent="0.25">
      <c r="A6243"/>
      <c r="B6243"/>
      <c r="C6243"/>
      <c r="D6243"/>
    </row>
    <row r="6244" spans="1:4" ht="15" x14ac:dyDescent="0.25">
      <c r="A6244"/>
      <c r="B6244"/>
      <c r="C6244"/>
      <c r="D6244"/>
    </row>
    <row r="6245" spans="1:4" ht="15" x14ac:dyDescent="0.25">
      <c r="A6245"/>
      <c r="B6245"/>
      <c r="C6245"/>
      <c r="D6245"/>
    </row>
    <row r="6246" spans="1:4" ht="15" x14ac:dyDescent="0.25">
      <c r="A6246"/>
      <c r="B6246"/>
      <c r="C6246"/>
      <c r="D6246"/>
    </row>
    <row r="6247" spans="1:4" ht="15" x14ac:dyDescent="0.25">
      <c r="A6247"/>
      <c r="B6247"/>
      <c r="C6247"/>
      <c r="D6247"/>
    </row>
    <row r="6248" spans="1:4" ht="15" x14ac:dyDescent="0.25">
      <c r="A6248"/>
      <c r="B6248"/>
      <c r="C6248"/>
      <c r="D6248"/>
    </row>
    <row r="6249" spans="1:4" ht="15" x14ac:dyDescent="0.25">
      <c r="A6249"/>
      <c r="B6249"/>
      <c r="C6249"/>
      <c r="D6249"/>
    </row>
    <row r="6250" spans="1:4" ht="15" x14ac:dyDescent="0.25">
      <c r="A6250"/>
      <c r="B6250"/>
      <c r="C6250"/>
      <c r="D6250"/>
    </row>
    <row r="6251" spans="1:4" ht="15" x14ac:dyDescent="0.25">
      <c r="A6251"/>
      <c r="B6251"/>
      <c r="C6251"/>
      <c r="D6251"/>
    </row>
    <row r="6252" spans="1:4" ht="15" x14ac:dyDescent="0.25">
      <c r="A6252"/>
      <c r="B6252"/>
      <c r="C6252"/>
      <c r="D6252"/>
    </row>
    <row r="6253" spans="1:4" ht="15" x14ac:dyDescent="0.25">
      <c r="A6253"/>
      <c r="B6253"/>
      <c r="C6253"/>
      <c r="D6253"/>
    </row>
    <row r="6254" spans="1:4" ht="15" x14ac:dyDescent="0.25">
      <c r="A6254"/>
      <c r="B6254"/>
      <c r="C6254"/>
      <c r="D6254"/>
    </row>
    <row r="6255" spans="1:4" ht="15" x14ac:dyDescent="0.25">
      <c r="A6255"/>
      <c r="B6255"/>
      <c r="C6255"/>
      <c r="D6255"/>
    </row>
    <row r="6256" spans="1:4" ht="15" x14ac:dyDescent="0.25">
      <c r="A6256"/>
      <c r="B6256"/>
      <c r="C6256"/>
      <c r="D6256"/>
    </row>
    <row r="6257" spans="1:4" ht="15" x14ac:dyDescent="0.25">
      <c r="A6257"/>
      <c r="B6257"/>
      <c r="C6257"/>
      <c r="D6257"/>
    </row>
    <row r="6258" spans="1:4" ht="15" x14ac:dyDescent="0.25">
      <c r="A6258"/>
      <c r="B6258"/>
      <c r="C6258"/>
      <c r="D6258"/>
    </row>
    <row r="6259" spans="1:4" ht="15" x14ac:dyDescent="0.25">
      <c r="A6259"/>
      <c r="B6259"/>
      <c r="C6259"/>
      <c r="D6259"/>
    </row>
    <row r="6260" spans="1:4" ht="15" x14ac:dyDescent="0.25">
      <c r="A6260"/>
      <c r="B6260"/>
      <c r="C6260"/>
      <c r="D6260"/>
    </row>
    <row r="6261" spans="1:4" ht="15" x14ac:dyDescent="0.25">
      <c r="A6261"/>
      <c r="B6261"/>
      <c r="C6261"/>
      <c r="D6261"/>
    </row>
    <row r="6262" spans="1:4" ht="15" x14ac:dyDescent="0.25">
      <c r="A6262"/>
      <c r="B6262"/>
      <c r="C6262"/>
      <c r="D6262"/>
    </row>
    <row r="6263" spans="1:4" ht="15" x14ac:dyDescent="0.25">
      <c r="A6263"/>
      <c r="B6263"/>
      <c r="C6263"/>
      <c r="D6263"/>
    </row>
    <row r="6264" spans="1:4" ht="15" x14ac:dyDescent="0.25">
      <c r="A6264"/>
      <c r="B6264"/>
      <c r="C6264"/>
      <c r="D6264"/>
    </row>
    <row r="6265" spans="1:4" ht="15" x14ac:dyDescent="0.25">
      <c r="A6265"/>
      <c r="B6265"/>
      <c r="C6265"/>
      <c r="D6265"/>
    </row>
    <row r="6266" spans="1:4" ht="15" x14ac:dyDescent="0.25">
      <c r="A6266"/>
      <c r="B6266"/>
      <c r="C6266"/>
      <c r="D6266"/>
    </row>
    <row r="6267" spans="1:4" ht="15" x14ac:dyDescent="0.25">
      <c r="A6267"/>
      <c r="B6267"/>
      <c r="C6267"/>
      <c r="D6267"/>
    </row>
    <row r="6268" spans="1:4" ht="15" x14ac:dyDescent="0.25">
      <c r="A6268"/>
      <c r="B6268"/>
      <c r="C6268"/>
      <c r="D6268"/>
    </row>
    <row r="6269" spans="1:4" ht="15" x14ac:dyDescent="0.25">
      <c r="A6269"/>
      <c r="B6269"/>
      <c r="C6269"/>
      <c r="D6269"/>
    </row>
    <row r="6270" spans="1:4" ht="15" x14ac:dyDescent="0.25">
      <c r="A6270"/>
      <c r="B6270"/>
      <c r="C6270"/>
      <c r="D6270"/>
    </row>
    <row r="6271" spans="1:4" ht="15" x14ac:dyDescent="0.25">
      <c r="A6271"/>
      <c r="B6271"/>
      <c r="C6271"/>
      <c r="D6271"/>
    </row>
    <row r="6272" spans="1:4" ht="15" x14ac:dyDescent="0.25">
      <c r="A6272"/>
      <c r="B6272"/>
      <c r="C6272"/>
      <c r="D6272"/>
    </row>
    <row r="6273" spans="1:4" ht="15" x14ac:dyDescent="0.25">
      <c r="A6273"/>
      <c r="B6273"/>
      <c r="C6273"/>
      <c r="D6273"/>
    </row>
    <row r="6274" spans="1:4" ht="15" x14ac:dyDescent="0.25">
      <c r="A6274"/>
      <c r="B6274"/>
      <c r="C6274"/>
      <c r="D6274"/>
    </row>
    <row r="6275" spans="1:4" ht="15" x14ac:dyDescent="0.25">
      <c r="A6275"/>
      <c r="B6275"/>
      <c r="C6275"/>
      <c r="D6275"/>
    </row>
    <row r="6276" spans="1:4" ht="15" x14ac:dyDescent="0.25">
      <c r="A6276"/>
      <c r="B6276"/>
      <c r="C6276"/>
      <c r="D6276"/>
    </row>
    <row r="6277" spans="1:4" ht="15" x14ac:dyDescent="0.25">
      <c r="A6277"/>
      <c r="B6277"/>
      <c r="C6277"/>
      <c r="D6277"/>
    </row>
    <row r="6278" spans="1:4" ht="15" x14ac:dyDescent="0.25">
      <c r="A6278"/>
      <c r="B6278"/>
      <c r="C6278"/>
      <c r="D6278"/>
    </row>
    <row r="6279" spans="1:4" ht="15" x14ac:dyDescent="0.25">
      <c r="A6279"/>
      <c r="B6279"/>
      <c r="C6279"/>
      <c r="D6279"/>
    </row>
    <row r="6280" spans="1:4" ht="15" x14ac:dyDescent="0.25">
      <c r="A6280"/>
      <c r="B6280"/>
      <c r="C6280"/>
      <c r="D6280"/>
    </row>
    <row r="6281" spans="1:4" ht="15" x14ac:dyDescent="0.25">
      <c r="A6281"/>
      <c r="B6281"/>
      <c r="C6281"/>
      <c r="D6281"/>
    </row>
    <row r="6282" spans="1:4" ht="15" x14ac:dyDescent="0.25">
      <c r="A6282"/>
      <c r="B6282"/>
      <c r="C6282"/>
      <c r="D6282"/>
    </row>
    <row r="6283" spans="1:4" ht="15" x14ac:dyDescent="0.25">
      <c r="A6283"/>
      <c r="B6283"/>
      <c r="C6283"/>
      <c r="D6283"/>
    </row>
    <row r="6284" spans="1:4" ht="15" x14ac:dyDescent="0.25">
      <c r="A6284"/>
      <c r="B6284"/>
      <c r="C6284"/>
      <c r="D6284"/>
    </row>
    <row r="6285" spans="1:4" ht="15" x14ac:dyDescent="0.25">
      <c r="A6285"/>
      <c r="B6285"/>
      <c r="C6285"/>
      <c r="D6285"/>
    </row>
    <row r="6286" spans="1:4" ht="15" x14ac:dyDescent="0.25">
      <c r="A6286"/>
      <c r="B6286"/>
      <c r="C6286"/>
      <c r="D6286"/>
    </row>
    <row r="6287" spans="1:4" ht="15" x14ac:dyDescent="0.25">
      <c r="A6287"/>
      <c r="B6287"/>
      <c r="C6287"/>
      <c r="D6287"/>
    </row>
    <row r="6288" spans="1:4" ht="15" x14ac:dyDescent="0.25">
      <c r="A6288"/>
      <c r="B6288"/>
      <c r="C6288"/>
      <c r="D6288"/>
    </row>
    <row r="6289" spans="1:4" ht="15" x14ac:dyDescent="0.25">
      <c r="A6289"/>
      <c r="B6289"/>
      <c r="C6289"/>
      <c r="D6289"/>
    </row>
    <row r="6290" spans="1:4" ht="15" x14ac:dyDescent="0.25">
      <c r="A6290"/>
      <c r="B6290"/>
      <c r="C6290"/>
      <c r="D6290"/>
    </row>
    <row r="6291" spans="1:4" ht="15" x14ac:dyDescent="0.25">
      <c r="A6291"/>
      <c r="B6291"/>
      <c r="C6291"/>
      <c r="D6291"/>
    </row>
    <row r="6292" spans="1:4" ht="15" x14ac:dyDescent="0.25">
      <c r="A6292"/>
      <c r="B6292"/>
      <c r="C6292"/>
      <c r="D6292"/>
    </row>
    <row r="6293" spans="1:4" ht="15" x14ac:dyDescent="0.25">
      <c r="A6293"/>
      <c r="B6293"/>
      <c r="C6293"/>
      <c r="D6293"/>
    </row>
    <row r="6294" spans="1:4" ht="15" x14ac:dyDescent="0.25">
      <c r="A6294"/>
      <c r="B6294"/>
      <c r="C6294"/>
      <c r="D6294"/>
    </row>
    <row r="6295" spans="1:4" ht="15" x14ac:dyDescent="0.25">
      <c r="A6295"/>
      <c r="B6295"/>
      <c r="C6295"/>
      <c r="D6295"/>
    </row>
    <row r="6296" spans="1:4" ht="15" x14ac:dyDescent="0.25">
      <c r="A6296"/>
      <c r="B6296"/>
      <c r="C6296"/>
      <c r="D6296"/>
    </row>
    <row r="6297" spans="1:4" ht="15" x14ac:dyDescent="0.25">
      <c r="A6297"/>
      <c r="B6297"/>
      <c r="C6297"/>
      <c r="D6297"/>
    </row>
    <row r="6298" spans="1:4" ht="15" x14ac:dyDescent="0.25">
      <c r="A6298"/>
      <c r="B6298"/>
      <c r="C6298"/>
      <c r="D6298"/>
    </row>
    <row r="6299" spans="1:4" ht="15" x14ac:dyDescent="0.25">
      <c r="A6299"/>
      <c r="B6299"/>
      <c r="C6299"/>
      <c r="D6299"/>
    </row>
    <row r="6300" spans="1:4" ht="15" x14ac:dyDescent="0.25">
      <c r="A6300"/>
      <c r="B6300"/>
      <c r="C6300"/>
      <c r="D6300"/>
    </row>
    <row r="6301" spans="1:4" ht="15" x14ac:dyDescent="0.25">
      <c r="A6301"/>
      <c r="B6301"/>
      <c r="C6301"/>
      <c r="D6301"/>
    </row>
    <row r="6302" spans="1:4" ht="15" x14ac:dyDescent="0.25">
      <c r="A6302"/>
      <c r="B6302"/>
      <c r="C6302"/>
      <c r="D6302"/>
    </row>
    <row r="6303" spans="1:4" ht="15" x14ac:dyDescent="0.25">
      <c r="A6303"/>
      <c r="B6303"/>
      <c r="C6303"/>
      <c r="D6303"/>
    </row>
    <row r="6304" spans="1:4" ht="15" x14ac:dyDescent="0.25">
      <c r="A6304"/>
      <c r="B6304"/>
      <c r="C6304"/>
      <c r="D6304"/>
    </row>
    <row r="6305" spans="1:4" ht="15" x14ac:dyDescent="0.25">
      <c r="A6305"/>
      <c r="B6305"/>
      <c r="C6305"/>
      <c r="D6305"/>
    </row>
    <row r="6306" spans="1:4" ht="15" x14ac:dyDescent="0.25">
      <c r="A6306"/>
      <c r="B6306"/>
      <c r="C6306"/>
      <c r="D6306"/>
    </row>
    <row r="6307" spans="1:4" ht="15" x14ac:dyDescent="0.25">
      <c r="A6307"/>
      <c r="B6307"/>
      <c r="C6307"/>
      <c r="D6307"/>
    </row>
    <row r="6308" spans="1:4" ht="15" x14ac:dyDescent="0.25">
      <c r="A6308"/>
      <c r="B6308"/>
      <c r="C6308"/>
      <c r="D6308"/>
    </row>
    <row r="6309" spans="1:4" ht="15" x14ac:dyDescent="0.25">
      <c r="A6309"/>
      <c r="B6309"/>
      <c r="C6309"/>
      <c r="D6309"/>
    </row>
    <row r="6310" spans="1:4" ht="15" x14ac:dyDescent="0.25">
      <c r="A6310"/>
      <c r="B6310"/>
      <c r="C6310"/>
      <c r="D6310"/>
    </row>
    <row r="6311" spans="1:4" ht="15" x14ac:dyDescent="0.25">
      <c r="A6311"/>
      <c r="B6311"/>
      <c r="C6311"/>
      <c r="D6311"/>
    </row>
    <row r="6312" spans="1:4" ht="15" x14ac:dyDescent="0.25">
      <c r="A6312"/>
      <c r="B6312"/>
      <c r="C6312"/>
      <c r="D6312"/>
    </row>
    <row r="6313" spans="1:4" ht="15" x14ac:dyDescent="0.25">
      <c r="A6313"/>
      <c r="B6313"/>
      <c r="C6313"/>
      <c r="D6313"/>
    </row>
    <row r="6314" spans="1:4" ht="15" x14ac:dyDescent="0.25">
      <c r="A6314"/>
      <c r="B6314"/>
      <c r="C6314"/>
      <c r="D6314"/>
    </row>
    <row r="6315" spans="1:4" ht="15" x14ac:dyDescent="0.25">
      <c r="A6315"/>
      <c r="B6315"/>
      <c r="C6315"/>
      <c r="D6315"/>
    </row>
    <row r="6316" spans="1:4" ht="15" x14ac:dyDescent="0.25">
      <c r="A6316"/>
      <c r="B6316"/>
      <c r="C6316"/>
      <c r="D6316"/>
    </row>
    <row r="6317" spans="1:4" ht="15" x14ac:dyDescent="0.25">
      <c r="A6317"/>
      <c r="B6317"/>
      <c r="C6317"/>
      <c r="D6317"/>
    </row>
    <row r="6318" spans="1:4" ht="15" x14ac:dyDescent="0.25">
      <c r="A6318"/>
      <c r="B6318"/>
      <c r="C6318"/>
      <c r="D6318"/>
    </row>
    <row r="6319" spans="1:4" ht="15" x14ac:dyDescent="0.25">
      <c r="A6319"/>
      <c r="B6319"/>
      <c r="C6319"/>
      <c r="D6319"/>
    </row>
    <row r="6320" spans="1:4" ht="15" x14ac:dyDescent="0.25">
      <c r="A6320"/>
      <c r="B6320"/>
      <c r="C6320"/>
      <c r="D6320"/>
    </row>
    <row r="6321" spans="1:4" ht="15" x14ac:dyDescent="0.25">
      <c r="A6321"/>
      <c r="B6321"/>
      <c r="C6321"/>
      <c r="D6321"/>
    </row>
    <row r="6322" spans="1:4" ht="15" x14ac:dyDescent="0.25">
      <c r="A6322"/>
      <c r="B6322"/>
      <c r="C6322"/>
      <c r="D6322"/>
    </row>
    <row r="6323" spans="1:4" ht="15" x14ac:dyDescent="0.25">
      <c r="A6323"/>
      <c r="B6323"/>
      <c r="C6323"/>
      <c r="D6323"/>
    </row>
    <row r="6324" spans="1:4" ht="15" x14ac:dyDescent="0.25">
      <c r="A6324"/>
      <c r="B6324"/>
      <c r="C6324"/>
      <c r="D6324"/>
    </row>
    <row r="6325" spans="1:4" ht="15" x14ac:dyDescent="0.25">
      <c r="A6325"/>
      <c r="B6325"/>
      <c r="C6325"/>
      <c r="D6325"/>
    </row>
    <row r="6326" spans="1:4" ht="15" x14ac:dyDescent="0.25">
      <c r="A6326"/>
      <c r="B6326"/>
      <c r="C6326"/>
      <c r="D6326"/>
    </row>
    <row r="6327" spans="1:4" ht="15" x14ac:dyDescent="0.25">
      <c r="A6327"/>
      <c r="B6327"/>
      <c r="C6327"/>
      <c r="D6327"/>
    </row>
    <row r="6328" spans="1:4" ht="15" x14ac:dyDescent="0.25">
      <c r="A6328"/>
      <c r="B6328"/>
      <c r="C6328"/>
      <c r="D6328"/>
    </row>
    <row r="6329" spans="1:4" ht="15" x14ac:dyDescent="0.25">
      <c r="A6329"/>
      <c r="B6329"/>
      <c r="C6329"/>
      <c r="D6329"/>
    </row>
    <row r="6330" spans="1:4" ht="15" x14ac:dyDescent="0.25">
      <c r="A6330"/>
      <c r="B6330"/>
      <c r="C6330"/>
      <c r="D6330"/>
    </row>
    <row r="6331" spans="1:4" ht="15" x14ac:dyDescent="0.25">
      <c r="A6331"/>
      <c r="B6331"/>
      <c r="C6331"/>
      <c r="D6331"/>
    </row>
    <row r="6332" spans="1:4" ht="15" x14ac:dyDescent="0.25">
      <c r="A6332"/>
      <c r="B6332"/>
      <c r="C6332"/>
      <c r="D6332"/>
    </row>
    <row r="6333" spans="1:4" ht="15" x14ac:dyDescent="0.25">
      <c r="A6333"/>
      <c r="B6333"/>
      <c r="C6333"/>
      <c r="D6333"/>
    </row>
    <row r="6334" spans="1:4" ht="15" x14ac:dyDescent="0.25">
      <c r="A6334"/>
      <c r="B6334"/>
      <c r="C6334"/>
      <c r="D6334"/>
    </row>
    <row r="6335" spans="1:4" ht="15" x14ac:dyDescent="0.25">
      <c r="A6335"/>
      <c r="B6335"/>
      <c r="C6335"/>
      <c r="D6335"/>
    </row>
    <row r="6336" spans="1:4" ht="15" x14ac:dyDescent="0.25">
      <c r="A6336"/>
      <c r="B6336"/>
      <c r="C6336"/>
      <c r="D6336"/>
    </row>
    <row r="6337" spans="1:4" ht="15" x14ac:dyDescent="0.25">
      <c r="A6337"/>
      <c r="B6337"/>
      <c r="C6337"/>
      <c r="D6337"/>
    </row>
    <row r="6338" spans="1:4" ht="15" x14ac:dyDescent="0.25">
      <c r="A6338"/>
      <c r="B6338"/>
      <c r="C6338"/>
      <c r="D6338"/>
    </row>
    <row r="6339" spans="1:4" ht="15" x14ac:dyDescent="0.25">
      <c r="A6339"/>
      <c r="B6339"/>
      <c r="C6339"/>
      <c r="D6339"/>
    </row>
    <row r="6340" spans="1:4" ht="15" x14ac:dyDescent="0.25">
      <c r="A6340"/>
      <c r="B6340"/>
      <c r="C6340"/>
      <c r="D6340"/>
    </row>
    <row r="6341" spans="1:4" ht="15" x14ac:dyDescent="0.25">
      <c r="A6341"/>
      <c r="B6341"/>
      <c r="C6341"/>
      <c r="D6341"/>
    </row>
    <row r="6342" spans="1:4" ht="15" x14ac:dyDescent="0.25">
      <c r="A6342"/>
      <c r="B6342"/>
      <c r="C6342"/>
      <c r="D6342"/>
    </row>
    <row r="6343" spans="1:4" ht="15" x14ac:dyDescent="0.25">
      <c r="A6343"/>
      <c r="B6343"/>
      <c r="C6343"/>
      <c r="D6343"/>
    </row>
    <row r="6344" spans="1:4" ht="15" x14ac:dyDescent="0.25">
      <c r="A6344"/>
      <c r="B6344"/>
      <c r="C6344"/>
      <c r="D6344"/>
    </row>
    <row r="6345" spans="1:4" ht="15" x14ac:dyDescent="0.25">
      <c r="A6345"/>
      <c r="B6345"/>
      <c r="C6345"/>
      <c r="D6345"/>
    </row>
    <row r="6346" spans="1:4" ht="15" x14ac:dyDescent="0.25">
      <c r="A6346"/>
      <c r="B6346"/>
      <c r="C6346"/>
      <c r="D6346"/>
    </row>
    <row r="6347" spans="1:4" ht="15" x14ac:dyDescent="0.25">
      <c r="A6347"/>
      <c r="B6347"/>
      <c r="C6347"/>
      <c r="D6347"/>
    </row>
    <row r="6348" spans="1:4" ht="15" x14ac:dyDescent="0.25">
      <c r="A6348"/>
      <c r="B6348"/>
      <c r="C6348"/>
      <c r="D6348"/>
    </row>
    <row r="6349" spans="1:4" ht="15" x14ac:dyDescent="0.25">
      <c r="A6349"/>
      <c r="B6349"/>
      <c r="C6349"/>
      <c r="D6349"/>
    </row>
    <row r="6350" spans="1:4" ht="15" x14ac:dyDescent="0.25">
      <c r="A6350"/>
      <c r="B6350"/>
      <c r="C6350"/>
      <c r="D6350"/>
    </row>
    <row r="6351" spans="1:4" ht="15" x14ac:dyDescent="0.25">
      <c r="A6351"/>
      <c r="B6351"/>
      <c r="C6351"/>
      <c r="D6351"/>
    </row>
    <row r="6352" spans="1:4" ht="15" x14ac:dyDescent="0.25">
      <c r="A6352"/>
      <c r="B6352"/>
      <c r="C6352"/>
      <c r="D6352"/>
    </row>
    <row r="6353" spans="1:4" ht="15" x14ac:dyDescent="0.25">
      <c r="A6353"/>
      <c r="B6353"/>
      <c r="C6353"/>
      <c r="D6353"/>
    </row>
    <row r="6354" spans="1:4" ht="15" x14ac:dyDescent="0.25">
      <c r="A6354"/>
      <c r="B6354"/>
      <c r="C6354"/>
      <c r="D6354"/>
    </row>
    <row r="6355" spans="1:4" ht="15" x14ac:dyDescent="0.25">
      <c r="A6355"/>
      <c r="B6355"/>
      <c r="C6355"/>
      <c r="D6355"/>
    </row>
    <row r="6356" spans="1:4" ht="15" x14ac:dyDescent="0.25">
      <c r="A6356"/>
      <c r="B6356"/>
      <c r="C6356"/>
      <c r="D6356"/>
    </row>
    <row r="6357" spans="1:4" ht="15" x14ac:dyDescent="0.25">
      <c r="A6357"/>
      <c r="B6357"/>
      <c r="C6357"/>
      <c r="D6357"/>
    </row>
    <row r="6358" spans="1:4" ht="15" x14ac:dyDescent="0.25">
      <c r="A6358"/>
      <c r="B6358"/>
      <c r="C6358"/>
      <c r="D6358"/>
    </row>
    <row r="6359" spans="1:4" ht="15" x14ac:dyDescent="0.25">
      <c r="A6359"/>
      <c r="B6359"/>
      <c r="C6359"/>
      <c r="D6359"/>
    </row>
    <row r="6360" spans="1:4" ht="15" x14ac:dyDescent="0.25">
      <c r="A6360"/>
      <c r="B6360"/>
      <c r="C6360"/>
      <c r="D6360"/>
    </row>
    <row r="6361" spans="1:4" ht="15" x14ac:dyDescent="0.25">
      <c r="A6361"/>
      <c r="B6361"/>
      <c r="C6361"/>
      <c r="D6361"/>
    </row>
    <row r="6362" spans="1:4" ht="15" x14ac:dyDescent="0.25">
      <c r="A6362"/>
      <c r="B6362"/>
      <c r="C6362"/>
      <c r="D6362"/>
    </row>
    <row r="6363" spans="1:4" ht="15" x14ac:dyDescent="0.25">
      <c r="A6363"/>
      <c r="B6363"/>
      <c r="C6363"/>
      <c r="D6363"/>
    </row>
    <row r="6364" spans="1:4" ht="15" x14ac:dyDescent="0.25">
      <c r="A6364"/>
      <c r="B6364"/>
      <c r="C6364"/>
      <c r="D6364"/>
    </row>
    <row r="6365" spans="1:4" ht="15" x14ac:dyDescent="0.25">
      <c r="A6365"/>
      <c r="B6365"/>
      <c r="C6365"/>
      <c r="D6365"/>
    </row>
    <row r="6366" spans="1:4" ht="15" x14ac:dyDescent="0.25">
      <c r="A6366"/>
      <c r="B6366"/>
      <c r="C6366"/>
      <c r="D6366"/>
    </row>
    <row r="6367" spans="1:4" ht="15" x14ac:dyDescent="0.25">
      <c r="A6367"/>
      <c r="B6367"/>
      <c r="C6367"/>
      <c r="D6367"/>
    </row>
    <row r="6368" spans="1:4" ht="15" x14ac:dyDescent="0.25">
      <c r="A6368"/>
      <c r="B6368"/>
      <c r="C6368"/>
      <c r="D6368"/>
    </row>
    <row r="6369" spans="1:4" ht="15" x14ac:dyDescent="0.25">
      <c r="A6369"/>
      <c r="B6369"/>
      <c r="C6369"/>
      <c r="D6369"/>
    </row>
    <row r="6370" spans="1:4" ht="15" x14ac:dyDescent="0.25">
      <c r="A6370"/>
      <c r="B6370"/>
      <c r="C6370"/>
      <c r="D6370"/>
    </row>
    <row r="6371" spans="1:4" ht="15" x14ac:dyDescent="0.25">
      <c r="A6371"/>
      <c r="B6371"/>
      <c r="C6371"/>
      <c r="D6371"/>
    </row>
    <row r="6372" spans="1:4" ht="15" x14ac:dyDescent="0.25">
      <c r="A6372"/>
      <c r="B6372"/>
      <c r="C6372"/>
      <c r="D6372"/>
    </row>
    <row r="6373" spans="1:4" ht="15" x14ac:dyDescent="0.25">
      <c r="A6373"/>
      <c r="B6373"/>
      <c r="C6373"/>
      <c r="D6373"/>
    </row>
    <row r="6374" spans="1:4" ht="15" x14ac:dyDescent="0.25">
      <c r="A6374"/>
      <c r="B6374"/>
      <c r="C6374"/>
      <c r="D6374"/>
    </row>
    <row r="6375" spans="1:4" ht="15" x14ac:dyDescent="0.25">
      <c r="A6375"/>
      <c r="B6375"/>
      <c r="C6375"/>
      <c r="D6375"/>
    </row>
    <row r="6376" spans="1:4" ht="15" x14ac:dyDescent="0.25">
      <c r="A6376"/>
      <c r="B6376"/>
      <c r="C6376"/>
      <c r="D6376"/>
    </row>
    <row r="6377" spans="1:4" ht="15" x14ac:dyDescent="0.25">
      <c r="A6377"/>
      <c r="B6377"/>
      <c r="C6377"/>
      <c r="D6377"/>
    </row>
    <row r="6378" spans="1:4" ht="15" x14ac:dyDescent="0.25">
      <c r="A6378"/>
      <c r="B6378"/>
      <c r="C6378"/>
      <c r="D6378"/>
    </row>
    <row r="6379" spans="1:4" ht="15" x14ac:dyDescent="0.25">
      <c r="A6379"/>
      <c r="B6379"/>
      <c r="C6379"/>
      <c r="D6379"/>
    </row>
    <row r="6380" spans="1:4" ht="15" x14ac:dyDescent="0.25">
      <c r="A6380"/>
      <c r="B6380"/>
      <c r="C6380"/>
      <c r="D6380"/>
    </row>
    <row r="6381" spans="1:4" ht="15" x14ac:dyDescent="0.25">
      <c r="A6381"/>
      <c r="B6381"/>
      <c r="C6381"/>
      <c r="D6381"/>
    </row>
    <row r="6382" spans="1:4" ht="15" x14ac:dyDescent="0.25">
      <c r="A6382"/>
      <c r="B6382"/>
      <c r="C6382"/>
      <c r="D6382"/>
    </row>
    <row r="6383" spans="1:4" ht="15" x14ac:dyDescent="0.25">
      <c r="A6383"/>
      <c r="B6383"/>
      <c r="C6383"/>
      <c r="D6383"/>
    </row>
    <row r="6384" spans="1:4" ht="15" x14ac:dyDescent="0.25">
      <c r="A6384"/>
      <c r="B6384"/>
      <c r="C6384"/>
      <c r="D6384"/>
    </row>
    <row r="6385" spans="1:4" ht="15" x14ac:dyDescent="0.25">
      <c r="A6385"/>
      <c r="B6385"/>
      <c r="C6385"/>
      <c r="D6385"/>
    </row>
    <row r="6386" spans="1:4" ht="15" x14ac:dyDescent="0.25">
      <c r="A6386"/>
      <c r="B6386"/>
      <c r="C6386"/>
      <c r="D6386"/>
    </row>
    <row r="6387" spans="1:4" ht="15" x14ac:dyDescent="0.25">
      <c r="A6387"/>
      <c r="B6387"/>
      <c r="C6387"/>
      <c r="D6387"/>
    </row>
    <row r="6388" spans="1:4" ht="15" x14ac:dyDescent="0.25">
      <c r="A6388"/>
      <c r="B6388"/>
      <c r="C6388"/>
      <c r="D6388"/>
    </row>
    <row r="6389" spans="1:4" ht="15" x14ac:dyDescent="0.25">
      <c r="A6389"/>
      <c r="B6389"/>
      <c r="C6389"/>
      <c r="D6389"/>
    </row>
    <row r="6390" spans="1:4" ht="15" x14ac:dyDescent="0.25">
      <c r="A6390"/>
      <c r="B6390"/>
      <c r="C6390"/>
      <c r="D6390"/>
    </row>
    <row r="6391" spans="1:4" ht="15" x14ac:dyDescent="0.25">
      <c r="A6391"/>
      <c r="B6391"/>
      <c r="C6391"/>
      <c r="D6391"/>
    </row>
    <row r="6392" spans="1:4" ht="15" x14ac:dyDescent="0.25">
      <c r="A6392"/>
      <c r="B6392"/>
      <c r="C6392"/>
      <c r="D6392"/>
    </row>
    <row r="6393" spans="1:4" ht="15" x14ac:dyDescent="0.25">
      <c r="A6393"/>
      <c r="B6393"/>
      <c r="C6393"/>
      <c r="D6393"/>
    </row>
    <row r="6394" spans="1:4" ht="15" x14ac:dyDescent="0.25">
      <c r="A6394"/>
      <c r="B6394"/>
      <c r="C6394"/>
      <c r="D6394"/>
    </row>
    <row r="6395" spans="1:4" ht="15" x14ac:dyDescent="0.25">
      <c r="A6395"/>
      <c r="B6395"/>
      <c r="C6395"/>
      <c r="D6395"/>
    </row>
    <row r="6396" spans="1:4" ht="15" x14ac:dyDescent="0.25">
      <c r="A6396"/>
      <c r="B6396"/>
      <c r="C6396"/>
      <c r="D6396"/>
    </row>
    <row r="6397" spans="1:4" ht="15" x14ac:dyDescent="0.25">
      <c r="A6397"/>
      <c r="B6397"/>
      <c r="C6397"/>
      <c r="D6397"/>
    </row>
    <row r="6398" spans="1:4" ht="15" x14ac:dyDescent="0.25">
      <c r="A6398"/>
      <c r="B6398"/>
      <c r="C6398"/>
      <c r="D6398"/>
    </row>
    <row r="6399" spans="1:4" ht="15" x14ac:dyDescent="0.25">
      <c r="A6399"/>
      <c r="B6399"/>
      <c r="C6399"/>
      <c r="D6399"/>
    </row>
    <row r="6400" spans="1:4" ht="15" x14ac:dyDescent="0.25">
      <c r="A6400"/>
      <c r="B6400"/>
      <c r="C6400"/>
      <c r="D6400"/>
    </row>
    <row r="6401" spans="1:4" ht="15" x14ac:dyDescent="0.25">
      <c r="A6401"/>
      <c r="B6401"/>
      <c r="C6401"/>
      <c r="D6401"/>
    </row>
    <row r="6402" spans="1:4" ht="15" x14ac:dyDescent="0.25">
      <c r="A6402"/>
      <c r="B6402"/>
      <c r="C6402"/>
      <c r="D6402"/>
    </row>
    <row r="6403" spans="1:4" ht="15" x14ac:dyDescent="0.25">
      <c r="A6403"/>
      <c r="B6403"/>
      <c r="C6403"/>
      <c r="D6403"/>
    </row>
    <row r="6404" spans="1:4" ht="15" x14ac:dyDescent="0.25">
      <c r="A6404"/>
      <c r="B6404"/>
      <c r="C6404"/>
      <c r="D6404"/>
    </row>
    <row r="6405" spans="1:4" ht="15" x14ac:dyDescent="0.25">
      <c r="A6405"/>
      <c r="B6405"/>
      <c r="C6405"/>
      <c r="D6405"/>
    </row>
    <row r="6406" spans="1:4" ht="15" x14ac:dyDescent="0.25">
      <c r="A6406"/>
      <c r="B6406"/>
      <c r="C6406"/>
      <c r="D6406"/>
    </row>
    <row r="6407" spans="1:4" ht="15" x14ac:dyDescent="0.25">
      <c r="A6407"/>
      <c r="B6407"/>
      <c r="C6407"/>
      <c r="D6407"/>
    </row>
    <row r="6408" spans="1:4" ht="15" x14ac:dyDescent="0.25">
      <c r="A6408"/>
      <c r="B6408"/>
      <c r="C6408"/>
      <c r="D6408"/>
    </row>
    <row r="6409" spans="1:4" ht="15" x14ac:dyDescent="0.25">
      <c r="A6409"/>
      <c r="B6409"/>
      <c r="C6409"/>
      <c r="D6409"/>
    </row>
    <row r="6410" spans="1:4" ht="15" x14ac:dyDescent="0.25">
      <c r="A6410"/>
      <c r="B6410"/>
      <c r="C6410"/>
      <c r="D6410"/>
    </row>
    <row r="6411" spans="1:4" ht="15" x14ac:dyDescent="0.25">
      <c r="A6411"/>
      <c r="B6411"/>
      <c r="C6411"/>
      <c r="D6411"/>
    </row>
    <row r="6412" spans="1:4" ht="15" x14ac:dyDescent="0.25">
      <c r="A6412"/>
      <c r="B6412"/>
      <c r="C6412"/>
      <c r="D6412"/>
    </row>
    <row r="6413" spans="1:4" ht="15" x14ac:dyDescent="0.25">
      <c r="A6413"/>
      <c r="B6413"/>
      <c r="C6413"/>
      <c r="D6413"/>
    </row>
    <row r="6414" spans="1:4" ht="15" x14ac:dyDescent="0.25">
      <c r="A6414"/>
      <c r="B6414"/>
      <c r="C6414"/>
      <c r="D6414"/>
    </row>
    <row r="6415" spans="1:4" ht="15" x14ac:dyDescent="0.25">
      <c r="A6415"/>
      <c r="B6415"/>
      <c r="C6415"/>
      <c r="D6415"/>
    </row>
    <row r="6416" spans="1:4" ht="15" x14ac:dyDescent="0.25">
      <c r="A6416"/>
      <c r="B6416"/>
      <c r="C6416"/>
      <c r="D6416"/>
    </row>
    <row r="6417" spans="1:4" ht="15" x14ac:dyDescent="0.25">
      <c r="A6417"/>
      <c r="B6417"/>
      <c r="C6417"/>
      <c r="D6417"/>
    </row>
    <row r="6418" spans="1:4" ht="15" x14ac:dyDescent="0.25">
      <c r="A6418"/>
      <c r="B6418"/>
      <c r="C6418"/>
      <c r="D6418"/>
    </row>
    <row r="6419" spans="1:4" ht="15" x14ac:dyDescent="0.25">
      <c r="A6419"/>
      <c r="B6419"/>
      <c r="C6419"/>
      <c r="D6419"/>
    </row>
    <row r="6420" spans="1:4" ht="15" x14ac:dyDescent="0.25">
      <c r="A6420"/>
      <c r="B6420"/>
      <c r="C6420"/>
      <c r="D6420"/>
    </row>
    <row r="6421" spans="1:4" ht="15" x14ac:dyDescent="0.25">
      <c r="A6421"/>
      <c r="B6421"/>
      <c r="C6421"/>
      <c r="D6421"/>
    </row>
    <row r="6422" spans="1:4" ht="15" x14ac:dyDescent="0.25">
      <c r="A6422"/>
      <c r="B6422"/>
      <c r="C6422"/>
      <c r="D6422"/>
    </row>
    <row r="6423" spans="1:4" ht="15" x14ac:dyDescent="0.25">
      <c r="A6423"/>
      <c r="B6423"/>
      <c r="C6423"/>
      <c r="D6423"/>
    </row>
    <row r="6424" spans="1:4" ht="15" x14ac:dyDescent="0.25">
      <c r="A6424"/>
      <c r="B6424"/>
      <c r="C6424"/>
      <c r="D6424"/>
    </row>
    <row r="6425" spans="1:4" ht="15" x14ac:dyDescent="0.25">
      <c r="A6425"/>
      <c r="B6425"/>
      <c r="C6425"/>
      <c r="D6425"/>
    </row>
    <row r="6426" spans="1:4" ht="15" x14ac:dyDescent="0.25">
      <c r="A6426"/>
      <c r="B6426"/>
      <c r="C6426"/>
      <c r="D6426"/>
    </row>
    <row r="6427" spans="1:4" ht="15" x14ac:dyDescent="0.25">
      <c r="A6427"/>
      <c r="B6427"/>
      <c r="C6427"/>
      <c r="D6427"/>
    </row>
    <row r="6428" spans="1:4" ht="15" x14ac:dyDescent="0.25">
      <c r="A6428"/>
      <c r="B6428"/>
      <c r="C6428"/>
      <c r="D6428"/>
    </row>
    <row r="6429" spans="1:4" ht="15" x14ac:dyDescent="0.25">
      <c r="A6429"/>
      <c r="B6429"/>
      <c r="C6429"/>
      <c r="D6429"/>
    </row>
    <row r="6430" spans="1:4" ht="15" x14ac:dyDescent="0.25">
      <c r="A6430"/>
      <c r="B6430"/>
      <c r="C6430"/>
      <c r="D6430"/>
    </row>
    <row r="6431" spans="1:4" ht="15" x14ac:dyDescent="0.25">
      <c r="A6431"/>
      <c r="B6431"/>
      <c r="C6431"/>
      <c r="D6431"/>
    </row>
    <row r="6432" spans="1:4" ht="15" x14ac:dyDescent="0.25">
      <c r="A6432"/>
      <c r="B6432"/>
      <c r="C6432"/>
      <c r="D6432"/>
    </row>
    <row r="6433" spans="1:4" ht="15" x14ac:dyDescent="0.25">
      <c r="A6433"/>
      <c r="B6433"/>
      <c r="C6433"/>
      <c r="D6433"/>
    </row>
    <row r="6434" spans="1:4" ht="15" x14ac:dyDescent="0.25">
      <c r="A6434"/>
      <c r="B6434"/>
      <c r="C6434"/>
      <c r="D6434"/>
    </row>
    <row r="6435" spans="1:4" ht="15" x14ac:dyDescent="0.25">
      <c r="A6435"/>
      <c r="B6435"/>
      <c r="C6435"/>
      <c r="D6435"/>
    </row>
    <row r="6436" spans="1:4" ht="15" x14ac:dyDescent="0.25">
      <c r="A6436"/>
      <c r="B6436"/>
      <c r="C6436"/>
      <c r="D6436"/>
    </row>
    <row r="6437" spans="1:4" ht="15" x14ac:dyDescent="0.25">
      <c r="A6437"/>
      <c r="B6437"/>
      <c r="C6437"/>
      <c r="D6437"/>
    </row>
    <row r="6438" spans="1:4" ht="15" x14ac:dyDescent="0.25">
      <c r="A6438"/>
      <c r="B6438"/>
      <c r="C6438"/>
      <c r="D6438"/>
    </row>
    <row r="6439" spans="1:4" ht="15" x14ac:dyDescent="0.25">
      <c r="A6439"/>
      <c r="B6439"/>
      <c r="C6439"/>
      <c r="D6439"/>
    </row>
    <row r="6440" spans="1:4" ht="15" x14ac:dyDescent="0.25">
      <c r="A6440"/>
      <c r="B6440"/>
      <c r="C6440"/>
      <c r="D6440"/>
    </row>
    <row r="6441" spans="1:4" ht="15" x14ac:dyDescent="0.25">
      <c r="A6441"/>
      <c r="B6441"/>
      <c r="C6441"/>
      <c r="D6441"/>
    </row>
    <row r="6442" spans="1:4" ht="15" x14ac:dyDescent="0.25">
      <c r="A6442"/>
      <c r="B6442"/>
      <c r="C6442"/>
      <c r="D6442"/>
    </row>
    <row r="6443" spans="1:4" ht="15" x14ac:dyDescent="0.25">
      <c r="A6443"/>
      <c r="B6443"/>
      <c r="C6443"/>
      <c r="D6443"/>
    </row>
    <row r="6444" spans="1:4" ht="15" x14ac:dyDescent="0.25">
      <c r="A6444"/>
      <c r="B6444"/>
      <c r="C6444"/>
      <c r="D6444"/>
    </row>
    <row r="6445" spans="1:4" ht="15" x14ac:dyDescent="0.25">
      <c r="A6445"/>
      <c r="B6445"/>
      <c r="C6445"/>
      <c r="D6445"/>
    </row>
    <row r="6446" spans="1:4" ht="15" x14ac:dyDescent="0.25">
      <c r="A6446"/>
      <c r="B6446"/>
      <c r="C6446"/>
      <c r="D6446"/>
    </row>
    <row r="6447" spans="1:4" ht="15" x14ac:dyDescent="0.25">
      <c r="A6447"/>
      <c r="B6447"/>
      <c r="C6447"/>
      <c r="D6447"/>
    </row>
    <row r="6448" spans="1:4" ht="15" x14ac:dyDescent="0.25">
      <c r="A6448"/>
      <c r="B6448"/>
      <c r="C6448"/>
      <c r="D6448"/>
    </row>
    <row r="6449" spans="1:4" ht="15" x14ac:dyDescent="0.25">
      <c r="A6449"/>
      <c r="B6449"/>
      <c r="C6449"/>
      <c r="D6449"/>
    </row>
    <row r="6450" spans="1:4" ht="15" x14ac:dyDescent="0.25">
      <c r="A6450"/>
      <c r="B6450"/>
      <c r="C6450"/>
      <c r="D6450"/>
    </row>
    <row r="6451" spans="1:4" ht="15" x14ac:dyDescent="0.25">
      <c r="A6451"/>
      <c r="B6451"/>
      <c r="C6451"/>
      <c r="D6451"/>
    </row>
    <row r="6452" spans="1:4" ht="15" x14ac:dyDescent="0.25">
      <c r="A6452"/>
      <c r="B6452"/>
      <c r="C6452"/>
      <c r="D6452"/>
    </row>
    <row r="6453" spans="1:4" ht="15" x14ac:dyDescent="0.25">
      <c r="A6453"/>
      <c r="B6453"/>
      <c r="C6453"/>
      <c r="D6453"/>
    </row>
    <row r="6454" spans="1:4" ht="15" x14ac:dyDescent="0.25">
      <c r="A6454"/>
      <c r="B6454"/>
      <c r="C6454"/>
      <c r="D6454"/>
    </row>
    <row r="6455" spans="1:4" ht="15" x14ac:dyDescent="0.25">
      <c r="A6455"/>
      <c r="B6455"/>
      <c r="C6455"/>
      <c r="D6455"/>
    </row>
    <row r="6456" spans="1:4" ht="15" x14ac:dyDescent="0.25">
      <c r="A6456"/>
      <c r="B6456"/>
      <c r="C6456"/>
      <c r="D6456"/>
    </row>
    <row r="6457" spans="1:4" ht="15" x14ac:dyDescent="0.25">
      <c r="A6457"/>
      <c r="B6457"/>
      <c r="C6457"/>
      <c r="D6457"/>
    </row>
    <row r="6458" spans="1:4" ht="15" x14ac:dyDescent="0.25">
      <c r="A6458"/>
      <c r="B6458"/>
      <c r="C6458"/>
      <c r="D6458"/>
    </row>
    <row r="6459" spans="1:4" ht="15" x14ac:dyDescent="0.25">
      <c r="A6459"/>
      <c r="B6459"/>
      <c r="C6459"/>
      <c r="D6459"/>
    </row>
    <row r="6460" spans="1:4" ht="15" x14ac:dyDescent="0.25">
      <c r="A6460"/>
      <c r="B6460"/>
      <c r="C6460"/>
      <c r="D6460"/>
    </row>
    <row r="6461" spans="1:4" ht="15" x14ac:dyDescent="0.25">
      <c r="A6461"/>
      <c r="B6461"/>
      <c r="C6461"/>
      <c r="D6461"/>
    </row>
    <row r="6462" spans="1:4" ht="15" x14ac:dyDescent="0.25">
      <c r="A6462"/>
      <c r="B6462"/>
      <c r="C6462"/>
      <c r="D6462"/>
    </row>
    <row r="6463" spans="1:4" ht="15" x14ac:dyDescent="0.25">
      <c r="A6463"/>
      <c r="B6463"/>
      <c r="C6463"/>
      <c r="D6463"/>
    </row>
    <row r="6464" spans="1:4" ht="15" x14ac:dyDescent="0.25">
      <c r="A6464"/>
      <c r="B6464"/>
      <c r="C6464"/>
      <c r="D6464"/>
    </row>
    <row r="6465" spans="1:4" ht="15" x14ac:dyDescent="0.25">
      <c r="A6465"/>
      <c r="B6465"/>
      <c r="C6465"/>
      <c r="D6465"/>
    </row>
    <row r="6466" spans="1:4" ht="15" x14ac:dyDescent="0.25">
      <c r="A6466"/>
      <c r="B6466"/>
      <c r="C6466"/>
      <c r="D6466"/>
    </row>
    <row r="6467" spans="1:4" ht="15" x14ac:dyDescent="0.25">
      <c r="A6467"/>
      <c r="B6467"/>
      <c r="C6467"/>
      <c r="D6467"/>
    </row>
    <row r="6468" spans="1:4" ht="15" x14ac:dyDescent="0.25">
      <c r="A6468"/>
      <c r="B6468"/>
      <c r="C6468"/>
      <c r="D6468"/>
    </row>
    <row r="6469" spans="1:4" ht="15" x14ac:dyDescent="0.25">
      <c r="A6469"/>
      <c r="B6469"/>
      <c r="C6469"/>
      <c r="D6469"/>
    </row>
    <row r="6470" spans="1:4" ht="15" x14ac:dyDescent="0.25">
      <c r="A6470"/>
      <c r="B6470"/>
      <c r="C6470"/>
      <c r="D6470"/>
    </row>
    <row r="6471" spans="1:4" ht="15" x14ac:dyDescent="0.25">
      <c r="A6471"/>
      <c r="B6471"/>
      <c r="C6471"/>
      <c r="D6471"/>
    </row>
    <row r="6472" spans="1:4" ht="15" x14ac:dyDescent="0.25">
      <c r="A6472"/>
      <c r="B6472"/>
      <c r="C6472"/>
      <c r="D6472"/>
    </row>
    <row r="6473" spans="1:4" ht="15" x14ac:dyDescent="0.25">
      <c r="A6473"/>
      <c r="B6473"/>
      <c r="C6473"/>
      <c r="D6473"/>
    </row>
    <row r="6474" spans="1:4" ht="15" x14ac:dyDescent="0.25">
      <c r="A6474"/>
      <c r="B6474"/>
      <c r="C6474"/>
      <c r="D6474"/>
    </row>
    <row r="6475" spans="1:4" ht="15" x14ac:dyDescent="0.25">
      <c r="A6475"/>
      <c r="B6475"/>
      <c r="C6475"/>
      <c r="D6475"/>
    </row>
    <row r="6476" spans="1:4" ht="15" x14ac:dyDescent="0.25">
      <c r="A6476"/>
      <c r="B6476"/>
      <c r="C6476"/>
      <c r="D6476"/>
    </row>
    <row r="6477" spans="1:4" ht="15" x14ac:dyDescent="0.25">
      <c r="A6477"/>
      <c r="B6477"/>
      <c r="C6477"/>
      <c r="D6477"/>
    </row>
    <row r="6478" spans="1:4" ht="15" x14ac:dyDescent="0.25">
      <c r="A6478"/>
      <c r="B6478"/>
      <c r="C6478"/>
      <c r="D6478"/>
    </row>
    <row r="6479" spans="1:4" ht="15" x14ac:dyDescent="0.25">
      <c r="A6479"/>
      <c r="B6479"/>
      <c r="C6479"/>
      <c r="D6479"/>
    </row>
    <row r="6480" spans="1:4" ht="15" x14ac:dyDescent="0.25">
      <c r="A6480"/>
      <c r="B6480"/>
      <c r="C6480"/>
      <c r="D6480"/>
    </row>
    <row r="6481" spans="1:4" ht="15" x14ac:dyDescent="0.25">
      <c r="A6481"/>
      <c r="B6481"/>
      <c r="C6481"/>
      <c r="D6481"/>
    </row>
    <row r="6482" spans="1:4" ht="15" x14ac:dyDescent="0.25">
      <c r="A6482"/>
      <c r="B6482"/>
      <c r="C6482"/>
      <c r="D6482"/>
    </row>
    <row r="6483" spans="1:4" ht="15" x14ac:dyDescent="0.25">
      <c r="A6483"/>
      <c r="B6483"/>
      <c r="C6483"/>
      <c r="D6483"/>
    </row>
    <row r="6484" spans="1:4" ht="15" x14ac:dyDescent="0.25">
      <c r="A6484"/>
      <c r="B6484"/>
      <c r="C6484"/>
      <c r="D6484"/>
    </row>
    <row r="6485" spans="1:4" ht="15" x14ac:dyDescent="0.25">
      <c r="A6485"/>
      <c r="B6485"/>
      <c r="C6485"/>
      <c r="D6485"/>
    </row>
    <row r="6486" spans="1:4" ht="15" x14ac:dyDescent="0.25">
      <c r="A6486"/>
      <c r="B6486"/>
      <c r="C6486"/>
      <c r="D6486"/>
    </row>
    <row r="6487" spans="1:4" ht="15" x14ac:dyDescent="0.25">
      <c r="A6487"/>
      <c r="B6487"/>
      <c r="C6487"/>
      <c r="D6487"/>
    </row>
    <row r="6488" spans="1:4" ht="15" x14ac:dyDescent="0.25">
      <c r="A6488"/>
      <c r="B6488"/>
      <c r="C6488"/>
      <c r="D6488"/>
    </row>
    <row r="6489" spans="1:4" ht="15" x14ac:dyDescent="0.25">
      <c r="A6489"/>
      <c r="B6489"/>
      <c r="C6489"/>
      <c r="D6489"/>
    </row>
    <row r="6490" spans="1:4" ht="15" x14ac:dyDescent="0.25">
      <c r="A6490"/>
      <c r="B6490"/>
      <c r="C6490"/>
      <c r="D6490"/>
    </row>
    <row r="6491" spans="1:4" ht="15" x14ac:dyDescent="0.25">
      <c r="A6491"/>
      <c r="B6491"/>
      <c r="C6491"/>
      <c r="D6491"/>
    </row>
    <row r="6492" spans="1:4" ht="15" x14ac:dyDescent="0.25">
      <c r="A6492"/>
      <c r="B6492"/>
      <c r="C6492"/>
      <c r="D6492"/>
    </row>
    <row r="6493" spans="1:4" ht="15" x14ac:dyDescent="0.25">
      <c r="A6493"/>
      <c r="B6493"/>
      <c r="C6493"/>
      <c r="D6493"/>
    </row>
    <row r="6494" spans="1:4" ht="15" x14ac:dyDescent="0.25">
      <c r="A6494"/>
      <c r="B6494"/>
      <c r="C6494"/>
      <c r="D6494"/>
    </row>
    <row r="6495" spans="1:4" ht="15" x14ac:dyDescent="0.25">
      <c r="A6495"/>
      <c r="B6495"/>
      <c r="C6495"/>
      <c r="D6495"/>
    </row>
    <row r="6496" spans="1:4" ht="15" x14ac:dyDescent="0.25">
      <c r="A6496"/>
      <c r="B6496"/>
      <c r="C6496"/>
      <c r="D6496"/>
    </row>
    <row r="6497" spans="1:4" ht="15" x14ac:dyDescent="0.25">
      <c r="A6497"/>
      <c r="B6497"/>
      <c r="C6497"/>
      <c r="D6497"/>
    </row>
    <row r="6498" spans="1:4" ht="15" x14ac:dyDescent="0.25">
      <c r="A6498"/>
      <c r="B6498"/>
      <c r="C6498"/>
      <c r="D6498"/>
    </row>
    <row r="6499" spans="1:4" ht="15" x14ac:dyDescent="0.25">
      <c r="A6499"/>
      <c r="B6499"/>
      <c r="C6499"/>
      <c r="D6499"/>
    </row>
    <row r="6500" spans="1:4" ht="15" x14ac:dyDescent="0.25">
      <c r="A6500"/>
      <c r="B6500"/>
      <c r="C6500"/>
      <c r="D6500"/>
    </row>
    <row r="6501" spans="1:4" ht="15" x14ac:dyDescent="0.25">
      <c r="A6501"/>
      <c r="B6501"/>
      <c r="C6501"/>
      <c r="D6501"/>
    </row>
    <row r="6502" spans="1:4" ht="15" x14ac:dyDescent="0.25">
      <c r="A6502"/>
      <c r="B6502"/>
      <c r="C6502"/>
      <c r="D6502"/>
    </row>
    <row r="6503" spans="1:4" ht="15" x14ac:dyDescent="0.25">
      <c r="A6503"/>
      <c r="B6503"/>
      <c r="C6503"/>
      <c r="D6503"/>
    </row>
    <row r="6504" spans="1:4" ht="15" x14ac:dyDescent="0.25">
      <c r="A6504"/>
      <c r="B6504"/>
      <c r="C6504"/>
      <c r="D6504"/>
    </row>
    <row r="6505" spans="1:4" ht="15" x14ac:dyDescent="0.25">
      <c r="A6505"/>
      <c r="B6505"/>
      <c r="C6505"/>
      <c r="D6505"/>
    </row>
    <row r="6506" spans="1:4" ht="15" x14ac:dyDescent="0.25">
      <c r="A6506"/>
      <c r="B6506"/>
      <c r="C6506"/>
      <c r="D6506"/>
    </row>
    <row r="6507" spans="1:4" ht="15" x14ac:dyDescent="0.25">
      <c r="A6507"/>
      <c r="B6507"/>
      <c r="C6507"/>
      <c r="D6507"/>
    </row>
    <row r="6508" spans="1:4" ht="15" x14ac:dyDescent="0.25">
      <c r="A6508"/>
      <c r="B6508"/>
      <c r="C6508"/>
      <c r="D6508"/>
    </row>
    <row r="6509" spans="1:4" ht="15" x14ac:dyDescent="0.25">
      <c r="A6509"/>
      <c r="B6509"/>
      <c r="C6509"/>
      <c r="D6509"/>
    </row>
    <row r="6510" spans="1:4" ht="15" x14ac:dyDescent="0.25">
      <c r="A6510"/>
      <c r="B6510"/>
      <c r="C6510"/>
      <c r="D6510"/>
    </row>
    <row r="6511" spans="1:4" ht="15" x14ac:dyDescent="0.25">
      <c r="A6511"/>
      <c r="B6511"/>
      <c r="C6511"/>
      <c r="D6511"/>
    </row>
    <row r="6512" spans="1:4" ht="15" x14ac:dyDescent="0.25">
      <c r="A6512"/>
      <c r="B6512"/>
      <c r="C6512"/>
      <c r="D6512"/>
    </row>
    <row r="6513" spans="1:4" ht="15" x14ac:dyDescent="0.25">
      <c r="A6513"/>
      <c r="B6513"/>
      <c r="C6513"/>
      <c r="D6513"/>
    </row>
    <row r="6514" spans="1:4" ht="15" x14ac:dyDescent="0.25">
      <c r="A6514"/>
      <c r="B6514"/>
      <c r="C6514"/>
      <c r="D6514"/>
    </row>
    <row r="6515" spans="1:4" ht="15" x14ac:dyDescent="0.25">
      <c r="A6515"/>
      <c r="B6515"/>
      <c r="C6515"/>
      <c r="D6515"/>
    </row>
    <row r="6516" spans="1:4" ht="15" x14ac:dyDescent="0.25">
      <c r="A6516"/>
      <c r="B6516"/>
      <c r="C6516"/>
      <c r="D6516"/>
    </row>
    <row r="6517" spans="1:4" ht="15" x14ac:dyDescent="0.25">
      <c r="A6517"/>
      <c r="B6517"/>
      <c r="C6517"/>
      <c r="D6517"/>
    </row>
    <row r="6518" spans="1:4" ht="15" x14ac:dyDescent="0.25">
      <c r="A6518"/>
      <c r="B6518"/>
      <c r="C6518"/>
      <c r="D6518"/>
    </row>
    <row r="6519" spans="1:4" ht="15" x14ac:dyDescent="0.25">
      <c r="A6519"/>
      <c r="B6519"/>
      <c r="C6519"/>
      <c r="D6519"/>
    </row>
    <row r="6520" spans="1:4" ht="15" x14ac:dyDescent="0.25">
      <c r="A6520"/>
      <c r="B6520"/>
      <c r="C6520"/>
      <c r="D6520"/>
    </row>
    <row r="6521" spans="1:4" ht="15" x14ac:dyDescent="0.25">
      <c r="A6521"/>
      <c r="B6521"/>
      <c r="C6521"/>
      <c r="D6521"/>
    </row>
    <row r="6522" spans="1:4" ht="15" x14ac:dyDescent="0.25">
      <c r="A6522"/>
      <c r="B6522"/>
      <c r="C6522"/>
      <c r="D6522"/>
    </row>
    <row r="6523" spans="1:4" ht="15" x14ac:dyDescent="0.25">
      <c r="A6523"/>
      <c r="B6523"/>
      <c r="C6523"/>
      <c r="D6523"/>
    </row>
    <row r="6524" spans="1:4" ht="15" x14ac:dyDescent="0.25">
      <c r="A6524"/>
      <c r="B6524"/>
      <c r="C6524"/>
      <c r="D6524"/>
    </row>
    <row r="6525" spans="1:4" ht="15" x14ac:dyDescent="0.25">
      <c r="A6525"/>
      <c r="B6525"/>
      <c r="C6525"/>
      <c r="D6525"/>
    </row>
    <row r="6526" spans="1:4" ht="15" x14ac:dyDescent="0.25">
      <c r="A6526"/>
      <c r="B6526"/>
      <c r="C6526"/>
      <c r="D6526"/>
    </row>
    <row r="6527" spans="1:4" ht="15" x14ac:dyDescent="0.25">
      <c r="A6527"/>
      <c r="B6527"/>
      <c r="C6527"/>
      <c r="D6527"/>
    </row>
    <row r="6528" spans="1:4" ht="15" x14ac:dyDescent="0.25">
      <c r="A6528"/>
      <c r="B6528"/>
      <c r="C6528"/>
      <c r="D6528"/>
    </row>
    <row r="6529" spans="1:4" ht="15" x14ac:dyDescent="0.25">
      <c r="A6529"/>
      <c r="B6529"/>
      <c r="C6529"/>
      <c r="D6529"/>
    </row>
    <row r="6530" spans="1:4" ht="15" x14ac:dyDescent="0.25">
      <c r="A6530"/>
      <c r="B6530"/>
      <c r="C6530"/>
      <c r="D6530"/>
    </row>
    <row r="6531" spans="1:4" ht="15" x14ac:dyDescent="0.25">
      <c r="A6531"/>
      <c r="B6531"/>
      <c r="C6531"/>
      <c r="D6531"/>
    </row>
    <row r="6532" spans="1:4" ht="15" x14ac:dyDescent="0.25">
      <c r="A6532"/>
      <c r="B6532"/>
      <c r="C6532"/>
      <c r="D6532"/>
    </row>
    <row r="6533" spans="1:4" ht="15" x14ac:dyDescent="0.25">
      <c r="A6533"/>
      <c r="B6533"/>
      <c r="C6533"/>
      <c r="D6533"/>
    </row>
    <row r="6534" spans="1:4" ht="15" x14ac:dyDescent="0.25">
      <c r="A6534"/>
      <c r="B6534"/>
      <c r="C6534"/>
      <c r="D6534"/>
    </row>
    <row r="6535" spans="1:4" ht="15" x14ac:dyDescent="0.25">
      <c r="A6535"/>
      <c r="B6535"/>
      <c r="C6535"/>
      <c r="D6535"/>
    </row>
    <row r="6536" spans="1:4" ht="15" x14ac:dyDescent="0.25">
      <c r="A6536"/>
      <c r="B6536"/>
      <c r="C6536"/>
      <c r="D6536"/>
    </row>
    <row r="6537" spans="1:4" ht="15" x14ac:dyDescent="0.25">
      <c r="A6537"/>
      <c r="B6537"/>
      <c r="C6537"/>
      <c r="D6537"/>
    </row>
    <row r="6538" spans="1:4" ht="15" x14ac:dyDescent="0.25">
      <c r="A6538"/>
      <c r="B6538"/>
      <c r="C6538"/>
      <c r="D6538"/>
    </row>
    <row r="6539" spans="1:4" ht="15" x14ac:dyDescent="0.25">
      <c r="A6539"/>
      <c r="B6539"/>
      <c r="C6539"/>
      <c r="D6539"/>
    </row>
    <row r="6540" spans="1:4" ht="15" x14ac:dyDescent="0.25">
      <c r="A6540"/>
      <c r="B6540"/>
      <c r="C6540"/>
      <c r="D6540"/>
    </row>
    <row r="6541" spans="1:4" ht="15" x14ac:dyDescent="0.25">
      <c r="A6541"/>
      <c r="B6541"/>
      <c r="C6541"/>
      <c r="D6541"/>
    </row>
    <row r="6542" spans="1:4" ht="15" x14ac:dyDescent="0.25">
      <c r="A6542"/>
      <c r="B6542"/>
      <c r="C6542"/>
      <c r="D6542"/>
    </row>
    <row r="6543" spans="1:4" ht="15" x14ac:dyDescent="0.25">
      <c r="A6543"/>
      <c r="B6543"/>
      <c r="C6543"/>
      <c r="D6543"/>
    </row>
    <row r="6544" spans="1:4" ht="15" x14ac:dyDescent="0.25">
      <c r="A6544"/>
      <c r="B6544"/>
      <c r="C6544"/>
      <c r="D6544"/>
    </row>
    <row r="6545" spans="1:4" ht="15" x14ac:dyDescent="0.25">
      <c r="A6545"/>
      <c r="B6545"/>
      <c r="C6545"/>
      <c r="D6545"/>
    </row>
    <row r="6546" spans="1:4" ht="15" x14ac:dyDescent="0.25">
      <c r="A6546"/>
      <c r="B6546"/>
      <c r="C6546"/>
      <c r="D6546"/>
    </row>
    <row r="6547" spans="1:4" ht="15" x14ac:dyDescent="0.25">
      <c r="A6547"/>
      <c r="B6547"/>
      <c r="C6547"/>
      <c r="D6547"/>
    </row>
    <row r="6548" spans="1:4" ht="15" x14ac:dyDescent="0.25">
      <c r="A6548"/>
      <c r="B6548"/>
      <c r="C6548"/>
      <c r="D6548"/>
    </row>
    <row r="6549" spans="1:4" ht="15" x14ac:dyDescent="0.25">
      <c r="A6549"/>
      <c r="B6549"/>
      <c r="C6549"/>
      <c r="D6549"/>
    </row>
    <row r="6550" spans="1:4" ht="15" x14ac:dyDescent="0.25">
      <c r="A6550"/>
      <c r="B6550"/>
      <c r="C6550"/>
      <c r="D6550"/>
    </row>
    <row r="6551" spans="1:4" ht="15" x14ac:dyDescent="0.25">
      <c r="A6551"/>
      <c r="B6551"/>
      <c r="C6551"/>
      <c r="D6551"/>
    </row>
    <row r="6552" spans="1:4" ht="15" x14ac:dyDescent="0.25">
      <c r="A6552"/>
      <c r="B6552"/>
      <c r="C6552"/>
      <c r="D6552"/>
    </row>
    <row r="6553" spans="1:4" ht="15" x14ac:dyDescent="0.25">
      <c r="A6553"/>
      <c r="B6553"/>
      <c r="C6553"/>
      <c r="D6553"/>
    </row>
    <row r="6554" spans="1:4" ht="15" x14ac:dyDescent="0.25">
      <c r="A6554"/>
      <c r="B6554"/>
      <c r="C6554"/>
      <c r="D6554"/>
    </row>
    <row r="6555" spans="1:4" ht="15" x14ac:dyDescent="0.25">
      <c r="A6555"/>
      <c r="B6555"/>
      <c r="C6555"/>
      <c r="D6555"/>
    </row>
    <row r="6556" spans="1:4" ht="15" x14ac:dyDescent="0.25">
      <c r="A6556"/>
      <c r="B6556"/>
      <c r="C6556"/>
      <c r="D6556"/>
    </row>
    <row r="6557" spans="1:4" ht="15" x14ac:dyDescent="0.25">
      <c r="A6557"/>
      <c r="B6557"/>
      <c r="C6557"/>
      <c r="D6557"/>
    </row>
    <row r="6558" spans="1:4" ht="15" x14ac:dyDescent="0.25">
      <c r="A6558"/>
      <c r="B6558"/>
      <c r="C6558"/>
      <c r="D6558"/>
    </row>
    <row r="6559" spans="1:4" ht="15" x14ac:dyDescent="0.25">
      <c r="A6559"/>
      <c r="B6559"/>
      <c r="C6559"/>
      <c r="D6559"/>
    </row>
    <row r="6560" spans="1:4" ht="15" x14ac:dyDescent="0.25">
      <c r="A6560"/>
      <c r="B6560"/>
      <c r="C6560"/>
      <c r="D6560"/>
    </row>
    <row r="6561" spans="1:4" ht="15" x14ac:dyDescent="0.25">
      <c r="A6561"/>
      <c r="B6561"/>
      <c r="C6561"/>
      <c r="D6561"/>
    </row>
    <row r="6562" spans="1:4" ht="15" x14ac:dyDescent="0.25">
      <c r="A6562"/>
      <c r="B6562"/>
      <c r="C6562"/>
      <c r="D6562"/>
    </row>
    <row r="6563" spans="1:4" ht="15" x14ac:dyDescent="0.25">
      <c r="A6563"/>
      <c r="B6563"/>
      <c r="C6563"/>
      <c r="D6563"/>
    </row>
    <row r="6564" spans="1:4" ht="15" x14ac:dyDescent="0.25">
      <c r="A6564"/>
      <c r="B6564"/>
      <c r="C6564"/>
      <c r="D6564"/>
    </row>
    <row r="6565" spans="1:4" ht="15" x14ac:dyDescent="0.25">
      <c r="A6565"/>
      <c r="B6565"/>
      <c r="C6565"/>
      <c r="D6565"/>
    </row>
    <row r="6566" spans="1:4" ht="15" x14ac:dyDescent="0.25">
      <c r="A6566"/>
      <c r="B6566"/>
      <c r="C6566"/>
      <c r="D6566"/>
    </row>
    <row r="6567" spans="1:4" ht="15" x14ac:dyDescent="0.25">
      <c r="A6567"/>
      <c r="B6567"/>
      <c r="C6567"/>
      <c r="D6567"/>
    </row>
    <row r="6568" spans="1:4" ht="15" x14ac:dyDescent="0.25">
      <c r="A6568"/>
      <c r="B6568"/>
      <c r="C6568"/>
      <c r="D6568"/>
    </row>
    <row r="6569" spans="1:4" ht="15" x14ac:dyDescent="0.25">
      <c r="A6569"/>
      <c r="B6569"/>
      <c r="C6569"/>
      <c r="D6569"/>
    </row>
    <row r="6570" spans="1:4" ht="15" x14ac:dyDescent="0.25">
      <c r="A6570"/>
      <c r="B6570"/>
      <c r="C6570"/>
      <c r="D6570"/>
    </row>
    <row r="6571" spans="1:4" ht="15" x14ac:dyDescent="0.25">
      <c r="A6571"/>
      <c r="B6571"/>
      <c r="C6571"/>
      <c r="D6571"/>
    </row>
    <row r="6572" spans="1:4" ht="15" x14ac:dyDescent="0.25">
      <c r="A6572"/>
      <c r="B6572"/>
      <c r="C6572"/>
      <c r="D6572"/>
    </row>
    <row r="6573" spans="1:4" ht="15" x14ac:dyDescent="0.25">
      <c r="A6573"/>
      <c r="B6573"/>
      <c r="C6573"/>
      <c r="D6573"/>
    </row>
    <row r="6574" spans="1:4" ht="15" x14ac:dyDescent="0.25">
      <c r="A6574"/>
      <c r="B6574"/>
      <c r="C6574"/>
      <c r="D6574"/>
    </row>
    <row r="6575" spans="1:4" ht="15" x14ac:dyDescent="0.25">
      <c r="A6575"/>
      <c r="B6575"/>
      <c r="C6575"/>
      <c r="D6575"/>
    </row>
    <row r="6576" spans="1:4" ht="15" x14ac:dyDescent="0.25">
      <c r="A6576"/>
      <c r="B6576"/>
      <c r="C6576"/>
      <c r="D6576"/>
    </row>
    <row r="6577" spans="1:4" ht="15" x14ac:dyDescent="0.25">
      <c r="A6577"/>
      <c r="B6577"/>
      <c r="C6577"/>
      <c r="D6577"/>
    </row>
    <row r="6578" spans="1:4" ht="15" x14ac:dyDescent="0.25">
      <c r="A6578"/>
      <c r="B6578"/>
      <c r="C6578"/>
      <c r="D6578"/>
    </row>
    <row r="6579" spans="1:4" ht="15" x14ac:dyDescent="0.25">
      <c r="A6579"/>
      <c r="B6579"/>
      <c r="C6579"/>
      <c r="D6579"/>
    </row>
    <row r="6580" spans="1:4" ht="15" x14ac:dyDescent="0.25">
      <c r="A6580"/>
      <c r="B6580"/>
      <c r="C6580"/>
      <c r="D6580"/>
    </row>
    <row r="6581" spans="1:4" ht="15" x14ac:dyDescent="0.25">
      <c r="A6581"/>
      <c r="B6581"/>
      <c r="C6581"/>
      <c r="D6581"/>
    </row>
    <row r="6582" spans="1:4" ht="15" x14ac:dyDescent="0.25">
      <c r="A6582"/>
      <c r="B6582"/>
      <c r="C6582"/>
      <c r="D6582"/>
    </row>
    <row r="6583" spans="1:4" ht="15" x14ac:dyDescent="0.25">
      <c r="A6583"/>
      <c r="B6583"/>
      <c r="C6583"/>
      <c r="D6583"/>
    </row>
    <row r="6584" spans="1:4" ht="15" x14ac:dyDescent="0.25">
      <c r="A6584"/>
      <c r="B6584"/>
      <c r="C6584"/>
      <c r="D6584"/>
    </row>
    <row r="6585" spans="1:4" ht="15" x14ac:dyDescent="0.25">
      <c r="A6585"/>
      <c r="B6585"/>
      <c r="C6585"/>
      <c r="D6585"/>
    </row>
    <row r="6586" spans="1:4" ht="15" x14ac:dyDescent="0.25">
      <c r="A6586"/>
      <c r="B6586"/>
      <c r="C6586"/>
      <c r="D6586"/>
    </row>
    <row r="6587" spans="1:4" ht="15" x14ac:dyDescent="0.25">
      <c r="A6587"/>
      <c r="B6587"/>
      <c r="C6587"/>
      <c r="D6587"/>
    </row>
    <row r="6588" spans="1:4" ht="15" x14ac:dyDescent="0.25">
      <c r="A6588"/>
      <c r="B6588"/>
      <c r="C6588"/>
      <c r="D6588"/>
    </row>
    <row r="6589" spans="1:4" ht="15" x14ac:dyDescent="0.25">
      <c r="A6589"/>
      <c r="B6589"/>
      <c r="C6589"/>
      <c r="D6589"/>
    </row>
    <row r="6590" spans="1:4" ht="15" x14ac:dyDescent="0.25">
      <c r="A6590"/>
      <c r="B6590"/>
      <c r="C6590"/>
      <c r="D6590"/>
    </row>
    <row r="6591" spans="1:4" ht="15" x14ac:dyDescent="0.25">
      <c r="A6591"/>
      <c r="B6591"/>
      <c r="C6591"/>
      <c r="D6591"/>
    </row>
    <row r="6592" spans="1:4" ht="15" x14ac:dyDescent="0.25">
      <c r="A6592"/>
      <c r="B6592"/>
      <c r="C6592"/>
      <c r="D6592"/>
    </row>
    <row r="6593" spans="1:4" ht="15" x14ac:dyDescent="0.25">
      <c r="A6593"/>
      <c r="B6593"/>
      <c r="C6593"/>
      <c r="D6593"/>
    </row>
    <row r="6594" spans="1:4" ht="15" x14ac:dyDescent="0.25">
      <c r="A6594"/>
      <c r="B6594"/>
      <c r="C6594"/>
      <c r="D6594"/>
    </row>
    <row r="6595" spans="1:4" ht="15" x14ac:dyDescent="0.25">
      <c r="A6595"/>
      <c r="B6595"/>
      <c r="C6595"/>
      <c r="D6595"/>
    </row>
    <row r="6596" spans="1:4" ht="15" x14ac:dyDescent="0.25">
      <c r="A6596"/>
      <c r="B6596"/>
      <c r="C6596"/>
      <c r="D6596"/>
    </row>
    <row r="6597" spans="1:4" ht="15" x14ac:dyDescent="0.25">
      <c r="A6597"/>
      <c r="B6597"/>
      <c r="C6597"/>
      <c r="D6597"/>
    </row>
    <row r="6598" spans="1:4" ht="15" x14ac:dyDescent="0.25">
      <c r="A6598"/>
      <c r="B6598"/>
      <c r="C6598"/>
      <c r="D6598"/>
    </row>
    <row r="6599" spans="1:4" ht="15" x14ac:dyDescent="0.25">
      <c r="A6599"/>
      <c r="B6599"/>
      <c r="C6599"/>
      <c r="D6599"/>
    </row>
    <row r="6600" spans="1:4" ht="15" x14ac:dyDescent="0.25">
      <c r="A6600"/>
      <c r="B6600"/>
      <c r="C6600"/>
      <c r="D6600"/>
    </row>
    <row r="6601" spans="1:4" ht="15" x14ac:dyDescent="0.25">
      <c r="A6601"/>
      <c r="B6601"/>
      <c r="C6601"/>
      <c r="D6601"/>
    </row>
    <row r="6602" spans="1:4" ht="15" x14ac:dyDescent="0.25">
      <c r="A6602"/>
      <c r="B6602"/>
      <c r="C6602"/>
      <c r="D6602"/>
    </row>
    <row r="6603" spans="1:4" ht="15" x14ac:dyDescent="0.25">
      <c r="A6603"/>
      <c r="B6603"/>
      <c r="C6603"/>
      <c r="D6603"/>
    </row>
    <row r="6604" spans="1:4" ht="15" x14ac:dyDescent="0.25">
      <c r="A6604"/>
      <c r="B6604"/>
      <c r="C6604"/>
      <c r="D6604"/>
    </row>
    <row r="6605" spans="1:4" ht="15" x14ac:dyDescent="0.25">
      <c r="A6605"/>
      <c r="B6605"/>
      <c r="C6605"/>
      <c r="D6605"/>
    </row>
    <row r="6606" spans="1:4" ht="15" x14ac:dyDescent="0.25">
      <c r="A6606"/>
      <c r="B6606"/>
      <c r="C6606"/>
      <c r="D6606"/>
    </row>
    <row r="6607" spans="1:4" ht="15" x14ac:dyDescent="0.25">
      <c r="A6607"/>
      <c r="B6607"/>
      <c r="C6607"/>
      <c r="D6607"/>
    </row>
    <row r="6608" spans="1:4" ht="15" x14ac:dyDescent="0.25">
      <c r="A6608"/>
      <c r="B6608"/>
      <c r="C6608"/>
      <c r="D6608"/>
    </row>
    <row r="6609" spans="1:4" ht="15" x14ac:dyDescent="0.25">
      <c r="A6609"/>
      <c r="B6609"/>
      <c r="C6609"/>
      <c r="D6609"/>
    </row>
    <row r="6610" spans="1:4" ht="15" x14ac:dyDescent="0.25">
      <c r="A6610"/>
      <c r="B6610"/>
      <c r="C6610"/>
      <c r="D6610"/>
    </row>
    <row r="6611" spans="1:4" ht="15" x14ac:dyDescent="0.25">
      <c r="A6611"/>
      <c r="B6611"/>
      <c r="C6611"/>
      <c r="D6611"/>
    </row>
    <row r="6612" spans="1:4" ht="15" x14ac:dyDescent="0.25">
      <c r="A6612"/>
      <c r="B6612"/>
      <c r="C6612"/>
      <c r="D6612"/>
    </row>
    <row r="6613" spans="1:4" ht="15" x14ac:dyDescent="0.25">
      <c r="A6613"/>
      <c r="B6613"/>
      <c r="C6613"/>
      <c r="D6613"/>
    </row>
    <row r="6614" spans="1:4" ht="15" x14ac:dyDescent="0.25">
      <c r="A6614"/>
      <c r="B6614"/>
      <c r="C6614"/>
      <c r="D6614"/>
    </row>
    <row r="6615" spans="1:4" ht="15" x14ac:dyDescent="0.25">
      <c r="A6615"/>
      <c r="B6615"/>
      <c r="C6615"/>
      <c r="D6615"/>
    </row>
    <row r="6616" spans="1:4" ht="15" x14ac:dyDescent="0.25">
      <c r="A6616"/>
      <c r="B6616"/>
      <c r="C6616"/>
      <c r="D6616"/>
    </row>
    <row r="6617" spans="1:4" ht="15" x14ac:dyDescent="0.25">
      <c r="A6617"/>
      <c r="B6617"/>
      <c r="C6617"/>
      <c r="D6617"/>
    </row>
    <row r="6618" spans="1:4" ht="15" x14ac:dyDescent="0.25">
      <c r="A6618"/>
      <c r="B6618"/>
      <c r="C6618"/>
      <c r="D6618"/>
    </row>
    <row r="6619" spans="1:4" ht="15" x14ac:dyDescent="0.25">
      <c r="A6619"/>
      <c r="B6619"/>
      <c r="C6619"/>
      <c r="D6619"/>
    </row>
    <row r="6620" spans="1:4" ht="15" x14ac:dyDescent="0.25">
      <c r="A6620"/>
      <c r="B6620"/>
      <c r="C6620"/>
      <c r="D6620"/>
    </row>
    <row r="6621" spans="1:4" ht="15" x14ac:dyDescent="0.25">
      <c r="A6621"/>
      <c r="B6621"/>
      <c r="C6621"/>
      <c r="D6621"/>
    </row>
    <row r="6622" spans="1:4" ht="15" x14ac:dyDescent="0.25">
      <c r="A6622"/>
      <c r="B6622"/>
      <c r="C6622"/>
      <c r="D6622"/>
    </row>
    <row r="6623" spans="1:4" ht="15" x14ac:dyDescent="0.25">
      <c r="A6623"/>
      <c r="B6623"/>
      <c r="C6623"/>
      <c r="D6623"/>
    </row>
    <row r="6624" spans="1:4" ht="15" x14ac:dyDescent="0.25">
      <c r="A6624"/>
      <c r="B6624"/>
      <c r="C6624"/>
      <c r="D6624"/>
    </row>
    <row r="6625" spans="1:4" ht="15" x14ac:dyDescent="0.25">
      <c r="A6625"/>
      <c r="B6625"/>
      <c r="C6625"/>
      <c r="D6625"/>
    </row>
    <row r="6626" spans="1:4" ht="15" x14ac:dyDescent="0.25">
      <c r="A6626"/>
      <c r="B6626"/>
      <c r="C6626"/>
      <c r="D6626"/>
    </row>
    <row r="6627" spans="1:4" ht="15" x14ac:dyDescent="0.25">
      <c r="A6627"/>
      <c r="B6627"/>
      <c r="C6627"/>
      <c r="D6627"/>
    </row>
    <row r="6628" spans="1:4" ht="15" x14ac:dyDescent="0.25">
      <c r="A6628"/>
      <c r="B6628"/>
      <c r="C6628"/>
      <c r="D6628"/>
    </row>
    <row r="6629" spans="1:4" ht="15" x14ac:dyDescent="0.25">
      <c r="A6629"/>
      <c r="B6629"/>
      <c r="C6629"/>
      <c r="D6629"/>
    </row>
    <row r="6630" spans="1:4" ht="15" x14ac:dyDescent="0.25">
      <c r="A6630"/>
      <c r="B6630"/>
      <c r="C6630"/>
      <c r="D6630"/>
    </row>
    <row r="6631" spans="1:4" ht="15" x14ac:dyDescent="0.25">
      <c r="A6631"/>
      <c r="B6631"/>
      <c r="C6631"/>
      <c r="D6631"/>
    </row>
    <row r="6632" spans="1:4" ht="15" x14ac:dyDescent="0.25">
      <c r="A6632"/>
      <c r="B6632"/>
      <c r="C6632"/>
      <c r="D6632"/>
    </row>
    <row r="6633" spans="1:4" ht="15" x14ac:dyDescent="0.25">
      <c r="A6633"/>
      <c r="B6633"/>
      <c r="C6633"/>
      <c r="D6633"/>
    </row>
    <row r="6634" spans="1:4" ht="15" x14ac:dyDescent="0.25">
      <c r="A6634"/>
      <c r="B6634"/>
      <c r="C6634"/>
      <c r="D6634"/>
    </row>
    <row r="6635" spans="1:4" ht="15" x14ac:dyDescent="0.25">
      <c r="A6635"/>
      <c r="B6635"/>
      <c r="C6635"/>
      <c r="D6635"/>
    </row>
    <row r="6636" spans="1:4" ht="15" x14ac:dyDescent="0.25">
      <c r="A6636"/>
      <c r="B6636"/>
      <c r="C6636"/>
      <c r="D6636"/>
    </row>
    <row r="6637" spans="1:4" ht="15" x14ac:dyDescent="0.25">
      <c r="A6637"/>
      <c r="B6637"/>
      <c r="C6637"/>
      <c r="D6637"/>
    </row>
    <row r="6638" spans="1:4" ht="15" x14ac:dyDescent="0.25">
      <c r="A6638"/>
      <c r="B6638"/>
      <c r="C6638"/>
      <c r="D6638"/>
    </row>
    <row r="6639" spans="1:4" ht="15" x14ac:dyDescent="0.25">
      <c r="A6639"/>
      <c r="B6639"/>
      <c r="C6639"/>
      <c r="D6639"/>
    </row>
    <row r="6640" spans="1:4" ht="15" x14ac:dyDescent="0.25">
      <c r="A6640"/>
      <c r="B6640"/>
      <c r="C6640"/>
      <c r="D6640"/>
    </row>
    <row r="6641" spans="1:4" ht="15" x14ac:dyDescent="0.25">
      <c r="A6641"/>
      <c r="B6641"/>
      <c r="C6641"/>
      <c r="D6641"/>
    </row>
    <row r="6642" spans="1:4" ht="15" x14ac:dyDescent="0.25">
      <c r="A6642"/>
      <c r="B6642"/>
      <c r="C6642"/>
      <c r="D6642"/>
    </row>
    <row r="6643" spans="1:4" ht="15" x14ac:dyDescent="0.25">
      <c r="A6643"/>
      <c r="B6643"/>
      <c r="C6643"/>
      <c r="D6643"/>
    </row>
    <row r="6644" spans="1:4" ht="15" x14ac:dyDescent="0.25">
      <c r="A6644"/>
      <c r="B6644"/>
      <c r="C6644"/>
      <c r="D6644"/>
    </row>
    <row r="6645" spans="1:4" ht="15" x14ac:dyDescent="0.25">
      <c r="A6645"/>
      <c r="B6645"/>
      <c r="C6645"/>
      <c r="D6645"/>
    </row>
    <row r="6646" spans="1:4" ht="15" x14ac:dyDescent="0.25">
      <c r="A6646"/>
      <c r="B6646"/>
      <c r="C6646"/>
      <c r="D6646"/>
    </row>
    <row r="6647" spans="1:4" ht="15" x14ac:dyDescent="0.25">
      <c r="A6647"/>
      <c r="B6647"/>
      <c r="C6647"/>
      <c r="D6647"/>
    </row>
    <row r="6648" spans="1:4" ht="15" x14ac:dyDescent="0.25">
      <c r="A6648"/>
      <c r="B6648"/>
      <c r="C6648"/>
      <c r="D6648"/>
    </row>
    <row r="6649" spans="1:4" ht="15" x14ac:dyDescent="0.25">
      <c r="A6649"/>
      <c r="B6649"/>
      <c r="C6649"/>
      <c r="D6649"/>
    </row>
    <row r="6650" spans="1:4" ht="15" x14ac:dyDescent="0.25">
      <c r="A6650"/>
      <c r="B6650"/>
      <c r="C6650"/>
      <c r="D6650"/>
    </row>
    <row r="6651" spans="1:4" ht="15" x14ac:dyDescent="0.25">
      <c r="A6651"/>
      <c r="B6651"/>
      <c r="C6651"/>
      <c r="D6651"/>
    </row>
    <row r="6652" spans="1:4" ht="15" x14ac:dyDescent="0.25">
      <c r="A6652"/>
      <c r="B6652"/>
      <c r="C6652"/>
      <c r="D6652"/>
    </row>
    <row r="6653" spans="1:4" ht="15" x14ac:dyDescent="0.25">
      <c r="A6653"/>
      <c r="B6653"/>
      <c r="C6653"/>
      <c r="D6653"/>
    </row>
    <row r="6654" spans="1:4" ht="15" x14ac:dyDescent="0.25">
      <c r="A6654"/>
      <c r="B6654"/>
      <c r="C6654"/>
      <c r="D6654"/>
    </row>
    <row r="6655" spans="1:4" ht="15" x14ac:dyDescent="0.25">
      <c r="A6655"/>
      <c r="B6655"/>
      <c r="C6655"/>
      <c r="D6655"/>
    </row>
    <row r="6656" spans="1:4" ht="15" x14ac:dyDescent="0.25">
      <c r="A6656"/>
      <c r="B6656"/>
      <c r="C6656"/>
      <c r="D6656"/>
    </row>
    <row r="6657" spans="1:4" ht="15" x14ac:dyDescent="0.25">
      <c r="A6657"/>
      <c r="B6657"/>
      <c r="C6657"/>
      <c r="D6657"/>
    </row>
    <row r="6658" spans="1:4" ht="15" x14ac:dyDescent="0.25">
      <c r="A6658"/>
      <c r="B6658"/>
      <c r="C6658"/>
      <c r="D6658"/>
    </row>
    <row r="6659" spans="1:4" ht="15" x14ac:dyDescent="0.25">
      <c r="A6659"/>
      <c r="B6659"/>
      <c r="C6659"/>
      <c r="D6659"/>
    </row>
    <row r="6660" spans="1:4" ht="15" x14ac:dyDescent="0.25">
      <c r="A6660"/>
      <c r="B6660"/>
      <c r="C6660"/>
      <c r="D6660"/>
    </row>
    <row r="6661" spans="1:4" ht="15" x14ac:dyDescent="0.25">
      <c r="A6661"/>
      <c r="B6661"/>
      <c r="C6661"/>
      <c r="D6661"/>
    </row>
    <row r="6662" spans="1:4" ht="15" x14ac:dyDescent="0.25">
      <c r="A6662"/>
      <c r="B6662"/>
      <c r="C6662"/>
      <c r="D6662"/>
    </row>
    <row r="6663" spans="1:4" ht="15" x14ac:dyDescent="0.25">
      <c r="A6663"/>
      <c r="B6663"/>
      <c r="C6663"/>
      <c r="D6663"/>
    </row>
    <row r="6664" spans="1:4" ht="15" x14ac:dyDescent="0.25">
      <c r="A6664"/>
      <c r="B6664"/>
      <c r="C6664"/>
      <c r="D6664"/>
    </row>
    <row r="6665" spans="1:4" ht="15" x14ac:dyDescent="0.25">
      <c r="A6665"/>
      <c r="B6665"/>
      <c r="C6665"/>
      <c r="D6665"/>
    </row>
    <row r="6666" spans="1:4" ht="15" x14ac:dyDescent="0.25">
      <c r="A6666"/>
      <c r="B6666"/>
      <c r="C6666"/>
      <c r="D6666"/>
    </row>
    <row r="6667" spans="1:4" ht="15" x14ac:dyDescent="0.25">
      <c r="A6667"/>
      <c r="B6667"/>
      <c r="C6667"/>
      <c r="D6667"/>
    </row>
    <row r="6668" spans="1:4" ht="15" x14ac:dyDescent="0.25">
      <c r="A6668"/>
      <c r="B6668"/>
      <c r="C6668"/>
      <c r="D6668"/>
    </row>
    <row r="6669" spans="1:4" ht="15" x14ac:dyDescent="0.25">
      <c r="A6669"/>
      <c r="B6669"/>
      <c r="C6669"/>
      <c r="D6669"/>
    </row>
    <row r="6670" spans="1:4" ht="15" x14ac:dyDescent="0.25">
      <c r="A6670"/>
      <c r="B6670"/>
      <c r="C6670"/>
      <c r="D6670"/>
    </row>
    <row r="6671" spans="1:4" ht="15" x14ac:dyDescent="0.25">
      <c r="A6671"/>
      <c r="B6671"/>
      <c r="C6671"/>
      <c r="D6671"/>
    </row>
    <row r="6672" spans="1:4" ht="15" x14ac:dyDescent="0.25">
      <c r="A6672"/>
      <c r="B6672"/>
      <c r="C6672"/>
      <c r="D6672"/>
    </row>
    <row r="6673" spans="1:4" ht="15" x14ac:dyDescent="0.25">
      <c r="A6673"/>
      <c r="B6673"/>
      <c r="C6673"/>
      <c r="D6673"/>
    </row>
    <row r="6674" spans="1:4" ht="15" x14ac:dyDescent="0.25">
      <c r="A6674"/>
      <c r="B6674"/>
      <c r="C6674"/>
      <c r="D6674"/>
    </row>
    <row r="6675" spans="1:4" ht="15" x14ac:dyDescent="0.25">
      <c r="A6675"/>
      <c r="B6675"/>
      <c r="C6675"/>
      <c r="D6675"/>
    </row>
    <row r="6676" spans="1:4" ht="15" x14ac:dyDescent="0.25">
      <c r="A6676"/>
      <c r="B6676"/>
      <c r="C6676"/>
      <c r="D6676"/>
    </row>
    <row r="6677" spans="1:4" ht="15" x14ac:dyDescent="0.25">
      <c r="A6677"/>
      <c r="B6677"/>
      <c r="C6677"/>
      <c r="D6677"/>
    </row>
    <row r="6678" spans="1:4" ht="15" x14ac:dyDescent="0.25">
      <c r="A6678"/>
      <c r="B6678"/>
      <c r="C6678"/>
      <c r="D6678"/>
    </row>
    <row r="6679" spans="1:4" ht="15" x14ac:dyDescent="0.25">
      <c r="A6679"/>
      <c r="B6679"/>
      <c r="C6679"/>
      <c r="D6679"/>
    </row>
    <row r="6680" spans="1:4" ht="15" x14ac:dyDescent="0.25">
      <c r="A6680"/>
      <c r="B6680"/>
      <c r="C6680"/>
      <c r="D6680"/>
    </row>
    <row r="6681" spans="1:4" ht="15" x14ac:dyDescent="0.25">
      <c r="A6681"/>
      <c r="B6681"/>
      <c r="C6681"/>
      <c r="D6681"/>
    </row>
    <row r="6682" spans="1:4" ht="15" x14ac:dyDescent="0.25">
      <c r="A6682"/>
      <c r="B6682"/>
      <c r="C6682"/>
      <c r="D6682"/>
    </row>
    <row r="6683" spans="1:4" ht="15" x14ac:dyDescent="0.25">
      <c r="A6683"/>
      <c r="B6683"/>
      <c r="C6683"/>
      <c r="D6683"/>
    </row>
    <row r="6684" spans="1:4" ht="15" x14ac:dyDescent="0.25">
      <c r="A6684"/>
      <c r="B6684"/>
      <c r="C6684"/>
      <c r="D6684"/>
    </row>
    <row r="6685" spans="1:4" ht="15" x14ac:dyDescent="0.25">
      <c r="A6685"/>
      <c r="B6685"/>
      <c r="C6685"/>
      <c r="D6685"/>
    </row>
    <row r="6686" spans="1:4" ht="15" x14ac:dyDescent="0.25">
      <c r="A6686"/>
      <c r="B6686"/>
      <c r="C6686"/>
      <c r="D6686"/>
    </row>
    <row r="6687" spans="1:4" ht="15" x14ac:dyDescent="0.25">
      <c r="A6687"/>
      <c r="B6687"/>
      <c r="C6687"/>
      <c r="D6687"/>
    </row>
    <row r="6688" spans="1:4" ht="15" x14ac:dyDescent="0.25">
      <c r="A6688"/>
      <c r="B6688"/>
      <c r="C6688"/>
      <c r="D6688"/>
    </row>
    <row r="6689" spans="1:4" ht="15" x14ac:dyDescent="0.25">
      <c r="A6689"/>
      <c r="B6689"/>
      <c r="C6689"/>
      <c r="D6689"/>
    </row>
    <row r="6690" spans="1:4" ht="15" x14ac:dyDescent="0.25">
      <c r="A6690"/>
      <c r="B6690"/>
      <c r="C6690"/>
      <c r="D6690"/>
    </row>
    <row r="6691" spans="1:4" ht="15" x14ac:dyDescent="0.25">
      <c r="A6691"/>
      <c r="B6691"/>
      <c r="C6691"/>
      <c r="D6691"/>
    </row>
    <row r="6692" spans="1:4" ht="15" x14ac:dyDescent="0.25">
      <c r="A6692"/>
      <c r="B6692"/>
      <c r="C6692"/>
      <c r="D6692"/>
    </row>
    <row r="6693" spans="1:4" ht="15" x14ac:dyDescent="0.25">
      <c r="A6693"/>
      <c r="B6693"/>
      <c r="C6693"/>
      <c r="D6693"/>
    </row>
    <row r="6694" spans="1:4" ht="15" x14ac:dyDescent="0.25">
      <c r="A6694"/>
      <c r="B6694"/>
      <c r="C6694"/>
      <c r="D6694"/>
    </row>
    <row r="6695" spans="1:4" ht="15" x14ac:dyDescent="0.25">
      <c r="A6695"/>
      <c r="B6695"/>
      <c r="C6695"/>
      <c r="D6695"/>
    </row>
    <row r="6696" spans="1:4" ht="15" x14ac:dyDescent="0.25">
      <c r="A6696"/>
      <c r="B6696"/>
      <c r="C6696"/>
      <c r="D6696"/>
    </row>
    <row r="6697" spans="1:4" ht="15" x14ac:dyDescent="0.25">
      <c r="A6697"/>
      <c r="B6697"/>
      <c r="C6697"/>
      <c r="D6697"/>
    </row>
    <row r="6698" spans="1:4" ht="15" x14ac:dyDescent="0.25">
      <c r="A6698"/>
      <c r="B6698"/>
      <c r="C6698"/>
      <c r="D6698"/>
    </row>
    <row r="6699" spans="1:4" ht="15" x14ac:dyDescent="0.25">
      <c r="A6699"/>
      <c r="B6699"/>
      <c r="C6699"/>
      <c r="D6699"/>
    </row>
    <row r="6700" spans="1:4" ht="15" x14ac:dyDescent="0.25">
      <c r="A6700"/>
      <c r="B6700"/>
      <c r="C6700"/>
      <c r="D6700"/>
    </row>
    <row r="6701" spans="1:4" ht="15" x14ac:dyDescent="0.25">
      <c r="A6701"/>
      <c r="B6701"/>
      <c r="C6701"/>
      <c r="D6701"/>
    </row>
    <row r="6702" spans="1:4" ht="15" x14ac:dyDescent="0.25">
      <c r="A6702"/>
      <c r="B6702"/>
      <c r="C6702"/>
      <c r="D6702"/>
    </row>
    <row r="6703" spans="1:4" ht="15" x14ac:dyDescent="0.25">
      <c r="A6703"/>
      <c r="B6703"/>
      <c r="C6703"/>
      <c r="D6703"/>
    </row>
    <row r="6704" spans="1:4" ht="15" x14ac:dyDescent="0.25">
      <c r="A6704"/>
      <c r="B6704"/>
      <c r="C6704"/>
      <c r="D6704"/>
    </row>
    <row r="6705" spans="1:4" ht="15" x14ac:dyDescent="0.25">
      <c r="A6705"/>
      <c r="B6705"/>
      <c r="C6705"/>
      <c r="D6705"/>
    </row>
    <row r="6706" spans="1:4" ht="15" x14ac:dyDescent="0.25">
      <c r="A6706"/>
      <c r="B6706"/>
      <c r="C6706"/>
      <c r="D6706"/>
    </row>
    <row r="6707" spans="1:4" ht="15" x14ac:dyDescent="0.25">
      <c r="A6707"/>
      <c r="B6707"/>
      <c r="C6707"/>
      <c r="D6707"/>
    </row>
    <row r="6708" spans="1:4" ht="15" x14ac:dyDescent="0.25">
      <c r="A6708"/>
      <c r="B6708"/>
      <c r="C6708"/>
      <c r="D6708"/>
    </row>
    <row r="6709" spans="1:4" ht="15" x14ac:dyDescent="0.25">
      <c r="A6709"/>
      <c r="B6709"/>
      <c r="C6709"/>
      <c r="D6709"/>
    </row>
    <row r="6710" spans="1:4" ht="15" x14ac:dyDescent="0.25">
      <c r="A6710"/>
      <c r="B6710"/>
      <c r="C6710"/>
      <c r="D6710"/>
    </row>
    <row r="6711" spans="1:4" ht="15" x14ac:dyDescent="0.25">
      <c r="A6711"/>
      <c r="B6711"/>
      <c r="C6711"/>
      <c r="D6711"/>
    </row>
    <row r="6712" spans="1:4" ht="15" x14ac:dyDescent="0.25">
      <c r="A6712"/>
      <c r="B6712"/>
      <c r="C6712"/>
      <c r="D6712"/>
    </row>
    <row r="6713" spans="1:4" ht="15" x14ac:dyDescent="0.25">
      <c r="A6713"/>
      <c r="B6713"/>
      <c r="C6713"/>
      <c r="D6713"/>
    </row>
    <row r="6714" spans="1:4" ht="15" x14ac:dyDescent="0.25">
      <c r="A6714"/>
      <c r="B6714"/>
      <c r="C6714"/>
      <c r="D6714"/>
    </row>
    <row r="6715" spans="1:4" ht="15" x14ac:dyDescent="0.25">
      <c r="A6715"/>
      <c r="B6715"/>
      <c r="C6715"/>
      <c r="D6715"/>
    </row>
    <row r="6716" spans="1:4" ht="15" x14ac:dyDescent="0.25">
      <c r="A6716"/>
      <c r="B6716"/>
      <c r="C6716"/>
      <c r="D6716"/>
    </row>
    <row r="6717" spans="1:4" ht="15" x14ac:dyDescent="0.25">
      <c r="A6717"/>
      <c r="B6717"/>
      <c r="C6717"/>
      <c r="D6717"/>
    </row>
    <row r="6718" spans="1:4" ht="15" x14ac:dyDescent="0.25">
      <c r="A6718"/>
      <c r="B6718"/>
      <c r="C6718"/>
      <c r="D6718"/>
    </row>
    <row r="6719" spans="1:4" ht="15" x14ac:dyDescent="0.25">
      <c r="A6719"/>
      <c r="B6719"/>
      <c r="C6719"/>
      <c r="D6719"/>
    </row>
    <row r="6720" spans="1:4" ht="15" x14ac:dyDescent="0.25">
      <c r="A6720"/>
      <c r="B6720"/>
      <c r="C6720"/>
      <c r="D6720"/>
    </row>
    <row r="6721" spans="1:4" ht="15" x14ac:dyDescent="0.25">
      <c r="A6721"/>
      <c r="B6721"/>
      <c r="C6721"/>
      <c r="D6721"/>
    </row>
    <row r="6722" spans="1:4" ht="15" x14ac:dyDescent="0.25">
      <c r="A6722"/>
      <c r="B6722"/>
      <c r="C6722"/>
      <c r="D6722"/>
    </row>
    <row r="6723" spans="1:4" ht="15" x14ac:dyDescent="0.25">
      <c r="A6723"/>
      <c r="B6723"/>
      <c r="C6723"/>
      <c r="D6723"/>
    </row>
    <row r="6724" spans="1:4" ht="15" x14ac:dyDescent="0.25">
      <c r="A6724"/>
      <c r="B6724"/>
      <c r="C6724"/>
      <c r="D6724"/>
    </row>
    <row r="6725" spans="1:4" ht="15" x14ac:dyDescent="0.25">
      <c r="A6725"/>
      <c r="B6725"/>
      <c r="C6725"/>
      <c r="D6725"/>
    </row>
    <row r="6726" spans="1:4" ht="15" x14ac:dyDescent="0.25">
      <c r="A6726"/>
      <c r="B6726"/>
      <c r="C6726"/>
      <c r="D6726"/>
    </row>
    <row r="6727" spans="1:4" ht="15" x14ac:dyDescent="0.25">
      <c r="A6727"/>
      <c r="B6727"/>
      <c r="C6727"/>
      <c r="D6727"/>
    </row>
    <row r="6728" spans="1:4" ht="15" x14ac:dyDescent="0.25">
      <c r="A6728"/>
      <c r="B6728"/>
      <c r="C6728"/>
      <c r="D6728"/>
    </row>
    <row r="6729" spans="1:4" ht="15" x14ac:dyDescent="0.25">
      <c r="A6729"/>
      <c r="B6729"/>
      <c r="C6729"/>
      <c r="D6729"/>
    </row>
    <row r="6730" spans="1:4" ht="15" x14ac:dyDescent="0.25">
      <c r="A6730"/>
      <c r="B6730"/>
      <c r="C6730"/>
      <c r="D6730"/>
    </row>
    <row r="6731" spans="1:4" ht="15" x14ac:dyDescent="0.25">
      <c r="A6731"/>
      <c r="B6731"/>
      <c r="C6731"/>
      <c r="D6731"/>
    </row>
    <row r="6732" spans="1:4" ht="15" x14ac:dyDescent="0.25">
      <c r="A6732"/>
      <c r="B6732"/>
      <c r="C6732"/>
      <c r="D6732"/>
    </row>
    <row r="6733" spans="1:4" ht="15" x14ac:dyDescent="0.25">
      <c r="A6733"/>
      <c r="B6733"/>
      <c r="C6733"/>
      <c r="D6733"/>
    </row>
    <row r="6734" spans="1:4" ht="15" x14ac:dyDescent="0.25">
      <c r="A6734"/>
      <c r="B6734"/>
      <c r="C6734"/>
      <c r="D6734"/>
    </row>
    <row r="6735" spans="1:4" ht="15" x14ac:dyDescent="0.25">
      <c r="A6735"/>
      <c r="B6735"/>
      <c r="C6735"/>
      <c r="D6735"/>
    </row>
    <row r="6736" spans="1:4" ht="15" x14ac:dyDescent="0.25">
      <c r="A6736"/>
      <c r="B6736"/>
      <c r="C6736"/>
      <c r="D6736"/>
    </row>
    <row r="6737" spans="1:4" ht="15" x14ac:dyDescent="0.25">
      <c r="A6737"/>
      <c r="B6737"/>
      <c r="C6737"/>
      <c r="D6737"/>
    </row>
    <row r="6738" spans="1:4" ht="15" x14ac:dyDescent="0.25">
      <c r="A6738"/>
      <c r="B6738"/>
      <c r="C6738"/>
      <c r="D6738"/>
    </row>
    <row r="6739" spans="1:4" ht="15" x14ac:dyDescent="0.25">
      <c r="A6739"/>
      <c r="B6739"/>
      <c r="C6739"/>
      <c r="D6739"/>
    </row>
    <row r="6740" spans="1:4" ht="15" x14ac:dyDescent="0.25">
      <c r="A6740"/>
      <c r="B6740"/>
      <c r="C6740"/>
      <c r="D6740"/>
    </row>
    <row r="6741" spans="1:4" ht="15" x14ac:dyDescent="0.25">
      <c r="A6741"/>
      <c r="B6741"/>
      <c r="C6741"/>
      <c r="D6741"/>
    </row>
    <row r="6742" spans="1:4" ht="15" x14ac:dyDescent="0.25">
      <c r="A6742"/>
      <c r="B6742"/>
      <c r="C6742"/>
      <c r="D6742"/>
    </row>
    <row r="6743" spans="1:4" ht="15" x14ac:dyDescent="0.25">
      <c r="A6743"/>
      <c r="B6743"/>
      <c r="C6743"/>
      <c r="D6743"/>
    </row>
    <row r="6744" spans="1:4" ht="15" x14ac:dyDescent="0.25">
      <c r="A6744"/>
      <c r="B6744"/>
      <c r="C6744"/>
      <c r="D6744"/>
    </row>
    <row r="6745" spans="1:4" ht="15" x14ac:dyDescent="0.25">
      <c r="A6745"/>
      <c r="B6745"/>
      <c r="C6745"/>
      <c r="D6745"/>
    </row>
    <row r="6746" spans="1:4" ht="15" x14ac:dyDescent="0.25">
      <c r="A6746"/>
      <c r="B6746"/>
      <c r="C6746"/>
      <c r="D6746"/>
    </row>
    <row r="6747" spans="1:4" ht="15" x14ac:dyDescent="0.25">
      <c r="A6747"/>
      <c r="B6747"/>
      <c r="C6747"/>
      <c r="D6747"/>
    </row>
    <row r="6748" spans="1:4" ht="15" x14ac:dyDescent="0.25">
      <c r="A6748"/>
      <c r="B6748"/>
      <c r="C6748"/>
      <c r="D6748"/>
    </row>
    <row r="6749" spans="1:4" ht="15" x14ac:dyDescent="0.25">
      <c r="A6749"/>
      <c r="B6749"/>
      <c r="C6749"/>
      <c r="D6749"/>
    </row>
    <row r="6750" spans="1:4" ht="15" x14ac:dyDescent="0.25">
      <c r="A6750"/>
      <c r="B6750"/>
      <c r="C6750"/>
      <c r="D6750"/>
    </row>
    <row r="6751" spans="1:4" ht="15" x14ac:dyDescent="0.25">
      <c r="A6751"/>
      <c r="B6751"/>
      <c r="C6751"/>
      <c r="D6751"/>
    </row>
    <row r="6752" spans="1:4" ht="15" x14ac:dyDescent="0.25">
      <c r="A6752"/>
      <c r="B6752"/>
      <c r="C6752"/>
      <c r="D6752"/>
    </row>
    <row r="6753" spans="1:4" ht="15" x14ac:dyDescent="0.25">
      <c r="A6753"/>
      <c r="B6753"/>
      <c r="C6753"/>
      <c r="D6753"/>
    </row>
    <row r="6754" spans="1:4" ht="15" x14ac:dyDescent="0.25">
      <c r="A6754"/>
      <c r="B6754"/>
      <c r="C6754"/>
      <c r="D6754"/>
    </row>
    <row r="6755" spans="1:4" ht="15" x14ac:dyDescent="0.25">
      <c r="A6755"/>
      <c r="B6755"/>
      <c r="C6755"/>
      <c r="D6755"/>
    </row>
    <row r="6756" spans="1:4" ht="15" x14ac:dyDescent="0.25">
      <c r="A6756"/>
      <c r="B6756"/>
      <c r="C6756"/>
      <c r="D6756"/>
    </row>
    <row r="6757" spans="1:4" ht="15" x14ac:dyDescent="0.25">
      <c r="A6757"/>
      <c r="B6757"/>
      <c r="C6757"/>
      <c r="D6757"/>
    </row>
    <row r="6758" spans="1:4" ht="15" x14ac:dyDescent="0.25">
      <c r="A6758"/>
      <c r="B6758"/>
      <c r="C6758"/>
      <c r="D6758"/>
    </row>
    <row r="6759" spans="1:4" ht="15" x14ac:dyDescent="0.25">
      <c r="A6759"/>
      <c r="B6759"/>
      <c r="C6759"/>
      <c r="D6759"/>
    </row>
    <row r="6760" spans="1:4" ht="15" x14ac:dyDescent="0.25">
      <c r="A6760"/>
      <c r="B6760"/>
      <c r="C6760"/>
      <c r="D6760"/>
    </row>
    <row r="6761" spans="1:4" ht="15" x14ac:dyDescent="0.25">
      <c r="A6761"/>
      <c r="B6761"/>
      <c r="C6761"/>
      <c r="D6761"/>
    </row>
    <row r="6762" spans="1:4" ht="15" x14ac:dyDescent="0.25">
      <c r="A6762"/>
      <c r="B6762"/>
      <c r="C6762"/>
      <c r="D6762"/>
    </row>
    <row r="6763" spans="1:4" ht="15" x14ac:dyDescent="0.25">
      <c r="A6763"/>
      <c r="B6763"/>
      <c r="C6763"/>
      <c r="D6763"/>
    </row>
    <row r="6764" spans="1:4" ht="15" x14ac:dyDescent="0.25">
      <c r="A6764"/>
      <c r="B6764"/>
      <c r="C6764"/>
      <c r="D6764"/>
    </row>
    <row r="6765" spans="1:4" ht="15" x14ac:dyDescent="0.25">
      <c r="A6765"/>
      <c r="B6765"/>
      <c r="C6765"/>
      <c r="D6765"/>
    </row>
    <row r="6766" spans="1:4" ht="15" x14ac:dyDescent="0.25">
      <c r="A6766"/>
      <c r="B6766"/>
      <c r="C6766"/>
      <c r="D6766"/>
    </row>
    <row r="6767" spans="1:4" ht="15" x14ac:dyDescent="0.25">
      <c r="A6767"/>
      <c r="B6767"/>
      <c r="C6767"/>
      <c r="D6767"/>
    </row>
    <row r="6768" spans="1:4" ht="15" x14ac:dyDescent="0.25">
      <c r="A6768"/>
      <c r="B6768"/>
      <c r="C6768"/>
      <c r="D6768"/>
    </row>
    <row r="6769" spans="1:4" ht="15" x14ac:dyDescent="0.25">
      <c r="A6769"/>
      <c r="B6769"/>
      <c r="C6769"/>
      <c r="D6769"/>
    </row>
    <row r="6770" spans="1:4" ht="15" x14ac:dyDescent="0.25">
      <c r="A6770"/>
      <c r="B6770"/>
      <c r="C6770"/>
      <c r="D6770"/>
    </row>
    <row r="6771" spans="1:4" ht="15" x14ac:dyDescent="0.25">
      <c r="A6771"/>
      <c r="B6771"/>
      <c r="C6771"/>
      <c r="D6771"/>
    </row>
    <row r="6772" spans="1:4" ht="15" x14ac:dyDescent="0.25">
      <c r="A6772"/>
      <c r="B6772"/>
      <c r="C6772"/>
      <c r="D6772"/>
    </row>
    <row r="6773" spans="1:4" ht="15" x14ac:dyDescent="0.25">
      <c r="A6773"/>
      <c r="B6773"/>
      <c r="C6773"/>
      <c r="D6773"/>
    </row>
    <row r="6774" spans="1:4" ht="15" x14ac:dyDescent="0.25">
      <c r="A6774"/>
      <c r="B6774"/>
      <c r="C6774"/>
      <c r="D6774"/>
    </row>
    <row r="6775" spans="1:4" ht="15" x14ac:dyDescent="0.25">
      <c r="A6775"/>
      <c r="B6775"/>
      <c r="C6775"/>
      <c r="D6775"/>
    </row>
    <row r="6776" spans="1:4" ht="15" x14ac:dyDescent="0.25">
      <c r="A6776"/>
      <c r="B6776"/>
      <c r="C6776"/>
      <c r="D6776"/>
    </row>
    <row r="6777" spans="1:4" ht="15" x14ac:dyDescent="0.25">
      <c r="A6777"/>
      <c r="B6777"/>
      <c r="C6777"/>
      <c r="D6777"/>
    </row>
    <row r="6778" spans="1:4" ht="15" x14ac:dyDescent="0.25">
      <c r="A6778"/>
      <c r="B6778"/>
      <c r="C6778"/>
      <c r="D6778"/>
    </row>
    <row r="6779" spans="1:4" ht="15" x14ac:dyDescent="0.25">
      <c r="A6779"/>
      <c r="B6779"/>
      <c r="C6779"/>
      <c r="D6779"/>
    </row>
    <row r="6780" spans="1:4" ht="15" x14ac:dyDescent="0.25">
      <c r="A6780"/>
      <c r="B6780"/>
      <c r="C6780"/>
      <c r="D6780"/>
    </row>
    <row r="6781" spans="1:4" ht="15" x14ac:dyDescent="0.25">
      <c r="A6781"/>
      <c r="B6781"/>
      <c r="C6781"/>
      <c r="D6781"/>
    </row>
    <row r="6782" spans="1:4" ht="15" x14ac:dyDescent="0.25">
      <c r="A6782"/>
      <c r="B6782"/>
      <c r="C6782"/>
      <c r="D6782"/>
    </row>
    <row r="6783" spans="1:4" ht="15" x14ac:dyDescent="0.25">
      <c r="A6783"/>
      <c r="B6783"/>
      <c r="C6783"/>
      <c r="D6783"/>
    </row>
    <row r="6784" spans="1:4" ht="15" x14ac:dyDescent="0.25">
      <c r="A6784"/>
      <c r="B6784"/>
      <c r="C6784"/>
      <c r="D6784"/>
    </row>
    <row r="6785" spans="1:4" ht="15" x14ac:dyDescent="0.25">
      <c r="A6785"/>
      <c r="B6785"/>
      <c r="C6785"/>
      <c r="D6785"/>
    </row>
    <row r="6786" spans="1:4" ht="15" x14ac:dyDescent="0.25">
      <c r="A6786"/>
      <c r="B6786"/>
      <c r="C6786"/>
      <c r="D6786"/>
    </row>
    <row r="6787" spans="1:4" ht="15" x14ac:dyDescent="0.25">
      <c r="A6787"/>
      <c r="B6787"/>
      <c r="C6787"/>
      <c r="D6787"/>
    </row>
    <row r="6788" spans="1:4" ht="15" x14ac:dyDescent="0.25">
      <c r="A6788"/>
      <c r="B6788"/>
      <c r="C6788"/>
      <c r="D6788"/>
    </row>
    <row r="6789" spans="1:4" ht="15" x14ac:dyDescent="0.25">
      <c r="A6789"/>
      <c r="B6789"/>
      <c r="C6789"/>
      <c r="D6789"/>
    </row>
    <row r="6790" spans="1:4" ht="15" x14ac:dyDescent="0.25">
      <c r="A6790"/>
      <c r="B6790"/>
      <c r="C6790"/>
      <c r="D6790"/>
    </row>
    <row r="6791" spans="1:4" ht="15" x14ac:dyDescent="0.25">
      <c r="A6791"/>
      <c r="B6791"/>
      <c r="C6791"/>
      <c r="D6791"/>
    </row>
    <row r="6792" spans="1:4" ht="15" x14ac:dyDescent="0.25">
      <c r="A6792"/>
      <c r="B6792"/>
      <c r="C6792"/>
      <c r="D6792"/>
    </row>
    <row r="6793" spans="1:4" ht="15" x14ac:dyDescent="0.25">
      <c r="A6793"/>
      <c r="B6793"/>
      <c r="C6793"/>
      <c r="D6793"/>
    </row>
    <row r="6794" spans="1:4" ht="15" x14ac:dyDescent="0.25">
      <c r="A6794"/>
      <c r="B6794"/>
      <c r="C6794"/>
      <c r="D6794"/>
    </row>
    <row r="6795" spans="1:4" ht="15" x14ac:dyDescent="0.25">
      <c r="A6795"/>
      <c r="B6795"/>
      <c r="C6795"/>
      <c r="D6795"/>
    </row>
    <row r="6796" spans="1:4" ht="15" x14ac:dyDescent="0.25">
      <c r="A6796"/>
      <c r="B6796"/>
      <c r="C6796"/>
      <c r="D6796"/>
    </row>
    <row r="6797" spans="1:4" ht="15" x14ac:dyDescent="0.25">
      <c r="A6797"/>
      <c r="B6797"/>
      <c r="C6797"/>
      <c r="D6797"/>
    </row>
    <row r="6798" spans="1:4" ht="15" x14ac:dyDescent="0.25">
      <c r="A6798"/>
      <c r="B6798"/>
      <c r="C6798"/>
      <c r="D6798"/>
    </row>
    <row r="6799" spans="1:4" ht="15" x14ac:dyDescent="0.25">
      <c r="A6799"/>
      <c r="B6799"/>
      <c r="C6799"/>
      <c r="D6799"/>
    </row>
    <row r="6800" spans="1:4" ht="15" x14ac:dyDescent="0.25">
      <c r="A6800"/>
      <c r="B6800"/>
      <c r="C6800"/>
      <c r="D6800"/>
    </row>
    <row r="6801" spans="1:4" ht="15" x14ac:dyDescent="0.25">
      <c r="A6801"/>
      <c r="B6801"/>
      <c r="C6801"/>
      <c r="D6801"/>
    </row>
    <row r="6802" spans="1:4" ht="15" x14ac:dyDescent="0.25">
      <c r="A6802"/>
      <c r="B6802"/>
      <c r="C6802"/>
      <c r="D6802"/>
    </row>
    <row r="6803" spans="1:4" ht="15" x14ac:dyDescent="0.25">
      <c r="A6803"/>
      <c r="B6803"/>
      <c r="C6803"/>
      <c r="D6803"/>
    </row>
    <row r="6804" spans="1:4" ht="15" x14ac:dyDescent="0.25">
      <c r="A6804"/>
      <c r="B6804"/>
      <c r="C6804"/>
      <c r="D6804"/>
    </row>
    <row r="6805" spans="1:4" ht="15" x14ac:dyDescent="0.25">
      <c r="A6805"/>
      <c r="B6805"/>
      <c r="C6805"/>
      <c r="D6805"/>
    </row>
    <row r="6806" spans="1:4" ht="15" x14ac:dyDescent="0.25">
      <c r="A6806"/>
      <c r="B6806"/>
      <c r="C6806"/>
      <c r="D6806"/>
    </row>
    <row r="6807" spans="1:4" ht="15" x14ac:dyDescent="0.25">
      <c r="A6807"/>
      <c r="B6807"/>
      <c r="C6807"/>
      <c r="D6807"/>
    </row>
    <row r="6808" spans="1:4" ht="15" x14ac:dyDescent="0.25">
      <c r="A6808"/>
      <c r="B6808"/>
      <c r="C6808"/>
      <c r="D6808"/>
    </row>
    <row r="6809" spans="1:4" ht="15" x14ac:dyDescent="0.25">
      <c r="A6809"/>
      <c r="B6809"/>
      <c r="C6809"/>
      <c r="D6809"/>
    </row>
    <row r="6810" spans="1:4" ht="15" x14ac:dyDescent="0.25">
      <c r="A6810"/>
      <c r="B6810"/>
      <c r="C6810"/>
      <c r="D6810"/>
    </row>
    <row r="6811" spans="1:4" ht="15" x14ac:dyDescent="0.25">
      <c r="A6811"/>
      <c r="B6811"/>
      <c r="C6811"/>
      <c r="D6811"/>
    </row>
    <row r="6812" spans="1:4" ht="15" x14ac:dyDescent="0.25">
      <c r="A6812"/>
      <c r="B6812"/>
      <c r="C6812"/>
      <c r="D6812"/>
    </row>
    <row r="6813" spans="1:4" ht="15" x14ac:dyDescent="0.25">
      <c r="A6813"/>
      <c r="B6813"/>
      <c r="C6813"/>
      <c r="D6813"/>
    </row>
    <row r="6814" spans="1:4" ht="15" x14ac:dyDescent="0.25">
      <c r="A6814"/>
      <c r="B6814"/>
      <c r="C6814"/>
      <c r="D6814"/>
    </row>
    <row r="6815" spans="1:4" ht="15" x14ac:dyDescent="0.25">
      <c r="A6815"/>
      <c r="B6815"/>
      <c r="C6815"/>
      <c r="D6815"/>
    </row>
    <row r="6816" spans="1:4" ht="15" x14ac:dyDescent="0.25">
      <c r="A6816"/>
      <c r="B6816"/>
      <c r="C6816"/>
      <c r="D6816"/>
    </row>
    <row r="6817" spans="1:4" ht="15" x14ac:dyDescent="0.25">
      <c r="A6817"/>
      <c r="B6817"/>
      <c r="C6817"/>
      <c r="D6817"/>
    </row>
    <row r="6818" spans="1:4" ht="15" x14ac:dyDescent="0.25">
      <c r="A6818"/>
      <c r="B6818"/>
      <c r="C6818"/>
      <c r="D6818"/>
    </row>
    <row r="6819" spans="1:4" ht="15" x14ac:dyDescent="0.25">
      <c r="A6819"/>
      <c r="B6819"/>
      <c r="C6819"/>
      <c r="D6819"/>
    </row>
    <row r="6820" spans="1:4" ht="15" x14ac:dyDescent="0.25">
      <c r="A6820"/>
      <c r="B6820"/>
      <c r="C6820"/>
      <c r="D6820"/>
    </row>
    <row r="6821" spans="1:4" ht="15" x14ac:dyDescent="0.25">
      <c r="A6821"/>
      <c r="B6821"/>
      <c r="C6821"/>
      <c r="D6821"/>
    </row>
    <row r="6822" spans="1:4" ht="15" x14ac:dyDescent="0.25">
      <c r="A6822"/>
      <c r="B6822"/>
      <c r="C6822"/>
      <c r="D6822"/>
    </row>
    <row r="6823" spans="1:4" ht="15" x14ac:dyDescent="0.25">
      <c r="A6823"/>
      <c r="B6823"/>
      <c r="C6823"/>
      <c r="D6823"/>
    </row>
    <row r="6824" spans="1:4" ht="15" x14ac:dyDescent="0.25">
      <c r="A6824"/>
      <c r="B6824"/>
      <c r="C6824"/>
      <c r="D6824"/>
    </row>
    <row r="6825" spans="1:4" ht="15" x14ac:dyDescent="0.25">
      <c r="A6825"/>
      <c r="B6825"/>
      <c r="C6825"/>
      <c r="D6825"/>
    </row>
    <row r="6826" spans="1:4" ht="15" x14ac:dyDescent="0.25">
      <c r="A6826"/>
      <c r="B6826"/>
      <c r="C6826"/>
      <c r="D6826"/>
    </row>
    <row r="6827" spans="1:4" ht="15" x14ac:dyDescent="0.25">
      <c r="A6827"/>
      <c r="B6827"/>
      <c r="C6827"/>
      <c r="D6827"/>
    </row>
    <row r="6828" spans="1:4" ht="15" x14ac:dyDescent="0.25">
      <c r="A6828"/>
      <c r="B6828"/>
      <c r="C6828"/>
      <c r="D6828"/>
    </row>
    <row r="6829" spans="1:4" ht="15" x14ac:dyDescent="0.25">
      <c r="A6829"/>
      <c r="B6829"/>
      <c r="C6829"/>
      <c r="D6829"/>
    </row>
    <row r="6830" spans="1:4" ht="15" x14ac:dyDescent="0.25">
      <c r="A6830"/>
      <c r="B6830"/>
      <c r="C6830"/>
      <c r="D6830"/>
    </row>
    <row r="6831" spans="1:4" ht="15" x14ac:dyDescent="0.25">
      <c r="A6831"/>
      <c r="B6831"/>
      <c r="C6831"/>
      <c r="D6831"/>
    </row>
    <row r="6832" spans="1:4" ht="15" x14ac:dyDescent="0.25">
      <c r="A6832"/>
      <c r="B6832"/>
      <c r="C6832"/>
      <c r="D6832"/>
    </row>
    <row r="6833" spans="1:4" ht="15" x14ac:dyDescent="0.25">
      <c r="A6833"/>
      <c r="B6833"/>
      <c r="C6833"/>
      <c r="D6833"/>
    </row>
    <row r="6834" spans="1:4" ht="15" x14ac:dyDescent="0.25">
      <c r="A6834"/>
      <c r="B6834"/>
      <c r="C6834"/>
      <c r="D6834"/>
    </row>
    <row r="6835" spans="1:4" ht="15" x14ac:dyDescent="0.25">
      <c r="A6835"/>
      <c r="B6835"/>
      <c r="C6835"/>
      <c r="D6835"/>
    </row>
    <row r="6836" spans="1:4" ht="15" x14ac:dyDescent="0.25">
      <c r="A6836"/>
      <c r="B6836"/>
      <c r="C6836"/>
      <c r="D6836"/>
    </row>
    <row r="6837" spans="1:4" ht="15" x14ac:dyDescent="0.25">
      <c r="A6837"/>
      <c r="B6837"/>
      <c r="C6837"/>
      <c r="D6837"/>
    </row>
    <row r="6838" spans="1:4" ht="15" x14ac:dyDescent="0.25">
      <c r="A6838"/>
      <c r="B6838"/>
      <c r="C6838"/>
      <c r="D6838"/>
    </row>
    <row r="6839" spans="1:4" ht="15" x14ac:dyDescent="0.25">
      <c r="A6839"/>
      <c r="B6839"/>
      <c r="C6839"/>
      <c r="D6839"/>
    </row>
    <row r="6840" spans="1:4" ht="15" x14ac:dyDescent="0.25">
      <c r="A6840"/>
      <c r="B6840"/>
      <c r="C6840"/>
      <c r="D6840"/>
    </row>
    <row r="6841" spans="1:4" ht="15" x14ac:dyDescent="0.25">
      <c r="A6841"/>
      <c r="B6841"/>
      <c r="C6841"/>
      <c r="D6841"/>
    </row>
    <row r="6842" spans="1:4" ht="15" x14ac:dyDescent="0.25">
      <c r="A6842"/>
      <c r="B6842"/>
      <c r="C6842"/>
      <c r="D6842"/>
    </row>
    <row r="6843" spans="1:4" ht="15" x14ac:dyDescent="0.25">
      <c r="A6843"/>
      <c r="B6843"/>
      <c r="C6843"/>
      <c r="D6843"/>
    </row>
    <row r="6844" spans="1:4" ht="15" x14ac:dyDescent="0.25">
      <c r="A6844"/>
      <c r="B6844"/>
      <c r="C6844"/>
      <c r="D6844"/>
    </row>
    <row r="6845" spans="1:4" ht="15" x14ac:dyDescent="0.25">
      <c r="A6845"/>
      <c r="B6845"/>
      <c r="C6845"/>
      <c r="D6845"/>
    </row>
    <row r="6846" spans="1:4" ht="15" x14ac:dyDescent="0.25">
      <c r="A6846"/>
      <c r="B6846"/>
      <c r="C6846"/>
      <c r="D6846"/>
    </row>
    <row r="6847" spans="1:4" ht="15" x14ac:dyDescent="0.25">
      <c r="A6847"/>
      <c r="B6847"/>
      <c r="C6847"/>
      <c r="D6847"/>
    </row>
    <row r="6848" spans="1:4" ht="15" x14ac:dyDescent="0.25">
      <c r="A6848"/>
      <c r="B6848"/>
      <c r="C6848"/>
      <c r="D6848"/>
    </row>
    <row r="6849" spans="1:4" ht="15" x14ac:dyDescent="0.25">
      <c r="A6849"/>
      <c r="B6849"/>
      <c r="C6849"/>
      <c r="D6849"/>
    </row>
    <row r="6850" spans="1:4" ht="15" x14ac:dyDescent="0.25">
      <c r="A6850"/>
      <c r="B6850"/>
      <c r="C6850"/>
      <c r="D6850"/>
    </row>
    <row r="6851" spans="1:4" ht="15" x14ac:dyDescent="0.25">
      <c r="A6851"/>
      <c r="B6851"/>
      <c r="C6851"/>
      <c r="D6851"/>
    </row>
    <row r="6852" spans="1:4" ht="15" x14ac:dyDescent="0.25">
      <c r="A6852"/>
      <c r="B6852"/>
      <c r="C6852"/>
      <c r="D6852"/>
    </row>
    <row r="6853" spans="1:4" ht="15" x14ac:dyDescent="0.25">
      <c r="A6853"/>
      <c r="B6853"/>
      <c r="C6853"/>
      <c r="D6853"/>
    </row>
    <row r="6854" spans="1:4" ht="15" x14ac:dyDescent="0.25">
      <c r="A6854"/>
      <c r="B6854"/>
      <c r="C6854"/>
      <c r="D6854"/>
    </row>
    <row r="6855" spans="1:4" ht="15" x14ac:dyDescent="0.25">
      <c r="A6855"/>
      <c r="B6855"/>
      <c r="C6855"/>
      <c r="D6855"/>
    </row>
    <row r="6856" spans="1:4" ht="15" x14ac:dyDescent="0.25">
      <c r="A6856"/>
      <c r="B6856"/>
      <c r="C6856"/>
      <c r="D6856"/>
    </row>
    <row r="6857" spans="1:4" ht="15" x14ac:dyDescent="0.25">
      <c r="A6857"/>
      <c r="B6857"/>
      <c r="C6857"/>
      <c r="D6857"/>
    </row>
    <row r="6858" spans="1:4" ht="15" x14ac:dyDescent="0.25">
      <c r="A6858"/>
      <c r="B6858"/>
      <c r="C6858"/>
      <c r="D6858"/>
    </row>
    <row r="6859" spans="1:4" ht="15" x14ac:dyDescent="0.25">
      <c r="A6859"/>
      <c r="B6859"/>
      <c r="C6859"/>
      <c r="D6859"/>
    </row>
    <row r="6860" spans="1:4" ht="15" x14ac:dyDescent="0.25">
      <c r="A6860"/>
      <c r="B6860"/>
      <c r="C6860"/>
      <c r="D6860"/>
    </row>
    <row r="6861" spans="1:4" ht="15" x14ac:dyDescent="0.25">
      <c r="A6861"/>
      <c r="B6861"/>
      <c r="C6861"/>
      <c r="D6861"/>
    </row>
    <row r="6862" spans="1:4" ht="15" x14ac:dyDescent="0.25">
      <c r="A6862"/>
      <c r="B6862"/>
      <c r="C6862"/>
      <c r="D6862"/>
    </row>
    <row r="6863" spans="1:4" ht="15" x14ac:dyDescent="0.25">
      <c r="A6863"/>
      <c r="B6863"/>
      <c r="C6863"/>
      <c r="D6863"/>
    </row>
    <row r="6864" spans="1:4" ht="15" x14ac:dyDescent="0.25">
      <c r="A6864"/>
      <c r="B6864"/>
      <c r="C6864"/>
      <c r="D6864"/>
    </row>
    <row r="6865" spans="1:4" ht="15" x14ac:dyDescent="0.25">
      <c r="A6865"/>
      <c r="B6865"/>
      <c r="C6865"/>
      <c r="D6865"/>
    </row>
    <row r="6866" spans="1:4" ht="15" x14ac:dyDescent="0.25">
      <c r="A6866"/>
      <c r="B6866"/>
      <c r="C6866"/>
      <c r="D6866"/>
    </row>
    <row r="6867" spans="1:4" ht="15" x14ac:dyDescent="0.25">
      <c r="A6867"/>
      <c r="B6867"/>
      <c r="C6867"/>
      <c r="D6867"/>
    </row>
    <row r="6868" spans="1:4" ht="15" x14ac:dyDescent="0.25">
      <c r="A6868"/>
      <c r="B6868"/>
      <c r="C6868"/>
      <c r="D6868"/>
    </row>
    <row r="6869" spans="1:4" ht="15" x14ac:dyDescent="0.25">
      <c r="A6869"/>
      <c r="B6869"/>
      <c r="C6869"/>
      <c r="D6869"/>
    </row>
    <row r="6870" spans="1:4" ht="15" x14ac:dyDescent="0.25">
      <c r="A6870"/>
      <c r="B6870"/>
      <c r="C6870"/>
      <c r="D6870"/>
    </row>
    <row r="6871" spans="1:4" ht="15" x14ac:dyDescent="0.25">
      <c r="A6871"/>
      <c r="B6871"/>
      <c r="C6871"/>
      <c r="D6871"/>
    </row>
    <row r="6872" spans="1:4" ht="15" x14ac:dyDescent="0.25">
      <c r="A6872"/>
      <c r="B6872"/>
      <c r="C6872"/>
      <c r="D6872"/>
    </row>
    <row r="6873" spans="1:4" ht="15" x14ac:dyDescent="0.25">
      <c r="A6873"/>
      <c r="B6873"/>
      <c r="C6873"/>
      <c r="D6873"/>
    </row>
    <row r="6874" spans="1:4" ht="15" x14ac:dyDescent="0.25">
      <c r="A6874"/>
      <c r="B6874"/>
      <c r="C6874"/>
      <c r="D6874"/>
    </row>
    <row r="6875" spans="1:4" ht="15" x14ac:dyDescent="0.25">
      <c r="A6875"/>
      <c r="B6875"/>
      <c r="C6875"/>
      <c r="D6875"/>
    </row>
    <row r="6876" spans="1:4" ht="15" x14ac:dyDescent="0.25">
      <c r="A6876"/>
      <c r="B6876"/>
      <c r="C6876"/>
      <c r="D6876"/>
    </row>
    <row r="6877" spans="1:4" ht="15" x14ac:dyDescent="0.25">
      <c r="A6877"/>
      <c r="B6877"/>
      <c r="C6877"/>
      <c r="D6877"/>
    </row>
    <row r="6878" spans="1:4" ht="15" x14ac:dyDescent="0.25">
      <c r="A6878"/>
      <c r="B6878"/>
      <c r="C6878"/>
      <c r="D6878"/>
    </row>
    <row r="6879" spans="1:4" ht="15" x14ac:dyDescent="0.25">
      <c r="A6879"/>
      <c r="B6879"/>
      <c r="C6879"/>
      <c r="D6879"/>
    </row>
    <row r="6880" spans="1:4" ht="15" x14ac:dyDescent="0.25">
      <c r="A6880"/>
      <c r="B6880"/>
      <c r="C6880"/>
      <c r="D6880"/>
    </row>
    <row r="6881" spans="1:4" ht="15" x14ac:dyDescent="0.25">
      <c r="A6881"/>
      <c r="B6881"/>
      <c r="C6881"/>
      <c r="D6881"/>
    </row>
    <row r="6882" spans="1:4" ht="15" x14ac:dyDescent="0.25">
      <c r="A6882"/>
      <c r="B6882"/>
      <c r="C6882"/>
      <c r="D6882"/>
    </row>
    <row r="6883" spans="1:4" ht="15" x14ac:dyDescent="0.25">
      <c r="A6883"/>
      <c r="B6883"/>
      <c r="C6883"/>
      <c r="D6883"/>
    </row>
    <row r="6884" spans="1:4" ht="15" x14ac:dyDescent="0.25">
      <c r="A6884"/>
      <c r="B6884"/>
      <c r="C6884"/>
      <c r="D6884"/>
    </row>
    <row r="6885" spans="1:4" ht="15" x14ac:dyDescent="0.25">
      <c r="A6885"/>
      <c r="B6885"/>
      <c r="C6885"/>
      <c r="D6885"/>
    </row>
    <row r="6886" spans="1:4" ht="15" x14ac:dyDescent="0.25">
      <c r="A6886"/>
      <c r="B6886"/>
      <c r="C6886"/>
      <c r="D6886"/>
    </row>
    <row r="6887" spans="1:4" ht="15" x14ac:dyDescent="0.25">
      <c r="A6887"/>
      <c r="B6887"/>
      <c r="C6887"/>
      <c r="D6887"/>
    </row>
    <row r="6888" spans="1:4" ht="15" x14ac:dyDescent="0.25">
      <c r="A6888"/>
      <c r="B6888"/>
      <c r="C6888"/>
      <c r="D6888"/>
    </row>
    <row r="6889" spans="1:4" ht="15" x14ac:dyDescent="0.25">
      <c r="A6889"/>
      <c r="B6889"/>
      <c r="C6889"/>
      <c r="D6889"/>
    </row>
    <row r="6890" spans="1:4" ht="15" x14ac:dyDescent="0.25">
      <c r="A6890"/>
      <c r="B6890"/>
      <c r="C6890"/>
      <c r="D6890"/>
    </row>
    <row r="6891" spans="1:4" ht="15" x14ac:dyDescent="0.25">
      <c r="A6891"/>
      <c r="B6891"/>
      <c r="C6891"/>
      <c r="D6891"/>
    </row>
    <row r="6892" spans="1:4" ht="15" x14ac:dyDescent="0.25">
      <c r="A6892"/>
      <c r="B6892"/>
      <c r="C6892"/>
      <c r="D6892"/>
    </row>
    <row r="6893" spans="1:4" ht="15" x14ac:dyDescent="0.25">
      <c r="A6893"/>
      <c r="B6893"/>
      <c r="C6893"/>
      <c r="D6893"/>
    </row>
    <row r="6894" spans="1:4" ht="15" x14ac:dyDescent="0.25">
      <c r="A6894"/>
      <c r="B6894"/>
      <c r="C6894"/>
      <c r="D6894"/>
    </row>
    <row r="6895" spans="1:4" ht="15" x14ac:dyDescent="0.25">
      <c r="A6895"/>
      <c r="B6895"/>
      <c r="C6895"/>
      <c r="D6895"/>
    </row>
    <row r="6896" spans="1:4" ht="15" x14ac:dyDescent="0.25">
      <c r="A6896"/>
      <c r="B6896"/>
      <c r="C6896"/>
      <c r="D6896"/>
    </row>
    <row r="6897" spans="1:4" ht="15" x14ac:dyDescent="0.25">
      <c r="A6897"/>
      <c r="B6897"/>
      <c r="C6897"/>
      <c r="D6897"/>
    </row>
    <row r="6898" spans="1:4" ht="15" x14ac:dyDescent="0.25">
      <c r="A6898"/>
      <c r="B6898"/>
      <c r="C6898"/>
      <c r="D6898"/>
    </row>
    <row r="6899" spans="1:4" ht="15" x14ac:dyDescent="0.25">
      <c r="A6899"/>
      <c r="B6899"/>
      <c r="C6899"/>
      <c r="D6899"/>
    </row>
    <row r="6900" spans="1:4" ht="15" x14ac:dyDescent="0.25">
      <c r="A6900"/>
      <c r="B6900"/>
      <c r="C6900"/>
      <c r="D6900"/>
    </row>
    <row r="6901" spans="1:4" ht="15" x14ac:dyDescent="0.25">
      <c r="A6901"/>
      <c r="B6901"/>
      <c r="C6901"/>
      <c r="D6901"/>
    </row>
    <row r="6902" spans="1:4" ht="15" x14ac:dyDescent="0.25">
      <c r="A6902"/>
      <c r="B6902"/>
      <c r="C6902"/>
      <c r="D6902"/>
    </row>
    <row r="6903" spans="1:4" ht="15" x14ac:dyDescent="0.25">
      <c r="A6903"/>
      <c r="B6903"/>
      <c r="C6903"/>
      <c r="D6903"/>
    </row>
    <row r="6904" spans="1:4" ht="15" x14ac:dyDescent="0.25">
      <c r="A6904"/>
      <c r="B6904"/>
      <c r="C6904"/>
      <c r="D6904"/>
    </row>
    <row r="6905" spans="1:4" ht="15" x14ac:dyDescent="0.25">
      <c r="A6905"/>
      <c r="B6905"/>
      <c r="C6905"/>
      <c r="D6905"/>
    </row>
    <row r="6906" spans="1:4" ht="15" x14ac:dyDescent="0.25">
      <c r="A6906"/>
      <c r="B6906"/>
      <c r="C6906"/>
      <c r="D6906"/>
    </row>
    <row r="6907" spans="1:4" ht="15" x14ac:dyDescent="0.25">
      <c r="A6907"/>
      <c r="B6907"/>
      <c r="C6907"/>
      <c r="D6907"/>
    </row>
    <row r="6908" spans="1:4" ht="15" x14ac:dyDescent="0.25">
      <c r="A6908"/>
      <c r="B6908"/>
      <c r="C6908"/>
      <c r="D6908"/>
    </row>
    <row r="6909" spans="1:4" ht="15" x14ac:dyDescent="0.25">
      <c r="A6909"/>
      <c r="B6909"/>
      <c r="C6909"/>
      <c r="D6909"/>
    </row>
    <row r="6910" spans="1:4" ht="15" x14ac:dyDescent="0.25">
      <c r="A6910"/>
      <c r="B6910"/>
      <c r="C6910"/>
      <c r="D6910"/>
    </row>
    <row r="6911" spans="1:4" ht="15" x14ac:dyDescent="0.25">
      <c r="A6911"/>
      <c r="B6911"/>
      <c r="C6911"/>
      <c r="D6911"/>
    </row>
    <row r="6912" spans="1:4" ht="15" x14ac:dyDescent="0.25">
      <c r="A6912"/>
      <c r="B6912"/>
      <c r="C6912"/>
      <c r="D6912"/>
    </row>
    <row r="6913" spans="1:4" ht="15" x14ac:dyDescent="0.25">
      <c r="A6913"/>
      <c r="B6913"/>
      <c r="C6913"/>
      <c r="D6913"/>
    </row>
    <row r="6914" spans="1:4" ht="15" x14ac:dyDescent="0.25">
      <c r="A6914"/>
      <c r="B6914"/>
      <c r="C6914"/>
      <c r="D6914"/>
    </row>
    <row r="6915" spans="1:4" ht="15" x14ac:dyDescent="0.25">
      <c r="A6915"/>
      <c r="B6915"/>
      <c r="C6915"/>
      <c r="D6915"/>
    </row>
    <row r="6916" spans="1:4" ht="15" x14ac:dyDescent="0.25">
      <c r="A6916"/>
      <c r="B6916"/>
      <c r="C6916"/>
      <c r="D6916"/>
    </row>
    <row r="6917" spans="1:4" ht="15" x14ac:dyDescent="0.25">
      <c r="A6917"/>
      <c r="B6917"/>
      <c r="C6917"/>
      <c r="D6917"/>
    </row>
    <row r="6918" spans="1:4" ht="15" x14ac:dyDescent="0.25">
      <c r="A6918"/>
      <c r="B6918"/>
      <c r="C6918"/>
      <c r="D6918"/>
    </row>
    <row r="6919" spans="1:4" ht="15" x14ac:dyDescent="0.25">
      <c r="A6919"/>
      <c r="B6919"/>
      <c r="C6919"/>
      <c r="D6919"/>
    </row>
    <row r="6920" spans="1:4" ht="15" x14ac:dyDescent="0.25">
      <c r="A6920"/>
      <c r="B6920"/>
      <c r="C6920"/>
      <c r="D6920"/>
    </row>
    <row r="6921" spans="1:4" ht="15" x14ac:dyDescent="0.25">
      <c r="A6921"/>
      <c r="B6921"/>
      <c r="C6921"/>
      <c r="D6921"/>
    </row>
    <row r="6922" spans="1:4" ht="15" x14ac:dyDescent="0.25">
      <c r="A6922"/>
      <c r="B6922"/>
      <c r="C6922"/>
      <c r="D6922"/>
    </row>
    <row r="6923" spans="1:4" ht="15" x14ac:dyDescent="0.25">
      <c r="A6923"/>
      <c r="B6923"/>
      <c r="C6923"/>
      <c r="D6923"/>
    </row>
    <row r="6924" spans="1:4" ht="15" x14ac:dyDescent="0.25">
      <c r="A6924"/>
      <c r="B6924"/>
      <c r="C6924"/>
      <c r="D6924"/>
    </row>
    <row r="6925" spans="1:4" ht="15" x14ac:dyDescent="0.25">
      <c r="A6925"/>
      <c r="B6925"/>
      <c r="C6925"/>
      <c r="D6925"/>
    </row>
    <row r="6926" spans="1:4" ht="15" x14ac:dyDescent="0.25">
      <c r="A6926"/>
      <c r="B6926"/>
      <c r="C6926"/>
      <c r="D6926"/>
    </row>
    <row r="6927" spans="1:4" ht="15" x14ac:dyDescent="0.25">
      <c r="A6927"/>
      <c r="B6927"/>
      <c r="C6927"/>
      <c r="D6927"/>
    </row>
    <row r="6928" spans="1:4" ht="15" x14ac:dyDescent="0.25">
      <c r="A6928"/>
      <c r="B6928"/>
      <c r="C6928"/>
      <c r="D6928"/>
    </row>
    <row r="6929" spans="1:4" ht="15" x14ac:dyDescent="0.25">
      <c r="A6929"/>
      <c r="B6929"/>
      <c r="C6929"/>
      <c r="D6929"/>
    </row>
    <row r="6930" spans="1:4" ht="15" x14ac:dyDescent="0.25">
      <c r="A6930"/>
      <c r="B6930"/>
      <c r="C6930"/>
      <c r="D6930"/>
    </row>
    <row r="6931" spans="1:4" ht="15" x14ac:dyDescent="0.25">
      <c r="A6931"/>
      <c r="B6931"/>
      <c r="C6931"/>
      <c r="D6931"/>
    </row>
    <row r="6932" spans="1:4" ht="15" x14ac:dyDescent="0.25">
      <c r="A6932"/>
      <c r="B6932"/>
      <c r="C6932"/>
      <c r="D6932"/>
    </row>
    <row r="6933" spans="1:4" ht="15" x14ac:dyDescent="0.25">
      <c r="A6933"/>
      <c r="B6933"/>
      <c r="C6933"/>
      <c r="D6933"/>
    </row>
    <row r="6934" spans="1:4" ht="15" x14ac:dyDescent="0.25">
      <c r="A6934"/>
      <c r="B6934"/>
      <c r="C6934"/>
      <c r="D6934"/>
    </row>
    <row r="6935" spans="1:4" ht="15" x14ac:dyDescent="0.25">
      <c r="A6935"/>
      <c r="B6935"/>
      <c r="C6935"/>
      <c r="D6935"/>
    </row>
    <row r="6936" spans="1:4" ht="15" x14ac:dyDescent="0.25">
      <c r="A6936"/>
      <c r="B6936"/>
      <c r="C6936"/>
      <c r="D6936"/>
    </row>
    <row r="6937" spans="1:4" ht="15" x14ac:dyDescent="0.25">
      <c r="A6937"/>
      <c r="B6937"/>
      <c r="C6937"/>
      <c r="D6937"/>
    </row>
    <row r="6938" spans="1:4" ht="15" x14ac:dyDescent="0.25">
      <c r="A6938"/>
      <c r="B6938"/>
      <c r="C6938"/>
      <c r="D6938"/>
    </row>
    <row r="6939" spans="1:4" ht="15" x14ac:dyDescent="0.25">
      <c r="A6939"/>
      <c r="B6939"/>
      <c r="C6939"/>
      <c r="D6939"/>
    </row>
    <row r="6940" spans="1:4" ht="15" x14ac:dyDescent="0.25">
      <c r="A6940"/>
      <c r="B6940"/>
      <c r="C6940"/>
      <c r="D6940"/>
    </row>
    <row r="6941" spans="1:4" ht="15" x14ac:dyDescent="0.25">
      <c r="A6941"/>
      <c r="B6941"/>
      <c r="C6941"/>
      <c r="D6941"/>
    </row>
    <row r="6942" spans="1:4" ht="15" x14ac:dyDescent="0.25">
      <c r="A6942"/>
      <c r="B6942"/>
      <c r="C6942"/>
      <c r="D6942"/>
    </row>
    <row r="6943" spans="1:4" ht="15" x14ac:dyDescent="0.25">
      <c r="A6943"/>
      <c r="B6943"/>
      <c r="C6943"/>
      <c r="D6943"/>
    </row>
    <row r="6944" spans="1:4" ht="15" x14ac:dyDescent="0.25">
      <c r="A6944"/>
      <c r="B6944"/>
      <c r="C6944"/>
      <c r="D6944"/>
    </row>
    <row r="6945" spans="1:4" ht="15" x14ac:dyDescent="0.25">
      <c r="A6945"/>
      <c r="B6945"/>
      <c r="C6945"/>
      <c r="D6945"/>
    </row>
    <row r="6946" spans="1:4" ht="15" x14ac:dyDescent="0.25">
      <c r="A6946"/>
      <c r="B6946"/>
      <c r="C6946"/>
      <c r="D6946"/>
    </row>
    <row r="6947" spans="1:4" ht="15" x14ac:dyDescent="0.25">
      <c r="A6947"/>
      <c r="B6947"/>
      <c r="C6947"/>
      <c r="D6947"/>
    </row>
    <row r="6948" spans="1:4" ht="15" x14ac:dyDescent="0.25">
      <c r="A6948"/>
      <c r="B6948"/>
      <c r="C6948"/>
      <c r="D6948"/>
    </row>
    <row r="6949" spans="1:4" ht="15" x14ac:dyDescent="0.25">
      <c r="A6949"/>
      <c r="B6949"/>
      <c r="C6949"/>
      <c r="D6949"/>
    </row>
    <row r="6950" spans="1:4" ht="15" x14ac:dyDescent="0.25">
      <c r="A6950"/>
      <c r="B6950"/>
      <c r="C6950"/>
      <c r="D6950"/>
    </row>
    <row r="6951" spans="1:4" ht="15" x14ac:dyDescent="0.25">
      <c r="A6951"/>
      <c r="B6951"/>
      <c r="C6951"/>
      <c r="D6951"/>
    </row>
    <row r="6952" spans="1:4" ht="15" x14ac:dyDescent="0.25">
      <c r="A6952"/>
      <c r="B6952"/>
      <c r="C6952"/>
      <c r="D6952"/>
    </row>
    <row r="6953" spans="1:4" ht="15" x14ac:dyDescent="0.25">
      <c r="A6953"/>
      <c r="B6953"/>
      <c r="C6953"/>
      <c r="D6953"/>
    </row>
    <row r="6954" spans="1:4" ht="15" x14ac:dyDescent="0.25">
      <c r="A6954"/>
      <c r="B6954"/>
      <c r="C6954"/>
      <c r="D6954"/>
    </row>
    <row r="6955" spans="1:4" ht="15" x14ac:dyDescent="0.25">
      <c r="A6955"/>
      <c r="B6955"/>
      <c r="C6955"/>
      <c r="D6955"/>
    </row>
    <row r="6956" spans="1:4" ht="15" x14ac:dyDescent="0.25">
      <c r="A6956"/>
      <c r="B6956"/>
      <c r="C6956"/>
      <c r="D6956"/>
    </row>
    <row r="6957" spans="1:4" ht="15" x14ac:dyDescent="0.25">
      <c r="A6957"/>
      <c r="B6957"/>
      <c r="C6957"/>
      <c r="D6957"/>
    </row>
    <row r="6958" spans="1:4" ht="15" x14ac:dyDescent="0.25">
      <c r="A6958"/>
      <c r="B6958"/>
      <c r="C6958"/>
      <c r="D6958"/>
    </row>
    <row r="6959" spans="1:4" ht="15" x14ac:dyDescent="0.25">
      <c r="A6959"/>
      <c r="B6959"/>
      <c r="C6959"/>
      <c r="D6959"/>
    </row>
    <row r="6960" spans="1:4" ht="15" x14ac:dyDescent="0.25">
      <c r="A6960"/>
      <c r="B6960"/>
      <c r="C6960"/>
      <c r="D6960"/>
    </row>
    <row r="6961" spans="1:4" ht="15" x14ac:dyDescent="0.25">
      <c r="A6961"/>
      <c r="B6961"/>
      <c r="C6961"/>
      <c r="D6961"/>
    </row>
    <row r="6962" spans="1:4" ht="15" x14ac:dyDescent="0.25">
      <c r="A6962"/>
      <c r="B6962"/>
      <c r="C6962"/>
      <c r="D6962"/>
    </row>
    <row r="6963" spans="1:4" ht="15" x14ac:dyDescent="0.25">
      <c r="A6963"/>
      <c r="B6963"/>
      <c r="C6963"/>
      <c r="D6963"/>
    </row>
    <row r="6964" spans="1:4" ht="15" x14ac:dyDescent="0.25">
      <c r="A6964"/>
      <c r="B6964"/>
      <c r="C6964"/>
      <c r="D6964"/>
    </row>
    <row r="6965" spans="1:4" ht="15" x14ac:dyDescent="0.25">
      <c r="A6965"/>
      <c r="B6965"/>
      <c r="C6965"/>
      <c r="D6965"/>
    </row>
    <row r="6966" spans="1:4" ht="15" x14ac:dyDescent="0.25">
      <c r="A6966"/>
      <c r="B6966"/>
      <c r="C6966"/>
      <c r="D6966"/>
    </row>
    <row r="6967" spans="1:4" ht="15" x14ac:dyDescent="0.25">
      <c r="A6967"/>
      <c r="B6967"/>
      <c r="C6967"/>
      <c r="D6967"/>
    </row>
    <row r="6968" spans="1:4" ht="15" x14ac:dyDescent="0.25">
      <c r="A6968"/>
      <c r="B6968"/>
      <c r="C6968"/>
      <c r="D6968"/>
    </row>
    <row r="6969" spans="1:4" ht="15" x14ac:dyDescent="0.25">
      <c r="A6969"/>
      <c r="B6969"/>
      <c r="C6969"/>
      <c r="D6969"/>
    </row>
    <row r="6970" spans="1:4" ht="15" x14ac:dyDescent="0.25">
      <c r="A6970"/>
      <c r="B6970"/>
      <c r="C6970"/>
      <c r="D6970"/>
    </row>
    <row r="6971" spans="1:4" ht="15" x14ac:dyDescent="0.25">
      <c r="A6971"/>
      <c r="B6971"/>
      <c r="C6971"/>
      <c r="D6971"/>
    </row>
    <row r="6972" spans="1:4" ht="15" x14ac:dyDescent="0.25">
      <c r="A6972"/>
      <c r="B6972"/>
      <c r="C6972"/>
      <c r="D6972"/>
    </row>
    <row r="6973" spans="1:4" ht="15" x14ac:dyDescent="0.25">
      <c r="A6973"/>
      <c r="B6973"/>
      <c r="C6973"/>
      <c r="D6973"/>
    </row>
    <row r="6974" spans="1:4" ht="15" x14ac:dyDescent="0.25">
      <c r="A6974"/>
      <c r="B6974"/>
      <c r="C6974"/>
      <c r="D6974"/>
    </row>
    <row r="6975" spans="1:4" ht="15" x14ac:dyDescent="0.25">
      <c r="A6975"/>
      <c r="B6975"/>
      <c r="C6975"/>
      <c r="D6975"/>
    </row>
    <row r="6976" spans="1:4" ht="15" x14ac:dyDescent="0.25">
      <c r="A6976"/>
      <c r="B6976"/>
      <c r="C6976"/>
      <c r="D6976"/>
    </row>
    <row r="6977" spans="1:4" ht="15" x14ac:dyDescent="0.25">
      <c r="A6977"/>
      <c r="B6977"/>
      <c r="C6977"/>
      <c r="D6977"/>
    </row>
    <row r="6978" spans="1:4" ht="15" x14ac:dyDescent="0.25">
      <c r="A6978"/>
      <c r="B6978"/>
      <c r="C6978"/>
      <c r="D6978"/>
    </row>
    <row r="6979" spans="1:4" ht="15" x14ac:dyDescent="0.25">
      <c r="A6979"/>
      <c r="B6979"/>
      <c r="C6979"/>
      <c r="D6979"/>
    </row>
    <row r="6980" spans="1:4" ht="15" x14ac:dyDescent="0.25">
      <c r="A6980"/>
      <c r="B6980"/>
      <c r="C6980"/>
      <c r="D6980"/>
    </row>
    <row r="6981" spans="1:4" ht="15" x14ac:dyDescent="0.25">
      <c r="A6981"/>
      <c r="B6981"/>
      <c r="C6981"/>
      <c r="D6981"/>
    </row>
    <row r="6982" spans="1:4" ht="15" x14ac:dyDescent="0.25">
      <c r="A6982"/>
      <c r="B6982"/>
      <c r="C6982"/>
      <c r="D6982"/>
    </row>
    <row r="6983" spans="1:4" ht="15" x14ac:dyDescent="0.25">
      <c r="A6983"/>
      <c r="B6983"/>
      <c r="C6983"/>
      <c r="D6983"/>
    </row>
    <row r="6984" spans="1:4" ht="15" x14ac:dyDescent="0.25">
      <c r="A6984"/>
      <c r="B6984"/>
      <c r="C6984"/>
      <c r="D6984"/>
    </row>
    <row r="6985" spans="1:4" ht="15" x14ac:dyDescent="0.25">
      <c r="A6985"/>
      <c r="B6985"/>
      <c r="C6985"/>
      <c r="D6985"/>
    </row>
    <row r="6986" spans="1:4" ht="15" x14ac:dyDescent="0.25">
      <c r="A6986"/>
      <c r="B6986"/>
      <c r="C6986"/>
      <c r="D6986"/>
    </row>
    <row r="6987" spans="1:4" ht="15" x14ac:dyDescent="0.25">
      <c r="A6987"/>
      <c r="B6987"/>
      <c r="C6987"/>
      <c r="D6987"/>
    </row>
    <row r="6988" spans="1:4" ht="15" x14ac:dyDescent="0.25">
      <c r="A6988"/>
      <c r="B6988"/>
      <c r="C6988"/>
      <c r="D6988"/>
    </row>
    <row r="6989" spans="1:4" ht="15" x14ac:dyDescent="0.25">
      <c r="A6989"/>
      <c r="B6989"/>
      <c r="C6989"/>
      <c r="D6989"/>
    </row>
    <row r="6990" spans="1:4" ht="15" x14ac:dyDescent="0.25">
      <c r="A6990"/>
      <c r="B6990"/>
      <c r="C6990"/>
      <c r="D6990"/>
    </row>
    <row r="6991" spans="1:4" ht="15" x14ac:dyDescent="0.25">
      <c r="A6991"/>
      <c r="B6991"/>
      <c r="C6991"/>
      <c r="D6991"/>
    </row>
    <row r="6992" spans="1:4" ht="15" x14ac:dyDescent="0.25">
      <c r="A6992"/>
      <c r="B6992"/>
      <c r="C6992"/>
      <c r="D6992"/>
    </row>
    <row r="6993" spans="1:4" ht="15" x14ac:dyDescent="0.25">
      <c r="A6993"/>
      <c r="B6993"/>
      <c r="C6993"/>
      <c r="D6993"/>
    </row>
    <row r="6994" spans="1:4" ht="15" x14ac:dyDescent="0.25">
      <c r="A6994"/>
      <c r="B6994"/>
      <c r="C6994"/>
      <c r="D6994"/>
    </row>
    <row r="6995" spans="1:4" ht="15" x14ac:dyDescent="0.25">
      <c r="A6995"/>
      <c r="B6995"/>
      <c r="C6995"/>
      <c r="D6995"/>
    </row>
    <row r="6996" spans="1:4" ht="15" x14ac:dyDescent="0.25">
      <c r="A6996"/>
      <c r="B6996"/>
      <c r="C6996"/>
      <c r="D6996"/>
    </row>
    <row r="6997" spans="1:4" ht="15" x14ac:dyDescent="0.25">
      <c r="A6997"/>
      <c r="B6997"/>
      <c r="C6997"/>
      <c r="D6997"/>
    </row>
    <row r="6998" spans="1:4" ht="15" x14ac:dyDescent="0.25">
      <c r="A6998"/>
      <c r="B6998"/>
      <c r="C6998"/>
      <c r="D6998"/>
    </row>
    <row r="6999" spans="1:4" ht="15" x14ac:dyDescent="0.25">
      <c r="A6999"/>
      <c r="B6999"/>
      <c r="C6999"/>
      <c r="D6999"/>
    </row>
    <row r="7000" spans="1:4" ht="15" x14ac:dyDescent="0.25">
      <c r="A7000"/>
      <c r="B7000"/>
      <c r="C7000"/>
      <c r="D7000"/>
    </row>
    <row r="7001" spans="1:4" ht="15" x14ac:dyDescent="0.25">
      <c r="A7001"/>
      <c r="B7001"/>
      <c r="C7001"/>
      <c r="D7001"/>
    </row>
    <row r="7002" spans="1:4" ht="15" x14ac:dyDescent="0.25">
      <c r="A7002"/>
      <c r="B7002"/>
      <c r="C7002"/>
      <c r="D7002"/>
    </row>
    <row r="7003" spans="1:4" ht="15" x14ac:dyDescent="0.25">
      <c r="A7003"/>
      <c r="B7003"/>
      <c r="C7003"/>
      <c r="D7003"/>
    </row>
    <row r="7004" spans="1:4" ht="15" x14ac:dyDescent="0.25">
      <c r="A7004"/>
      <c r="B7004"/>
      <c r="C7004"/>
      <c r="D7004"/>
    </row>
    <row r="7005" spans="1:4" ht="15" x14ac:dyDescent="0.25">
      <c r="A7005"/>
      <c r="B7005"/>
      <c r="C7005"/>
      <c r="D7005"/>
    </row>
    <row r="7006" spans="1:4" ht="15" x14ac:dyDescent="0.25">
      <c r="A7006"/>
      <c r="B7006"/>
      <c r="C7006"/>
      <c r="D7006"/>
    </row>
    <row r="7007" spans="1:4" ht="15" x14ac:dyDescent="0.25">
      <c r="A7007"/>
      <c r="B7007"/>
      <c r="C7007"/>
      <c r="D7007"/>
    </row>
    <row r="7008" spans="1:4" ht="15" x14ac:dyDescent="0.25">
      <c r="A7008"/>
      <c r="B7008"/>
      <c r="C7008"/>
      <c r="D7008"/>
    </row>
    <row r="7009" spans="1:4" ht="15" x14ac:dyDescent="0.25">
      <c r="A7009"/>
      <c r="B7009"/>
      <c r="C7009"/>
      <c r="D7009"/>
    </row>
    <row r="7010" spans="1:4" ht="15" x14ac:dyDescent="0.25">
      <c r="A7010"/>
      <c r="B7010"/>
      <c r="C7010"/>
      <c r="D7010"/>
    </row>
    <row r="7011" spans="1:4" ht="15" x14ac:dyDescent="0.25">
      <c r="A7011"/>
      <c r="B7011"/>
      <c r="C7011"/>
      <c r="D7011"/>
    </row>
    <row r="7012" spans="1:4" ht="15" x14ac:dyDescent="0.25">
      <c r="A7012"/>
      <c r="B7012"/>
      <c r="C7012"/>
      <c r="D7012"/>
    </row>
    <row r="7013" spans="1:4" ht="15" x14ac:dyDescent="0.25">
      <c r="A7013"/>
      <c r="B7013"/>
      <c r="C7013"/>
      <c r="D7013"/>
    </row>
    <row r="7014" spans="1:4" ht="15" x14ac:dyDescent="0.25">
      <c r="A7014"/>
      <c r="B7014"/>
      <c r="C7014"/>
      <c r="D7014"/>
    </row>
    <row r="7015" spans="1:4" ht="15" x14ac:dyDescent="0.25">
      <c r="A7015"/>
      <c r="B7015"/>
      <c r="C7015"/>
      <c r="D7015"/>
    </row>
    <row r="7016" spans="1:4" ht="15" x14ac:dyDescent="0.25">
      <c r="A7016"/>
      <c r="B7016"/>
      <c r="C7016"/>
      <c r="D7016"/>
    </row>
    <row r="7017" spans="1:4" ht="15" x14ac:dyDescent="0.25">
      <c r="A7017"/>
      <c r="B7017"/>
      <c r="C7017"/>
      <c r="D7017"/>
    </row>
    <row r="7018" spans="1:4" ht="15" x14ac:dyDescent="0.25">
      <c r="A7018"/>
      <c r="B7018"/>
      <c r="C7018"/>
      <c r="D7018"/>
    </row>
    <row r="7019" spans="1:4" ht="15" x14ac:dyDescent="0.25">
      <c r="A7019"/>
      <c r="B7019"/>
      <c r="C7019"/>
      <c r="D7019"/>
    </row>
    <row r="7020" spans="1:4" ht="15" x14ac:dyDescent="0.25">
      <c r="A7020"/>
      <c r="B7020"/>
      <c r="C7020"/>
      <c r="D7020"/>
    </row>
    <row r="7021" spans="1:4" ht="15" x14ac:dyDescent="0.25">
      <c r="A7021"/>
      <c r="B7021"/>
      <c r="C7021"/>
      <c r="D7021"/>
    </row>
    <row r="7022" spans="1:4" ht="15" x14ac:dyDescent="0.25">
      <c r="A7022"/>
      <c r="B7022"/>
      <c r="C7022"/>
      <c r="D7022"/>
    </row>
    <row r="7023" spans="1:4" ht="15" x14ac:dyDescent="0.25">
      <c r="A7023"/>
      <c r="B7023"/>
      <c r="C7023"/>
      <c r="D7023"/>
    </row>
    <row r="7024" spans="1:4" ht="15" x14ac:dyDescent="0.25">
      <c r="A7024"/>
      <c r="B7024"/>
      <c r="C7024"/>
      <c r="D7024"/>
    </row>
    <row r="7025" spans="1:4" ht="15" x14ac:dyDescent="0.25">
      <c r="A7025"/>
      <c r="B7025"/>
      <c r="C7025"/>
      <c r="D7025"/>
    </row>
    <row r="7026" spans="1:4" ht="15" x14ac:dyDescent="0.25">
      <c r="A7026"/>
      <c r="B7026"/>
      <c r="C7026"/>
      <c r="D7026"/>
    </row>
    <row r="7027" spans="1:4" ht="15" x14ac:dyDescent="0.25">
      <c r="A7027"/>
      <c r="B7027"/>
      <c r="C7027"/>
      <c r="D7027"/>
    </row>
    <row r="7028" spans="1:4" ht="15" x14ac:dyDescent="0.25">
      <c r="A7028"/>
      <c r="B7028"/>
      <c r="C7028"/>
      <c r="D7028"/>
    </row>
    <row r="7029" spans="1:4" ht="15" x14ac:dyDescent="0.25">
      <c r="A7029"/>
      <c r="B7029"/>
      <c r="C7029"/>
      <c r="D7029"/>
    </row>
    <row r="7030" spans="1:4" ht="15" x14ac:dyDescent="0.25">
      <c r="A7030"/>
      <c r="B7030"/>
      <c r="C7030"/>
      <c r="D7030"/>
    </row>
    <row r="7031" spans="1:4" ht="15" x14ac:dyDescent="0.25">
      <c r="A7031"/>
      <c r="B7031"/>
      <c r="C7031"/>
      <c r="D7031"/>
    </row>
    <row r="7032" spans="1:4" ht="15" x14ac:dyDescent="0.25">
      <c r="A7032"/>
      <c r="B7032"/>
      <c r="C7032"/>
      <c r="D7032"/>
    </row>
    <row r="7033" spans="1:4" ht="15" x14ac:dyDescent="0.25">
      <c r="A7033"/>
      <c r="B7033"/>
      <c r="C7033"/>
      <c r="D7033"/>
    </row>
    <row r="7034" spans="1:4" ht="15" x14ac:dyDescent="0.25">
      <c r="A7034"/>
      <c r="B7034"/>
      <c r="C7034"/>
      <c r="D7034"/>
    </row>
    <row r="7035" spans="1:4" ht="15" x14ac:dyDescent="0.25">
      <c r="A7035"/>
      <c r="B7035"/>
      <c r="C7035"/>
      <c r="D7035"/>
    </row>
    <row r="7036" spans="1:4" ht="15" x14ac:dyDescent="0.25">
      <c r="A7036"/>
      <c r="B7036"/>
      <c r="C7036"/>
      <c r="D7036"/>
    </row>
    <row r="7037" spans="1:4" ht="15" x14ac:dyDescent="0.25">
      <c r="A7037"/>
      <c r="B7037"/>
      <c r="C7037"/>
      <c r="D7037"/>
    </row>
    <row r="7038" spans="1:4" ht="15" x14ac:dyDescent="0.25">
      <c r="A7038"/>
      <c r="B7038"/>
      <c r="C7038"/>
      <c r="D7038"/>
    </row>
    <row r="7039" spans="1:4" ht="15" x14ac:dyDescent="0.25">
      <c r="A7039"/>
      <c r="B7039"/>
      <c r="C7039"/>
      <c r="D7039"/>
    </row>
    <row r="7040" spans="1:4" ht="15" x14ac:dyDescent="0.25">
      <c r="A7040"/>
      <c r="B7040"/>
      <c r="C7040"/>
      <c r="D7040"/>
    </row>
    <row r="7041" spans="1:4" ht="15" x14ac:dyDescent="0.25">
      <c r="A7041"/>
      <c r="B7041"/>
      <c r="C7041"/>
      <c r="D7041"/>
    </row>
    <row r="7042" spans="1:4" ht="15" x14ac:dyDescent="0.25">
      <c r="A7042"/>
      <c r="B7042"/>
      <c r="C7042"/>
      <c r="D7042"/>
    </row>
    <row r="7043" spans="1:4" ht="15" x14ac:dyDescent="0.25">
      <c r="A7043"/>
      <c r="B7043"/>
      <c r="C7043"/>
      <c r="D7043"/>
    </row>
    <row r="7044" spans="1:4" ht="15" x14ac:dyDescent="0.25">
      <c r="A7044"/>
      <c r="B7044"/>
      <c r="C7044"/>
      <c r="D7044"/>
    </row>
    <row r="7045" spans="1:4" ht="15" x14ac:dyDescent="0.25">
      <c r="A7045"/>
      <c r="B7045"/>
      <c r="C7045"/>
      <c r="D7045"/>
    </row>
    <row r="7046" spans="1:4" ht="15" x14ac:dyDescent="0.25">
      <c r="A7046"/>
      <c r="B7046"/>
      <c r="C7046"/>
      <c r="D7046"/>
    </row>
    <row r="7047" spans="1:4" ht="15" x14ac:dyDescent="0.25">
      <c r="A7047"/>
      <c r="B7047"/>
      <c r="C7047"/>
      <c r="D7047"/>
    </row>
    <row r="7048" spans="1:4" ht="15" x14ac:dyDescent="0.25">
      <c r="A7048"/>
      <c r="B7048"/>
      <c r="C7048"/>
      <c r="D7048"/>
    </row>
    <row r="7049" spans="1:4" ht="15" x14ac:dyDescent="0.25">
      <c r="A7049"/>
      <c r="B7049"/>
      <c r="C7049"/>
      <c r="D7049"/>
    </row>
    <row r="7050" spans="1:4" ht="15" x14ac:dyDescent="0.25">
      <c r="A7050"/>
      <c r="B7050"/>
      <c r="C7050"/>
      <c r="D7050"/>
    </row>
    <row r="7051" spans="1:4" ht="15" x14ac:dyDescent="0.25">
      <c r="A7051"/>
      <c r="B7051"/>
      <c r="C7051"/>
      <c r="D7051"/>
    </row>
    <row r="7052" spans="1:4" ht="15" x14ac:dyDescent="0.25">
      <c r="A7052"/>
      <c r="B7052"/>
      <c r="C7052"/>
      <c r="D7052"/>
    </row>
    <row r="7053" spans="1:4" ht="15" x14ac:dyDescent="0.25">
      <c r="A7053"/>
      <c r="B7053"/>
      <c r="C7053"/>
      <c r="D7053"/>
    </row>
    <row r="7054" spans="1:4" ht="15" x14ac:dyDescent="0.25">
      <c r="A7054"/>
      <c r="B7054"/>
      <c r="C7054"/>
      <c r="D7054"/>
    </row>
    <row r="7055" spans="1:4" ht="15" x14ac:dyDescent="0.25">
      <c r="A7055"/>
      <c r="B7055"/>
      <c r="C7055"/>
      <c r="D7055"/>
    </row>
    <row r="7056" spans="1:4" ht="15" x14ac:dyDescent="0.25">
      <c r="A7056"/>
      <c r="B7056"/>
      <c r="C7056"/>
      <c r="D7056"/>
    </row>
    <row r="7057" spans="1:4" ht="15" x14ac:dyDescent="0.25">
      <c r="A7057"/>
      <c r="B7057"/>
      <c r="C7057"/>
      <c r="D7057"/>
    </row>
    <row r="7058" spans="1:4" ht="15" x14ac:dyDescent="0.25">
      <c r="A7058"/>
      <c r="B7058"/>
      <c r="C7058"/>
      <c r="D7058"/>
    </row>
    <row r="7059" spans="1:4" ht="15" x14ac:dyDescent="0.25">
      <c r="A7059"/>
      <c r="B7059"/>
      <c r="C7059"/>
      <c r="D7059"/>
    </row>
    <row r="7060" spans="1:4" ht="15" x14ac:dyDescent="0.25">
      <c r="A7060"/>
      <c r="B7060"/>
      <c r="C7060"/>
      <c r="D7060"/>
    </row>
    <row r="7061" spans="1:4" ht="15" x14ac:dyDescent="0.25">
      <c r="A7061"/>
      <c r="B7061"/>
      <c r="C7061"/>
      <c r="D7061"/>
    </row>
    <row r="7062" spans="1:4" ht="15" x14ac:dyDescent="0.25">
      <c r="A7062"/>
      <c r="B7062"/>
      <c r="C7062"/>
      <c r="D7062"/>
    </row>
    <row r="7063" spans="1:4" ht="15" x14ac:dyDescent="0.25">
      <c r="A7063"/>
      <c r="B7063"/>
      <c r="C7063"/>
      <c r="D7063"/>
    </row>
    <row r="7064" spans="1:4" ht="15" x14ac:dyDescent="0.25">
      <c r="A7064"/>
      <c r="B7064"/>
      <c r="C7064"/>
      <c r="D7064"/>
    </row>
    <row r="7065" spans="1:4" ht="15" x14ac:dyDescent="0.25">
      <c r="A7065"/>
      <c r="B7065"/>
      <c r="C7065"/>
      <c r="D7065"/>
    </row>
    <row r="7066" spans="1:4" ht="15" x14ac:dyDescent="0.25">
      <c r="A7066"/>
      <c r="B7066"/>
      <c r="C7066"/>
      <c r="D7066"/>
    </row>
    <row r="7067" spans="1:4" ht="15" x14ac:dyDescent="0.25">
      <c r="A7067"/>
      <c r="B7067"/>
      <c r="C7067"/>
      <c r="D7067"/>
    </row>
    <row r="7068" spans="1:4" ht="15" x14ac:dyDescent="0.25">
      <c r="A7068"/>
      <c r="B7068"/>
      <c r="C7068"/>
      <c r="D7068"/>
    </row>
    <row r="7069" spans="1:4" ht="15" x14ac:dyDescent="0.25">
      <c r="A7069"/>
      <c r="B7069"/>
      <c r="C7069"/>
      <c r="D7069"/>
    </row>
    <row r="7070" spans="1:4" ht="15" x14ac:dyDescent="0.25">
      <c r="A7070"/>
      <c r="B7070"/>
      <c r="C7070"/>
      <c r="D7070"/>
    </row>
    <row r="7071" spans="1:4" ht="15" x14ac:dyDescent="0.25">
      <c r="A7071"/>
      <c r="B7071"/>
      <c r="C7071"/>
      <c r="D7071"/>
    </row>
    <row r="7072" spans="1:4" ht="15" x14ac:dyDescent="0.25">
      <c r="A7072"/>
      <c r="B7072"/>
      <c r="C7072"/>
      <c r="D7072"/>
    </row>
    <row r="7073" spans="1:4" ht="15" x14ac:dyDescent="0.25">
      <c r="A7073"/>
      <c r="B7073"/>
      <c r="C7073"/>
      <c r="D7073"/>
    </row>
    <row r="7074" spans="1:4" ht="15" x14ac:dyDescent="0.25">
      <c r="A7074"/>
      <c r="B7074"/>
      <c r="C7074"/>
      <c r="D7074"/>
    </row>
    <row r="7075" spans="1:4" ht="15" x14ac:dyDescent="0.25">
      <c r="A7075"/>
      <c r="B7075"/>
      <c r="C7075"/>
      <c r="D7075"/>
    </row>
    <row r="7076" spans="1:4" ht="15" x14ac:dyDescent="0.25">
      <c r="A7076"/>
      <c r="B7076"/>
      <c r="C7076"/>
      <c r="D7076"/>
    </row>
    <row r="7077" spans="1:4" ht="15" x14ac:dyDescent="0.25">
      <c r="A7077"/>
      <c r="B7077"/>
      <c r="C7077"/>
      <c r="D7077"/>
    </row>
    <row r="7078" spans="1:4" ht="15" x14ac:dyDescent="0.25">
      <c r="A7078"/>
      <c r="B7078"/>
      <c r="C7078"/>
      <c r="D7078"/>
    </row>
    <row r="7079" spans="1:4" ht="15" x14ac:dyDescent="0.25">
      <c r="A7079"/>
      <c r="B7079"/>
      <c r="C7079"/>
      <c r="D7079"/>
    </row>
    <row r="7080" spans="1:4" ht="15" x14ac:dyDescent="0.25">
      <c r="A7080"/>
      <c r="B7080"/>
      <c r="C7080"/>
      <c r="D7080"/>
    </row>
    <row r="7081" spans="1:4" ht="15" x14ac:dyDescent="0.25">
      <c r="A7081"/>
      <c r="B7081"/>
      <c r="C7081"/>
      <c r="D7081"/>
    </row>
    <row r="7082" spans="1:4" ht="15" x14ac:dyDescent="0.25">
      <c r="A7082"/>
      <c r="B7082"/>
      <c r="C7082"/>
      <c r="D7082"/>
    </row>
    <row r="7083" spans="1:4" ht="15" x14ac:dyDescent="0.25">
      <c r="A7083"/>
      <c r="B7083"/>
      <c r="C7083"/>
      <c r="D7083"/>
    </row>
    <row r="7084" spans="1:4" ht="15" x14ac:dyDescent="0.25">
      <c r="A7084"/>
      <c r="B7084"/>
      <c r="C7084"/>
      <c r="D7084"/>
    </row>
    <row r="7085" spans="1:4" ht="15" x14ac:dyDescent="0.25">
      <c r="A7085"/>
      <c r="B7085"/>
      <c r="C7085"/>
      <c r="D7085"/>
    </row>
    <row r="7086" spans="1:4" ht="15" x14ac:dyDescent="0.25">
      <c r="A7086"/>
      <c r="B7086"/>
      <c r="C7086"/>
      <c r="D7086"/>
    </row>
    <row r="7087" spans="1:4" ht="15" x14ac:dyDescent="0.25">
      <c r="A7087"/>
      <c r="B7087"/>
      <c r="C7087"/>
      <c r="D7087"/>
    </row>
    <row r="7088" spans="1:4" ht="15" x14ac:dyDescent="0.25">
      <c r="A7088"/>
      <c r="B7088"/>
      <c r="C7088"/>
      <c r="D7088"/>
    </row>
    <row r="7089" spans="1:4" ht="15" x14ac:dyDescent="0.25">
      <c r="A7089"/>
      <c r="B7089"/>
      <c r="C7089"/>
      <c r="D7089"/>
    </row>
    <row r="7090" spans="1:4" ht="15" x14ac:dyDescent="0.25">
      <c r="A7090"/>
      <c r="B7090"/>
      <c r="C7090"/>
      <c r="D7090"/>
    </row>
    <row r="7091" spans="1:4" ht="15" x14ac:dyDescent="0.25">
      <c r="A7091"/>
      <c r="B7091"/>
      <c r="C7091"/>
      <c r="D7091"/>
    </row>
    <row r="7092" spans="1:4" ht="15" x14ac:dyDescent="0.25">
      <c r="A7092"/>
      <c r="B7092"/>
      <c r="C7092"/>
      <c r="D7092"/>
    </row>
    <row r="7093" spans="1:4" ht="15" x14ac:dyDescent="0.25">
      <c r="A7093"/>
      <c r="B7093"/>
      <c r="C7093"/>
      <c r="D7093"/>
    </row>
    <row r="7094" spans="1:4" ht="15" x14ac:dyDescent="0.25">
      <c r="A7094"/>
      <c r="B7094"/>
      <c r="C7094"/>
      <c r="D7094"/>
    </row>
    <row r="7095" spans="1:4" ht="15" x14ac:dyDescent="0.25">
      <c r="A7095"/>
      <c r="B7095"/>
      <c r="C7095"/>
      <c r="D7095"/>
    </row>
    <row r="7096" spans="1:4" ht="15" x14ac:dyDescent="0.25">
      <c r="A7096"/>
      <c r="B7096"/>
      <c r="C7096"/>
      <c r="D7096"/>
    </row>
    <row r="7097" spans="1:4" ht="15" x14ac:dyDescent="0.25">
      <c r="A7097"/>
      <c r="B7097"/>
      <c r="C7097"/>
      <c r="D7097"/>
    </row>
    <row r="7098" spans="1:4" ht="15" x14ac:dyDescent="0.25">
      <c r="A7098"/>
      <c r="B7098"/>
      <c r="C7098"/>
      <c r="D7098"/>
    </row>
    <row r="7099" spans="1:4" ht="15" x14ac:dyDescent="0.25">
      <c r="A7099"/>
      <c r="B7099"/>
      <c r="C7099"/>
      <c r="D7099"/>
    </row>
    <row r="7100" spans="1:4" ht="15" x14ac:dyDescent="0.25">
      <c r="A7100"/>
      <c r="B7100"/>
      <c r="C7100"/>
      <c r="D7100"/>
    </row>
    <row r="7101" spans="1:4" ht="15" x14ac:dyDescent="0.25">
      <c r="A7101"/>
      <c r="B7101"/>
      <c r="C7101"/>
      <c r="D7101"/>
    </row>
    <row r="7102" spans="1:4" ht="15" x14ac:dyDescent="0.25">
      <c r="A7102"/>
      <c r="B7102"/>
      <c r="C7102"/>
      <c r="D7102"/>
    </row>
    <row r="7103" spans="1:4" ht="15" x14ac:dyDescent="0.25">
      <c r="A7103"/>
      <c r="B7103"/>
      <c r="C7103"/>
      <c r="D7103"/>
    </row>
    <row r="7104" spans="1:4" ht="15" x14ac:dyDescent="0.25">
      <c r="A7104"/>
      <c r="B7104"/>
      <c r="C7104"/>
      <c r="D7104"/>
    </row>
    <row r="7105" spans="1:4" ht="15" x14ac:dyDescent="0.25">
      <c r="A7105"/>
      <c r="B7105"/>
      <c r="C7105"/>
      <c r="D7105"/>
    </row>
    <row r="7106" spans="1:4" ht="15" x14ac:dyDescent="0.25">
      <c r="A7106"/>
      <c r="B7106"/>
      <c r="C7106"/>
      <c r="D7106"/>
    </row>
    <row r="7107" spans="1:4" ht="15" x14ac:dyDescent="0.25">
      <c r="A7107"/>
      <c r="B7107"/>
      <c r="C7107"/>
      <c r="D7107"/>
    </row>
    <row r="7108" spans="1:4" ht="15" x14ac:dyDescent="0.25">
      <c r="A7108"/>
      <c r="B7108"/>
      <c r="C7108"/>
      <c r="D7108"/>
    </row>
    <row r="7109" spans="1:4" ht="15" x14ac:dyDescent="0.25">
      <c r="A7109"/>
      <c r="B7109"/>
      <c r="C7109"/>
      <c r="D7109"/>
    </row>
    <row r="7110" spans="1:4" ht="15" x14ac:dyDescent="0.25">
      <c r="A7110"/>
      <c r="B7110"/>
      <c r="C7110"/>
      <c r="D7110"/>
    </row>
    <row r="7111" spans="1:4" ht="15" x14ac:dyDescent="0.25">
      <c r="A7111"/>
      <c r="B7111"/>
      <c r="C7111"/>
      <c r="D7111"/>
    </row>
    <row r="7112" spans="1:4" ht="15" x14ac:dyDescent="0.25">
      <c r="A7112"/>
      <c r="B7112"/>
      <c r="C7112"/>
      <c r="D7112"/>
    </row>
    <row r="7113" spans="1:4" ht="15" x14ac:dyDescent="0.25">
      <c r="A7113"/>
      <c r="B7113"/>
      <c r="C7113"/>
      <c r="D7113"/>
    </row>
    <row r="7114" spans="1:4" ht="15" x14ac:dyDescent="0.25">
      <c r="A7114"/>
      <c r="B7114"/>
      <c r="C7114"/>
      <c r="D7114"/>
    </row>
    <row r="7115" spans="1:4" ht="15" x14ac:dyDescent="0.25">
      <c r="A7115"/>
      <c r="B7115"/>
      <c r="C7115"/>
      <c r="D7115"/>
    </row>
    <row r="7116" spans="1:4" ht="15" x14ac:dyDescent="0.25">
      <c r="A7116"/>
      <c r="B7116"/>
      <c r="C7116"/>
      <c r="D7116"/>
    </row>
    <row r="7117" spans="1:4" ht="15" x14ac:dyDescent="0.25">
      <c r="A7117"/>
      <c r="B7117"/>
      <c r="C7117"/>
      <c r="D7117"/>
    </row>
    <row r="7118" spans="1:4" ht="15" x14ac:dyDescent="0.25">
      <c r="A7118"/>
      <c r="B7118"/>
      <c r="C7118"/>
      <c r="D7118"/>
    </row>
    <row r="7119" spans="1:4" ht="15" x14ac:dyDescent="0.25">
      <c r="A7119"/>
      <c r="B7119"/>
      <c r="C7119"/>
      <c r="D7119"/>
    </row>
    <row r="7120" spans="1:4" ht="15" x14ac:dyDescent="0.25">
      <c r="A7120"/>
      <c r="B7120"/>
      <c r="C7120"/>
      <c r="D7120"/>
    </row>
    <row r="7121" spans="1:4" ht="15" x14ac:dyDescent="0.25">
      <c r="A7121"/>
      <c r="B7121"/>
      <c r="C7121"/>
      <c r="D7121"/>
    </row>
    <row r="7122" spans="1:4" ht="15" x14ac:dyDescent="0.25">
      <c r="A7122"/>
      <c r="B7122"/>
      <c r="C7122"/>
      <c r="D7122"/>
    </row>
    <row r="7123" spans="1:4" ht="15" x14ac:dyDescent="0.25">
      <c r="A7123"/>
      <c r="B7123"/>
      <c r="C7123"/>
      <c r="D7123"/>
    </row>
    <row r="7124" spans="1:4" ht="15" x14ac:dyDescent="0.25">
      <c r="A7124"/>
      <c r="B7124"/>
      <c r="C7124"/>
      <c r="D7124"/>
    </row>
    <row r="7125" spans="1:4" ht="15" x14ac:dyDescent="0.25">
      <c r="A7125"/>
      <c r="B7125"/>
      <c r="C7125"/>
      <c r="D7125"/>
    </row>
    <row r="7126" spans="1:4" ht="15" x14ac:dyDescent="0.25">
      <c r="A7126"/>
      <c r="B7126"/>
      <c r="C7126"/>
      <c r="D7126"/>
    </row>
    <row r="7127" spans="1:4" ht="15" x14ac:dyDescent="0.25">
      <c r="A7127"/>
      <c r="B7127"/>
      <c r="C7127"/>
      <c r="D7127"/>
    </row>
    <row r="7128" spans="1:4" ht="15" x14ac:dyDescent="0.25">
      <c r="A7128"/>
      <c r="B7128"/>
      <c r="C7128"/>
      <c r="D7128"/>
    </row>
    <row r="7129" spans="1:4" ht="15" x14ac:dyDescent="0.25">
      <c r="A7129"/>
      <c r="B7129"/>
      <c r="C7129"/>
      <c r="D7129"/>
    </row>
    <row r="7130" spans="1:4" ht="15" x14ac:dyDescent="0.25">
      <c r="A7130"/>
      <c r="B7130"/>
      <c r="C7130"/>
      <c r="D7130"/>
    </row>
    <row r="7131" spans="1:4" ht="15" x14ac:dyDescent="0.25">
      <c r="A7131"/>
      <c r="B7131"/>
      <c r="C7131"/>
      <c r="D7131"/>
    </row>
    <row r="7132" spans="1:4" ht="15" x14ac:dyDescent="0.25">
      <c r="A7132"/>
      <c r="B7132"/>
      <c r="C7132"/>
      <c r="D7132"/>
    </row>
    <row r="7133" spans="1:4" ht="15" x14ac:dyDescent="0.25">
      <c r="A7133"/>
      <c r="B7133"/>
      <c r="C7133"/>
      <c r="D7133"/>
    </row>
    <row r="7134" spans="1:4" ht="15" x14ac:dyDescent="0.25">
      <c r="A7134"/>
      <c r="B7134"/>
      <c r="C7134"/>
      <c r="D7134"/>
    </row>
    <row r="7135" spans="1:4" ht="15" x14ac:dyDescent="0.25">
      <c r="A7135"/>
      <c r="B7135"/>
      <c r="C7135"/>
      <c r="D7135"/>
    </row>
    <row r="7136" spans="1:4" ht="15" x14ac:dyDescent="0.25">
      <c r="A7136"/>
      <c r="B7136"/>
      <c r="C7136"/>
      <c r="D7136"/>
    </row>
    <row r="7137" spans="1:4" ht="15" x14ac:dyDescent="0.25">
      <c r="A7137"/>
      <c r="B7137"/>
      <c r="C7137"/>
      <c r="D7137"/>
    </row>
    <row r="7138" spans="1:4" ht="15" x14ac:dyDescent="0.25">
      <c r="A7138"/>
      <c r="B7138"/>
      <c r="C7138"/>
      <c r="D7138"/>
    </row>
    <row r="7139" spans="1:4" ht="15" x14ac:dyDescent="0.25">
      <c r="A7139"/>
      <c r="B7139"/>
      <c r="C7139"/>
      <c r="D7139"/>
    </row>
    <row r="7140" spans="1:4" ht="15" x14ac:dyDescent="0.25">
      <c r="A7140"/>
      <c r="B7140"/>
      <c r="C7140"/>
      <c r="D7140"/>
    </row>
    <row r="7141" spans="1:4" ht="15" x14ac:dyDescent="0.25">
      <c r="A7141"/>
      <c r="B7141"/>
      <c r="C7141"/>
      <c r="D7141"/>
    </row>
    <row r="7142" spans="1:4" ht="15" x14ac:dyDescent="0.25">
      <c r="A7142"/>
      <c r="B7142"/>
      <c r="C7142"/>
      <c r="D7142"/>
    </row>
    <row r="7143" spans="1:4" ht="15" x14ac:dyDescent="0.25">
      <c r="A7143"/>
      <c r="B7143"/>
      <c r="C7143"/>
      <c r="D7143"/>
    </row>
    <row r="7144" spans="1:4" ht="15" x14ac:dyDescent="0.25">
      <c r="A7144"/>
      <c r="B7144"/>
      <c r="C7144"/>
      <c r="D7144"/>
    </row>
    <row r="7145" spans="1:4" ht="15" x14ac:dyDescent="0.25">
      <c r="A7145"/>
      <c r="B7145"/>
      <c r="C7145"/>
      <c r="D7145"/>
    </row>
    <row r="7146" spans="1:4" ht="15" x14ac:dyDescent="0.25">
      <c r="A7146"/>
      <c r="B7146"/>
      <c r="C7146"/>
      <c r="D7146"/>
    </row>
    <row r="7147" spans="1:4" ht="15" x14ac:dyDescent="0.25">
      <c r="A7147"/>
      <c r="B7147"/>
      <c r="C7147"/>
      <c r="D7147"/>
    </row>
    <row r="7148" spans="1:4" ht="15" x14ac:dyDescent="0.25">
      <c r="A7148"/>
      <c r="B7148"/>
      <c r="C7148"/>
      <c r="D7148"/>
    </row>
    <row r="7149" spans="1:4" ht="15" x14ac:dyDescent="0.25">
      <c r="A7149"/>
      <c r="B7149"/>
      <c r="C7149"/>
      <c r="D7149"/>
    </row>
    <row r="7150" spans="1:4" ht="15" x14ac:dyDescent="0.25">
      <c r="A7150"/>
      <c r="B7150"/>
      <c r="C7150"/>
      <c r="D7150"/>
    </row>
    <row r="7151" spans="1:4" ht="15" x14ac:dyDescent="0.25">
      <c r="A7151"/>
      <c r="B7151"/>
      <c r="C7151"/>
      <c r="D7151"/>
    </row>
    <row r="7152" spans="1:4" ht="15" x14ac:dyDescent="0.25">
      <c r="A7152"/>
      <c r="B7152"/>
      <c r="C7152"/>
      <c r="D7152"/>
    </row>
    <row r="7153" spans="1:4" ht="15" x14ac:dyDescent="0.25">
      <c r="A7153"/>
      <c r="B7153"/>
      <c r="C7153"/>
      <c r="D7153"/>
    </row>
    <row r="7154" spans="1:4" ht="15" x14ac:dyDescent="0.25">
      <c r="A7154"/>
      <c r="B7154"/>
      <c r="C7154"/>
      <c r="D7154"/>
    </row>
    <row r="7155" spans="1:4" ht="15" x14ac:dyDescent="0.25">
      <c r="A7155"/>
      <c r="B7155"/>
      <c r="C7155"/>
      <c r="D7155"/>
    </row>
    <row r="7156" spans="1:4" ht="15" x14ac:dyDescent="0.25">
      <c r="A7156"/>
      <c r="B7156"/>
      <c r="C7156"/>
      <c r="D7156"/>
    </row>
    <row r="7157" spans="1:4" ht="15" x14ac:dyDescent="0.25">
      <c r="A7157"/>
      <c r="B7157"/>
      <c r="C7157"/>
      <c r="D7157"/>
    </row>
    <row r="7158" spans="1:4" ht="15" x14ac:dyDescent="0.25">
      <c r="A7158"/>
      <c r="B7158"/>
      <c r="C7158"/>
      <c r="D7158"/>
    </row>
    <row r="7159" spans="1:4" ht="15" x14ac:dyDescent="0.25">
      <c r="A7159"/>
      <c r="B7159"/>
      <c r="C7159"/>
      <c r="D7159"/>
    </row>
    <row r="7160" spans="1:4" ht="15" x14ac:dyDescent="0.25">
      <c r="A7160"/>
      <c r="B7160"/>
      <c r="C7160"/>
      <c r="D7160"/>
    </row>
    <row r="7161" spans="1:4" ht="15" x14ac:dyDescent="0.25">
      <c r="A7161"/>
      <c r="B7161"/>
      <c r="C7161"/>
      <c r="D7161"/>
    </row>
    <row r="7162" spans="1:4" ht="15" x14ac:dyDescent="0.25">
      <c r="A7162"/>
      <c r="B7162"/>
      <c r="C7162"/>
      <c r="D7162"/>
    </row>
    <row r="7163" spans="1:4" ht="15" x14ac:dyDescent="0.25">
      <c r="A7163"/>
      <c r="B7163"/>
      <c r="C7163"/>
      <c r="D7163"/>
    </row>
    <row r="7164" spans="1:4" ht="15" x14ac:dyDescent="0.25">
      <c r="A7164"/>
      <c r="B7164"/>
      <c r="C7164"/>
      <c r="D7164"/>
    </row>
    <row r="7165" spans="1:4" ht="15" x14ac:dyDescent="0.25">
      <c r="A7165"/>
      <c r="B7165"/>
      <c r="C7165"/>
      <c r="D7165"/>
    </row>
    <row r="7166" spans="1:4" ht="15" x14ac:dyDescent="0.25">
      <c r="A7166"/>
      <c r="B7166"/>
      <c r="C7166"/>
      <c r="D7166"/>
    </row>
    <row r="7167" spans="1:4" ht="15" x14ac:dyDescent="0.25">
      <c r="A7167"/>
      <c r="B7167"/>
      <c r="C7167"/>
      <c r="D7167"/>
    </row>
    <row r="7168" spans="1:4" ht="15" x14ac:dyDescent="0.25">
      <c r="A7168"/>
      <c r="B7168"/>
      <c r="C7168"/>
      <c r="D7168"/>
    </row>
    <row r="7169" spans="1:4" ht="15" x14ac:dyDescent="0.25">
      <c r="A7169"/>
      <c r="B7169"/>
      <c r="C7169"/>
      <c r="D7169"/>
    </row>
    <row r="7170" spans="1:4" ht="15" x14ac:dyDescent="0.25">
      <c r="A7170"/>
      <c r="B7170"/>
      <c r="C7170"/>
      <c r="D7170"/>
    </row>
    <row r="7171" spans="1:4" ht="15" x14ac:dyDescent="0.25">
      <c r="A7171"/>
      <c r="B7171"/>
      <c r="C7171"/>
      <c r="D7171"/>
    </row>
    <row r="7172" spans="1:4" ht="15" x14ac:dyDescent="0.25">
      <c r="A7172"/>
      <c r="B7172"/>
      <c r="C7172"/>
      <c r="D7172"/>
    </row>
    <row r="7173" spans="1:4" ht="15" x14ac:dyDescent="0.25">
      <c r="A7173"/>
      <c r="B7173"/>
      <c r="C7173"/>
      <c r="D7173"/>
    </row>
    <row r="7174" spans="1:4" ht="15" x14ac:dyDescent="0.25">
      <c r="A7174"/>
      <c r="B7174"/>
      <c r="C7174"/>
      <c r="D7174"/>
    </row>
    <row r="7175" spans="1:4" ht="15" x14ac:dyDescent="0.25">
      <c r="A7175"/>
      <c r="B7175"/>
      <c r="C7175"/>
      <c r="D7175"/>
    </row>
    <row r="7176" spans="1:4" ht="15" x14ac:dyDescent="0.25">
      <c r="A7176"/>
      <c r="B7176"/>
      <c r="C7176"/>
      <c r="D7176"/>
    </row>
    <row r="7177" spans="1:4" ht="15" x14ac:dyDescent="0.25">
      <c r="A7177"/>
      <c r="B7177"/>
      <c r="C7177"/>
      <c r="D7177"/>
    </row>
    <row r="7178" spans="1:4" ht="15" x14ac:dyDescent="0.25">
      <c r="A7178"/>
      <c r="B7178"/>
      <c r="C7178"/>
      <c r="D7178"/>
    </row>
    <row r="7179" spans="1:4" ht="15" x14ac:dyDescent="0.25">
      <c r="A7179"/>
      <c r="B7179"/>
      <c r="C7179"/>
      <c r="D7179"/>
    </row>
    <row r="7180" spans="1:4" ht="15" x14ac:dyDescent="0.25">
      <c r="A7180"/>
      <c r="B7180"/>
      <c r="C7180"/>
      <c r="D7180"/>
    </row>
    <row r="7181" spans="1:4" ht="15" x14ac:dyDescent="0.25">
      <c r="A7181"/>
      <c r="B7181"/>
      <c r="C7181"/>
      <c r="D7181"/>
    </row>
    <row r="7182" spans="1:4" ht="15" x14ac:dyDescent="0.25">
      <c r="A7182"/>
      <c r="B7182"/>
      <c r="C7182"/>
      <c r="D7182"/>
    </row>
    <row r="7183" spans="1:4" ht="15" x14ac:dyDescent="0.25">
      <c r="A7183"/>
      <c r="B7183"/>
      <c r="C7183"/>
      <c r="D7183"/>
    </row>
    <row r="7184" spans="1:4" ht="15" x14ac:dyDescent="0.25">
      <c r="A7184"/>
      <c r="B7184"/>
      <c r="C7184"/>
      <c r="D7184"/>
    </row>
    <row r="7185" spans="1:4" ht="15" x14ac:dyDescent="0.25">
      <c r="A7185"/>
      <c r="B7185"/>
      <c r="C7185"/>
      <c r="D7185"/>
    </row>
    <row r="7186" spans="1:4" ht="15" x14ac:dyDescent="0.25">
      <c r="A7186"/>
      <c r="B7186"/>
      <c r="C7186"/>
      <c r="D7186"/>
    </row>
    <row r="7187" spans="1:4" ht="15" x14ac:dyDescent="0.25">
      <c r="A7187"/>
      <c r="B7187"/>
      <c r="C7187"/>
      <c r="D7187"/>
    </row>
    <row r="7188" spans="1:4" ht="15" x14ac:dyDescent="0.25">
      <c r="A7188"/>
      <c r="B7188"/>
      <c r="C7188"/>
      <c r="D7188"/>
    </row>
    <row r="7189" spans="1:4" ht="15" x14ac:dyDescent="0.25">
      <c r="A7189"/>
      <c r="B7189"/>
      <c r="C7189"/>
      <c r="D7189"/>
    </row>
    <row r="7190" spans="1:4" ht="15" x14ac:dyDescent="0.25">
      <c r="A7190"/>
      <c r="B7190"/>
      <c r="C7190"/>
      <c r="D7190"/>
    </row>
    <row r="7191" spans="1:4" ht="15" x14ac:dyDescent="0.25">
      <c r="A7191"/>
      <c r="B7191"/>
      <c r="C7191"/>
      <c r="D7191"/>
    </row>
    <row r="7192" spans="1:4" ht="15" x14ac:dyDescent="0.25">
      <c r="A7192"/>
      <c r="B7192"/>
      <c r="C7192"/>
      <c r="D7192"/>
    </row>
    <row r="7193" spans="1:4" ht="15" x14ac:dyDescent="0.25">
      <c r="A7193"/>
      <c r="B7193"/>
      <c r="C7193"/>
      <c r="D7193"/>
    </row>
    <row r="7194" spans="1:4" ht="15" x14ac:dyDescent="0.25">
      <c r="A7194"/>
      <c r="B7194"/>
      <c r="C7194"/>
      <c r="D7194"/>
    </row>
    <row r="7195" spans="1:4" ht="15" x14ac:dyDescent="0.25">
      <c r="A7195"/>
      <c r="B7195"/>
      <c r="C7195"/>
      <c r="D7195"/>
    </row>
    <row r="7196" spans="1:4" ht="15" x14ac:dyDescent="0.25">
      <c r="A7196"/>
      <c r="B7196"/>
      <c r="C7196"/>
      <c r="D7196"/>
    </row>
    <row r="7197" spans="1:4" ht="15" x14ac:dyDescent="0.25">
      <c r="A7197"/>
      <c r="B7197"/>
      <c r="C7197"/>
      <c r="D7197"/>
    </row>
    <row r="7198" spans="1:4" ht="15" x14ac:dyDescent="0.25">
      <c r="A7198"/>
      <c r="B7198"/>
      <c r="C7198"/>
      <c r="D7198"/>
    </row>
    <row r="7199" spans="1:4" ht="15" x14ac:dyDescent="0.25">
      <c r="A7199"/>
      <c r="B7199"/>
      <c r="C7199"/>
      <c r="D7199"/>
    </row>
    <row r="7200" spans="1:4" ht="15" x14ac:dyDescent="0.25">
      <c r="A7200"/>
      <c r="B7200"/>
      <c r="C7200"/>
      <c r="D7200"/>
    </row>
    <row r="7201" spans="1:4" ht="15" x14ac:dyDescent="0.25">
      <c r="A7201"/>
      <c r="B7201"/>
      <c r="C7201"/>
      <c r="D7201"/>
    </row>
    <row r="7202" spans="1:4" ht="15" x14ac:dyDescent="0.25">
      <c r="A7202"/>
      <c r="B7202"/>
      <c r="C7202"/>
      <c r="D7202"/>
    </row>
    <row r="7203" spans="1:4" ht="15" x14ac:dyDescent="0.25">
      <c r="A7203"/>
      <c r="B7203"/>
      <c r="C7203"/>
      <c r="D7203"/>
    </row>
    <row r="7204" spans="1:4" ht="15" x14ac:dyDescent="0.25">
      <c r="A7204"/>
      <c r="B7204"/>
      <c r="C7204"/>
      <c r="D7204"/>
    </row>
    <row r="7205" spans="1:4" ht="15" x14ac:dyDescent="0.25">
      <c r="A7205"/>
      <c r="B7205"/>
      <c r="C7205"/>
      <c r="D7205"/>
    </row>
    <row r="7206" spans="1:4" ht="15" x14ac:dyDescent="0.25">
      <c r="A7206"/>
      <c r="B7206"/>
      <c r="C7206"/>
      <c r="D7206"/>
    </row>
    <row r="7207" spans="1:4" ht="15" x14ac:dyDescent="0.25">
      <c r="A7207"/>
      <c r="B7207"/>
      <c r="C7207"/>
      <c r="D7207"/>
    </row>
    <row r="7208" spans="1:4" ht="15" x14ac:dyDescent="0.25">
      <c r="A7208"/>
      <c r="B7208"/>
      <c r="C7208"/>
      <c r="D7208"/>
    </row>
    <row r="7209" spans="1:4" ht="15" x14ac:dyDescent="0.25">
      <c r="A7209"/>
      <c r="B7209"/>
      <c r="C7209"/>
      <c r="D7209"/>
    </row>
    <row r="7210" spans="1:4" ht="15" x14ac:dyDescent="0.25">
      <c r="A7210"/>
      <c r="B7210"/>
      <c r="C7210"/>
      <c r="D7210"/>
    </row>
    <row r="7211" spans="1:4" ht="15" x14ac:dyDescent="0.25">
      <c r="A7211"/>
      <c r="B7211"/>
      <c r="C7211"/>
      <c r="D7211"/>
    </row>
    <row r="7212" spans="1:4" ht="15" x14ac:dyDescent="0.25">
      <c r="A7212"/>
      <c r="B7212"/>
      <c r="C7212"/>
      <c r="D7212"/>
    </row>
    <row r="7213" spans="1:4" ht="15" x14ac:dyDescent="0.25">
      <c r="A7213"/>
      <c r="B7213"/>
      <c r="C7213"/>
      <c r="D7213"/>
    </row>
    <row r="7214" spans="1:4" ht="15" x14ac:dyDescent="0.25">
      <c r="A7214"/>
      <c r="B7214"/>
      <c r="C7214"/>
      <c r="D7214"/>
    </row>
    <row r="7215" spans="1:4" ht="15" x14ac:dyDescent="0.25">
      <c r="A7215"/>
      <c r="B7215"/>
      <c r="C7215"/>
      <c r="D7215"/>
    </row>
    <row r="7216" spans="1:4" ht="15" x14ac:dyDescent="0.25">
      <c r="A7216"/>
      <c r="B7216"/>
      <c r="C7216"/>
      <c r="D7216"/>
    </row>
    <row r="7217" spans="1:4" ht="15" x14ac:dyDescent="0.25">
      <c r="A7217"/>
      <c r="B7217"/>
      <c r="C7217"/>
      <c r="D7217"/>
    </row>
    <row r="7218" spans="1:4" ht="15" x14ac:dyDescent="0.25">
      <c r="A7218"/>
      <c r="B7218"/>
      <c r="C7218"/>
      <c r="D7218"/>
    </row>
    <row r="7219" spans="1:4" ht="15" x14ac:dyDescent="0.25">
      <c r="A7219"/>
      <c r="B7219"/>
      <c r="C7219"/>
      <c r="D7219"/>
    </row>
    <row r="7220" spans="1:4" ht="15" x14ac:dyDescent="0.25">
      <c r="A7220"/>
      <c r="B7220"/>
      <c r="C7220"/>
      <c r="D7220"/>
    </row>
    <row r="7221" spans="1:4" ht="15" x14ac:dyDescent="0.25">
      <c r="A7221"/>
      <c r="B7221"/>
      <c r="C7221"/>
      <c r="D7221"/>
    </row>
    <row r="7222" spans="1:4" ht="15" x14ac:dyDescent="0.25">
      <c r="A7222"/>
      <c r="B7222"/>
      <c r="C7222"/>
      <c r="D7222"/>
    </row>
    <row r="7223" spans="1:4" ht="15" x14ac:dyDescent="0.25">
      <c r="A7223"/>
      <c r="B7223"/>
      <c r="C7223"/>
      <c r="D7223"/>
    </row>
    <row r="7224" spans="1:4" ht="15" x14ac:dyDescent="0.25">
      <c r="A7224"/>
      <c r="B7224"/>
      <c r="C7224"/>
      <c r="D7224"/>
    </row>
    <row r="7225" spans="1:4" ht="15" x14ac:dyDescent="0.25">
      <c r="A7225"/>
      <c r="B7225"/>
      <c r="C7225"/>
      <c r="D7225"/>
    </row>
    <row r="7226" spans="1:4" ht="15" x14ac:dyDescent="0.25">
      <c r="A7226"/>
      <c r="B7226"/>
      <c r="C7226"/>
      <c r="D7226"/>
    </row>
    <row r="7227" spans="1:4" ht="15" x14ac:dyDescent="0.25">
      <c r="A7227"/>
      <c r="B7227"/>
      <c r="C7227"/>
      <c r="D7227"/>
    </row>
    <row r="7228" spans="1:4" ht="15" x14ac:dyDescent="0.25">
      <c r="A7228"/>
      <c r="B7228"/>
      <c r="C7228"/>
      <c r="D7228"/>
    </row>
    <row r="7229" spans="1:4" ht="15" x14ac:dyDescent="0.25">
      <c r="A7229"/>
      <c r="B7229"/>
      <c r="C7229"/>
      <c r="D7229"/>
    </row>
    <row r="7230" spans="1:4" ht="15" x14ac:dyDescent="0.25">
      <c r="A7230"/>
      <c r="B7230"/>
      <c r="C7230"/>
      <c r="D7230"/>
    </row>
    <row r="7231" spans="1:4" ht="15" x14ac:dyDescent="0.25">
      <c r="A7231"/>
      <c r="B7231"/>
      <c r="C7231"/>
      <c r="D7231"/>
    </row>
    <row r="7232" spans="1:4" ht="15" x14ac:dyDescent="0.25">
      <c r="A7232"/>
      <c r="B7232"/>
      <c r="C7232"/>
      <c r="D7232"/>
    </row>
    <row r="7233" spans="1:4" ht="15" x14ac:dyDescent="0.25">
      <c r="A7233"/>
      <c r="B7233"/>
      <c r="C7233"/>
      <c r="D7233"/>
    </row>
    <row r="7234" spans="1:4" ht="15" x14ac:dyDescent="0.25">
      <c r="A7234"/>
      <c r="B7234"/>
      <c r="C7234"/>
      <c r="D7234"/>
    </row>
    <row r="7235" spans="1:4" ht="15" x14ac:dyDescent="0.25">
      <c r="A7235"/>
      <c r="B7235"/>
      <c r="C7235"/>
      <c r="D7235"/>
    </row>
    <row r="7236" spans="1:4" ht="15" x14ac:dyDescent="0.25">
      <c r="A7236"/>
      <c r="B7236"/>
      <c r="C7236"/>
      <c r="D7236"/>
    </row>
    <row r="7237" spans="1:4" ht="15" x14ac:dyDescent="0.25">
      <c r="A7237"/>
      <c r="B7237"/>
      <c r="C7237"/>
      <c r="D7237"/>
    </row>
    <row r="7238" spans="1:4" ht="15" x14ac:dyDescent="0.25">
      <c r="A7238"/>
      <c r="B7238"/>
      <c r="C7238"/>
      <c r="D7238"/>
    </row>
    <row r="7239" spans="1:4" ht="15" x14ac:dyDescent="0.25">
      <c r="A7239"/>
      <c r="B7239"/>
      <c r="C7239"/>
      <c r="D7239"/>
    </row>
    <row r="7240" spans="1:4" ht="15" x14ac:dyDescent="0.25">
      <c r="A7240"/>
      <c r="B7240"/>
      <c r="C7240"/>
      <c r="D7240"/>
    </row>
    <row r="7241" spans="1:4" ht="15" x14ac:dyDescent="0.25">
      <c r="A7241"/>
      <c r="B7241"/>
      <c r="C7241"/>
      <c r="D7241"/>
    </row>
    <row r="7242" spans="1:4" ht="15" x14ac:dyDescent="0.25">
      <c r="A7242"/>
      <c r="B7242"/>
      <c r="C7242"/>
      <c r="D7242"/>
    </row>
    <row r="7243" spans="1:4" ht="15" x14ac:dyDescent="0.25">
      <c r="A7243"/>
      <c r="B7243"/>
      <c r="C7243"/>
      <c r="D7243"/>
    </row>
    <row r="7244" spans="1:4" ht="15" x14ac:dyDescent="0.25">
      <c r="A7244"/>
      <c r="B7244"/>
      <c r="C7244"/>
      <c r="D7244"/>
    </row>
    <row r="7245" spans="1:4" ht="15" x14ac:dyDescent="0.25">
      <c r="A7245"/>
      <c r="B7245"/>
      <c r="C7245"/>
      <c r="D7245"/>
    </row>
    <row r="7246" spans="1:4" ht="15" x14ac:dyDescent="0.25">
      <c r="A7246"/>
      <c r="B7246"/>
      <c r="C7246"/>
      <c r="D7246"/>
    </row>
    <row r="7247" spans="1:4" ht="15" x14ac:dyDescent="0.25">
      <c r="A7247"/>
      <c r="B7247"/>
      <c r="C7247"/>
      <c r="D7247"/>
    </row>
    <row r="7248" spans="1:4" ht="15" x14ac:dyDescent="0.25">
      <c r="A7248"/>
      <c r="B7248"/>
      <c r="C7248"/>
      <c r="D7248"/>
    </row>
    <row r="7249" spans="1:4" ht="15" x14ac:dyDescent="0.25">
      <c r="A7249"/>
      <c r="B7249"/>
      <c r="C7249"/>
      <c r="D7249"/>
    </row>
    <row r="7250" spans="1:4" ht="15" x14ac:dyDescent="0.25">
      <c r="A7250"/>
      <c r="B7250"/>
      <c r="C7250"/>
      <c r="D7250"/>
    </row>
    <row r="7251" spans="1:4" ht="15" x14ac:dyDescent="0.25">
      <c r="A7251"/>
      <c r="B7251"/>
      <c r="C7251"/>
      <c r="D7251"/>
    </row>
    <row r="7252" spans="1:4" ht="15" x14ac:dyDescent="0.25">
      <c r="A7252"/>
      <c r="B7252"/>
      <c r="C7252"/>
      <c r="D7252"/>
    </row>
    <row r="7253" spans="1:4" ht="15" x14ac:dyDescent="0.25">
      <c r="A7253"/>
      <c r="B7253"/>
      <c r="C7253"/>
      <c r="D7253"/>
    </row>
    <row r="7254" spans="1:4" ht="15" x14ac:dyDescent="0.25">
      <c r="A7254"/>
      <c r="B7254"/>
      <c r="C7254"/>
      <c r="D7254"/>
    </row>
    <row r="7255" spans="1:4" ht="15" x14ac:dyDescent="0.25">
      <c r="A7255"/>
      <c r="B7255"/>
      <c r="C7255"/>
      <c r="D7255"/>
    </row>
    <row r="7256" spans="1:4" ht="15" x14ac:dyDescent="0.25">
      <c r="A7256"/>
      <c r="B7256"/>
      <c r="C7256"/>
      <c r="D7256"/>
    </row>
    <row r="7257" spans="1:4" ht="15" x14ac:dyDescent="0.25">
      <c r="A7257"/>
      <c r="B7257"/>
      <c r="C7257"/>
      <c r="D7257"/>
    </row>
    <row r="7258" spans="1:4" ht="15" x14ac:dyDescent="0.25">
      <c r="A7258"/>
      <c r="B7258"/>
      <c r="C7258"/>
      <c r="D7258"/>
    </row>
    <row r="7259" spans="1:4" ht="15" x14ac:dyDescent="0.25">
      <c r="A7259"/>
      <c r="B7259"/>
      <c r="C7259"/>
      <c r="D7259"/>
    </row>
    <row r="7260" spans="1:4" ht="15" x14ac:dyDescent="0.25">
      <c r="A7260"/>
      <c r="B7260"/>
      <c r="C7260"/>
      <c r="D7260"/>
    </row>
    <row r="7261" spans="1:4" ht="15" x14ac:dyDescent="0.25">
      <c r="A7261"/>
      <c r="B7261"/>
      <c r="C7261"/>
      <c r="D7261"/>
    </row>
    <row r="7262" spans="1:4" ht="15" x14ac:dyDescent="0.25">
      <c r="A7262"/>
      <c r="B7262"/>
      <c r="C7262"/>
      <c r="D7262"/>
    </row>
    <row r="7263" spans="1:4" ht="15" x14ac:dyDescent="0.25">
      <c r="A7263"/>
      <c r="B7263"/>
      <c r="C7263"/>
      <c r="D7263"/>
    </row>
    <row r="7264" spans="1:4" ht="15" x14ac:dyDescent="0.25">
      <c r="A7264"/>
      <c r="B7264"/>
      <c r="C7264"/>
      <c r="D7264"/>
    </row>
    <row r="7265" spans="1:4" ht="15" x14ac:dyDescent="0.25">
      <c r="A7265"/>
      <c r="B7265"/>
      <c r="C7265"/>
      <c r="D7265"/>
    </row>
    <row r="7266" spans="1:4" ht="15" x14ac:dyDescent="0.25">
      <c r="A7266"/>
      <c r="B7266"/>
      <c r="C7266"/>
      <c r="D7266"/>
    </row>
    <row r="7267" spans="1:4" ht="15" x14ac:dyDescent="0.25">
      <c r="A7267"/>
      <c r="B7267"/>
      <c r="C7267"/>
      <c r="D7267"/>
    </row>
    <row r="7268" spans="1:4" ht="15" x14ac:dyDescent="0.25">
      <c r="A7268"/>
      <c r="B7268"/>
      <c r="C7268"/>
      <c r="D7268"/>
    </row>
    <row r="7269" spans="1:4" ht="15" x14ac:dyDescent="0.25">
      <c r="A7269"/>
      <c r="B7269"/>
      <c r="C7269"/>
      <c r="D7269"/>
    </row>
    <row r="7270" spans="1:4" ht="15" x14ac:dyDescent="0.25">
      <c r="A7270"/>
      <c r="B7270"/>
      <c r="C7270"/>
      <c r="D7270"/>
    </row>
    <row r="7271" spans="1:4" ht="15" x14ac:dyDescent="0.25">
      <c r="A7271"/>
      <c r="B7271"/>
      <c r="C7271"/>
      <c r="D7271"/>
    </row>
    <row r="7272" spans="1:4" ht="15" x14ac:dyDescent="0.25">
      <c r="A7272"/>
      <c r="B7272"/>
      <c r="C7272"/>
      <c r="D7272"/>
    </row>
    <row r="7273" spans="1:4" ht="15" x14ac:dyDescent="0.25">
      <c r="A7273"/>
      <c r="B7273"/>
      <c r="C7273"/>
      <c r="D7273"/>
    </row>
    <row r="7274" spans="1:4" ht="15" x14ac:dyDescent="0.25">
      <c r="A7274"/>
      <c r="B7274"/>
      <c r="C7274"/>
      <c r="D7274"/>
    </row>
    <row r="7275" spans="1:4" ht="15" x14ac:dyDescent="0.25">
      <c r="A7275"/>
      <c r="B7275"/>
      <c r="C7275"/>
      <c r="D7275"/>
    </row>
    <row r="7276" spans="1:4" ht="15" x14ac:dyDescent="0.25">
      <c r="A7276"/>
      <c r="B7276"/>
      <c r="C7276"/>
      <c r="D7276"/>
    </row>
    <row r="7277" spans="1:4" ht="15" x14ac:dyDescent="0.25">
      <c r="A7277"/>
      <c r="B7277"/>
      <c r="C7277"/>
      <c r="D7277"/>
    </row>
    <row r="7278" spans="1:4" ht="15" x14ac:dyDescent="0.25">
      <c r="A7278"/>
      <c r="B7278"/>
      <c r="C7278"/>
      <c r="D7278"/>
    </row>
    <row r="7279" spans="1:4" ht="15" x14ac:dyDescent="0.25">
      <c r="A7279"/>
      <c r="B7279"/>
      <c r="C7279"/>
      <c r="D7279"/>
    </row>
    <row r="7280" spans="1:4" ht="15" x14ac:dyDescent="0.25">
      <c r="A7280"/>
      <c r="B7280"/>
      <c r="C7280"/>
      <c r="D7280"/>
    </row>
    <row r="7281" spans="1:4" ht="15" x14ac:dyDescent="0.25">
      <c r="A7281"/>
      <c r="B7281"/>
      <c r="C7281"/>
      <c r="D7281"/>
    </row>
    <row r="7282" spans="1:4" ht="15" x14ac:dyDescent="0.25">
      <c r="A7282"/>
      <c r="B7282"/>
      <c r="C7282"/>
      <c r="D7282"/>
    </row>
    <row r="7283" spans="1:4" ht="15" x14ac:dyDescent="0.25">
      <c r="A7283"/>
      <c r="B7283"/>
      <c r="C7283"/>
      <c r="D7283"/>
    </row>
    <row r="7284" spans="1:4" ht="15" x14ac:dyDescent="0.25">
      <c r="A7284"/>
      <c r="B7284"/>
      <c r="C7284"/>
      <c r="D7284"/>
    </row>
    <row r="7285" spans="1:4" ht="15" x14ac:dyDescent="0.25">
      <c r="A7285"/>
      <c r="B7285"/>
      <c r="C7285"/>
      <c r="D7285"/>
    </row>
    <row r="7286" spans="1:4" ht="15" x14ac:dyDescent="0.25">
      <c r="A7286"/>
      <c r="B7286"/>
      <c r="C7286"/>
      <c r="D7286"/>
    </row>
    <row r="7287" spans="1:4" ht="15" x14ac:dyDescent="0.25">
      <c r="A7287"/>
      <c r="B7287"/>
      <c r="C7287"/>
      <c r="D7287"/>
    </row>
    <row r="7288" spans="1:4" ht="15" x14ac:dyDescent="0.25">
      <c r="A7288"/>
      <c r="B7288"/>
      <c r="C7288"/>
      <c r="D7288"/>
    </row>
    <row r="7289" spans="1:4" ht="15" x14ac:dyDescent="0.25">
      <c r="A7289"/>
      <c r="B7289"/>
      <c r="C7289"/>
      <c r="D7289"/>
    </row>
    <row r="7290" spans="1:4" ht="15" x14ac:dyDescent="0.25">
      <c r="A7290"/>
      <c r="B7290"/>
      <c r="C7290"/>
      <c r="D7290"/>
    </row>
    <row r="7291" spans="1:4" ht="15" x14ac:dyDescent="0.25">
      <c r="A7291"/>
      <c r="B7291"/>
      <c r="C7291"/>
      <c r="D7291"/>
    </row>
    <row r="7292" spans="1:4" ht="15" x14ac:dyDescent="0.25">
      <c r="A7292"/>
      <c r="B7292"/>
      <c r="C7292"/>
      <c r="D7292"/>
    </row>
    <row r="7293" spans="1:4" ht="15" x14ac:dyDescent="0.25">
      <c r="A7293"/>
      <c r="B7293"/>
      <c r="C7293"/>
      <c r="D7293"/>
    </row>
    <row r="7294" spans="1:4" ht="15" x14ac:dyDescent="0.25">
      <c r="A7294"/>
      <c r="B7294"/>
      <c r="C7294"/>
      <c r="D7294"/>
    </row>
    <row r="7295" spans="1:4" ht="15" x14ac:dyDescent="0.25">
      <c r="A7295"/>
      <c r="B7295"/>
      <c r="C7295"/>
      <c r="D7295"/>
    </row>
    <row r="7296" spans="1:4" ht="15" x14ac:dyDescent="0.25">
      <c r="A7296"/>
      <c r="B7296"/>
      <c r="C7296"/>
      <c r="D7296"/>
    </row>
    <row r="7297" spans="1:4" ht="15" x14ac:dyDescent="0.25">
      <c r="A7297"/>
      <c r="B7297"/>
      <c r="C7297"/>
      <c r="D7297"/>
    </row>
    <row r="7298" spans="1:4" ht="15" x14ac:dyDescent="0.25">
      <c r="A7298"/>
      <c r="B7298"/>
      <c r="C7298"/>
      <c r="D7298"/>
    </row>
    <row r="7299" spans="1:4" ht="15" x14ac:dyDescent="0.25">
      <c r="A7299"/>
      <c r="B7299"/>
      <c r="C7299"/>
      <c r="D7299"/>
    </row>
    <row r="7300" spans="1:4" ht="15" x14ac:dyDescent="0.25">
      <c r="A7300"/>
      <c r="B7300"/>
      <c r="C7300"/>
      <c r="D7300"/>
    </row>
    <row r="7301" spans="1:4" ht="15" x14ac:dyDescent="0.25">
      <c r="A7301"/>
      <c r="B7301"/>
      <c r="C7301"/>
      <c r="D7301"/>
    </row>
    <row r="7302" spans="1:4" ht="15" x14ac:dyDescent="0.25">
      <c r="A7302"/>
      <c r="B7302"/>
      <c r="C7302"/>
      <c r="D7302"/>
    </row>
    <row r="7303" spans="1:4" ht="15" x14ac:dyDescent="0.25">
      <c r="A7303"/>
      <c r="B7303"/>
      <c r="C7303"/>
      <c r="D7303"/>
    </row>
    <row r="7304" spans="1:4" ht="15" x14ac:dyDescent="0.25">
      <c r="A7304"/>
      <c r="B7304"/>
      <c r="C7304"/>
      <c r="D7304"/>
    </row>
    <row r="7305" spans="1:4" ht="15" x14ac:dyDescent="0.25">
      <c r="A7305"/>
      <c r="B7305"/>
      <c r="C7305"/>
      <c r="D7305"/>
    </row>
    <row r="7306" spans="1:4" ht="15" x14ac:dyDescent="0.25">
      <c r="A7306"/>
      <c r="B7306"/>
      <c r="C7306"/>
      <c r="D7306"/>
    </row>
    <row r="7307" spans="1:4" ht="15" x14ac:dyDescent="0.25">
      <c r="A7307"/>
      <c r="B7307"/>
      <c r="C7307"/>
      <c r="D7307"/>
    </row>
    <row r="7308" spans="1:4" ht="15" x14ac:dyDescent="0.25">
      <c r="A7308"/>
      <c r="B7308"/>
      <c r="C7308"/>
      <c r="D7308"/>
    </row>
    <row r="7309" spans="1:4" ht="15" x14ac:dyDescent="0.25">
      <c r="A7309"/>
      <c r="B7309"/>
      <c r="C7309"/>
      <c r="D7309"/>
    </row>
    <row r="7310" spans="1:4" ht="15" x14ac:dyDescent="0.25">
      <c r="A7310"/>
      <c r="B7310"/>
      <c r="C7310"/>
      <c r="D7310"/>
    </row>
    <row r="7311" spans="1:4" ht="15" x14ac:dyDescent="0.25">
      <c r="A7311"/>
      <c r="B7311"/>
      <c r="C7311"/>
      <c r="D7311"/>
    </row>
    <row r="7312" spans="1:4" ht="15" x14ac:dyDescent="0.25">
      <c r="A7312"/>
      <c r="B7312"/>
      <c r="C7312"/>
      <c r="D7312"/>
    </row>
    <row r="7313" spans="1:4" ht="15" x14ac:dyDescent="0.25">
      <c r="A7313"/>
      <c r="B7313"/>
      <c r="C7313"/>
      <c r="D7313"/>
    </row>
    <row r="7314" spans="1:4" ht="15" x14ac:dyDescent="0.25">
      <c r="A7314"/>
      <c r="B7314"/>
      <c r="C7314"/>
      <c r="D7314"/>
    </row>
    <row r="7315" spans="1:4" ht="15" x14ac:dyDescent="0.25">
      <c r="A7315"/>
      <c r="B7315"/>
      <c r="C7315"/>
      <c r="D7315"/>
    </row>
    <row r="7316" spans="1:4" ht="15" x14ac:dyDescent="0.25">
      <c r="A7316"/>
      <c r="B7316"/>
      <c r="C7316"/>
      <c r="D7316"/>
    </row>
    <row r="7317" spans="1:4" ht="15" x14ac:dyDescent="0.25">
      <c r="A7317"/>
      <c r="B7317"/>
      <c r="C7317"/>
      <c r="D7317"/>
    </row>
    <row r="7318" spans="1:4" ht="15" x14ac:dyDescent="0.25">
      <c r="A7318"/>
      <c r="B7318"/>
      <c r="C7318"/>
      <c r="D7318"/>
    </row>
    <row r="7319" spans="1:4" ht="15" x14ac:dyDescent="0.25">
      <c r="A7319"/>
      <c r="B7319"/>
      <c r="C7319"/>
      <c r="D7319"/>
    </row>
    <row r="7320" spans="1:4" ht="15" x14ac:dyDescent="0.25">
      <c r="A7320"/>
      <c r="B7320"/>
      <c r="C7320"/>
      <c r="D7320"/>
    </row>
    <row r="7321" spans="1:4" ht="15" x14ac:dyDescent="0.25">
      <c r="A7321"/>
      <c r="B7321"/>
      <c r="C7321"/>
      <c r="D7321"/>
    </row>
    <row r="7322" spans="1:4" ht="15" x14ac:dyDescent="0.25">
      <c r="A7322"/>
      <c r="B7322"/>
      <c r="C7322"/>
      <c r="D7322"/>
    </row>
    <row r="7323" spans="1:4" ht="15" x14ac:dyDescent="0.25">
      <c r="A7323"/>
      <c r="B7323"/>
      <c r="C7323"/>
      <c r="D7323"/>
    </row>
    <row r="7324" spans="1:4" ht="15" x14ac:dyDescent="0.25">
      <c r="A7324"/>
      <c r="B7324"/>
      <c r="C7324"/>
      <c r="D7324"/>
    </row>
    <row r="7325" spans="1:4" ht="15" x14ac:dyDescent="0.25">
      <c r="A7325"/>
      <c r="B7325"/>
      <c r="C7325"/>
      <c r="D7325"/>
    </row>
    <row r="7326" spans="1:4" ht="15" x14ac:dyDescent="0.25">
      <c r="A7326"/>
      <c r="B7326"/>
      <c r="C7326"/>
      <c r="D7326"/>
    </row>
    <row r="7327" spans="1:4" ht="15" x14ac:dyDescent="0.25">
      <c r="A7327"/>
      <c r="B7327"/>
      <c r="C7327"/>
      <c r="D7327"/>
    </row>
    <row r="7328" spans="1:4" ht="15" x14ac:dyDescent="0.25">
      <c r="A7328"/>
      <c r="B7328"/>
      <c r="C7328"/>
      <c r="D7328"/>
    </row>
    <row r="7329" spans="1:4" ht="15" x14ac:dyDescent="0.25">
      <c r="A7329"/>
      <c r="B7329"/>
      <c r="C7329"/>
      <c r="D7329"/>
    </row>
    <row r="7330" spans="1:4" ht="15" x14ac:dyDescent="0.25">
      <c r="A7330"/>
      <c r="B7330"/>
      <c r="C7330"/>
      <c r="D7330"/>
    </row>
    <row r="7331" spans="1:4" ht="15" x14ac:dyDescent="0.25">
      <c r="A7331"/>
      <c r="B7331"/>
      <c r="C7331"/>
      <c r="D7331"/>
    </row>
    <row r="7332" spans="1:4" ht="15" x14ac:dyDescent="0.25">
      <c r="A7332"/>
      <c r="B7332"/>
      <c r="C7332"/>
      <c r="D7332"/>
    </row>
    <row r="7333" spans="1:4" ht="15" x14ac:dyDescent="0.25">
      <c r="A7333"/>
      <c r="B7333"/>
      <c r="C7333"/>
      <c r="D7333"/>
    </row>
    <row r="7334" spans="1:4" ht="15" x14ac:dyDescent="0.25">
      <c r="A7334"/>
      <c r="B7334"/>
      <c r="C7334"/>
      <c r="D7334"/>
    </row>
    <row r="7335" spans="1:4" ht="15" x14ac:dyDescent="0.25">
      <c r="A7335"/>
      <c r="B7335"/>
      <c r="C7335"/>
      <c r="D7335"/>
    </row>
    <row r="7336" spans="1:4" ht="15" x14ac:dyDescent="0.25">
      <c r="A7336"/>
      <c r="B7336"/>
      <c r="C7336"/>
      <c r="D7336"/>
    </row>
    <row r="7337" spans="1:4" ht="15" x14ac:dyDescent="0.25">
      <c r="A7337"/>
      <c r="B7337"/>
      <c r="C7337"/>
      <c r="D7337"/>
    </row>
    <row r="7338" spans="1:4" ht="15" x14ac:dyDescent="0.25">
      <c r="A7338"/>
      <c r="B7338"/>
      <c r="C7338"/>
      <c r="D7338"/>
    </row>
    <row r="7339" spans="1:4" ht="15" x14ac:dyDescent="0.25">
      <c r="A7339"/>
      <c r="B7339"/>
      <c r="C7339"/>
      <c r="D7339"/>
    </row>
    <row r="7340" spans="1:4" ht="15" x14ac:dyDescent="0.25">
      <c r="A7340"/>
      <c r="B7340"/>
      <c r="C7340"/>
      <c r="D7340"/>
    </row>
    <row r="7341" spans="1:4" ht="15" x14ac:dyDescent="0.25">
      <c r="A7341"/>
      <c r="B7341"/>
      <c r="C7341"/>
      <c r="D7341"/>
    </row>
    <row r="7342" spans="1:4" ht="15" x14ac:dyDescent="0.25">
      <c r="A7342"/>
      <c r="B7342"/>
      <c r="C7342"/>
      <c r="D7342"/>
    </row>
    <row r="7343" spans="1:4" ht="15" x14ac:dyDescent="0.25">
      <c r="A7343"/>
      <c r="B7343"/>
      <c r="C7343"/>
      <c r="D7343"/>
    </row>
    <row r="7344" spans="1:4" ht="15" x14ac:dyDescent="0.25">
      <c r="A7344"/>
      <c r="B7344"/>
      <c r="C7344"/>
      <c r="D7344"/>
    </row>
    <row r="7345" spans="1:4" ht="15" x14ac:dyDescent="0.25">
      <c r="A7345"/>
      <c r="B7345"/>
      <c r="C7345"/>
      <c r="D7345"/>
    </row>
    <row r="7346" spans="1:4" ht="15" x14ac:dyDescent="0.25">
      <c r="A7346"/>
      <c r="B7346"/>
      <c r="C7346"/>
      <c r="D7346"/>
    </row>
    <row r="7347" spans="1:4" ht="15" x14ac:dyDescent="0.25">
      <c r="A7347"/>
      <c r="B7347"/>
      <c r="C7347"/>
      <c r="D7347"/>
    </row>
    <row r="7348" spans="1:4" ht="15" x14ac:dyDescent="0.25">
      <c r="A7348"/>
      <c r="B7348"/>
      <c r="C7348"/>
      <c r="D7348"/>
    </row>
    <row r="7349" spans="1:4" ht="15" x14ac:dyDescent="0.25">
      <c r="A7349"/>
      <c r="B7349"/>
      <c r="C7349"/>
      <c r="D7349"/>
    </row>
    <row r="7350" spans="1:4" ht="15" x14ac:dyDescent="0.25">
      <c r="A7350"/>
      <c r="B7350"/>
      <c r="C7350"/>
      <c r="D7350"/>
    </row>
    <row r="7351" spans="1:4" ht="15" x14ac:dyDescent="0.25">
      <c r="A7351"/>
      <c r="B7351"/>
      <c r="C7351"/>
      <c r="D7351"/>
    </row>
    <row r="7352" spans="1:4" ht="15" x14ac:dyDescent="0.25">
      <c r="A7352"/>
      <c r="B7352"/>
      <c r="C7352"/>
      <c r="D7352"/>
    </row>
    <row r="7353" spans="1:4" ht="15" x14ac:dyDescent="0.25">
      <c r="A7353"/>
      <c r="B7353"/>
      <c r="C7353"/>
      <c r="D7353"/>
    </row>
    <row r="7354" spans="1:4" ht="15" x14ac:dyDescent="0.25">
      <c r="A7354"/>
      <c r="B7354"/>
      <c r="C7354"/>
      <c r="D7354"/>
    </row>
    <row r="7355" spans="1:4" ht="15" x14ac:dyDescent="0.25">
      <c r="A7355"/>
      <c r="B7355"/>
      <c r="C7355"/>
      <c r="D7355"/>
    </row>
    <row r="7356" spans="1:4" ht="15" x14ac:dyDescent="0.25">
      <c r="A7356"/>
      <c r="B7356"/>
      <c r="C7356"/>
      <c r="D7356"/>
    </row>
    <row r="7357" spans="1:4" ht="15" x14ac:dyDescent="0.25">
      <c r="A7357"/>
      <c r="B7357"/>
      <c r="C7357"/>
      <c r="D7357"/>
    </row>
    <row r="7358" spans="1:4" ht="15" x14ac:dyDescent="0.25">
      <c r="A7358"/>
      <c r="B7358"/>
      <c r="C7358"/>
      <c r="D7358"/>
    </row>
    <row r="7359" spans="1:4" ht="15" x14ac:dyDescent="0.25">
      <c r="A7359"/>
      <c r="B7359"/>
      <c r="C7359"/>
      <c r="D7359"/>
    </row>
    <row r="7360" spans="1:4" ht="15" x14ac:dyDescent="0.25">
      <c r="A7360"/>
      <c r="B7360"/>
      <c r="C7360"/>
      <c r="D7360"/>
    </row>
    <row r="7361" spans="1:4" ht="15" x14ac:dyDescent="0.25">
      <c r="A7361"/>
      <c r="B7361"/>
      <c r="C7361"/>
      <c r="D7361"/>
    </row>
    <row r="7362" spans="1:4" ht="15" x14ac:dyDescent="0.25">
      <c r="A7362"/>
      <c r="B7362"/>
      <c r="C7362"/>
      <c r="D7362"/>
    </row>
    <row r="7363" spans="1:4" ht="15" x14ac:dyDescent="0.25">
      <c r="A7363"/>
      <c r="B7363"/>
      <c r="C7363"/>
      <c r="D7363"/>
    </row>
    <row r="7364" spans="1:4" ht="15" x14ac:dyDescent="0.25">
      <c r="A7364"/>
      <c r="B7364"/>
      <c r="C7364"/>
      <c r="D7364"/>
    </row>
    <row r="7365" spans="1:4" ht="15" x14ac:dyDescent="0.25">
      <c r="A7365"/>
      <c r="B7365"/>
      <c r="C7365"/>
      <c r="D7365"/>
    </row>
    <row r="7366" spans="1:4" ht="15" x14ac:dyDescent="0.25">
      <c r="A7366"/>
      <c r="B7366"/>
      <c r="C7366"/>
      <c r="D7366"/>
    </row>
    <row r="7367" spans="1:4" ht="15" x14ac:dyDescent="0.25">
      <c r="A7367"/>
      <c r="B7367"/>
      <c r="C7367"/>
      <c r="D7367"/>
    </row>
    <row r="7368" spans="1:4" ht="15" x14ac:dyDescent="0.25">
      <c r="A7368"/>
      <c r="B7368"/>
      <c r="C7368"/>
      <c r="D7368"/>
    </row>
    <row r="7369" spans="1:4" ht="15" x14ac:dyDescent="0.25">
      <c r="A7369"/>
      <c r="B7369"/>
      <c r="C7369"/>
      <c r="D7369"/>
    </row>
    <row r="7370" spans="1:4" ht="15" x14ac:dyDescent="0.25">
      <c r="A7370"/>
      <c r="B7370"/>
      <c r="C7370"/>
      <c r="D7370"/>
    </row>
    <row r="7371" spans="1:4" ht="15" x14ac:dyDescent="0.25">
      <c r="A7371"/>
      <c r="B7371"/>
      <c r="C7371"/>
      <c r="D7371"/>
    </row>
    <row r="7372" spans="1:4" ht="15" x14ac:dyDescent="0.25">
      <c r="A7372"/>
      <c r="B7372"/>
      <c r="C7372"/>
      <c r="D7372"/>
    </row>
    <row r="7373" spans="1:4" ht="15" x14ac:dyDescent="0.25">
      <c r="A7373"/>
      <c r="B7373"/>
      <c r="C7373"/>
      <c r="D7373"/>
    </row>
    <row r="7374" spans="1:4" ht="15" x14ac:dyDescent="0.25">
      <c r="A7374"/>
      <c r="B7374"/>
      <c r="C7374"/>
      <c r="D7374"/>
    </row>
    <row r="7375" spans="1:4" ht="15" x14ac:dyDescent="0.25">
      <c r="A7375"/>
      <c r="B7375"/>
      <c r="C7375"/>
      <c r="D7375"/>
    </row>
    <row r="7376" spans="1:4" ht="15" x14ac:dyDescent="0.25">
      <c r="A7376"/>
      <c r="B7376"/>
      <c r="C7376"/>
      <c r="D7376"/>
    </row>
    <row r="7377" spans="1:4" ht="15" x14ac:dyDescent="0.25">
      <c r="A7377"/>
      <c r="B7377"/>
      <c r="C7377"/>
      <c r="D7377"/>
    </row>
    <row r="7378" spans="1:4" ht="15" x14ac:dyDescent="0.25">
      <c r="A7378"/>
      <c r="B7378"/>
      <c r="C7378"/>
      <c r="D7378"/>
    </row>
    <row r="7379" spans="1:4" ht="15" x14ac:dyDescent="0.25">
      <c r="A7379"/>
      <c r="B7379"/>
      <c r="C7379"/>
      <c r="D7379"/>
    </row>
    <row r="7380" spans="1:4" ht="15" x14ac:dyDescent="0.25">
      <c r="A7380"/>
      <c r="B7380"/>
      <c r="C7380"/>
      <c r="D7380"/>
    </row>
    <row r="7381" spans="1:4" ht="15" x14ac:dyDescent="0.25">
      <c r="A7381"/>
      <c r="B7381"/>
      <c r="C7381"/>
      <c r="D7381"/>
    </row>
    <row r="7382" spans="1:4" ht="15" x14ac:dyDescent="0.25">
      <c r="A7382"/>
      <c r="B7382"/>
      <c r="C7382"/>
      <c r="D7382"/>
    </row>
    <row r="7383" spans="1:4" ht="15" x14ac:dyDescent="0.25">
      <c r="A7383"/>
      <c r="B7383"/>
      <c r="C7383"/>
      <c r="D7383"/>
    </row>
    <row r="7384" spans="1:4" ht="15" x14ac:dyDescent="0.25">
      <c r="A7384"/>
      <c r="B7384"/>
      <c r="C7384"/>
      <c r="D7384"/>
    </row>
    <row r="7385" spans="1:4" ht="15" x14ac:dyDescent="0.25">
      <c r="A7385"/>
      <c r="B7385"/>
      <c r="C7385"/>
      <c r="D7385"/>
    </row>
    <row r="7386" spans="1:4" ht="15" x14ac:dyDescent="0.25">
      <c r="A7386"/>
      <c r="B7386"/>
      <c r="C7386"/>
      <c r="D7386"/>
    </row>
    <row r="7387" spans="1:4" ht="15" x14ac:dyDescent="0.25">
      <c r="A7387"/>
      <c r="B7387"/>
      <c r="C7387"/>
      <c r="D7387"/>
    </row>
    <row r="7388" spans="1:4" ht="15" x14ac:dyDescent="0.25">
      <c r="A7388"/>
      <c r="B7388"/>
      <c r="C7388"/>
      <c r="D7388"/>
    </row>
    <row r="7389" spans="1:4" ht="15" x14ac:dyDescent="0.25">
      <c r="A7389"/>
      <c r="B7389"/>
      <c r="C7389"/>
      <c r="D7389"/>
    </row>
    <row r="7390" spans="1:4" ht="15" x14ac:dyDescent="0.25">
      <c r="A7390"/>
      <c r="B7390"/>
      <c r="C7390"/>
      <c r="D7390"/>
    </row>
    <row r="7391" spans="1:4" ht="15" x14ac:dyDescent="0.25">
      <c r="A7391"/>
      <c r="B7391"/>
      <c r="C7391"/>
      <c r="D7391"/>
    </row>
    <row r="7392" spans="1:4" ht="15" x14ac:dyDescent="0.25">
      <c r="A7392"/>
      <c r="B7392"/>
      <c r="C7392"/>
      <c r="D7392"/>
    </row>
    <row r="7393" spans="1:4" ht="15" x14ac:dyDescent="0.25">
      <c r="A7393"/>
      <c r="B7393"/>
      <c r="C7393"/>
      <c r="D7393"/>
    </row>
    <row r="7394" spans="1:4" ht="15" x14ac:dyDescent="0.25">
      <c r="A7394"/>
      <c r="B7394"/>
      <c r="C7394"/>
      <c r="D7394"/>
    </row>
    <row r="7395" spans="1:4" ht="15" x14ac:dyDescent="0.25">
      <c r="A7395"/>
      <c r="B7395"/>
      <c r="C7395"/>
      <c r="D7395"/>
    </row>
    <row r="7396" spans="1:4" ht="15" x14ac:dyDescent="0.25">
      <c r="A7396"/>
      <c r="B7396"/>
      <c r="C7396"/>
      <c r="D7396"/>
    </row>
    <row r="7397" spans="1:4" ht="15" x14ac:dyDescent="0.25">
      <c r="A7397"/>
      <c r="B7397"/>
      <c r="C7397"/>
      <c r="D7397"/>
    </row>
    <row r="7398" spans="1:4" ht="15" x14ac:dyDescent="0.25">
      <c r="A7398"/>
      <c r="B7398"/>
      <c r="C7398"/>
      <c r="D7398"/>
    </row>
    <row r="7399" spans="1:4" ht="15" x14ac:dyDescent="0.25">
      <c r="A7399"/>
      <c r="B7399"/>
      <c r="C7399"/>
      <c r="D7399"/>
    </row>
    <row r="7400" spans="1:4" ht="15" x14ac:dyDescent="0.25">
      <c r="A7400"/>
      <c r="B7400"/>
      <c r="C7400"/>
      <c r="D7400"/>
    </row>
    <row r="7401" spans="1:4" ht="15" x14ac:dyDescent="0.25">
      <c r="A7401"/>
      <c r="B7401"/>
      <c r="C7401"/>
      <c r="D7401"/>
    </row>
    <row r="7402" spans="1:4" ht="15" x14ac:dyDescent="0.25">
      <c r="A7402"/>
      <c r="B7402"/>
      <c r="C7402"/>
      <c r="D7402"/>
    </row>
    <row r="7403" spans="1:4" ht="15" x14ac:dyDescent="0.25">
      <c r="A7403"/>
      <c r="B7403"/>
      <c r="C7403"/>
      <c r="D7403"/>
    </row>
    <row r="7404" spans="1:4" ht="15" x14ac:dyDescent="0.25">
      <c r="A7404"/>
      <c r="B7404"/>
      <c r="C7404"/>
      <c r="D7404"/>
    </row>
    <row r="7405" spans="1:4" ht="15" x14ac:dyDescent="0.25">
      <c r="A7405"/>
      <c r="B7405"/>
      <c r="C7405"/>
      <c r="D7405"/>
    </row>
    <row r="7406" spans="1:4" ht="15" x14ac:dyDescent="0.25">
      <c r="A7406"/>
      <c r="B7406"/>
      <c r="C7406"/>
      <c r="D7406"/>
    </row>
    <row r="7407" spans="1:4" ht="15" x14ac:dyDescent="0.25">
      <c r="A7407"/>
      <c r="B7407"/>
      <c r="C7407"/>
      <c r="D7407"/>
    </row>
    <row r="7408" spans="1:4" ht="15" x14ac:dyDescent="0.25">
      <c r="A7408"/>
      <c r="B7408"/>
      <c r="C7408"/>
      <c r="D7408"/>
    </row>
    <row r="7409" spans="1:4" ht="15" x14ac:dyDescent="0.25">
      <c r="A7409"/>
      <c r="B7409"/>
      <c r="C7409"/>
      <c r="D7409"/>
    </row>
    <row r="7410" spans="1:4" ht="15" x14ac:dyDescent="0.25">
      <c r="A7410"/>
      <c r="B7410"/>
      <c r="C7410"/>
      <c r="D7410"/>
    </row>
    <row r="7411" spans="1:4" ht="15" x14ac:dyDescent="0.25">
      <c r="A7411"/>
      <c r="B7411"/>
      <c r="C7411"/>
      <c r="D7411"/>
    </row>
    <row r="7412" spans="1:4" ht="15" x14ac:dyDescent="0.25">
      <c r="A7412"/>
      <c r="B7412"/>
      <c r="C7412"/>
      <c r="D7412"/>
    </row>
    <row r="7413" spans="1:4" ht="15" x14ac:dyDescent="0.25">
      <c r="A7413"/>
      <c r="B7413"/>
      <c r="C7413"/>
      <c r="D7413"/>
    </row>
    <row r="7414" spans="1:4" ht="15" x14ac:dyDescent="0.25">
      <c r="A7414"/>
      <c r="B7414"/>
      <c r="C7414"/>
      <c r="D7414"/>
    </row>
    <row r="7415" spans="1:4" ht="15" x14ac:dyDescent="0.25">
      <c r="A7415"/>
      <c r="B7415"/>
      <c r="C7415"/>
      <c r="D7415"/>
    </row>
    <row r="7416" spans="1:4" ht="15" x14ac:dyDescent="0.25">
      <c r="A7416"/>
      <c r="B7416"/>
      <c r="C7416"/>
      <c r="D7416"/>
    </row>
    <row r="7417" spans="1:4" ht="15" x14ac:dyDescent="0.25">
      <c r="A7417"/>
      <c r="B7417"/>
      <c r="C7417"/>
      <c r="D7417"/>
    </row>
    <row r="7418" spans="1:4" ht="15" x14ac:dyDescent="0.25">
      <c r="A7418"/>
      <c r="B7418"/>
      <c r="C7418"/>
      <c r="D7418"/>
    </row>
    <row r="7419" spans="1:4" ht="15" x14ac:dyDescent="0.25">
      <c r="A7419"/>
      <c r="B7419"/>
      <c r="C7419"/>
      <c r="D7419"/>
    </row>
    <row r="7420" spans="1:4" ht="15" x14ac:dyDescent="0.25">
      <c r="A7420"/>
      <c r="B7420"/>
      <c r="C7420"/>
      <c r="D7420"/>
    </row>
    <row r="7421" spans="1:4" ht="15" x14ac:dyDescent="0.25">
      <c r="A7421"/>
      <c r="B7421"/>
      <c r="C7421"/>
      <c r="D7421"/>
    </row>
    <row r="7422" spans="1:4" ht="15" x14ac:dyDescent="0.25">
      <c r="A7422"/>
      <c r="B7422"/>
      <c r="C7422"/>
      <c r="D7422"/>
    </row>
    <row r="7423" spans="1:4" ht="15" x14ac:dyDescent="0.25">
      <c r="A7423"/>
      <c r="B7423"/>
      <c r="C7423"/>
      <c r="D7423"/>
    </row>
    <row r="7424" spans="1:4" ht="15" x14ac:dyDescent="0.25">
      <c r="A7424"/>
      <c r="B7424"/>
      <c r="C7424"/>
      <c r="D7424"/>
    </row>
    <row r="7425" spans="1:4" ht="15" x14ac:dyDescent="0.25">
      <c r="A7425"/>
      <c r="B7425"/>
      <c r="C7425"/>
      <c r="D7425"/>
    </row>
    <row r="7426" spans="1:4" ht="15" x14ac:dyDescent="0.25">
      <c r="A7426"/>
      <c r="B7426"/>
      <c r="C7426"/>
      <c r="D7426"/>
    </row>
    <row r="7427" spans="1:4" ht="15" x14ac:dyDescent="0.25">
      <c r="A7427"/>
      <c r="B7427"/>
      <c r="C7427"/>
      <c r="D7427"/>
    </row>
    <row r="7428" spans="1:4" ht="15" x14ac:dyDescent="0.25">
      <c r="A7428"/>
      <c r="B7428"/>
      <c r="C7428"/>
      <c r="D7428"/>
    </row>
    <row r="7429" spans="1:4" ht="15" x14ac:dyDescent="0.25">
      <c r="A7429"/>
      <c r="B7429"/>
      <c r="C7429"/>
      <c r="D7429"/>
    </row>
    <row r="7430" spans="1:4" ht="15" x14ac:dyDescent="0.25">
      <c r="A7430"/>
      <c r="B7430"/>
      <c r="C7430"/>
      <c r="D7430"/>
    </row>
    <row r="7431" spans="1:4" ht="15" x14ac:dyDescent="0.25">
      <c r="A7431"/>
      <c r="B7431"/>
      <c r="C7431"/>
      <c r="D7431"/>
    </row>
    <row r="7432" spans="1:4" ht="15" x14ac:dyDescent="0.25">
      <c r="A7432"/>
      <c r="B7432"/>
      <c r="C7432"/>
      <c r="D7432"/>
    </row>
    <row r="7433" spans="1:4" ht="15" x14ac:dyDescent="0.25">
      <c r="A7433"/>
      <c r="B7433"/>
      <c r="C7433"/>
      <c r="D7433"/>
    </row>
    <row r="7434" spans="1:4" ht="15" x14ac:dyDescent="0.25">
      <c r="A7434"/>
      <c r="B7434"/>
      <c r="C7434"/>
      <c r="D7434"/>
    </row>
    <row r="7435" spans="1:4" ht="15" x14ac:dyDescent="0.25">
      <c r="A7435"/>
      <c r="B7435"/>
      <c r="C7435"/>
      <c r="D7435"/>
    </row>
    <row r="7436" spans="1:4" ht="15" x14ac:dyDescent="0.25">
      <c r="A7436"/>
      <c r="B7436"/>
      <c r="C7436"/>
      <c r="D7436"/>
    </row>
    <row r="7437" spans="1:4" ht="15" x14ac:dyDescent="0.25">
      <c r="A7437"/>
      <c r="B7437"/>
      <c r="C7437"/>
      <c r="D7437"/>
    </row>
    <row r="7438" spans="1:4" ht="15" x14ac:dyDescent="0.25">
      <c r="A7438"/>
      <c r="B7438"/>
      <c r="C7438"/>
      <c r="D7438"/>
    </row>
    <row r="7439" spans="1:4" ht="15" x14ac:dyDescent="0.25">
      <c r="A7439"/>
      <c r="B7439"/>
      <c r="C7439"/>
      <c r="D7439"/>
    </row>
    <row r="7440" spans="1:4" ht="15" x14ac:dyDescent="0.25">
      <c r="A7440"/>
      <c r="B7440"/>
      <c r="C7440"/>
      <c r="D7440"/>
    </row>
    <row r="7441" spans="1:4" ht="15" x14ac:dyDescent="0.25">
      <c r="A7441"/>
      <c r="B7441"/>
      <c r="C7441"/>
      <c r="D7441"/>
    </row>
    <row r="7442" spans="1:4" ht="15" x14ac:dyDescent="0.25">
      <c r="A7442"/>
      <c r="B7442"/>
      <c r="C7442"/>
      <c r="D7442"/>
    </row>
    <row r="7443" spans="1:4" ht="15" x14ac:dyDescent="0.25">
      <c r="A7443"/>
      <c r="B7443"/>
      <c r="C7443"/>
      <c r="D7443"/>
    </row>
    <row r="7444" spans="1:4" ht="15" x14ac:dyDescent="0.25">
      <c r="A7444"/>
      <c r="B7444"/>
      <c r="C7444"/>
      <c r="D7444"/>
    </row>
    <row r="7445" spans="1:4" ht="15" x14ac:dyDescent="0.25">
      <c r="A7445"/>
      <c r="B7445"/>
      <c r="C7445"/>
      <c r="D7445"/>
    </row>
    <row r="7446" spans="1:4" ht="15" x14ac:dyDescent="0.25">
      <c r="A7446"/>
      <c r="B7446"/>
      <c r="C7446"/>
      <c r="D7446"/>
    </row>
    <row r="7447" spans="1:4" ht="15" x14ac:dyDescent="0.25">
      <c r="A7447"/>
      <c r="B7447"/>
      <c r="C7447"/>
      <c r="D7447"/>
    </row>
    <row r="7448" spans="1:4" ht="15" x14ac:dyDescent="0.25">
      <c r="A7448"/>
      <c r="B7448"/>
      <c r="C7448"/>
      <c r="D7448"/>
    </row>
    <row r="7449" spans="1:4" ht="15" x14ac:dyDescent="0.25">
      <c r="A7449"/>
      <c r="B7449"/>
      <c r="C7449"/>
      <c r="D7449"/>
    </row>
    <row r="7450" spans="1:4" ht="15" x14ac:dyDescent="0.25">
      <c r="A7450"/>
      <c r="B7450"/>
      <c r="C7450"/>
      <c r="D7450"/>
    </row>
    <row r="7451" spans="1:4" ht="15" x14ac:dyDescent="0.25">
      <c r="A7451"/>
      <c r="B7451"/>
      <c r="C7451"/>
      <c r="D7451"/>
    </row>
    <row r="7452" spans="1:4" ht="15" x14ac:dyDescent="0.25">
      <c r="A7452"/>
      <c r="B7452"/>
      <c r="C7452"/>
      <c r="D7452"/>
    </row>
    <row r="7453" spans="1:4" ht="15" x14ac:dyDescent="0.25">
      <c r="A7453"/>
      <c r="B7453"/>
      <c r="C7453"/>
      <c r="D7453"/>
    </row>
    <row r="7454" spans="1:4" ht="15" x14ac:dyDescent="0.25">
      <c r="A7454"/>
      <c r="B7454"/>
      <c r="C7454"/>
      <c r="D7454"/>
    </row>
    <row r="7455" spans="1:4" ht="15" x14ac:dyDescent="0.25">
      <c r="A7455"/>
      <c r="B7455"/>
      <c r="C7455"/>
      <c r="D7455"/>
    </row>
    <row r="7456" spans="1:4" ht="15" x14ac:dyDescent="0.25">
      <c r="A7456"/>
      <c r="B7456"/>
      <c r="C7456"/>
      <c r="D7456"/>
    </row>
    <row r="7457" spans="1:4" ht="15" x14ac:dyDescent="0.25">
      <c r="A7457"/>
      <c r="B7457"/>
      <c r="C7457"/>
      <c r="D7457"/>
    </row>
    <row r="7458" spans="1:4" ht="15" x14ac:dyDescent="0.25">
      <c r="A7458"/>
      <c r="B7458"/>
      <c r="C7458"/>
      <c r="D7458"/>
    </row>
    <row r="7459" spans="1:4" ht="15" x14ac:dyDescent="0.25">
      <c r="A7459"/>
      <c r="B7459"/>
      <c r="C7459"/>
      <c r="D7459"/>
    </row>
    <row r="7460" spans="1:4" ht="15" x14ac:dyDescent="0.25">
      <c r="A7460"/>
      <c r="B7460"/>
      <c r="C7460"/>
      <c r="D7460"/>
    </row>
    <row r="7461" spans="1:4" ht="15" x14ac:dyDescent="0.25">
      <c r="A7461"/>
      <c r="B7461"/>
      <c r="C7461"/>
      <c r="D7461"/>
    </row>
    <row r="7462" spans="1:4" ht="15" x14ac:dyDescent="0.25">
      <c r="A7462"/>
      <c r="B7462"/>
      <c r="C7462"/>
      <c r="D7462"/>
    </row>
    <row r="7463" spans="1:4" ht="15" x14ac:dyDescent="0.25">
      <c r="A7463"/>
      <c r="B7463"/>
      <c r="C7463"/>
      <c r="D7463"/>
    </row>
    <row r="7464" spans="1:4" ht="15" x14ac:dyDescent="0.25">
      <c r="A7464"/>
      <c r="B7464"/>
      <c r="C7464"/>
      <c r="D7464"/>
    </row>
    <row r="7465" spans="1:4" ht="15" x14ac:dyDescent="0.25">
      <c r="A7465"/>
      <c r="B7465"/>
      <c r="C7465"/>
      <c r="D7465"/>
    </row>
    <row r="7466" spans="1:4" ht="15" x14ac:dyDescent="0.25">
      <c r="A7466"/>
      <c r="B7466"/>
      <c r="C7466"/>
      <c r="D7466"/>
    </row>
    <row r="7467" spans="1:4" ht="15" x14ac:dyDescent="0.25">
      <c r="A7467"/>
      <c r="B7467"/>
      <c r="C7467"/>
      <c r="D7467"/>
    </row>
    <row r="7468" spans="1:4" ht="15" x14ac:dyDescent="0.25">
      <c r="A7468"/>
      <c r="B7468"/>
      <c r="C7468"/>
      <c r="D7468"/>
    </row>
    <row r="7469" spans="1:4" ht="15" x14ac:dyDescent="0.25">
      <c r="A7469"/>
      <c r="B7469"/>
      <c r="C7469"/>
      <c r="D7469"/>
    </row>
    <row r="7470" spans="1:4" ht="15" x14ac:dyDescent="0.25">
      <c r="A7470"/>
      <c r="B7470"/>
      <c r="C7470"/>
      <c r="D7470"/>
    </row>
    <row r="7471" spans="1:4" ht="15" x14ac:dyDescent="0.25">
      <c r="A7471"/>
      <c r="B7471"/>
      <c r="C7471"/>
      <c r="D7471"/>
    </row>
    <row r="7472" spans="1:4" ht="15" x14ac:dyDescent="0.25">
      <c r="A7472"/>
      <c r="B7472"/>
      <c r="C7472"/>
      <c r="D7472"/>
    </row>
    <row r="7473" spans="1:4" ht="15" x14ac:dyDescent="0.25">
      <c r="A7473"/>
      <c r="B7473"/>
      <c r="C7473"/>
      <c r="D7473"/>
    </row>
    <row r="7474" spans="1:4" ht="15" x14ac:dyDescent="0.25">
      <c r="A7474"/>
      <c r="B7474"/>
      <c r="C7474"/>
      <c r="D7474"/>
    </row>
    <row r="7475" spans="1:4" ht="15" x14ac:dyDescent="0.25">
      <c r="A7475"/>
      <c r="B7475"/>
      <c r="C7475"/>
      <c r="D7475"/>
    </row>
    <row r="7476" spans="1:4" ht="15" x14ac:dyDescent="0.25">
      <c r="A7476"/>
      <c r="B7476"/>
      <c r="C7476"/>
      <c r="D7476"/>
    </row>
    <row r="7477" spans="1:4" ht="15" x14ac:dyDescent="0.25">
      <c r="A7477"/>
      <c r="B7477"/>
      <c r="C7477"/>
      <c r="D7477"/>
    </row>
    <row r="7478" spans="1:4" ht="15" x14ac:dyDescent="0.25">
      <c r="A7478"/>
      <c r="B7478"/>
      <c r="C7478"/>
      <c r="D7478"/>
    </row>
    <row r="7479" spans="1:4" ht="15" x14ac:dyDescent="0.25">
      <c r="A7479"/>
      <c r="B7479"/>
      <c r="C7479"/>
      <c r="D7479"/>
    </row>
    <row r="7480" spans="1:4" ht="15" x14ac:dyDescent="0.25">
      <c r="A7480"/>
      <c r="B7480"/>
      <c r="C7480"/>
      <c r="D7480"/>
    </row>
    <row r="7481" spans="1:4" ht="15" x14ac:dyDescent="0.25">
      <c r="A7481"/>
      <c r="B7481"/>
      <c r="C7481"/>
      <c r="D7481"/>
    </row>
    <row r="7482" spans="1:4" ht="15" x14ac:dyDescent="0.25">
      <c r="A7482"/>
      <c r="B7482"/>
      <c r="C7482"/>
      <c r="D7482"/>
    </row>
    <row r="7483" spans="1:4" ht="15" x14ac:dyDescent="0.25">
      <c r="A7483"/>
      <c r="B7483"/>
      <c r="C7483"/>
      <c r="D7483"/>
    </row>
    <row r="7484" spans="1:4" ht="15" x14ac:dyDescent="0.25">
      <c r="A7484"/>
      <c r="B7484"/>
      <c r="C7484"/>
      <c r="D7484"/>
    </row>
    <row r="7485" spans="1:4" ht="15" x14ac:dyDescent="0.25">
      <c r="A7485"/>
      <c r="B7485"/>
      <c r="C7485"/>
      <c r="D7485"/>
    </row>
    <row r="7486" spans="1:4" ht="15" x14ac:dyDescent="0.25">
      <c r="A7486"/>
      <c r="B7486"/>
      <c r="C7486"/>
      <c r="D7486"/>
    </row>
    <row r="7487" spans="1:4" ht="15" x14ac:dyDescent="0.25">
      <c r="A7487"/>
      <c r="B7487"/>
      <c r="C7487"/>
      <c r="D7487"/>
    </row>
    <row r="7488" spans="1:4" ht="15" x14ac:dyDescent="0.25">
      <c r="A7488"/>
      <c r="B7488"/>
      <c r="C7488"/>
      <c r="D7488"/>
    </row>
    <row r="7489" spans="1:4" ht="15" x14ac:dyDescent="0.25">
      <c r="A7489"/>
      <c r="B7489"/>
      <c r="C7489"/>
      <c r="D7489"/>
    </row>
    <row r="7490" spans="1:4" ht="15" x14ac:dyDescent="0.25">
      <c r="A7490"/>
      <c r="B7490"/>
      <c r="C7490"/>
      <c r="D7490"/>
    </row>
    <row r="7491" spans="1:4" ht="15" x14ac:dyDescent="0.25">
      <c r="A7491"/>
      <c r="B7491"/>
      <c r="C7491"/>
      <c r="D7491"/>
    </row>
    <row r="7492" spans="1:4" ht="15" x14ac:dyDescent="0.25">
      <c r="A7492"/>
      <c r="B7492"/>
      <c r="C7492"/>
      <c r="D7492"/>
    </row>
    <row r="7493" spans="1:4" ht="15" x14ac:dyDescent="0.25">
      <c r="A7493"/>
      <c r="B7493"/>
      <c r="C7493"/>
      <c r="D7493"/>
    </row>
    <row r="7494" spans="1:4" ht="15" x14ac:dyDescent="0.25">
      <c r="A7494"/>
      <c r="B7494"/>
      <c r="C7494"/>
      <c r="D7494"/>
    </row>
    <row r="7495" spans="1:4" ht="15" x14ac:dyDescent="0.25">
      <c r="A7495"/>
      <c r="B7495"/>
      <c r="C7495"/>
      <c r="D7495"/>
    </row>
    <row r="7496" spans="1:4" ht="15" x14ac:dyDescent="0.25">
      <c r="A7496"/>
      <c r="B7496"/>
      <c r="C7496"/>
      <c r="D7496"/>
    </row>
    <row r="7497" spans="1:4" ht="15" x14ac:dyDescent="0.25">
      <c r="A7497"/>
      <c r="B7497"/>
      <c r="C7497"/>
      <c r="D7497"/>
    </row>
    <row r="7498" spans="1:4" ht="15" x14ac:dyDescent="0.25">
      <c r="A7498"/>
      <c r="B7498"/>
      <c r="C7498"/>
      <c r="D7498"/>
    </row>
    <row r="7499" spans="1:4" ht="15" x14ac:dyDescent="0.25">
      <c r="A7499"/>
      <c r="B7499"/>
      <c r="C7499"/>
      <c r="D7499"/>
    </row>
    <row r="7500" spans="1:4" ht="15" x14ac:dyDescent="0.25">
      <c r="A7500"/>
      <c r="B7500"/>
      <c r="C7500"/>
      <c r="D7500"/>
    </row>
    <row r="7501" spans="1:4" ht="15" x14ac:dyDescent="0.25">
      <c r="A7501"/>
      <c r="B7501"/>
      <c r="C7501"/>
      <c r="D7501"/>
    </row>
    <row r="7502" spans="1:4" ht="15" x14ac:dyDescent="0.25">
      <c r="A7502"/>
      <c r="B7502"/>
      <c r="C7502"/>
      <c r="D7502"/>
    </row>
    <row r="7503" spans="1:4" ht="15" x14ac:dyDescent="0.25">
      <c r="A7503"/>
      <c r="B7503"/>
      <c r="C7503"/>
      <c r="D7503"/>
    </row>
    <row r="7504" spans="1:4" ht="15" x14ac:dyDescent="0.25">
      <c r="A7504"/>
      <c r="B7504"/>
      <c r="C7504"/>
      <c r="D7504"/>
    </row>
    <row r="7505" spans="1:4" ht="15" x14ac:dyDescent="0.25">
      <c r="A7505"/>
      <c r="B7505"/>
      <c r="C7505"/>
      <c r="D7505"/>
    </row>
    <row r="7506" spans="1:4" ht="15" x14ac:dyDescent="0.25">
      <c r="A7506"/>
      <c r="B7506"/>
      <c r="C7506"/>
      <c r="D7506"/>
    </row>
    <row r="7507" spans="1:4" ht="15" x14ac:dyDescent="0.25">
      <c r="A7507"/>
      <c r="B7507"/>
      <c r="C7507"/>
      <c r="D7507"/>
    </row>
    <row r="7508" spans="1:4" ht="15" x14ac:dyDescent="0.25">
      <c r="A7508"/>
      <c r="B7508"/>
      <c r="C7508"/>
      <c r="D7508"/>
    </row>
    <row r="7509" spans="1:4" ht="15" x14ac:dyDescent="0.25">
      <c r="A7509"/>
      <c r="B7509"/>
      <c r="C7509"/>
      <c r="D7509"/>
    </row>
    <row r="7510" spans="1:4" ht="15" x14ac:dyDescent="0.25">
      <c r="A7510"/>
      <c r="B7510"/>
      <c r="C7510"/>
      <c r="D7510"/>
    </row>
    <row r="7511" spans="1:4" ht="15" x14ac:dyDescent="0.25">
      <c r="A7511"/>
      <c r="B7511"/>
      <c r="C7511"/>
      <c r="D7511"/>
    </row>
    <row r="7512" spans="1:4" ht="15" x14ac:dyDescent="0.25">
      <c r="A7512"/>
      <c r="B7512"/>
      <c r="C7512"/>
      <c r="D7512"/>
    </row>
    <row r="7513" spans="1:4" ht="15" x14ac:dyDescent="0.25">
      <c r="A7513"/>
      <c r="B7513"/>
      <c r="C7513"/>
      <c r="D7513"/>
    </row>
    <row r="7514" spans="1:4" ht="15" x14ac:dyDescent="0.25">
      <c r="A7514"/>
      <c r="B7514"/>
      <c r="C7514"/>
      <c r="D7514"/>
    </row>
    <row r="7515" spans="1:4" ht="15" x14ac:dyDescent="0.25">
      <c r="A7515"/>
      <c r="B7515"/>
      <c r="C7515"/>
      <c r="D7515"/>
    </row>
    <row r="7516" spans="1:4" ht="15" x14ac:dyDescent="0.25">
      <c r="A7516"/>
      <c r="B7516"/>
      <c r="C7516"/>
      <c r="D7516"/>
    </row>
    <row r="7517" spans="1:4" ht="15" x14ac:dyDescent="0.25">
      <c r="A7517"/>
      <c r="B7517"/>
      <c r="C7517"/>
      <c r="D7517"/>
    </row>
    <row r="7518" spans="1:4" ht="15" x14ac:dyDescent="0.25">
      <c r="A7518"/>
      <c r="B7518"/>
      <c r="C7518"/>
      <c r="D7518"/>
    </row>
    <row r="7519" spans="1:4" ht="15" x14ac:dyDescent="0.25">
      <c r="A7519"/>
      <c r="B7519"/>
      <c r="C7519"/>
      <c r="D7519"/>
    </row>
    <row r="7520" spans="1:4" ht="15" x14ac:dyDescent="0.25">
      <c r="A7520"/>
      <c r="B7520"/>
      <c r="C7520"/>
      <c r="D7520"/>
    </row>
    <row r="7521" spans="1:4" ht="15" x14ac:dyDescent="0.25">
      <c r="A7521"/>
      <c r="B7521"/>
      <c r="C7521"/>
      <c r="D7521"/>
    </row>
    <row r="7522" spans="1:4" ht="15" x14ac:dyDescent="0.25">
      <c r="A7522"/>
      <c r="B7522"/>
      <c r="C7522"/>
      <c r="D7522"/>
    </row>
    <row r="7523" spans="1:4" ht="15" x14ac:dyDescent="0.25">
      <c r="A7523"/>
      <c r="B7523"/>
      <c r="C7523"/>
      <c r="D7523"/>
    </row>
    <row r="7524" spans="1:4" ht="15" x14ac:dyDescent="0.25">
      <c r="A7524"/>
      <c r="B7524"/>
      <c r="C7524"/>
      <c r="D7524"/>
    </row>
    <row r="7525" spans="1:4" ht="15" x14ac:dyDescent="0.25">
      <c r="A7525"/>
      <c r="B7525"/>
      <c r="C7525"/>
      <c r="D7525"/>
    </row>
    <row r="7526" spans="1:4" ht="15" x14ac:dyDescent="0.25">
      <c r="A7526"/>
      <c r="B7526"/>
      <c r="C7526"/>
      <c r="D7526"/>
    </row>
    <row r="7527" spans="1:4" ht="15" x14ac:dyDescent="0.25">
      <c r="A7527"/>
      <c r="B7527"/>
      <c r="C7527"/>
      <c r="D7527"/>
    </row>
    <row r="7528" spans="1:4" ht="15" x14ac:dyDescent="0.25">
      <c r="A7528"/>
      <c r="B7528"/>
      <c r="C7528"/>
      <c r="D7528"/>
    </row>
    <row r="7529" spans="1:4" ht="15" x14ac:dyDescent="0.25">
      <c r="A7529"/>
      <c r="B7529"/>
      <c r="C7529"/>
      <c r="D7529"/>
    </row>
    <row r="7530" spans="1:4" ht="15" x14ac:dyDescent="0.25">
      <c r="A7530"/>
      <c r="B7530"/>
      <c r="C7530"/>
      <c r="D7530"/>
    </row>
    <row r="7531" spans="1:4" ht="15" x14ac:dyDescent="0.25">
      <c r="A7531"/>
      <c r="B7531"/>
      <c r="C7531"/>
      <c r="D7531"/>
    </row>
    <row r="7532" spans="1:4" ht="15" x14ac:dyDescent="0.25">
      <c r="A7532"/>
      <c r="B7532"/>
      <c r="C7532"/>
      <c r="D7532"/>
    </row>
    <row r="7533" spans="1:4" ht="15" x14ac:dyDescent="0.25">
      <c r="A7533"/>
      <c r="B7533"/>
      <c r="C7533"/>
      <c r="D7533"/>
    </row>
    <row r="7534" spans="1:4" ht="15" x14ac:dyDescent="0.25">
      <c r="A7534"/>
      <c r="B7534"/>
      <c r="C7534"/>
      <c r="D7534"/>
    </row>
    <row r="7535" spans="1:4" ht="15" x14ac:dyDescent="0.25">
      <c r="A7535"/>
      <c r="B7535"/>
      <c r="C7535"/>
      <c r="D7535"/>
    </row>
    <row r="7536" spans="1:4" ht="15" x14ac:dyDescent="0.25">
      <c r="A7536"/>
      <c r="B7536"/>
      <c r="C7536"/>
      <c r="D7536"/>
    </row>
    <row r="7537" spans="1:4" ht="15" x14ac:dyDescent="0.25">
      <c r="A7537"/>
      <c r="B7537"/>
      <c r="C7537"/>
      <c r="D7537"/>
    </row>
    <row r="7538" spans="1:4" ht="15" x14ac:dyDescent="0.25">
      <c r="A7538"/>
      <c r="B7538"/>
      <c r="C7538"/>
      <c r="D7538"/>
    </row>
    <row r="7539" spans="1:4" ht="15" x14ac:dyDescent="0.25">
      <c r="A7539"/>
      <c r="B7539"/>
      <c r="C7539"/>
      <c r="D7539"/>
    </row>
    <row r="7540" spans="1:4" ht="15" x14ac:dyDescent="0.25">
      <c r="A7540"/>
      <c r="B7540"/>
      <c r="C7540"/>
      <c r="D7540"/>
    </row>
    <row r="7541" spans="1:4" ht="15" x14ac:dyDescent="0.25">
      <c r="A7541"/>
      <c r="B7541"/>
      <c r="C7541"/>
      <c r="D7541"/>
    </row>
    <row r="7542" spans="1:4" ht="15" x14ac:dyDescent="0.25">
      <c r="A7542"/>
      <c r="B7542"/>
      <c r="C7542"/>
      <c r="D7542"/>
    </row>
    <row r="7543" spans="1:4" ht="15" x14ac:dyDescent="0.25">
      <c r="A7543"/>
      <c r="B7543"/>
      <c r="C7543"/>
      <c r="D7543"/>
    </row>
    <row r="7544" spans="1:4" ht="15" x14ac:dyDescent="0.25">
      <c r="A7544"/>
      <c r="B7544"/>
      <c r="C7544"/>
      <c r="D7544"/>
    </row>
    <row r="7545" spans="1:4" ht="15" x14ac:dyDescent="0.25">
      <c r="A7545"/>
      <c r="B7545"/>
      <c r="C7545"/>
      <c r="D7545"/>
    </row>
    <row r="7546" spans="1:4" ht="15" x14ac:dyDescent="0.25">
      <c r="A7546"/>
      <c r="B7546"/>
      <c r="C7546"/>
      <c r="D7546"/>
    </row>
    <row r="7547" spans="1:4" ht="15" x14ac:dyDescent="0.25">
      <c r="A7547"/>
      <c r="B7547"/>
      <c r="C7547"/>
      <c r="D7547"/>
    </row>
    <row r="7548" spans="1:4" ht="15" x14ac:dyDescent="0.25">
      <c r="A7548"/>
      <c r="B7548"/>
      <c r="C7548"/>
      <c r="D7548"/>
    </row>
    <row r="7549" spans="1:4" ht="15" x14ac:dyDescent="0.25">
      <c r="A7549"/>
      <c r="B7549"/>
      <c r="C7549"/>
      <c r="D7549"/>
    </row>
    <row r="7550" spans="1:4" ht="15" x14ac:dyDescent="0.25">
      <c r="A7550"/>
      <c r="B7550"/>
      <c r="C7550"/>
      <c r="D7550"/>
    </row>
    <row r="7551" spans="1:4" ht="15" x14ac:dyDescent="0.25">
      <c r="A7551"/>
      <c r="B7551"/>
      <c r="C7551"/>
      <c r="D7551"/>
    </row>
    <row r="7552" spans="1:4" ht="15" x14ac:dyDescent="0.25">
      <c r="A7552"/>
      <c r="B7552"/>
      <c r="C7552"/>
      <c r="D7552"/>
    </row>
    <row r="7553" spans="1:4" ht="15" x14ac:dyDescent="0.25">
      <c r="A7553"/>
      <c r="B7553"/>
      <c r="C7553"/>
      <c r="D7553"/>
    </row>
    <row r="7554" spans="1:4" ht="15" x14ac:dyDescent="0.25">
      <c r="A7554"/>
      <c r="B7554"/>
      <c r="C7554"/>
      <c r="D7554"/>
    </row>
    <row r="7555" spans="1:4" ht="15" x14ac:dyDescent="0.25">
      <c r="A7555"/>
      <c r="B7555"/>
      <c r="C7555"/>
      <c r="D7555"/>
    </row>
    <row r="7556" spans="1:4" ht="15" x14ac:dyDescent="0.25">
      <c r="A7556"/>
      <c r="B7556"/>
      <c r="C7556"/>
      <c r="D7556"/>
    </row>
    <row r="7557" spans="1:4" ht="15" x14ac:dyDescent="0.25">
      <c r="A7557"/>
      <c r="B7557"/>
      <c r="C7557"/>
      <c r="D7557"/>
    </row>
    <row r="7558" spans="1:4" ht="15" x14ac:dyDescent="0.25">
      <c r="A7558"/>
      <c r="B7558"/>
      <c r="C7558"/>
      <c r="D7558"/>
    </row>
    <row r="7559" spans="1:4" ht="15" x14ac:dyDescent="0.25">
      <c r="A7559"/>
      <c r="B7559"/>
      <c r="C7559"/>
      <c r="D7559"/>
    </row>
    <row r="7560" spans="1:4" ht="15" x14ac:dyDescent="0.25">
      <c r="A7560"/>
      <c r="B7560"/>
      <c r="C7560"/>
      <c r="D7560"/>
    </row>
    <row r="7561" spans="1:4" ht="15" x14ac:dyDescent="0.25">
      <c r="A7561"/>
      <c r="B7561"/>
      <c r="C7561"/>
      <c r="D7561"/>
    </row>
    <row r="7562" spans="1:4" ht="15" x14ac:dyDescent="0.25">
      <c r="A7562"/>
      <c r="B7562"/>
      <c r="C7562"/>
      <c r="D7562"/>
    </row>
    <row r="7563" spans="1:4" ht="15" x14ac:dyDescent="0.25">
      <c r="A7563"/>
      <c r="B7563"/>
      <c r="C7563"/>
      <c r="D7563"/>
    </row>
    <row r="7564" spans="1:4" ht="15" x14ac:dyDescent="0.25">
      <c r="A7564"/>
      <c r="B7564"/>
      <c r="C7564"/>
      <c r="D7564"/>
    </row>
    <row r="7565" spans="1:4" ht="15" x14ac:dyDescent="0.25">
      <c r="A7565"/>
      <c r="B7565"/>
      <c r="C7565"/>
      <c r="D7565"/>
    </row>
    <row r="7566" spans="1:4" ht="15" x14ac:dyDescent="0.25">
      <c r="A7566"/>
      <c r="B7566"/>
      <c r="C7566"/>
      <c r="D7566"/>
    </row>
    <row r="7567" spans="1:4" ht="15" x14ac:dyDescent="0.25">
      <c r="A7567"/>
      <c r="B7567"/>
      <c r="C7567"/>
      <c r="D7567"/>
    </row>
    <row r="7568" spans="1:4" ht="15" x14ac:dyDescent="0.25">
      <c r="A7568"/>
      <c r="B7568"/>
      <c r="C7568"/>
      <c r="D7568"/>
    </row>
    <row r="7569" spans="1:4" ht="15" x14ac:dyDescent="0.25">
      <c r="A7569"/>
      <c r="B7569"/>
      <c r="C7569"/>
      <c r="D7569"/>
    </row>
    <row r="7570" spans="1:4" ht="15" x14ac:dyDescent="0.25">
      <c r="A7570"/>
      <c r="B7570"/>
      <c r="C7570"/>
      <c r="D7570"/>
    </row>
    <row r="7571" spans="1:4" ht="15" x14ac:dyDescent="0.25">
      <c r="A7571"/>
      <c r="B7571"/>
      <c r="C7571"/>
      <c r="D7571"/>
    </row>
    <row r="7572" spans="1:4" ht="15" x14ac:dyDescent="0.25">
      <c r="A7572"/>
      <c r="B7572"/>
      <c r="C7572"/>
      <c r="D7572"/>
    </row>
    <row r="7573" spans="1:4" ht="15" x14ac:dyDescent="0.25">
      <c r="A7573"/>
      <c r="B7573"/>
      <c r="C7573"/>
      <c r="D7573"/>
    </row>
    <row r="7574" spans="1:4" ht="15" x14ac:dyDescent="0.25">
      <c r="A7574"/>
      <c r="B7574"/>
      <c r="C7574"/>
      <c r="D7574"/>
    </row>
    <row r="7575" spans="1:4" ht="15" x14ac:dyDescent="0.25">
      <c r="A7575"/>
      <c r="B7575"/>
      <c r="C7575"/>
      <c r="D7575"/>
    </row>
    <row r="7576" spans="1:4" ht="15" x14ac:dyDescent="0.25">
      <c r="A7576"/>
      <c r="B7576"/>
      <c r="C7576"/>
      <c r="D7576"/>
    </row>
    <row r="7577" spans="1:4" ht="15" x14ac:dyDescent="0.25">
      <c r="A7577"/>
      <c r="B7577"/>
      <c r="C7577"/>
      <c r="D7577"/>
    </row>
    <row r="7578" spans="1:4" ht="15" x14ac:dyDescent="0.25">
      <c r="A7578"/>
      <c r="B7578"/>
      <c r="C7578"/>
      <c r="D7578"/>
    </row>
    <row r="7579" spans="1:4" ht="15" x14ac:dyDescent="0.25">
      <c r="A7579"/>
      <c r="B7579"/>
      <c r="C7579"/>
      <c r="D7579"/>
    </row>
    <row r="7580" spans="1:4" ht="15" x14ac:dyDescent="0.25">
      <c r="A7580"/>
      <c r="B7580"/>
      <c r="C7580"/>
      <c r="D7580"/>
    </row>
    <row r="7581" spans="1:4" ht="15" x14ac:dyDescent="0.25">
      <c r="A7581"/>
      <c r="B7581"/>
      <c r="C7581"/>
      <c r="D7581"/>
    </row>
    <row r="7582" spans="1:4" ht="15" x14ac:dyDescent="0.25">
      <c r="A7582"/>
      <c r="B7582"/>
      <c r="C7582"/>
      <c r="D7582"/>
    </row>
    <row r="7583" spans="1:4" ht="15" x14ac:dyDescent="0.25">
      <c r="A7583"/>
      <c r="B7583"/>
      <c r="C7583"/>
      <c r="D7583"/>
    </row>
    <row r="7584" spans="1:4" ht="15" x14ac:dyDescent="0.25">
      <c r="A7584"/>
      <c r="B7584"/>
      <c r="C7584"/>
      <c r="D7584"/>
    </row>
    <row r="7585" spans="1:4" ht="15" x14ac:dyDescent="0.25">
      <c r="A7585"/>
      <c r="B7585"/>
      <c r="C7585"/>
      <c r="D7585"/>
    </row>
    <row r="7586" spans="1:4" ht="15" x14ac:dyDescent="0.25">
      <c r="A7586"/>
      <c r="B7586"/>
      <c r="C7586"/>
      <c r="D7586"/>
    </row>
    <row r="7587" spans="1:4" ht="15" x14ac:dyDescent="0.25">
      <c r="A7587"/>
      <c r="B7587"/>
      <c r="C7587"/>
      <c r="D7587"/>
    </row>
    <row r="7588" spans="1:4" ht="15" x14ac:dyDescent="0.25">
      <c r="A7588"/>
      <c r="B7588"/>
      <c r="C7588"/>
      <c r="D7588"/>
    </row>
    <row r="7589" spans="1:4" ht="15" x14ac:dyDescent="0.25">
      <c r="A7589"/>
      <c r="B7589"/>
      <c r="C7589"/>
      <c r="D7589"/>
    </row>
    <row r="7590" spans="1:4" ht="15" x14ac:dyDescent="0.25">
      <c r="A7590"/>
      <c r="B7590"/>
      <c r="C7590"/>
      <c r="D7590"/>
    </row>
    <row r="7591" spans="1:4" ht="15" x14ac:dyDescent="0.25">
      <c r="A7591"/>
      <c r="B7591"/>
      <c r="C7591"/>
      <c r="D7591"/>
    </row>
    <row r="7592" spans="1:4" ht="15" x14ac:dyDescent="0.25">
      <c r="A7592"/>
      <c r="B7592"/>
      <c r="C7592"/>
      <c r="D7592"/>
    </row>
    <row r="7593" spans="1:4" ht="15" x14ac:dyDescent="0.25">
      <c r="A7593"/>
      <c r="B7593"/>
      <c r="C7593"/>
      <c r="D7593"/>
    </row>
    <row r="7594" spans="1:4" ht="15" x14ac:dyDescent="0.25">
      <c r="A7594"/>
      <c r="B7594"/>
      <c r="C7594"/>
      <c r="D7594"/>
    </row>
    <row r="7595" spans="1:4" ht="15" x14ac:dyDescent="0.25">
      <c r="A7595"/>
      <c r="B7595"/>
      <c r="C7595"/>
      <c r="D7595"/>
    </row>
    <row r="7596" spans="1:4" ht="15" x14ac:dyDescent="0.25">
      <c r="A7596"/>
      <c r="B7596"/>
      <c r="C7596"/>
      <c r="D7596"/>
    </row>
    <row r="7597" spans="1:4" ht="15" x14ac:dyDescent="0.25">
      <c r="A7597"/>
      <c r="B7597"/>
      <c r="C7597"/>
      <c r="D7597"/>
    </row>
    <row r="7598" spans="1:4" ht="15" x14ac:dyDescent="0.25">
      <c r="A7598"/>
      <c r="B7598"/>
      <c r="C7598"/>
      <c r="D7598"/>
    </row>
    <row r="7599" spans="1:4" ht="15" x14ac:dyDescent="0.25">
      <c r="A7599"/>
      <c r="B7599"/>
      <c r="C7599"/>
      <c r="D7599"/>
    </row>
    <row r="7600" spans="1:4" ht="15" x14ac:dyDescent="0.25">
      <c r="A7600"/>
      <c r="B7600"/>
      <c r="C7600"/>
      <c r="D7600"/>
    </row>
    <row r="7601" spans="1:4" ht="15" x14ac:dyDescent="0.25">
      <c r="A7601"/>
      <c r="B7601"/>
      <c r="C7601"/>
      <c r="D7601"/>
    </row>
    <row r="7602" spans="1:4" ht="15" x14ac:dyDescent="0.25">
      <c r="A7602"/>
      <c r="B7602"/>
      <c r="C7602"/>
      <c r="D7602"/>
    </row>
    <row r="7603" spans="1:4" ht="15" x14ac:dyDescent="0.25">
      <c r="A7603"/>
      <c r="B7603"/>
      <c r="C7603"/>
      <c r="D7603"/>
    </row>
    <row r="7604" spans="1:4" ht="15" x14ac:dyDescent="0.25">
      <c r="A7604"/>
      <c r="B7604"/>
      <c r="C7604"/>
      <c r="D7604"/>
    </row>
    <row r="7605" spans="1:4" ht="15" x14ac:dyDescent="0.25">
      <c r="A7605"/>
      <c r="B7605"/>
      <c r="C7605"/>
      <c r="D7605"/>
    </row>
    <row r="7606" spans="1:4" ht="15" x14ac:dyDescent="0.25">
      <c r="A7606"/>
      <c r="B7606"/>
      <c r="C7606"/>
      <c r="D7606"/>
    </row>
    <row r="7607" spans="1:4" ht="15" x14ac:dyDescent="0.25">
      <c r="A7607"/>
      <c r="B7607"/>
      <c r="C7607"/>
      <c r="D7607"/>
    </row>
    <row r="7608" spans="1:4" ht="15" x14ac:dyDescent="0.25">
      <c r="A7608"/>
      <c r="B7608"/>
      <c r="C7608"/>
      <c r="D7608"/>
    </row>
    <row r="7609" spans="1:4" ht="15" x14ac:dyDescent="0.25">
      <c r="A7609"/>
      <c r="B7609"/>
      <c r="C7609"/>
      <c r="D7609"/>
    </row>
    <row r="7610" spans="1:4" ht="15" x14ac:dyDescent="0.25">
      <c r="A7610"/>
      <c r="B7610"/>
      <c r="C7610"/>
      <c r="D7610"/>
    </row>
    <row r="7611" spans="1:4" ht="15" x14ac:dyDescent="0.25">
      <c r="A7611"/>
      <c r="B7611"/>
      <c r="C7611"/>
      <c r="D7611"/>
    </row>
    <row r="7612" spans="1:4" ht="15" x14ac:dyDescent="0.25">
      <c r="A7612"/>
      <c r="B7612"/>
      <c r="C7612"/>
      <c r="D7612"/>
    </row>
    <row r="7613" spans="1:4" ht="15" x14ac:dyDescent="0.25">
      <c r="A7613"/>
      <c r="B7613"/>
      <c r="C7613"/>
      <c r="D7613"/>
    </row>
    <row r="7614" spans="1:4" ht="15" x14ac:dyDescent="0.25">
      <c r="A7614"/>
      <c r="B7614"/>
      <c r="C7614"/>
      <c r="D7614"/>
    </row>
    <row r="7615" spans="1:4" ht="15" x14ac:dyDescent="0.25">
      <c r="A7615"/>
      <c r="B7615"/>
      <c r="C7615"/>
      <c r="D7615"/>
    </row>
    <row r="7616" spans="1:4" ht="15" x14ac:dyDescent="0.25">
      <c r="A7616"/>
      <c r="B7616"/>
      <c r="C7616"/>
      <c r="D7616"/>
    </row>
    <row r="7617" spans="1:4" ht="15" x14ac:dyDescent="0.25">
      <c r="A7617"/>
      <c r="B7617"/>
      <c r="C7617"/>
      <c r="D7617"/>
    </row>
    <row r="7618" spans="1:4" ht="15" x14ac:dyDescent="0.25">
      <c r="A7618"/>
      <c r="B7618"/>
      <c r="C7618"/>
      <c r="D7618"/>
    </row>
    <row r="7619" spans="1:4" ht="15" x14ac:dyDescent="0.25">
      <c r="A7619"/>
      <c r="B7619"/>
      <c r="C7619"/>
      <c r="D7619"/>
    </row>
    <row r="7620" spans="1:4" ht="15" x14ac:dyDescent="0.25">
      <c r="A7620"/>
      <c r="B7620"/>
      <c r="C7620"/>
      <c r="D7620"/>
    </row>
    <row r="7621" spans="1:4" ht="15" x14ac:dyDescent="0.25">
      <c r="A7621"/>
      <c r="B7621"/>
      <c r="C7621"/>
      <c r="D7621"/>
    </row>
    <row r="7622" spans="1:4" ht="15" x14ac:dyDescent="0.25">
      <c r="A7622"/>
      <c r="B7622"/>
      <c r="C7622"/>
      <c r="D7622"/>
    </row>
    <row r="7623" spans="1:4" ht="15" x14ac:dyDescent="0.25">
      <c r="A7623"/>
      <c r="B7623"/>
      <c r="C7623"/>
      <c r="D7623"/>
    </row>
    <row r="7624" spans="1:4" ht="15" x14ac:dyDescent="0.25">
      <c r="A7624"/>
      <c r="B7624"/>
      <c r="C7624"/>
      <c r="D7624"/>
    </row>
    <row r="7625" spans="1:4" ht="15" x14ac:dyDescent="0.25">
      <c r="A7625"/>
      <c r="B7625"/>
      <c r="C7625"/>
      <c r="D7625"/>
    </row>
    <row r="7626" spans="1:4" ht="15" x14ac:dyDescent="0.25">
      <c r="A7626"/>
      <c r="B7626"/>
      <c r="C7626"/>
      <c r="D7626"/>
    </row>
    <row r="7627" spans="1:4" ht="15" x14ac:dyDescent="0.25">
      <c r="A7627"/>
      <c r="B7627"/>
      <c r="C7627"/>
      <c r="D7627"/>
    </row>
    <row r="7628" spans="1:4" ht="15" x14ac:dyDescent="0.25">
      <c r="A7628"/>
      <c r="B7628"/>
      <c r="C7628"/>
      <c r="D7628"/>
    </row>
    <row r="7629" spans="1:4" ht="15" x14ac:dyDescent="0.25">
      <c r="A7629"/>
      <c r="B7629"/>
      <c r="C7629"/>
      <c r="D7629"/>
    </row>
    <row r="7630" spans="1:4" ht="15" x14ac:dyDescent="0.25">
      <c r="A7630"/>
      <c r="B7630"/>
      <c r="C7630"/>
      <c r="D7630"/>
    </row>
    <row r="7631" spans="1:4" ht="15" x14ac:dyDescent="0.25">
      <c r="A7631"/>
      <c r="B7631"/>
      <c r="C7631"/>
      <c r="D7631"/>
    </row>
    <row r="7632" spans="1:4" ht="15" x14ac:dyDescent="0.25">
      <c r="A7632"/>
      <c r="B7632"/>
      <c r="C7632"/>
      <c r="D7632"/>
    </row>
    <row r="7633" spans="1:4" ht="15" x14ac:dyDescent="0.25">
      <c r="A7633"/>
      <c r="B7633"/>
      <c r="C7633"/>
      <c r="D7633"/>
    </row>
    <row r="7634" spans="1:4" ht="15" x14ac:dyDescent="0.25">
      <c r="A7634"/>
      <c r="B7634"/>
      <c r="C7634"/>
      <c r="D7634"/>
    </row>
    <row r="7635" spans="1:4" ht="15" x14ac:dyDescent="0.25">
      <c r="A7635"/>
      <c r="B7635"/>
      <c r="C7635"/>
      <c r="D7635"/>
    </row>
    <row r="7636" spans="1:4" ht="15" x14ac:dyDescent="0.25">
      <c r="A7636"/>
      <c r="B7636"/>
      <c r="C7636"/>
      <c r="D7636"/>
    </row>
    <row r="7637" spans="1:4" ht="15" x14ac:dyDescent="0.25">
      <c r="A7637"/>
      <c r="B7637"/>
      <c r="C7637"/>
      <c r="D7637"/>
    </row>
    <row r="7638" spans="1:4" ht="15" x14ac:dyDescent="0.25">
      <c r="A7638"/>
      <c r="B7638"/>
      <c r="C7638"/>
      <c r="D7638"/>
    </row>
    <row r="7639" spans="1:4" ht="15" x14ac:dyDescent="0.25">
      <c r="A7639"/>
      <c r="B7639"/>
      <c r="C7639"/>
      <c r="D7639"/>
    </row>
    <row r="7640" spans="1:4" ht="15" x14ac:dyDescent="0.25">
      <c r="A7640"/>
      <c r="B7640"/>
      <c r="C7640"/>
      <c r="D7640"/>
    </row>
    <row r="7641" spans="1:4" ht="15" x14ac:dyDescent="0.25">
      <c r="A7641"/>
      <c r="B7641"/>
      <c r="C7641"/>
      <c r="D7641"/>
    </row>
    <row r="7642" spans="1:4" ht="15" x14ac:dyDescent="0.25">
      <c r="A7642"/>
      <c r="B7642"/>
      <c r="C7642"/>
      <c r="D7642"/>
    </row>
    <row r="7643" spans="1:4" ht="15" x14ac:dyDescent="0.25">
      <c r="A7643"/>
      <c r="B7643"/>
      <c r="C7643"/>
      <c r="D7643"/>
    </row>
    <row r="7644" spans="1:4" ht="15" x14ac:dyDescent="0.25">
      <c r="A7644"/>
      <c r="B7644"/>
      <c r="C7644"/>
      <c r="D7644"/>
    </row>
    <row r="7645" spans="1:4" ht="15" x14ac:dyDescent="0.25">
      <c r="A7645"/>
      <c r="B7645"/>
      <c r="C7645"/>
      <c r="D7645"/>
    </row>
    <row r="7646" spans="1:4" ht="15" x14ac:dyDescent="0.25">
      <c r="A7646"/>
      <c r="B7646"/>
      <c r="C7646"/>
      <c r="D7646"/>
    </row>
    <row r="7647" spans="1:4" ht="15" x14ac:dyDescent="0.25">
      <c r="A7647"/>
      <c r="B7647"/>
      <c r="C7647"/>
      <c r="D7647"/>
    </row>
    <row r="7648" spans="1:4" ht="15" x14ac:dyDescent="0.25">
      <c r="A7648"/>
      <c r="B7648"/>
      <c r="C7648"/>
      <c r="D7648"/>
    </row>
    <row r="7649" spans="1:4" ht="15" x14ac:dyDescent="0.25">
      <c r="A7649"/>
      <c r="B7649"/>
      <c r="C7649"/>
      <c r="D7649"/>
    </row>
    <row r="7650" spans="1:4" ht="15" x14ac:dyDescent="0.25">
      <c r="A7650"/>
      <c r="B7650"/>
      <c r="C7650"/>
      <c r="D7650"/>
    </row>
    <row r="7651" spans="1:4" ht="15" x14ac:dyDescent="0.25">
      <c r="A7651"/>
      <c r="B7651"/>
      <c r="C7651"/>
      <c r="D7651"/>
    </row>
    <row r="7652" spans="1:4" ht="15" x14ac:dyDescent="0.25">
      <c r="A7652"/>
      <c r="B7652"/>
      <c r="C7652"/>
      <c r="D7652"/>
    </row>
    <row r="7653" spans="1:4" ht="15" x14ac:dyDescent="0.25">
      <c r="A7653"/>
      <c r="B7653"/>
      <c r="C7653"/>
      <c r="D7653"/>
    </row>
    <row r="7654" spans="1:4" ht="15" x14ac:dyDescent="0.25">
      <c r="A7654"/>
      <c r="B7654"/>
      <c r="C7654"/>
      <c r="D7654"/>
    </row>
    <row r="7655" spans="1:4" ht="15" x14ac:dyDescent="0.25">
      <c r="A7655"/>
      <c r="B7655"/>
      <c r="C7655"/>
      <c r="D7655"/>
    </row>
    <row r="7656" spans="1:4" ht="15" x14ac:dyDescent="0.25">
      <c r="A7656"/>
      <c r="B7656"/>
      <c r="C7656"/>
      <c r="D7656"/>
    </row>
    <row r="7657" spans="1:4" ht="15" x14ac:dyDescent="0.25">
      <c r="A7657"/>
      <c r="B7657"/>
      <c r="C7657"/>
      <c r="D7657"/>
    </row>
    <row r="7658" spans="1:4" ht="15" x14ac:dyDescent="0.25">
      <c r="A7658"/>
      <c r="B7658"/>
      <c r="C7658"/>
      <c r="D7658"/>
    </row>
    <row r="7659" spans="1:4" ht="15" x14ac:dyDescent="0.25">
      <c r="A7659"/>
      <c r="B7659"/>
      <c r="C7659"/>
      <c r="D7659"/>
    </row>
    <row r="7660" spans="1:4" ht="15" x14ac:dyDescent="0.25">
      <c r="A7660"/>
      <c r="B7660"/>
      <c r="C7660"/>
      <c r="D7660"/>
    </row>
    <row r="7661" spans="1:4" ht="15" x14ac:dyDescent="0.25">
      <c r="A7661"/>
      <c r="B7661"/>
      <c r="C7661"/>
      <c r="D7661"/>
    </row>
    <row r="7662" spans="1:4" ht="15" x14ac:dyDescent="0.25">
      <c r="A7662"/>
      <c r="B7662"/>
      <c r="C7662"/>
      <c r="D7662"/>
    </row>
    <row r="7663" spans="1:4" ht="15" x14ac:dyDescent="0.25">
      <c r="A7663"/>
      <c r="B7663"/>
      <c r="C7663"/>
      <c r="D7663"/>
    </row>
    <row r="7664" spans="1:4" ht="15" x14ac:dyDescent="0.25">
      <c r="A7664"/>
      <c r="B7664"/>
      <c r="C7664"/>
      <c r="D7664"/>
    </row>
    <row r="7665" spans="1:4" ht="15" x14ac:dyDescent="0.25">
      <c r="A7665"/>
      <c r="B7665"/>
      <c r="C7665"/>
      <c r="D7665"/>
    </row>
    <row r="7666" spans="1:4" ht="15" x14ac:dyDescent="0.25">
      <c r="A7666"/>
      <c r="B7666"/>
      <c r="C7666"/>
      <c r="D7666"/>
    </row>
    <row r="7667" spans="1:4" ht="15" x14ac:dyDescent="0.25">
      <c r="A7667"/>
      <c r="B7667"/>
      <c r="C7667"/>
      <c r="D7667"/>
    </row>
    <row r="7668" spans="1:4" ht="15" x14ac:dyDescent="0.25">
      <c r="A7668"/>
      <c r="B7668"/>
      <c r="C7668"/>
      <c r="D7668"/>
    </row>
    <row r="7669" spans="1:4" ht="15" x14ac:dyDescent="0.25">
      <c r="A7669"/>
      <c r="B7669"/>
      <c r="C7669"/>
      <c r="D7669"/>
    </row>
    <row r="7670" spans="1:4" ht="15" x14ac:dyDescent="0.25">
      <c r="A7670"/>
      <c r="B7670"/>
      <c r="C7670"/>
      <c r="D7670"/>
    </row>
    <row r="7671" spans="1:4" ht="15" x14ac:dyDescent="0.25">
      <c r="A7671"/>
      <c r="B7671"/>
      <c r="C7671"/>
      <c r="D7671"/>
    </row>
    <row r="7672" spans="1:4" ht="15" x14ac:dyDescent="0.25">
      <c r="A7672"/>
      <c r="B7672"/>
      <c r="C7672"/>
      <c r="D7672"/>
    </row>
    <row r="7673" spans="1:4" ht="15" x14ac:dyDescent="0.25">
      <c r="A7673"/>
      <c r="B7673"/>
      <c r="C7673"/>
      <c r="D7673"/>
    </row>
    <row r="7674" spans="1:4" ht="15" x14ac:dyDescent="0.25">
      <c r="A7674"/>
      <c r="B7674"/>
      <c r="C7674"/>
      <c r="D7674"/>
    </row>
    <row r="7675" spans="1:4" ht="15" x14ac:dyDescent="0.25">
      <c r="A7675"/>
      <c r="B7675"/>
      <c r="C7675"/>
      <c r="D7675"/>
    </row>
    <row r="7676" spans="1:4" ht="15" x14ac:dyDescent="0.25">
      <c r="A7676"/>
      <c r="B7676"/>
      <c r="C7676"/>
      <c r="D7676"/>
    </row>
    <row r="7677" spans="1:4" ht="15" x14ac:dyDescent="0.25">
      <c r="A7677"/>
      <c r="B7677"/>
      <c r="C7677"/>
      <c r="D7677"/>
    </row>
    <row r="7678" spans="1:4" ht="15" x14ac:dyDescent="0.25">
      <c r="A7678"/>
      <c r="B7678"/>
      <c r="C7678"/>
      <c r="D7678"/>
    </row>
    <row r="7679" spans="1:4" ht="15" x14ac:dyDescent="0.25">
      <c r="A7679"/>
      <c r="B7679"/>
      <c r="C7679"/>
      <c r="D7679"/>
    </row>
    <row r="7680" spans="1:4" ht="15" x14ac:dyDescent="0.25">
      <c r="A7680"/>
      <c r="B7680"/>
      <c r="C7680"/>
      <c r="D7680"/>
    </row>
    <row r="7681" spans="1:4" ht="15" x14ac:dyDescent="0.25">
      <c r="A7681"/>
      <c r="B7681"/>
      <c r="C7681"/>
      <c r="D7681"/>
    </row>
    <row r="7682" spans="1:4" ht="15" x14ac:dyDescent="0.25">
      <c r="A7682"/>
      <c r="B7682"/>
      <c r="C7682"/>
      <c r="D7682"/>
    </row>
    <row r="7683" spans="1:4" ht="15" x14ac:dyDescent="0.25">
      <c r="A7683"/>
      <c r="B7683"/>
      <c r="C7683"/>
      <c r="D7683"/>
    </row>
    <row r="7684" spans="1:4" ht="15" x14ac:dyDescent="0.25">
      <c r="A7684"/>
      <c r="B7684"/>
      <c r="C7684"/>
      <c r="D7684"/>
    </row>
    <row r="7685" spans="1:4" ht="15" x14ac:dyDescent="0.25">
      <c r="A7685"/>
      <c r="B7685"/>
      <c r="C7685"/>
      <c r="D7685"/>
    </row>
    <row r="7686" spans="1:4" ht="15" x14ac:dyDescent="0.25">
      <c r="A7686"/>
      <c r="B7686"/>
      <c r="C7686"/>
      <c r="D7686"/>
    </row>
    <row r="7687" spans="1:4" ht="15" x14ac:dyDescent="0.25">
      <c r="A7687"/>
      <c r="B7687"/>
      <c r="C7687"/>
      <c r="D7687"/>
    </row>
    <row r="7688" spans="1:4" ht="15" x14ac:dyDescent="0.25">
      <c r="A7688"/>
      <c r="B7688"/>
      <c r="C7688"/>
      <c r="D7688"/>
    </row>
    <row r="7689" spans="1:4" ht="15" x14ac:dyDescent="0.25">
      <c r="A7689"/>
      <c r="B7689"/>
      <c r="C7689"/>
      <c r="D7689"/>
    </row>
    <row r="7690" spans="1:4" ht="15" x14ac:dyDescent="0.25">
      <c r="A7690"/>
      <c r="B7690"/>
      <c r="C7690"/>
      <c r="D7690"/>
    </row>
    <row r="7691" spans="1:4" ht="15" x14ac:dyDescent="0.25">
      <c r="A7691"/>
      <c r="B7691"/>
      <c r="C7691"/>
      <c r="D7691"/>
    </row>
    <row r="7692" spans="1:4" ht="15" x14ac:dyDescent="0.25">
      <c r="A7692"/>
      <c r="B7692"/>
      <c r="C7692"/>
      <c r="D7692"/>
    </row>
    <row r="7693" spans="1:4" ht="15" x14ac:dyDescent="0.25">
      <c r="A7693"/>
      <c r="B7693"/>
      <c r="C7693"/>
      <c r="D7693"/>
    </row>
    <row r="7694" spans="1:4" ht="15" x14ac:dyDescent="0.25">
      <c r="A7694"/>
      <c r="B7694"/>
      <c r="C7694"/>
      <c r="D7694"/>
    </row>
    <row r="7695" spans="1:4" ht="15" x14ac:dyDescent="0.25">
      <c r="A7695"/>
      <c r="B7695"/>
      <c r="C7695"/>
      <c r="D7695"/>
    </row>
    <row r="7696" spans="1:4" ht="15" x14ac:dyDescent="0.25">
      <c r="A7696"/>
      <c r="B7696"/>
      <c r="C7696"/>
      <c r="D7696"/>
    </row>
    <row r="7697" spans="1:4" ht="15" x14ac:dyDescent="0.25">
      <c r="A7697"/>
      <c r="B7697"/>
      <c r="C7697"/>
      <c r="D7697"/>
    </row>
    <row r="7698" spans="1:4" ht="15" x14ac:dyDescent="0.25">
      <c r="A7698"/>
      <c r="B7698"/>
      <c r="C7698"/>
      <c r="D7698"/>
    </row>
    <row r="7699" spans="1:4" ht="15" x14ac:dyDescent="0.25">
      <c r="A7699"/>
      <c r="B7699"/>
      <c r="C7699"/>
      <c r="D7699"/>
    </row>
    <row r="7700" spans="1:4" ht="15" x14ac:dyDescent="0.25">
      <c r="A7700"/>
      <c r="B7700"/>
      <c r="C7700"/>
      <c r="D7700"/>
    </row>
    <row r="7701" spans="1:4" ht="15" x14ac:dyDescent="0.25">
      <c r="A7701"/>
      <c r="B7701"/>
      <c r="C7701"/>
      <c r="D7701"/>
    </row>
    <row r="7702" spans="1:4" ht="15" x14ac:dyDescent="0.25">
      <c r="A7702"/>
      <c r="B7702"/>
      <c r="C7702"/>
      <c r="D7702"/>
    </row>
    <row r="7703" spans="1:4" ht="15" x14ac:dyDescent="0.25">
      <c r="A7703"/>
      <c r="B7703"/>
      <c r="C7703"/>
      <c r="D7703"/>
    </row>
    <row r="7704" spans="1:4" ht="15" x14ac:dyDescent="0.25">
      <c r="A7704"/>
      <c r="B7704"/>
      <c r="C7704"/>
      <c r="D7704"/>
    </row>
    <row r="7705" spans="1:4" ht="15" x14ac:dyDescent="0.25">
      <c r="A7705"/>
      <c r="B7705"/>
      <c r="C7705"/>
      <c r="D7705"/>
    </row>
    <row r="7706" spans="1:4" ht="15" x14ac:dyDescent="0.25">
      <c r="A7706"/>
      <c r="B7706"/>
      <c r="C7706"/>
      <c r="D7706"/>
    </row>
    <row r="7707" spans="1:4" ht="15" x14ac:dyDescent="0.25">
      <c r="A7707"/>
      <c r="B7707"/>
      <c r="C7707"/>
      <c r="D7707"/>
    </row>
    <row r="7708" spans="1:4" ht="15" x14ac:dyDescent="0.25">
      <c r="A7708"/>
      <c r="B7708"/>
      <c r="C7708"/>
      <c r="D7708"/>
    </row>
    <row r="7709" spans="1:4" ht="15" x14ac:dyDescent="0.25">
      <c r="A7709"/>
      <c r="B7709"/>
      <c r="C7709"/>
      <c r="D7709"/>
    </row>
    <row r="7710" spans="1:4" ht="15" x14ac:dyDescent="0.25">
      <c r="A7710"/>
      <c r="B7710"/>
      <c r="C7710"/>
      <c r="D7710"/>
    </row>
    <row r="7711" spans="1:4" ht="15" x14ac:dyDescent="0.25">
      <c r="A7711"/>
      <c r="B7711"/>
      <c r="C7711"/>
      <c r="D7711"/>
    </row>
    <row r="7712" spans="1:4" ht="15" x14ac:dyDescent="0.25">
      <c r="A7712"/>
      <c r="B7712"/>
      <c r="C7712"/>
      <c r="D7712"/>
    </row>
    <row r="7713" spans="1:4" ht="15" x14ac:dyDescent="0.25">
      <c r="A7713"/>
      <c r="B7713"/>
      <c r="C7713"/>
      <c r="D7713"/>
    </row>
    <row r="7714" spans="1:4" ht="15" x14ac:dyDescent="0.25">
      <c r="A7714"/>
      <c r="B7714"/>
      <c r="C7714"/>
      <c r="D7714"/>
    </row>
    <row r="7715" spans="1:4" ht="15" x14ac:dyDescent="0.25">
      <c r="A7715"/>
      <c r="B7715"/>
      <c r="C7715"/>
      <c r="D7715"/>
    </row>
    <row r="7716" spans="1:4" ht="15" x14ac:dyDescent="0.25">
      <c r="A7716"/>
      <c r="B7716"/>
      <c r="C7716"/>
      <c r="D7716"/>
    </row>
    <row r="7717" spans="1:4" ht="15" x14ac:dyDescent="0.25">
      <c r="A7717"/>
      <c r="B7717"/>
      <c r="C7717"/>
      <c r="D7717"/>
    </row>
    <row r="7718" spans="1:4" ht="15" x14ac:dyDescent="0.25">
      <c r="A7718"/>
      <c r="B7718"/>
      <c r="C7718"/>
      <c r="D7718"/>
    </row>
    <row r="7719" spans="1:4" ht="15" x14ac:dyDescent="0.25">
      <c r="A7719"/>
      <c r="B7719"/>
      <c r="C7719"/>
      <c r="D7719"/>
    </row>
    <row r="7720" spans="1:4" ht="15" x14ac:dyDescent="0.25">
      <c r="A7720"/>
      <c r="B7720"/>
      <c r="C7720"/>
      <c r="D7720"/>
    </row>
    <row r="7721" spans="1:4" ht="15" x14ac:dyDescent="0.25">
      <c r="A7721"/>
      <c r="B7721"/>
      <c r="C7721"/>
      <c r="D7721"/>
    </row>
    <row r="7722" spans="1:4" ht="15" x14ac:dyDescent="0.25">
      <c r="A7722"/>
      <c r="B7722"/>
      <c r="C7722"/>
      <c r="D7722"/>
    </row>
    <row r="7723" spans="1:4" ht="15" x14ac:dyDescent="0.25">
      <c r="A7723"/>
      <c r="B7723"/>
      <c r="C7723"/>
      <c r="D7723"/>
    </row>
    <row r="7724" spans="1:4" ht="15" x14ac:dyDescent="0.25">
      <c r="A7724"/>
      <c r="B7724"/>
      <c r="C7724"/>
      <c r="D7724"/>
    </row>
    <row r="7725" spans="1:4" ht="15" x14ac:dyDescent="0.25">
      <c r="A7725"/>
      <c r="B7725"/>
      <c r="C7725"/>
      <c r="D7725"/>
    </row>
    <row r="7726" spans="1:4" ht="15" x14ac:dyDescent="0.25">
      <c r="A7726"/>
      <c r="B7726"/>
      <c r="C7726"/>
      <c r="D7726"/>
    </row>
    <row r="7727" spans="1:4" ht="15" x14ac:dyDescent="0.25">
      <c r="A7727"/>
      <c r="B7727"/>
      <c r="C7727"/>
      <c r="D7727"/>
    </row>
    <row r="7728" spans="1:4" ht="15" x14ac:dyDescent="0.25">
      <c r="A7728"/>
      <c r="B7728"/>
      <c r="C7728"/>
      <c r="D7728"/>
    </row>
    <row r="7729" spans="1:4" ht="15" x14ac:dyDescent="0.25">
      <c r="A7729"/>
      <c r="B7729"/>
      <c r="C7729"/>
      <c r="D7729"/>
    </row>
    <row r="7730" spans="1:4" ht="15" x14ac:dyDescent="0.25">
      <c r="A7730"/>
      <c r="B7730"/>
      <c r="C7730"/>
      <c r="D7730"/>
    </row>
    <row r="7731" spans="1:4" ht="15" x14ac:dyDescent="0.25">
      <c r="A7731"/>
      <c r="B7731"/>
      <c r="C7731"/>
      <c r="D7731"/>
    </row>
    <row r="7732" spans="1:4" ht="15" x14ac:dyDescent="0.25">
      <c r="A7732"/>
      <c r="B7732"/>
      <c r="C7732"/>
      <c r="D7732"/>
    </row>
    <row r="7733" spans="1:4" ht="15" x14ac:dyDescent="0.25">
      <c r="A7733"/>
      <c r="B7733"/>
      <c r="C7733"/>
      <c r="D7733"/>
    </row>
    <row r="7734" spans="1:4" ht="15" x14ac:dyDescent="0.25">
      <c r="A7734"/>
      <c r="B7734"/>
      <c r="C7734"/>
      <c r="D7734"/>
    </row>
    <row r="7735" spans="1:4" ht="15" x14ac:dyDescent="0.25">
      <c r="A7735"/>
      <c r="B7735"/>
      <c r="C7735"/>
      <c r="D7735"/>
    </row>
    <row r="7736" spans="1:4" ht="15" x14ac:dyDescent="0.25">
      <c r="A7736"/>
      <c r="B7736"/>
      <c r="C7736"/>
      <c r="D7736"/>
    </row>
    <row r="7737" spans="1:4" ht="15" x14ac:dyDescent="0.25">
      <c r="A7737"/>
      <c r="B7737"/>
      <c r="C7737"/>
      <c r="D7737"/>
    </row>
    <row r="7738" spans="1:4" ht="15" x14ac:dyDescent="0.25">
      <c r="A7738"/>
      <c r="B7738"/>
      <c r="C7738"/>
      <c r="D7738"/>
    </row>
    <row r="7739" spans="1:4" ht="15" x14ac:dyDescent="0.25">
      <c r="A7739"/>
      <c r="B7739"/>
      <c r="C7739"/>
      <c r="D7739"/>
    </row>
    <row r="7740" spans="1:4" ht="15" x14ac:dyDescent="0.25">
      <c r="A7740"/>
      <c r="B7740"/>
      <c r="C7740"/>
      <c r="D7740"/>
    </row>
    <row r="7741" spans="1:4" ht="15" x14ac:dyDescent="0.25">
      <c r="A7741"/>
      <c r="B7741"/>
      <c r="C7741"/>
      <c r="D7741"/>
    </row>
    <row r="7742" spans="1:4" ht="15" x14ac:dyDescent="0.25">
      <c r="A7742"/>
      <c r="B7742"/>
      <c r="C7742"/>
      <c r="D7742"/>
    </row>
    <row r="7743" spans="1:4" ht="15" x14ac:dyDescent="0.25">
      <c r="A7743"/>
      <c r="B7743"/>
      <c r="C7743"/>
      <c r="D7743"/>
    </row>
    <row r="7744" spans="1:4" ht="15" x14ac:dyDescent="0.25">
      <c r="A7744"/>
      <c r="B7744"/>
      <c r="C7744"/>
      <c r="D7744"/>
    </row>
    <row r="7745" spans="1:4" ht="15" x14ac:dyDescent="0.25">
      <c r="A7745"/>
      <c r="B7745"/>
      <c r="C7745"/>
      <c r="D7745"/>
    </row>
    <row r="7746" spans="1:4" ht="15" x14ac:dyDescent="0.25">
      <c r="A7746"/>
      <c r="B7746"/>
      <c r="C7746"/>
      <c r="D7746"/>
    </row>
    <row r="7747" spans="1:4" ht="15" x14ac:dyDescent="0.25">
      <c r="A7747"/>
      <c r="B7747"/>
      <c r="C7747"/>
      <c r="D7747"/>
    </row>
    <row r="7748" spans="1:4" ht="15" x14ac:dyDescent="0.25">
      <c r="A7748"/>
      <c r="B7748"/>
      <c r="C7748"/>
      <c r="D7748"/>
    </row>
    <row r="7749" spans="1:4" ht="15" x14ac:dyDescent="0.25">
      <c r="A7749"/>
      <c r="B7749"/>
      <c r="C7749"/>
      <c r="D7749"/>
    </row>
    <row r="7750" spans="1:4" ht="15" x14ac:dyDescent="0.25">
      <c r="A7750"/>
      <c r="B7750"/>
      <c r="C7750"/>
      <c r="D7750"/>
    </row>
    <row r="7751" spans="1:4" ht="15" x14ac:dyDescent="0.25">
      <c r="A7751"/>
      <c r="B7751"/>
      <c r="C7751"/>
      <c r="D7751"/>
    </row>
    <row r="7752" spans="1:4" ht="15" x14ac:dyDescent="0.25">
      <c r="A7752"/>
      <c r="B7752"/>
      <c r="C7752"/>
      <c r="D7752"/>
    </row>
    <row r="7753" spans="1:4" ht="15" x14ac:dyDescent="0.25">
      <c r="A7753"/>
      <c r="B7753"/>
      <c r="C7753"/>
      <c r="D7753"/>
    </row>
    <row r="7754" spans="1:4" ht="15" x14ac:dyDescent="0.25">
      <c r="A7754"/>
      <c r="B7754"/>
      <c r="C7754"/>
      <c r="D7754"/>
    </row>
    <row r="7755" spans="1:4" ht="15" x14ac:dyDescent="0.25">
      <c r="A7755"/>
      <c r="B7755"/>
      <c r="C7755"/>
      <c r="D7755"/>
    </row>
    <row r="7756" spans="1:4" ht="15" x14ac:dyDescent="0.25">
      <c r="A7756"/>
      <c r="B7756"/>
      <c r="C7756"/>
      <c r="D7756"/>
    </row>
    <row r="7757" spans="1:4" ht="15" x14ac:dyDescent="0.25">
      <c r="A7757"/>
      <c r="B7757"/>
      <c r="C7757"/>
      <c r="D7757"/>
    </row>
    <row r="7758" spans="1:4" ht="15" x14ac:dyDescent="0.25">
      <c r="A7758"/>
      <c r="B7758"/>
      <c r="C7758"/>
      <c r="D7758"/>
    </row>
    <row r="7759" spans="1:4" ht="15" x14ac:dyDescent="0.25">
      <c r="A7759"/>
      <c r="B7759"/>
      <c r="C7759"/>
      <c r="D7759"/>
    </row>
    <row r="7760" spans="1:4" ht="15" x14ac:dyDescent="0.25">
      <c r="A7760"/>
      <c r="B7760"/>
      <c r="C7760"/>
      <c r="D7760"/>
    </row>
    <row r="7761" spans="1:4" ht="15" x14ac:dyDescent="0.25">
      <c r="A7761"/>
      <c r="B7761"/>
      <c r="C7761"/>
      <c r="D7761"/>
    </row>
    <row r="7762" spans="1:4" ht="15" x14ac:dyDescent="0.25">
      <c r="A7762"/>
      <c r="B7762"/>
      <c r="C7762"/>
      <c r="D7762"/>
    </row>
    <row r="7763" spans="1:4" ht="15" x14ac:dyDescent="0.25">
      <c r="A7763"/>
      <c r="B7763"/>
      <c r="C7763"/>
      <c r="D7763"/>
    </row>
    <row r="7764" spans="1:4" ht="15" x14ac:dyDescent="0.25">
      <c r="A7764"/>
      <c r="B7764"/>
      <c r="C7764"/>
      <c r="D7764"/>
    </row>
    <row r="7765" spans="1:4" ht="15" x14ac:dyDescent="0.25">
      <c r="A7765"/>
      <c r="B7765"/>
      <c r="C7765"/>
      <c r="D7765"/>
    </row>
    <row r="7766" spans="1:4" ht="15" x14ac:dyDescent="0.25">
      <c r="A7766"/>
      <c r="B7766"/>
      <c r="C7766"/>
      <c r="D7766"/>
    </row>
    <row r="7767" spans="1:4" ht="15" x14ac:dyDescent="0.25">
      <c r="A7767"/>
      <c r="B7767"/>
      <c r="C7767"/>
      <c r="D7767"/>
    </row>
    <row r="7768" spans="1:4" ht="15" x14ac:dyDescent="0.25">
      <c r="A7768"/>
      <c r="B7768"/>
      <c r="C7768"/>
      <c r="D7768"/>
    </row>
    <row r="7769" spans="1:4" ht="15" x14ac:dyDescent="0.25">
      <c r="A7769"/>
      <c r="B7769"/>
      <c r="C7769"/>
      <c r="D7769"/>
    </row>
    <row r="7770" spans="1:4" ht="15" x14ac:dyDescent="0.25">
      <c r="A7770"/>
      <c r="B7770"/>
      <c r="C7770"/>
      <c r="D7770"/>
    </row>
    <row r="7771" spans="1:4" ht="15" x14ac:dyDescent="0.25">
      <c r="A7771"/>
      <c r="B7771"/>
      <c r="C7771"/>
      <c r="D7771"/>
    </row>
    <row r="7772" spans="1:4" ht="15" x14ac:dyDescent="0.25">
      <c r="A7772"/>
      <c r="B7772"/>
      <c r="C7772"/>
      <c r="D7772"/>
    </row>
    <row r="7773" spans="1:4" ht="15" x14ac:dyDescent="0.25">
      <c r="A7773"/>
      <c r="B7773"/>
      <c r="C7773"/>
      <c r="D7773"/>
    </row>
    <row r="7774" spans="1:4" ht="15" x14ac:dyDescent="0.25">
      <c r="A7774"/>
      <c r="B7774"/>
      <c r="C7774"/>
      <c r="D7774"/>
    </row>
    <row r="7775" spans="1:4" ht="15" x14ac:dyDescent="0.25">
      <c r="A7775"/>
      <c r="B7775"/>
      <c r="C7775"/>
      <c r="D7775"/>
    </row>
    <row r="7776" spans="1:4" ht="15" x14ac:dyDescent="0.25">
      <c r="A7776"/>
      <c r="B7776"/>
      <c r="C7776"/>
      <c r="D7776"/>
    </row>
    <row r="7777" spans="1:4" ht="15" x14ac:dyDescent="0.25">
      <c r="A7777"/>
      <c r="B7777"/>
      <c r="C7777"/>
      <c r="D7777"/>
    </row>
    <row r="7778" spans="1:4" ht="15" x14ac:dyDescent="0.25">
      <c r="A7778"/>
      <c r="B7778"/>
      <c r="C7778"/>
      <c r="D7778"/>
    </row>
    <row r="7779" spans="1:4" ht="15" x14ac:dyDescent="0.25">
      <c r="A7779"/>
      <c r="B7779"/>
      <c r="C7779"/>
      <c r="D7779"/>
    </row>
    <row r="7780" spans="1:4" ht="15" x14ac:dyDescent="0.25">
      <c r="A7780"/>
      <c r="B7780"/>
      <c r="C7780"/>
      <c r="D7780"/>
    </row>
    <row r="7781" spans="1:4" ht="15" x14ac:dyDescent="0.25">
      <c r="A7781"/>
      <c r="B7781"/>
      <c r="C7781"/>
      <c r="D7781"/>
    </row>
    <row r="7782" spans="1:4" ht="15" x14ac:dyDescent="0.25">
      <c r="A7782"/>
      <c r="B7782"/>
      <c r="C7782"/>
      <c r="D7782"/>
    </row>
    <row r="7783" spans="1:4" ht="15" x14ac:dyDescent="0.25">
      <c r="A7783"/>
      <c r="B7783"/>
      <c r="C7783"/>
      <c r="D7783"/>
    </row>
    <row r="7784" spans="1:4" ht="15" x14ac:dyDescent="0.25">
      <c r="A7784"/>
      <c r="B7784"/>
      <c r="C7784"/>
      <c r="D7784"/>
    </row>
    <row r="7785" spans="1:4" ht="15" x14ac:dyDescent="0.25">
      <c r="A7785"/>
      <c r="B7785"/>
      <c r="C7785"/>
      <c r="D7785"/>
    </row>
    <row r="7786" spans="1:4" ht="15" x14ac:dyDescent="0.25">
      <c r="A7786"/>
      <c r="B7786"/>
      <c r="C7786"/>
      <c r="D7786"/>
    </row>
    <row r="7787" spans="1:4" ht="15" x14ac:dyDescent="0.25">
      <c r="A7787"/>
      <c r="B7787"/>
      <c r="C7787"/>
      <c r="D7787"/>
    </row>
    <row r="7788" spans="1:4" ht="15" x14ac:dyDescent="0.25">
      <c r="A7788"/>
      <c r="B7788"/>
      <c r="C7788"/>
      <c r="D7788"/>
    </row>
    <row r="7789" spans="1:4" ht="15" x14ac:dyDescent="0.25">
      <c r="A7789"/>
      <c r="B7789"/>
      <c r="C7789"/>
      <c r="D7789"/>
    </row>
    <row r="7790" spans="1:4" ht="15" x14ac:dyDescent="0.25">
      <c r="A7790"/>
      <c r="B7790"/>
      <c r="C7790"/>
      <c r="D7790"/>
    </row>
    <row r="7791" spans="1:4" ht="15" x14ac:dyDescent="0.25">
      <c r="A7791"/>
      <c r="B7791"/>
      <c r="C7791"/>
      <c r="D7791"/>
    </row>
    <row r="7792" spans="1:4" ht="15" x14ac:dyDescent="0.25">
      <c r="A7792"/>
      <c r="B7792"/>
      <c r="C7792"/>
      <c r="D7792"/>
    </row>
    <row r="7793" spans="1:4" ht="15" x14ac:dyDescent="0.25">
      <c r="A7793"/>
      <c r="B7793"/>
      <c r="C7793"/>
      <c r="D7793"/>
    </row>
    <row r="7794" spans="1:4" ht="15" x14ac:dyDescent="0.25">
      <c r="A7794"/>
      <c r="B7794"/>
      <c r="C7794"/>
      <c r="D7794"/>
    </row>
    <row r="7795" spans="1:4" ht="15" x14ac:dyDescent="0.25">
      <c r="A7795"/>
      <c r="B7795"/>
      <c r="C7795"/>
      <c r="D7795"/>
    </row>
    <row r="7796" spans="1:4" ht="15" x14ac:dyDescent="0.25">
      <c r="A7796"/>
      <c r="B7796"/>
      <c r="C7796"/>
      <c r="D7796"/>
    </row>
    <row r="7797" spans="1:4" ht="15" x14ac:dyDescent="0.25">
      <c r="A7797"/>
      <c r="B7797"/>
      <c r="C7797"/>
      <c r="D7797"/>
    </row>
    <row r="7798" spans="1:4" ht="15" x14ac:dyDescent="0.25">
      <c r="A7798"/>
      <c r="B7798"/>
      <c r="C7798"/>
      <c r="D7798"/>
    </row>
    <row r="7799" spans="1:4" ht="15" x14ac:dyDescent="0.25">
      <c r="A7799"/>
      <c r="B7799"/>
      <c r="C7799"/>
      <c r="D7799"/>
    </row>
    <row r="7800" spans="1:4" ht="15" x14ac:dyDescent="0.25">
      <c r="A7800"/>
      <c r="B7800"/>
      <c r="C7800"/>
      <c r="D7800"/>
    </row>
    <row r="7801" spans="1:4" ht="15" x14ac:dyDescent="0.25">
      <c r="A7801"/>
      <c r="B7801"/>
      <c r="C7801"/>
      <c r="D7801"/>
    </row>
    <row r="7802" spans="1:4" ht="15" x14ac:dyDescent="0.25">
      <c r="A7802"/>
      <c r="B7802"/>
      <c r="C7802"/>
      <c r="D7802"/>
    </row>
    <row r="7803" spans="1:4" ht="15" x14ac:dyDescent="0.25">
      <c r="A7803"/>
      <c r="B7803"/>
      <c r="C7803"/>
      <c r="D7803"/>
    </row>
    <row r="7804" spans="1:4" ht="15" x14ac:dyDescent="0.25">
      <c r="A7804"/>
      <c r="B7804"/>
      <c r="C7804"/>
      <c r="D7804"/>
    </row>
    <row r="7805" spans="1:4" ht="15" x14ac:dyDescent="0.25">
      <c r="A7805"/>
      <c r="B7805"/>
      <c r="C7805"/>
      <c r="D7805"/>
    </row>
    <row r="7806" spans="1:4" ht="15" x14ac:dyDescent="0.25">
      <c r="A7806"/>
      <c r="B7806"/>
      <c r="C7806"/>
      <c r="D7806"/>
    </row>
    <row r="7807" spans="1:4" ht="15" x14ac:dyDescent="0.25">
      <c r="A7807"/>
      <c r="B7807"/>
      <c r="C7807"/>
      <c r="D7807"/>
    </row>
    <row r="7808" spans="1:4" ht="15" x14ac:dyDescent="0.25">
      <c r="A7808"/>
      <c r="B7808"/>
      <c r="C7808"/>
      <c r="D7808"/>
    </row>
    <row r="7809" spans="1:4" ht="15" x14ac:dyDescent="0.25">
      <c r="A7809"/>
      <c r="B7809"/>
      <c r="C7809"/>
      <c r="D7809"/>
    </row>
    <row r="7810" spans="1:4" ht="15" x14ac:dyDescent="0.25">
      <c r="A7810"/>
      <c r="B7810"/>
      <c r="C7810"/>
      <c r="D7810"/>
    </row>
    <row r="7811" spans="1:4" ht="15" x14ac:dyDescent="0.25">
      <c r="A7811"/>
      <c r="B7811"/>
      <c r="C7811"/>
      <c r="D7811"/>
    </row>
    <row r="7812" spans="1:4" ht="15" x14ac:dyDescent="0.25">
      <c r="A7812"/>
      <c r="B7812"/>
      <c r="C7812"/>
      <c r="D7812"/>
    </row>
    <row r="7813" spans="1:4" ht="15" x14ac:dyDescent="0.25">
      <c r="A7813"/>
      <c r="B7813"/>
      <c r="C7813"/>
      <c r="D7813"/>
    </row>
    <row r="7814" spans="1:4" ht="15" x14ac:dyDescent="0.25">
      <c r="A7814"/>
      <c r="B7814"/>
      <c r="C7814"/>
      <c r="D7814"/>
    </row>
    <row r="7815" spans="1:4" ht="15" x14ac:dyDescent="0.25">
      <c r="A7815"/>
      <c r="B7815"/>
      <c r="C7815"/>
      <c r="D7815"/>
    </row>
    <row r="7816" spans="1:4" ht="15" x14ac:dyDescent="0.25">
      <c r="A7816"/>
      <c r="B7816"/>
      <c r="C7816"/>
      <c r="D7816"/>
    </row>
    <row r="7817" spans="1:4" ht="15" x14ac:dyDescent="0.25">
      <c r="A7817"/>
      <c r="B7817"/>
      <c r="C7817"/>
      <c r="D7817"/>
    </row>
    <row r="7818" spans="1:4" ht="15" x14ac:dyDescent="0.25">
      <c r="A7818"/>
      <c r="B7818"/>
      <c r="C7818"/>
      <c r="D7818"/>
    </row>
    <row r="7819" spans="1:4" ht="15" x14ac:dyDescent="0.25">
      <c r="A7819"/>
      <c r="B7819"/>
      <c r="C7819"/>
      <c r="D7819"/>
    </row>
    <row r="7820" spans="1:4" ht="15" x14ac:dyDescent="0.25">
      <c r="A7820"/>
      <c r="B7820"/>
      <c r="C7820"/>
      <c r="D7820"/>
    </row>
    <row r="7821" spans="1:4" ht="15" x14ac:dyDescent="0.25">
      <c r="A7821"/>
      <c r="B7821"/>
      <c r="C7821"/>
      <c r="D7821"/>
    </row>
    <row r="7822" spans="1:4" ht="15" x14ac:dyDescent="0.25">
      <c r="A7822"/>
      <c r="B7822"/>
      <c r="C7822"/>
      <c r="D7822"/>
    </row>
    <row r="7823" spans="1:4" ht="15" x14ac:dyDescent="0.25">
      <c r="A7823"/>
      <c r="B7823"/>
      <c r="C7823"/>
      <c r="D7823"/>
    </row>
    <row r="7824" spans="1:4" ht="15" x14ac:dyDescent="0.25">
      <c r="A7824"/>
      <c r="B7824"/>
      <c r="C7824"/>
      <c r="D7824"/>
    </row>
    <row r="7825" spans="1:4" ht="15" x14ac:dyDescent="0.25">
      <c r="A7825"/>
      <c r="B7825"/>
      <c r="C7825"/>
      <c r="D7825"/>
    </row>
    <row r="7826" spans="1:4" ht="15" x14ac:dyDescent="0.25">
      <c r="A7826"/>
      <c r="B7826"/>
      <c r="C7826"/>
      <c r="D7826"/>
    </row>
    <row r="7827" spans="1:4" ht="15" x14ac:dyDescent="0.25">
      <c r="A7827"/>
      <c r="B7827"/>
      <c r="C7827"/>
      <c r="D7827"/>
    </row>
    <row r="7828" spans="1:4" ht="15" x14ac:dyDescent="0.25">
      <c r="A7828"/>
      <c r="B7828"/>
      <c r="C7828"/>
      <c r="D7828"/>
    </row>
    <row r="7829" spans="1:4" ht="15" x14ac:dyDescent="0.25">
      <c r="A7829"/>
      <c r="B7829"/>
      <c r="C7829"/>
      <c r="D7829"/>
    </row>
    <row r="7830" spans="1:4" ht="15" x14ac:dyDescent="0.25">
      <c r="A7830"/>
      <c r="B7830"/>
      <c r="C7830"/>
      <c r="D7830"/>
    </row>
    <row r="7831" spans="1:4" ht="15" x14ac:dyDescent="0.25">
      <c r="A7831"/>
      <c r="B7831"/>
      <c r="C7831"/>
      <c r="D7831"/>
    </row>
    <row r="7832" spans="1:4" ht="15" x14ac:dyDescent="0.25">
      <c r="A7832"/>
      <c r="B7832"/>
      <c r="C7832"/>
      <c r="D7832"/>
    </row>
    <row r="7833" spans="1:4" ht="15" x14ac:dyDescent="0.25">
      <c r="A7833"/>
      <c r="B7833"/>
      <c r="C7833"/>
      <c r="D7833"/>
    </row>
    <row r="7834" spans="1:4" ht="15" x14ac:dyDescent="0.25">
      <c r="A7834"/>
      <c r="B7834"/>
      <c r="C7834"/>
      <c r="D7834"/>
    </row>
    <row r="7835" spans="1:4" ht="15" x14ac:dyDescent="0.25">
      <c r="A7835"/>
      <c r="B7835"/>
      <c r="C7835"/>
      <c r="D7835"/>
    </row>
    <row r="7836" spans="1:4" ht="15" x14ac:dyDescent="0.25">
      <c r="A7836"/>
      <c r="B7836"/>
      <c r="C7836"/>
      <c r="D7836"/>
    </row>
    <row r="7837" spans="1:4" ht="15" x14ac:dyDescent="0.25">
      <c r="A7837"/>
      <c r="B7837"/>
      <c r="C7837"/>
      <c r="D7837"/>
    </row>
    <row r="7838" spans="1:4" ht="15" x14ac:dyDescent="0.25">
      <c r="A7838"/>
      <c r="B7838"/>
      <c r="C7838"/>
      <c r="D7838"/>
    </row>
    <row r="7839" spans="1:4" ht="15" x14ac:dyDescent="0.25">
      <c r="A7839"/>
      <c r="B7839"/>
      <c r="C7839"/>
      <c r="D7839"/>
    </row>
    <row r="7840" spans="1:4" ht="15" x14ac:dyDescent="0.25">
      <c r="A7840"/>
      <c r="B7840"/>
      <c r="C7840"/>
      <c r="D7840"/>
    </row>
    <row r="7841" spans="1:4" ht="15" x14ac:dyDescent="0.25">
      <c r="A7841"/>
      <c r="B7841"/>
      <c r="C7841"/>
      <c r="D7841"/>
    </row>
    <row r="7842" spans="1:4" ht="15" x14ac:dyDescent="0.25">
      <c r="A7842"/>
      <c r="B7842"/>
      <c r="C7842"/>
      <c r="D7842"/>
    </row>
    <row r="7843" spans="1:4" ht="15" x14ac:dyDescent="0.25">
      <c r="A7843"/>
      <c r="B7843"/>
      <c r="C7843"/>
      <c r="D7843"/>
    </row>
    <row r="7844" spans="1:4" ht="15" x14ac:dyDescent="0.25">
      <c r="A7844"/>
      <c r="B7844"/>
      <c r="C7844"/>
      <c r="D7844"/>
    </row>
    <row r="7845" spans="1:4" ht="15" x14ac:dyDescent="0.25">
      <c r="A7845"/>
      <c r="B7845"/>
      <c r="C7845"/>
      <c r="D7845"/>
    </row>
    <row r="7846" spans="1:4" ht="15" x14ac:dyDescent="0.25">
      <c r="A7846"/>
      <c r="B7846"/>
      <c r="C7846"/>
      <c r="D7846"/>
    </row>
    <row r="7847" spans="1:4" ht="15" x14ac:dyDescent="0.25">
      <c r="A7847"/>
      <c r="B7847"/>
      <c r="C7847"/>
      <c r="D7847"/>
    </row>
    <row r="7848" spans="1:4" ht="15" x14ac:dyDescent="0.25">
      <c r="A7848"/>
      <c r="B7848"/>
      <c r="C7848"/>
      <c r="D7848"/>
    </row>
    <row r="7849" spans="1:4" ht="15" x14ac:dyDescent="0.25">
      <c r="A7849"/>
      <c r="B7849"/>
      <c r="C7849"/>
      <c r="D7849"/>
    </row>
    <row r="7850" spans="1:4" ht="15" x14ac:dyDescent="0.25">
      <c r="A7850"/>
      <c r="B7850"/>
      <c r="C7850"/>
      <c r="D7850"/>
    </row>
    <row r="7851" spans="1:4" ht="15" x14ac:dyDescent="0.25">
      <c r="A7851"/>
      <c r="B7851"/>
      <c r="C7851"/>
      <c r="D7851"/>
    </row>
    <row r="7852" spans="1:4" ht="15" x14ac:dyDescent="0.25">
      <c r="A7852"/>
      <c r="B7852"/>
      <c r="C7852"/>
      <c r="D7852"/>
    </row>
    <row r="7853" spans="1:4" ht="15" x14ac:dyDescent="0.25">
      <c r="A7853"/>
      <c r="B7853"/>
      <c r="C7853"/>
      <c r="D7853"/>
    </row>
    <row r="7854" spans="1:4" ht="15" x14ac:dyDescent="0.25">
      <c r="A7854"/>
      <c r="B7854"/>
      <c r="C7854"/>
      <c r="D7854"/>
    </row>
    <row r="7855" spans="1:4" ht="15" x14ac:dyDescent="0.25">
      <c r="A7855"/>
      <c r="B7855"/>
      <c r="C7855"/>
      <c r="D7855"/>
    </row>
    <row r="7856" spans="1:4" ht="15" x14ac:dyDescent="0.25">
      <c r="A7856"/>
      <c r="B7856"/>
      <c r="C7856"/>
      <c r="D7856"/>
    </row>
    <row r="7857" spans="1:4" ht="15" x14ac:dyDescent="0.25">
      <c r="A7857"/>
      <c r="B7857"/>
      <c r="C7857"/>
      <c r="D7857"/>
    </row>
    <row r="7858" spans="1:4" ht="15" x14ac:dyDescent="0.25">
      <c r="A7858"/>
      <c r="B7858"/>
      <c r="C7858"/>
      <c r="D7858"/>
    </row>
    <row r="7859" spans="1:4" ht="15" x14ac:dyDescent="0.25">
      <c r="A7859"/>
      <c r="B7859"/>
      <c r="C7859"/>
      <c r="D7859"/>
    </row>
    <row r="7860" spans="1:4" ht="15" x14ac:dyDescent="0.25">
      <c r="A7860"/>
      <c r="B7860"/>
      <c r="C7860"/>
      <c r="D7860"/>
    </row>
    <row r="7861" spans="1:4" ht="15" x14ac:dyDescent="0.25">
      <c r="A7861"/>
      <c r="B7861"/>
      <c r="C7861"/>
      <c r="D7861"/>
    </row>
    <row r="7862" spans="1:4" ht="15" x14ac:dyDescent="0.25">
      <c r="A7862"/>
      <c r="B7862"/>
      <c r="C7862"/>
      <c r="D7862"/>
    </row>
    <row r="7863" spans="1:4" ht="15" x14ac:dyDescent="0.25">
      <c r="A7863"/>
      <c r="B7863"/>
      <c r="C7863"/>
      <c r="D7863"/>
    </row>
    <row r="7864" spans="1:4" ht="15" x14ac:dyDescent="0.25">
      <c r="A7864"/>
      <c r="B7864"/>
      <c r="C7864"/>
      <c r="D7864"/>
    </row>
    <row r="7865" spans="1:4" ht="15" x14ac:dyDescent="0.25">
      <c r="A7865"/>
      <c r="B7865"/>
      <c r="C7865"/>
      <c r="D7865"/>
    </row>
    <row r="7866" spans="1:4" ht="15" x14ac:dyDescent="0.25">
      <c r="A7866"/>
      <c r="B7866"/>
      <c r="C7866"/>
      <c r="D7866"/>
    </row>
    <row r="7867" spans="1:4" ht="15" x14ac:dyDescent="0.25">
      <c r="A7867"/>
      <c r="B7867"/>
      <c r="C7867"/>
      <c r="D7867"/>
    </row>
    <row r="7868" spans="1:4" ht="15" x14ac:dyDescent="0.25">
      <c r="A7868"/>
      <c r="B7868"/>
      <c r="C7868"/>
      <c r="D7868"/>
    </row>
    <row r="7869" spans="1:4" ht="15" x14ac:dyDescent="0.25">
      <c r="A7869"/>
      <c r="B7869"/>
      <c r="C7869"/>
      <c r="D7869"/>
    </row>
    <row r="7870" spans="1:4" ht="15" x14ac:dyDescent="0.25">
      <c r="A7870"/>
      <c r="B7870"/>
      <c r="C7870"/>
      <c r="D7870"/>
    </row>
    <row r="7871" spans="1:4" ht="15" x14ac:dyDescent="0.25">
      <c r="A7871"/>
      <c r="B7871"/>
      <c r="C7871"/>
      <c r="D7871"/>
    </row>
    <row r="7872" spans="1:4" ht="15" x14ac:dyDescent="0.25">
      <c r="A7872"/>
      <c r="B7872"/>
      <c r="C7872"/>
      <c r="D7872"/>
    </row>
    <row r="7873" spans="1:4" ht="15" x14ac:dyDescent="0.25">
      <c r="A7873"/>
      <c r="B7873"/>
      <c r="C7873"/>
      <c r="D7873"/>
    </row>
    <row r="7874" spans="1:4" ht="15" x14ac:dyDescent="0.25">
      <c r="A7874"/>
      <c r="B7874"/>
      <c r="C7874"/>
      <c r="D7874"/>
    </row>
    <row r="7875" spans="1:4" ht="15" x14ac:dyDescent="0.25">
      <c r="A7875"/>
      <c r="B7875"/>
      <c r="C7875"/>
      <c r="D7875"/>
    </row>
    <row r="7876" spans="1:4" ht="15" x14ac:dyDescent="0.25">
      <c r="A7876"/>
      <c r="B7876"/>
      <c r="C7876"/>
      <c r="D7876"/>
    </row>
    <row r="7877" spans="1:4" ht="15" x14ac:dyDescent="0.25">
      <c r="A7877"/>
      <c r="B7877"/>
      <c r="C7877"/>
      <c r="D7877"/>
    </row>
    <row r="7878" spans="1:4" ht="15" x14ac:dyDescent="0.25">
      <c r="A7878"/>
      <c r="B7878"/>
      <c r="C7878"/>
      <c r="D7878"/>
    </row>
    <row r="7879" spans="1:4" ht="15" x14ac:dyDescent="0.25">
      <c r="A7879"/>
      <c r="B7879"/>
      <c r="C7879"/>
      <c r="D7879"/>
    </row>
    <row r="7880" spans="1:4" ht="15" x14ac:dyDescent="0.25">
      <c r="A7880"/>
      <c r="B7880"/>
      <c r="C7880"/>
      <c r="D7880"/>
    </row>
    <row r="7881" spans="1:4" ht="15" x14ac:dyDescent="0.25">
      <c r="A7881"/>
      <c r="B7881"/>
      <c r="C7881"/>
      <c r="D7881"/>
    </row>
    <row r="7882" spans="1:4" ht="15" x14ac:dyDescent="0.25">
      <c r="A7882"/>
      <c r="B7882"/>
      <c r="C7882"/>
      <c r="D7882"/>
    </row>
    <row r="7883" spans="1:4" ht="15" x14ac:dyDescent="0.25">
      <c r="A7883"/>
      <c r="B7883"/>
      <c r="C7883"/>
      <c r="D7883"/>
    </row>
    <row r="7884" spans="1:4" ht="15" x14ac:dyDescent="0.25">
      <c r="A7884"/>
      <c r="B7884"/>
      <c r="C7884"/>
      <c r="D7884"/>
    </row>
    <row r="7885" spans="1:4" ht="15" x14ac:dyDescent="0.25">
      <c r="A7885"/>
      <c r="B7885"/>
      <c r="C7885"/>
      <c r="D7885"/>
    </row>
    <row r="7886" spans="1:4" ht="15" x14ac:dyDescent="0.25">
      <c r="A7886"/>
      <c r="B7886"/>
      <c r="C7886"/>
      <c r="D7886"/>
    </row>
    <row r="7887" spans="1:4" ht="15" x14ac:dyDescent="0.25">
      <c r="A7887"/>
      <c r="B7887"/>
      <c r="C7887"/>
      <c r="D7887"/>
    </row>
    <row r="7888" spans="1:4" ht="15" x14ac:dyDescent="0.25">
      <c r="A7888"/>
      <c r="B7888"/>
      <c r="C7888"/>
      <c r="D7888"/>
    </row>
    <row r="7889" spans="1:4" ht="15" x14ac:dyDescent="0.25">
      <c r="A7889"/>
      <c r="B7889"/>
      <c r="C7889"/>
      <c r="D7889"/>
    </row>
    <row r="7890" spans="1:4" ht="15" x14ac:dyDescent="0.25">
      <c r="A7890"/>
      <c r="B7890"/>
      <c r="C7890"/>
      <c r="D7890"/>
    </row>
    <row r="7891" spans="1:4" ht="15" x14ac:dyDescent="0.25">
      <c r="A7891"/>
      <c r="B7891"/>
      <c r="C7891"/>
      <c r="D7891"/>
    </row>
    <row r="7892" spans="1:4" ht="15" x14ac:dyDescent="0.25">
      <c r="A7892"/>
      <c r="B7892"/>
      <c r="C7892"/>
      <c r="D7892"/>
    </row>
    <row r="7893" spans="1:4" ht="15" x14ac:dyDescent="0.25">
      <c r="A7893"/>
      <c r="B7893"/>
      <c r="C7893"/>
      <c r="D7893"/>
    </row>
    <row r="7894" spans="1:4" ht="15" x14ac:dyDescent="0.25">
      <c r="A7894"/>
      <c r="B7894"/>
      <c r="C7894"/>
      <c r="D7894"/>
    </row>
    <row r="7895" spans="1:4" ht="15" x14ac:dyDescent="0.25">
      <c r="A7895"/>
      <c r="B7895"/>
      <c r="C7895"/>
      <c r="D7895"/>
    </row>
    <row r="7896" spans="1:4" ht="15" x14ac:dyDescent="0.25">
      <c r="A7896"/>
      <c r="B7896"/>
      <c r="C7896"/>
      <c r="D7896"/>
    </row>
    <row r="7897" spans="1:4" ht="15" x14ac:dyDescent="0.25">
      <c r="A7897"/>
      <c r="B7897"/>
      <c r="C7897"/>
      <c r="D7897"/>
    </row>
    <row r="7898" spans="1:4" ht="15" x14ac:dyDescent="0.25">
      <c r="A7898"/>
      <c r="B7898"/>
      <c r="C7898"/>
      <c r="D7898"/>
    </row>
    <row r="7899" spans="1:4" ht="15" x14ac:dyDescent="0.25">
      <c r="A7899"/>
      <c r="B7899"/>
      <c r="C7899"/>
      <c r="D7899"/>
    </row>
    <row r="7900" spans="1:4" ht="15" x14ac:dyDescent="0.25">
      <c r="A7900"/>
      <c r="B7900"/>
      <c r="C7900"/>
      <c r="D7900"/>
    </row>
    <row r="7901" spans="1:4" ht="15" x14ac:dyDescent="0.25">
      <c r="A7901"/>
      <c r="B7901"/>
      <c r="C7901"/>
      <c r="D7901"/>
    </row>
    <row r="7902" spans="1:4" ht="15" x14ac:dyDescent="0.25">
      <c r="A7902"/>
      <c r="B7902"/>
      <c r="C7902"/>
      <c r="D7902"/>
    </row>
    <row r="7903" spans="1:4" ht="15" x14ac:dyDescent="0.25">
      <c r="A7903"/>
      <c r="B7903"/>
      <c r="C7903"/>
      <c r="D7903"/>
    </row>
    <row r="7904" spans="1:4" ht="15" x14ac:dyDescent="0.25">
      <c r="A7904"/>
      <c r="B7904"/>
      <c r="C7904"/>
      <c r="D7904"/>
    </row>
    <row r="7905" spans="1:4" ht="15" x14ac:dyDescent="0.25">
      <c r="A7905"/>
      <c r="B7905"/>
      <c r="C7905"/>
      <c r="D7905"/>
    </row>
    <row r="7906" spans="1:4" ht="15" x14ac:dyDescent="0.25">
      <c r="A7906"/>
      <c r="B7906"/>
      <c r="C7906"/>
      <c r="D7906"/>
    </row>
    <row r="7907" spans="1:4" ht="15" x14ac:dyDescent="0.25">
      <c r="A7907"/>
      <c r="B7907"/>
      <c r="C7907"/>
      <c r="D7907"/>
    </row>
    <row r="7908" spans="1:4" ht="15" x14ac:dyDescent="0.25">
      <c r="A7908"/>
      <c r="B7908"/>
      <c r="C7908"/>
      <c r="D7908"/>
    </row>
    <row r="7909" spans="1:4" ht="15" x14ac:dyDescent="0.25">
      <c r="A7909"/>
      <c r="B7909"/>
      <c r="C7909"/>
      <c r="D7909"/>
    </row>
    <row r="7910" spans="1:4" ht="15" x14ac:dyDescent="0.25">
      <c r="A7910"/>
      <c r="B7910"/>
      <c r="C7910"/>
      <c r="D7910"/>
    </row>
    <row r="7911" spans="1:4" ht="15" x14ac:dyDescent="0.25">
      <c r="A7911"/>
      <c r="B7911"/>
      <c r="C7911"/>
      <c r="D7911"/>
    </row>
    <row r="7912" spans="1:4" ht="15" x14ac:dyDescent="0.25">
      <c r="A7912"/>
      <c r="B7912"/>
      <c r="C7912"/>
      <c r="D7912"/>
    </row>
    <row r="7913" spans="1:4" ht="15" x14ac:dyDescent="0.25">
      <c r="A7913"/>
      <c r="B7913"/>
      <c r="C7913"/>
      <c r="D7913"/>
    </row>
    <row r="7914" spans="1:4" ht="15" x14ac:dyDescent="0.25">
      <c r="A7914"/>
      <c r="B7914"/>
      <c r="C7914"/>
      <c r="D7914"/>
    </row>
    <row r="7915" spans="1:4" ht="15" x14ac:dyDescent="0.25">
      <c r="A7915"/>
      <c r="B7915"/>
      <c r="C7915"/>
      <c r="D7915"/>
    </row>
    <row r="7916" spans="1:4" ht="15" x14ac:dyDescent="0.25">
      <c r="A7916"/>
      <c r="B7916"/>
      <c r="C7916"/>
      <c r="D7916"/>
    </row>
    <row r="7917" spans="1:4" ht="15" x14ac:dyDescent="0.25">
      <c r="A7917"/>
      <c r="B7917"/>
      <c r="C7917"/>
      <c r="D7917"/>
    </row>
    <row r="7918" spans="1:4" ht="15" x14ac:dyDescent="0.25">
      <c r="A7918"/>
      <c r="B7918"/>
      <c r="C7918"/>
      <c r="D7918"/>
    </row>
    <row r="7919" spans="1:4" ht="15" x14ac:dyDescent="0.25">
      <c r="A7919"/>
      <c r="B7919"/>
      <c r="C7919"/>
      <c r="D7919"/>
    </row>
    <row r="7920" spans="1:4" ht="15" x14ac:dyDescent="0.25">
      <c r="A7920"/>
      <c r="B7920"/>
      <c r="C7920"/>
      <c r="D7920"/>
    </row>
    <row r="7921" spans="1:4" ht="15" x14ac:dyDescent="0.25">
      <c r="A7921"/>
      <c r="B7921"/>
      <c r="C7921"/>
      <c r="D7921"/>
    </row>
    <row r="7922" spans="1:4" ht="15" x14ac:dyDescent="0.25">
      <c r="A7922"/>
      <c r="B7922"/>
      <c r="C7922"/>
      <c r="D7922"/>
    </row>
    <row r="7923" spans="1:4" ht="15" x14ac:dyDescent="0.25">
      <c r="A7923"/>
      <c r="B7923"/>
      <c r="C7923"/>
      <c r="D7923"/>
    </row>
    <row r="7924" spans="1:4" ht="15" x14ac:dyDescent="0.25">
      <c r="A7924"/>
      <c r="B7924"/>
      <c r="C7924"/>
      <c r="D7924"/>
    </row>
    <row r="7925" spans="1:4" ht="15" x14ac:dyDescent="0.25">
      <c r="A7925"/>
      <c r="B7925"/>
      <c r="C7925"/>
      <c r="D7925"/>
    </row>
    <row r="7926" spans="1:4" ht="15" x14ac:dyDescent="0.25">
      <c r="A7926"/>
      <c r="B7926"/>
      <c r="C7926"/>
      <c r="D7926"/>
    </row>
    <row r="7927" spans="1:4" ht="15" x14ac:dyDescent="0.25">
      <c r="A7927"/>
      <c r="B7927"/>
      <c r="C7927"/>
      <c r="D7927"/>
    </row>
    <row r="7928" spans="1:4" ht="15" x14ac:dyDescent="0.25">
      <c r="A7928"/>
      <c r="B7928"/>
      <c r="C7928"/>
      <c r="D7928"/>
    </row>
    <row r="7929" spans="1:4" ht="15" x14ac:dyDescent="0.25">
      <c r="A7929"/>
      <c r="B7929"/>
      <c r="C7929"/>
      <c r="D7929"/>
    </row>
    <row r="7930" spans="1:4" ht="15" x14ac:dyDescent="0.25">
      <c r="A7930"/>
      <c r="B7930"/>
      <c r="C7930"/>
      <c r="D7930"/>
    </row>
    <row r="7931" spans="1:4" ht="15" x14ac:dyDescent="0.25">
      <c r="A7931"/>
      <c r="B7931"/>
      <c r="C7931"/>
      <c r="D7931"/>
    </row>
    <row r="7932" spans="1:4" ht="15" x14ac:dyDescent="0.25">
      <c r="A7932"/>
      <c r="B7932"/>
      <c r="C7932"/>
      <c r="D7932"/>
    </row>
    <row r="7933" spans="1:4" ht="15" x14ac:dyDescent="0.25">
      <c r="A7933"/>
      <c r="B7933"/>
      <c r="C7933"/>
      <c r="D7933"/>
    </row>
    <row r="7934" spans="1:4" ht="15" x14ac:dyDescent="0.25">
      <c r="A7934"/>
      <c r="B7934"/>
      <c r="C7934"/>
      <c r="D7934"/>
    </row>
    <row r="7935" spans="1:4" ht="15" x14ac:dyDescent="0.25">
      <c r="A7935"/>
      <c r="B7935"/>
      <c r="C7935"/>
      <c r="D7935"/>
    </row>
    <row r="7936" spans="1:4" ht="15" x14ac:dyDescent="0.25">
      <c r="A7936"/>
      <c r="B7936"/>
      <c r="C7936"/>
      <c r="D7936"/>
    </row>
    <row r="7937" spans="1:4" ht="15" x14ac:dyDescent="0.25">
      <c r="A7937"/>
      <c r="B7937"/>
      <c r="C7937"/>
      <c r="D7937"/>
    </row>
    <row r="7938" spans="1:4" ht="15" x14ac:dyDescent="0.25">
      <c r="A7938"/>
      <c r="B7938"/>
      <c r="C7938"/>
      <c r="D7938"/>
    </row>
    <row r="7939" spans="1:4" ht="15" x14ac:dyDescent="0.25">
      <c r="A7939"/>
      <c r="B7939"/>
      <c r="C7939"/>
      <c r="D7939"/>
    </row>
    <row r="7940" spans="1:4" ht="15" x14ac:dyDescent="0.25">
      <c r="A7940"/>
      <c r="B7940"/>
      <c r="C7940"/>
      <c r="D7940"/>
    </row>
    <row r="7941" spans="1:4" ht="15" x14ac:dyDescent="0.25">
      <c r="A7941"/>
      <c r="B7941"/>
      <c r="C7941"/>
      <c r="D7941"/>
    </row>
    <row r="7942" spans="1:4" ht="15" x14ac:dyDescent="0.25">
      <c r="A7942"/>
      <c r="B7942"/>
      <c r="C7942"/>
      <c r="D7942"/>
    </row>
    <row r="7943" spans="1:4" ht="15" x14ac:dyDescent="0.25">
      <c r="A7943"/>
      <c r="B7943"/>
      <c r="C7943"/>
      <c r="D7943"/>
    </row>
    <row r="7944" spans="1:4" ht="15" x14ac:dyDescent="0.25">
      <c r="A7944"/>
      <c r="B7944"/>
      <c r="C7944"/>
      <c r="D7944"/>
    </row>
    <row r="7945" spans="1:4" ht="15" x14ac:dyDescent="0.25">
      <c r="A7945"/>
      <c r="B7945"/>
      <c r="C7945"/>
      <c r="D7945"/>
    </row>
    <row r="7946" spans="1:4" ht="15" x14ac:dyDescent="0.25">
      <c r="A7946"/>
      <c r="B7946"/>
      <c r="C7946"/>
      <c r="D7946"/>
    </row>
    <row r="7947" spans="1:4" ht="15" x14ac:dyDescent="0.25">
      <c r="A7947"/>
      <c r="B7947"/>
      <c r="C7947"/>
      <c r="D7947"/>
    </row>
    <row r="7948" spans="1:4" ht="15" x14ac:dyDescent="0.25">
      <c r="A7948"/>
      <c r="B7948"/>
      <c r="C7948"/>
      <c r="D7948"/>
    </row>
    <row r="7949" spans="1:4" ht="15" x14ac:dyDescent="0.25">
      <c r="A7949"/>
      <c r="B7949"/>
      <c r="C7949"/>
      <c r="D7949"/>
    </row>
    <row r="7950" spans="1:4" ht="15" x14ac:dyDescent="0.25">
      <c r="A7950"/>
      <c r="B7950"/>
      <c r="C7950"/>
      <c r="D7950"/>
    </row>
    <row r="7951" spans="1:4" ht="15" x14ac:dyDescent="0.25">
      <c r="A7951"/>
      <c r="B7951"/>
      <c r="C7951"/>
      <c r="D7951"/>
    </row>
    <row r="7952" spans="1:4" ht="15" x14ac:dyDescent="0.25">
      <c r="A7952"/>
      <c r="B7952"/>
      <c r="C7952"/>
      <c r="D7952"/>
    </row>
    <row r="7953" spans="1:4" ht="15" x14ac:dyDescent="0.25">
      <c r="A7953"/>
      <c r="B7953"/>
      <c r="C7953"/>
      <c r="D7953"/>
    </row>
    <row r="7954" spans="1:4" ht="15" x14ac:dyDescent="0.25">
      <c r="A7954"/>
      <c r="B7954"/>
      <c r="C7954"/>
      <c r="D7954"/>
    </row>
    <row r="7955" spans="1:4" ht="15" x14ac:dyDescent="0.25">
      <c r="A7955"/>
      <c r="B7955"/>
      <c r="C7955"/>
      <c r="D7955"/>
    </row>
    <row r="7956" spans="1:4" ht="15" x14ac:dyDescent="0.25">
      <c r="A7956"/>
      <c r="B7956"/>
      <c r="C7956"/>
      <c r="D7956"/>
    </row>
    <row r="7957" spans="1:4" ht="15" x14ac:dyDescent="0.25">
      <c r="A7957"/>
      <c r="B7957"/>
      <c r="C7957"/>
      <c r="D7957"/>
    </row>
    <row r="7958" spans="1:4" ht="15" x14ac:dyDescent="0.25">
      <c r="A7958"/>
      <c r="B7958"/>
      <c r="C7958"/>
      <c r="D7958"/>
    </row>
    <row r="7959" spans="1:4" ht="15" x14ac:dyDescent="0.25">
      <c r="A7959"/>
      <c r="B7959"/>
      <c r="C7959"/>
      <c r="D7959"/>
    </row>
    <row r="7960" spans="1:4" ht="15" x14ac:dyDescent="0.25">
      <c r="A7960"/>
      <c r="B7960"/>
      <c r="C7960"/>
      <c r="D7960"/>
    </row>
    <row r="7961" spans="1:4" ht="15" x14ac:dyDescent="0.25">
      <c r="A7961"/>
      <c r="B7961"/>
      <c r="C7961"/>
      <c r="D7961"/>
    </row>
    <row r="7962" spans="1:4" ht="15" x14ac:dyDescent="0.25">
      <c r="A7962"/>
      <c r="B7962"/>
      <c r="C7962"/>
      <c r="D7962"/>
    </row>
    <row r="7963" spans="1:4" ht="15" x14ac:dyDescent="0.25">
      <c r="A7963"/>
      <c r="B7963"/>
      <c r="C7963"/>
      <c r="D7963"/>
    </row>
    <row r="7964" spans="1:4" ht="15" x14ac:dyDescent="0.25">
      <c r="A7964"/>
      <c r="B7964"/>
      <c r="C7964"/>
      <c r="D7964"/>
    </row>
    <row r="7965" spans="1:4" ht="15" x14ac:dyDescent="0.25">
      <c r="A7965"/>
      <c r="B7965"/>
      <c r="C7965"/>
      <c r="D7965"/>
    </row>
    <row r="7966" spans="1:4" ht="15" x14ac:dyDescent="0.25">
      <c r="A7966"/>
      <c r="B7966"/>
      <c r="C7966"/>
      <c r="D7966"/>
    </row>
    <row r="7967" spans="1:4" ht="15" x14ac:dyDescent="0.25">
      <c r="A7967"/>
      <c r="B7967"/>
      <c r="C7967"/>
      <c r="D7967"/>
    </row>
    <row r="7968" spans="1:4" ht="15" x14ac:dyDescent="0.25">
      <c r="A7968"/>
      <c r="B7968"/>
      <c r="C7968"/>
      <c r="D7968"/>
    </row>
    <row r="7969" spans="1:4" ht="15" x14ac:dyDescent="0.25">
      <c r="A7969"/>
      <c r="B7969"/>
      <c r="C7969"/>
      <c r="D7969"/>
    </row>
    <row r="7970" spans="1:4" ht="15" x14ac:dyDescent="0.25">
      <c r="A7970"/>
      <c r="B7970"/>
      <c r="C7970"/>
      <c r="D7970"/>
    </row>
    <row r="7971" spans="1:4" ht="15" x14ac:dyDescent="0.25">
      <c r="A7971"/>
      <c r="B7971"/>
      <c r="C7971"/>
      <c r="D7971"/>
    </row>
    <row r="7972" spans="1:4" ht="15" x14ac:dyDescent="0.25">
      <c r="A7972"/>
      <c r="B7972"/>
      <c r="C7972"/>
      <c r="D7972"/>
    </row>
    <row r="7973" spans="1:4" ht="15" x14ac:dyDescent="0.25">
      <c r="A7973"/>
      <c r="B7973"/>
      <c r="C7973"/>
      <c r="D7973"/>
    </row>
    <row r="7974" spans="1:4" ht="15" x14ac:dyDescent="0.25">
      <c r="A7974"/>
      <c r="B7974"/>
      <c r="C7974"/>
      <c r="D7974"/>
    </row>
    <row r="7975" spans="1:4" ht="15" x14ac:dyDescent="0.25">
      <c r="A7975"/>
      <c r="B7975"/>
      <c r="C7975"/>
      <c r="D7975"/>
    </row>
    <row r="7976" spans="1:4" ht="15" x14ac:dyDescent="0.25">
      <c r="A7976"/>
      <c r="B7976"/>
      <c r="C7976"/>
      <c r="D7976"/>
    </row>
    <row r="7977" spans="1:4" ht="15" x14ac:dyDescent="0.25">
      <c r="A7977"/>
      <c r="B7977"/>
      <c r="C7977"/>
      <c r="D7977"/>
    </row>
    <row r="7978" spans="1:4" ht="15" x14ac:dyDescent="0.25">
      <c r="A7978"/>
      <c r="B7978"/>
      <c r="C7978"/>
      <c r="D7978"/>
    </row>
    <row r="7979" spans="1:4" ht="15" x14ac:dyDescent="0.25">
      <c r="A7979"/>
      <c r="B7979"/>
      <c r="C7979"/>
      <c r="D7979"/>
    </row>
    <row r="7980" spans="1:4" ht="15" x14ac:dyDescent="0.25">
      <c r="A7980"/>
      <c r="B7980"/>
      <c r="C7980"/>
      <c r="D7980"/>
    </row>
    <row r="7981" spans="1:4" ht="15" x14ac:dyDescent="0.25">
      <c r="A7981"/>
      <c r="B7981"/>
      <c r="C7981"/>
      <c r="D7981"/>
    </row>
    <row r="7982" spans="1:4" ht="15" x14ac:dyDescent="0.25">
      <c r="A7982"/>
      <c r="B7982"/>
      <c r="C7982"/>
      <c r="D7982"/>
    </row>
    <row r="7983" spans="1:4" ht="15" x14ac:dyDescent="0.25">
      <c r="A7983"/>
      <c r="B7983"/>
      <c r="C7983"/>
      <c r="D7983"/>
    </row>
    <row r="7984" spans="1:4" ht="15" x14ac:dyDescent="0.25">
      <c r="A7984"/>
      <c r="B7984"/>
      <c r="C7984"/>
      <c r="D7984"/>
    </row>
    <row r="7985" spans="1:4" ht="15" x14ac:dyDescent="0.25">
      <c r="A7985"/>
      <c r="B7985"/>
      <c r="C7985"/>
      <c r="D7985"/>
    </row>
    <row r="7986" spans="1:4" ht="15" x14ac:dyDescent="0.25">
      <c r="A7986"/>
      <c r="B7986"/>
      <c r="C7986"/>
      <c r="D7986"/>
    </row>
    <row r="7987" spans="1:4" ht="15" x14ac:dyDescent="0.25">
      <c r="A7987"/>
      <c r="B7987"/>
      <c r="C7987"/>
      <c r="D7987"/>
    </row>
    <row r="7988" spans="1:4" ht="15" x14ac:dyDescent="0.25">
      <c r="A7988"/>
      <c r="B7988"/>
      <c r="C7988"/>
      <c r="D7988"/>
    </row>
    <row r="7989" spans="1:4" ht="15" x14ac:dyDescent="0.25">
      <c r="A7989"/>
      <c r="B7989"/>
      <c r="C7989"/>
      <c r="D7989"/>
    </row>
    <row r="7990" spans="1:4" ht="15" x14ac:dyDescent="0.25">
      <c r="A7990"/>
      <c r="B7990"/>
      <c r="C7990"/>
      <c r="D7990"/>
    </row>
    <row r="7991" spans="1:4" ht="15" x14ac:dyDescent="0.25">
      <c r="A7991"/>
      <c r="B7991"/>
      <c r="C7991"/>
      <c r="D7991"/>
    </row>
    <row r="7992" spans="1:4" ht="15" x14ac:dyDescent="0.25">
      <c r="A7992"/>
      <c r="B7992"/>
      <c r="C7992"/>
      <c r="D7992"/>
    </row>
    <row r="7993" spans="1:4" ht="15" x14ac:dyDescent="0.25">
      <c r="A7993"/>
      <c r="B7993"/>
      <c r="C7993"/>
      <c r="D7993"/>
    </row>
    <row r="7994" spans="1:4" ht="15" x14ac:dyDescent="0.25">
      <c r="A7994"/>
      <c r="B7994"/>
      <c r="C7994"/>
      <c r="D7994"/>
    </row>
    <row r="7995" spans="1:4" ht="15" x14ac:dyDescent="0.25">
      <c r="A7995"/>
      <c r="B7995"/>
      <c r="C7995"/>
      <c r="D7995"/>
    </row>
    <row r="7996" spans="1:4" ht="15" x14ac:dyDescent="0.25">
      <c r="A7996"/>
      <c r="B7996"/>
      <c r="C7996"/>
      <c r="D7996"/>
    </row>
    <row r="7997" spans="1:4" ht="15" x14ac:dyDescent="0.25">
      <c r="A7997"/>
      <c r="B7997"/>
      <c r="C7997"/>
      <c r="D7997"/>
    </row>
    <row r="7998" spans="1:4" ht="15" x14ac:dyDescent="0.25">
      <c r="A7998"/>
      <c r="B7998"/>
      <c r="C7998"/>
      <c r="D7998"/>
    </row>
    <row r="7999" spans="1:4" ht="15" x14ac:dyDescent="0.25">
      <c r="A7999"/>
      <c r="B7999"/>
      <c r="C7999"/>
      <c r="D7999"/>
    </row>
    <row r="8000" spans="1:4" ht="15" x14ac:dyDescent="0.25">
      <c r="A8000"/>
      <c r="B8000"/>
      <c r="C8000"/>
      <c r="D8000"/>
    </row>
    <row r="8001" spans="1:4" ht="15" x14ac:dyDescent="0.25">
      <c r="A8001"/>
      <c r="B8001"/>
      <c r="C8001"/>
      <c r="D8001"/>
    </row>
    <row r="8002" spans="1:4" ht="15" x14ac:dyDescent="0.25">
      <c r="A8002"/>
      <c r="B8002"/>
      <c r="C8002"/>
      <c r="D8002"/>
    </row>
    <row r="8003" spans="1:4" ht="15" x14ac:dyDescent="0.25">
      <c r="A8003"/>
      <c r="B8003"/>
      <c r="C8003"/>
      <c r="D8003"/>
    </row>
    <row r="8004" spans="1:4" ht="15" x14ac:dyDescent="0.25">
      <c r="A8004"/>
      <c r="B8004"/>
      <c r="C8004"/>
      <c r="D8004"/>
    </row>
    <row r="8005" spans="1:4" ht="15" x14ac:dyDescent="0.25">
      <c r="A8005"/>
      <c r="B8005"/>
      <c r="C8005"/>
      <c r="D8005"/>
    </row>
    <row r="8006" spans="1:4" ht="15" x14ac:dyDescent="0.25">
      <c r="A8006"/>
      <c r="B8006"/>
      <c r="C8006"/>
      <c r="D8006"/>
    </row>
    <row r="8007" spans="1:4" ht="15" x14ac:dyDescent="0.25">
      <c r="A8007"/>
      <c r="B8007"/>
      <c r="C8007"/>
      <c r="D8007"/>
    </row>
    <row r="8008" spans="1:4" ht="15" x14ac:dyDescent="0.25">
      <c r="A8008"/>
      <c r="B8008"/>
      <c r="C8008"/>
      <c r="D8008"/>
    </row>
    <row r="8009" spans="1:4" ht="15" x14ac:dyDescent="0.25">
      <c r="A8009"/>
      <c r="B8009"/>
      <c r="C8009"/>
      <c r="D8009"/>
    </row>
    <row r="8010" spans="1:4" ht="15" x14ac:dyDescent="0.25">
      <c r="A8010"/>
      <c r="B8010"/>
      <c r="C8010"/>
      <c r="D8010"/>
    </row>
    <row r="8011" spans="1:4" ht="15" x14ac:dyDescent="0.25">
      <c r="A8011"/>
      <c r="B8011"/>
      <c r="C8011"/>
      <c r="D8011"/>
    </row>
    <row r="8012" spans="1:4" ht="15" x14ac:dyDescent="0.25">
      <c r="A8012"/>
      <c r="B8012"/>
      <c r="C8012"/>
      <c r="D8012"/>
    </row>
    <row r="8013" spans="1:4" ht="15" x14ac:dyDescent="0.25">
      <c r="A8013"/>
      <c r="B8013"/>
      <c r="C8013"/>
      <c r="D8013"/>
    </row>
    <row r="8014" spans="1:4" ht="15" x14ac:dyDescent="0.25">
      <c r="A8014"/>
      <c r="B8014"/>
      <c r="C8014"/>
      <c r="D8014"/>
    </row>
    <row r="8015" spans="1:4" ht="15" x14ac:dyDescent="0.25">
      <c r="A8015"/>
      <c r="B8015"/>
      <c r="C8015"/>
      <c r="D8015"/>
    </row>
    <row r="8016" spans="1:4" ht="15" x14ac:dyDescent="0.25">
      <c r="A8016"/>
      <c r="B8016"/>
      <c r="C8016"/>
      <c r="D8016"/>
    </row>
    <row r="8017" spans="1:4" ht="15" x14ac:dyDescent="0.25">
      <c r="A8017"/>
      <c r="B8017"/>
      <c r="C8017"/>
      <c r="D8017"/>
    </row>
    <row r="8018" spans="1:4" ht="15" x14ac:dyDescent="0.25">
      <c r="A8018"/>
      <c r="B8018"/>
      <c r="C8018"/>
      <c r="D8018"/>
    </row>
    <row r="8019" spans="1:4" ht="15" x14ac:dyDescent="0.25">
      <c r="A8019"/>
      <c r="B8019"/>
      <c r="C8019"/>
      <c r="D8019"/>
    </row>
    <row r="8020" spans="1:4" ht="15" x14ac:dyDescent="0.25">
      <c r="A8020"/>
      <c r="B8020"/>
      <c r="C8020"/>
      <c r="D8020"/>
    </row>
    <row r="8021" spans="1:4" ht="15" x14ac:dyDescent="0.25">
      <c r="A8021"/>
      <c r="B8021"/>
      <c r="C8021"/>
      <c r="D8021"/>
    </row>
    <row r="8022" spans="1:4" ht="15" x14ac:dyDescent="0.25">
      <c r="A8022"/>
      <c r="B8022"/>
      <c r="C8022"/>
      <c r="D8022"/>
    </row>
    <row r="8023" spans="1:4" ht="15" x14ac:dyDescent="0.25">
      <c r="A8023"/>
      <c r="B8023"/>
      <c r="C8023"/>
      <c r="D8023"/>
    </row>
    <row r="8024" spans="1:4" ht="15" x14ac:dyDescent="0.25">
      <c r="A8024"/>
      <c r="B8024"/>
      <c r="C8024"/>
      <c r="D8024"/>
    </row>
    <row r="8025" spans="1:4" ht="15" x14ac:dyDescent="0.25">
      <c r="A8025"/>
      <c r="B8025"/>
      <c r="C8025"/>
      <c r="D8025"/>
    </row>
    <row r="8026" spans="1:4" ht="15" x14ac:dyDescent="0.25">
      <c r="A8026"/>
      <c r="B8026"/>
      <c r="C8026"/>
      <c r="D8026"/>
    </row>
    <row r="8027" spans="1:4" ht="15" x14ac:dyDescent="0.25">
      <c r="A8027"/>
      <c r="B8027"/>
      <c r="C8027"/>
      <c r="D8027"/>
    </row>
    <row r="8028" spans="1:4" ht="15" x14ac:dyDescent="0.25">
      <c r="A8028"/>
      <c r="B8028"/>
      <c r="C8028"/>
      <c r="D8028"/>
    </row>
    <row r="8029" spans="1:4" ht="15" x14ac:dyDescent="0.25">
      <c r="A8029"/>
      <c r="B8029"/>
      <c r="C8029"/>
      <c r="D8029"/>
    </row>
    <row r="8030" spans="1:4" ht="15" x14ac:dyDescent="0.25">
      <c r="A8030"/>
      <c r="B8030"/>
      <c r="C8030"/>
      <c r="D8030"/>
    </row>
    <row r="8031" spans="1:4" ht="15" x14ac:dyDescent="0.25">
      <c r="A8031"/>
      <c r="B8031"/>
      <c r="C8031"/>
      <c r="D8031"/>
    </row>
    <row r="8032" spans="1:4" ht="15" x14ac:dyDescent="0.25">
      <c r="A8032"/>
      <c r="B8032"/>
      <c r="C8032"/>
      <c r="D8032"/>
    </row>
    <row r="8033" spans="1:4" ht="15" x14ac:dyDescent="0.25">
      <c r="A8033"/>
      <c r="B8033"/>
      <c r="C8033"/>
      <c r="D8033"/>
    </row>
    <row r="8034" spans="1:4" ht="15" x14ac:dyDescent="0.25">
      <c r="A8034"/>
      <c r="B8034"/>
      <c r="C8034"/>
      <c r="D8034"/>
    </row>
    <row r="8035" spans="1:4" ht="15" x14ac:dyDescent="0.25">
      <c r="A8035"/>
      <c r="B8035"/>
      <c r="C8035"/>
      <c r="D8035"/>
    </row>
    <row r="8036" spans="1:4" ht="15" x14ac:dyDescent="0.25">
      <c r="A8036"/>
      <c r="B8036"/>
      <c r="C8036"/>
      <c r="D8036"/>
    </row>
    <row r="8037" spans="1:4" ht="15" x14ac:dyDescent="0.25">
      <c r="A8037"/>
      <c r="B8037"/>
      <c r="C8037"/>
      <c r="D8037"/>
    </row>
    <row r="8038" spans="1:4" ht="15" x14ac:dyDescent="0.25">
      <c r="A8038"/>
      <c r="B8038"/>
      <c r="C8038"/>
      <c r="D8038"/>
    </row>
    <row r="8039" spans="1:4" ht="15" x14ac:dyDescent="0.25">
      <c r="A8039"/>
      <c r="B8039"/>
      <c r="C8039"/>
      <c r="D8039"/>
    </row>
    <row r="8040" spans="1:4" ht="15" x14ac:dyDescent="0.25">
      <c r="A8040"/>
      <c r="B8040"/>
      <c r="C8040"/>
      <c r="D8040"/>
    </row>
    <row r="8041" spans="1:4" ht="15" x14ac:dyDescent="0.25">
      <c r="A8041"/>
      <c r="B8041"/>
      <c r="C8041"/>
      <c r="D8041"/>
    </row>
    <row r="8042" spans="1:4" ht="15" x14ac:dyDescent="0.25">
      <c r="A8042"/>
      <c r="B8042"/>
      <c r="C8042"/>
      <c r="D8042"/>
    </row>
    <row r="8043" spans="1:4" ht="15" x14ac:dyDescent="0.25">
      <c r="A8043"/>
      <c r="B8043"/>
      <c r="C8043"/>
      <c r="D8043"/>
    </row>
    <row r="8044" spans="1:4" ht="15" x14ac:dyDescent="0.25">
      <c r="A8044"/>
      <c r="B8044"/>
      <c r="C8044"/>
      <c r="D8044"/>
    </row>
    <row r="8045" spans="1:4" ht="15" x14ac:dyDescent="0.25">
      <c r="A8045"/>
      <c r="B8045"/>
      <c r="C8045"/>
      <c r="D8045"/>
    </row>
    <row r="8046" spans="1:4" ht="15" x14ac:dyDescent="0.25">
      <c r="A8046"/>
      <c r="B8046"/>
      <c r="C8046"/>
      <c r="D8046"/>
    </row>
    <row r="8047" spans="1:4" ht="15" x14ac:dyDescent="0.25">
      <c r="A8047"/>
      <c r="B8047"/>
      <c r="C8047"/>
      <c r="D8047"/>
    </row>
    <row r="8048" spans="1:4" ht="15" x14ac:dyDescent="0.25">
      <c r="A8048"/>
      <c r="B8048"/>
      <c r="C8048"/>
      <c r="D8048"/>
    </row>
    <row r="8049" spans="1:4" ht="15" x14ac:dyDescent="0.25">
      <c r="A8049"/>
      <c r="B8049"/>
      <c r="C8049"/>
      <c r="D8049"/>
    </row>
    <row r="8050" spans="1:4" ht="15" x14ac:dyDescent="0.25">
      <c r="A8050"/>
      <c r="B8050"/>
      <c r="C8050"/>
      <c r="D8050"/>
    </row>
    <row r="8051" spans="1:4" ht="15" x14ac:dyDescent="0.25">
      <c r="A8051"/>
      <c r="B8051"/>
      <c r="C8051"/>
      <c r="D8051"/>
    </row>
    <row r="8052" spans="1:4" ht="15" x14ac:dyDescent="0.25">
      <c r="A8052"/>
      <c r="B8052"/>
      <c r="C8052"/>
      <c r="D8052"/>
    </row>
    <row r="8053" spans="1:4" ht="15" x14ac:dyDescent="0.25">
      <c r="A8053"/>
      <c r="B8053"/>
      <c r="C8053"/>
      <c r="D8053"/>
    </row>
    <row r="8054" spans="1:4" ht="15" x14ac:dyDescent="0.25">
      <c r="A8054"/>
      <c r="B8054"/>
      <c r="C8054"/>
      <c r="D8054"/>
    </row>
    <row r="8055" spans="1:4" ht="15" x14ac:dyDescent="0.25">
      <c r="A8055"/>
      <c r="B8055"/>
      <c r="C8055"/>
      <c r="D8055"/>
    </row>
    <row r="8056" spans="1:4" ht="15" x14ac:dyDescent="0.25">
      <c r="A8056"/>
      <c r="B8056"/>
      <c r="C8056"/>
      <c r="D8056"/>
    </row>
    <row r="8057" spans="1:4" ht="15" x14ac:dyDescent="0.25">
      <c r="A8057"/>
      <c r="B8057"/>
      <c r="C8057"/>
      <c r="D8057"/>
    </row>
    <row r="8058" spans="1:4" ht="15" x14ac:dyDescent="0.25">
      <c r="A8058"/>
      <c r="B8058"/>
      <c r="C8058"/>
      <c r="D8058"/>
    </row>
    <row r="8059" spans="1:4" ht="15" x14ac:dyDescent="0.25">
      <c r="A8059"/>
      <c r="B8059"/>
      <c r="C8059"/>
      <c r="D8059"/>
    </row>
    <row r="8060" spans="1:4" ht="15" x14ac:dyDescent="0.25">
      <c r="A8060"/>
      <c r="B8060"/>
      <c r="C8060"/>
      <c r="D8060"/>
    </row>
    <row r="8061" spans="1:4" ht="15" x14ac:dyDescent="0.25">
      <c r="A8061"/>
      <c r="B8061"/>
      <c r="C8061"/>
      <c r="D8061"/>
    </row>
    <row r="8062" spans="1:4" ht="15" x14ac:dyDescent="0.25">
      <c r="A8062"/>
      <c r="B8062"/>
      <c r="C8062"/>
      <c r="D8062"/>
    </row>
    <row r="8063" spans="1:4" ht="15" x14ac:dyDescent="0.25">
      <c r="A8063"/>
      <c r="B8063"/>
      <c r="C8063"/>
      <c r="D8063"/>
    </row>
    <row r="8064" spans="1:4" ht="15" x14ac:dyDescent="0.25">
      <c r="A8064"/>
      <c r="B8064"/>
      <c r="C8064"/>
      <c r="D8064"/>
    </row>
    <row r="8065" spans="1:4" ht="15" x14ac:dyDescent="0.25">
      <c r="A8065"/>
      <c r="B8065"/>
      <c r="C8065"/>
      <c r="D8065"/>
    </row>
    <row r="8066" spans="1:4" ht="15" x14ac:dyDescent="0.25">
      <c r="A8066"/>
      <c r="B8066"/>
      <c r="C8066"/>
      <c r="D8066"/>
    </row>
    <row r="8067" spans="1:4" ht="15" x14ac:dyDescent="0.25">
      <c r="A8067"/>
      <c r="B8067"/>
      <c r="C8067"/>
      <c r="D8067"/>
    </row>
    <row r="8068" spans="1:4" ht="15" x14ac:dyDescent="0.25">
      <c r="A8068"/>
      <c r="B8068"/>
      <c r="C8068"/>
      <c r="D8068"/>
    </row>
    <row r="8069" spans="1:4" ht="15" x14ac:dyDescent="0.25">
      <c r="A8069"/>
      <c r="B8069"/>
      <c r="C8069"/>
      <c r="D8069"/>
    </row>
    <row r="8070" spans="1:4" ht="15" x14ac:dyDescent="0.25">
      <c r="A8070"/>
      <c r="B8070"/>
      <c r="C8070"/>
      <c r="D8070"/>
    </row>
    <row r="8071" spans="1:4" ht="15" x14ac:dyDescent="0.25">
      <c r="A8071"/>
      <c r="B8071"/>
      <c r="C8071"/>
      <c r="D8071"/>
    </row>
    <row r="8072" spans="1:4" ht="15" x14ac:dyDescent="0.25">
      <c r="A8072"/>
      <c r="B8072"/>
      <c r="C8072"/>
      <c r="D8072"/>
    </row>
    <row r="8073" spans="1:4" ht="15" x14ac:dyDescent="0.25">
      <c r="A8073"/>
      <c r="B8073"/>
      <c r="C8073"/>
      <c r="D8073"/>
    </row>
    <row r="8074" spans="1:4" ht="15" x14ac:dyDescent="0.25">
      <c r="A8074"/>
      <c r="B8074"/>
      <c r="C8074"/>
      <c r="D8074"/>
    </row>
    <row r="8075" spans="1:4" ht="15" x14ac:dyDescent="0.25">
      <c r="A8075"/>
      <c r="B8075"/>
      <c r="C8075"/>
      <c r="D8075"/>
    </row>
    <row r="8076" spans="1:4" ht="15" x14ac:dyDescent="0.25">
      <c r="A8076"/>
      <c r="B8076"/>
      <c r="C8076"/>
      <c r="D8076"/>
    </row>
    <row r="8077" spans="1:4" ht="15" x14ac:dyDescent="0.25">
      <c r="A8077"/>
      <c r="B8077"/>
      <c r="C8077"/>
      <c r="D8077"/>
    </row>
    <row r="8078" spans="1:4" ht="15" x14ac:dyDescent="0.25">
      <c r="A8078"/>
      <c r="B8078"/>
      <c r="C8078"/>
      <c r="D8078"/>
    </row>
    <row r="8079" spans="1:4" ht="15" x14ac:dyDescent="0.25">
      <c r="A8079"/>
      <c r="B8079"/>
      <c r="C8079"/>
      <c r="D8079"/>
    </row>
    <row r="8080" spans="1:4" ht="15" x14ac:dyDescent="0.25">
      <c r="A8080"/>
      <c r="B8080"/>
      <c r="C8080"/>
      <c r="D8080"/>
    </row>
    <row r="8081" spans="1:4" ht="15" x14ac:dyDescent="0.25">
      <c r="A8081"/>
      <c r="B8081"/>
      <c r="C8081"/>
      <c r="D8081"/>
    </row>
    <row r="8082" spans="1:4" ht="15" x14ac:dyDescent="0.25">
      <c r="A8082"/>
      <c r="B8082"/>
      <c r="C8082"/>
      <c r="D8082"/>
    </row>
    <row r="8083" spans="1:4" ht="15" x14ac:dyDescent="0.25">
      <c r="A8083"/>
      <c r="B8083"/>
      <c r="C8083"/>
      <c r="D8083"/>
    </row>
    <row r="8084" spans="1:4" ht="15" x14ac:dyDescent="0.25">
      <c r="A8084"/>
      <c r="B8084"/>
      <c r="C8084"/>
      <c r="D8084"/>
    </row>
    <row r="8085" spans="1:4" ht="15" x14ac:dyDescent="0.25">
      <c r="A8085"/>
      <c r="B8085"/>
      <c r="C8085"/>
      <c r="D8085"/>
    </row>
    <row r="8086" spans="1:4" ht="15" x14ac:dyDescent="0.25">
      <c r="A8086"/>
      <c r="B8086"/>
      <c r="C8086"/>
      <c r="D8086"/>
    </row>
    <row r="8087" spans="1:4" ht="15" x14ac:dyDescent="0.25">
      <c r="A8087"/>
      <c r="B8087"/>
      <c r="C8087"/>
      <c r="D8087"/>
    </row>
    <row r="8088" spans="1:4" ht="15" x14ac:dyDescent="0.25">
      <c r="A8088"/>
      <c r="B8088"/>
      <c r="C8088"/>
      <c r="D8088"/>
    </row>
    <row r="8089" spans="1:4" ht="15" x14ac:dyDescent="0.25">
      <c r="A8089"/>
      <c r="B8089"/>
      <c r="C8089"/>
      <c r="D8089"/>
    </row>
    <row r="8090" spans="1:4" ht="15" x14ac:dyDescent="0.25">
      <c r="A8090"/>
      <c r="B8090"/>
      <c r="C8090"/>
      <c r="D8090"/>
    </row>
    <row r="8091" spans="1:4" ht="15" x14ac:dyDescent="0.25">
      <c r="A8091"/>
      <c r="B8091"/>
      <c r="C8091"/>
      <c r="D8091"/>
    </row>
    <row r="8092" spans="1:4" ht="15" x14ac:dyDescent="0.25">
      <c r="A8092"/>
      <c r="B8092"/>
      <c r="C8092"/>
      <c r="D8092"/>
    </row>
    <row r="8093" spans="1:4" ht="15" x14ac:dyDescent="0.25">
      <c r="A8093"/>
      <c r="B8093"/>
      <c r="C8093"/>
      <c r="D8093"/>
    </row>
    <row r="8094" spans="1:4" ht="15" x14ac:dyDescent="0.25">
      <c r="A8094"/>
      <c r="B8094"/>
      <c r="C8094"/>
      <c r="D8094"/>
    </row>
    <row r="8095" spans="1:4" ht="15" x14ac:dyDescent="0.25">
      <c r="A8095"/>
      <c r="B8095"/>
      <c r="C8095"/>
      <c r="D8095"/>
    </row>
    <row r="8096" spans="1:4" ht="15" x14ac:dyDescent="0.25">
      <c r="A8096"/>
      <c r="B8096"/>
      <c r="C8096"/>
      <c r="D8096"/>
    </row>
    <row r="8097" spans="1:4" ht="15" x14ac:dyDescent="0.25">
      <c r="A8097"/>
      <c r="B8097"/>
      <c r="C8097"/>
      <c r="D8097"/>
    </row>
    <row r="8098" spans="1:4" ht="15" x14ac:dyDescent="0.25">
      <c r="A8098"/>
      <c r="B8098"/>
      <c r="C8098"/>
      <c r="D8098"/>
    </row>
    <row r="8099" spans="1:4" ht="15" x14ac:dyDescent="0.25">
      <c r="A8099"/>
      <c r="B8099"/>
      <c r="C8099"/>
      <c r="D8099"/>
    </row>
    <row r="8100" spans="1:4" ht="15" x14ac:dyDescent="0.25">
      <c r="A8100"/>
      <c r="B8100"/>
      <c r="C8100"/>
      <c r="D8100"/>
    </row>
    <row r="8101" spans="1:4" ht="15" x14ac:dyDescent="0.25">
      <c r="A8101"/>
      <c r="B8101"/>
      <c r="C8101"/>
      <c r="D8101"/>
    </row>
    <row r="8102" spans="1:4" ht="15" x14ac:dyDescent="0.25">
      <c r="A8102"/>
      <c r="B8102"/>
      <c r="C8102"/>
      <c r="D8102"/>
    </row>
    <row r="8103" spans="1:4" ht="15" x14ac:dyDescent="0.25">
      <c r="A8103"/>
      <c r="B8103"/>
      <c r="C8103"/>
      <c r="D8103"/>
    </row>
    <row r="8104" spans="1:4" ht="15" x14ac:dyDescent="0.25">
      <c r="A8104"/>
      <c r="B8104"/>
      <c r="C8104"/>
      <c r="D8104"/>
    </row>
    <row r="8105" spans="1:4" ht="15" x14ac:dyDescent="0.25">
      <c r="A8105"/>
      <c r="B8105"/>
      <c r="C8105"/>
      <c r="D8105"/>
    </row>
    <row r="8106" spans="1:4" ht="15" x14ac:dyDescent="0.25">
      <c r="A8106"/>
      <c r="B8106"/>
      <c r="C8106"/>
      <c r="D8106"/>
    </row>
    <row r="8107" spans="1:4" ht="15" x14ac:dyDescent="0.25">
      <c r="A8107"/>
      <c r="B8107"/>
      <c r="C8107"/>
      <c r="D8107"/>
    </row>
    <row r="8108" spans="1:4" ht="15" x14ac:dyDescent="0.25">
      <c r="A8108"/>
      <c r="B8108"/>
      <c r="C8108"/>
      <c r="D8108"/>
    </row>
    <row r="8109" spans="1:4" ht="15" x14ac:dyDescent="0.25">
      <c r="A8109"/>
      <c r="B8109"/>
      <c r="C8109"/>
      <c r="D8109"/>
    </row>
    <row r="8110" spans="1:4" ht="15" x14ac:dyDescent="0.25">
      <c r="A8110"/>
      <c r="B8110"/>
      <c r="C8110"/>
      <c r="D8110"/>
    </row>
    <row r="8111" spans="1:4" ht="15" x14ac:dyDescent="0.25">
      <c r="A8111"/>
      <c r="B8111"/>
      <c r="C8111"/>
      <c r="D8111"/>
    </row>
    <row r="8112" spans="1:4" ht="15" x14ac:dyDescent="0.25">
      <c r="A8112"/>
      <c r="B8112"/>
      <c r="C8112"/>
      <c r="D8112"/>
    </row>
    <row r="8113" spans="1:4" ht="15" x14ac:dyDescent="0.25">
      <c r="A8113"/>
      <c r="B8113"/>
      <c r="C8113"/>
      <c r="D8113"/>
    </row>
    <row r="8114" spans="1:4" ht="15" x14ac:dyDescent="0.25">
      <c r="A8114"/>
      <c r="B8114"/>
      <c r="C8114"/>
      <c r="D8114"/>
    </row>
    <row r="8115" spans="1:4" ht="15" x14ac:dyDescent="0.25">
      <c r="A8115"/>
      <c r="B8115"/>
      <c r="C8115"/>
      <c r="D8115"/>
    </row>
    <row r="8116" spans="1:4" ht="15" x14ac:dyDescent="0.25">
      <c r="A8116"/>
      <c r="B8116"/>
      <c r="C8116"/>
      <c r="D8116"/>
    </row>
    <row r="8117" spans="1:4" ht="15" x14ac:dyDescent="0.25">
      <c r="A8117"/>
      <c r="B8117"/>
      <c r="C8117"/>
      <c r="D8117"/>
    </row>
    <row r="8118" spans="1:4" ht="15" x14ac:dyDescent="0.25">
      <c r="A8118"/>
      <c r="B8118"/>
      <c r="C8118"/>
      <c r="D8118"/>
    </row>
    <row r="8119" spans="1:4" ht="15" x14ac:dyDescent="0.25">
      <c r="A8119"/>
      <c r="B8119"/>
      <c r="C8119"/>
      <c r="D8119"/>
    </row>
    <row r="8120" spans="1:4" ht="15" x14ac:dyDescent="0.25">
      <c r="A8120"/>
      <c r="B8120"/>
      <c r="C8120"/>
      <c r="D8120"/>
    </row>
    <row r="8121" spans="1:4" ht="15" x14ac:dyDescent="0.25">
      <c r="A8121"/>
      <c r="B8121"/>
      <c r="C8121"/>
      <c r="D8121"/>
    </row>
    <row r="8122" spans="1:4" ht="15" x14ac:dyDescent="0.25">
      <c r="A8122"/>
      <c r="B8122"/>
      <c r="C8122"/>
      <c r="D8122"/>
    </row>
    <row r="8123" spans="1:4" ht="15" x14ac:dyDescent="0.25">
      <c r="A8123"/>
      <c r="B8123"/>
      <c r="C8123"/>
      <c r="D8123"/>
    </row>
    <row r="8124" spans="1:4" ht="15" x14ac:dyDescent="0.25">
      <c r="A8124"/>
      <c r="B8124"/>
      <c r="C8124"/>
      <c r="D8124"/>
    </row>
    <row r="8125" spans="1:4" ht="15" x14ac:dyDescent="0.25">
      <c r="A8125"/>
      <c r="B8125"/>
      <c r="C8125"/>
      <c r="D8125"/>
    </row>
    <row r="8126" spans="1:4" ht="15" x14ac:dyDescent="0.25">
      <c r="A8126"/>
      <c r="B8126"/>
      <c r="C8126"/>
      <c r="D8126"/>
    </row>
    <row r="8127" spans="1:4" ht="15" x14ac:dyDescent="0.25">
      <c r="A8127"/>
      <c r="B8127"/>
      <c r="C8127"/>
      <c r="D8127"/>
    </row>
    <row r="8128" spans="1:4" ht="15" x14ac:dyDescent="0.25">
      <c r="A8128"/>
      <c r="B8128"/>
      <c r="C8128"/>
      <c r="D8128"/>
    </row>
    <row r="8129" spans="1:4" ht="15" x14ac:dyDescent="0.25">
      <c r="A8129"/>
      <c r="B8129"/>
      <c r="C8129"/>
      <c r="D8129"/>
    </row>
    <row r="8130" spans="1:4" ht="15" x14ac:dyDescent="0.25">
      <c r="A8130"/>
      <c r="B8130"/>
      <c r="C8130"/>
      <c r="D8130"/>
    </row>
    <row r="8131" spans="1:4" ht="15" x14ac:dyDescent="0.25">
      <c r="A8131"/>
      <c r="B8131"/>
      <c r="C8131"/>
      <c r="D8131"/>
    </row>
    <row r="8132" spans="1:4" ht="15" x14ac:dyDescent="0.25">
      <c r="A8132"/>
      <c r="B8132"/>
      <c r="C8132"/>
      <c r="D8132"/>
    </row>
    <row r="8133" spans="1:4" ht="15" x14ac:dyDescent="0.25">
      <c r="A8133"/>
      <c r="B8133"/>
      <c r="C8133"/>
      <c r="D8133"/>
    </row>
    <row r="8134" spans="1:4" ht="15" x14ac:dyDescent="0.25">
      <c r="A8134"/>
      <c r="B8134"/>
      <c r="C8134"/>
      <c r="D8134"/>
    </row>
    <row r="8135" spans="1:4" ht="15" x14ac:dyDescent="0.25">
      <c r="A8135"/>
      <c r="B8135"/>
      <c r="C8135"/>
      <c r="D8135"/>
    </row>
    <row r="8136" spans="1:4" ht="15" x14ac:dyDescent="0.25">
      <c r="A8136"/>
      <c r="B8136"/>
      <c r="C8136"/>
      <c r="D8136"/>
    </row>
    <row r="8137" spans="1:4" ht="15" x14ac:dyDescent="0.25">
      <c r="A8137"/>
      <c r="B8137"/>
      <c r="C8137"/>
      <c r="D8137"/>
    </row>
    <row r="8138" spans="1:4" ht="15" x14ac:dyDescent="0.25">
      <c r="A8138"/>
      <c r="B8138"/>
      <c r="C8138"/>
      <c r="D8138"/>
    </row>
    <row r="8139" spans="1:4" ht="15" x14ac:dyDescent="0.25">
      <c r="A8139"/>
      <c r="B8139"/>
      <c r="C8139"/>
      <c r="D8139"/>
    </row>
    <row r="8140" spans="1:4" ht="15" x14ac:dyDescent="0.25">
      <c r="A8140"/>
      <c r="B8140"/>
      <c r="C8140"/>
      <c r="D8140"/>
    </row>
    <row r="8141" spans="1:4" ht="15" x14ac:dyDescent="0.25">
      <c r="A8141"/>
      <c r="B8141"/>
      <c r="C8141"/>
      <c r="D8141"/>
    </row>
    <row r="8142" spans="1:4" ht="15" x14ac:dyDescent="0.25">
      <c r="A8142"/>
      <c r="B8142"/>
      <c r="C8142"/>
      <c r="D8142"/>
    </row>
    <row r="8143" spans="1:4" ht="15" x14ac:dyDescent="0.25">
      <c r="A8143"/>
      <c r="B8143"/>
      <c r="C8143"/>
      <c r="D8143"/>
    </row>
    <row r="8144" spans="1:4" ht="15" x14ac:dyDescent="0.25">
      <c r="A8144"/>
      <c r="B8144"/>
      <c r="C8144"/>
      <c r="D8144"/>
    </row>
    <row r="8145" spans="1:4" ht="15" x14ac:dyDescent="0.25">
      <c r="A8145"/>
      <c r="B8145"/>
      <c r="C8145"/>
      <c r="D8145"/>
    </row>
    <row r="8146" spans="1:4" ht="15" x14ac:dyDescent="0.25">
      <c r="A8146"/>
      <c r="B8146"/>
      <c r="C8146"/>
      <c r="D8146"/>
    </row>
    <row r="8147" spans="1:4" ht="15" x14ac:dyDescent="0.25">
      <c r="A8147"/>
      <c r="B8147"/>
      <c r="C8147"/>
      <c r="D8147"/>
    </row>
    <row r="8148" spans="1:4" ht="15" x14ac:dyDescent="0.25">
      <c r="A8148"/>
      <c r="B8148"/>
      <c r="C8148"/>
      <c r="D8148"/>
    </row>
    <row r="8149" spans="1:4" ht="15" x14ac:dyDescent="0.25">
      <c r="A8149"/>
      <c r="B8149"/>
      <c r="C8149"/>
      <c r="D8149"/>
    </row>
    <row r="8150" spans="1:4" ht="15" x14ac:dyDescent="0.25">
      <c r="A8150"/>
      <c r="B8150"/>
      <c r="C8150"/>
      <c r="D8150"/>
    </row>
    <row r="8151" spans="1:4" ht="15" x14ac:dyDescent="0.25">
      <c r="A8151"/>
      <c r="B8151"/>
      <c r="C8151"/>
      <c r="D8151"/>
    </row>
    <row r="8152" spans="1:4" ht="15" x14ac:dyDescent="0.25">
      <c r="A8152"/>
      <c r="B8152"/>
      <c r="C8152"/>
      <c r="D8152"/>
    </row>
    <row r="8153" spans="1:4" ht="15" x14ac:dyDescent="0.25">
      <c r="A8153"/>
      <c r="B8153"/>
      <c r="C8153"/>
      <c r="D8153"/>
    </row>
    <row r="8154" spans="1:4" ht="15" x14ac:dyDescent="0.25">
      <c r="A8154"/>
      <c r="B8154"/>
      <c r="C8154"/>
      <c r="D8154"/>
    </row>
    <row r="8155" spans="1:4" ht="15" x14ac:dyDescent="0.25">
      <c r="A8155"/>
      <c r="B8155"/>
      <c r="C8155"/>
      <c r="D8155"/>
    </row>
    <row r="8156" spans="1:4" ht="15" x14ac:dyDescent="0.25">
      <c r="A8156"/>
      <c r="B8156"/>
      <c r="C8156"/>
      <c r="D8156"/>
    </row>
    <row r="8157" spans="1:4" ht="15" x14ac:dyDescent="0.25">
      <c r="A8157"/>
      <c r="B8157"/>
      <c r="C8157"/>
      <c r="D8157"/>
    </row>
    <row r="8158" spans="1:4" ht="15" x14ac:dyDescent="0.25">
      <c r="A8158"/>
      <c r="B8158"/>
      <c r="C8158"/>
      <c r="D8158"/>
    </row>
    <row r="8159" spans="1:4" ht="15" x14ac:dyDescent="0.25">
      <c r="A8159"/>
      <c r="B8159"/>
      <c r="C8159"/>
      <c r="D8159"/>
    </row>
    <row r="8160" spans="1:4" ht="15" x14ac:dyDescent="0.25">
      <c r="A8160"/>
      <c r="B8160"/>
      <c r="C8160"/>
      <c r="D8160"/>
    </row>
    <row r="8161" spans="1:4" ht="15" x14ac:dyDescent="0.25">
      <c r="A8161"/>
      <c r="B8161"/>
      <c r="C8161"/>
      <c r="D8161"/>
    </row>
    <row r="8162" spans="1:4" ht="15" x14ac:dyDescent="0.25">
      <c r="A8162"/>
      <c r="B8162"/>
      <c r="C8162"/>
      <c r="D8162"/>
    </row>
    <row r="8163" spans="1:4" ht="15" x14ac:dyDescent="0.25">
      <c r="A8163"/>
      <c r="B8163"/>
      <c r="C8163"/>
      <c r="D8163"/>
    </row>
    <row r="8164" spans="1:4" ht="15" x14ac:dyDescent="0.25">
      <c r="A8164"/>
      <c r="B8164"/>
      <c r="C8164"/>
      <c r="D8164"/>
    </row>
    <row r="8165" spans="1:4" ht="15" x14ac:dyDescent="0.25">
      <c r="A8165"/>
      <c r="B8165"/>
      <c r="C8165"/>
      <c r="D8165"/>
    </row>
    <row r="8166" spans="1:4" ht="15" x14ac:dyDescent="0.25">
      <c r="A8166"/>
      <c r="B8166"/>
      <c r="C8166"/>
      <c r="D8166"/>
    </row>
    <row r="8167" spans="1:4" ht="15" x14ac:dyDescent="0.25">
      <c r="A8167"/>
      <c r="B8167"/>
      <c r="C8167"/>
      <c r="D8167"/>
    </row>
    <row r="8168" spans="1:4" ht="15" x14ac:dyDescent="0.25">
      <c r="A8168"/>
      <c r="B8168"/>
      <c r="C8168"/>
      <c r="D8168"/>
    </row>
    <row r="8169" spans="1:4" ht="15" x14ac:dyDescent="0.25">
      <c r="A8169"/>
      <c r="B8169"/>
      <c r="C8169"/>
      <c r="D8169"/>
    </row>
    <row r="8170" spans="1:4" ht="15" x14ac:dyDescent="0.25">
      <c r="A8170"/>
      <c r="B8170"/>
      <c r="C8170"/>
      <c r="D8170"/>
    </row>
    <row r="8171" spans="1:4" ht="15" x14ac:dyDescent="0.25">
      <c r="A8171"/>
      <c r="B8171"/>
      <c r="C8171"/>
      <c r="D8171"/>
    </row>
    <row r="8172" spans="1:4" ht="15" x14ac:dyDescent="0.25">
      <c r="A8172"/>
      <c r="B8172"/>
      <c r="C8172"/>
      <c r="D8172"/>
    </row>
    <row r="8173" spans="1:4" ht="15" x14ac:dyDescent="0.25">
      <c r="A8173"/>
      <c r="B8173"/>
      <c r="C8173"/>
      <c r="D8173"/>
    </row>
    <row r="8174" spans="1:4" ht="15" x14ac:dyDescent="0.25">
      <c r="A8174"/>
      <c r="B8174"/>
      <c r="C8174"/>
      <c r="D8174"/>
    </row>
    <row r="8175" spans="1:4" ht="15" x14ac:dyDescent="0.25">
      <c r="A8175"/>
      <c r="B8175"/>
      <c r="C8175"/>
      <c r="D8175"/>
    </row>
    <row r="8176" spans="1:4" ht="15" x14ac:dyDescent="0.25">
      <c r="A8176"/>
      <c r="B8176"/>
      <c r="C8176"/>
      <c r="D8176"/>
    </row>
    <row r="8177" spans="1:4" ht="15" x14ac:dyDescent="0.25">
      <c r="A8177"/>
      <c r="B8177"/>
      <c r="C8177"/>
      <c r="D8177"/>
    </row>
    <row r="8178" spans="1:4" ht="15" x14ac:dyDescent="0.25">
      <c r="A8178"/>
      <c r="B8178"/>
      <c r="C8178"/>
      <c r="D8178"/>
    </row>
    <row r="8179" spans="1:4" ht="15" x14ac:dyDescent="0.25">
      <c r="A8179"/>
      <c r="B8179"/>
      <c r="C8179"/>
      <c r="D8179"/>
    </row>
    <row r="8180" spans="1:4" ht="15" x14ac:dyDescent="0.25">
      <c r="A8180"/>
      <c r="B8180"/>
      <c r="C8180"/>
      <c r="D8180"/>
    </row>
    <row r="8181" spans="1:4" ht="15" x14ac:dyDescent="0.25">
      <c r="A8181"/>
      <c r="B8181"/>
      <c r="C8181"/>
      <c r="D8181"/>
    </row>
    <row r="8182" spans="1:4" ht="15" x14ac:dyDescent="0.25">
      <c r="A8182"/>
      <c r="B8182"/>
      <c r="C8182"/>
      <c r="D8182"/>
    </row>
    <row r="8183" spans="1:4" ht="15" x14ac:dyDescent="0.25">
      <c r="A8183"/>
      <c r="B8183"/>
      <c r="C8183"/>
      <c r="D8183"/>
    </row>
    <row r="8184" spans="1:4" ht="15" x14ac:dyDescent="0.25">
      <c r="A8184"/>
      <c r="B8184"/>
      <c r="C8184"/>
      <c r="D8184"/>
    </row>
    <row r="8185" spans="1:4" ht="15" x14ac:dyDescent="0.25">
      <c r="A8185"/>
      <c r="B8185"/>
      <c r="C8185"/>
      <c r="D8185"/>
    </row>
    <row r="8186" spans="1:4" ht="15" x14ac:dyDescent="0.25">
      <c r="A8186"/>
      <c r="B8186"/>
      <c r="C8186"/>
      <c r="D8186"/>
    </row>
    <row r="8187" spans="1:4" ht="15" x14ac:dyDescent="0.25">
      <c r="A8187"/>
      <c r="B8187"/>
      <c r="C8187"/>
      <c r="D8187"/>
    </row>
    <row r="8188" spans="1:4" ht="15" x14ac:dyDescent="0.25">
      <c r="A8188"/>
      <c r="B8188"/>
      <c r="C8188"/>
      <c r="D8188"/>
    </row>
    <row r="8189" spans="1:4" ht="15" x14ac:dyDescent="0.25">
      <c r="A8189"/>
      <c r="B8189"/>
      <c r="C8189"/>
      <c r="D8189"/>
    </row>
    <row r="8190" spans="1:4" ht="15" x14ac:dyDescent="0.25">
      <c r="A8190"/>
      <c r="B8190"/>
      <c r="C8190"/>
      <c r="D8190"/>
    </row>
    <row r="8191" spans="1:4" ht="15" x14ac:dyDescent="0.25">
      <c r="A8191"/>
      <c r="B8191"/>
      <c r="C8191"/>
      <c r="D8191"/>
    </row>
    <row r="8192" spans="1:4" ht="15" x14ac:dyDescent="0.25">
      <c r="A8192"/>
      <c r="B8192"/>
      <c r="C8192"/>
      <c r="D8192"/>
    </row>
    <row r="8193" spans="1:4" ht="15" x14ac:dyDescent="0.25">
      <c r="A8193"/>
      <c r="B8193"/>
      <c r="C8193"/>
      <c r="D8193"/>
    </row>
    <row r="8194" spans="1:4" ht="15" x14ac:dyDescent="0.25">
      <c r="A8194"/>
      <c r="B8194"/>
      <c r="C8194"/>
      <c r="D8194"/>
    </row>
    <row r="8195" spans="1:4" ht="15" x14ac:dyDescent="0.25">
      <c r="A8195"/>
      <c r="B8195"/>
      <c r="C8195"/>
      <c r="D8195"/>
    </row>
    <row r="8196" spans="1:4" ht="15" x14ac:dyDescent="0.25">
      <c r="A8196"/>
      <c r="B8196"/>
      <c r="C8196"/>
      <c r="D8196"/>
    </row>
    <row r="8197" spans="1:4" ht="15" x14ac:dyDescent="0.25">
      <c r="A8197"/>
      <c r="B8197"/>
      <c r="C8197"/>
      <c r="D8197"/>
    </row>
    <row r="8198" spans="1:4" ht="15" x14ac:dyDescent="0.25">
      <c r="A8198"/>
      <c r="B8198"/>
      <c r="C8198"/>
      <c r="D8198"/>
    </row>
    <row r="8199" spans="1:4" ht="15" x14ac:dyDescent="0.25">
      <c r="A8199"/>
      <c r="B8199"/>
      <c r="C8199"/>
      <c r="D8199"/>
    </row>
    <row r="8200" spans="1:4" ht="15" x14ac:dyDescent="0.25">
      <c r="A8200"/>
      <c r="B8200"/>
      <c r="C8200"/>
      <c r="D8200"/>
    </row>
    <row r="8201" spans="1:4" ht="15" x14ac:dyDescent="0.25">
      <c r="A8201"/>
      <c r="B8201"/>
      <c r="C8201"/>
      <c r="D8201"/>
    </row>
    <row r="8202" spans="1:4" ht="15" x14ac:dyDescent="0.25">
      <c r="A8202"/>
      <c r="B8202"/>
      <c r="C8202"/>
      <c r="D8202"/>
    </row>
    <row r="8203" spans="1:4" ht="15" x14ac:dyDescent="0.25">
      <c r="A8203"/>
      <c r="B8203"/>
      <c r="C8203"/>
      <c r="D8203"/>
    </row>
    <row r="8204" spans="1:4" ht="15" x14ac:dyDescent="0.25">
      <c r="A8204"/>
      <c r="B8204"/>
      <c r="C8204"/>
      <c r="D8204"/>
    </row>
    <row r="8205" spans="1:4" ht="15" x14ac:dyDescent="0.25">
      <c r="A8205"/>
      <c r="B8205"/>
      <c r="C8205"/>
      <c r="D8205"/>
    </row>
    <row r="8206" spans="1:4" ht="15" x14ac:dyDescent="0.25">
      <c r="A8206"/>
      <c r="B8206"/>
      <c r="C8206"/>
      <c r="D8206"/>
    </row>
    <row r="8207" spans="1:4" ht="15" x14ac:dyDescent="0.25">
      <c r="A8207"/>
      <c r="B8207"/>
      <c r="C8207"/>
      <c r="D8207"/>
    </row>
    <row r="8208" spans="1:4" ht="15" x14ac:dyDescent="0.25">
      <c r="A8208"/>
      <c r="B8208"/>
      <c r="C8208"/>
      <c r="D8208"/>
    </row>
    <row r="8209" spans="1:4" ht="15" x14ac:dyDescent="0.25">
      <c r="A8209"/>
      <c r="B8209"/>
      <c r="C8209"/>
      <c r="D8209"/>
    </row>
    <row r="8210" spans="1:4" ht="15" x14ac:dyDescent="0.25">
      <c r="A8210"/>
      <c r="B8210"/>
      <c r="C8210"/>
      <c r="D8210"/>
    </row>
    <row r="8211" spans="1:4" ht="15" x14ac:dyDescent="0.25">
      <c r="A8211"/>
      <c r="B8211"/>
      <c r="C8211"/>
      <c r="D8211"/>
    </row>
    <row r="8212" spans="1:4" ht="15" x14ac:dyDescent="0.25">
      <c r="A8212"/>
      <c r="B8212"/>
      <c r="C8212"/>
      <c r="D8212"/>
    </row>
    <row r="8213" spans="1:4" ht="15" x14ac:dyDescent="0.25">
      <c r="A8213"/>
      <c r="B8213"/>
      <c r="C8213"/>
      <c r="D8213"/>
    </row>
    <row r="8214" spans="1:4" ht="15" x14ac:dyDescent="0.25">
      <c r="A8214"/>
      <c r="B8214"/>
      <c r="C8214"/>
      <c r="D8214"/>
    </row>
    <row r="8215" spans="1:4" ht="15" x14ac:dyDescent="0.25">
      <c r="A8215"/>
      <c r="B8215"/>
      <c r="C8215"/>
      <c r="D8215"/>
    </row>
    <row r="8216" spans="1:4" ht="15" x14ac:dyDescent="0.25">
      <c r="A8216"/>
      <c r="B8216"/>
      <c r="C8216"/>
      <c r="D8216"/>
    </row>
    <row r="8217" spans="1:4" ht="15" x14ac:dyDescent="0.25">
      <c r="A8217"/>
      <c r="B8217"/>
      <c r="C8217"/>
      <c r="D8217"/>
    </row>
    <row r="8218" spans="1:4" ht="15" x14ac:dyDescent="0.25">
      <c r="A8218"/>
      <c r="B8218"/>
      <c r="C8218"/>
      <c r="D8218"/>
    </row>
    <row r="8219" spans="1:4" ht="15" x14ac:dyDescent="0.25">
      <c r="A8219"/>
      <c r="B8219"/>
      <c r="C8219"/>
      <c r="D8219"/>
    </row>
    <row r="8220" spans="1:4" ht="15" x14ac:dyDescent="0.25">
      <c r="A8220"/>
      <c r="B8220"/>
      <c r="C8220"/>
      <c r="D8220"/>
    </row>
    <row r="8221" spans="1:4" ht="15" x14ac:dyDescent="0.25">
      <c r="A8221"/>
      <c r="B8221"/>
      <c r="C8221"/>
      <c r="D8221"/>
    </row>
    <row r="8222" spans="1:4" ht="15" x14ac:dyDescent="0.25">
      <c r="A8222"/>
      <c r="B8222"/>
      <c r="C8222"/>
      <c r="D8222"/>
    </row>
    <row r="8223" spans="1:4" ht="15" x14ac:dyDescent="0.25">
      <c r="A8223"/>
      <c r="B8223"/>
      <c r="C8223"/>
      <c r="D8223"/>
    </row>
    <row r="8224" spans="1:4" ht="15" x14ac:dyDescent="0.25">
      <c r="A8224"/>
      <c r="B8224"/>
      <c r="C8224"/>
      <c r="D8224"/>
    </row>
    <row r="8225" spans="1:4" ht="15" x14ac:dyDescent="0.25">
      <c r="A8225"/>
      <c r="B8225"/>
      <c r="C8225"/>
      <c r="D8225"/>
    </row>
    <row r="8226" spans="1:4" ht="15" x14ac:dyDescent="0.25">
      <c r="A8226"/>
      <c r="B8226"/>
      <c r="C8226"/>
      <c r="D8226"/>
    </row>
    <row r="8227" spans="1:4" ht="15" x14ac:dyDescent="0.25">
      <c r="A8227"/>
      <c r="B8227"/>
      <c r="C8227"/>
      <c r="D8227"/>
    </row>
    <row r="8228" spans="1:4" ht="15" x14ac:dyDescent="0.25">
      <c r="A8228"/>
      <c r="B8228"/>
      <c r="C8228"/>
      <c r="D8228"/>
    </row>
    <row r="8229" spans="1:4" ht="15" x14ac:dyDescent="0.25">
      <c r="A8229"/>
      <c r="B8229"/>
      <c r="C8229"/>
      <c r="D8229"/>
    </row>
    <row r="8230" spans="1:4" ht="15" x14ac:dyDescent="0.25">
      <c r="A8230"/>
      <c r="B8230"/>
      <c r="C8230"/>
      <c r="D8230"/>
    </row>
    <row r="8231" spans="1:4" ht="15" x14ac:dyDescent="0.25">
      <c r="A8231"/>
      <c r="B8231"/>
      <c r="C8231"/>
      <c r="D8231"/>
    </row>
    <row r="8232" spans="1:4" ht="15" x14ac:dyDescent="0.25">
      <c r="A8232"/>
      <c r="B8232"/>
      <c r="C8232"/>
      <c r="D8232"/>
    </row>
    <row r="8233" spans="1:4" ht="15" x14ac:dyDescent="0.25">
      <c r="A8233"/>
      <c r="B8233"/>
      <c r="C8233"/>
      <c r="D8233"/>
    </row>
    <row r="8234" spans="1:4" ht="15" x14ac:dyDescent="0.25">
      <c r="A8234"/>
      <c r="B8234"/>
      <c r="C8234"/>
      <c r="D8234"/>
    </row>
    <row r="8235" spans="1:4" ht="15" x14ac:dyDescent="0.25">
      <c r="A8235"/>
      <c r="B8235"/>
      <c r="C8235"/>
      <c r="D8235"/>
    </row>
    <row r="8236" spans="1:4" ht="15" x14ac:dyDescent="0.25">
      <c r="A8236"/>
      <c r="B8236"/>
      <c r="C8236"/>
      <c r="D8236"/>
    </row>
    <row r="8237" spans="1:4" ht="15" x14ac:dyDescent="0.25">
      <c r="A8237"/>
      <c r="B8237"/>
      <c r="C8237"/>
      <c r="D8237"/>
    </row>
    <row r="8238" spans="1:4" ht="15" x14ac:dyDescent="0.25">
      <c r="A8238"/>
      <c r="B8238"/>
      <c r="C8238"/>
      <c r="D8238"/>
    </row>
    <row r="8239" spans="1:4" ht="15" x14ac:dyDescent="0.25">
      <c r="A8239"/>
      <c r="B8239"/>
      <c r="C8239"/>
      <c r="D8239"/>
    </row>
    <row r="8240" spans="1:4" ht="15" x14ac:dyDescent="0.25">
      <c r="A8240"/>
      <c r="B8240"/>
      <c r="C8240"/>
      <c r="D8240"/>
    </row>
    <row r="8241" spans="1:4" ht="15" x14ac:dyDescent="0.25">
      <c r="A8241"/>
      <c r="B8241"/>
      <c r="C8241"/>
      <c r="D8241"/>
    </row>
    <row r="8242" spans="1:4" ht="15" x14ac:dyDescent="0.25">
      <c r="A8242"/>
      <c r="B8242"/>
      <c r="C8242"/>
      <c r="D8242"/>
    </row>
    <row r="8243" spans="1:4" ht="15" x14ac:dyDescent="0.25">
      <c r="A8243"/>
      <c r="B8243"/>
      <c r="C8243"/>
      <c r="D8243"/>
    </row>
    <row r="8244" spans="1:4" ht="15" x14ac:dyDescent="0.25">
      <c r="A8244"/>
      <c r="B8244"/>
      <c r="C8244"/>
      <c r="D8244"/>
    </row>
    <row r="8245" spans="1:4" ht="15" x14ac:dyDescent="0.25">
      <c r="A8245"/>
      <c r="B8245"/>
      <c r="C8245"/>
      <c r="D8245"/>
    </row>
    <row r="8246" spans="1:4" ht="15" x14ac:dyDescent="0.25">
      <c r="A8246"/>
      <c r="B8246"/>
      <c r="C8246"/>
      <c r="D8246"/>
    </row>
    <row r="8247" spans="1:4" ht="15" x14ac:dyDescent="0.25">
      <c r="A8247"/>
      <c r="B8247"/>
      <c r="C8247"/>
      <c r="D8247"/>
    </row>
    <row r="8248" spans="1:4" ht="15" x14ac:dyDescent="0.25">
      <c r="A8248"/>
      <c r="B8248"/>
      <c r="C8248"/>
      <c r="D8248"/>
    </row>
    <row r="8249" spans="1:4" ht="15" x14ac:dyDescent="0.25">
      <c r="A8249"/>
      <c r="B8249"/>
      <c r="C8249"/>
      <c r="D8249"/>
    </row>
    <row r="8250" spans="1:4" ht="15" x14ac:dyDescent="0.25">
      <c r="A8250"/>
      <c r="B8250"/>
      <c r="C8250"/>
      <c r="D8250"/>
    </row>
    <row r="8251" spans="1:4" ht="15" x14ac:dyDescent="0.25">
      <c r="A8251"/>
      <c r="B8251"/>
      <c r="C8251"/>
      <c r="D8251"/>
    </row>
    <row r="8252" spans="1:4" ht="15" x14ac:dyDescent="0.25">
      <c r="A8252"/>
      <c r="B8252"/>
      <c r="C8252"/>
      <c r="D8252"/>
    </row>
    <row r="8253" spans="1:4" ht="15" x14ac:dyDescent="0.25">
      <c r="A8253"/>
      <c r="B8253"/>
      <c r="C8253"/>
      <c r="D8253"/>
    </row>
    <row r="8254" spans="1:4" ht="15" x14ac:dyDescent="0.25">
      <c r="A8254"/>
      <c r="B8254"/>
      <c r="C8254"/>
      <c r="D8254"/>
    </row>
    <row r="8255" spans="1:4" ht="15" x14ac:dyDescent="0.25">
      <c r="A8255"/>
      <c r="B8255"/>
      <c r="C8255"/>
      <c r="D8255"/>
    </row>
    <row r="8256" spans="1:4" ht="15" x14ac:dyDescent="0.25">
      <c r="A8256"/>
      <c r="B8256"/>
      <c r="C8256"/>
      <c r="D8256"/>
    </row>
    <row r="8257" spans="1:4" ht="15" x14ac:dyDescent="0.25">
      <c r="A8257"/>
      <c r="B8257"/>
      <c r="C8257"/>
      <c r="D8257"/>
    </row>
    <row r="8258" spans="1:4" ht="15" x14ac:dyDescent="0.25">
      <c r="A8258"/>
      <c r="B8258"/>
      <c r="C8258"/>
      <c r="D8258"/>
    </row>
    <row r="8259" spans="1:4" ht="15" x14ac:dyDescent="0.25">
      <c r="A8259"/>
      <c r="B8259"/>
      <c r="C8259"/>
      <c r="D8259"/>
    </row>
    <row r="8260" spans="1:4" ht="15" x14ac:dyDescent="0.25">
      <c r="A8260"/>
      <c r="B8260"/>
      <c r="C8260"/>
      <c r="D8260"/>
    </row>
    <row r="8261" spans="1:4" ht="15" x14ac:dyDescent="0.25">
      <c r="A8261"/>
      <c r="B8261"/>
      <c r="C8261"/>
      <c r="D8261"/>
    </row>
    <row r="8262" spans="1:4" ht="15" x14ac:dyDescent="0.25">
      <c r="A8262"/>
      <c r="B8262"/>
      <c r="C8262"/>
      <c r="D8262"/>
    </row>
    <row r="8263" spans="1:4" ht="15" x14ac:dyDescent="0.25">
      <c r="A8263"/>
      <c r="B8263"/>
      <c r="C8263"/>
      <c r="D8263"/>
    </row>
    <row r="8264" spans="1:4" ht="15" x14ac:dyDescent="0.25">
      <c r="A8264"/>
      <c r="B8264"/>
      <c r="C8264"/>
      <c r="D8264"/>
    </row>
    <row r="8265" spans="1:4" ht="15" x14ac:dyDescent="0.25">
      <c r="A8265"/>
      <c r="B8265"/>
      <c r="C8265"/>
      <c r="D8265"/>
    </row>
    <row r="8266" spans="1:4" ht="15" x14ac:dyDescent="0.25">
      <c r="A8266"/>
      <c r="B8266"/>
      <c r="C8266"/>
      <c r="D8266"/>
    </row>
    <row r="8267" spans="1:4" ht="15" x14ac:dyDescent="0.25">
      <c r="A8267"/>
      <c r="B8267"/>
      <c r="C8267"/>
      <c r="D8267"/>
    </row>
    <row r="8268" spans="1:4" ht="15" x14ac:dyDescent="0.25">
      <c r="A8268"/>
      <c r="B8268"/>
      <c r="C8268"/>
      <c r="D8268"/>
    </row>
    <row r="8269" spans="1:4" ht="15" x14ac:dyDescent="0.25">
      <c r="A8269"/>
      <c r="B8269"/>
      <c r="C8269"/>
      <c r="D8269"/>
    </row>
    <row r="8270" spans="1:4" ht="15" x14ac:dyDescent="0.25">
      <c r="A8270"/>
      <c r="B8270"/>
      <c r="C8270"/>
      <c r="D8270"/>
    </row>
    <row r="8271" spans="1:4" ht="15" x14ac:dyDescent="0.25">
      <c r="A8271"/>
      <c r="B8271"/>
      <c r="C8271"/>
      <c r="D8271"/>
    </row>
    <row r="8272" spans="1:4" ht="15" x14ac:dyDescent="0.25">
      <c r="A8272"/>
      <c r="B8272"/>
      <c r="C8272"/>
      <c r="D8272"/>
    </row>
    <row r="8273" spans="1:4" ht="15" x14ac:dyDescent="0.25">
      <c r="A8273"/>
      <c r="B8273"/>
      <c r="C8273"/>
      <c r="D8273"/>
    </row>
    <row r="8274" spans="1:4" ht="15" x14ac:dyDescent="0.25">
      <c r="A8274"/>
      <c r="B8274"/>
      <c r="C8274"/>
      <c r="D8274"/>
    </row>
    <row r="8275" spans="1:4" ht="15" x14ac:dyDescent="0.25">
      <c r="A8275"/>
      <c r="B8275"/>
      <c r="C8275"/>
      <c r="D8275"/>
    </row>
    <row r="8276" spans="1:4" ht="15" x14ac:dyDescent="0.25">
      <c r="A8276"/>
      <c r="B8276"/>
      <c r="C8276"/>
      <c r="D8276"/>
    </row>
    <row r="8277" spans="1:4" ht="15" x14ac:dyDescent="0.25">
      <c r="A8277"/>
      <c r="B8277"/>
      <c r="C8277"/>
      <c r="D8277"/>
    </row>
    <row r="8278" spans="1:4" ht="15" x14ac:dyDescent="0.25">
      <c r="A8278"/>
      <c r="B8278"/>
      <c r="C8278"/>
      <c r="D8278"/>
    </row>
    <row r="8279" spans="1:4" ht="15" x14ac:dyDescent="0.25">
      <c r="A8279"/>
      <c r="B8279"/>
      <c r="C8279"/>
      <c r="D8279"/>
    </row>
    <row r="8280" spans="1:4" ht="15" x14ac:dyDescent="0.25">
      <c r="A8280"/>
      <c r="B8280"/>
      <c r="C8280"/>
      <c r="D8280"/>
    </row>
    <row r="8281" spans="1:4" ht="15" x14ac:dyDescent="0.25">
      <c r="A8281"/>
      <c r="B8281"/>
      <c r="C8281"/>
      <c r="D8281"/>
    </row>
    <row r="8282" spans="1:4" ht="15" x14ac:dyDescent="0.25">
      <c r="A8282"/>
      <c r="B8282"/>
      <c r="C8282"/>
      <c r="D8282"/>
    </row>
    <row r="8283" spans="1:4" ht="15" x14ac:dyDescent="0.25">
      <c r="A8283"/>
      <c r="B8283"/>
      <c r="C8283"/>
      <c r="D8283"/>
    </row>
    <row r="8284" spans="1:4" ht="15" x14ac:dyDescent="0.25">
      <c r="A8284"/>
      <c r="B8284"/>
      <c r="C8284"/>
      <c r="D8284"/>
    </row>
    <row r="8285" spans="1:4" ht="15" x14ac:dyDescent="0.25">
      <c r="A8285"/>
      <c r="B8285"/>
      <c r="C8285"/>
      <c r="D8285"/>
    </row>
    <row r="8286" spans="1:4" ht="15" x14ac:dyDescent="0.25">
      <c r="A8286"/>
      <c r="B8286"/>
      <c r="C8286"/>
      <c r="D8286"/>
    </row>
    <row r="8287" spans="1:4" ht="15" x14ac:dyDescent="0.25">
      <c r="A8287"/>
      <c r="B8287"/>
      <c r="C8287"/>
      <c r="D8287"/>
    </row>
    <row r="8288" spans="1:4" ht="15" x14ac:dyDescent="0.25">
      <c r="A8288"/>
      <c r="B8288"/>
      <c r="C8288"/>
      <c r="D8288"/>
    </row>
    <row r="8289" spans="1:4" ht="15" x14ac:dyDescent="0.25">
      <c r="A8289"/>
      <c r="B8289"/>
      <c r="C8289"/>
      <c r="D8289"/>
    </row>
    <row r="8290" spans="1:4" ht="15" x14ac:dyDescent="0.25">
      <c r="A8290"/>
      <c r="B8290"/>
      <c r="C8290"/>
      <c r="D8290"/>
    </row>
    <row r="8291" spans="1:4" ht="15" x14ac:dyDescent="0.25">
      <c r="A8291"/>
      <c r="B8291"/>
      <c r="C8291"/>
      <c r="D8291"/>
    </row>
    <row r="8292" spans="1:4" ht="15" x14ac:dyDescent="0.25">
      <c r="A8292"/>
      <c r="B8292"/>
      <c r="C8292"/>
      <c r="D8292"/>
    </row>
    <row r="8293" spans="1:4" ht="15" x14ac:dyDescent="0.25">
      <c r="A8293"/>
      <c r="B8293"/>
      <c r="C8293"/>
      <c r="D8293"/>
    </row>
    <row r="8294" spans="1:4" ht="15" x14ac:dyDescent="0.25">
      <c r="A8294"/>
      <c r="B8294"/>
      <c r="C8294"/>
      <c r="D8294"/>
    </row>
    <row r="8295" spans="1:4" ht="15" x14ac:dyDescent="0.25">
      <c r="A8295"/>
      <c r="B8295"/>
      <c r="C8295"/>
      <c r="D8295"/>
    </row>
    <row r="8296" spans="1:4" ht="15" x14ac:dyDescent="0.25">
      <c r="A8296"/>
      <c r="B8296"/>
      <c r="C8296"/>
      <c r="D8296"/>
    </row>
    <row r="8297" spans="1:4" ht="15" x14ac:dyDescent="0.25">
      <c r="A8297"/>
      <c r="B8297"/>
      <c r="C8297"/>
      <c r="D8297"/>
    </row>
    <row r="8298" spans="1:4" ht="15" x14ac:dyDescent="0.25">
      <c r="A8298"/>
      <c r="B8298"/>
      <c r="C8298"/>
      <c r="D8298"/>
    </row>
    <row r="8299" spans="1:4" ht="15" x14ac:dyDescent="0.25">
      <c r="A8299"/>
      <c r="B8299"/>
      <c r="C8299"/>
      <c r="D8299"/>
    </row>
    <row r="8300" spans="1:4" ht="15" x14ac:dyDescent="0.25">
      <c r="A8300"/>
      <c r="B8300"/>
      <c r="C8300"/>
      <c r="D8300"/>
    </row>
    <row r="8301" spans="1:4" ht="15" x14ac:dyDescent="0.25">
      <c r="A8301"/>
      <c r="B8301"/>
      <c r="C8301"/>
      <c r="D8301"/>
    </row>
    <row r="8302" spans="1:4" ht="15" x14ac:dyDescent="0.25">
      <c r="A8302"/>
      <c r="B8302"/>
      <c r="C8302"/>
      <c r="D8302"/>
    </row>
    <row r="8303" spans="1:4" ht="15" x14ac:dyDescent="0.25">
      <c r="A8303"/>
      <c r="B8303"/>
      <c r="C8303"/>
      <c r="D8303"/>
    </row>
    <row r="8304" spans="1:4" ht="15" x14ac:dyDescent="0.25">
      <c r="A8304"/>
      <c r="B8304"/>
      <c r="C8304"/>
      <c r="D8304"/>
    </row>
    <row r="8305" spans="1:4" ht="15" x14ac:dyDescent="0.25">
      <c r="A8305"/>
      <c r="B8305"/>
      <c r="C8305"/>
      <c r="D8305"/>
    </row>
    <row r="8306" spans="1:4" ht="15" x14ac:dyDescent="0.25">
      <c r="A8306"/>
      <c r="B8306"/>
      <c r="C8306"/>
      <c r="D8306"/>
    </row>
    <row r="8307" spans="1:4" ht="15" x14ac:dyDescent="0.25">
      <c r="A8307"/>
      <c r="B8307"/>
      <c r="C8307"/>
      <c r="D8307"/>
    </row>
    <row r="8308" spans="1:4" ht="15" x14ac:dyDescent="0.25">
      <c r="A8308"/>
      <c r="B8308"/>
      <c r="C8308"/>
      <c r="D8308"/>
    </row>
    <row r="8309" spans="1:4" ht="15" x14ac:dyDescent="0.25">
      <c r="A8309"/>
      <c r="B8309"/>
      <c r="C8309"/>
      <c r="D8309"/>
    </row>
    <row r="8310" spans="1:4" ht="15" x14ac:dyDescent="0.25">
      <c r="A8310"/>
      <c r="B8310"/>
      <c r="C8310"/>
      <c r="D8310"/>
    </row>
    <row r="8311" spans="1:4" ht="15" x14ac:dyDescent="0.25">
      <c r="A8311"/>
      <c r="B8311"/>
      <c r="C8311"/>
      <c r="D8311"/>
    </row>
    <row r="8312" spans="1:4" ht="15" x14ac:dyDescent="0.25">
      <c r="A8312"/>
      <c r="B8312"/>
      <c r="C8312"/>
      <c r="D8312"/>
    </row>
    <row r="8313" spans="1:4" ht="15" x14ac:dyDescent="0.25">
      <c r="A8313"/>
      <c r="B8313"/>
      <c r="C8313"/>
      <c r="D8313"/>
    </row>
    <row r="8314" spans="1:4" ht="15" x14ac:dyDescent="0.25">
      <c r="A8314"/>
      <c r="B8314"/>
      <c r="C8314"/>
      <c r="D8314"/>
    </row>
    <row r="8315" spans="1:4" ht="15" x14ac:dyDescent="0.25">
      <c r="A8315"/>
      <c r="B8315"/>
      <c r="C8315"/>
      <c r="D8315"/>
    </row>
    <row r="8316" spans="1:4" ht="15" x14ac:dyDescent="0.25">
      <c r="A8316"/>
      <c r="B8316"/>
      <c r="C8316"/>
      <c r="D8316"/>
    </row>
    <row r="8317" spans="1:4" ht="15" x14ac:dyDescent="0.25">
      <c r="A8317"/>
      <c r="B8317"/>
      <c r="C8317"/>
      <c r="D8317"/>
    </row>
    <row r="8318" spans="1:4" ht="15" x14ac:dyDescent="0.25">
      <c r="A8318"/>
      <c r="B8318"/>
      <c r="C8318"/>
      <c r="D8318"/>
    </row>
    <row r="8319" spans="1:4" ht="15" x14ac:dyDescent="0.25">
      <c r="A8319"/>
      <c r="B8319"/>
      <c r="C8319"/>
      <c r="D8319"/>
    </row>
    <row r="8320" spans="1:4" ht="15" x14ac:dyDescent="0.25">
      <c r="A8320"/>
      <c r="B8320"/>
      <c r="C8320"/>
      <c r="D8320"/>
    </row>
    <row r="8321" spans="1:4" ht="15" x14ac:dyDescent="0.25">
      <c r="A8321"/>
      <c r="B8321"/>
      <c r="C8321"/>
      <c r="D8321"/>
    </row>
    <row r="8322" spans="1:4" ht="15" x14ac:dyDescent="0.25">
      <c r="A8322"/>
      <c r="B8322"/>
      <c r="C8322"/>
      <c r="D8322"/>
    </row>
    <row r="8323" spans="1:4" ht="15" x14ac:dyDescent="0.25">
      <c r="A8323"/>
      <c r="B8323"/>
      <c r="C8323"/>
      <c r="D8323"/>
    </row>
    <row r="8324" spans="1:4" ht="15" x14ac:dyDescent="0.25">
      <c r="A8324"/>
      <c r="B8324"/>
      <c r="C8324"/>
      <c r="D8324"/>
    </row>
    <row r="8325" spans="1:4" ht="15" x14ac:dyDescent="0.25">
      <c r="A8325"/>
      <c r="B8325"/>
      <c r="C8325"/>
      <c r="D8325"/>
    </row>
    <row r="8326" spans="1:4" ht="15" x14ac:dyDescent="0.25">
      <c r="A8326"/>
      <c r="B8326"/>
      <c r="C8326"/>
      <c r="D8326"/>
    </row>
    <row r="8327" spans="1:4" ht="15" x14ac:dyDescent="0.25">
      <c r="A8327"/>
      <c r="B8327"/>
      <c r="C8327"/>
      <c r="D8327"/>
    </row>
    <row r="8328" spans="1:4" ht="15" x14ac:dyDescent="0.25">
      <c r="A8328"/>
      <c r="B8328"/>
      <c r="C8328"/>
      <c r="D8328"/>
    </row>
    <row r="8329" spans="1:4" ht="15" x14ac:dyDescent="0.25">
      <c r="A8329"/>
      <c r="B8329"/>
      <c r="C8329"/>
      <c r="D8329"/>
    </row>
    <row r="8330" spans="1:4" ht="15" x14ac:dyDescent="0.25">
      <c r="A8330"/>
      <c r="B8330"/>
      <c r="C8330"/>
      <c r="D8330"/>
    </row>
    <row r="8331" spans="1:4" ht="15" x14ac:dyDescent="0.25">
      <c r="A8331"/>
      <c r="B8331"/>
      <c r="C8331"/>
      <c r="D8331"/>
    </row>
    <row r="8332" spans="1:4" ht="15" x14ac:dyDescent="0.25">
      <c r="A8332"/>
      <c r="B8332"/>
      <c r="C8332"/>
      <c r="D8332"/>
    </row>
    <row r="8333" spans="1:4" ht="15" x14ac:dyDescent="0.25">
      <c r="A8333"/>
      <c r="B8333"/>
      <c r="C8333"/>
      <c r="D8333"/>
    </row>
    <row r="8334" spans="1:4" ht="15" x14ac:dyDescent="0.25">
      <c r="A8334"/>
      <c r="B8334"/>
      <c r="C8334"/>
      <c r="D8334"/>
    </row>
    <row r="8335" spans="1:4" ht="15" x14ac:dyDescent="0.25">
      <c r="A8335"/>
      <c r="B8335"/>
      <c r="C8335"/>
      <c r="D8335"/>
    </row>
    <row r="8336" spans="1:4" ht="15" x14ac:dyDescent="0.25">
      <c r="A8336"/>
      <c r="B8336"/>
      <c r="C8336"/>
      <c r="D8336"/>
    </row>
    <row r="8337" spans="1:4" ht="15" x14ac:dyDescent="0.25">
      <c r="A8337"/>
      <c r="B8337"/>
      <c r="C8337"/>
      <c r="D8337"/>
    </row>
    <row r="8338" spans="1:4" ht="15" x14ac:dyDescent="0.25">
      <c r="A8338"/>
      <c r="B8338"/>
      <c r="C8338"/>
      <c r="D8338"/>
    </row>
    <row r="8339" spans="1:4" ht="15" x14ac:dyDescent="0.25">
      <c r="A8339"/>
      <c r="B8339"/>
      <c r="C8339"/>
      <c r="D8339"/>
    </row>
    <row r="8340" spans="1:4" ht="15" x14ac:dyDescent="0.25">
      <c r="A8340"/>
      <c r="B8340"/>
      <c r="C8340"/>
      <c r="D8340"/>
    </row>
    <row r="8341" spans="1:4" ht="15" x14ac:dyDescent="0.25">
      <c r="A8341"/>
      <c r="B8341"/>
      <c r="C8341"/>
      <c r="D8341"/>
    </row>
    <row r="8342" spans="1:4" ht="15" x14ac:dyDescent="0.25">
      <c r="A8342"/>
      <c r="B8342"/>
      <c r="C8342"/>
      <c r="D8342"/>
    </row>
    <row r="8343" spans="1:4" ht="15" x14ac:dyDescent="0.25">
      <c r="A8343"/>
      <c r="B8343"/>
      <c r="C8343"/>
      <c r="D8343"/>
    </row>
    <row r="8344" spans="1:4" ht="15" x14ac:dyDescent="0.25">
      <c r="A8344"/>
      <c r="B8344"/>
      <c r="C8344"/>
      <c r="D8344"/>
    </row>
    <row r="8345" spans="1:4" ht="15" x14ac:dyDescent="0.25">
      <c r="A8345"/>
      <c r="B8345"/>
      <c r="C8345"/>
      <c r="D8345"/>
    </row>
    <row r="8346" spans="1:4" ht="15" x14ac:dyDescent="0.25">
      <c r="A8346"/>
      <c r="B8346"/>
      <c r="C8346"/>
      <c r="D8346"/>
    </row>
    <row r="8347" spans="1:4" ht="15" x14ac:dyDescent="0.25">
      <c r="A8347"/>
      <c r="B8347"/>
      <c r="C8347"/>
      <c r="D8347"/>
    </row>
    <row r="8348" spans="1:4" ht="15" x14ac:dyDescent="0.25">
      <c r="A8348"/>
      <c r="B8348"/>
      <c r="C8348"/>
      <c r="D8348"/>
    </row>
    <row r="8349" spans="1:4" ht="15" x14ac:dyDescent="0.25">
      <c r="A8349"/>
      <c r="B8349"/>
      <c r="C8349"/>
      <c r="D8349"/>
    </row>
    <row r="8350" spans="1:4" ht="15" x14ac:dyDescent="0.25">
      <c r="A8350"/>
      <c r="B8350"/>
      <c r="C8350"/>
      <c r="D8350"/>
    </row>
    <row r="8351" spans="1:4" ht="15" x14ac:dyDescent="0.25">
      <c r="A8351"/>
      <c r="B8351"/>
      <c r="C8351"/>
      <c r="D8351"/>
    </row>
    <row r="8352" spans="1:4" ht="15" x14ac:dyDescent="0.25">
      <c r="A8352"/>
      <c r="B8352"/>
      <c r="C8352"/>
      <c r="D8352"/>
    </row>
    <row r="8353" spans="1:4" ht="15" x14ac:dyDescent="0.25">
      <c r="A8353"/>
      <c r="B8353"/>
      <c r="C8353"/>
      <c r="D8353"/>
    </row>
    <row r="8354" spans="1:4" ht="15" x14ac:dyDescent="0.25">
      <c r="A8354"/>
      <c r="B8354"/>
      <c r="C8354"/>
      <c r="D8354"/>
    </row>
    <row r="8355" spans="1:4" ht="15" x14ac:dyDescent="0.25">
      <c r="A8355"/>
      <c r="B8355"/>
      <c r="C8355"/>
      <c r="D8355"/>
    </row>
    <row r="8356" spans="1:4" ht="15" x14ac:dyDescent="0.25">
      <c r="A8356"/>
      <c r="B8356"/>
      <c r="C8356"/>
      <c r="D8356"/>
    </row>
    <row r="8357" spans="1:4" ht="15" x14ac:dyDescent="0.25">
      <c r="A8357"/>
      <c r="B8357"/>
      <c r="C8357"/>
      <c r="D8357"/>
    </row>
    <row r="8358" spans="1:4" ht="15" x14ac:dyDescent="0.25">
      <c r="A8358"/>
      <c r="B8358"/>
      <c r="C8358"/>
      <c r="D8358"/>
    </row>
    <row r="8359" spans="1:4" ht="15" x14ac:dyDescent="0.25">
      <c r="A8359"/>
      <c r="B8359"/>
      <c r="C8359"/>
      <c r="D8359"/>
    </row>
    <row r="8360" spans="1:4" ht="15" x14ac:dyDescent="0.25">
      <c r="A8360"/>
      <c r="B8360"/>
      <c r="C8360"/>
      <c r="D8360"/>
    </row>
    <row r="8361" spans="1:4" ht="15" x14ac:dyDescent="0.25">
      <c r="A8361"/>
      <c r="B8361"/>
      <c r="C8361"/>
      <c r="D8361"/>
    </row>
    <row r="8362" spans="1:4" ht="15" x14ac:dyDescent="0.25">
      <c r="A8362"/>
      <c r="B8362"/>
      <c r="C8362"/>
      <c r="D8362"/>
    </row>
    <row r="8363" spans="1:4" ht="15" x14ac:dyDescent="0.25">
      <c r="A8363"/>
      <c r="B8363"/>
      <c r="C8363"/>
      <c r="D8363"/>
    </row>
    <row r="8364" spans="1:4" ht="15" x14ac:dyDescent="0.25">
      <c r="A8364"/>
      <c r="B8364"/>
      <c r="C8364"/>
      <c r="D8364"/>
    </row>
    <row r="8365" spans="1:4" ht="15" x14ac:dyDescent="0.25">
      <c r="A8365"/>
      <c r="B8365"/>
      <c r="C8365"/>
      <c r="D8365"/>
    </row>
    <row r="8366" spans="1:4" ht="15" x14ac:dyDescent="0.25">
      <c r="A8366"/>
      <c r="B8366"/>
      <c r="C8366"/>
      <c r="D8366"/>
    </row>
    <row r="8367" spans="1:4" ht="15" x14ac:dyDescent="0.25">
      <c r="A8367"/>
      <c r="B8367"/>
      <c r="C8367"/>
      <c r="D8367"/>
    </row>
    <row r="8368" spans="1:4" ht="15" x14ac:dyDescent="0.25">
      <c r="A8368"/>
      <c r="B8368"/>
      <c r="C8368"/>
      <c r="D8368"/>
    </row>
    <row r="8369" spans="1:4" ht="15" x14ac:dyDescent="0.25">
      <c r="A8369"/>
      <c r="B8369"/>
      <c r="C8369"/>
      <c r="D8369"/>
    </row>
    <row r="8370" spans="1:4" ht="15" x14ac:dyDescent="0.25">
      <c r="A8370"/>
      <c r="B8370"/>
      <c r="C8370"/>
      <c r="D8370"/>
    </row>
    <row r="8371" spans="1:4" ht="15" x14ac:dyDescent="0.25">
      <c r="A8371"/>
      <c r="B8371"/>
      <c r="C8371"/>
      <c r="D8371"/>
    </row>
    <row r="8372" spans="1:4" ht="15" x14ac:dyDescent="0.25">
      <c r="A8372"/>
      <c r="B8372"/>
      <c r="C8372"/>
      <c r="D8372"/>
    </row>
    <row r="8373" spans="1:4" ht="15" x14ac:dyDescent="0.25">
      <c r="A8373"/>
      <c r="B8373"/>
      <c r="C8373"/>
      <c r="D8373"/>
    </row>
    <row r="8374" spans="1:4" ht="15" x14ac:dyDescent="0.25">
      <c r="A8374"/>
      <c r="B8374"/>
      <c r="C8374"/>
      <c r="D8374"/>
    </row>
    <row r="8375" spans="1:4" ht="15" x14ac:dyDescent="0.25">
      <c r="A8375"/>
      <c r="B8375"/>
      <c r="C8375"/>
      <c r="D8375"/>
    </row>
    <row r="8376" spans="1:4" ht="15" x14ac:dyDescent="0.25">
      <c r="A8376"/>
      <c r="B8376"/>
      <c r="C8376"/>
      <c r="D8376"/>
    </row>
    <row r="8377" spans="1:4" ht="15" x14ac:dyDescent="0.25">
      <c r="A8377"/>
      <c r="B8377"/>
      <c r="C8377"/>
      <c r="D8377"/>
    </row>
    <row r="8378" spans="1:4" ht="15" x14ac:dyDescent="0.25">
      <c r="A8378"/>
      <c r="B8378"/>
      <c r="C8378"/>
      <c r="D8378"/>
    </row>
    <row r="8379" spans="1:4" ht="15" x14ac:dyDescent="0.25">
      <c r="A8379"/>
      <c r="B8379"/>
      <c r="C8379"/>
      <c r="D8379"/>
    </row>
    <row r="8380" spans="1:4" ht="15" x14ac:dyDescent="0.25">
      <c r="A8380"/>
      <c r="B8380"/>
      <c r="C8380"/>
      <c r="D8380"/>
    </row>
    <row r="8381" spans="1:4" ht="15" x14ac:dyDescent="0.25">
      <c r="A8381"/>
      <c r="B8381"/>
      <c r="C8381"/>
      <c r="D8381"/>
    </row>
    <row r="8382" spans="1:4" ht="15" x14ac:dyDescent="0.25">
      <c r="A8382"/>
      <c r="B8382"/>
      <c r="C8382"/>
      <c r="D8382"/>
    </row>
    <row r="8383" spans="1:4" ht="15" x14ac:dyDescent="0.25">
      <c r="A8383"/>
      <c r="B8383"/>
      <c r="C8383"/>
      <c r="D8383"/>
    </row>
    <row r="8384" spans="1:4" ht="15" x14ac:dyDescent="0.25">
      <c r="A8384"/>
      <c r="B8384"/>
      <c r="C8384"/>
      <c r="D8384"/>
    </row>
    <row r="8385" spans="1:4" ht="15" x14ac:dyDescent="0.25">
      <c r="A8385"/>
      <c r="B8385"/>
      <c r="C8385"/>
      <c r="D8385"/>
    </row>
    <row r="8386" spans="1:4" ht="15" x14ac:dyDescent="0.25">
      <c r="A8386"/>
      <c r="B8386"/>
      <c r="C8386"/>
      <c r="D8386"/>
    </row>
    <row r="8387" spans="1:4" ht="15" x14ac:dyDescent="0.25">
      <c r="A8387"/>
      <c r="B8387"/>
      <c r="C8387"/>
      <c r="D8387"/>
    </row>
    <row r="8388" spans="1:4" ht="15" x14ac:dyDescent="0.25">
      <c r="A8388"/>
      <c r="B8388"/>
      <c r="C8388"/>
      <c r="D8388"/>
    </row>
    <row r="8389" spans="1:4" ht="15" x14ac:dyDescent="0.25">
      <c r="A8389"/>
      <c r="B8389"/>
      <c r="C8389"/>
      <c r="D8389"/>
    </row>
    <row r="8390" spans="1:4" ht="15" x14ac:dyDescent="0.25">
      <c r="A8390"/>
      <c r="B8390"/>
      <c r="C8390"/>
      <c r="D8390"/>
    </row>
    <row r="8391" spans="1:4" ht="15" x14ac:dyDescent="0.25">
      <c r="A8391"/>
      <c r="B8391"/>
      <c r="C8391"/>
      <c r="D8391"/>
    </row>
    <row r="8392" spans="1:4" ht="15" x14ac:dyDescent="0.25">
      <c r="A8392"/>
      <c r="B8392"/>
      <c r="C8392"/>
      <c r="D8392"/>
    </row>
    <row r="8393" spans="1:4" ht="15" x14ac:dyDescent="0.25">
      <c r="A8393"/>
      <c r="B8393"/>
      <c r="C8393"/>
      <c r="D8393"/>
    </row>
    <row r="8394" spans="1:4" ht="15" x14ac:dyDescent="0.25">
      <c r="A8394"/>
      <c r="B8394"/>
      <c r="C8394"/>
      <c r="D8394"/>
    </row>
    <row r="8395" spans="1:4" ht="15" x14ac:dyDescent="0.25">
      <c r="A8395"/>
      <c r="B8395"/>
      <c r="C8395"/>
      <c r="D8395"/>
    </row>
    <row r="8396" spans="1:4" ht="15" x14ac:dyDescent="0.25">
      <c r="A8396"/>
      <c r="B8396"/>
      <c r="C8396"/>
      <c r="D8396"/>
    </row>
    <row r="8397" spans="1:4" ht="15" x14ac:dyDescent="0.25">
      <c r="A8397"/>
      <c r="B8397"/>
      <c r="C8397"/>
      <c r="D8397"/>
    </row>
    <row r="8398" spans="1:4" ht="15" x14ac:dyDescent="0.25">
      <c r="A8398"/>
      <c r="B8398"/>
      <c r="C8398"/>
      <c r="D8398"/>
    </row>
    <row r="8399" spans="1:4" ht="15" x14ac:dyDescent="0.25">
      <c r="A8399"/>
      <c r="B8399"/>
      <c r="C8399"/>
      <c r="D8399"/>
    </row>
    <row r="8400" spans="1:4" ht="15" x14ac:dyDescent="0.25">
      <c r="A8400"/>
      <c r="B8400"/>
      <c r="C8400"/>
      <c r="D8400"/>
    </row>
    <row r="8401" spans="1:4" ht="15" x14ac:dyDescent="0.25">
      <c r="A8401"/>
      <c r="B8401"/>
      <c r="C8401"/>
      <c r="D8401"/>
    </row>
    <row r="8402" spans="1:4" ht="15" x14ac:dyDescent="0.25">
      <c r="A8402"/>
      <c r="B8402"/>
      <c r="C8402"/>
      <c r="D8402"/>
    </row>
    <row r="8403" spans="1:4" ht="15" x14ac:dyDescent="0.25">
      <c r="A8403"/>
      <c r="B8403"/>
      <c r="C8403"/>
      <c r="D8403"/>
    </row>
    <row r="8404" spans="1:4" ht="15" x14ac:dyDescent="0.25">
      <c r="A8404"/>
      <c r="B8404"/>
      <c r="C8404"/>
      <c r="D8404"/>
    </row>
    <row r="8405" spans="1:4" ht="15" x14ac:dyDescent="0.25">
      <c r="A8405"/>
      <c r="B8405"/>
      <c r="C8405"/>
      <c r="D8405"/>
    </row>
    <row r="8406" spans="1:4" ht="15" x14ac:dyDescent="0.25">
      <c r="A8406"/>
      <c r="B8406"/>
      <c r="C8406"/>
      <c r="D8406"/>
    </row>
    <row r="8407" spans="1:4" ht="15" x14ac:dyDescent="0.25">
      <c r="A8407"/>
      <c r="B8407"/>
      <c r="C8407"/>
      <c r="D8407"/>
    </row>
    <row r="8408" spans="1:4" ht="15" x14ac:dyDescent="0.25">
      <c r="A8408"/>
      <c r="B8408"/>
      <c r="C8408"/>
      <c r="D8408"/>
    </row>
    <row r="8409" spans="1:4" ht="15" x14ac:dyDescent="0.25">
      <c r="A8409"/>
      <c r="B8409"/>
      <c r="C8409"/>
      <c r="D8409"/>
    </row>
    <row r="8410" spans="1:4" ht="15" x14ac:dyDescent="0.25">
      <c r="A8410"/>
      <c r="B8410"/>
      <c r="C8410"/>
      <c r="D8410"/>
    </row>
    <row r="8411" spans="1:4" ht="15" x14ac:dyDescent="0.25">
      <c r="A8411"/>
      <c r="B8411"/>
      <c r="C8411"/>
      <c r="D8411"/>
    </row>
    <row r="8412" spans="1:4" ht="15" x14ac:dyDescent="0.25">
      <c r="A8412"/>
      <c r="B8412"/>
      <c r="C8412"/>
      <c r="D8412"/>
    </row>
    <row r="8413" spans="1:4" ht="15" x14ac:dyDescent="0.25">
      <c r="A8413"/>
      <c r="B8413"/>
      <c r="C8413"/>
      <c r="D8413"/>
    </row>
    <row r="8414" spans="1:4" ht="15" x14ac:dyDescent="0.25">
      <c r="A8414"/>
      <c r="B8414"/>
      <c r="C8414"/>
      <c r="D8414"/>
    </row>
    <row r="8415" spans="1:4" ht="15" x14ac:dyDescent="0.25">
      <c r="A8415"/>
      <c r="B8415"/>
      <c r="C8415"/>
      <c r="D8415"/>
    </row>
    <row r="8416" spans="1:4" ht="15" x14ac:dyDescent="0.25">
      <c r="A8416"/>
      <c r="B8416"/>
      <c r="C8416"/>
      <c r="D8416"/>
    </row>
    <row r="8417" spans="1:4" ht="15" x14ac:dyDescent="0.25">
      <c r="A8417"/>
      <c r="B8417"/>
      <c r="C8417"/>
      <c r="D8417"/>
    </row>
    <row r="8418" spans="1:4" ht="15" x14ac:dyDescent="0.25">
      <c r="A8418"/>
      <c r="B8418"/>
      <c r="C8418"/>
      <c r="D8418"/>
    </row>
    <row r="8419" spans="1:4" ht="15" x14ac:dyDescent="0.25">
      <c r="A8419"/>
      <c r="B8419"/>
      <c r="C8419"/>
      <c r="D8419"/>
    </row>
    <row r="8420" spans="1:4" ht="15" x14ac:dyDescent="0.25">
      <c r="A8420"/>
      <c r="B8420"/>
      <c r="C8420"/>
      <c r="D8420"/>
    </row>
    <row r="8421" spans="1:4" ht="15" x14ac:dyDescent="0.25">
      <c r="A8421"/>
      <c r="B8421"/>
      <c r="C8421"/>
      <c r="D8421"/>
    </row>
    <row r="8422" spans="1:4" ht="15" x14ac:dyDescent="0.25">
      <c r="A8422"/>
      <c r="B8422"/>
      <c r="C8422"/>
      <c r="D8422"/>
    </row>
    <row r="8423" spans="1:4" ht="15" x14ac:dyDescent="0.25">
      <c r="A8423"/>
      <c r="B8423"/>
      <c r="C8423"/>
      <c r="D8423"/>
    </row>
    <row r="8424" spans="1:4" ht="15" x14ac:dyDescent="0.25">
      <c r="A8424"/>
      <c r="B8424"/>
      <c r="C8424"/>
      <c r="D8424"/>
    </row>
    <row r="8425" spans="1:4" ht="15" x14ac:dyDescent="0.25">
      <c r="A8425"/>
      <c r="B8425"/>
      <c r="C8425"/>
      <c r="D8425"/>
    </row>
    <row r="8426" spans="1:4" ht="15" x14ac:dyDescent="0.25">
      <c r="A8426"/>
      <c r="B8426"/>
      <c r="C8426"/>
      <c r="D8426"/>
    </row>
    <row r="8427" spans="1:4" ht="15" x14ac:dyDescent="0.25">
      <c r="A8427"/>
      <c r="B8427"/>
      <c r="C8427"/>
      <c r="D8427"/>
    </row>
    <row r="8428" spans="1:4" ht="15" x14ac:dyDescent="0.25">
      <c r="A8428"/>
      <c r="B8428"/>
      <c r="C8428"/>
      <c r="D8428"/>
    </row>
    <row r="8429" spans="1:4" ht="15" x14ac:dyDescent="0.25">
      <c r="A8429"/>
      <c r="B8429"/>
      <c r="C8429"/>
      <c r="D8429"/>
    </row>
    <row r="8430" spans="1:4" ht="15" x14ac:dyDescent="0.25">
      <c r="A8430"/>
      <c r="B8430"/>
      <c r="C8430"/>
      <c r="D8430"/>
    </row>
    <row r="8431" spans="1:4" ht="15" x14ac:dyDescent="0.25">
      <c r="A8431"/>
      <c r="B8431"/>
      <c r="C8431"/>
      <c r="D8431"/>
    </row>
    <row r="8432" spans="1:4" ht="15" x14ac:dyDescent="0.25">
      <c r="A8432"/>
      <c r="B8432"/>
      <c r="C8432"/>
      <c r="D8432"/>
    </row>
    <row r="8433" spans="1:4" ht="15" x14ac:dyDescent="0.25">
      <c r="A8433"/>
      <c r="B8433"/>
      <c r="C8433"/>
      <c r="D8433"/>
    </row>
    <row r="8434" spans="1:4" ht="15" x14ac:dyDescent="0.25">
      <c r="A8434"/>
      <c r="B8434"/>
      <c r="C8434"/>
      <c r="D8434"/>
    </row>
    <row r="8435" spans="1:4" ht="15" x14ac:dyDescent="0.25">
      <c r="A8435"/>
      <c r="B8435"/>
      <c r="C8435"/>
      <c r="D8435"/>
    </row>
    <row r="8436" spans="1:4" ht="15" x14ac:dyDescent="0.25">
      <c r="A8436"/>
      <c r="B8436"/>
      <c r="C8436"/>
      <c r="D8436"/>
    </row>
    <row r="8437" spans="1:4" ht="15" x14ac:dyDescent="0.25">
      <c r="A8437"/>
      <c r="B8437"/>
      <c r="C8437"/>
      <c r="D8437"/>
    </row>
    <row r="8438" spans="1:4" ht="15" x14ac:dyDescent="0.25">
      <c r="A8438"/>
      <c r="B8438"/>
      <c r="C8438"/>
      <c r="D8438"/>
    </row>
    <row r="8439" spans="1:4" ht="15" x14ac:dyDescent="0.25">
      <c r="A8439"/>
      <c r="B8439"/>
      <c r="C8439"/>
      <c r="D8439"/>
    </row>
    <row r="8440" spans="1:4" ht="15" x14ac:dyDescent="0.25">
      <c r="A8440"/>
      <c r="B8440"/>
      <c r="C8440"/>
      <c r="D8440"/>
    </row>
    <row r="8441" spans="1:4" ht="15" x14ac:dyDescent="0.25">
      <c r="A8441"/>
      <c r="B8441"/>
      <c r="C8441"/>
      <c r="D8441"/>
    </row>
    <row r="8442" spans="1:4" ht="15" x14ac:dyDescent="0.25">
      <c r="A8442"/>
      <c r="B8442"/>
      <c r="C8442"/>
      <c r="D8442"/>
    </row>
    <row r="8443" spans="1:4" ht="15" x14ac:dyDescent="0.25">
      <c r="A8443"/>
      <c r="B8443"/>
      <c r="C8443"/>
      <c r="D8443"/>
    </row>
    <row r="8444" spans="1:4" ht="15" x14ac:dyDescent="0.25">
      <c r="A8444"/>
      <c r="B8444"/>
      <c r="C8444"/>
      <c r="D8444"/>
    </row>
    <row r="8445" spans="1:4" ht="15" x14ac:dyDescent="0.25">
      <c r="A8445"/>
      <c r="B8445"/>
      <c r="C8445"/>
      <c r="D8445"/>
    </row>
    <row r="8446" spans="1:4" ht="15" x14ac:dyDescent="0.25">
      <c r="A8446"/>
      <c r="B8446"/>
      <c r="C8446"/>
      <c r="D8446"/>
    </row>
    <row r="8447" spans="1:4" ht="15" x14ac:dyDescent="0.25">
      <c r="A8447"/>
      <c r="B8447"/>
      <c r="C8447"/>
      <c r="D8447"/>
    </row>
    <row r="8448" spans="1:4" ht="15" x14ac:dyDescent="0.25">
      <c r="A8448"/>
      <c r="B8448"/>
      <c r="C8448"/>
      <c r="D8448"/>
    </row>
    <row r="8449" spans="1:4" ht="15" x14ac:dyDescent="0.25">
      <c r="A8449"/>
      <c r="B8449"/>
      <c r="C8449"/>
      <c r="D8449"/>
    </row>
    <row r="8450" spans="1:4" ht="15" x14ac:dyDescent="0.25">
      <c r="A8450"/>
      <c r="B8450"/>
      <c r="C8450"/>
      <c r="D8450"/>
    </row>
    <row r="8451" spans="1:4" ht="15" x14ac:dyDescent="0.25">
      <c r="A8451"/>
      <c r="B8451"/>
      <c r="C8451"/>
      <c r="D8451"/>
    </row>
    <row r="8452" spans="1:4" ht="15" x14ac:dyDescent="0.25">
      <c r="A8452"/>
      <c r="B8452"/>
      <c r="C8452"/>
      <c r="D8452"/>
    </row>
    <row r="8453" spans="1:4" ht="15" x14ac:dyDescent="0.25">
      <c r="A8453"/>
      <c r="B8453"/>
      <c r="C8453"/>
      <c r="D8453"/>
    </row>
    <row r="8454" spans="1:4" ht="15" x14ac:dyDescent="0.25">
      <c r="A8454"/>
      <c r="B8454"/>
      <c r="C8454"/>
      <c r="D8454"/>
    </row>
    <row r="8455" spans="1:4" ht="15" x14ac:dyDescent="0.25">
      <c r="A8455"/>
      <c r="B8455"/>
      <c r="C8455"/>
      <c r="D8455"/>
    </row>
    <row r="8456" spans="1:4" ht="15" x14ac:dyDescent="0.25">
      <c r="A8456"/>
      <c r="B8456"/>
      <c r="C8456"/>
      <c r="D8456"/>
    </row>
    <row r="8457" spans="1:4" ht="15" x14ac:dyDescent="0.25">
      <c r="A8457"/>
      <c r="B8457"/>
      <c r="C8457"/>
      <c r="D8457"/>
    </row>
    <row r="8458" spans="1:4" ht="15" x14ac:dyDescent="0.25">
      <c r="A8458"/>
      <c r="B8458"/>
      <c r="C8458"/>
      <c r="D8458"/>
    </row>
    <row r="8459" spans="1:4" ht="15" x14ac:dyDescent="0.25">
      <c r="A8459"/>
      <c r="B8459"/>
      <c r="C8459"/>
      <c r="D8459"/>
    </row>
    <row r="8460" spans="1:4" ht="15" x14ac:dyDescent="0.25">
      <c r="A8460"/>
      <c r="B8460"/>
      <c r="C8460"/>
      <c r="D8460"/>
    </row>
    <row r="8461" spans="1:4" ht="15" x14ac:dyDescent="0.25">
      <c r="A8461"/>
      <c r="B8461"/>
      <c r="C8461"/>
      <c r="D8461"/>
    </row>
    <row r="8462" spans="1:4" ht="15" x14ac:dyDescent="0.25">
      <c r="A8462"/>
      <c r="B8462"/>
      <c r="C8462"/>
      <c r="D8462"/>
    </row>
    <row r="8463" spans="1:4" ht="15" x14ac:dyDescent="0.25">
      <c r="A8463"/>
      <c r="B8463"/>
      <c r="C8463"/>
      <c r="D8463"/>
    </row>
    <row r="8464" spans="1:4" ht="15" x14ac:dyDescent="0.25">
      <c r="A8464"/>
      <c r="B8464"/>
      <c r="C8464"/>
      <c r="D8464"/>
    </row>
    <row r="8465" spans="1:4" ht="15" x14ac:dyDescent="0.25">
      <c r="A8465"/>
      <c r="B8465"/>
      <c r="C8465"/>
      <c r="D8465"/>
    </row>
    <row r="8466" spans="1:4" ht="15" x14ac:dyDescent="0.25">
      <c r="A8466"/>
      <c r="B8466"/>
      <c r="C8466"/>
      <c r="D8466"/>
    </row>
    <row r="8467" spans="1:4" ht="15" x14ac:dyDescent="0.25">
      <c r="A8467"/>
      <c r="B8467"/>
      <c r="C8467"/>
      <c r="D8467"/>
    </row>
    <row r="8468" spans="1:4" ht="15" x14ac:dyDescent="0.25">
      <c r="A8468"/>
      <c r="B8468"/>
      <c r="C8468"/>
      <c r="D8468"/>
    </row>
    <row r="8469" spans="1:4" ht="15" x14ac:dyDescent="0.25">
      <c r="A8469"/>
      <c r="B8469"/>
      <c r="C8469"/>
      <c r="D8469"/>
    </row>
    <row r="8470" spans="1:4" ht="15" x14ac:dyDescent="0.25">
      <c r="A8470"/>
      <c r="B8470"/>
      <c r="C8470"/>
      <c r="D8470"/>
    </row>
    <row r="8471" spans="1:4" ht="15" x14ac:dyDescent="0.25">
      <c r="A8471"/>
      <c r="B8471"/>
      <c r="C8471"/>
      <c r="D8471"/>
    </row>
    <row r="8472" spans="1:4" ht="15" x14ac:dyDescent="0.25">
      <c r="A8472"/>
      <c r="B8472"/>
      <c r="C8472"/>
      <c r="D8472"/>
    </row>
    <row r="8473" spans="1:4" ht="15" x14ac:dyDescent="0.25">
      <c r="A8473"/>
      <c r="B8473"/>
      <c r="C8473"/>
      <c r="D8473"/>
    </row>
    <row r="8474" spans="1:4" ht="15" x14ac:dyDescent="0.25">
      <c r="A8474"/>
      <c r="B8474"/>
      <c r="C8474"/>
      <c r="D8474"/>
    </row>
    <row r="8475" spans="1:4" ht="15" x14ac:dyDescent="0.25">
      <c r="A8475"/>
      <c r="B8475"/>
      <c r="C8475"/>
      <c r="D8475"/>
    </row>
    <row r="8476" spans="1:4" ht="15" x14ac:dyDescent="0.25">
      <c r="A8476"/>
      <c r="B8476"/>
      <c r="C8476"/>
      <c r="D8476"/>
    </row>
    <row r="8477" spans="1:4" ht="15" x14ac:dyDescent="0.25">
      <c r="A8477"/>
      <c r="B8477"/>
      <c r="C8477"/>
      <c r="D8477"/>
    </row>
    <row r="8478" spans="1:4" ht="15" x14ac:dyDescent="0.25">
      <c r="A8478"/>
      <c r="B8478"/>
      <c r="C8478"/>
      <c r="D8478"/>
    </row>
    <row r="8479" spans="1:4" ht="15" x14ac:dyDescent="0.25">
      <c r="A8479"/>
      <c r="B8479"/>
      <c r="C8479"/>
      <c r="D8479"/>
    </row>
    <row r="8480" spans="1:4" ht="15" x14ac:dyDescent="0.25">
      <c r="A8480"/>
      <c r="B8480"/>
      <c r="C8480"/>
      <c r="D8480"/>
    </row>
    <row r="8481" spans="1:4" ht="15" x14ac:dyDescent="0.25">
      <c r="A8481"/>
      <c r="B8481"/>
      <c r="C8481"/>
      <c r="D8481"/>
    </row>
    <row r="8482" spans="1:4" ht="15" x14ac:dyDescent="0.25">
      <c r="A8482"/>
      <c r="B8482"/>
      <c r="C8482"/>
      <c r="D8482"/>
    </row>
    <row r="8483" spans="1:4" ht="15" x14ac:dyDescent="0.25">
      <c r="A8483"/>
      <c r="B8483"/>
      <c r="C8483"/>
      <c r="D8483"/>
    </row>
    <row r="8484" spans="1:4" ht="15" x14ac:dyDescent="0.25">
      <c r="A8484"/>
      <c r="B8484"/>
      <c r="C8484"/>
      <c r="D8484"/>
    </row>
    <row r="8485" spans="1:4" ht="15" x14ac:dyDescent="0.25">
      <c r="A8485"/>
      <c r="B8485"/>
      <c r="C8485"/>
      <c r="D8485"/>
    </row>
    <row r="8486" spans="1:4" ht="15" x14ac:dyDescent="0.25">
      <c r="A8486"/>
      <c r="B8486"/>
      <c r="C8486"/>
      <c r="D8486"/>
    </row>
    <row r="8487" spans="1:4" ht="15" x14ac:dyDescent="0.25">
      <c r="A8487"/>
      <c r="B8487"/>
      <c r="C8487"/>
      <c r="D8487"/>
    </row>
    <row r="8488" spans="1:4" ht="15" x14ac:dyDescent="0.25">
      <c r="A8488"/>
      <c r="B8488"/>
      <c r="C8488"/>
      <c r="D8488"/>
    </row>
    <row r="8489" spans="1:4" ht="15" x14ac:dyDescent="0.25">
      <c r="A8489"/>
      <c r="B8489"/>
      <c r="C8489"/>
      <c r="D8489"/>
    </row>
    <row r="8490" spans="1:4" ht="15" x14ac:dyDescent="0.25">
      <c r="A8490"/>
      <c r="B8490"/>
      <c r="C8490"/>
      <c r="D8490"/>
    </row>
    <row r="8491" spans="1:4" ht="15" x14ac:dyDescent="0.25">
      <c r="A8491"/>
      <c r="B8491"/>
      <c r="C8491"/>
      <c r="D8491"/>
    </row>
    <row r="8492" spans="1:4" ht="15" x14ac:dyDescent="0.25">
      <c r="A8492"/>
      <c r="B8492"/>
      <c r="C8492"/>
      <c r="D8492"/>
    </row>
    <row r="8493" spans="1:4" ht="15" x14ac:dyDescent="0.25">
      <c r="A8493"/>
      <c r="B8493"/>
      <c r="C8493"/>
      <c r="D8493"/>
    </row>
    <row r="8494" spans="1:4" ht="15" x14ac:dyDescent="0.25">
      <c r="A8494"/>
      <c r="B8494"/>
      <c r="C8494"/>
      <c r="D8494"/>
    </row>
    <row r="8495" spans="1:4" ht="15" x14ac:dyDescent="0.25">
      <c r="A8495"/>
      <c r="B8495"/>
      <c r="C8495"/>
      <c r="D8495"/>
    </row>
    <row r="8496" spans="1:4" ht="15" x14ac:dyDescent="0.25">
      <c r="A8496"/>
      <c r="B8496"/>
      <c r="C8496"/>
      <c r="D8496"/>
    </row>
    <row r="8497" spans="1:4" ht="15" x14ac:dyDescent="0.25">
      <c r="A8497"/>
      <c r="B8497"/>
      <c r="C8497"/>
      <c r="D8497"/>
    </row>
    <row r="8498" spans="1:4" ht="15" x14ac:dyDescent="0.25">
      <c r="A8498"/>
      <c r="B8498"/>
      <c r="C8498"/>
      <c r="D8498"/>
    </row>
    <row r="8499" spans="1:4" ht="15" x14ac:dyDescent="0.25">
      <c r="A8499"/>
      <c r="B8499"/>
      <c r="C8499"/>
      <c r="D8499"/>
    </row>
    <row r="8500" spans="1:4" ht="15" x14ac:dyDescent="0.25">
      <c r="A8500"/>
      <c r="B8500"/>
      <c r="C8500"/>
      <c r="D8500"/>
    </row>
    <row r="8501" spans="1:4" ht="15" x14ac:dyDescent="0.25">
      <c r="A8501"/>
      <c r="B8501"/>
      <c r="C8501"/>
      <c r="D8501"/>
    </row>
    <row r="8502" spans="1:4" ht="15" x14ac:dyDescent="0.25">
      <c r="A8502"/>
      <c r="B8502"/>
      <c r="C8502"/>
      <c r="D8502"/>
    </row>
    <row r="8503" spans="1:4" ht="15" x14ac:dyDescent="0.25">
      <c r="A8503"/>
      <c r="B8503"/>
      <c r="C8503"/>
      <c r="D8503"/>
    </row>
    <row r="8504" spans="1:4" ht="15" x14ac:dyDescent="0.25">
      <c r="A8504"/>
      <c r="B8504"/>
      <c r="C8504"/>
      <c r="D8504"/>
    </row>
    <row r="8505" spans="1:4" ht="15" x14ac:dyDescent="0.25">
      <c r="A8505"/>
      <c r="B8505"/>
      <c r="C8505"/>
      <c r="D8505"/>
    </row>
    <row r="8506" spans="1:4" ht="15" x14ac:dyDescent="0.25">
      <c r="A8506"/>
      <c r="B8506"/>
      <c r="C8506"/>
      <c r="D8506"/>
    </row>
    <row r="8507" spans="1:4" ht="15" x14ac:dyDescent="0.25">
      <c r="A8507"/>
      <c r="B8507"/>
      <c r="C8507"/>
      <c r="D8507"/>
    </row>
    <row r="8508" spans="1:4" ht="15" x14ac:dyDescent="0.25">
      <c r="A8508"/>
      <c r="B8508"/>
      <c r="C8508"/>
      <c r="D8508"/>
    </row>
    <row r="8509" spans="1:4" ht="15" x14ac:dyDescent="0.25">
      <c r="A8509"/>
      <c r="B8509"/>
      <c r="C8509"/>
      <c r="D8509"/>
    </row>
    <row r="8510" spans="1:4" ht="15" x14ac:dyDescent="0.25">
      <c r="A8510"/>
      <c r="B8510"/>
      <c r="C8510"/>
      <c r="D8510"/>
    </row>
    <row r="8511" spans="1:4" ht="15" x14ac:dyDescent="0.25">
      <c r="A8511"/>
      <c r="B8511"/>
      <c r="C8511"/>
      <c r="D8511"/>
    </row>
    <row r="8512" spans="1:4" ht="15" x14ac:dyDescent="0.25">
      <c r="A8512"/>
      <c r="B8512"/>
      <c r="C8512"/>
      <c r="D8512"/>
    </row>
    <row r="8513" spans="1:4" ht="15" x14ac:dyDescent="0.25">
      <c r="A8513"/>
      <c r="B8513"/>
      <c r="C8513"/>
      <c r="D8513"/>
    </row>
    <row r="8514" spans="1:4" ht="15" x14ac:dyDescent="0.25">
      <c r="A8514"/>
      <c r="B8514"/>
      <c r="C8514"/>
      <c r="D8514"/>
    </row>
    <row r="8515" spans="1:4" ht="15" x14ac:dyDescent="0.25">
      <c r="A8515"/>
      <c r="B8515"/>
      <c r="C8515"/>
      <c r="D8515"/>
    </row>
    <row r="8516" spans="1:4" ht="15" x14ac:dyDescent="0.25">
      <c r="A8516"/>
      <c r="B8516"/>
      <c r="C8516"/>
      <c r="D8516"/>
    </row>
    <row r="8517" spans="1:4" ht="15" x14ac:dyDescent="0.25">
      <c r="A8517"/>
      <c r="B8517"/>
      <c r="C8517"/>
      <c r="D8517"/>
    </row>
    <row r="8518" spans="1:4" ht="15" x14ac:dyDescent="0.25">
      <c r="A8518"/>
      <c r="B8518"/>
      <c r="C8518"/>
      <c r="D8518"/>
    </row>
    <row r="8519" spans="1:4" ht="15" x14ac:dyDescent="0.25">
      <c r="A8519"/>
      <c r="B8519"/>
      <c r="C8519"/>
      <c r="D8519"/>
    </row>
    <row r="8520" spans="1:4" ht="15" x14ac:dyDescent="0.25">
      <c r="A8520"/>
      <c r="B8520"/>
      <c r="C8520"/>
      <c r="D8520"/>
    </row>
    <row r="8521" spans="1:4" ht="15" x14ac:dyDescent="0.25">
      <c r="A8521"/>
      <c r="B8521"/>
      <c r="C8521"/>
      <c r="D8521"/>
    </row>
    <row r="8522" spans="1:4" ht="15" x14ac:dyDescent="0.25">
      <c r="A8522"/>
      <c r="B8522"/>
      <c r="C8522"/>
      <c r="D8522"/>
    </row>
    <row r="8523" spans="1:4" ht="15" x14ac:dyDescent="0.25">
      <c r="A8523"/>
      <c r="B8523"/>
      <c r="C8523"/>
      <c r="D8523"/>
    </row>
    <row r="8524" spans="1:4" ht="15" x14ac:dyDescent="0.25">
      <c r="A8524"/>
      <c r="B8524"/>
      <c r="C8524"/>
      <c r="D8524"/>
    </row>
    <row r="8525" spans="1:4" ht="15" x14ac:dyDescent="0.25">
      <c r="A8525"/>
      <c r="B8525"/>
      <c r="C8525"/>
      <c r="D8525"/>
    </row>
    <row r="8526" spans="1:4" ht="15" x14ac:dyDescent="0.25">
      <c r="A8526"/>
      <c r="B8526"/>
      <c r="C8526"/>
      <c r="D8526"/>
    </row>
    <row r="8527" spans="1:4" ht="15" x14ac:dyDescent="0.25">
      <c r="A8527"/>
      <c r="B8527"/>
      <c r="C8527"/>
      <c r="D8527"/>
    </row>
    <row r="8528" spans="1:4" ht="15" x14ac:dyDescent="0.25">
      <c r="A8528"/>
      <c r="B8528"/>
      <c r="C8528"/>
      <c r="D8528"/>
    </row>
    <row r="8529" spans="1:4" ht="15" x14ac:dyDescent="0.25">
      <c r="A8529"/>
      <c r="B8529"/>
      <c r="C8529"/>
      <c r="D8529"/>
    </row>
    <row r="8530" spans="1:4" ht="15" x14ac:dyDescent="0.25">
      <c r="A8530"/>
      <c r="B8530"/>
      <c r="C8530"/>
      <c r="D8530"/>
    </row>
    <row r="8531" spans="1:4" ht="15" x14ac:dyDescent="0.25">
      <c r="A8531"/>
      <c r="B8531"/>
      <c r="C8531"/>
      <c r="D8531"/>
    </row>
    <row r="8532" spans="1:4" ht="15" x14ac:dyDescent="0.25">
      <c r="A8532"/>
      <c r="B8532"/>
      <c r="C8532"/>
      <c r="D8532"/>
    </row>
    <row r="8533" spans="1:4" ht="15" x14ac:dyDescent="0.25">
      <c r="A8533"/>
      <c r="B8533"/>
      <c r="C8533"/>
      <c r="D8533"/>
    </row>
    <row r="8534" spans="1:4" ht="15" x14ac:dyDescent="0.25">
      <c r="A8534"/>
      <c r="B8534"/>
      <c r="C8534"/>
      <c r="D8534"/>
    </row>
    <row r="8535" spans="1:4" ht="15" x14ac:dyDescent="0.25">
      <c r="A8535"/>
      <c r="B8535"/>
      <c r="C8535"/>
      <c r="D8535"/>
    </row>
    <row r="8536" spans="1:4" ht="15" x14ac:dyDescent="0.25">
      <c r="A8536"/>
      <c r="B8536"/>
      <c r="C8536"/>
      <c r="D8536"/>
    </row>
    <row r="8537" spans="1:4" ht="15" x14ac:dyDescent="0.25">
      <c r="A8537"/>
      <c r="B8537"/>
      <c r="C8537"/>
      <c r="D8537"/>
    </row>
    <row r="8538" spans="1:4" ht="15" x14ac:dyDescent="0.25">
      <c r="A8538"/>
      <c r="B8538"/>
      <c r="C8538"/>
      <c r="D8538"/>
    </row>
    <row r="8539" spans="1:4" ht="15" x14ac:dyDescent="0.25">
      <c r="A8539"/>
      <c r="B8539"/>
      <c r="C8539"/>
      <c r="D8539"/>
    </row>
    <row r="8540" spans="1:4" ht="15" x14ac:dyDescent="0.25">
      <c r="A8540"/>
      <c r="B8540"/>
      <c r="C8540"/>
      <c r="D8540"/>
    </row>
    <row r="8541" spans="1:4" ht="15" x14ac:dyDescent="0.25">
      <c r="A8541"/>
      <c r="B8541"/>
      <c r="C8541"/>
      <c r="D8541"/>
    </row>
    <row r="8542" spans="1:4" ht="15" x14ac:dyDescent="0.25">
      <c r="A8542"/>
      <c r="B8542"/>
      <c r="C8542"/>
      <c r="D8542"/>
    </row>
    <row r="8543" spans="1:4" ht="15" x14ac:dyDescent="0.25">
      <c r="A8543"/>
      <c r="B8543"/>
      <c r="C8543"/>
      <c r="D8543"/>
    </row>
    <row r="8544" spans="1:4" ht="15" x14ac:dyDescent="0.25">
      <c r="A8544"/>
      <c r="B8544"/>
      <c r="C8544"/>
      <c r="D8544"/>
    </row>
    <row r="8545" spans="1:4" ht="15" x14ac:dyDescent="0.25">
      <c r="A8545"/>
      <c r="B8545"/>
      <c r="C8545"/>
      <c r="D8545"/>
    </row>
    <row r="8546" spans="1:4" ht="15" x14ac:dyDescent="0.25">
      <c r="A8546"/>
      <c r="B8546"/>
      <c r="C8546"/>
      <c r="D8546"/>
    </row>
    <row r="8547" spans="1:4" ht="15" x14ac:dyDescent="0.25">
      <c r="A8547"/>
      <c r="B8547"/>
      <c r="C8547"/>
      <c r="D8547"/>
    </row>
    <row r="8548" spans="1:4" ht="15" x14ac:dyDescent="0.25">
      <c r="A8548"/>
      <c r="B8548"/>
      <c r="C8548"/>
      <c r="D8548"/>
    </row>
    <row r="8549" spans="1:4" ht="15" x14ac:dyDescent="0.25">
      <c r="A8549"/>
      <c r="B8549"/>
      <c r="C8549"/>
      <c r="D8549"/>
    </row>
    <row r="8550" spans="1:4" ht="15" x14ac:dyDescent="0.25">
      <c r="A8550"/>
      <c r="B8550"/>
      <c r="C8550"/>
      <c r="D8550"/>
    </row>
    <row r="8551" spans="1:4" ht="15" x14ac:dyDescent="0.25">
      <c r="A8551"/>
      <c r="B8551"/>
      <c r="C8551"/>
      <c r="D8551"/>
    </row>
    <row r="8552" spans="1:4" ht="15" x14ac:dyDescent="0.25">
      <c r="A8552"/>
      <c r="B8552"/>
      <c r="C8552"/>
      <c r="D8552"/>
    </row>
    <row r="8553" spans="1:4" ht="15" x14ac:dyDescent="0.25">
      <c r="A8553"/>
      <c r="B8553"/>
      <c r="C8553"/>
      <c r="D8553"/>
    </row>
    <row r="8554" spans="1:4" ht="15" x14ac:dyDescent="0.25">
      <c r="A8554"/>
      <c r="B8554"/>
      <c r="C8554"/>
      <c r="D8554"/>
    </row>
    <row r="8555" spans="1:4" ht="15" x14ac:dyDescent="0.25">
      <c r="A8555"/>
      <c r="B8555"/>
      <c r="C8555"/>
      <c r="D8555"/>
    </row>
    <row r="8556" spans="1:4" ht="15" x14ac:dyDescent="0.25">
      <c r="A8556"/>
      <c r="B8556"/>
      <c r="C8556"/>
      <c r="D8556"/>
    </row>
    <row r="8557" spans="1:4" ht="15" x14ac:dyDescent="0.25">
      <c r="A8557"/>
      <c r="B8557"/>
      <c r="C8557"/>
      <c r="D8557"/>
    </row>
    <row r="8558" spans="1:4" ht="15" x14ac:dyDescent="0.25">
      <c r="A8558"/>
      <c r="B8558"/>
      <c r="C8558"/>
      <c r="D8558"/>
    </row>
    <row r="8559" spans="1:4" ht="15" x14ac:dyDescent="0.25">
      <c r="A8559"/>
      <c r="B8559"/>
      <c r="C8559"/>
      <c r="D8559"/>
    </row>
    <row r="8560" spans="1:4" ht="15" x14ac:dyDescent="0.25">
      <c r="A8560"/>
      <c r="B8560"/>
      <c r="C8560"/>
      <c r="D8560"/>
    </row>
    <row r="8561" spans="1:4" ht="15" x14ac:dyDescent="0.25">
      <c r="A8561"/>
      <c r="B8561"/>
      <c r="C8561"/>
      <c r="D8561"/>
    </row>
    <row r="8562" spans="1:4" ht="15" x14ac:dyDescent="0.25">
      <c r="A8562"/>
      <c r="B8562"/>
      <c r="C8562"/>
      <c r="D8562"/>
    </row>
    <row r="8563" spans="1:4" ht="15" x14ac:dyDescent="0.25">
      <c r="A8563"/>
      <c r="B8563"/>
      <c r="C8563"/>
      <c r="D8563"/>
    </row>
    <row r="8564" spans="1:4" ht="15" x14ac:dyDescent="0.25">
      <c r="A8564"/>
      <c r="B8564"/>
      <c r="C8564"/>
      <c r="D8564"/>
    </row>
    <row r="8565" spans="1:4" ht="15" x14ac:dyDescent="0.25">
      <c r="A8565"/>
      <c r="B8565"/>
      <c r="C8565"/>
      <c r="D8565"/>
    </row>
    <row r="8566" spans="1:4" ht="15" x14ac:dyDescent="0.25">
      <c r="A8566"/>
      <c r="B8566"/>
      <c r="C8566"/>
      <c r="D8566"/>
    </row>
    <row r="8567" spans="1:4" ht="15" x14ac:dyDescent="0.25">
      <c r="A8567"/>
      <c r="B8567"/>
      <c r="C8567"/>
      <c r="D8567"/>
    </row>
    <row r="8568" spans="1:4" ht="15" x14ac:dyDescent="0.25">
      <c r="A8568"/>
      <c r="B8568"/>
      <c r="C8568"/>
      <c r="D8568"/>
    </row>
    <row r="8569" spans="1:4" ht="15" x14ac:dyDescent="0.25">
      <c r="A8569"/>
      <c r="B8569"/>
      <c r="C8569"/>
      <c r="D8569"/>
    </row>
    <row r="8570" spans="1:4" ht="15" x14ac:dyDescent="0.25">
      <c r="A8570"/>
      <c r="B8570"/>
      <c r="C8570"/>
      <c r="D8570"/>
    </row>
    <row r="8571" spans="1:4" ht="15" x14ac:dyDescent="0.25">
      <c r="A8571"/>
      <c r="B8571"/>
      <c r="C8571"/>
      <c r="D8571"/>
    </row>
    <row r="8572" spans="1:4" ht="15" x14ac:dyDescent="0.25">
      <c r="A8572"/>
      <c r="B8572"/>
      <c r="C8572"/>
      <c r="D8572"/>
    </row>
    <row r="8573" spans="1:4" ht="15" x14ac:dyDescent="0.25">
      <c r="A8573"/>
      <c r="B8573"/>
      <c r="C8573"/>
      <c r="D8573"/>
    </row>
    <row r="8574" spans="1:4" ht="15" x14ac:dyDescent="0.25">
      <c r="A8574"/>
      <c r="B8574"/>
      <c r="C8574"/>
      <c r="D8574"/>
    </row>
    <row r="8575" spans="1:4" ht="15" x14ac:dyDescent="0.25">
      <c r="A8575"/>
      <c r="B8575"/>
      <c r="C8575"/>
      <c r="D8575"/>
    </row>
    <row r="8576" spans="1:4" ht="15" x14ac:dyDescent="0.25">
      <c r="A8576"/>
      <c r="B8576"/>
      <c r="C8576"/>
      <c r="D8576"/>
    </row>
    <row r="8577" spans="1:4" ht="15" x14ac:dyDescent="0.25">
      <c r="A8577"/>
      <c r="B8577"/>
      <c r="C8577"/>
      <c r="D8577"/>
    </row>
    <row r="8578" spans="1:4" ht="15" x14ac:dyDescent="0.25">
      <c r="A8578"/>
      <c r="B8578"/>
      <c r="C8578"/>
      <c r="D8578"/>
    </row>
    <row r="8579" spans="1:4" ht="15" x14ac:dyDescent="0.25">
      <c r="A8579"/>
      <c r="B8579"/>
      <c r="C8579"/>
      <c r="D8579"/>
    </row>
    <row r="8580" spans="1:4" ht="15" x14ac:dyDescent="0.25">
      <c r="A8580"/>
      <c r="B8580"/>
      <c r="C8580"/>
      <c r="D8580"/>
    </row>
    <row r="8581" spans="1:4" ht="15" x14ac:dyDescent="0.25">
      <c r="A8581"/>
      <c r="B8581"/>
      <c r="C8581"/>
      <c r="D8581"/>
    </row>
    <row r="8582" spans="1:4" ht="15" x14ac:dyDescent="0.25">
      <c r="A8582"/>
      <c r="B8582"/>
      <c r="C8582"/>
      <c r="D8582"/>
    </row>
    <row r="8583" spans="1:4" ht="15" x14ac:dyDescent="0.25">
      <c r="A8583"/>
      <c r="B8583"/>
      <c r="C8583"/>
      <c r="D8583"/>
    </row>
    <row r="8584" spans="1:4" ht="15" x14ac:dyDescent="0.25">
      <c r="A8584"/>
      <c r="B8584"/>
      <c r="C8584"/>
      <c r="D8584"/>
    </row>
    <row r="8585" spans="1:4" ht="15" x14ac:dyDescent="0.25">
      <c r="A8585"/>
      <c r="B8585"/>
      <c r="C8585"/>
      <c r="D8585"/>
    </row>
    <row r="8586" spans="1:4" ht="15" x14ac:dyDescent="0.25">
      <c r="A8586"/>
      <c r="B8586"/>
      <c r="C8586"/>
      <c r="D8586"/>
    </row>
    <row r="8587" spans="1:4" ht="15" x14ac:dyDescent="0.25">
      <c r="A8587"/>
      <c r="B8587"/>
      <c r="C8587"/>
      <c r="D8587"/>
    </row>
    <row r="8588" spans="1:4" ht="15" x14ac:dyDescent="0.25">
      <c r="A8588"/>
      <c r="B8588"/>
      <c r="C8588"/>
      <c r="D8588"/>
    </row>
    <row r="8589" spans="1:4" ht="15" x14ac:dyDescent="0.25">
      <c r="A8589"/>
      <c r="B8589"/>
      <c r="C8589"/>
      <c r="D8589"/>
    </row>
    <row r="8590" spans="1:4" ht="15" x14ac:dyDescent="0.25">
      <c r="A8590"/>
      <c r="B8590"/>
      <c r="C8590"/>
      <c r="D8590"/>
    </row>
    <row r="8591" spans="1:4" ht="15" x14ac:dyDescent="0.25">
      <c r="A8591"/>
      <c r="B8591"/>
      <c r="C8591"/>
      <c r="D8591"/>
    </row>
    <row r="8592" spans="1:4" ht="15" x14ac:dyDescent="0.25">
      <c r="A8592"/>
      <c r="B8592"/>
      <c r="C8592"/>
      <c r="D8592"/>
    </row>
    <row r="8593" spans="1:4" ht="15" x14ac:dyDescent="0.25">
      <c r="A8593"/>
      <c r="B8593"/>
      <c r="C8593"/>
      <c r="D8593"/>
    </row>
    <row r="8594" spans="1:4" ht="15" x14ac:dyDescent="0.25">
      <c r="A8594"/>
      <c r="B8594"/>
      <c r="C8594"/>
      <c r="D8594"/>
    </row>
    <row r="8595" spans="1:4" ht="15" x14ac:dyDescent="0.25">
      <c r="A8595"/>
      <c r="B8595"/>
      <c r="C8595"/>
      <c r="D8595"/>
    </row>
    <row r="8596" spans="1:4" ht="15" x14ac:dyDescent="0.25">
      <c r="A8596"/>
      <c r="B8596"/>
      <c r="C8596"/>
      <c r="D8596"/>
    </row>
    <row r="8597" spans="1:4" ht="15" x14ac:dyDescent="0.25">
      <c r="A8597"/>
      <c r="B8597"/>
      <c r="C8597"/>
      <c r="D8597"/>
    </row>
    <row r="8598" spans="1:4" ht="15" x14ac:dyDescent="0.25">
      <c r="A8598"/>
      <c r="B8598"/>
      <c r="C8598"/>
      <c r="D8598"/>
    </row>
    <row r="8599" spans="1:4" ht="15" x14ac:dyDescent="0.25">
      <c r="A8599"/>
      <c r="B8599"/>
      <c r="C8599"/>
      <c r="D8599"/>
    </row>
    <row r="8600" spans="1:4" ht="15" x14ac:dyDescent="0.25">
      <c r="A8600"/>
      <c r="B8600"/>
      <c r="C8600"/>
      <c r="D8600"/>
    </row>
    <row r="8601" spans="1:4" ht="15" x14ac:dyDescent="0.25">
      <c r="A8601"/>
      <c r="B8601"/>
      <c r="C8601"/>
      <c r="D8601"/>
    </row>
    <row r="8602" spans="1:4" ht="15" x14ac:dyDescent="0.25">
      <c r="A8602"/>
      <c r="B8602"/>
      <c r="C8602"/>
      <c r="D8602"/>
    </row>
    <row r="8603" spans="1:4" ht="15" x14ac:dyDescent="0.25">
      <c r="A8603"/>
      <c r="B8603"/>
      <c r="C8603"/>
      <c r="D8603"/>
    </row>
    <row r="8604" spans="1:4" ht="15" x14ac:dyDescent="0.25">
      <c r="A8604"/>
      <c r="B8604"/>
      <c r="C8604"/>
      <c r="D8604"/>
    </row>
    <row r="8605" spans="1:4" ht="15" x14ac:dyDescent="0.25">
      <c r="A8605"/>
      <c r="B8605"/>
      <c r="C8605"/>
      <c r="D8605"/>
    </row>
    <row r="8606" spans="1:4" ht="15" x14ac:dyDescent="0.25">
      <c r="A8606"/>
      <c r="B8606"/>
      <c r="C8606"/>
      <c r="D8606"/>
    </row>
    <row r="8607" spans="1:4" ht="15" x14ac:dyDescent="0.25">
      <c r="A8607"/>
      <c r="B8607"/>
      <c r="C8607"/>
      <c r="D8607"/>
    </row>
    <row r="8608" spans="1:4" ht="15" x14ac:dyDescent="0.25">
      <c r="A8608"/>
      <c r="B8608"/>
      <c r="C8608"/>
      <c r="D8608"/>
    </row>
    <row r="8609" spans="1:4" ht="15" x14ac:dyDescent="0.25">
      <c r="A8609"/>
      <c r="B8609"/>
      <c r="C8609"/>
      <c r="D8609"/>
    </row>
    <row r="8610" spans="1:4" ht="15" x14ac:dyDescent="0.25">
      <c r="A8610"/>
      <c r="B8610"/>
      <c r="C8610"/>
      <c r="D8610"/>
    </row>
    <row r="8611" spans="1:4" ht="15" x14ac:dyDescent="0.25">
      <c r="A8611"/>
      <c r="B8611"/>
      <c r="C8611"/>
      <c r="D8611"/>
    </row>
    <row r="8612" spans="1:4" ht="15" x14ac:dyDescent="0.25">
      <c r="A8612"/>
      <c r="B8612"/>
      <c r="C8612"/>
      <c r="D8612"/>
    </row>
    <row r="8613" spans="1:4" ht="15" x14ac:dyDescent="0.25">
      <c r="A8613"/>
      <c r="B8613"/>
      <c r="C8613"/>
      <c r="D8613"/>
    </row>
    <row r="8614" spans="1:4" ht="15" x14ac:dyDescent="0.25">
      <c r="A8614"/>
      <c r="B8614"/>
      <c r="C8614"/>
      <c r="D8614"/>
    </row>
    <row r="8615" spans="1:4" ht="15" x14ac:dyDescent="0.25">
      <c r="A8615"/>
      <c r="B8615"/>
      <c r="C8615"/>
      <c r="D8615"/>
    </row>
    <row r="8616" spans="1:4" ht="15" x14ac:dyDescent="0.25">
      <c r="A8616"/>
      <c r="B8616"/>
      <c r="C8616"/>
      <c r="D8616"/>
    </row>
    <row r="8617" spans="1:4" ht="15" x14ac:dyDescent="0.25">
      <c r="A8617"/>
      <c r="B8617"/>
      <c r="C8617"/>
      <c r="D8617"/>
    </row>
    <row r="8618" spans="1:4" ht="15" x14ac:dyDescent="0.25">
      <c r="A8618"/>
      <c r="B8618"/>
      <c r="C8618"/>
      <c r="D8618"/>
    </row>
    <row r="8619" spans="1:4" ht="15" x14ac:dyDescent="0.25">
      <c r="A8619"/>
      <c r="B8619"/>
      <c r="C8619"/>
      <c r="D8619"/>
    </row>
    <row r="8620" spans="1:4" ht="15" x14ac:dyDescent="0.25">
      <c r="A8620"/>
      <c r="B8620"/>
      <c r="C8620"/>
      <c r="D8620"/>
    </row>
    <row r="8621" spans="1:4" ht="15" x14ac:dyDescent="0.25">
      <c r="A8621"/>
      <c r="B8621"/>
      <c r="C8621"/>
      <c r="D8621"/>
    </row>
    <row r="8622" spans="1:4" ht="15" x14ac:dyDescent="0.25">
      <c r="A8622"/>
      <c r="B8622"/>
      <c r="C8622"/>
      <c r="D8622"/>
    </row>
    <row r="8623" spans="1:4" ht="15" x14ac:dyDescent="0.25">
      <c r="A8623"/>
      <c r="B8623"/>
      <c r="C8623"/>
      <c r="D8623"/>
    </row>
    <row r="8624" spans="1:4" ht="15" x14ac:dyDescent="0.25">
      <c r="A8624"/>
      <c r="B8624"/>
      <c r="C8624"/>
      <c r="D8624"/>
    </row>
    <row r="8625" spans="1:4" ht="15" x14ac:dyDescent="0.25">
      <c r="A8625"/>
      <c r="B8625"/>
      <c r="C8625"/>
      <c r="D8625"/>
    </row>
    <row r="8626" spans="1:4" ht="15" x14ac:dyDescent="0.25">
      <c r="A8626"/>
      <c r="B8626"/>
      <c r="C8626"/>
      <c r="D8626"/>
    </row>
    <row r="8627" spans="1:4" ht="15" x14ac:dyDescent="0.25">
      <c r="A8627"/>
      <c r="B8627"/>
      <c r="C8627"/>
      <c r="D8627"/>
    </row>
    <row r="8628" spans="1:4" ht="15" x14ac:dyDescent="0.25">
      <c r="A8628"/>
      <c r="B8628"/>
      <c r="C8628"/>
      <c r="D8628"/>
    </row>
    <row r="8629" spans="1:4" ht="15" x14ac:dyDescent="0.25">
      <c r="A8629"/>
      <c r="B8629"/>
      <c r="C8629"/>
      <c r="D8629"/>
    </row>
    <row r="8630" spans="1:4" ht="15" x14ac:dyDescent="0.25">
      <c r="A8630"/>
      <c r="B8630"/>
      <c r="C8630"/>
      <c r="D8630"/>
    </row>
    <row r="8631" spans="1:4" ht="15" x14ac:dyDescent="0.25">
      <c r="A8631"/>
      <c r="B8631"/>
      <c r="C8631"/>
      <c r="D8631"/>
    </row>
    <row r="8632" spans="1:4" ht="15" x14ac:dyDescent="0.25">
      <c r="A8632"/>
      <c r="B8632"/>
      <c r="C8632"/>
      <c r="D8632"/>
    </row>
    <row r="8633" spans="1:4" ht="15" x14ac:dyDescent="0.25">
      <c r="A8633"/>
      <c r="B8633"/>
      <c r="C8633"/>
      <c r="D8633"/>
    </row>
    <row r="8634" spans="1:4" ht="15" x14ac:dyDescent="0.25">
      <c r="A8634"/>
      <c r="B8634"/>
      <c r="C8634"/>
      <c r="D8634"/>
    </row>
    <row r="8635" spans="1:4" ht="15" x14ac:dyDescent="0.25">
      <c r="A8635"/>
      <c r="B8635"/>
      <c r="C8635"/>
      <c r="D8635"/>
    </row>
    <row r="8636" spans="1:4" ht="15" x14ac:dyDescent="0.25">
      <c r="A8636"/>
      <c r="B8636"/>
      <c r="C8636"/>
      <c r="D8636"/>
    </row>
    <row r="8637" spans="1:4" ht="15" x14ac:dyDescent="0.25">
      <c r="A8637"/>
      <c r="B8637"/>
      <c r="C8637"/>
      <c r="D8637"/>
    </row>
    <row r="8638" spans="1:4" ht="15" x14ac:dyDescent="0.25">
      <c r="A8638"/>
      <c r="B8638"/>
      <c r="C8638"/>
      <c r="D8638"/>
    </row>
    <row r="8639" spans="1:4" ht="15" x14ac:dyDescent="0.25">
      <c r="A8639"/>
      <c r="B8639"/>
      <c r="C8639"/>
      <c r="D8639"/>
    </row>
    <row r="8640" spans="1:4" ht="15" x14ac:dyDescent="0.25">
      <c r="A8640"/>
      <c r="B8640"/>
      <c r="C8640"/>
      <c r="D8640"/>
    </row>
    <row r="8641" spans="1:4" ht="15" x14ac:dyDescent="0.25">
      <c r="A8641"/>
      <c r="B8641"/>
      <c r="C8641"/>
      <c r="D8641"/>
    </row>
    <row r="8642" spans="1:4" ht="15" x14ac:dyDescent="0.25">
      <c r="A8642"/>
      <c r="B8642"/>
      <c r="C8642"/>
      <c r="D8642"/>
    </row>
    <row r="8643" spans="1:4" ht="15" x14ac:dyDescent="0.25">
      <c r="A8643"/>
      <c r="B8643"/>
      <c r="C8643"/>
      <c r="D8643"/>
    </row>
    <row r="8644" spans="1:4" ht="15" x14ac:dyDescent="0.25">
      <c r="A8644"/>
      <c r="B8644"/>
      <c r="C8644"/>
      <c r="D8644"/>
    </row>
    <row r="8645" spans="1:4" ht="15" x14ac:dyDescent="0.25">
      <c r="A8645"/>
      <c r="B8645"/>
      <c r="C8645"/>
      <c r="D8645"/>
    </row>
    <row r="8646" spans="1:4" ht="15" x14ac:dyDescent="0.25">
      <c r="A8646"/>
      <c r="B8646"/>
      <c r="C8646"/>
      <c r="D8646"/>
    </row>
    <row r="8647" spans="1:4" ht="15" x14ac:dyDescent="0.25">
      <c r="A8647"/>
      <c r="B8647"/>
      <c r="C8647"/>
      <c r="D8647"/>
    </row>
    <row r="8648" spans="1:4" ht="15" x14ac:dyDescent="0.25">
      <c r="A8648"/>
      <c r="B8648"/>
      <c r="C8648"/>
      <c r="D8648"/>
    </row>
    <row r="8649" spans="1:4" ht="15" x14ac:dyDescent="0.25">
      <c r="A8649"/>
      <c r="B8649"/>
      <c r="C8649"/>
      <c r="D8649"/>
    </row>
    <row r="8650" spans="1:4" ht="15" x14ac:dyDescent="0.25">
      <c r="A8650"/>
      <c r="B8650"/>
      <c r="C8650"/>
      <c r="D8650"/>
    </row>
    <row r="8651" spans="1:4" ht="15" x14ac:dyDescent="0.25">
      <c r="A8651"/>
      <c r="B8651"/>
      <c r="C8651"/>
      <c r="D8651"/>
    </row>
    <row r="8652" spans="1:4" ht="15" x14ac:dyDescent="0.25">
      <c r="A8652"/>
      <c r="B8652"/>
      <c r="C8652"/>
      <c r="D8652"/>
    </row>
    <row r="8653" spans="1:4" ht="15" x14ac:dyDescent="0.25">
      <c r="A8653"/>
      <c r="B8653"/>
      <c r="C8653"/>
      <c r="D8653"/>
    </row>
    <row r="8654" spans="1:4" ht="15" x14ac:dyDescent="0.25">
      <c r="A8654"/>
      <c r="B8654"/>
      <c r="C8654"/>
      <c r="D8654"/>
    </row>
    <row r="8655" spans="1:4" ht="15" x14ac:dyDescent="0.25">
      <c r="A8655"/>
      <c r="B8655"/>
      <c r="C8655"/>
      <c r="D8655"/>
    </row>
    <row r="8656" spans="1:4" ht="15" x14ac:dyDescent="0.25">
      <c r="A8656"/>
      <c r="B8656"/>
      <c r="C8656"/>
      <c r="D8656"/>
    </row>
    <row r="8657" spans="1:4" ht="15" x14ac:dyDescent="0.25">
      <c r="A8657"/>
      <c r="B8657"/>
      <c r="C8657"/>
      <c r="D8657"/>
    </row>
    <row r="8658" spans="1:4" ht="15" x14ac:dyDescent="0.25">
      <c r="A8658"/>
      <c r="B8658"/>
      <c r="C8658"/>
      <c r="D8658"/>
    </row>
    <row r="8659" spans="1:4" ht="15" x14ac:dyDescent="0.25">
      <c r="A8659"/>
      <c r="B8659"/>
      <c r="C8659"/>
      <c r="D8659"/>
    </row>
    <row r="8660" spans="1:4" ht="15" x14ac:dyDescent="0.25">
      <c r="A8660"/>
      <c r="B8660"/>
      <c r="C8660"/>
      <c r="D8660"/>
    </row>
    <row r="8661" spans="1:4" ht="15" x14ac:dyDescent="0.25">
      <c r="A8661"/>
      <c r="B8661"/>
      <c r="C8661"/>
      <c r="D8661"/>
    </row>
    <row r="8662" spans="1:4" ht="15" x14ac:dyDescent="0.25">
      <c r="A8662"/>
      <c r="B8662"/>
      <c r="C8662"/>
      <c r="D8662"/>
    </row>
    <row r="8663" spans="1:4" ht="15" x14ac:dyDescent="0.25">
      <c r="A8663"/>
      <c r="B8663"/>
      <c r="C8663"/>
      <c r="D8663"/>
    </row>
    <row r="8664" spans="1:4" ht="15" x14ac:dyDescent="0.25">
      <c r="A8664"/>
      <c r="B8664"/>
      <c r="C8664"/>
      <c r="D8664"/>
    </row>
    <row r="8665" spans="1:4" ht="15" x14ac:dyDescent="0.25">
      <c r="A8665"/>
      <c r="B8665"/>
      <c r="C8665"/>
      <c r="D8665"/>
    </row>
    <row r="8666" spans="1:4" ht="15" x14ac:dyDescent="0.25">
      <c r="A8666"/>
      <c r="B8666"/>
      <c r="C8666"/>
      <c r="D8666"/>
    </row>
    <row r="8667" spans="1:4" ht="15" x14ac:dyDescent="0.25">
      <c r="A8667"/>
      <c r="B8667"/>
      <c r="C8667"/>
      <c r="D8667"/>
    </row>
    <row r="8668" spans="1:4" ht="15" x14ac:dyDescent="0.25">
      <c r="A8668"/>
      <c r="B8668"/>
      <c r="C8668"/>
      <c r="D8668"/>
    </row>
    <row r="8669" spans="1:4" ht="15" x14ac:dyDescent="0.25">
      <c r="A8669"/>
      <c r="B8669"/>
      <c r="C8669"/>
      <c r="D8669"/>
    </row>
    <row r="8670" spans="1:4" ht="15" x14ac:dyDescent="0.25">
      <c r="A8670"/>
      <c r="B8670"/>
      <c r="C8670"/>
      <c r="D8670"/>
    </row>
    <row r="8671" spans="1:4" ht="15" x14ac:dyDescent="0.25">
      <c r="A8671"/>
      <c r="B8671"/>
      <c r="C8671"/>
      <c r="D8671"/>
    </row>
    <row r="8672" spans="1:4" ht="15" x14ac:dyDescent="0.25">
      <c r="A8672"/>
      <c r="B8672"/>
      <c r="C8672"/>
      <c r="D8672"/>
    </row>
    <row r="8673" spans="1:4" ht="15" x14ac:dyDescent="0.25">
      <c r="A8673"/>
      <c r="B8673"/>
      <c r="C8673"/>
      <c r="D8673"/>
    </row>
    <row r="8674" spans="1:4" ht="15" x14ac:dyDescent="0.25">
      <c r="A8674"/>
      <c r="B8674"/>
      <c r="C8674"/>
      <c r="D8674"/>
    </row>
    <row r="8675" spans="1:4" ht="15" x14ac:dyDescent="0.25">
      <c r="A8675"/>
      <c r="B8675"/>
      <c r="C8675"/>
      <c r="D8675"/>
    </row>
    <row r="8676" spans="1:4" ht="15" x14ac:dyDescent="0.25">
      <c r="A8676"/>
      <c r="B8676"/>
      <c r="C8676"/>
      <c r="D8676"/>
    </row>
    <row r="8677" spans="1:4" ht="15" x14ac:dyDescent="0.25">
      <c r="A8677"/>
      <c r="B8677"/>
      <c r="C8677"/>
      <c r="D8677"/>
    </row>
    <row r="8678" spans="1:4" ht="15" x14ac:dyDescent="0.25">
      <c r="A8678"/>
      <c r="B8678"/>
      <c r="C8678"/>
      <c r="D8678"/>
    </row>
    <row r="8679" spans="1:4" ht="15" x14ac:dyDescent="0.25">
      <c r="A8679"/>
      <c r="B8679"/>
      <c r="C8679"/>
      <c r="D8679"/>
    </row>
    <row r="8680" spans="1:4" ht="15" x14ac:dyDescent="0.25">
      <c r="A8680"/>
      <c r="B8680"/>
      <c r="C8680"/>
      <c r="D8680"/>
    </row>
    <row r="8681" spans="1:4" ht="15" x14ac:dyDescent="0.25">
      <c r="A8681"/>
      <c r="B8681"/>
      <c r="C8681"/>
      <c r="D8681"/>
    </row>
    <row r="8682" spans="1:4" ht="15" x14ac:dyDescent="0.25">
      <c r="A8682"/>
      <c r="B8682"/>
      <c r="C8682"/>
      <c r="D8682"/>
    </row>
    <row r="8683" spans="1:4" ht="15" x14ac:dyDescent="0.25">
      <c r="A8683"/>
      <c r="B8683"/>
      <c r="C8683"/>
      <c r="D8683"/>
    </row>
    <row r="8684" spans="1:4" ht="15" x14ac:dyDescent="0.25">
      <c r="A8684"/>
      <c r="B8684"/>
      <c r="C8684"/>
      <c r="D8684"/>
    </row>
    <row r="8685" spans="1:4" ht="15" x14ac:dyDescent="0.25">
      <c r="A8685"/>
      <c r="B8685"/>
      <c r="C8685"/>
      <c r="D8685"/>
    </row>
    <row r="8686" spans="1:4" ht="15" x14ac:dyDescent="0.25">
      <c r="A8686"/>
      <c r="B8686"/>
      <c r="C8686"/>
      <c r="D8686"/>
    </row>
    <row r="8687" spans="1:4" ht="15" x14ac:dyDescent="0.25">
      <c r="A8687"/>
      <c r="B8687"/>
      <c r="C8687"/>
      <c r="D8687"/>
    </row>
    <row r="8688" spans="1:4" ht="15" x14ac:dyDescent="0.25">
      <c r="A8688"/>
      <c r="B8688"/>
      <c r="C8688"/>
      <c r="D8688"/>
    </row>
    <row r="8689" spans="1:4" ht="15" x14ac:dyDescent="0.25">
      <c r="A8689"/>
      <c r="B8689"/>
      <c r="C8689"/>
      <c r="D8689"/>
    </row>
    <row r="8690" spans="1:4" ht="15" x14ac:dyDescent="0.25">
      <c r="A8690"/>
      <c r="B8690"/>
      <c r="C8690"/>
      <c r="D8690"/>
    </row>
    <row r="8691" spans="1:4" ht="15" x14ac:dyDescent="0.25">
      <c r="A8691"/>
      <c r="B8691"/>
      <c r="C8691"/>
      <c r="D8691"/>
    </row>
    <row r="8692" spans="1:4" ht="15" x14ac:dyDescent="0.25">
      <c r="A8692"/>
      <c r="B8692"/>
      <c r="C8692"/>
      <c r="D8692"/>
    </row>
    <row r="8693" spans="1:4" ht="15" x14ac:dyDescent="0.25">
      <c r="A8693"/>
      <c r="B8693"/>
      <c r="C8693"/>
      <c r="D8693"/>
    </row>
    <row r="8694" spans="1:4" ht="15" x14ac:dyDescent="0.25">
      <c r="A8694"/>
      <c r="B8694"/>
      <c r="C8694"/>
      <c r="D8694"/>
    </row>
    <row r="8695" spans="1:4" ht="15" x14ac:dyDescent="0.25">
      <c r="A8695"/>
      <c r="B8695"/>
      <c r="C8695"/>
      <c r="D8695"/>
    </row>
    <row r="8696" spans="1:4" ht="15" x14ac:dyDescent="0.25">
      <c r="A8696"/>
      <c r="B8696"/>
      <c r="C8696"/>
      <c r="D8696"/>
    </row>
    <row r="8697" spans="1:4" ht="15" x14ac:dyDescent="0.25">
      <c r="A8697"/>
      <c r="B8697"/>
      <c r="C8697"/>
      <c r="D8697"/>
    </row>
    <row r="8698" spans="1:4" ht="15" x14ac:dyDescent="0.25">
      <c r="A8698"/>
      <c r="B8698"/>
      <c r="C8698"/>
      <c r="D8698"/>
    </row>
    <row r="8699" spans="1:4" ht="15" x14ac:dyDescent="0.25">
      <c r="A8699"/>
      <c r="B8699"/>
      <c r="C8699"/>
      <c r="D8699"/>
    </row>
    <row r="8700" spans="1:4" ht="15" x14ac:dyDescent="0.25">
      <c r="A8700"/>
      <c r="B8700"/>
      <c r="C8700"/>
      <c r="D8700"/>
    </row>
    <row r="8701" spans="1:4" ht="15" x14ac:dyDescent="0.25">
      <c r="A8701"/>
      <c r="B8701"/>
      <c r="C8701"/>
      <c r="D8701"/>
    </row>
    <row r="8702" spans="1:4" ht="15" x14ac:dyDescent="0.25">
      <c r="A8702"/>
      <c r="B8702"/>
      <c r="C8702"/>
      <c r="D8702"/>
    </row>
    <row r="8703" spans="1:4" ht="15" x14ac:dyDescent="0.25">
      <c r="A8703"/>
      <c r="B8703"/>
      <c r="C8703"/>
      <c r="D8703"/>
    </row>
    <row r="8704" spans="1:4" ht="15" x14ac:dyDescent="0.25">
      <c r="A8704"/>
      <c r="B8704"/>
      <c r="C8704"/>
      <c r="D8704"/>
    </row>
    <row r="8705" spans="1:4" ht="15" x14ac:dyDescent="0.25">
      <c r="A8705"/>
      <c r="B8705"/>
      <c r="C8705"/>
      <c r="D8705"/>
    </row>
    <row r="8706" spans="1:4" ht="15" x14ac:dyDescent="0.25">
      <c r="A8706"/>
      <c r="B8706"/>
      <c r="C8706"/>
      <c r="D8706"/>
    </row>
    <row r="8707" spans="1:4" ht="15" x14ac:dyDescent="0.25">
      <c r="A8707"/>
      <c r="B8707"/>
      <c r="C8707"/>
      <c r="D8707"/>
    </row>
    <row r="8708" spans="1:4" ht="15" x14ac:dyDescent="0.25">
      <c r="A8708"/>
      <c r="B8708"/>
      <c r="C8708"/>
      <c r="D8708"/>
    </row>
    <row r="8709" spans="1:4" ht="15" x14ac:dyDescent="0.25">
      <c r="A8709"/>
      <c r="B8709"/>
      <c r="C8709"/>
      <c r="D8709"/>
    </row>
    <row r="8710" spans="1:4" ht="15" x14ac:dyDescent="0.25">
      <c r="A8710"/>
      <c r="B8710"/>
      <c r="C8710"/>
      <c r="D8710"/>
    </row>
    <row r="8711" spans="1:4" ht="15" x14ac:dyDescent="0.25">
      <c r="A8711"/>
      <c r="B8711"/>
      <c r="C8711"/>
      <c r="D8711"/>
    </row>
    <row r="8712" spans="1:4" ht="15" x14ac:dyDescent="0.25">
      <c r="A8712"/>
      <c r="B8712"/>
      <c r="C8712"/>
      <c r="D8712"/>
    </row>
    <row r="8713" spans="1:4" ht="15" x14ac:dyDescent="0.25">
      <c r="A8713"/>
      <c r="B8713"/>
      <c r="C8713"/>
      <c r="D8713"/>
    </row>
    <row r="8714" spans="1:4" ht="15" x14ac:dyDescent="0.25">
      <c r="A8714"/>
      <c r="B8714"/>
      <c r="C8714"/>
      <c r="D8714"/>
    </row>
    <row r="8715" spans="1:4" ht="15" x14ac:dyDescent="0.25">
      <c r="A8715"/>
      <c r="B8715"/>
      <c r="C8715"/>
      <c r="D8715"/>
    </row>
    <row r="8716" spans="1:4" ht="15" x14ac:dyDescent="0.25">
      <c r="A8716"/>
      <c r="B8716"/>
      <c r="C8716"/>
      <c r="D8716"/>
    </row>
    <row r="8717" spans="1:4" ht="15" x14ac:dyDescent="0.25">
      <c r="A8717"/>
      <c r="B8717"/>
      <c r="C8717"/>
      <c r="D8717"/>
    </row>
    <row r="8718" spans="1:4" ht="15" x14ac:dyDescent="0.25">
      <c r="A8718"/>
      <c r="B8718"/>
      <c r="C8718"/>
      <c r="D8718"/>
    </row>
    <row r="8719" spans="1:4" ht="15" x14ac:dyDescent="0.25">
      <c r="A8719"/>
      <c r="B8719"/>
      <c r="C8719"/>
      <c r="D8719"/>
    </row>
    <row r="8720" spans="1:4" ht="15" x14ac:dyDescent="0.25">
      <c r="A8720"/>
      <c r="B8720"/>
      <c r="C8720"/>
      <c r="D8720"/>
    </row>
    <row r="8721" spans="1:4" ht="15" x14ac:dyDescent="0.25">
      <c r="A8721"/>
      <c r="B8721"/>
      <c r="C8721"/>
      <c r="D8721"/>
    </row>
    <row r="8722" spans="1:4" ht="15" x14ac:dyDescent="0.25">
      <c r="A8722"/>
      <c r="B8722"/>
      <c r="C8722"/>
      <c r="D8722"/>
    </row>
    <row r="8723" spans="1:4" ht="15" x14ac:dyDescent="0.25">
      <c r="A8723"/>
      <c r="B8723"/>
      <c r="C8723"/>
      <c r="D8723"/>
    </row>
    <row r="8724" spans="1:4" ht="15" x14ac:dyDescent="0.25">
      <c r="A8724"/>
      <c r="B8724"/>
      <c r="C8724"/>
      <c r="D8724"/>
    </row>
    <row r="8725" spans="1:4" ht="15" x14ac:dyDescent="0.25">
      <c r="A8725"/>
      <c r="B8725"/>
      <c r="C8725"/>
      <c r="D8725"/>
    </row>
    <row r="8726" spans="1:4" ht="15" x14ac:dyDescent="0.25">
      <c r="A8726"/>
      <c r="B8726"/>
      <c r="C8726"/>
      <c r="D8726"/>
    </row>
    <row r="8727" spans="1:4" ht="15" x14ac:dyDescent="0.25">
      <c r="A8727"/>
      <c r="B8727"/>
      <c r="C8727"/>
      <c r="D8727"/>
    </row>
    <row r="8728" spans="1:4" ht="15" x14ac:dyDescent="0.25">
      <c r="A8728"/>
      <c r="B8728"/>
      <c r="C8728"/>
      <c r="D8728"/>
    </row>
    <row r="8729" spans="1:4" ht="15" x14ac:dyDescent="0.25">
      <c r="A8729"/>
      <c r="B8729"/>
      <c r="C8729"/>
      <c r="D8729"/>
    </row>
    <row r="8730" spans="1:4" ht="15" x14ac:dyDescent="0.25">
      <c r="A8730"/>
      <c r="B8730"/>
      <c r="C8730"/>
      <c r="D8730"/>
    </row>
    <row r="8731" spans="1:4" ht="15" x14ac:dyDescent="0.25">
      <c r="A8731"/>
      <c r="B8731"/>
      <c r="C8731"/>
      <c r="D8731"/>
    </row>
    <row r="8732" spans="1:4" ht="15" x14ac:dyDescent="0.25">
      <c r="A8732"/>
      <c r="B8732"/>
      <c r="C8732"/>
      <c r="D8732"/>
    </row>
    <row r="8733" spans="1:4" ht="15" x14ac:dyDescent="0.25">
      <c r="A8733"/>
      <c r="B8733"/>
      <c r="C8733"/>
      <c r="D8733"/>
    </row>
    <row r="8734" spans="1:4" ht="15" x14ac:dyDescent="0.25">
      <c r="A8734"/>
      <c r="B8734"/>
      <c r="C8734"/>
      <c r="D8734"/>
    </row>
    <row r="8735" spans="1:4" ht="15" x14ac:dyDescent="0.25">
      <c r="A8735"/>
      <c r="B8735"/>
      <c r="C8735"/>
      <c r="D8735"/>
    </row>
    <row r="8736" spans="1:4" ht="15" x14ac:dyDescent="0.25">
      <c r="A8736"/>
      <c r="B8736"/>
      <c r="C8736"/>
      <c r="D8736"/>
    </row>
    <row r="8737" spans="1:4" ht="15" x14ac:dyDescent="0.25">
      <c r="A8737"/>
      <c r="B8737"/>
      <c r="C8737"/>
      <c r="D8737"/>
    </row>
    <row r="8738" spans="1:4" ht="15" x14ac:dyDescent="0.25">
      <c r="A8738"/>
      <c r="B8738"/>
      <c r="C8738"/>
      <c r="D8738"/>
    </row>
    <row r="8739" spans="1:4" ht="15" x14ac:dyDescent="0.25">
      <c r="A8739"/>
      <c r="B8739"/>
      <c r="C8739"/>
      <c r="D8739"/>
    </row>
    <row r="8740" spans="1:4" ht="15" x14ac:dyDescent="0.25">
      <c r="A8740"/>
      <c r="B8740"/>
      <c r="C8740"/>
      <c r="D8740"/>
    </row>
    <row r="8741" spans="1:4" ht="15" x14ac:dyDescent="0.25">
      <c r="A8741"/>
      <c r="B8741"/>
      <c r="C8741"/>
      <c r="D8741"/>
    </row>
    <row r="8742" spans="1:4" ht="15" x14ac:dyDescent="0.25">
      <c r="A8742"/>
      <c r="B8742"/>
      <c r="C8742"/>
      <c r="D8742"/>
    </row>
    <row r="8743" spans="1:4" ht="15" x14ac:dyDescent="0.25">
      <c r="A8743"/>
      <c r="B8743"/>
      <c r="C8743"/>
      <c r="D8743"/>
    </row>
    <row r="8744" spans="1:4" ht="15" x14ac:dyDescent="0.25">
      <c r="A8744"/>
      <c r="B8744"/>
      <c r="C8744"/>
      <c r="D8744"/>
    </row>
    <row r="8745" spans="1:4" ht="15" x14ac:dyDescent="0.25">
      <c r="A8745"/>
      <c r="B8745"/>
      <c r="C8745"/>
      <c r="D8745"/>
    </row>
    <row r="8746" spans="1:4" ht="15" x14ac:dyDescent="0.25">
      <c r="A8746"/>
      <c r="B8746"/>
      <c r="C8746"/>
      <c r="D8746"/>
    </row>
    <row r="8747" spans="1:4" ht="15" x14ac:dyDescent="0.25">
      <c r="A8747"/>
      <c r="B8747"/>
      <c r="C8747"/>
      <c r="D8747"/>
    </row>
    <row r="8748" spans="1:4" ht="15" x14ac:dyDescent="0.25">
      <c r="A8748"/>
      <c r="B8748"/>
      <c r="C8748"/>
      <c r="D8748"/>
    </row>
    <row r="8749" spans="1:4" ht="15" x14ac:dyDescent="0.25">
      <c r="A8749"/>
      <c r="B8749"/>
      <c r="C8749"/>
      <c r="D8749"/>
    </row>
    <row r="8750" spans="1:4" ht="15" x14ac:dyDescent="0.25">
      <c r="A8750"/>
      <c r="B8750"/>
      <c r="C8750"/>
      <c r="D8750"/>
    </row>
    <row r="8751" spans="1:4" ht="15" x14ac:dyDescent="0.25">
      <c r="A8751"/>
      <c r="B8751"/>
      <c r="C8751"/>
      <c r="D8751"/>
    </row>
    <row r="8752" spans="1:4" ht="15" x14ac:dyDescent="0.25">
      <c r="A8752"/>
      <c r="B8752"/>
      <c r="C8752"/>
      <c r="D8752"/>
    </row>
    <row r="8753" spans="1:4" ht="15" x14ac:dyDescent="0.25">
      <c r="A8753"/>
      <c r="B8753"/>
      <c r="C8753"/>
      <c r="D8753"/>
    </row>
    <row r="8754" spans="1:4" ht="15" x14ac:dyDescent="0.25">
      <c r="A8754"/>
      <c r="B8754"/>
      <c r="C8754"/>
      <c r="D8754"/>
    </row>
    <row r="8755" spans="1:4" ht="15" x14ac:dyDescent="0.25">
      <c r="A8755"/>
      <c r="B8755"/>
      <c r="C8755"/>
      <c r="D8755"/>
    </row>
    <row r="8756" spans="1:4" ht="15" x14ac:dyDescent="0.25">
      <c r="A8756"/>
      <c r="B8756"/>
      <c r="C8756"/>
      <c r="D8756"/>
    </row>
    <row r="8757" spans="1:4" ht="15" x14ac:dyDescent="0.25">
      <c r="A8757"/>
      <c r="B8757"/>
      <c r="C8757"/>
      <c r="D8757"/>
    </row>
    <row r="8758" spans="1:4" ht="15" x14ac:dyDescent="0.25">
      <c r="A8758"/>
      <c r="B8758"/>
      <c r="C8758"/>
      <c r="D8758"/>
    </row>
    <row r="8759" spans="1:4" ht="15" x14ac:dyDescent="0.25">
      <c r="A8759"/>
      <c r="B8759"/>
      <c r="C8759"/>
      <c r="D8759"/>
    </row>
    <row r="8760" spans="1:4" ht="15" x14ac:dyDescent="0.25">
      <c r="A8760"/>
      <c r="B8760"/>
      <c r="C8760"/>
      <c r="D8760"/>
    </row>
    <row r="8761" spans="1:4" ht="15" x14ac:dyDescent="0.25">
      <c r="A8761"/>
      <c r="B8761"/>
      <c r="C8761"/>
      <c r="D8761"/>
    </row>
    <row r="8762" spans="1:4" ht="15" x14ac:dyDescent="0.25">
      <c r="A8762"/>
      <c r="B8762"/>
      <c r="C8762"/>
      <c r="D8762"/>
    </row>
    <row r="8763" spans="1:4" ht="15" x14ac:dyDescent="0.25">
      <c r="A8763"/>
      <c r="B8763"/>
      <c r="C8763"/>
      <c r="D8763"/>
    </row>
    <row r="8764" spans="1:4" ht="15" x14ac:dyDescent="0.25">
      <c r="A8764"/>
      <c r="B8764"/>
      <c r="C8764"/>
      <c r="D8764"/>
    </row>
    <row r="8765" spans="1:4" ht="15" x14ac:dyDescent="0.25">
      <c r="A8765"/>
      <c r="B8765"/>
      <c r="C8765"/>
      <c r="D8765"/>
    </row>
    <row r="8766" spans="1:4" ht="15" x14ac:dyDescent="0.25">
      <c r="A8766"/>
      <c r="B8766"/>
      <c r="C8766"/>
      <c r="D8766"/>
    </row>
    <row r="8767" spans="1:4" ht="15" x14ac:dyDescent="0.25">
      <c r="A8767"/>
      <c r="B8767"/>
      <c r="C8767"/>
      <c r="D8767"/>
    </row>
    <row r="8768" spans="1:4" ht="15" x14ac:dyDescent="0.25">
      <c r="A8768"/>
      <c r="B8768"/>
      <c r="C8768"/>
      <c r="D8768"/>
    </row>
    <row r="8769" spans="1:4" ht="15" x14ac:dyDescent="0.25">
      <c r="A8769"/>
      <c r="B8769"/>
      <c r="C8769"/>
      <c r="D8769"/>
    </row>
    <row r="8770" spans="1:4" ht="15" x14ac:dyDescent="0.25">
      <c r="A8770"/>
      <c r="B8770"/>
      <c r="C8770"/>
      <c r="D8770"/>
    </row>
    <row r="8771" spans="1:4" ht="15" x14ac:dyDescent="0.25">
      <c r="A8771"/>
      <c r="B8771"/>
      <c r="C8771"/>
      <c r="D8771"/>
    </row>
    <row r="8772" spans="1:4" ht="15" x14ac:dyDescent="0.25">
      <c r="A8772"/>
      <c r="B8772"/>
      <c r="C8772"/>
      <c r="D8772"/>
    </row>
    <row r="8773" spans="1:4" ht="15" x14ac:dyDescent="0.25">
      <c r="A8773"/>
      <c r="B8773"/>
      <c r="C8773"/>
      <c r="D8773"/>
    </row>
    <row r="8774" spans="1:4" ht="15" x14ac:dyDescent="0.25">
      <c r="A8774"/>
      <c r="B8774"/>
      <c r="C8774"/>
      <c r="D8774"/>
    </row>
    <row r="8775" spans="1:4" ht="15" x14ac:dyDescent="0.25">
      <c r="A8775"/>
      <c r="B8775"/>
      <c r="C8775"/>
      <c r="D8775"/>
    </row>
    <row r="8776" spans="1:4" ht="15" x14ac:dyDescent="0.25">
      <c r="A8776"/>
      <c r="B8776"/>
      <c r="C8776"/>
      <c r="D8776"/>
    </row>
    <row r="8777" spans="1:4" ht="15" x14ac:dyDescent="0.25">
      <c r="A8777"/>
      <c r="B8777"/>
      <c r="C8777"/>
      <c r="D8777"/>
    </row>
    <row r="8778" spans="1:4" ht="15" x14ac:dyDescent="0.25">
      <c r="A8778"/>
      <c r="B8778"/>
      <c r="C8778"/>
      <c r="D8778"/>
    </row>
    <row r="8779" spans="1:4" ht="15" x14ac:dyDescent="0.25">
      <c r="A8779"/>
      <c r="B8779"/>
      <c r="C8779"/>
      <c r="D8779"/>
    </row>
    <row r="8780" spans="1:4" ht="15" x14ac:dyDescent="0.25">
      <c r="A8780"/>
      <c r="B8780"/>
      <c r="C8780"/>
      <c r="D8780"/>
    </row>
    <row r="8781" spans="1:4" ht="15" x14ac:dyDescent="0.25">
      <c r="A8781"/>
      <c r="B8781"/>
      <c r="C8781"/>
      <c r="D8781"/>
    </row>
    <row r="8782" spans="1:4" ht="15" x14ac:dyDescent="0.25">
      <c r="A8782"/>
      <c r="B8782"/>
      <c r="C8782"/>
      <c r="D8782"/>
    </row>
    <row r="8783" spans="1:4" ht="15" x14ac:dyDescent="0.25">
      <c r="A8783"/>
      <c r="B8783"/>
      <c r="C8783"/>
      <c r="D8783"/>
    </row>
    <row r="8784" spans="1:4" ht="15" x14ac:dyDescent="0.25">
      <c r="A8784"/>
      <c r="B8784"/>
      <c r="C8784"/>
      <c r="D8784"/>
    </row>
    <row r="8785" spans="1:4" ht="15" x14ac:dyDescent="0.25">
      <c r="A8785"/>
      <c r="B8785"/>
      <c r="C8785"/>
      <c r="D8785"/>
    </row>
    <row r="8786" spans="1:4" ht="15" x14ac:dyDescent="0.25">
      <c r="A8786"/>
      <c r="B8786"/>
      <c r="C8786"/>
      <c r="D8786"/>
    </row>
    <row r="8787" spans="1:4" ht="15" x14ac:dyDescent="0.25">
      <c r="A8787"/>
      <c r="B8787"/>
      <c r="C8787"/>
      <c r="D8787"/>
    </row>
    <row r="8788" spans="1:4" ht="15" x14ac:dyDescent="0.25">
      <c r="A8788"/>
      <c r="B8788"/>
      <c r="C8788"/>
      <c r="D8788"/>
    </row>
    <row r="8789" spans="1:4" ht="15" x14ac:dyDescent="0.25">
      <c r="A8789"/>
      <c r="B8789"/>
      <c r="C8789"/>
      <c r="D8789"/>
    </row>
    <row r="8790" spans="1:4" ht="15" x14ac:dyDescent="0.25">
      <c r="A8790"/>
      <c r="B8790"/>
      <c r="C8790"/>
      <c r="D8790"/>
    </row>
    <row r="8791" spans="1:4" ht="15" x14ac:dyDescent="0.25">
      <c r="A8791"/>
      <c r="B8791"/>
      <c r="C8791"/>
      <c r="D8791"/>
    </row>
    <row r="8792" spans="1:4" ht="15" x14ac:dyDescent="0.25">
      <c r="A8792"/>
      <c r="B8792"/>
      <c r="C8792"/>
      <c r="D8792"/>
    </row>
    <row r="8793" spans="1:4" ht="15" x14ac:dyDescent="0.25">
      <c r="A8793"/>
      <c r="B8793"/>
      <c r="C8793"/>
      <c r="D8793"/>
    </row>
    <row r="8794" spans="1:4" ht="15" x14ac:dyDescent="0.25">
      <c r="A8794"/>
      <c r="B8794"/>
      <c r="C8794"/>
      <c r="D8794"/>
    </row>
    <row r="8795" spans="1:4" ht="15" x14ac:dyDescent="0.25">
      <c r="A8795"/>
      <c r="B8795"/>
      <c r="C8795"/>
      <c r="D8795"/>
    </row>
    <row r="8796" spans="1:4" ht="15" x14ac:dyDescent="0.25">
      <c r="A8796"/>
      <c r="B8796"/>
      <c r="C8796"/>
      <c r="D8796"/>
    </row>
    <row r="8797" spans="1:4" ht="15" x14ac:dyDescent="0.25">
      <c r="A8797"/>
      <c r="B8797"/>
      <c r="C8797"/>
      <c r="D8797"/>
    </row>
    <row r="8798" spans="1:4" ht="15" x14ac:dyDescent="0.25">
      <c r="A8798"/>
      <c r="B8798"/>
      <c r="C8798"/>
      <c r="D8798"/>
    </row>
    <row r="8799" spans="1:4" ht="15" x14ac:dyDescent="0.25">
      <c r="A8799"/>
      <c r="B8799"/>
      <c r="C8799"/>
      <c r="D8799"/>
    </row>
    <row r="8800" spans="1:4" ht="15" x14ac:dyDescent="0.25">
      <c r="A8800"/>
      <c r="B8800"/>
      <c r="C8800"/>
      <c r="D8800"/>
    </row>
    <row r="8801" spans="1:4" ht="15" x14ac:dyDescent="0.25">
      <c r="A8801"/>
      <c r="B8801"/>
      <c r="C8801"/>
      <c r="D8801"/>
    </row>
    <row r="8802" spans="1:4" ht="15" x14ac:dyDescent="0.25">
      <c r="A8802"/>
      <c r="B8802"/>
      <c r="C8802"/>
      <c r="D8802"/>
    </row>
    <row r="8803" spans="1:4" ht="15" x14ac:dyDescent="0.25">
      <c r="A8803"/>
      <c r="B8803"/>
      <c r="C8803"/>
      <c r="D8803"/>
    </row>
    <row r="8804" spans="1:4" ht="15" x14ac:dyDescent="0.25">
      <c r="A8804"/>
      <c r="B8804"/>
      <c r="C8804"/>
      <c r="D8804"/>
    </row>
    <row r="8805" spans="1:4" ht="15" x14ac:dyDescent="0.25">
      <c r="A8805"/>
      <c r="B8805"/>
      <c r="C8805"/>
      <c r="D8805"/>
    </row>
    <row r="8806" spans="1:4" ht="15" x14ac:dyDescent="0.25">
      <c r="A8806"/>
      <c r="B8806"/>
      <c r="C8806"/>
      <c r="D8806"/>
    </row>
    <row r="8807" spans="1:4" ht="15" x14ac:dyDescent="0.25">
      <c r="A8807"/>
      <c r="B8807"/>
      <c r="C8807"/>
      <c r="D8807"/>
    </row>
    <row r="8808" spans="1:4" ht="15" x14ac:dyDescent="0.25">
      <c r="A8808"/>
      <c r="B8808"/>
      <c r="C8808"/>
      <c r="D8808"/>
    </row>
    <row r="8809" spans="1:4" ht="15" x14ac:dyDescent="0.25">
      <c r="A8809"/>
      <c r="B8809"/>
      <c r="C8809"/>
      <c r="D8809"/>
    </row>
    <row r="8810" spans="1:4" ht="15" x14ac:dyDescent="0.25">
      <c r="A8810"/>
      <c r="B8810"/>
      <c r="C8810"/>
      <c r="D8810"/>
    </row>
    <row r="8811" spans="1:4" ht="15" x14ac:dyDescent="0.25">
      <c r="A8811"/>
      <c r="B8811"/>
      <c r="C8811"/>
      <c r="D8811"/>
    </row>
    <row r="8812" spans="1:4" ht="15" x14ac:dyDescent="0.25">
      <c r="A8812"/>
      <c r="B8812"/>
      <c r="C8812"/>
      <c r="D8812"/>
    </row>
    <row r="8813" spans="1:4" ht="15" x14ac:dyDescent="0.25">
      <c r="A8813"/>
      <c r="B8813"/>
      <c r="C8813"/>
      <c r="D8813"/>
    </row>
    <row r="8814" spans="1:4" ht="15" x14ac:dyDescent="0.25">
      <c r="A8814"/>
      <c r="B8814"/>
      <c r="C8814"/>
      <c r="D8814"/>
    </row>
    <row r="8815" spans="1:4" ht="15" x14ac:dyDescent="0.25">
      <c r="A8815"/>
      <c r="B8815"/>
      <c r="C8815"/>
      <c r="D8815"/>
    </row>
    <row r="8816" spans="1:4" ht="15" x14ac:dyDescent="0.25">
      <c r="A8816"/>
      <c r="B8816"/>
      <c r="C8816"/>
      <c r="D8816"/>
    </row>
    <row r="8817" spans="1:4" ht="15" x14ac:dyDescent="0.25">
      <c r="A8817"/>
      <c r="B8817"/>
      <c r="C8817"/>
      <c r="D8817"/>
    </row>
    <row r="8818" spans="1:4" ht="15" x14ac:dyDescent="0.25">
      <c r="A8818"/>
      <c r="B8818"/>
      <c r="C8818"/>
      <c r="D8818"/>
    </row>
    <row r="8819" spans="1:4" ht="15" x14ac:dyDescent="0.25">
      <c r="A8819"/>
      <c r="B8819"/>
      <c r="C8819"/>
      <c r="D8819"/>
    </row>
    <row r="8820" spans="1:4" ht="15" x14ac:dyDescent="0.25">
      <c r="A8820"/>
      <c r="B8820"/>
      <c r="C8820"/>
      <c r="D8820"/>
    </row>
    <row r="8821" spans="1:4" ht="15" x14ac:dyDescent="0.25">
      <c r="A8821"/>
      <c r="B8821"/>
      <c r="C8821"/>
      <c r="D8821"/>
    </row>
    <row r="8822" spans="1:4" ht="15" x14ac:dyDescent="0.25">
      <c r="A8822"/>
      <c r="B8822"/>
      <c r="C8822"/>
      <c r="D8822"/>
    </row>
    <row r="8823" spans="1:4" ht="15" x14ac:dyDescent="0.25">
      <c r="A8823"/>
      <c r="B8823"/>
      <c r="C8823"/>
      <c r="D8823"/>
    </row>
    <row r="8824" spans="1:4" ht="15" x14ac:dyDescent="0.25">
      <c r="A8824"/>
      <c r="B8824"/>
      <c r="C8824"/>
      <c r="D8824"/>
    </row>
    <row r="8825" spans="1:4" ht="15" x14ac:dyDescent="0.25">
      <c r="A8825"/>
      <c r="B8825"/>
      <c r="C8825"/>
      <c r="D8825"/>
    </row>
    <row r="8826" spans="1:4" ht="15" x14ac:dyDescent="0.25">
      <c r="A8826"/>
      <c r="B8826"/>
      <c r="C8826"/>
      <c r="D8826"/>
    </row>
    <row r="8827" spans="1:4" ht="15" x14ac:dyDescent="0.25">
      <c r="A8827"/>
      <c r="B8827"/>
      <c r="C8827"/>
      <c r="D8827"/>
    </row>
    <row r="8828" spans="1:4" ht="15" x14ac:dyDescent="0.25">
      <c r="A8828"/>
      <c r="B8828"/>
      <c r="C8828"/>
      <c r="D8828"/>
    </row>
    <row r="8829" spans="1:4" ht="15" x14ac:dyDescent="0.25">
      <c r="A8829"/>
      <c r="B8829"/>
      <c r="C8829"/>
      <c r="D8829"/>
    </row>
    <row r="8830" spans="1:4" ht="15" x14ac:dyDescent="0.25">
      <c r="A8830"/>
      <c r="B8830"/>
      <c r="C8830"/>
      <c r="D8830"/>
    </row>
    <row r="8831" spans="1:4" ht="15" x14ac:dyDescent="0.25">
      <c r="A8831"/>
      <c r="B8831"/>
      <c r="C8831"/>
      <c r="D8831"/>
    </row>
    <row r="8832" spans="1:4" ht="15" x14ac:dyDescent="0.25">
      <c r="A8832"/>
      <c r="B8832"/>
      <c r="C8832"/>
      <c r="D8832"/>
    </row>
    <row r="8833" spans="1:4" ht="15" x14ac:dyDescent="0.25">
      <c r="A8833"/>
      <c r="B8833"/>
      <c r="C8833"/>
      <c r="D8833"/>
    </row>
    <row r="8834" spans="1:4" ht="15" x14ac:dyDescent="0.25">
      <c r="A8834"/>
      <c r="B8834"/>
      <c r="C8834"/>
      <c r="D8834"/>
    </row>
    <row r="8835" spans="1:4" ht="15" x14ac:dyDescent="0.25">
      <c r="A8835"/>
      <c r="B8835"/>
      <c r="C8835"/>
      <c r="D8835"/>
    </row>
    <row r="8836" spans="1:4" ht="15" x14ac:dyDescent="0.25">
      <c r="A8836"/>
      <c r="B8836"/>
      <c r="C8836"/>
      <c r="D8836"/>
    </row>
    <row r="8837" spans="1:4" ht="15" x14ac:dyDescent="0.25">
      <c r="A8837"/>
      <c r="B8837"/>
      <c r="C8837"/>
      <c r="D8837"/>
    </row>
    <row r="8838" spans="1:4" ht="15" x14ac:dyDescent="0.25">
      <c r="A8838"/>
      <c r="B8838"/>
      <c r="C8838"/>
      <c r="D8838"/>
    </row>
    <row r="8839" spans="1:4" ht="15" x14ac:dyDescent="0.25">
      <c r="A8839"/>
      <c r="B8839"/>
      <c r="C8839"/>
      <c r="D8839"/>
    </row>
    <row r="8840" spans="1:4" ht="15" x14ac:dyDescent="0.25">
      <c r="A8840"/>
      <c r="B8840"/>
      <c r="C8840"/>
      <c r="D8840"/>
    </row>
    <row r="8841" spans="1:4" ht="15" x14ac:dyDescent="0.25">
      <c r="A8841"/>
      <c r="B8841"/>
      <c r="C8841"/>
      <c r="D8841"/>
    </row>
    <row r="8842" spans="1:4" ht="15" x14ac:dyDescent="0.25">
      <c r="A8842"/>
      <c r="B8842"/>
      <c r="C8842"/>
      <c r="D8842"/>
    </row>
    <row r="8843" spans="1:4" ht="15" x14ac:dyDescent="0.25">
      <c r="A8843"/>
      <c r="B8843"/>
      <c r="C8843"/>
      <c r="D8843"/>
    </row>
    <row r="8844" spans="1:4" ht="15" x14ac:dyDescent="0.25">
      <c r="A8844"/>
      <c r="B8844"/>
      <c r="C8844"/>
      <c r="D8844"/>
    </row>
    <row r="8845" spans="1:4" ht="15" x14ac:dyDescent="0.25">
      <c r="A8845"/>
      <c r="B8845"/>
      <c r="C8845"/>
      <c r="D8845"/>
    </row>
    <row r="8846" spans="1:4" ht="15" x14ac:dyDescent="0.25">
      <c r="A8846"/>
      <c r="B8846"/>
      <c r="C8846"/>
      <c r="D8846"/>
    </row>
    <row r="8847" spans="1:4" ht="15" x14ac:dyDescent="0.25">
      <c r="A8847"/>
      <c r="B8847"/>
      <c r="C8847"/>
      <c r="D8847"/>
    </row>
    <row r="8848" spans="1:4" ht="15" x14ac:dyDescent="0.25">
      <c r="A8848"/>
      <c r="B8848"/>
      <c r="C8848"/>
      <c r="D8848"/>
    </row>
    <row r="8849" spans="1:4" ht="15" x14ac:dyDescent="0.25">
      <c r="A8849"/>
      <c r="B8849"/>
      <c r="C8849"/>
      <c r="D8849"/>
    </row>
    <row r="8850" spans="1:4" ht="15" x14ac:dyDescent="0.25">
      <c r="A8850"/>
      <c r="B8850"/>
      <c r="C8850"/>
      <c r="D8850"/>
    </row>
    <row r="8851" spans="1:4" ht="15" x14ac:dyDescent="0.25">
      <c r="A8851"/>
      <c r="B8851"/>
      <c r="C8851"/>
      <c r="D8851"/>
    </row>
    <row r="8852" spans="1:4" ht="15" x14ac:dyDescent="0.25">
      <c r="A8852"/>
      <c r="B8852"/>
      <c r="C8852"/>
      <c r="D8852"/>
    </row>
    <row r="8853" spans="1:4" ht="15" x14ac:dyDescent="0.25">
      <c r="A8853"/>
      <c r="B8853"/>
      <c r="C8853"/>
      <c r="D8853"/>
    </row>
    <row r="8854" spans="1:4" ht="15" x14ac:dyDescent="0.25">
      <c r="A8854"/>
      <c r="B8854"/>
      <c r="C8854"/>
      <c r="D8854"/>
    </row>
    <row r="8855" spans="1:4" ht="15" x14ac:dyDescent="0.25">
      <c r="A8855"/>
      <c r="B8855"/>
      <c r="C8855"/>
      <c r="D8855"/>
    </row>
    <row r="8856" spans="1:4" ht="15" x14ac:dyDescent="0.25">
      <c r="A8856"/>
      <c r="B8856"/>
      <c r="C8856"/>
      <c r="D8856"/>
    </row>
    <row r="8857" spans="1:4" ht="15" x14ac:dyDescent="0.25">
      <c r="A8857"/>
      <c r="B8857"/>
      <c r="C8857"/>
      <c r="D8857"/>
    </row>
    <row r="8858" spans="1:4" ht="15" x14ac:dyDescent="0.25">
      <c r="A8858"/>
      <c r="B8858"/>
      <c r="C8858"/>
      <c r="D8858"/>
    </row>
    <row r="8859" spans="1:4" ht="15" x14ac:dyDescent="0.25">
      <c r="A8859"/>
      <c r="B8859"/>
      <c r="C8859"/>
      <c r="D8859"/>
    </row>
    <row r="8860" spans="1:4" ht="15" x14ac:dyDescent="0.25">
      <c r="A8860"/>
      <c r="B8860"/>
      <c r="C8860"/>
      <c r="D8860"/>
    </row>
    <row r="8861" spans="1:4" ht="15" x14ac:dyDescent="0.25">
      <c r="A8861"/>
      <c r="B8861"/>
      <c r="C8861"/>
      <c r="D8861"/>
    </row>
    <row r="8862" spans="1:4" ht="15" x14ac:dyDescent="0.25">
      <c r="A8862"/>
      <c r="B8862"/>
      <c r="C8862"/>
      <c r="D8862"/>
    </row>
    <row r="8863" spans="1:4" ht="15" x14ac:dyDescent="0.25">
      <c r="A8863"/>
      <c r="B8863"/>
      <c r="C8863"/>
      <c r="D8863"/>
    </row>
    <row r="8864" spans="1:4" ht="15" x14ac:dyDescent="0.25">
      <c r="A8864"/>
      <c r="B8864"/>
      <c r="C8864"/>
      <c r="D8864"/>
    </row>
    <row r="8865" spans="1:4" ht="15" x14ac:dyDescent="0.25">
      <c r="A8865"/>
      <c r="B8865"/>
      <c r="C8865"/>
      <c r="D8865"/>
    </row>
    <row r="8866" spans="1:4" ht="15" x14ac:dyDescent="0.25">
      <c r="A8866"/>
      <c r="B8866"/>
      <c r="C8866"/>
      <c r="D8866"/>
    </row>
    <row r="8867" spans="1:4" ht="15" x14ac:dyDescent="0.25">
      <c r="A8867"/>
      <c r="B8867"/>
      <c r="C8867"/>
      <c r="D8867"/>
    </row>
    <row r="8868" spans="1:4" ht="15" x14ac:dyDescent="0.25">
      <c r="A8868"/>
      <c r="B8868"/>
      <c r="C8868"/>
      <c r="D8868"/>
    </row>
    <row r="8869" spans="1:4" ht="15" x14ac:dyDescent="0.25">
      <c r="A8869"/>
      <c r="B8869"/>
      <c r="C8869"/>
      <c r="D8869"/>
    </row>
    <row r="8870" spans="1:4" ht="15" x14ac:dyDescent="0.25">
      <c r="A8870"/>
      <c r="B8870"/>
      <c r="C8870"/>
      <c r="D8870"/>
    </row>
    <row r="8871" spans="1:4" ht="15" x14ac:dyDescent="0.25">
      <c r="A8871"/>
      <c r="B8871"/>
      <c r="C8871"/>
      <c r="D8871"/>
    </row>
    <row r="8872" spans="1:4" ht="15" x14ac:dyDescent="0.25">
      <c r="A8872"/>
      <c r="B8872"/>
      <c r="C8872"/>
      <c r="D8872"/>
    </row>
    <row r="8873" spans="1:4" ht="15" x14ac:dyDescent="0.25">
      <c r="A8873"/>
      <c r="B8873"/>
      <c r="C8873"/>
      <c r="D8873"/>
    </row>
    <row r="8874" spans="1:4" ht="15" x14ac:dyDescent="0.25">
      <c r="A8874"/>
      <c r="B8874"/>
      <c r="C8874"/>
      <c r="D8874"/>
    </row>
    <row r="8875" spans="1:4" ht="15" x14ac:dyDescent="0.25">
      <c r="A8875"/>
      <c r="B8875"/>
      <c r="C8875"/>
      <c r="D8875"/>
    </row>
    <row r="8876" spans="1:4" ht="15" x14ac:dyDescent="0.25">
      <c r="A8876"/>
      <c r="B8876"/>
      <c r="C8876"/>
      <c r="D8876"/>
    </row>
    <row r="8877" spans="1:4" ht="15" x14ac:dyDescent="0.25">
      <c r="A8877"/>
      <c r="B8877"/>
      <c r="C8877"/>
      <c r="D8877"/>
    </row>
    <row r="8878" spans="1:4" ht="15" x14ac:dyDescent="0.25">
      <c r="A8878"/>
      <c r="B8878"/>
      <c r="C8878"/>
      <c r="D8878"/>
    </row>
    <row r="8879" spans="1:4" ht="15" x14ac:dyDescent="0.25">
      <c r="A8879"/>
      <c r="B8879"/>
      <c r="C8879"/>
      <c r="D8879"/>
    </row>
    <row r="8880" spans="1:4" ht="15" x14ac:dyDescent="0.25">
      <c r="A8880"/>
      <c r="B8880"/>
      <c r="C8880"/>
      <c r="D8880"/>
    </row>
    <row r="8881" spans="1:4" ht="15" x14ac:dyDescent="0.25">
      <c r="A8881"/>
      <c r="B8881"/>
      <c r="C8881"/>
      <c r="D8881"/>
    </row>
    <row r="8882" spans="1:4" ht="15" x14ac:dyDescent="0.25">
      <c r="A8882"/>
      <c r="B8882"/>
      <c r="C8882"/>
      <c r="D8882"/>
    </row>
    <row r="8883" spans="1:4" ht="15" x14ac:dyDescent="0.25">
      <c r="A8883"/>
      <c r="B8883"/>
      <c r="C8883"/>
      <c r="D8883"/>
    </row>
    <row r="8884" spans="1:4" ht="15" x14ac:dyDescent="0.25">
      <c r="A8884"/>
      <c r="B8884"/>
      <c r="C8884"/>
      <c r="D8884"/>
    </row>
    <row r="8885" spans="1:4" ht="15" x14ac:dyDescent="0.25">
      <c r="A8885"/>
      <c r="B8885"/>
      <c r="C8885"/>
      <c r="D8885"/>
    </row>
    <row r="8886" spans="1:4" ht="15" x14ac:dyDescent="0.25">
      <c r="A8886"/>
      <c r="B8886"/>
      <c r="C8886"/>
      <c r="D8886"/>
    </row>
    <row r="8887" spans="1:4" ht="15" x14ac:dyDescent="0.25">
      <c r="A8887"/>
      <c r="B8887"/>
      <c r="C8887"/>
      <c r="D8887"/>
    </row>
    <row r="8888" spans="1:4" ht="15" x14ac:dyDescent="0.25">
      <c r="A8888"/>
      <c r="B8888"/>
      <c r="C8888"/>
      <c r="D8888"/>
    </row>
    <row r="8889" spans="1:4" ht="15" x14ac:dyDescent="0.25">
      <c r="A8889"/>
      <c r="B8889"/>
      <c r="C8889"/>
      <c r="D8889"/>
    </row>
    <row r="8890" spans="1:4" ht="15" x14ac:dyDescent="0.25">
      <c r="A8890"/>
      <c r="B8890"/>
      <c r="C8890"/>
      <c r="D8890"/>
    </row>
    <row r="8891" spans="1:4" ht="15" x14ac:dyDescent="0.25">
      <c r="A8891"/>
      <c r="B8891"/>
      <c r="C8891"/>
      <c r="D8891"/>
    </row>
    <row r="8892" spans="1:4" ht="15" x14ac:dyDescent="0.25">
      <c r="A8892"/>
      <c r="B8892"/>
      <c r="C8892"/>
      <c r="D8892"/>
    </row>
    <row r="8893" spans="1:4" ht="15" x14ac:dyDescent="0.25">
      <c r="A8893"/>
      <c r="B8893"/>
      <c r="C8893"/>
      <c r="D8893"/>
    </row>
    <row r="8894" spans="1:4" ht="15" x14ac:dyDescent="0.25">
      <c r="A8894"/>
      <c r="B8894"/>
      <c r="C8894"/>
      <c r="D8894"/>
    </row>
    <row r="8895" spans="1:4" ht="15" x14ac:dyDescent="0.25">
      <c r="A8895"/>
      <c r="B8895"/>
      <c r="C8895"/>
      <c r="D8895"/>
    </row>
    <row r="8896" spans="1:4" ht="15" x14ac:dyDescent="0.25">
      <c r="A8896"/>
      <c r="B8896"/>
      <c r="C8896"/>
      <c r="D8896"/>
    </row>
    <row r="8897" spans="1:4" ht="15" x14ac:dyDescent="0.25">
      <c r="A8897"/>
      <c r="B8897"/>
      <c r="C8897"/>
      <c r="D8897"/>
    </row>
    <row r="8898" spans="1:4" ht="15" x14ac:dyDescent="0.25">
      <c r="A8898"/>
      <c r="B8898"/>
      <c r="C8898"/>
      <c r="D8898"/>
    </row>
    <row r="8899" spans="1:4" ht="15" x14ac:dyDescent="0.25">
      <c r="A8899"/>
      <c r="B8899"/>
      <c r="C8899"/>
      <c r="D8899"/>
    </row>
    <row r="8900" spans="1:4" ht="15" x14ac:dyDescent="0.25">
      <c r="A8900"/>
      <c r="B8900"/>
      <c r="C8900"/>
      <c r="D8900"/>
    </row>
    <row r="8901" spans="1:4" ht="15" x14ac:dyDescent="0.25">
      <c r="A8901"/>
      <c r="B8901"/>
      <c r="C8901"/>
      <c r="D8901"/>
    </row>
    <row r="8902" spans="1:4" ht="15" x14ac:dyDescent="0.25">
      <c r="A8902"/>
      <c r="B8902"/>
      <c r="C8902"/>
      <c r="D8902"/>
    </row>
    <row r="8903" spans="1:4" ht="15" x14ac:dyDescent="0.25">
      <c r="A8903"/>
      <c r="B8903"/>
      <c r="C8903"/>
      <c r="D8903"/>
    </row>
    <row r="8904" spans="1:4" ht="15" x14ac:dyDescent="0.25">
      <c r="A8904"/>
      <c r="B8904"/>
      <c r="C8904"/>
      <c r="D8904"/>
    </row>
    <row r="8905" spans="1:4" ht="15" x14ac:dyDescent="0.25">
      <c r="A8905"/>
      <c r="B8905"/>
      <c r="C8905"/>
      <c r="D8905"/>
    </row>
    <row r="8906" spans="1:4" ht="15" x14ac:dyDescent="0.25">
      <c r="A8906"/>
      <c r="B8906"/>
      <c r="C8906"/>
      <c r="D8906"/>
    </row>
    <row r="8907" spans="1:4" ht="15" x14ac:dyDescent="0.25">
      <c r="A8907"/>
      <c r="B8907"/>
      <c r="C8907"/>
      <c r="D8907"/>
    </row>
    <row r="8908" spans="1:4" ht="15" x14ac:dyDescent="0.25">
      <c r="A8908"/>
      <c r="B8908"/>
      <c r="C8908"/>
      <c r="D8908"/>
    </row>
    <row r="8909" spans="1:4" ht="15" x14ac:dyDescent="0.25">
      <c r="A8909"/>
      <c r="B8909"/>
      <c r="C8909"/>
      <c r="D8909"/>
    </row>
    <row r="8910" spans="1:4" ht="15" x14ac:dyDescent="0.25">
      <c r="A8910"/>
      <c r="B8910"/>
      <c r="C8910"/>
      <c r="D8910"/>
    </row>
    <row r="8911" spans="1:4" ht="15" x14ac:dyDescent="0.25">
      <c r="A8911"/>
      <c r="B8911"/>
      <c r="C8911"/>
      <c r="D8911"/>
    </row>
    <row r="8912" spans="1:4" ht="15" x14ac:dyDescent="0.25">
      <c r="A8912"/>
      <c r="B8912"/>
      <c r="C8912"/>
      <c r="D8912"/>
    </row>
    <row r="8913" spans="1:4" ht="15" x14ac:dyDescent="0.25">
      <c r="A8913"/>
      <c r="B8913"/>
      <c r="C8913"/>
      <c r="D8913"/>
    </row>
    <row r="8914" spans="1:4" ht="15" x14ac:dyDescent="0.25">
      <c r="A8914"/>
      <c r="B8914"/>
      <c r="C8914"/>
      <c r="D8914"/>
    </row>
    <row r="8915" spans="1:4" ht="15" x14ac:dyDescent="0.25">
      <c r="A8915"/>
      <c r="B8915"/>
      <c r="C8915"/>
      <c r="D8915"/>
    </row>
    <row r="8916" spans="1:4" ht="15" x14ac:dyDescent="0.25">
      <c r="A8916"/>
      <c r="B8916"/>
      <c r="C8916"/>
      <c r="D8916"/>
    </row>
    <row r="8917" spans="1:4" ht="15" x14ac:dyDescent="0.25">
      <c r="A8917"/>
      <c r="B8917"/>
      <c r="C8917"/>
      <c r="D8917"/>
    </row>
    <row r="8918" spans="1:4" ht="15" x14ac:dyDescent="0.25">
      <c r="A8918"/>
      <c r="B8918"/>
      <c r="C8918"/>
      <c r="D8918"/>
    </row>
    <row r="8919" spans="1:4" ht="15" x14ac:dyDescent="0.25">
      <c r="A8919"/>
      <c r="B8919"/>
      <c r="C8919"/>
      <c r="D8919"/>
    </row>
    <row r="8920" spans="1:4" ht="15" x14ac:dyDescent="0.25">
      <c r="A8920"/>
      <c r="B8920"/>
      <c r="C8920"/>
      <c r="D8920"/>
    </row>
    <row r="8921" spans="1:4" ht="15" x14ac:dyDescent="0.25">
      <c r="A8921"/>
      <c r="B8921"/>
      <c r="C8921"/>
      <c r="D8921"/>
    </row>
    <row r="8922" spans="1:4" ht="15" x14ac:dyDescent="0.25">
      <c r="A8922"/>
      <c r="B8922"/>
      <c r="C8922"/>
      <c r="D8922"/>
    </row>
    <row r="8923" spans="1:4" ht="15" x14ac:dyDescent="0.25">
      <c r="A8923"/>
      <c r="B8923"/>
      <c r="C8923"/>
      <c r="D8923"/>
    </row>
    <row r="8924" spans="1:4" ht="15" x14ac:dyDescent="0.25">
      <c r="A8924"/>
      <c r="B8924"/>
      <c r="C8924"/>
      <c r="D8924"/>
    </row>
    <row r="8925" spans="1:4" ht="15" x14ac:dyDescent="0.25">
      <c r="A8925"/>
      <c r="B8925"/>
      <c r="C8925"/>
      <c r="D8925"/>
    </row>
    <row r="8926" spans="1:4" ht="15" x14ac:dyDescent="0.25">
      <c r="A8926"/>
      <c r="B8926"/>
      <c r="C8926"/>
      <c r="D8926"/>
    </row>
    <row r="8927" spans="1:4" ht="15" x14ac:dyDescent="0.25">
      <c r="A8927"/>
      <c r="B8927"/>
      <c r="C8927"/>
      <c r="D8927"/>
    </row>
    <row r="8928" spans="1:4" ht="15" x14ac:dyDescent="0.25">
      <c r="A8928"/>
      <c r="B8928"/>
      <c r="C8928"/>
      <c r="D8928"/>
    </row>
    <row r="8929" spans="1:4" ht="15" x14ac:dyDescent="0.25">
      <c r="A8929"/>
      <c r="B8929"/>
      <c r="C8929"/>
      <c r="D8929"/>
    </row>
    <row r="8930" spans="1:4" ht="15" x14ac:dyDescent="0.25">
      <c r="A8930"/>
      <c r="B8930"/>
      <c r="C8930"/>
      <c r="D8930"/>
    </row>
    <row r="8931" spans="1:4" ht="15" x14ac:dyDescent="0.25">
      <c r="A8931"/>
      <c r="B8931"/>
      <c r="C8931"/>
      <c r="D8931"/>
    </row>
    <row r="8932" spans="1:4" ht="15" x14ac:dyDescent="0.25">
      <c r="A8932"/>
      <c r="B8932"/>
      <c r="C8932"/>
      <c r="D8932"/>
    </row>
    <row r="8933" spans="1:4" ht="15" x14ac:dyDescent="0.25">
      <c r="A8933"/>
      <c r="B8933"/>
      <c r="C8933"/>
      <c r="D8933"/>
    </row>
    <row r="8934" spans="1:4" ht="15" x14ac:dyDescent="0.25">
      <c r="A8934"/>
      <c r="B8934"/>
      <c r="C8934"/>
      <c r="D8934"/>
    </row>
    <row r="8935" spans="1:4" ht="15" x14ac:dyDescent="0.25">
      <c r="A8935"/>
      <c r="B8935"/>
      <c r="C8935"/>
      <c r="D8935"/>
    </row>
    <row r="8936" spans="1:4" ht="15" x14ac:dyDescent="0.25">
      <c r="A8936"/>
      <c r="B8936"/>
      <c r="C8936"/>
      <c r="D8936"/>
    </row>
    <row r="8937" spans="1:4" ht="15" x14ac:dyDescent="0.25">
      <c r="A8937"/>
      <c r="B8937"/>
      <c r="C8937"/>
      <c r="D8937"/>
    </row>
    <row r="8938" spans="1:4" ht="15" x14ac:dyDescent="0.25">
      <c r="A8938"/>
      <c r="B8938"/>
      <c r="C8938"/>
      <c r="D8938"/>
    </row>
    <row r="8939" spans="1:4" ht="15" x14ac:dyDescent="0.25">
      <c r="A8939"/>
      <c r="B8939"/>
      <c r="C8939"/>
      <c r="D8939"/>
    </row>
    <row r="8940" spans="1:4" ht="15" x14ac:dyDescent="0.25">
      <c r="A8940"/>
      <c r="B8940"/>
      <c r="C8940"/>
      <c r="D8940"/>
    </row>
    <row r="8941" spans="1:4" ht="15" x14ac:dyDescent="0.25">
      <c r="A8941"/>
      <c r="B8941"/>
      <c r="C8941"/>
      <c r="D8941"/>
    </row>
    <row r="8942" spans="1:4" ht="15" x14ac:dyDescent="0.25">
      <c r="A8942"/>
      <c r="B8942"/>
      <c r="C8942"/>
      <c r="D8942"/>
    </row>
    <row r="8943" spans="1:4" ht="15" x14ac:dyDescent="0.25">
      <c r="A8943"/>
      <c r="B8943"/>
      <c r="C8943"/>
      <c r="D8943"/>
    </row>
    <row r="8944" spans="1:4" ht="15" x14ac:dyDescent="0.25">
      <c r="A8944"/>
      <c r="B8944"/>
      <c r="C8944"/>
      <c r="D8944"/>
    </row>
    <row r="8945" spans="1:4" ht="15" x14ac:dyDescent="0.25">
      <c r="A8945"/>
      <c r="B8945"/>
      <c r="C8945"/>
      <c r="D8945"/>
    </row>
    <row r="8946" spans="1:4" ht="15" x14ac:dyDescent="0.25">
      <c r="A8946"/>
      <c r="B8946"/>
      <c r="C8946"/>
      <c r="D8946"/>
    </row>
    <row r="8947" spans="1:4" ht="15" x14ac:dyDescent="0.25">
      <c r="A8947"/>
      <c r="B8947"/>
      <c r="C8947"/>
      <c r="D8947"/>
    </row>
    <row r="8948" spans="1:4" ht="15" x14ac:dyDescent="0.25">
      <c r="A8948"/>
      <c r="B8948"/>
      <c r="C8948"/>
      <c r="D8948"/>
    </row>
    <row r="8949" spans="1:4" ht="15" x14ac:dyDescent="0.25">
      <c r="A8949"/>
      <c r="B8949"/>
      <c r="C8949"/>
      <c r="D8949"/>
    </row>
    <row r="8950" spans="1:4" ht="15" x14ac:dyDescent="0.25">
      <c r="A8950"/>
      <c r="B8950"/>
      <c r="C8950"/>
      <c r="D8950"/>
    </row>
    <row r="8951" spans="1:4" ht="15" x14ac:dyDescent="0.25">
      <c r="A8951"/>
      <c r="B8951"/>
      <c r="C8951"/>
      <c r="D8951"/>
    </row>
    <row r="8952" spans="1:4" ht="15" x14ac:dyDescent="0.25">
      <c r="A8952"/>
      <c r="B8952"/>
      <c r="C8952"/>
      <c r="D8952"/>
    </row>
    <row r="8953" spans="1:4" ht="15" x14ac:dyDescent="0.25">
      <c r="A8953"/>
      <c r="B8953"/>
      <c r="C8953"/>
      <c r="D8953"/>
    </row>
    <row r="8954" spans="1:4" ht="15" x14ac:dyDescent="0.25">
      <c r="A8954"/>
      <c r="B8954"/>
      <c r="C8954"/>
      <c r="D8954"/>
    </row>
    <row r="8955" spans="1:4" ht="15" x14ac:dyDescent="0.25">
      <c r="A8955"/>
      <c r="B8955"/>
      <c r="C8955"/>
      <c r="D8955"/>
    </row>
    <row r="8956" spans="1:4" ht="15" x14ac:dyDescent="0.25">
      <c r="A8956"/>
      <c r="B8956"/>
      <c r="C8956"/>
      <c r="D8956"/>
    </row>
    <row r="8957" spans="1:4" ht="15" x14ac:dyDescent="0.25">
      <c r="A8957"/>
      <c r="B8957"/>
      <c r="C8957"/>
      <c r="D8957"/>
    </row>
    <row r="8958" spans="1:4" ht="15" x14ac:dyDescent="0.25">
      <c r="A8958"/>
      <c r="B8958"/>
      <c r="C8958"/>
      <c r="D8958"/>
    </row>
    <row r="8959" spans="1:4" ht="15" x14ac:dyDescent="0.25">
      <c r="A8959"/>
      <c r="B8959"/>
      <c r="C8959"/>
      <c r="D8959"/>
    </row>
    <row r="8960" spans="1:4" ht="15" x14ac:dyDescent="0.25">
      <c r="A8960"/>
      <c r="B8960"/>
      <c r="C8960"/>
      <c r="D8960"/>
    </row>
    <row r="8961" spans="1:4" ht="15" x14ac:dyDescent="0.25">
      <c r="A8961"/>
      <c r="B8961"/>
      <c r="C8961"/>
      <c r="D8961"/>
    </row>
    <row r="8962" spans="1:4" ht="15" x14ac:dyDescent="0.25">
      <c r="A8962"/>
      <c r="B8962"/>
      <c r="C8962"/>
      <c r="D8962"/>
    </row>
    <row r="8963" spans="1:4" ht="15" x14ac:dyDescent="0.25">
      <c r="A8963"/>
      <c r="B8963"/>
      <c r="C8963"/>
      <c r="D8963"/>
    </row>
    <row r="8964" spans="1:4" ht="15" x14ac:dyDescent="0.25">
      <c r="A8964"/>
      <c r="B8964"/>
      <c r="C8964"/>
      <c r="D8964"/>
    </row>
    <row r="8965" spans="1:4" ht="15" x14ac:dyDescent="0.25">
      <c r="A8965"/>
      <c r="B8965"/>
      <c r="C8965"/>
      <c r="D8965"/>
    </row>
    <row r="8966" spans="1:4" ht="15" x14ac:dyDescent="0.25">
      <c r="A8966"/>
      <c r="B8966"/>
      <c r="C8966"/>
      <c r="D8966"/>
    </row>
    <row r="8967" spans="1:4" ht="15" x14ac:dyDescent="0.25">
      <c r="A8967"/>
      <c r="B8967"/>
      <c r="C8967"/>
      <c r="D8967"/>
    </row>
    <row r="8968" spans="1:4" ht="15" x14ac:dyDescent="0.25">
      <c r="A8968"/>
      <c r="B8968"/>
      <c r="C8968"/>
      <c r="D8968"/>
    </row>
    <row r="8969" spans="1:4" ht="15" x14ac:dyDescent="0.25">
      <c r="A8969"/>
      <c r="B8969"/>
      <c r="C8969"/>
      <c r="D8969"/>
    </row>
    <row r="8970" spans="1:4" ht="15" x14ac:dyDescent="0.25">
      <c r="A8970"/>
      <c r="B8970"/>
      <c r="C8970"/>
      <c r="D8970"/>
    </row>
    <row r="8971" spans="1:4" ht="15" x14ac:dyDescent="0.25">
      <c r="A8971"/>
      <c r="B8971"/>
      <c r="C8971"/>
      <c r="D8971"/>
    </row>
    <row r="8972" spans="1:4" ht="15" x14ac:dyDescent="0.25">
      <c r="A8972"/>
      <c r="B8972"/>
      <c r="C8972"/>
      <c r="D8972"/>
    </row>
    <row r="8973" spans="1:4" ht="15" x14ac:dyDescent="0.25">
      <c r="A8973"/>
      <c r="B8973"/>
      <c r="C8973"/>
      <c r="D8973"/>
    </row>
    <row r="8974" spans="1:4" ht="15" x14ac:dyDescent="0.25">
      <c r="A8974"/>
      <c r="B8974"/>
      <c r="C8974"/>
      <c r="D8974"/>
    </row>
    <row r="8975" spans="1:4" ht="15" x14ac:dyDescent="0.25">
      <c r="A8975"/>
      <c r="B8975"/>
      <c r="C8975"/>
      <c r="D8975"/>
    </row>
    <row r="8976" spans="1:4" ht="15" x14ac:dyDescent="0.25">
      <c r="A8976"/>
      <c r="B8976"/>
      <c r="C8976"/>
      <c r="D8976"/>
    </row>
    <row r="8977" spans="1:4" ht="15" x14ac:dyDescent="0.25">
      <c r="A8977"/>
      <c r="B8977"/>
      <c r="C8977"/>
      <c r="D8977"/>
    </row>
    <row r="8978" spans="1:4" ht="15" x14ac:dyDescent="0.25">
      <c r="A8978"/>
      <c r="B8978"/>
      <c r="C8978"/>
      <c r="D8978"/>
    </row>
    <row r="8979" spans="1:4" ht="15" x14ac:dyDescent="0.25">
      <c r="A8979"/>
      <c r="B8979"/>
      <c r="C8979"/>
      <c r="D8979"/>
    </row>
    <row r="8980" spans="1:4" ht="15" x14ac:dyDescent="0.25">
      <c r="A8980"/>
      <c r="B8980"/>
      <c r="C8980"/>
      <c r="D8980"/>
    </row>
    <row r="8981" spans="1:4" ht="15" x14ac:dyDescent="0.25">
      <c r="A8981"/>
      <c r="B8981"/>
      <c r="C8981"/>
      <c r="D8981"/>
    </row>
    <row r="8982" spans="1:4" ht="15" x14ac:dyDescent="0.25">
      <c r="A8982"/>
      <c r="B8982"/>
      <c r="C8982"/>
      <c r="D8982"/>
    </row>
    <row r="8983" spans="1:4" ht="15" x14ac:dyDescent="0.25">
      <c r="A8983"/>
      <c r="B8983"/>
      <c r="C8983"/>
      <c r="D8983"/>
    </row>
    <row r="8984" spans="1:4" ht="15" x14ac:dyDescent="0.25">
      <c r="A8984"/>
      <c r="B8984"/>
      <c r="C8984"/>
      <c r="D8984"/>
    </row>
    <row r="8985" spans="1:4" ht="15" x14ac:dyDescent="0.25">
      <c r="A8985"/>
      <c r="B8985"/>
      <c r="C8985"/>
      <c r="D8985"/>
    </row>
    <row r="8986" spans="1:4" ht="15" x14ac:dyDescent="0.25">
      <c r="A8986"/>
      <c r="B8986"/>
      <c r="C8986"/>
      <c r="D8986"/>
    </row>
    <row r="8987" spans="1:4" ht="15" x14ac:dyDescent="0.25">
      <c r="A8987"/>
      <c r="B8987"/>
      <c r="C8987"/>
      <c r="D8987"/>
    </row>
    <row r="8988" spans="1:4" ht="15" x14ac:dyDescent="0.25">
      <c r="A8988"/>
      <c r="B8988"/>
      <c r="C8988"/>
      <c r="D8988"/>
    </row>
    <row r="8989" spans="1:4" ht="15" x14ac:dyDescent="0.25">
      <c r="A8989"/>
      <c r="B8989"/>
      <c r="C8989"/>
      <c r="D8989"/>
    </row>
    <row r="8990" spans="1:4" ht="15" x14ac:dyDescent="0.25">
      <c r="A8990"/>
      <c r="B8990"/>
      <c r="C8990"/>
      <c r="D8990"/>
    </row>
    <row r="8991" spans="1:4" ht="15" x14ac:dyDescent="0.25">
      <c r="A8991"/>
      <c r="B8991"/>
      <c r="C8991"/>
      <c r="D8991"/>
    </row>
    <row r="8992" spans="1:4" ht="15" x14ac:dyDescent="0.25">
      <c r="A8992"/>
      <c r="B8992"/>
      <c r="C8992"/>
      <c r="D8992"/>
    </row>
    <row r="8993" spans="1:4" ht="15" x14ac:dyDescent="0.25">
      <c r="A8993"/>
      <c r="B8993"/>
      <c r="C8993"/>
      <c r="D8993"/>
    </row>
    <row r="8994" spans="1:4" ht="15" x14ac:dyDescent="0.25">
      <c r="A8994"/>
      <c r="B8994"/>
      <c r="C8994"/>
      <c r="D8994"/>
    </row>
    <row r="8995" spans="1:4" ht="15" x14ac:dyDescent="0.25">
      <c r="A8995"/>
      <c r="B8995"/>
      <c r="C8995"/>
      <c r="D8995"/>
    </row>
    <row r="8996" spans="1:4" ht="15" x14ac:dyDescent="0.25">
      <c r="A8996"/>
      <c r="B8996"/>
      <c r="C8996"/>
      <c r="D8996"/>
    </row>
    <row r="8997" spans="1:4" ht="15" x14ac:dyDescent="0.25">
      <c r="A8997"/>
      <c r="B8997"/>
      <c r="C8997"/>
      <c r="D8997"/>
    </row>
    <row r="8998" spans="1:4" ht="15" x14ac:dyDescent="0.25">
      <c r="A8998"/>
      <c r="B8998"/>
      <c r="C8998"/>
      <c r="D8998"/>
    </row>
    <row r="8999" spans="1:4" ht="15" x14ac:dyDescent="0.25">
      <c r="A8999"/>
      <c r="B8999"/>
      <c r="C8999"/>
      <c r="D8999"/>
    </row>
    <row r="9000" spans="1:4" ht="15" x14ac:dyDescent="0.25">
      <c r="A9000"/>
      <c r="B9000"/>
      <c r="C9000"/>
      <c r="D9000"/>
    </row>
    <row r="9001" spans="1:4" ht="15" x14ac:dyDescent="0.25">
      <c r="A9001"/>
      <c r="B9001"/>
      <c r="C9001"/>
      <c r="D9001"/>
    </row>
    <row r="9002" spans="1:4" ht="15" x14ac:dyDescent="0.25">
      <c r="A9002"/>
      <c r="B9002"/>
      <c r="C9002"/>
      <c r="D9002"/>
    </row>
    <row r="9003" spans="1:4" ht="15" x14ac:dyDescent="0.25">
      <c r="A9003"/>
      <c r="B9003"/>
      <c r="C9003"/>
      <c r="D9003"/>
    </row>
    <row r="9004" spans="1:4" ht="15" x14ac:dyDescent="0.25">
      <c r="A9004"/>
      <c r="B9004"/>
      <c r="C9004"/>
      <c r="D9004"/>
    </row>
    <row r="9005" spans="1:4" ht="15" x14ac:dyDescent="0.25">
      <c r="A9005"/>
      <c r="B9005"/>
      <c r="C9005"/>
      <c r="D9005"/>
    </row>
    <row r="9006" spans="1:4" ht="15" x14ac:dyDescent="0.25">
      <c r="A9006"/>
      <c r="B9006"/>
      <c r="C9006"/>
      <c r="D9006"/>
    </row>
    <row r="9007" spans="1:4" ht="15" x14ac:dyDescent="0.25">
      <c r="A9007"/>
      <c r="B9007"/>
      <c r="C9007"/>
      <c r="D9007"/>
    </row>
    <row r="9008" spans="1:4" ht="15" x14ac:dyDescent="0.25">
      <c r="A9008"/>
      <c r="B9008"/>
      <c r="C9008"/>
      <c r="D9008"/>
    </row>
    <row r="9009" spans="1:4" ht="15" x14ac:dyDescent="0.25">
      <c r="A9009"/>
      <c r="B9009"/>
      <c r="C9009"/>
      <c r="D9009"/>
    </row>
    <row r="9010" spans="1:4" ht="15" x14ac:dyDescent="0.25">
      <c r="A9010"/>
      <c r="B9010"/>
      <c r="C9010"/>
      <c r="D9010"/>
    </row>
    <row r="9011" spans="1:4" ht="15" x14ac:dyDescent="0.25">
      <c r="A9011"/>
      <c r="B9011"/>
      <c r="C9011"/>
      <c r="D9011"/>
    </row>
    <row r="9012" spans="1:4" ht="15" x14ac:dyDescent="0.25">
      <c r="A9012"/>
      <c r="B9012"/>
      <c r="C9012"/>
      <c r="D9012"/>
    </row>
    <row r="9013" spans="1:4" ht="15" x14ac:dyDescent="0.25">
      <c r="A9013"/>
      <c r="B9013"/>
      <c r="C9013"/>
      <c r="D9013"/>
    </row>
    <row r="9014" spans="1:4" ht="15" x14ac:dyDescent="0.25">
      <c r="A9014"/>
      <c r="B9014"/>
      <c r="C9014"/>
      <c r="D9014"/>
    </row>
    <row r="9015" spans="1:4" ht="15" x14ac:dyDescent="0.25">
      <c r="A9015"/>
      <c r="B9015"/>
      <c r="C9015"/>
      <c r="D9015"/>
    </row>
    <row r="9016" spans="1:4" ht="15" x14ac:dyDescent="0.25">
      <c r="A9016"/>
      <c r="B9016"/>
      <c r="C9016"/>
      <c r="D9016"/>
    </row>
    <row r="9017" spans="1:4" ht="15" x14ac:dyDescent="0.25">
      <c r="A9017"/>
      <c r="B9017"/>
      <c r="C9017"/>
      <c r="D9017"/>
    </row>
    <row r="9018" spans="1:4" ht="15" x14ac:dyDescent="0.25">
      <c r="A9018"/>
      <c r="B9018"/>
      <c r="C9018"/>
      <c r="D9018"/>
    </row>
    <row r="9019" spans="1:4" ht="15" x14ac:dyDescent="0.25">
      <c r="A9019"/>
      <c r="B9019"/>
      <c r="C9019"/>
      <c r="D9019"/>
    </row>
    <row r="9020" spans="1:4" ht="15" x14ac:dyDescent="0.25">
      <c r="A9020"/>
      <c r="B9020"/>
      <c r="C9020"/>
      <c r="D9020"/>
    </row>
    <row r="9021" spans="1:4" ht="15" x14ac:dyDescent="0.25">
      <c r="A9021"/>
      <c r="B9021"/>
      <c r="C9021"/>
      <c r="D9021"/>
    </row>
    <row r="9022" spans="1:4" ht="15" x14ac:dyDescent="0.25">
      <c r="A9022"/>
      <c r="B9022"/>
      <c r="C9022"/>
      <c r="D9022"/>
    </row>
    <row r="9023" spans="1:4" ht="15" x14ac:dyDescent="0.25">
      <c r="A9023"/>
      <c r="B9023"/>
      <c r="C9023"/>
      <c r="D9023"/>
    </row>
    <row r="9024" spans="1:4" ht="15" x14ac:dyDescent="0.25">
      <c r="A9024"/>
      <c r="B9024"/>
      <c r="C9024"/>
      <c r="D9024"/>
    </row>
    <row r="9025" spans="1:4" ht="15" x14ac:dyDescent="0.25">
      <c r="A9025"/>
      <c r="B9025"/>
      <c r="C9025"/>
      <c r="D9025"/>
    </row>
    <row r="9026" spans="1:4" ht="15" x14ac:dyDescent="0.25">
      <c r="A9026"/>
      <c r="B9026"/>
      <c r="C9026"/>
      <c r="D9026"/>
    </row>
    <row r="9027" spans="1:4" ht="15" x14ac:dyDescent="0.25">
      <c r="A9027"/>
      <c r="B9027"/>
      <c r="C9027"/>
      <c r="D9027"/>
    </row>
    <row r="9028" spans="1:4" ht="15" x14ac:dyDescent="0.25">
      <c r="A9028"/>
      <c r="B9028"/>
      <c r="C9028"/>
      <c r="D9028"/>
    </row>
    <row r="9029" spans="1:4" ht="15" x14ac:dyDescent="0.25">
      <c r="A9029"/>
      <c r="B9029"/>
      <c r="C9029"/>
      <c r="D9029"/>
    </row>
    <row r="9030" spans="1:4" ht="15" x14ac:dyDescent="0.25">
      <c r="A9030"/>
      <c r="B9030"/>
      <c r="C9030"/>
      <c r="D9030"/>
    </row>
    <row r="9031" spans="1:4" ht="15" x14ac:dyDescent="0.25">
      <c r="A9031"/>
      <c r="B9031"/>
      <c r="C9031"/>
      <c r="D9031"/>
    </row>
    <row r="9032" spans="1:4" ht="15" x14ac:dyDescent="0.25">
      <c r="A9032"/>
      <c r="B9032"/>
      <c r="C9032"/>
      <c r="D9032"/>
    </row>
    <row r="9033" spans="1:4" ht="15" x14ac:dyDescent="0.25">
      <c r="A9033"/>
      <c r="B9033"/>
      <c r="C9033"/>
      <c r="D9033"/>
    </row>
    <row r="9034" spans="1:4" ht="15" x14ac:dyDescent="0.25">
      <c r="A9034"/>
      <c r="B9034"/>
      <c r="C9034"/>
      <c r="D9034"/>
    </row>
    <row r="9035" spans="1:4" ht="15" x14ac:dyDescent="0.25">
      <c r="A9035"/>
      <c r="B9035"/>
      <c r="C9035"/>
      <c r="D9035"/>
    </row>
    <row r="9036" spans="1:4" ht="15" x14ac:dyDescent="0.25">
      <c r="A9036"/>
      <c r="B9036"/>
      <c r="C9036"/>
      <c r="D9036"/>
    </row>
    <row r="9037" spans="1:4" ht="15" x14ac:dyDescent="0.25">
      <c r="A9037"/>
      <c r="B9037"/>
      <c r="C9037"/>
      <c r="D9037"/>
    </row>
    <row r="9038" spans="1:4" ht="15" x14ac:dyDescent="0.25">
      <c r="A9038"/>
      <c r="B9038"/>
      <c r="C9038"/>
      <c r="D9038"/>
    </row>
    <row r="9039" spans="1:4" ht="15" x14ac:dyDescent="0.25">
      <c r="A9039"/>
      <c r="B9039"/>
      <c r="C9039"/>
      <c r="D9039"/>
    </row>
    <row r="9040" spans="1:4" ht="15" x14ac:dyDescent="0.25">
      <c r="A9040"/>
      <c r="B9040"/>
      <c r="C9040"/>
      <c r="D9040"/>
    </row>
    <row r="9041" spans="1:4" ht="15" x14ac:dyDescent="0.25">
      <c r="A9041"/>
      <c r="B9041"/>
      <c r="C9041"/>
      <c r="D9041"/>
    </row>
    <row r="9042" spans="1:4" ht="15" x14ac:dyDescent="0.25">
      <c r="A9042"/>
      <c r="B9042"/>
      <c r="C9042"/>
      <c r="D9042"/>
    </row>
    <row r="9043" spans="1:4" ht="15" x14ac:dyDescent="0.25">
      <c r="A9043"/>
      <c r="B9043"/>
      <c r="C9043"/>
      <c r="D9043"/>
    </row>
    <row r="9044" spans="1:4" ht="15" x14ac:dyDescent="0.25">
      <c r="A9044"/>
      <c r="B9044"/>
      <c r="C9044"/>
      <c r="D9044"/>
    </row>
    <row r="9045" spans="1:4" ht="15" x14ac:dyDescent="0.25">
      <c r="A9045"/>
      <c r="B9045"/>
      <c r="C9045"/>
      <c r="D9045"/>
    </row>
    <row r="9046" spans="1:4" ht="15" x14ac:dyDescent="0.25">
      <c r="A9046"/>
      <c r="B9046"/>
      <c r="C9046"/>
      <c r="D9046"/>
    </row>
    <row r="9047" spans="1:4" ht="15" x14ac:dyDescent="0.25">
      <c r="A9047"/>
      <c r="B9047"/>
      <c r="C9047"/>
      <c r="D9047"/>
    </row>
    <row r="9048" spans="1:4" ht="15" x14ac:dyDescent="0.25">
      <c r="A9048"/>
      <c r="B9048"/>
      <c r="C9048"/>
      <c r="D9048"/>
    </row>
    <row r="9049" spans="1:4" ht="15" x14ac:dyDescent="0.25">
      <c r="A9049"/>
      <c r="B9049"/>
      <c r="C9049"/>
      <c r="D9049"/>
    </row>
    <row r="9050" spans="1:4" ht="15" x14ac:dyDescent="0.25">
      <c r="A9050"/>
      <c r="B9050"/>
      <c r="C9050"/>
      <c r="D9050"/>
    </row>
    <row r="9051" spans="1:4" ht="15" x14ac:dyDescent="0.25">
      <c r="A9051"/>
      <c r="B9051"/>
      <c r="C9051"/>
      <c r="D9051"/>
    </row>
    <row r="9052" spans="1:4" ht="15" x14ac:dyDescent="0.25">
      <c r="A9052"/>
      <c r="B9052"/>
      <c r="C9052"/>
      <c r="D9052"/>
    </row>
    <row r="9053" spans="1:4" ht="15" x14ac:dyDescent="0.25">
      <c r="A9053"/>
      <c r="B9053"/>
      <c r="C9053"/>
      <c r="D9053"/>
    </row>
    <row r="9054" spans="1:4" ht="15" x14ac:dyDescent="0.25">
      <c r="A9054"/>
      <c r="B9054"/>
      <c r="C9054"/>
      <c r="D9054"/>
    </row>
    <row r="9055" spans="1:4" ht="15" x14ac:dyDescent="0.25">
      <c r="A9055"/>
      <c r="B9055"/>
      <c r="C9055"/>
      <c r="D9055"/>
    </row>
    <row r="9056" spans="1:4" ht="15" x14ac:dyDescent="0.25">
      <c r="A9056"/>
      <c r="B9056"/>
      <c r="C9056"/>
      <c r="D9056"/>
    </row>
    <row r="9057" spans="1:4" ht="15" x14ac:dyDescent="0.25">
      <c r="A9057"/>
      <c r="B9057"/>
      <c r="C9057"/>
      <c r="D9057"/>
    </row>
    <row r="9058" spans="1:4" ht="15" x14ac:dyDescent="0.25">
      <c r="A9058"/>
      <c r="B9058"/>
      <c r="C9058"/>
      <c r="D9058"/>
    </row>
    <row r="9059" spans="1:4" ht="15" x14ac:dyDescent="0.25">
      <c r="A9059"/>
      <c r="B9059"/>
      <c r="C9059"/>
      <c r="D9059"/>
    </row>
    <row r="9060" spans="1:4" ht="15" x14ac:dyDescent="0.25">
      <c r="A9060"/>
      <c r="B9060"/>
      <c r="C9060"/>
      <c r="D9060"/>
    </row>
    <row r="9061" spans="1:4" ht="15" x14ac:dyDescent="0.25">
      <c r="A9061"/>
      <c r="B9061"/>
      <c r="C9061"/>
      <c r="D9061"/>
    </row>
    <row r="9062" spans="1:4" ht="15" x14ac:dyDescent="0.25">
      <c r="A9062"/>
      <c r="B9062"/>
      <c r="C9062"/>
      <c r="D9062"/>
    </row>
    <row r="9063" spans="1:4" ht="15" x14ac:dyDescent="0.25">
      <c r="A9063"/>
      <c r="B9063"/>
      <c r="C9063"/>
      <c r="D9063"/>
    </row>
    <row r="9064" spans="1:4" ht="15" x14ac:dyDescent="0.25">
      <c r="A9064"/>
      <c r="B9064"/>
      <c r="C9064"/>
      <c r="D9064"/>
    </row>
    <row r="9065" spans="1:4" ht="15" x14ac:dyDescent="0.25">
      <c r="A9065"/>
      <c r="B9065"/>
      <c r="C9065"/>
      <c r="D9065"/>
    </row>
    <row r="9066" spans="1:4" ht="15" x14ac:dyDescent="0.25">
      <c r="A9066"/>
      <c r="B9066"/>
      <c r="C9066"/>
      <c r="D9066"/>
    </row>
    <row r="9067" spans="1:4" ht="15" x14ac:dyDescent="0.25">
      <c r="A9067"/>
      <c r="B9067"/>
      <c r="C9067"/>
      <c r="D9067"/>
    </row>
    <row r="9068" spans="1:4" ht="15" x14ac:dyDescent="0.25">
      <c r="A9068"/>
      <c r="B9068"/>
      <c r="C9068"/>
      <c r="D9068"/>
    </row>
    <row r="9069" spans="1:4" ht="15" x14ac:dyDescent="0.25">
      <c r="A9069"/>
      <c r="B9069"/>
      <c r="C9069"/>
      <c r="D9069"/>
    </row>
    <row r="9070" spans="1:4" ht="15" x14ac:dyDescent="0.25">
      <c r="A9070"/>
      <c r="B9070"/>
      <c r="C9070"/>
      <c r="D9070"/>
    </row>
    <row r="9071" spans="1:4" ht="15" x14ac:dyDescent="0.25">
      <c r="A9071"/>
      <c r="B9071"/>
      <c r="C9071"/>
      <c r="D9071"/>
    </row>
    <row r="9072" spans="1:4" ht="15" x14ac:dyDescent="0.25">
      <c r="A9072"/>
      <c r="B9072"/>
      <c r="C9072"/>
      <c r="D9072"/>
    </row>
    <row r="9073" spans="1:4" ht="15" x14ac:dyDescent="0.25">
      <c r="A9073"/>
      <c r="B9073"/>
      <c r="C9073"/>
      <c r="D9073"/>
    </row>
    <row r="9074" spans="1:4" ht="15" x14ac:dyDescent="0.25">
      <c r="A9074"/>
      <c r="B9074"/>
      <c r="C9074"/>
      <c r="D9074"/>
    </row>
    <row r="9075" spans="1:4" ht="15" x14ac:dyDescent="0.25">
      <c r="A9075"/>
      <c r="B9075"/>
      <c r="C9075"/>
      <c r="D9075"/>
    </row>
    <row r="9076" spans="1:4" ht="15" x14ac:dyDescent="0.25">
      <c r="A9076"/>
      <c r="B9076"/>
      <c r="C9076"/>
      <c r="D9076"/>
    </row>
    <row r="9077" spans="1:4" ht="15" x14ac:dyDescent="0.25">
      <c r="A9077"/>
      <c r="B9077"/>
      <c r="C9077"/>
      <c r="D9077"/>
    </row>
    <row r="9078" spans="1:4" ht="15" x14ac:dyDescent="0.25">
      <c r="A9078"/>
      <c r="B9078"/>
      <c r="C9078"/>
      <c r="D9078"/>
    </row>
    <row r="9079" spans="1:4" ht="15" x14ac:dyDescent="0.25">
      <c r="A9079"/>
      <c r="B9079"/>
      <c r="C9079"/>
      <c r="D9079"/>
    </row>
    <row r="9080" spans="1:4" ht="15" x14ac:dyDescent="0.25">
      <c r="A9080"/>
      <c r="B9080"/>
      <c r="C9080"/>
      <c r="D9080"/>
    </row>
    <row r="9081" spans="1:4" ht="15" x14ac:dyDescent="0.25">
      <c r="A9081"/>
      <c r="B9081"/>
      <c r="C9081"/>
      <c r="D9081"/>
    </row>
    <row r="9082" spans="1:4" ht="15" x14ac:dyDescent="0.25">
      <c r="A9082"/>
      <c r="B9082"/>
      <c r="C9082"/>
      <c r="D9082"/>
    </row>
    <row r="9083" spans="1:4" ht="15" x14ac:dyDescent="0.25">
      <c r="A9083"/>
      <c r="B9083"/>
      <c r="C9083"/>
      <c r="D9083"/>
    </row>
    <row r="9084" spans="1:4" ht="15" x14ac:dyDescent="0.25">
      <c r="A9084"/>
      <c r="B9084"/>
      <c r="C9084"/>
      <c r="D9084"/>
    </row>
    <row r="9085" spans="1:4" ht="15" x14ac:dyDescent="0.25">
      <c r="A9085"/>
      <c r="B9085"/>
      <c r="C9085"/>
      <c r="D9085"/>
    </row>
    <row r="9086" spans="1:4" ht="15" x14ac:dyDescent="0.25">
      <c r="A9086"/>
      <c r="B9086"/>
      <c r="C9086"/>
      <c r="D9086"/>
    </row>
    <row r="9087" spans="1:4" ht="15" x14ac:dyDescent="0.25">
      <c r="A9087"/>
      <c r="B9087"/>
      <c r="C9087"/>
      <c r="D9087"/>
    </row>
    <row r="9088" spans="1:4" ht="15" x14ac:dyDescent="0.25">
      <c r="A9088"/>
      <c r="B9088"/>
      <c r="C9088"/>
      <c r="D9088"/>
    </row>
    <row r="9089" spans="1:4" ht="15" x14ac:dyDescent="0.25">
      <c r="A9089"/>
      <c r="B9089"/>
      <c r="C9089"/>
      <c r="D9089"/>
    </row>
    <row r="9090" spans="1:4" ht="15" x14ac:dyDescent="0.25">
      <c r="A9090"/>
      <c r="B9090"/>
      <c r="C9090"/>
      <c r="D9090"/>
    </row>
    <row r="9091" spans="1:4" ht="15" x14ac:dyDescent="0.25">
      <c r="A9091"/>
      <c r="B9091"/>
      <c r="C9091"/>
      <c r="D9091"/>
    </row>
    <row r="9092" spans="1:4" ht="15" x14ac:dyDescent="0.25">
      <c r="A9092"/>
      <c r="B9092"/>
      <c r="C9092"/>
      <c r="D9092"/>
    </row>
    <row r="9093" spans="1:4" ht="15" x14ac:dyDescent="0.25">
      <c r="A9093"/>
      <c r="B9093"/>
      <c r="C9093"/>
      <c r="D9093"/>
    </row>
    <row r="9094" spans="1:4" ht="15" x14ac:dyDescent="0.25">
      <c r="A9094"/>
      <c r="B9094"/>
      <c r="C9094"/>
      <c r="D9094"/>
    </row>
    <row r="9095" spans="1:4" ht="15" x14ac:dyDescent="0.25">
      <c r="A9095"/>
      <c r="B9095"/>
      <c r="C9095"/>
      <c r="D9095"/>
    </row>
    <row r="9096" spans="1:4" ht="15" x14ac:dyDescent="0.25">
      <c r="A9096"/>
      <c r="B9096"/>
      <c r="C9096"/>
      <c r="D9096"/>
    </row>
    <row r="9097" spans="1:4" ht="15" x14ac:dyDescent="0.25">
      <c r="A9097"/>
      <c r="B9097"/>
      <c r="C9097"/>
      <c r="D9097"/>
    </row>
    <row r="9098" spans="1:4" ht="15" x14ac:dyDescent="0.25">
      <c r="A9098"/>
      <c r="B9098"/>
      <c r="C9098"/>
      <c r="D9098"/>
    </row>
    <row r="9099" spans="1:4" ht="15" x14ac:dyDescent="0.25">
      <c r="A9099"/>
      <c r="B9099"/>
      <c r="C9099"/>
      <c r="D9099"/>
    </row>
    <row r="9100" spans="1:4" ht="15" x14ac:dyDescent="0.25">
      <c r="A9100"/>
      <c r="B9100"/>
      <c r="C9100"/>
      <c r="D9100"/>
    </row>
    <row r="9101" spans="1:4" ht="15" x14ac:dyDescent="0.25">
      <c r="A9101"/>
      <c r="B9101"/>
      <c r="C9101"/>
      <c r="D9101"/>
    </row>
    <row r="9102" spans="1:4" ht="15" x14ac:dyDescent="0.25">
      <c r="A9102"/>
      <c r="B9102"/>
      <c r="C9102"/>
      <c r="D9102"/>
    </row>
    <row r="9103" spans="1:4" ht="15" x14ac:dyDescent="0.25">
      <c r="A9103"/>
      <c r="B9103"/>
      <c r="C9103"/>
      <c r="D9103"/>
    </row>
    <row r="9104" spans="1:4" ht="15" x14ac:dyDescent="0.25">
      <c r="A9104"/>
      <c r="B9104"/>
      <c r="C9104"/>
      <c r="D9104"/>
    </row>
    <row r="9105" spans="1:4" ht="15" x14ac:dyDescent="0.25">
      <c r="A9105"/>
      <c r="B9105"/>
      <c r="C9105"/>
      <c r="D9105"/>
    </row>
    <row r="9106" spans="1:4" ht="15" x14ac:dyDescent="0.25">
      <c r="A9106"/>
      <c r="B9106"/>
      <c r="C9106"/>
      <c r="D9106"/>
    </row>
    <row r="9107" spans="1:4" ht="15" x14ac:dyDescent="0.25">
      <c r="A9107"/>
      <c r="B9107"/>
      <c r="C9107"/>
      <c r="D9107"/>
    </row>
    <row r="9108" spans="1:4" ht="15" x14ac:dyDescent="0.25">
      <c r="A9108"/>
      <c r="B9108"/>
      <c r="C9108"/>
      <c r="D9108"/>
    </row>
    <row r="9109" spans="1:4" ht="15" x14ac:dyDescent="0.25">
      <c r="A9109"/>
      <c r="B9109"/>
      <c r="C9109"/>
      <c r="D9109"/>
    </row>
    <row r="9110" spans="1:4" ht="15" x14ac:dyDescent="0.25">
      <c r="A9110"/>
      <c r="B9110"/>
      <c r="C9110"/>
      <c r="D9110"/>
    </row>
    <row r="9111" spans="1:4" ht="15" x14ac:dyDescent="0.25">
      <c r="A9111"/>
      <c r="B9111"/>
      <c r="C9111"/>
      <c r="D9111"/>
    </row>
    <row r="9112" spans="1:4" ht="15" x14ac:dyDescent="0.25">
      <c r="A9112"/>
      <c r="B9112"/>
      <c r="C9112"/>
      <c r="D9112"/>
    </row>
    <row r="9113" spans="1:4" ht="15" x14ac:dyDescent="0.25">
      <c r="A9113"/>
      <c r="B9113"/>
      <c r="C9113"/>
      <c r="D9113"/>
    </row>
    <row r="9114" spans="1:4" ht="15" x14ac:dyDescent="0.25">
      <c r="A9114"/>
      <c r="B9114"/>
      <c r="C9114"/>
      <c r="D9114"/>
    </row>
    <row r="9115" spans="1:4" ht="15" x14ac:dyDescent="0.25">
      <c r="A9115"/>
      <c r="B9115"/>
      <c r="C9115"/>
      <c r="D9115"/>
    </row>
    <row r="9116" spans="1:4" ht="15" x14ac:dyDescent="0.25">
      <c r="A9116"/>
      <c r="B9116"/>
      <c r="C9116"/>
      <c r="D9116"/>
    </row>
    <row r="9117" spans="1:4" ht="15" x14ac:dyDescent="0.25">
      <c r="A9117"/>
      <c r="B9117"/>
      <c r="C9117"/>
      <c r="D9117"/>
    </row>
    <row r="9118" spans="1:4" ht="15" x14ac:dyDescent="0.25">
      <c r="A9118"/>
      <c r="B9118"/>
      <c r="C9118"/>
      <c r="D9118"/>
    </row>
    <row r="9119" spans="1:4" ht="15" x14ac:dyDescent="0.25">
      <c r="A9119"/>
      <c r="B9119"/>
      <c r="C9119"/>
      <c r="D9119"/>
    </row>
    <row r="9120" spans="1:4" ht="15" x14ac:dyDescent="0.25">
      <c r="A9120"/>
      <c r="B9120"/>
      <c r="C9120"/>
      <c r="D9120"/>
    </row>
    <row r="9121" spans="1:4" ht="15" x14ac:dyDescent="0.25">
      <c r="A9121"/>
      <c r="B9121"/>
      <c r="C9121"/>
      <c r="D9121"/>
    </row>
    <row r="9122" spans="1:4" ht="15" x14ac:dyDescent="0.25">
      <c r="A9122"/>
      <c r="B9122"/>
      <c r="C9122"/>
      <c r="D9122"/>
    </row>
    <row r="9123" spans="1:4" ht="15" x14ac:dyDescent="0.25">
      <c r="A9123"/>
      <c r="B9123"/>
      <c r="C9123"/>
      <c r="D9123"/>
    </row>
    <row r="9124" spans="1:4" ht="15" x14ac:dyDescent="0.25">
      <c r="A9124"/>
      <c r="B9124"/>
      <c r="C9124"/>
      <c r="D9124"/>
    </row>
    <row r="9125" spans="1:4" ht="15" x14ac:dyDescent="0.25">
      <c r="A9125"/>
      <c r="B9125"/>
      <c r="C9125"/>
      <c r="D9125"/>
    </row>
    <row r="9126" spans="1:4" ht="15" x14ac:dyDescent="0.25">
      <c r="A9126"/>
      <c r="B9126"/>
      <c r="C9126"/>
      <c r="D9126"/>
    </row>
    <row r="9127" spans="1:4" ht="15" x14ac:dyDescent="0.25">
      <c r="A9127"/>
      <c r="B9127"/>
      <c r="C9127"/>
      <c r="D9127"/>
    </row>
    <row r="9128" spans="1:4" ht="15" x14ac:dyDescent="0.25">
      <c r="A9128"/>
      <c r="B9128"/>
      <c r="C9128"/>
      <c r="D9128"/>
    </row>
    <row r="9129" spans="1:4" ht="15" x14ac:dyDescent="0.25">
      <c r="A9129"/>
      <c r="B9129"/>
      <c r="C9129"/>
      <c r="D9129"/>
    </row>
    <row r="9130" spans="1:4" ht="15" x14ac:dyDescent="0.25">
      <c r="A9130"/>
      <c r="B9130"/>
      <c r="C9130"/>
      <c r="D9130"/>
    </row>
    <row r="9131" spans="1:4" ht="15" x14ac:dyDescent="0.25">
      <c r="A9131"/>
      <c r="B9131"/>
      <c r="C9131"/>
      <c r="D9131"/>
    </row>
    <row r="9132" spans="1:4" ht="15" x14ac:dyDescent="0.25">
      <c r="A9132"/>
      <c r="B9132"/>
      <c r="C9132"/>
      <c r="D9132"/>
    </row>
    <row r="9133" spans="1:4" ht="15" x14ac:dyDescent="0.25">
      <c r="A9133"/>
      <c r="B9133"/>
      <c r="C9133"/>
      <c r="D9133"/>
    </row>
    <row r="9134" spans="1:4" ht="15" x14ac:dyDescent="0.25">
      <c r="A9134"/>
      <c r="B9134"/>
      <c r="C9134"/>
      <c r="D9134"/>
    </row>
    <row r="9135" spans="1:4" ht="15" x14ac:dyDescent="0.25">
      <c r="A9135"/>
      <c r="B9135"/>
      <c r="C9135"/>
      <c r="D9135"/>
    </row>
    <row r="9136" spans="1:4" ht="15" x14ac:dyDescent="0.25">
      <c r="A9136"/>
      <c r="B9136"/>
      <c r="C9136"/>
      <c r="D9136"/>
    </row>
    <row r="9137" spans="1:4" ht="15" x14ac:dyDescent="0.25">
      <c r="A9137"/>
      <c r="B9137"/>
      <c r="C9137"/>
      <c r="D9137"/>
    </row>
    <row r="9138" spans="1:4" ht="15" x14ac:dyDescent="0.25">
      <c r="A9138"/>
      <c r="B9138"/>
      <c r="C9138"/>
      <c r="D9138"/>
    </row>
    <row r="9139" spans="1:4" ht="15" x14ac:dyDescent="0.25">
      <c r="A9139"/>
      <c r="B9139"/>
      <c r="C9139"/>
      <c r="D9139"/>
    </row>
    <row r="9140" spans="1:4" ht="15" x14ac:dyDescent="0.25">
      <c r="A9140"/>
      <c r="B9140"/>
      <c r="C9140"/>
      <c r="D9140"/>
    </row>
    <row r="9141" spans="1:4" ht="15" x14ac:dyDescent="0.25">
      <c r="A9141"/>
      <c r="B9141"/>
      <c r="C9141"/>
      <c r="D9141"/>
    </row>
    <row r="9142" spans="1:4" ht="15" x14ac:dyDescent="0.25">
      <c r="A9142"/>
      <c r="B9142"/>
      <c r="C9142"/>
      <c r="D9142"/>
    </row>
    <row r="9143" spans="1:4" ht="15" x14ac:dyDescent="0.25">
      <c r="A9143"/>
      <c r="B9143"/>
      <c r="C9143"/>
      <c r="D9143"/>
    </row>
    <row r="9144" spans="1:4" ht="15" x14ac:dyDescent="0.25">
      <c r="A9144"/>
      <c r="B9144"/>
      <c r="C9144"/>
      <c r="D9144"/>
    </row>
    <row r="9145" spans="1:4" ht="15" x14ac:dyDescent="0.25">
      <c r="A9145"/>
      <c r="B9145"/>
      <c r="C9145"/>
      <c r="D9145"/>
    </row>
    <row r="9146" spans="1:4" ht="15" x14ac:dyDescent="0.25">
      <c r="A9146"/>
      <c r="B9146"/>
      <c r="C9146"/>
      <c r="D9146"/>
    </row>
    <row r="9147" spans="1:4" ht="15" x14ac:dyDescent="0.25">
      <c r="A9147"/>
      <c r="B9147"/>
      <c r="C9147"/>
      <c r="D9147"/>
    </row>
    <row r="9148" spans="1:4" ht="15" x14ac:dyDescent="0.25">
      <c r="A9148"/>
      <c r="B9148"/>
      <c r="C9148"/>
      <c r="D9148"/>
    </row>
    <row r="9149" spans="1:4" ht="15" x14ac:dyDescent="0.25">
      <c r="A9149"/>
      <c r="B9149"/>
      <c r="C9149"/>
      <c r="D9149"/>
    </row>
    <row r="9150" spans="1:4" ht="15" x14ac:dyDescent="0.25">
      <c r="A9150"/>
      <c r="B9150"/>
      <c r="C9150"/>
      <c r="D9150"/>
    </row>
    <row r="9151" spans="1:4" ht="15" x14ac:dyDescent="0.25">
      <c r="A9151"/>
      <c r="B9151"/>
      <c r="C9151"/>
      <c r="D9151"/>
    </row>
    <row r="9152" spans="1:4" ht="15" x14ac:dyDescent="0.25">
      <c r="A9152"/>
      <c r="B9152"/>
      <c r="C9152"/>
      <c r="D9152"/>
    </row>
    <row r="9153" spans="1:4" ht="15" x14ac:dyDescent="0.25">
      <c r="A9153"/>
      <c r="B9153"/>
      <c r="C9153"/>
      <c r="D9153"/>
    </row>
    <row r="9154" spans="1:4" ht="15" x14ac:dyDescent="0.25">
      <c r="A9154"/>
      <c r="B9154"/>
      <c r="C9154"/>
      <c r="D9154"/>
    </row>
    <row r="9155" spans="1:4" ht="15" x14ac:dyDescent="0.25">
      <c r="A9155"/>
      <c r="B9155"/>
      <c r="C9155"/>
      <c r="D9155"/>
    </row>
    <row r="9156" spans="1:4" ht="15" x14ac:dyDescent="0.25">
      <c r="A9156"/>
      <c r="B9156"/>
      <c r="C9156"/>
      <c r="D9156"/>
    </row>
    <row r="9157" spans="1:4" ht="15" x14ac:dyDescent="0.25">
      <c r="A9157"/>
      <c r="B9157"/>
      <c r="C9157"/>
      <c r="D9157"/>
    </row>
    <row r="9158" spans="1:4" ht="15" x14ac:dyDescent="0.25">
      <c r="A9158"/>
      <c r="B9158"/>
      <c r="C9158"/>
      <c r="D9158"/>
    </row>
    <row r="9159" spans="1:4" ht="15" x14ac:dyDescent="0.25">
      <c r="A9159"/>
      <c r="B9159"/>
      <c r="C9159"/>
      <c r="D9159"/>
    </row>
    <row r="9160" spans="1:4" ht="15" x14ac:dyDescent="0.25">
      <c r="A9160"/>
      <c r="B9160"/>
      <c r="C9160"/>
      <c r="D9160"/>
    </row>
    <row r="9161" spans="1:4" ht="15" x14ac:dyDescent="0.25">
      <c r="A9161"/>
      <c r="B9161"/>
      <c r="C9161"/>
      <c r="D9161"/>
    </row>
    <row r="9162" spans="1:4" ht="15" x14ac:dyDescent="0.25">
      <c r="A9162"/>
      <c r="B9162"/>
      <c r="C9162"/>
      <c r="D9162"/>
    </row>
    <row r="9163" spans="1:4" ht="15" x14ac:dyDescent="0.25">
      <c r="A9163"/>
      <c r="B9163"/>
      <c r="C9163"/>
      <c r="D9163"/>
    </row>
    <row r="9164" spans="1:4" ht="15" x14ac:dyDescent="0.25">
      <c r="A9164"/>
      <c r="B9164"/>
      <c r="C9164"/>
      <c r="D9164"/>
    </row>
    <row r="9165" spans="1:4" ht="15" x14ac:dyDescent="0.25">
      <c r="A9165"/>
      <c r="B9165"/>
      <c r="C9165"/>
      <c r="D9165"/>
    </row>
    <row r="9166" spans="1:4" ht="15" x14ac:dyDescent="0.25">
      <c r="A9166"/>
      <c r="B9166"/>
      <c r="C9166"/>
      <c r="D9166"/>
    </row>
    <row r="9167" spans="1:4" ht="15" x14ac:dyDescent="0.25">
      <c r="A9167"/>
      <c r="B9167"/>
      <c r="C9167"/>
      <c r="D9167"/>
    </row>
    <row r="9168" spans="1:4" ht="15" x14ac:dyDescent="0.25">
      <c r="A9168"/>
      <c r="B9168"/>
      <c r="C9168"/>
      <c r="D9168"/>
    </row>
    <row r="9169" spans="1:4" ht="15" x14ac:dyDescent="0.25">
      <c r="A9169"/>
      <c r="B9169"/>
      <c r="C9169"/>
      <c r="D9169"/>
    </row>
    <row r="9170" spans="1:4" ht="15" x14ac:dyDescent="0.25">
      <c r="A9170"/>
      <c r="B9170"/>
      <c r="C9170"/>
      <c r="D9170"/>
    </row>
    <row r="9171" spans="1:4" ht="15" x14ac:dyDescent="0.25">
      <c r="A9171"/>
      <c r="B9171"/>
      <c r="C9171"/>
      <c r="D9171"/>
    </row>
    <row r="9172" spans="1:4" ht="15" x14ac:dyDescent="0.25">
      <c r="A9172"/>
      <c r="B9172"/>
      <c r="C9172"/>
      <c r="D9172"/>
    </row>
    <row r="9173" spans="1:4" ht="15" x14ac:dyDescent="0.25">
      <c r="A9173"/>
      <c r="B9173"/>
      <c r="C9173"/>
      <c r="D9173"/>
    </row>
    <row r="9174" spans="1:4" ht="15" x14ac:dyDescent="0.25">
      <c r="A9174"/>
      <c r="B9174"/>
      <c r="C9174"/>
      <c r="D9174"/>
    </row>
    <row r="9175" spans="1:4" ht="15" x14ac:dyDescent="0.25">
      <c r="A9175"/>
      <c r="B9175"/>
      <c r="C9175"/>
      <c r="D9175"/>
    </row>
    <row r="9176" spans="1:4" ht="15" x14ac:dyDescent="0.25">
      <c r="A9176"/>
      <c r="B9176"/>
      <c r="C9176"/>
      <c r="D9176"/>
    </row>
    <row r="9177" spans="1:4" ht="15" x14ac:dyDescent="0.25">
      <c r="A9177"/>
      <c r="B9177"/>
      <c r="C9177"/>
      <c r="D9177"/>
    </row>
    <row r="9178" spans="1:4" ht="15" x14ac:dyDescent="0.25">
      <c r="A9178"/>
      <c r="B9178"/>
      <c r="C9178"/>
      <c r="D9178"/>
    </row>
    <row r="9179" spans="1:4" ht="15" x14ac:dyDescent="0.25">
      <c r="A9179"/>
      <c r="B9179"/>
      <c r="C9179"/>
      <c r="D9179"/>
    </row>
    <row r="9180" spans="1:4" ht="15" x14ac:dyDescent="0.25">
      <c r="A9180"/>
      <c r="B9180"/>
      <c r="C9180"/>
      <c r="D9180"/>
    </row>
    <row r="9181" spans="1:4" ht="15" x14ac:dyDescent="0.25">
      <c r="A9181"/>
      <c r="B9181"/>
      <c r="C9181"/>
      <c r="D9181"/>
    </row>
    <row r="9182" spans="1:4" ht="15" x14ac:dyDescent="0.25">
      <c r="A9182"/>
      <c r="B9182"/>
      <c r="C9182"/>
      <c r="D9182"/>
    </row>
    <row r="9183" spans="1:4" ht="15" x14ac:dyDescent="0.25">
      <c r="A9183"/>
      <c r="B9183"/>
      <c r="C9183"/>
      <c r="D9183"/>
    </row>
    <row r="9184" spans="1:4" ht="15" x14ac:dyDescent="0.25">
      <c r="A9184"/>
      <c r="B9184"/>
      <c r="C9184"/>
      <c r="D9184"/>
    </row>
    <row r="9185" spans="1:4" ht="15" x14ac:dyDescent="0.25">
      <c r="A9185"/>
      <c r="B9185"/>
      <c r="C9185"/>
      <c r="D9185"/>
    </row>
    <row r="9186" spans="1:4" ht="15" x14ac:dyDescent="0.25">
      <c r="A9186"/>
      <c r="B9186"/>
      <c r="C9186"/>
      <c r="D9186"/>
    </row>
    <row r="9187" spans="1:4" ht="15" x14ac:dyDescent="0.25">
      <c r="A9187"/>
      <c r="B9187"/>
      <c r="C9187"/>
      <c r="D9187"/>
    </row>
    <row r="9188" spans="1:4" ht="15" x14ac:dyDescent="0.25">
      <c r="A9188"/>
      <c r="B9188"/>
      <c r="C9188"/>
      <c r="D9188"/>
    </row>
    <row r="9189" spans="1:4" ht="15" x14ac:dyDescent="0.25">
      <c r="A9189"/>
      <c r="B9189"/>
      <c r="C9189"/>
      <c r="D9189"/>
    </row>
    <row r="9190" spans="1:4" ht="15" x14ac:dyDescent="0.25">
      <c r="A9190"/>
      <c r="B9190"/>
      <c r="C9190"/>
      <c r="D9190"/>
    </row>
    <row r="9191" spans="1:4" ht="15" x14ac:dyDescent="0.25">
      <c r="A9191"/>
      <c r="B9191"/>
      <c r="C9191"/>
      <c r="D9191"/>
    </row>
    <row r="9192" spans="1:4" ht="15" x14ac:dyDescent="0.25">
      <c r="A9192"/>
      <c r="B9192"/>
      <c r="C9192"/>
      <c r="D9192"/>
    </row>
    <row r="9193" spans="1:4" ht="15" x14ac:dyDescent="0.25">
      <c r="A9193"/>
      <c r="B9193"/>
      <c r="C9193"/>
      <c r="D9193"/>
    </row>
    <row r="9194" spans="1:4" ht="15" x14ac:dyDescent="0.25">
      <c r="A9194"/>
      <c r="B9194"/>
      <c r="C9194"/>
      <c r="D9194"/>
    </row>
    <row r="9195" spans="1:4" ht="15" x14ac:dyDescent="0.25">
      <c r="A9195"/>
      <c r="B9195"/>
      <c r="C9195"/>
      <c r="D9195"/>
    </row>
    <row r="9196" spans="1:4" ht="15" x14ac:dyDescent="0.25">
      <c r="A9196"/>
      <c r="B9196"/>
      <c r="C9196"/>
      <c r="D9196"/>
    </row>
    <row r="9197" spans="1:4" ht="15" x14ac:dyDescent="0.25">
      <c r="A9197"/>
      <c r="B9197"/>
      <c r="C9197"/>
      <c r="D9197"/>
    </row>
    <row r="9198" spans="1:4" ht="15" x14ac:dyDescent="0.25">
      <c r="A9198"/>
      <c r="B9198"/>
      <c r="C9198"/>
      <c r="D9198"/>
    </row>
    <row r="9199" spans="1:4" ht="15" x14ac:dyDescent="0.25">
      <c r="A9199"/>
      <c r="B9199"/>
      <c r="C9199"/>
      <c r="D9199"/>
    </row>
    <row r="9200" spans="1:4" ht="15" x14ac:dyDescent="0.25">
      <c r="A9200"/>
      <c r="B9200"/>
      <c r="C9200"/>
      <c r="D9200"/>
    </row>
    <row r="9201" spans="1:4" ht="15" x14ac:dyDescent="0.25">
      <c r="A9201"/>
      <c r="B9201"/>
      <c r="C9201"/>
      <c r="D9201"/>
    </row>
    <row r="9202" spans="1:4" ht="15" x14ac:dyDescent="0.25">
      <c r="A9202"/>
      <c r="B9202"/>
      <c r="C9202"/>
      <c r="D9202"/>
    </row>
    <row r="9203" spans="1:4" ht="15" x14ac:dyDescent="0.25">
      <c r="A9203"/>
      <c r="B9203"/>
      <c r="C9203"/>
      <c r="D9203"/>
    </row>
    <row r="9204" spans="1:4" ht="15" x14ac:dyDescent="0.25">
      <c r="A9204"/>
      <c r="B9204"/>
      <c r="C9204"/>
      <c r="D9204"/>
    </row>
    <row r="9205" spans="1:4" ht="15" x14ac:dyDescent="0.25">
      <c r="A9205"/>
      <c r="B9205"/>
      <c r="C9205"/>
      <c r="D9205"/>
    </row>
    <row r="9206" spans="1:4" ht="15" x14ac:dyDescent="0.25">
      <c r="A9206"/>
      <c r="B9206"/>
      <c r="C9206"/>
      <c r="D9206"/>
    </row>
    <row r="9207" spans="1:4" ht="15" x14ac:dyDescent="0.25">
      <c r="A9207"/>
      <c r="B9207"/>
      <c r="C9207"/>
      <c r="D9207"/>
    </row>
    <row r="9208" spans="1:4" ht="15" x14ac:dyDescent="0.25">
      <c r="A9208"/>
      <c r="B9208"/>
      <c r="C9208"/>
      <c r="D9208"/>
    </row>
    <row r="9209" spans="1:4" ht="15" x14ac:dyDescent="0.25">
      <c r="A9209"/>
      <c r="B9209"/>
      <c r="C9209"/>
      <c r="D9209"/>
    </row>
    <row r="9210" spans="1:4" ht="15" x14ac:dyDescent="0.25">
      <c r="A9210"/>
      <c r="B9210"/>
      <c r="C9210"/>
      <c r="D9210"/>
    </row>
    <row r="9211" spans="1:4" ht="15" x14ac:dyDescent="0.25">
      <c r="A9211"/>
      <c r="B9211"/>
      <c r="C9211"/>
      <c r="D9211"/>
    </row>
    <row r="9212" spans="1:4" ht="15" x14ac:dyDescent="0.25">
      <c r="A9212"/>
      <c r="B9212"/>
      <c r="C9212"/>
      <c r="D9212"/>
    </row>
    <row r="9213" spans="1:4" ht="15" x14ac:dyDescent="0.25">
      <c r="A9213"/>
      <c r="B9213"/>
      <c r="C9213"/>
      <c r="D9213"/>
    </row>
    <row r="9214" spans="1:4" ht="15" x14ac:dyDescent="0.25">
      <c r="A9214"/>
      <c r="B9214"/>
      <c r="C9214"/>
      <c r="D9214"/>
    </row>
    <row r="9215" spans="1:4" ht="15" x14ac:dyDescent="0.25">
      <c r="A9215"/>
      <c r="B9215"/>
      <c r="C9215"/>
      <c r="D9215"/>
    </row>
    <row r="9216" spans="1:4" ht="15" x14ac:dyDescent="0.25">
      <c r="A9216"/>
      <c r="B9216"/>
      <c r="C9216"/>
      <c r="D9216"/>
    </row>
    <row r="9217" spans="1:4" ht="15" x14ac:dyDescent="0.25">
      <c r="A9217"/>
      <c r="B9217"/>
      <c r="C9217"/>
      <c r="D9217"/>
    </row>
    <row r="9218" spans="1:4" ht="15" x14ac:dyDescent="0.25">
      <c r="A9218"/>
      <c r="B9218"/>
      <c r="C9218"/>
      <c r="D9218"/>
    </row>
    <row r="9219" spans="1:4" ht="15" x14ac:dyDescent="0.25">
      <c r="A9219"/>
      <c r="B9219"/>
      <c r="C9219"/>
      <c r="D9219"/>
    </row>
    <row r="9220" spans="1:4" ht="15" x14ac:dyDescent="0.25">
      <c r="A9220"/>
      <c r="B9220"/>
      <c r="C9220"/>
      <c r="D9220"/>
    </row>
    <row r="9221" spans="1:4" ht="15" x14ac:dyDescent="0.25">
      <c r="A9221"/>
      <c r="B9221"/>
      <c r="C9221"/>
      <c r="D9221"/>
    </row>
    <row r="9222" spans="1:4" ht="15" x14ac:dyDescent="0.25">
      <c r="A9222"/>
      <c r="B9222"/>
      <c r="C9222"/>
      <c r="D9222"/>
    </row>
    <row r="9223" spans="1:4" ht="15" x14ac:dyDescent="0.25">
      <c r="A9223"/>
      <c r="B9223"/>
      <c r="C9223"/>
      <c r="D9223"/>
    </row>
    <row r="9224" spans="1:4" ht="15" x14ac:dyDescent="0.25">
      <c r="A9224"/>
      <c r="B9224"/>
      <c r="C9224"/>
      <c r="D9224"/>
    </row>
    <row r="9225" spans="1:4" ht="15" x14ac:dyDescent="0.25">
      <c r="A9225"/>
      <c r="B9225"/>
      <c r="C9225"/>
      <c r="D9225"/>
    </row>
    <row r="9226" spans="1:4" ht="15" x14ac:dyDescent="0.25">
      <c r="A9226"/>
      <c r="B9226"/>
      <c r="C9226"/>
      <c r="D9226"/>
    </row>
    <row r="9227" spans="1:4" ht="15" x14ac:dyDescent="0.25">
      <c r="A9227"/>
      <c r="B9227"/>
      <c r="C9227"/>
      <c r="D9227"/>
    </row>
    <row r="9228" spans="1:4" ht="15" x14ac:dyDescent="0.25">
      <c r="A9228"/>
      <c r="B9228"/>
      <c r="C9228"/>
      <c r="D9228"/>
    </row>
    <row r="9229" spans="1:4" ht="15" x14ac:dyDescent="0.25">
      <c r="A9229"/>
      <c r="B9229"/>
      <c r="C9229"/>
      <c r="D9229"/>
    </row>
    <row r="9230" spans="1:4" ht="15" x14ac:dyDescent="0.25">
      <c r="A9230"/>
      <c r="B9230"/>
      <c r="C9230"/>
      <c r="D9230"/>
    </row>
    <row r="9231" spans="1:4" ht="15" x14ac:dyDescent="0.25">
      <c r="A9231"/>
      <c r="B9231"/>
      <c r="C9231"/>
      <c r="D9231"/>
    </row>
    <row r="9232" spans="1:4" ht="15" x14ac:dyDescent="0.25">
      <c r="A9232"/>
      <c r="B9232"/>
      <c r="C9232"/>
      <c r="D9232"/>
    </row>
    <row r="9233" spans="1:4" ht="15" x14ac:dyDescent="0.25">
      <c r="A9233"/>
      <c r="B9233"/>
      <c r="C9233"/>
      <c r="D9233"/>
    </row>
    <row r="9234" spans="1:4" ht="15" x14ac:dyDescent="0.25">
      <c r="A9234"/>
      <c r="B9234"/>
      <c r="C9234"/>
      <c r="D9234"/>
    </row>
    <row r="9235" spans="1:4" ht="15" x14ac:dyDescent="0.25">
      <c r="A9235"/>
      <c r="B9235"/>
      <c r="C9235"/>
      <c r="D9235"/>
    </row>
    <row r="9236" spans="1:4" ht="15" x14ac:dyDescent="0.25">
      <c r="A9236"/>
      <c r="B9236"/>
      <c r="C9236"/>
      <c r="D9236"/>
    </row>
    <row r="9237" spans="1:4" ht="15" x14ac:dyDescent="0.25">
      <c r="A9237"/>
      <c r="B9237"/>
      <c r="C9237"/>
      <c r="D9237"/>
    </row>
    <row r="9238" spans="1:4" ht="15" x14ac:dyDescent="0.25">
      <c r="A9238"/>
      <c r="B9238"/>
      <c r="C9238"/>
      <c r="D9238"/>
    </row>
    <row r="9239" spans="1:4" ht="15" x14ac:dyDescent="0.25">
      <c r="A9239"/>
      <c r="B9239"/>
      <c r="C9239"/>
      <c r="D9239"/>
    </row>
    <row r="9240" spans="1:4" ht="15" x14ac:dyDescent="0.25">
      <c r="A9240"/>
      <c r="B9240"/>
      <c r="C9240"/>
      <c r="D9240"/>
    </row>
    <row r="9241" spans="1:4" ht="15" x14ac:dyDescent="0.25">
      <c r="A9241"/>
      <c r="B9241"/>
      <c r="C9241"/>
      <c r="D9241"/>
    </row>
    <row r="9242" spans="1:4" ht="15" x14ac:dyDescent="0.25">
      <c r="A9242"/>
      <c r="B9242"/>
      <c r="C9242"/>
      <c r="D9242"/>
    </row>
    <row r="9243" spans="1:4" ht="15" x14ac:dyDescent="0.25">
      <c r="A9243"/>
      <c r="B9243"/>
      <c r="C9243"/>
      <c r="D9243"/>
    </row>
    <row r="9244" spans="1:4" ht="15" x14ac:dyDescent="0.25">
      <c r="A9244"/>
      <c r="B9244"/>
      <c r="C9244"/>
      <c r="D9244"/>
    </row>
    <row r="9245" spans="1:4" ht="15" x14ac:dyDescent="0.25">
      <c r="A9245"/>
      <c r="B9245"/>
      <c r="C9245"/>
      <c r="D9245"/>
    </row>
    <row r="9246" spans="1:4" ht="15" x14ac:dyDescent="0.25">
      <c r="A9246"/>
      <c r="B9246"/>
      <c r="C9246"/>
      <c r="D9246"/>
    </row>
    <row r="9247" spans="1:4" ht="15" x14ac:dyDescent="0.25">
      <c r="A9247"/>
      <c r="B9247"/>
      <c r="C9247"/>
      <c r="D9247"/>
    </row>
    <row r="9248" spans="1:4" ht="15" x14ac:dyDescent="0.25">
      <c r="A9248"/>
      <c r="B9248"/>
      <c r="C9248"/>
      <c r="D9248"/>
    </row>
    <row r="9249" spans="1:4" ht="15" x14ac:dyDescent="0.25">
      <c r="A9249"/>
      <c r="B9249"/>
      <c r="C9249"/>
      <c r="D9249"/>
    </row>
    <row r="9250" spans="1:4" ht="15" x14ac:dyDescent="0.25">
      <c r="A9250"/>
      <c r="B9250"/>
      <c r="C9250"/>
      <c r="D9250"/>
    </row>
    <row r="9251" spans="1:4" ht="15" x14ac:dyDescent="0.25">
      <c r="A9251"/>
      <c r="B9251"/>
      <c r="C9251"/>
      <c r="D9251"/>
    </row>
    <row r="9252" spans="1:4" ht="15" x14ac:dyDescent="0.25">
      <c r="A9252"/>
      <c r="B9252"/>
      <c r="C9252"/>
      <c r="D9252"/>
    </row>
    <row r="9253" spans="1:4" ht="15" x14ac:dyDescent="0.25">
      <c r="A9253"/>
      <c r="B9253"/>
      <c r="C9253"/>
      <c r="D9253"/>
    </row>
    <row r="9254" spans="1:4" ht="15" x14ac:dyDescent="0.25">
      <c r="A9254"/>
      <c r="B9254"/>
      <c r="C9254"/>
      <c r="D9254"/>
    </row>
    <row r="9255" spans="1:4" ht="15" x14ac:dyDescent="0.25">
      <c r="A9255"/>
      <c r="B9255"/>
      <c r="C9255"/>
      <c r="D9255"/>
    </row>
    <row r="9256" spans="1:4" ht="15" x14ac:dyDescent="0.25">
      <c r="A9256"/>
      <c r="B9256"/>
      <c r="C9256"/>
      <c r="D9256"/>
    </row>
    <row r="9257" spans="1:4" ht="15" x14ac:dyDescent="0.25">
      <c r="A9257"/>
      <c r="B9257"/>
      <c r="C9257"/>
      <c r="D9257"/>
    </row>
    <row r="9258" spans="1:4" ht="15" x14ac:dyDescent="0.25">
      <c r="A9258"/>
      <c r="B9258"/>
      <c r="C9258"/>
      <c r="D9258"/>
    </row>
    <row r="9259" spans="1:4" ht="15" x14ac:dyDescent="0.25">
      <c r="A9259"/>
      <c r="B9259"/>
      <c r="C9259"/>
      <c r="D9259"/>
    </row>
    <row r="9260" spans="1:4" ht="15" x14ac:dyDescent="0.25">
      <c r="A9260"/>
      <c r="B9260"/>
      <c r="C9260"/>
      <c r="D9260"/>
    </row>
    <row r="9261" spans="1:4" ht="15" x14ac:dyDescent="0.25">
      <c r="A9261"/>
      <c r="B9261"/>
      <c r="C9261"/>
      <c r="D9261"/>
    </row>
    <row r="9262" spans="1:4" ht="15" x14ac:dyDescent="0.25">
      <c r="A9262"/>
      <c r="B9262"/>
      <c r="C9262"/>
      <c r="D9262"/>
    </row>
    <row r="9263" spans="1:4" ht="15" x14ac:dyDescent="0.25">
      <c r="A9263"/>
      <c r="B9263"/>
      <c r="C9263"/>
      <c r="D9263"/>
    </row>
    <row r="9264" spans="1:4" ht="15" x14ac:dyDescent="0.25">
      <c r="A9264"/>
      <c r="B9264"/>
      <c r="C9264"/>
      <c r="D9264"/>
    </row>
    <row r="9265" spans="1:4" ht="15" x14ac:dyDescent="0.25">
      <c r="A9265"/>
      <c r="B9265"/>
      <c r="C9265"/>
      <c r="D9265"/>
    </row>
    <row r="9266" spans="1:4" ht="15" x14ac:dyDescent="0.25">
      <c r="A9266"/>
      <c r="B9266"/>
      <c r="C9266"/>
      <c r="D9266"/>
    </row>
    <row r="9267" spans="1:4" ht="15" x14ac:dyDescent="0.25">
      <c r="A9267"/>
      <c r="B9267"/>
      <c r="C9267"/>
      <c r="D9267"/>
    </row>
    <row r="9268" spans="1:4" ht="15" x14ac:dyDescent="0.25">
      <c r="A9268"/>
      <c r="B9268"/>
      <c r="C9268"/>
      <c r="D9268"/>
    </row>
    <row r="9269" spans="1:4" ht="15" x14ac:dyDescent="0.25">
      <c r="A9269"/>
      <c r="B9269"/>
      <c r="C9269"/>
      <c r="D9269"/>
    </row>
    <row r="9270" spans="1:4" ht="15" x14ac:dyDescent="0.25">
      <c r="A9270"/>
      <c r="B9270"/>
      <c r="C9270"/>
      <c r="D9270"/>
    </row>
    <row r="9271" spans="1:4" ht="15" x14ac:dyDescent="0.25">
      <c r="A9271"/>
      <c r="B9271"/>
      <c r="C9271"/>
      <c r="D9271"/>
    </row>
    <row r="9272" spans="1:4" ht="15" x14ac:dyDescent="0.25">
      <c r="A9272"/>
      <c r="B9272"/>
      <c r="C9272"/>
      <c r="D9272"/>
    </row>
    <row r="9273" spans="1:4" ht="15" x14ac:dyDescent="0.25">
      <c r="A9273"/>
      <c r="B9273"/>
      <c r="C9273"/>
      <c r="D9273"/>
    </row>
    <row r="9274" spans="1:4" ht="15" x14ac:dyDescent="0.25">
      <c r="A9274"/>
      <c r="B9274"/>
      <c r="C9274"/>
      <c r="D9274"/>
    </row>
    <row r="9275" spans="1:4" ht="15" x14ac:dyDescent="0.25">
      <c r="A9275"/>
      <c r="B9275"/>
      <c r="C9275"/>
      <c r="D9275"/>
    </row>
    <row r="9276" spans="1:4" ht="15" x14ac:dyDescent="0.25">
      <c r="A9276"/>
      <c r="B9276"/>
      <c r="C9276"/>
      <c r="D9276"/>
    </row>
    <row r="9277" spans="1:4" ht="15" x14ac:dyDescent="0.25">
      <c r="A9277"/>
      <c r="B9277"/>
      <c r="C9277"/>
      <c r="D9277"/>
    </row>
    <row r="9278" spans="1:4" ht="15" x14ac:dyDescent="0.25">
      <c r="A9278"/>
      <c r="B9278"/>
      <c r="C9278"/>
      <c r="D9278"/>
    </row>
    <row r="9279" spans="1:4" ht="15" x14ac:dyDescent="0.25">
      <c r="A9279"/>
      <c r="B9279"/>
      <c r="C9279"/>
      <c r="D9279"/>
    </row>
    <row r="9280" spans="1:4" ht="15" x14ac:dyDescent="0.25">
      <c r="A9280"/>
      <c r="B9280"/>
      <c r="C9280"/>
      <c r="D9280"/>
    </row>
    <row r="9281" spans="1:4" ht="15" x14ac:dyDescent="0.25">
      <c r="A9281"/>
      <c r="B9281"/>
      <c r="C9281"/>
      <c r="D9281"/>
    </row>
    <row r="9282" spans="1:4" ht="15" x14ac:dyDescent="0.25">
      <c r="A9282"/>
      <c r="B9282"/>
      <c r="C9282"/>
      <c r="D9282"/>
    </row>
    <row r="9283" spans="1:4" ht="15" x14ac:dyDescent="0.25">
      <c r="A9283"/>
      <c r="B9283"/>
      <c r="C9283"/>
      <c r="D9283"/>
    </row>
    <row r="9284" spans="1:4" ht="15" x14ac:dyDescent="0.25">
      <c r="A9284"/>
      <c r="B9284"/>
      <c r="C9284"/>
      <c r="D9284"/>
    </row>
    <row r="9285" spans="1:4" ht="15" x14ac:dyDescent="0.25">
      <c r="A9285"/>
      <c r="B9285"/>
      <c r="C9285"/>
      <c r="D9285"/>
    </row>
    <row r="9286" spans="1:4" ht="15" x14ac:dyDescent="0.25">
      <c r="A9286"/>
      <c r="B9286"/>
      <c r="C9286"/>
      <c r="D9286"/>
    </row>
    <row r="9287" spans="1:4" ht="15" x14ac:dyDescent="0.25">
      <c r="A9287"/>
      <c r="B9287"/>
      <c r="C9287"/>
      <c r="D9287"/>
    </row>
    <row r="9288" spans="1:4" ht="15" x14ac:dyDescent="0.25">
      <c r="A9288"/>
      <c r="B9288"/>
      <c r="C9288"/>
      <c r="D9288"/>
    </row>
    <row r="9289" spans="1:4" ht="15" x14ac:dyDescent="0.25">
      <c r="A9289"/>
      <c r="B9289"/>
      <c r="C9289"/>
      <c r="D9289"/>
    </row>
    <row r="9290" spans="1:4" ht="15" x14ac:dyDescent="0.25">
      <c r="A9290"/>
      <c r="B9290"/>
      <c r="C9290"/>
      <c r="D9290"/>
    </row>
    <row r="9291" spans="1:4" ht="15" x14ac:dyDescent="0.25">
      <c r="A9291"/>
      <c r="B9291"/>
      <c r="C9291"/>
      <c r="D9291"/>
    </row>
    <row r="9292" spans="1:4" ht="15" x14ac:dyDescent="0.25">
      <c r="A9292"/>
      <c r="B9292"/>
      <c r="C9292"/>
      <c r="D9292"/>
    </row>
    <row r="9293" spans="1:4" ht="15" x14ac:dyDescent="0.25">
      <c r="A9293"/>
      <c r="B9293"/>
      <c r="C9293"/>
      <c r="D9293"/>
    </row>
    <row r="9294" spans="1:4" ht="15" x14ac:dyDescent="0.25">
      <c r="A9294"/>
      <c r="B9294"/>
      <c r="C9294"/>
      <c r="D9294"/>
    </row>
    <row r="9295" spans="1:4" ht="15" x14ac:dyDescent="0.25">
      <c r="A9295"/>
      <c r="B9295"/>
      <c r="C9295"/>
      <c r="D9295"/>
    </row>
    <row r="9296" spans="1:4" ht="15" x14ac:dyDescent="0.25">
      <c r="A9296"/>
      <c r="B9296"/>
      <c r="C9296"/>
      <c r="D9296"/>
    </row>
    <row r="9297" spans="1:4" ht="15" x14ac:dyDescent="0.25">
      <c r="A9297"/>
      <c r="B9297"/>
      <c r="C9297"/>
      <c r="D9297"/>
    </row>
    <row r="9298" spans="1:4" ht="15" x14ac:dyDescent="0.25">
      <c r="A9298"/>
      <c r="B9298"/>
      <c r="C9298"/>
      <c r="D9298"/>
    </row>
    <row r="9299" spans="1:4" ht="15" x14ac:dyDescent="0.25">
      <c r="A9299"/>
      <c r="B9299"/>
      <c r="C9299"/>
      <c r="D9299"/>
    </row>
    <row r="9300" spans="1:4" ht="15" x14ac:dyDescent="0.25">
      <c r="A9300"/>
      <c r="B9300"/>
      <c r="C9300"/>
      <c r="D9300"/>
    </row>
    <row r="9301" spans="1:4" ht="15" x14ac:dyDescent="0.25">
      <c r="A9301"/>
      <c r="B9301"/>
      <c r="C9301"/>
      <c r="D9301"/>
    </row>
    <row r="9302" spans="1:4" ht="15" x14ac:dyDescent="0.25">
      <c r="A9302"/>
      <c r="B9302"/>
      <c r="C9302"/>
      <c r="D9302"/>
    </row>
    <row r="9303" spans="1:4" ht="15" x14ac:dyDescent="0.25">
      <c r="A9303"/>
      <c r="B9303"/>
      <c r="C9303"/>
      <c r="D9303"/>
    </row>
    <row r="9304" spans="1:4" ht="15" x14ac:dyDescent="0.25">
      <c r="A9304"/>
      <c r="B9304"/>
      <c r="C9304"/>
      <c r="D9304"/>
    </row>
    <row r="9305" spans="1:4" ht="15" x14ac:dyDescent="0.25">
      <c r="A9305"/>
      <c r="B9305"/>
      <c r="C9305"/>
      <c r="D9305"/>
    </row>
    <row r="9306" spans="1:4" ht="15" x14ac:dyDescent="0.25">
      <c r="A9306"/>
      <c r="B9306"/>
      <c r="C9306"/>
      <c r="D9306"/>
    </row>
    <row r="9307" spans="1:4" ht="15" x14ac:dyDescent="0.25">
      <c r="A9307"/>
      <c r="B9307"/>
      <c r="C9307"/>
      <c r="D9307"/>
    </row>
    <row r="9308" spans="1:4" ht="15" x14ac:dyDescent="0.25">
      <c r="A9308"/>
      <c r="B9308"/>
      <c r="C9308"/>
      <c r="D9308"/>
    </row>
    <row r="9309" spans="1:4" ht="15" x14ac:dyDescent="0.25">
      <c r="A9309"/>
      <c r="B9309"/>
      <c r="C9309"/>
      <c r="D9309"/>
    </row>
    <row r="9310" spans="1:4" ht="15" x14ac:dyDescent="0.25">
      <c r="A9310"/>
      <c r="B9310"/>
      <c r="C9310"/>
      <c r="D9310"/>
    </row>
    <row r="9311" spans="1:4" ht="15" x14ac:dyDescent="0.25">
      <c r="A9311"/>
      <c r="B9311"/>
      <c r="C9311"/>
      <c r="D9311"/>
    </row>
    <row r="9312" spans="1:4" ht="15" x14ac:dyDescent="0.25">
      <c r="A9312"/>
      <c r="B9312"/>
      <c r="C9312"/>
      <c r="D9312"/>
    </row>
    <row r="9313" spans="1:4" ht="15" x14ac:dyDescent="0.25">
      <c r="A9313"/>
      <c r="B9313"/>
      <c r="C9313"/>
      <c r="D9313"/>
    </row>
    <row r="9314" spans="1:4" ht="15" x14ac:dyDescent="0.25">
      <c r="A9314"/>
      <c r="B9314"/>
      <c r="C9314"/>
      <c r="D9314"/>
    </row>
    <row r="9315" spans="1:4" ht="15" x14ac:dyDescent="0.25">
      <c r="A9315"/>
      <c r="B9315"/>
      <c r="C9315"/>
      <c r="D9315"/>
    </row>
    <row r="9316" spans="1:4" ht="15" x14ac:dyDescent="0.25">
      <c r="A9316"/>
      <c r="B9316"/>
      <c r="C9316"/>
      <c r="D9316"/>
    </row>
    <row r="9317" spans="1:4" ht="15" x14ac:dyDescent="0.25">
      <c r="A9317"/>
      <c r="B9317"/>
      <c r="C9317"/>
      <c r="D9317"/>
    </row>
    <row r="9318" spans="1:4" ht="15" x14ac:dyDescent="0.25">
      <c r="A9318"/>
      <c r="B9318"/>
      <c r="C9318"/>
      <c r="D9318"/>
    </row>
    <row r="9319" spans="1:4" ht="15" x14ac:dyDescent="0.25">
      <c r="A9319"/>
      <c r="B9319"/>
      <c r="C9319"/>
      <c r="D9319"/>
    </row>
    <row r="9320" spans="1:4" ht="15" x14ac:dyDescent="0.25">
      <c r="A9320"/>
      <c r="B9320"/>
      <c r="C9320"/>
      <c r="D9320"/>
    </row>
    <row r="9321" spans="1:4" ht="15" x14ac:dyDescent="0.25">
      <c r="A9321"/>
      <c r="B9321"/>
      <c r="C9321"/>
      <c r="D9321"/>
    </row>
    <row r="9322" spans="1:4" ht="15" x14ac:dyDescent="0.25">
      <c r="A9322"/>
      <c r="B9322"/>
      <c r="C9322"/>
      <c r="D9322"/>
    </row>
    <row r="9323" spans="1:4" ht="15" x14ac:dyDescent="0.25">
      <c r="A9323"/>
      <c r="B9323"/>
      <c r="C9323"/>
      <c r="D9323"/>
    </row>
    <row r="9324" spans="1:4" ht="15" x14ac:dyDescent="0.25">
      <c r="A9324"/>
      <c r="B9324"/>
      <c r="C9324"/>
      <c r="D9324"/>
    </row>
    <row r="9325" spans="1:4" ht="15" x14ac:dyDescent="0.25">
      <c r="A9325"/>
      <c r="B9325"/>
      <c r="C9325"/>
      <c r="D9325"/>
    </row>
    <row r="9326" spans="1:4" ht="15" x14ac:dyDescent="0.25">
      <c r="A9326"/>
      <c r="B9326"/>
      <c r="C9326"/>
      <c r="D9326"/>
    </row>
    <row r="9327" spans="1:4" ht="15" x14ac:dyDescent="0.25">
      <c r="A9327"/>
      <c r="B9327"/>
      <c r="C9327"/>
      <c r="D9327"/>
    </row>
    <row r="9328" spans="1:4" ht="15" x14ac:dyDescent="0.25">
      <c r="A9328"/>
      <c r="B9328"/>
      <c r="C9328"/>
      <c r="D9328"/>
    </row>
    <row r="9329" spans="1:4" ht="15" x14ac:dyDescent="0.25">
      <c r="A9329"/>
      <c r="B9329"/>
      <c r="C9329"/>
      <c r="D9329"/>
    </row>
    <row r="9330" spans="1:4" ht="15" x14ac:dyDescent="0.25">
      <c r="A9330"/>
      <c r="B9330"/>
      <c r="C9330"/>
      <c r="D9330"/>
    </row>
    <row r="9331" spans="1:4" ht="15" x14ac:dyDescent="0.25">
      <c r="A9331"/>
      <c r="B9331"/>
      <c r="C9331"/>
      <c r="D9331"/>
    </row>
    <row r="9332" spans="1:4" ht="15" x14ac:dyDescent="0.25">
      <c r="A9332"/>
      <c r="B9332"/>
      <c r="C9332"/>
      <c r="D9332"/>
    </row>
    <row r="9333" spans="1:4" ht="15" x14ac:dyDescent="0.25">
      <c r="A9333"/>
      <c r="B9333"/>
      <c r="C9333"/>
      <c r="D9333"/>
    </row>
    <row r="9334" spans="1:4" ht="15" x14ac:dyDescent="0.25">
      <c r="A9334"/>
      <c r="B9334"/>
      <c r="C9334"/>
      <c r="D9334"/>
    </row>
    <row r="9335" spans="1:4" ht="15" x14ac:dyDescent="0.25">
      <c r="A9335"/>
      <c r="B9335"/>
      <c r="C9335"/>
      <c r="D9335"/>
    </row>
    <row r="9336" spans="1:4" ht="15" x14ac:dyDescent="0.25">
      <c r="A9336"/>
      <c r="B9336"/>
      <c r="C9336"/>
      <c r="D9336"/>
    </row>
    <row r="9337" spans="1:4" ht="15" x14ac:dyDescent="0.25">
      <c r="A9337"/>
      <c r="B9337"/>
      <c r="C9337"/>
      <c r="D9337"/>
    </row>
    <row r="9338" spans="1:4" ht="15" x14ac:dyDescent="0.25">
      <c r="A9338"/>
      <c r="B9338"/>
      <c r="C9338"/>
      <c r="D9338"/>
    </row>
    <row r="9339" spans="1:4" ht="15" x14ac:dyDescent="0.25">
      <c r="A9339"/>
      <c r="B9339"/>
      <c r="C9339"/>
      <c r="D9339"/>
    </row>
    <row r="9340" spans="1:4" ht="15" x14ac:dyDescent="0.25">
      <c r="A9340"/>
      <c r="B9340"/>
      <c r="C9340"/>
      <c r="D9340"/>
    </row>
    <row r="9341" spans="1:4" ht="15" x14ac:dyDescent="0.25">
      <c r="A9341"/>
      <c r="B9341"/>
      <c r="C9341"/>
      <c r="D9341"/>
    </row>
    <row r="9342" spans="1:4" ht="15" x14ac:dyDescent="0.25">
      <c r="A9342"/>
      <c r="B9342"/>
      <c r="C9342"/>
      <c r="D9342"/>
    </row>
    <row r="9343" spans="1:4" ht="15" x14ac:dyDescent="0.25">
      <c r="A9343"/>
      <c r="B9343"/>
      <c r="C9343"/>
      <c r="D9343"/>
    </row>
    <row r="9344" spans="1:4" ht="15" x14ac:dyDescent="0.25">
      <c r="A9344"/>
      <c r="B9344"/>
      <c r="C9344"/>
      <c r="D9344"/>
    </row>
    <row r="9345" spans="1:4" ht="15" x14ac:dyDescent="0.25">
      <c r="A9345"/>
      <c r="B9345"/>
      <c r="C9345"/>
      <c r="D9345"/>
    </row>
    <row r="9346" spans="1:4" ht="15" x14ac:dyDescent="0.25">
      <c r="A9346"/>
      <c r="B9346"/>
      <c r="C9346"/>
      <c r="D9346"/>
    </row>
    <row r="9347" spans="1:4" ht="15" x14ac:dyDescent="0.25">
      <c r="A9347"/>
      <c r="B9347"/>
      <c r="C9347"/>
      <c r="D9347"/>
    </row>
    <row r="9348" spans="1:4" ht="15" x14ac:dyDescent="0.25">
      <c r="A9348"/>
      <c r="B9348"/>
      <c r="C9348"/>
      <c r="D9348"/>
    </row>
    <row r="9349" spans="1:4" ht="15" x14ac:dyDescent="0.25">
      <c r="A9349"/>
      <c r="B9349"/>
      <c r="C9349"/>
      <c r="D9349"/>
    </row>
    <row r="9350" spans="1:4" ht="15" x14ac:dyDescent="0.25">
      <c r="A9350"/>
      <c r="B9350"/>
      <c r="C9350"/>
      <c r="D9350"/>
    </row>
    <row r="9351" spans="1:4" ht="15" x14ac:dyDescent="0.25">
      <c r="A9351"/>
      <c r="B9351"/>
      <c r="C9351"/>
      <c r="D9351"/>
    </row>
    <row r="9352" spans="1:4" ht="15" x14ac:dyDescent="0.25">
      <c r="A9352"/>
      <c r="B9352"/>
      <c r="C9352"/>
      <c r="D9352"/>
    </row>
    <row r="9353" spans="1:4" ht="15" x14ac:dyDescent="0.25">
      <c r="A9353"/>
      <c r="B9353"/>
      <c r="C9353"/>
      <c r="D9353"/>
    </row>
    <row r="9354" spans="1:4" ht="15" x14ac:dyDescent="0.25">
      <c r="A9354"/>
      <c r="B9354"/>
      <c r="C9354"/>
      <c r="D9354"/>
    </row>
    <row r="9355" spans="1:4" ht="15" x14ac:dyDescent="0.25">
      <c r="A9355"/>
      <c r="B9355"/>
      <c r="C9355"/>
      <c r="D9355"/>
    </row>
    <row r="9356" spans="1:4" ht="15" x14ac:dyDescent="0.25">
      <c r="A9356"/>
      <c r="B9356"/>
      <c r="C9356"/>
      <c r="D9356"/>
    </row>
    <row r="9357" spans="1:4" ht="15" x14ac:dyDescent="0.25">
      <c r="A9357"/>
      <c r="B9357"/>
      <c r="C9357"/>
      <c r="D9357"/>
    </row>
    <row r="9358" spans="1:4" ht="15" x14ac:dyDescent="0.25">
      <c r="A9358"/>
      <c r="B9358"/>
      <c r="C9358"/>
      <c r="D9358"/>
    </row>
    <row r="9359" spans="1:4" ht="15" x14ac:dyDescent="0.25">
      <c r="A9359"/>
      <c r="B9359"/>
      <c r="C9359"/>
      <c r="D9359"/>
    </row>
    <row r="9360" spans="1:4" ht="15" x14ac:dyDescent="0.25">
      <c r="A9360"/>
      <c r="B9360"/>
      <c r="C9360"/>
      <c r="D9360"/>
    </row>
    <row r="9361" spans="1:4" ht="15" x14ac:dyDescent="0.25">
      <c r="A9361"/>
      <c r="B9361"/>
      <c r="C9361"/>
      <c r="D9361"/>
    </row>
    <row r="9362" spans="1:4" ht="15" x14ac:dyDescent="0.25">
      <c r="A9362"/>
      <c r="B9362"/>
      <c r="C9362"/>
      <c r="D9362"/>
    </row>
    <row r="9363" spans="1:4" ht="15" x14ac:dyDescent="0.25">
      <c r="A9363"/>
      <c r="B9363"/>
      <c r="C9363"/>
      <c r="D9363"/>
    </row>
    <row r="9364" spans="1:4" ht="15" x14ac:dyDescent="0.25">
      <c r="A9364"/>
      <c r="B9364"/>
      <c r="C9364"/>
      <c r="D9364"/>
    </row>
    <row r="9365" spans="1:4" ht="15" x14ac:dyDescent="0.25">
      <c r="A9365"/>
      <c r="B9365"/>
      <c r="C9365"/>
      <c r="D9365"/>
    </row>
    <row r="9366" spans="1:4" ht="15" x14ac:dyDescent="0.25">
      <c r="A9366"/>
      <c r="B9366"/>
      <c r="C9366"/>
      <c r="D9366"/>
    </row>
    <row r="9367" spans="1:4" ht="15" x14ac:dyDescent="0.25">
      <c r="A9367"/>
      <c r="B9367"/>
      <c r="C9367"/>
      <c r="D9367"/>
    </row>
    <row r="9368" spans="1:4" ht="15" x14ac:dyDescent="0.25">
      <c r="A9368"/>
      <c r="B9368"/>
      <c r="C9368"/>
      <c r="D9368"/>
    </row>
    <row r="9369" spans="1:4" ht="15" x14ac:dyDescent="0.25">
      <c r="A9369"/>
      <c r="B9369"/>
      <c r="C9369"/>
      <c r="D9369"/>
    </row>
    <row r="9370" spans="1:4" ht="15" x14ac:dyDescent="0.25">
      <c r="A9370"/>
      <c r="B9370"/>
      <c r="C9370"/>
      <c r="D9370"/>
    </row>
    <row r="9371" spans="1:4" ht="15" x14ac:dyDescent="0.25">
      <c r="A9371"/>
      <c r="B9371"/>
      <c r="C9371"/>
      <c r="D9371"/>
    </row>
    <row r="9372" spans="1:4" ht="15" x14ac:dyDescent="0.25">
      <c r="A9372"/>
      <c r="B9372"/>
      <c r="C9372"/>
      <c r="D9372"/>
    </row>
    <row r="9373" spans="1:4" ht="15" x14ac:dyDescent="0.25">
      <c r="A9373"/>
      <c r="B9373"/>
      <c r="C9373"/>
      <c r="D9373"/>
    </row>
    <row r="9374" spans="1:4" ht="15" x14ac:dyDescent="0.25">
      <c r="A9374"/>
      <c r="B9374"/>
      <c r="C9374"/>
      <c r="D9374"/>
    </row>
    <row r="9375" spans="1:4" ht="15" x14ac:dyDescent="0.25">
      <c r="A9375"/>
      <c r="B9375"/>
      <c r="C9375"/>
      <c r="D9375"/>
    </row>
    <row r="9376" spans="1:4" ht="15" x14ac:dyDescent="0.25">
      <c r="A9376"/>
      <c r="B9376"/>
      <c r="C9376"/>
      <c r="D9376"/>
    </row>
    <row r="9377" spans="1:4" ht="15" x14ac:dyDescent="0.25">
      <c r="A9377"/>
      <c r="B9377"/>
      <c r="C9377"/>
      <c r="D9377"/>
    </row>
    <row r="9378" spans="1:4" ht="15" x14ac:dyDescent="0.25">
      <c r="A9378"/>
      <c r="B9378"/>
      <c r="C9378"/>
      <c r="D9378"/>
    </row>
    <row r="9379" spans="1:4" ht="15" x14ac:dyDescent="0.25">
      <c r="A9379"/>
      <c r="B9379"/>
      <c r="C9379"/>
      <c r="D9379"/>
    </row>
    <row r="9380" spans="1:4" ht="15" x14ac:dyDescent="0.25">
      <c r="A9380"/>
      <c r="B9380"/>
      <c r="C9380"/>
      <c r="D9380"/>
    </row>
    <row r="9381" spans="1:4" ht="15" x14ac:dyDescent="0.25">
      <c r="A9381"/>
      <c r="B9381"/>
      <c r="C9381"/>
      <c r="D9381"/>
    </row>
    <row r="9382" spans="1:4" ht="15" x14ac:dyDescent="0.25">
      <c r="A9382"/>
      <c r="B9382"/>
      <c r="C9382"/>
      <c r="D9382"/>
    </row>
    <row r="9383" spans="1:4" ht="15" x14ac:dyDescent="0.25">
      <c r="A9383"/>
      <c r="B9383"/>
      <c r="C9383"/>
      <c r="D9383"/>
    </row>
    <row r="9384" spans="1:4" ht="15" x14ac:dyDescent="0.25">
      <c r="A9384"/>
      <c r="B9384"/>
      <c r="C9384"/>
      <c r="D9384"/>
    </row>
    <row r="9385" spans="1:4" ht="15" x14ac:dyDescent="0.25">
      <c r="A9385"/>
      <c r="B9385"/>
      <c r="C9385"/>
      <c r="D9385"/>
    </row>
    <row r="9386" spans="1:4" ht="15" x14ac:dyDescent="0.25">
      <c r="A9386"/>
      <c r="B9386"/>
      <c r="C9386"/>
      <c r="D9386"/>
    </row>
    <row r="9387" spans="1:4" ht="15" x14ac:dyDescent="0.25">
      <c r="A9387"/>
      <c r="B9387"/>
      <c r="C9387"/>
      <c r="D9387"/>
    </row>
    <row r="9388" spans="1:4" ht="15" x14ac:dyDescent="0.25">
      <c r="A9388"/>
      <c r="B9388"/>
      <c r="C9388"/>
      <c r="D9388"/>
    </row>
    <row r="9389" spans="1:4" ht="15" x14ac:dyDescent="0.25">
      <c r="A9389"/>
      <c r="B9389"/>
      <c r="C9389"/>
      <c r="D9389"/>
    </row>
    <row r="9390" spans="1:4" ht="15" x14ac:dyDescent="0.25">
      <c r="A9390"/>
      <c r="B9390"/>
      <c r="C9390"/>
      <c r="D9390"/>
    </row>
    <row r="9391" spans="1:4" ht="15" x14ac:dyDescent="0.25">
      <c r="A9391"/>
      <c r="B9391"/>
      <c r="C9391"/>
      <c r="D9391"/>
    </row>
    <row r="9392" spans="1:4" ht="15" x14ac:dyDescent="0.25">
      <c r="A9392"/>
      <c r="B9392"/>
      <c r="C9392"/>
      <c r="D9392"/>
    </row>
    <row r="9393" spans="1:4" ht="15" x14ac:dyDescent="0.25">
      <c r="A9393"/>
      <c r="B9393"/>
      <c r="C9393"/>
      <c r="D9393"/>
    </row>
    <row r="9394" spans="1:4" ht="15" x14ac:dyDescent="0.25">
      <c r="A9394"/>
      <c r="B9394"/>
      <c r="C9394"/>
      <c r="D9394"/>
    </row>
    <row r="9395" spans="1:4" ht="15" x14ac:dyDescent="0.25">
      <c r="A9395"/>
      <c r="B9395"/>
      <c r="C9395"/>
      <c r="D9395"/>
    </row>
    <row r="9396" spans="1:4" ht="15" x14ac:dyDescent="0.25">
      <c r="A9396"/>
      <c r="B9396"/>
      <c r="C9396"/>
      <c r="D9396"/>
    </row>
    <row r="9397" spans="1:4" ht="15" x14ac:dyDescent="0.25">
      <c r="A9397"/>
      <c r="B9397"/>
      <c r="C9397"/>
      <c r="D9397"/>
    </row>
    <row r="9398" spans="1:4" ht="15" x14ac:dyDescent="0.25">
      <c r="A9398"/>
      <c r="B9398"/>
      <c r="C9398"/>
      <c r="D9398"/>
    </row>
    <row r="9399" spans="1:4" ht="15" x14ac:dyDescent="0.25">
      <c r="A9399"/>
      <c r="B9399"/>
      <c r="C9399"/>
      <c r="D9399"/>
    </row>
    <row r="9400" spans="1:4" ht="15" x14ac:dyDescent="0.25">
      <c r="A9400"/>
      <c r="B9400"/>
      <c r="C9400"/>
      <c r="D9400"/>
    </row>
    <row r="9401" spans="1:4" ht="15" x14ac:dyDescent="0.25">
      <c r="A9401"/>
      <c r="B9401"/>
      <c r="C9401"/>
      <c r="D9401"/>
    </row>
    <row r="9402" spans="1:4" ht="15" x14ac:dyDescent="0.25">
      <c r="A9402"/>
      <c r="B9402"/>
      <c r="C9402"/>
      <c r="D9402"/>
    </row>
    <row r="9403" spans="1:4" ht="15" x14ac:dyDescent="0.25">
      <c r="A9403"/>
      <c r="B9403"/>
      <c r="C9403"/>
      <c r="D9403"/>
    </row>
    <row r="9404" spans="1:4" ht="15" x14ac:dyDescent="0.25">
      <c r="A9404"/>
      <c r="B9404"/>
      <c r="C9404"/>
      <c r="D9404"/>
    </row>
    <row r="9405" spans="1:4" ht="15" x14ac:dyDescent="0.25">
      <c r="A9405"/>
      <c r="B9405"/>
      <c r="C9405"/>
      <c r="D9405"/>
    </row>
    <row r="9406" spans="1:4" ht="15" x14ac:dyDescent="0.25">
      <c r="A9406"/>
      <c r="B9406"/>
      <c r="C9406"/>
      <c r="D9406"/>
    </row>
    <row r="9407" spans="1:4" ht="15" x14ac:dyDescent="0.25">
      <c r="A9407"/>
      <c r="B9407"/>
      <c r="C9407"/>
      <c r="D9407"/>
    </row>
    <row r="9408" spans="1:4" ht="15" x14ac:dyDescent="0.25">
      <c r="A9408"/>
      <c r="B9408"/>
      <c r="C9408"/>
      <c r="D9408"/>
    </row>
    <row r="9409" spans="1:4" ht="15" x14ac:dyDescent="0.25">
      <c r="A9409"/>
      <c r="B9409"/>
      <c r="C9409"/>
      <c r="D9409"/>
    </row>
    <row r="9410" spans="1:4" ht="15" x14ac:dyDescent="0.25">
      <c r="A9410"/>
      <c r="B9410"/>
      <c r="C9410"/>
      <c r="D9410"/>
    </row>
    <row r="9411" spans="1:4" ht="15" x14ac:dyDescent="0.25">
      <c r="A9411"/>
      <c r="B9411"/>
      <c r="C9411"/>
      <c r="D9411"/>
    </row>
    <row r="9412" spans="1:4" ht="15" x14ac:dyDescent="0.25">
      <c r="A9412"/>
      <c r="B9412"/>
      <c r="C9412"/>
      <c r="D9412"/>
    </row>
    <row r="9413" spans="1:4" ht="15" x14ac:dyDescent="0.25">
      <c r="A9413"/>
      <c r="B9413"/>
      <c r="C9413"/>
      <c r="D9413"/>
    </row>
    <row r="9414" spans="1:4" ht="15" x14ac:dyDescent="0.25">
      <c r="A9414"/>
      <c r="B9414"/>
      <c r="C9414"/>
      <c r="D9414"/>
    </row>
    <row r="9415" spans="1:4" ht="15" x14ac:dyDescent="0.25">
      <c r="A9415"/>
      <c r="B9415"/>
      <c r="C9415"/>
      <c r="D9415"/>
    </row>
    <row r="9416" spans="1:4" ht="15" x14ac:dyDescent="0.25">
      <c r="A9416"/>
      <c r="B9416"/>
      <c r="C9416"/>
      <c r="D9416"/>
    </row>
    <row r="9417" spans="1:4" ht="15" x14ac:dyDescent="0.25">
      <c r="A9417"/>
      <c r="B9417"/>
      <c r="C9417"/>
      <c r="D9417"/>
    </row>
    <row r="9418" spans="1:4" ht="15" x14ac:dyDescent="0.25">
      <c r="A9418"/>
      <c r="B9418"/>
      <c r="C9418"/>
      <c r="D9418"/>
    </row>
    <row r="9419" spans="1:4" ht="15" x14ac:dyDescent="0.25">
      <c r="A9419"/>
      <c r="B9419"/>
      <c r="C9419"/>
      <c r="D9419"/>
    </row>
    <row r="9420" spans="1:4" ht="15" x14ac:dyDescent="0.25">
      <c r="A9420"/>
      <c r="B9420"/>
      <c r="C9420"/>
      <c r="D9420"/>
    </row>
    <row r="9421" spans="1:4" ht="15" x14ac:dyDescent="0.25">
      <c r="A9421"/>
      <c r="B9421"/>
      <c r="C9421"/>
      <c r="D9421"/>
    </row>
    <row r="9422" spans="1:4" ht="15" x14ac:dyDescent="0.25">
      <c r="A9422"/>
      <c r="B9422"/>
      <c r="C9422"/>
      <c r="D9422"/>
    </row>
    <row r="9423" spans="1:4" ht="15" x14ac:dyDescent="0.25">
      <c r="A9423"/>
      <c r="B9423"/>
      <c r="C9423"/>
      <c r="D9423"/>
    </row>
    <row r="9424" spans="1:4" ht="15" x14ac:dyDescent="0.25">
      <c r="A9424"/>
      <c r="B9424"/>
      <c r="C9424"/>
      <c r="D9424"/>
    </row>
    <row r="9425" spans="1:4" ht="15" x14ac:dyDescent="0.25">
      <c r="A9425"/>
      <c r="B9425"/>
      <c r="C9425"/>
      <c r="D9425"/>
    </row>
    <row r="9426" spans="1:4" ht="15" x14ac:dyDescent="0.25">
      <c r="A9426"/>
      <c r="B9426"/>
      <c r="C9426"/>
      <c r="D9426"/>
    </row>
    <row r="9427" spans="1:4" ht="15" x14ac:dyDescent="0.25">
      <c r="A9427"/>
      <c r="B9427"/>
      <c r="C9427"/>
      <c r="D9427"/>
    </row>
    <row r="9428" spans="1:4" ht="15" x14ac:dyDescent="0.25">
      <c r="A9428"/>
      <c r="B9428"/>
      <c r="C9428"/>
      <c r="D9428"/>
    </row>
    <row r="9429" spans="1:4" ht="15" x14ac:dyDescent="0.25">
      <c r="A9429"/>
      <c r="B9429"/>
      <c r="C9429"/>
      <c r="D9429"/>
    </row>
    <row r="9430" spans="1:4" ht="15" x14ac:dyDescent="0.25">
      <c r="A9430"/>
      <c r="B9430"/>
      <c r="C9430"/>
      <c r="D9430"/>
    </row>
    <row r="9431" spans="1:4" ht="15" x14ac:dyDescent="0.25">
      <c r="A9431"/>
      <c r="B9431"/>
      <c r="C9431"/>
      <c r="D9431"/>
    </row>
    <row r="9432" spans="1:4" ht="15" x14ac:dyDescent="0.25">
      <c r="A9432"/>
      <c r="B9432"/>
      <c r="C9432"/>
      <c r="D9432"/>
    </row>
    <row r="9433" spans="1:4" ht="15" x14ac:dyDescent="0.25">
      <c r="A9433"/>
      <c r="B9433"/>
      <c r="C9433"/>
      <c r="D9433"/>
    </row>
    <row r="9434" spans="1:4" ht="15" x14ac:dyDescent="0.25">
      <c r="A9434"/>
      <c r="B9434"/>
      <c r="C9434"/>
      <c r="D9434"/>
    </row>
    <row r="9435" spans="1:4" ht="15" x14ac:dyDescent="0.25">
      <c r="A9435"/>
      <c r="B9435"/>
      <c r="C9435"/>
      <c r="D9435"/>
    </row>
    <row r="9436" spans="1:4" ht="15" x14ac:dyDescent="0.25">
      <c r="A9436"/>
      <c r="B9436"/>
      <c r="C9436"/>
      <c r="D9436"/>
    </row>
    <row r="9437" spans="1:4" ht="15" x14ac:dyDescent="0.25">
      <c r="A9437"/>
      <c r="B9437"/>
      <c r="C9437"/>
      <c r="D9437"/>
    </row>
    <row r="9438" spans="1:4" ht="15" x14ac:dyDescent="0.25">
      <c r="A9438"/>
      <c r="B9438"/>
      <c r="C9438"/>
      <c r="D9438"/>
    </row>
    <row r="9439" spans="1:4" ht="15" x14ac:dyDescent="0.25">
      <c r="A9439"/>
      <c r="B9439"/>
      <c r="C9439"/>
      <c r="D9439"/>
    </row>
    <row r="9440" spans="1:4" ht="15" x14ac:dyDescent="0.25">
      <c r="A9440"/>
      <c r="B9440"/>
      <c r="C9440"/>
      <c r="D9440"/>
    </row>
    <row r="9441" spans="1:4" ht="15" x14ac:dyDescent="0.25">
      <c r="A9441"/>
      <c r="B9441"/>
      <c r="C9441"/>
      <c r="D9441"/>
    </row>
    <row r="9442" spans="1:4" ht="15" x14ac:dyDescent="0.25">
      <c r="A9442"/>
      <c r="B9442"/>
      <c r="C9442"/>
      <c r="D9442"/>
    </row>
    <row r="9443" spans="1:4" ht="15" x14ac:dyDescent="0.25">
      <c r="A9443"/>
      <c r="B9443"/>
      <c r="C9443"/>
      <c r="D9443"/>
    </row>
    <row r="9444" spans="1:4" ht="15" x14ac:dyDescent="0.25">
      <c r="A9444"/>
      <c r="B9444"/>
      <c r="C9444"/>
      <c r="D9444"/>
    </row>
    <row r="9445" spans="1:4" ht="15" x14ac:dyDescent="0.25">
      <c r="A9445"/>
      <c r="B9445"/>
      <c r="C9445"/>
      <c r="D9445"/>
    </row>
    <row r="9446" spans="1:4" ht="15" x14ac:dyDescent="0.25">
      <c r="A9446"/>
      <c r="B9446"/>
      <c r="C9446"/>
      <c r="D9446"/>
    </row>
    <row r="9447" spans="1:4" ht="15" x14ac:dyDescent="0.25">
      <c r="A9447"/>
      <c r="B9447"/>
      <c r="C9447"/>
      <c r="D9447"/>
    </row>
    <row r="9448" spans="1:4" ht="15" x14ac:dyDescent="0.25">
      <c r="A9448"/>
      <c r="B9448"/>
      <c r="C9448"/>
      <c r="D9448"/>
    </row>
    <row r="9449" spans="1:4" ht="15" x14ac:dyDescent="0.25">
      <c r="A9449"/>
      <c r="B9449"/>
      <c r="C9449"/>
      <c r="D9449"/>
    </row>
    <row r="9450" spans="1:4" ht="15" x14ac:dyDescent="0.25">
      <c r="A9450"/>
      <c r="B9450"/>
      <c r="C9450"/>
      <c r="D9450"/>
    </row>
    <row r="9451" spans="1:4" ht="15" x14ac:dyDescent="0.25">
      <c r="A9451"/>
      <c r="B9451"/>
      <c r="C9451"/>
      <c r="D9451"/>
    </row>
    <row r="9452" spans="1:4" ht="15" x14ac:dyDescent="0.25">
      <c r="A9452"/>
      <c r="B9452"/>
      <c r="C9452"/>
      <c r="D9452"/>
    </row>
    <row r="9453" spans="1:4" ht="15" x14ac:dyDescent="0.25">
      <c r="A9453"/>
      <c r="B9453"/>
      <c r="C9453"/>
      <c r="D9453"/>
    </row>
    <row r="9454" spans="1:4" ht="15" x14ac:dyDescent="0.25">
      <c r="A9454"/>
      <c r="B9454"/>
      <c r="C9454"/>
      <c r="D9454"/>
    </row>
    <row r="9455" spans="1:4" ht="15" x14ac:dyDescent="0.25">
      <c r="A9455"/>
      <c r="B9455"/>
      <c r="C9455"/>
      <c r="D9455"/>
    </row>
    <row r="9456" spans="1:4" ht="15" x14ac:dyDescent="0.25">
      <c r="A9456"/>
      <c r="B9456"/>
      <c r="C9456"/>
      <c r="D9456"/>
    </row>
    <row r="9457" spans="1:4" ht="15" x14ac:dyDescent="0.25">
      <c r="A9457"/>
      <c r="B9457"/>
      <c r="C9457"/>
      <c r="D9457"/>
    </row>
    <row r="9458" spans="1:4" ht="15" x14ac:dyDescent="0.25">
      <c r="A9458"/>
      <c r="B9458"/>
      <c r="C9458"/>
      <c r="D9458"/>
    </row>
    <row r="9459" spans="1:4" ht="15" x14ac:dyDescent="0.25">
      <c r="A9459"/>
      <c r="B9459"/>
      <c r="C9459"/>
      <c r="D9459"/>
    </row>
    <row r="9460" spans="1:4" ht="15" x14ac:dyDescent="0.25">
      <c r="A9460"/>
      <c r="B9460"/>
      <c r="C9460"/>
      <c r="D9460"/>
    </row>
    <row r="9461" spans="1:4" ht="15" x14ac:dyDescent="0.25">
      <c r="A9461"/>
      <c r="B9461"/>
      <c r="C9461"/>
      <c r="D9461"/>
    </row>
    <row r="9462" spans="1:4" ht="15" x14ac:dyDescent="0.25">
      <c r="A9462"/>
      <c r="B9462"/>
      <c r="C9462"/>
      <c r="D9462"/>
    </row>
    <row r="9463" spans="1:4" ht="15" x14ac:dyDescent="0.25">
      <c r="A9463"/>
      <c r="B9463"/>
      <c r="C9463"/>
      <c r="D9463"/>
    </row>
    <row r="9464" spans="1:4" ht="15" x14ac:dyDescent="0.25">
      <c r="A9464"/>
      <c r="B9464"/>
      <c r="C9464"/>
      <c r="D9464"/>
    </row>
    <row r="9465" spans="1:4" ht="15" x14ac:dyDescent="0.25">
      <c r="A9465"/>
      <c r="B9465"/>
      <c r="C9465"/>
      <c r="D9465"/>
    </row>
    <row r="9466" spans="1:4" ht="15" x14ac:dyDescent="0.25">
      <c r="A9466"/>
      <c r="B9466"/>
      <c r="C9466"/>
      <c r="D9466"/>
    </row>
    <row r="9467" spans="1:4" ht="15" x14ac:dyDescent="0.25">
      <c r="A9467"/>
      <c r="B9467"/>
      <c r="C9467"/>
      <c r="D9467"/>
    </row>
    <row r="9468" spans="1:4" ht="15" x14ac:dyDescent="0.25">
      <c r="A9468"/>
      <c r="B9468"/>
      <c r="C9468"/>
      <c r="D9468"/>
    </row>
    <row r="9469" spans="1:4" ht="15" x14ac:dyDescent="0.25">
      <c r="A9469"/>
      <c r="B9469"/>
      <c r="C9469"/>
      <c r="D9469"/>
    </row>
    <row r="9470" spans="1:4" ht="15" x14ac:dyDescent="0.25">
      <c r="A9470"/>
      <c r="B9470"/>
      <c r="C9470"/>
      <c r="D9470"/>
    </row>
    <row r="9471" spans="1:4" ht="15" x14ac:dyDescent="0.25">
      <c r="A9471"/>
      <c r="B9471"/>
      <c r="C9471"/>
      <c r="D9471"/>
    </row>
    <row r="9472" spans="1:4" ht="15" x14ac:dyDescent="0.25">
      <c r="A9472"/>
      <c r="B9472"/>
      <c r="C9472"/>
      <c r="D9472"/>
    </row>
    <row r="9473" spans="1:4" ht="15" x14ac:dyDescent="0.25">
      <c r="A9473"/>
      <c r="B9473"/>
      <c r="C9473"/>
      <c r="D9473"/>
    </row>
    <row r="9474" spans="1:4" ht="15" x14ac:dyDescent="0.25">
      <c r="A9474"/>
      <c r="B9474"/>
      <c r="C9474"/>
      <c r="D9474"/>
    </row>
    <row r="9475" spans="1:4" ht="15" x14ac:dyDescent="0.25">
      <c r="A9475"/>
      <c r="B9475"/>
      <c r="C9475"/>
      <c r="D9475"/>
    </row>
    <row r="9476" spans="1:4" ht="15" x14ac:dyDescent="0.25">
      <c r="A9476"/>
      <c r="B9476"/>
      <c r="C9476"/>
      <c r="D9476"/>
    </row>
    <row r="9477" spans="1:4" ht="15" x14ac:dyDescent="0.25">
      <c r="A9477"/>
      <c r="B9477"/>
      <c r="C9477"/>
      <c r="D9477"/>
    </row>
    <row r="9478" spans="1:4" ht="15" x14ac:dyDescent="0.25">
      <c r="A9478"/>
      <c r="B9478"/>
      <c r="C9478"/>
      <c r="D9478"/>
    </row>
    <row r="9479" spans="1:4" ht="15" x14ac:dyDescent="0.25">
      <c r="A9479"/>
      <c r="B9479"/>
      <c r="C9479"/>
      <c r="D9479"/>
    </row>
    <row r="9480" spans="1:4" ht="15" x14ac:dyDescent="0.25">
      <c r="A9480"/>
      <c r="B9480"/>
      <c r="C9480"/>
      <c r="D9480"/>
    </row>
    <row r="9481" spans="1:4" ht="15" x14ac:dyDescent="0.25">
      <c r="A9481"/>
      <c r="B9481"/>
      <c r="C9481"/>
      <c r="D9481"/>
    </row>
    <row r="9482" spans="1:4" ht="15" x14ac:dyDescent="0.25">
      <c r="A9482"/>
      <c r="B9482"/>
      <c r="C9482"/>
      <c r="D9482"/>
    </row>
    <row r="9483" spans="1:4" ht="15" x14ac:dyDescent="0.25">
      <c r="A9483"/>
      <c r="B9483"/>
      <c r="C9483"/>
      <c r="D9483"/>
    </row>
    <row r="9484" spans="1:4" ht="15" x14ac:dyDescent="0.25">
      <c r="A9484"/>
      <c r="B9484"/>
      <c r="C9484"/>
      <c r="D9484"/>
    </row>
    <row r="9485" spans="1:4" ht="15" x14ac:dyDescent="0.25">
      <c r="A9485"/>
      <c r="B9485"/>
      <c r="C9485"/>
      <c r="D9485"/>
    </row>
    <row r="9486" spans="1:4" ht="15" x14ac:dyDescent="0.25">
      <c r="A9486"/>
      <c r="B9486"/>
      <c r="C9486"/>
      <c r="D9486"/>
    </row>
    <row r="9487" spans="1:4" ht="15" x14ac:dyDescent="0.25">
      <c r="A9487"/>
      <c r="B9487"/>
      <c r="C9487"/>
      <c r="D9487"/>
    </row>
    <row r="9488" spans="1:4" ht="15" x14ac:dyDescent="0.25">
      <c r="A9488"/>
      <c r="B9488"/>
      <c r="C9488"/>
      <c r="D9488"/>
    </row>
    <row r="9489" spans="1:4" ht="15" x14ac:dyDescent="0.25">
      <c r="A9489"/>
      <c r="B9489"/>
      <c r="C9489"/>
      <c r="D9489"/>
    </row>
    <row r="9490" spans="1:4" ht="15" x14ac:dyDescent="0.25">
      <c r="A9490"/>
      <c r="B9490"/>
      <c r="C9490"/>
      <c r="D9490"/>
    </row>
    <row r="9491" spans="1:4" ht="15" x14ac:dyDescent="0.25">
      <c r="A9491"/>
      <c r="B9491"/>
      <c r="C9491"/>
      <c r="D9491"/>
    </row>
    <row r="9492" spans="1:4" ht="15" x14ac:dyDescent="0.25">
      <c r="A9492"/>
      <c r="B9492"/>
      <c r="C9492"/>
      <c r="D9492"/>
    </row>
    <row r="9493" spans="1:4" ht="15" x14ac:dyDescent="0.25">
      <c r="A9493"/>
      <c r="B9493"/>
      <c r="C9493"/>
      <c r="D9493"/>
    </row>
    <row r="9494" spans="1:4" ht="15" x14ac:dyDescent="0.25">
      <c r="A9494"/>
      <c r="B9494"/>
      <c r="C9494"/>
      <c r="D9494"/>
    </row>
    <row r="9495" spans="1:4" ht="15" x14ac:dyDescent="0.25">
      <c r="A9495"/>
      <c r="B9495"/>
      <c r="C9495"/>
      <c r="D9495"/>
    </row>
    <row r="9496" spans="1:4" ht="15" x14ac:dyDescent="0.25">
      <c r="A9496"/>
      <c r="B9496"/>
      <c r="C9496"/>
      <c r="D9496"/>
    </row>
    <row r="9497" spans="1:4" ht="15" x14ac:dyDescent="0.25">
      <c r="A9497"/>
      <c r="B9497"/>
      <c r="C9497"/>
      <c r="D9497"/>
    </row>
    <row r="9498" spans="1:4" ht="15" x14ac:dyDescent="0.25">
      <c r="A9498"/>
      <c r="B9498"/>
      <c r="C9498"/>
      <c r="D9498"/>
    </row>
    <row r="9499" spans="1:4" ht="15" x14ac:dyDescent="0.25">
      <c r="A9499"/>
      <c r="B9499"/>
      <c r="C9499"/>
      <c r="D9499"/>
    </row>
    <row r="9500" spans="1:4" ht="15" x14ac:dyDescent="0.25">
      <c r="A9500"/>
      <c r="B9500"/>
      <c r="C9500"/>
      <c r="D9500"/>
    </row>
    <row r="9501" spans="1:4" ht="15" x14ac:dyDescent="0.25">
      <c r="A9501"/>
      <c r="B9501"/>
      <c r="C9501"/>
      <c r="D9501"/>
    </row>
    <row r="9502" spans="1:4" ht="15" x14ac:dyDescent="0.25">
      <c r="A9502"/>
      <c r="B9502"/>
      <c r="C9502"/>
      <c r="D9502"/>
    </row>
    <row r="9503" spans="1:4" ht="15" x14ac:dyDescent="0.25">
      <c r="A9503"/>
      <c r="B9503"/>
      <c r="C9503"/>
      <c r="D9503"/>
    </row>
    <row r="9504" spans="1:4" ht="15" x14ac:dyDescent="0.25">
      <c r="A9504"/>
      <c r="B9504"/>
      <c r="C9504"/>
      <c r="D9504"/>
    </row>
    <row r="9505" spans="1:4" ht="15" x14ac:dyDescent="0.25">
      <c r="A9505"/>
      <c r="B9505"/>
      <c r="C9505"/>
      <c r="D9505"/>
    </row>
    <row r="9506" spans="1:4" ht="15" x14ac:dyDescent="0.25">
      <c r="A9506"/>
      <c r="B9506"/>
      <c r="C9506"/>
      <c r="D9506"/>
    </row>
    <row r="9507" spans="1:4" ht="15" x14ac:dyDescent="0.25">
      <c r="A9507"/>
      <c r="B9507"/>
      <c r="C9507"/>
      <c r="D9507"/>
    </row>
    <row r="9508" spans="1:4" ht="15" x14ac:dyDescent="0.25">
      <c r="A9508"/>
      <c r="B9508"/>
      <c r="C9508"/>
      <c r="D9508"/>
    </row>
    <row r="9509" spans="1:4" ht="15" x14ac:dyDescent="0.25">
      <c r="A9509"/>
      <c r="B9509"/>
      <c r="C9509"/>
      <c r="D9509"/>
    </row>
    <row r="9510" spans="1:4" ht="15" x14ac:dyDescent="0.25">
      <c r="A9510"/>
      <c r="B9510"/>
      <c r="C9510"/>
      <c r="D9510"/>
    </row>
    <row r="9511" spans="1:4" ht="15" x14ac:dyDescent="0.25">
      <c r="A9511"/>
      <c r="B9511"/>
      <c r="C9511"/>
      <c r="D9511"/>
    </row>
    <row r="9512" spans="1:4" ht="15" x14ac:dyDescent="0.25">
      <c r="A9512"/>
      <c r="B9512"/>
      <c r="C9512"/>
      <c r="D9512"/>
    </row>
    <row r="9513" spans="1:4" ht="15" x14ac:dyDescent="0.25">
      <c r="A9513"/>
      <c r="B9513"/>
      <c r="C9513"/>
      <c r="D9513"/>
    </row>
    <row r="9514" spans="1:4" ht="15" x14ac:dyDescent="0.25">
      <c r="A9514"/>
      <c r="B9514"/>
      <c r="C9514"/>
      <c r="D9514"/>
    </row>
    <row r="9515" spans="1:4" ht="15" x14ac:dyDescent="0.25">
      <c r="A9515"/>
      <c r="B9515"/>
      <c r="C9515"/>
      <c r="D9515"/>
    </row>
    <row r="9516" spans="1:4" ht="15" x14ac:dyDescent="0.25">
      <c r="A9516"/>
      <c r="B9516"/>
      <c r="C9516"/>
      <c r="D9516"/>
    </row>
    <row r="9517" spans="1:4" ht="15" x14ac:dyDescent="0.25">
      <c r="A9517"/>
      <c r="B9517"/>
      <c r="C9517"/>
      <c r="D9517"/>
    </row>
    <row r="9518" spans="1:4" ht="15" x14ac:dyDescent="0.25">
      <c r="A9518"/>
      <c r="B9518"/>
      <c r="C9518"/>
      <c r="D9518"/>
    </row>
    <row r="9519" spans="1:4" ht="15" x14ac:dyDescent="0.25">
      <c r="A9519"/>
      <c r="B9519"/>
      <c r="C9519"/>
      <c r="D9519"/>
    </row>
    <row r="9520" spans="1:4" ht="15" x14ac:dyDescent="0.25">
      <c r="A9520"/>
      <c r="B9520"/>
      <c r="C9520"/>
      <c r="D9520"/>
    </row>
    <row r="9521" spans="1:4" ht="15" x14ac:dyDescent="0.25">
      <c r="A9521"/>
      <c r="B9521"/>
      <c r="C9521"/>
      <c r="D9521"/>
    </row>
    <row r="9522" spans="1:4" ht="15" x14ac:dyDescent="0.25">
      <c r="A9522"/>
      <c r="B9522"/>
      <c r="C9522"/>
      <c r="D9522"/>
    </row>
    <row r="9523" spans="1:4" ht="15" x14ac:dyDescent="0.25">
      <c r="A9523"/>
      <c r="B9523"/>
      <c r="C9523"/>
      <c r="D9523"/>
    </row>
    <row r="9524" spans="1:4" ht="15" x14ac:dyDescent="0.25">
      <c r="A9524"/>
      <c r="B9524"/>
      <c r="C9524"/>
      <c r="D9524"/>
    </row>
    <row r="9525" spans="1:4" ht="15" x14ac:dyDescent="0.25">
      <c r="A9525"/>
      <c r="B9525"/>
      <c r="C9525"/>
      <c r="D9525"/>
    </row>
    <row r="9526" spans="1:4" ht="15" x14ac:dyDescent="0.25">
      <c r="A9526"/>
      <c r="B9526"/>
      <c r="C9526"/>
      <c r="D9526"/>
    </row>
    <row r="9527" spans="1:4" ht="15" x14ac:dyDescent="0.25">
      <c r="A9527"/>
      <c r="B9527"/>
      <c r="C9527"/>
      <c r="D9527"/>
    </row>
    <row r="9528" spans="1:4" ht="15" x14ac:dyDescent="0.25">
      <c r="A9528"/>
      <c r="B9528"/>
      <c r="C9528"/>
      <c r="D9528"/>
    </row>
    <row r="9529" spans="1:4" ht="15" x14ac:dyDescent="0.25">
      <c r="A9529"/>
      <c r="B9529"/>
      <c r="C9529"/>
      <c r="D9529"/>
    </row>
    <row r="9530" spans="1:4" ht="15" x14ac:dyDescent="0.25">
      <c r="A9530"/>
      <c r="B9530"/>
      <c r="C9530"/>
      <c r="D9530"/>
    </row>
    <row r="9531" spans="1:4" ht="15" x14ac:dyDescent="0.25">
      <c r="A9531"/>
      <c r="B9531"/>
      <c r="C9531"/>
      <c r="D9531"/>
    </row>
    <row r="9532" spans="1:4" ht="15" x14ac:dyDescent="0.25">
      <c r="A9532"/>
      <c r="B9532"/>
      <c r="C9532"/>
      <c r="D9532"/>
    </row>
    <row r="9533" spans="1:4" ht="15" x14ac:dyDescent="0.25">
      <c r="A9533"/>
      <c r="B9533"/>
      <c r="C9533"/>
      <c r="D9533"/>
    </row>
    <row r="9534" spans="1:4" ht="15" x14ac:dyDescent="0.25">
      <c r="A9534"/>
      <c r="B9534"/>
      <c r="C9534"/>
      <c r="D9534"/>
    </row>
    <row r="9535" spans="1:4" ht="15" x14ac:dyDescent="0.25">
      <c r="A9535"/>
      <c r="B9535"/>
      <c r="C9535"/>
      <c r="D9535"/>
    </row>
    <row r="9536" spans="1:4" ht="15" x14ac:dyDescent="0.25">
      <c r="A9536"/>
      <c r="B9536"/>
      <c r="C9536"/>
      <c r="D9536"/>
    </row>
    <row r="9537" spans="1:4" ht="15" x14ac:dyDescent="0.25">
      <c r="A9537"/>
      <c r="B9537"/>
      <c r="C9537"/>
      <c r="D9537"/>
    </row>
    <row r="9538" spans="1:4" ht="15" x14ac:dyDescent="0.25">
      <c r="A9538"/>
      <c r="B9538"/>
      <c r="C9538"/>
      <c r="D9538"/>
    </row>
    <row r="9539" spans="1:4" ht="15" x14ac:dyDescent="0.25">
      <c r="A9539"/>
      <c r="B9539"/>
      <c r="C9539"/>
      <c r="D9539"/>
    </row>
    <row r="9540" spans="1:4" ht="15" x14ac:dyDescent="0.25">
      <c r="A9540"/>
      <c r="B9540"/>
      <c r="C9540"/>
      <c r="D9540"/>
    </row>
    <row r="9541" spans="1:4" ht="15" x14ac:dyDescent="0.25">
      <c r="A9541"/>
      <c r="B9541"/>
      <c r="C9541"/>
      <c r="D9541"/>
    </row>
    <row r="9542" spans="1:4" ht="15" x14ac:dyDescent="0.25">
      <c r="A9542"/>
      <c r="B9542"/>
      <c r="C9542"/>
      <c r="D9542"/>
    </row>
    <row r="9543" spans="1:4" ht="15" x14ac:dyDescent="0.25">
      <c r="A9543"/>
      <c r="B9543"/>
      <c r="C9543"/>
      <c r="D9543"/>
    </row>
    <row r="9544" spans="1:4" ht="15" x14ac:dyDescent="0.25">
      <c r="A9544"/>
      <c r="B9544"/>
      <c r="C9544"/>
      <c r="D9544"/>
    </row>
    <row r="9545" spans="1:4" ht="15" x14ac:dyDescent="0.25">
      <c r="A9545"/>
      <c r="B9545"/>
      <c r="C9545"/>
      <c r="D9545"/>
    </row>
    <row r="9546" spans="1:4" ht="15" x14ac:dyDescent="0.25">
      <c r="A9546"/>
      <c r="B9546"/>
      <c r="C9546"/>
      <c r="D9546"/>
    </row>
    <row r="9547" spans="1:4" ht="15" x14ac:dyDescent="0.25">
      <c r="A9547"/>
      <c r="B9547"/>
      <c r="C9547"/>
      <c r="D9547"/>
    </row>
    <row r="9548" spans="1:4" ht="15" x14ac:dyDescent="0.25">
      <c r="A9548"/>
      <c r="B9548"/>
      <c r="C9548"/>
      <c r="D9548"/>
    </row>
    <row r="9549" spans="1:4" ht="15" x14ac:dyDescent="0.25">
      <c r="A9549"/>
      <c r="B9549"/>
      <c r="C9549"/>
      <c r="D9549"/>
    </row>
    <row r="9550" spans="1:4" ht="15" x14ac:dyDescent="0.25">
      <c r="A9550"/>
      <c r="B9550"/>
      <c r="C9550"/>
      <c r="D9550"/>
    </row>
    <row r="9551" spans="1:4" ht="15" x14ac:dyDescent="0.25">
      <c r="A9551"/>
      <c r="B9551"/>
      <c r="C9551"/>
      <c r="D9551"/>
    </row>
    <row r="9552" spans="1:4" ht="15" x14ac:dyDescent="0.25">
      <c r="A9552"/>
      <c r="B9552"/>
      <c r="C9552"/>
      <c r="D9552"/>
    </row>
    <row r="9553" spans="1:4" ht="15" x14ac:dyDescent="0.25">
      <c r="A9553"/>
      <c r="B9553"/>
      <c r="C9553"/>
      <c r="D9553"/>
    </row>
    <row r="9554" spans="1:4" ht="15" x14ac:dyDescent="0.25">
      <c r="A9554"/>
      <c r="B9554"/>
      <c r="C9554"/>
      <c r="D9554"/>
    </row>
    <row r="9555" spans="1:4" ht="15" x14ac:dyDescent="0.25">
      <c r="A9555"/>
      <c r="B9555"/>
      <c r="C9555"/>
      <c r="D9555"/>
    </row>
    <row r="9556" spans="1:4" ht="15" x14ac:dyDescent="0.25">
      <c r="A9556"/>
      <c r="B9556"/>
      <c r="C9556"/>
      <c r="D9556"/>
    </row>
    <row r="9557" spans="1:4" ht="15" x14ac:dyDescent="0.25">
      <c r="A9557"/>
      <c r="B9557"/>
      <c r="C9557"/>
      <c r="D9557"/>
    </row>
    <row r="9558" spans="1:4" ht="15" x14ac:dyDescent="0.25">
      <c r="A9558"/>
      <c r="B9558"/>
      <c r="C9558"/>
      <c r="D9558"/>
    </row>
    <row r="9559" spans="1:4" ht="15" x14ac:dyDescent="0.25">
      <c r="A9559"/>
      <c r="B9559"/>
      <c r="C9559"/>
      <c r="D9559"/>
    </row>
    <row r="9560" spans="1:4" ht="15" x14ac:dyDescent="0.25">
      <c r="A9560"/>
      <c r="B9560"/>
      <c r="C9560"/>
      <c r="D9560"/>
    </row>
    <row r="9561" spans="1:4" ht="15" x14ac:dyDescent="0.25">
      <c r="A9561"/>
      <c r="B9561"/>
      <c r="C9561"/>
      <c r="D9561"/>
    </row>
    <row r="9562" spans="1:4" ht="15" x14ac:dyDescent="0.25">
      <c r="A9562"/>
      <c r="B9562"/>
      <c r="C9562"/>
      <c r="D9562"/>
    </row>
    <row r="9563" spans="1:4" ht="15" x14ac:dyDescent="0.25">
      <c r="A9563"/>
      <c r="B9563"/>
      <c r="C9563"/>
      <c r="D9563"/>
    </row>
    <row r="9564" spans="1:4" ht="15" x14ac:dyDescent="0.25">
      <c r="A9564"/>
      <c r="B9564"/>
      <c r="C9564"/>
      <c r="D9564"/>
    </row>
    <row r="9565" spans="1:4" ht="15" x14ac:dyDescent="0.25">
      <c r="A9565"/>
      <c r="B9565"/>
      <c r="C9565"/>
      <c r="D9565"/>
    </row>
    <row r="9566" spans="1:4" ht="15" x14ac:dyDescent="0.25">
      <c r="A9566"/>
      <c r="B9566"/>
      <c r="C9566"/>
      <c r="D9566"/>
    </row>
    <row r="9567" spans="1:4" ht="15" x14ac:dyDescent="0.25">
      <c r="A9567"/>
      <c r="B9567"/>
      <c r="C9567"/>
      <c r="D9567"/>
    </row>
    <row r="9568" spans="1:4" ht="15" x14ac:dyDescent="0.25">
      <c r="A9568"/>
      <c r="B9568"/>
      <c r="C9568"/>
      <c r="D9568"/>
    </row>
    <row r="9569" spans="1:4" ht="15" x14ac:dyDescent="0.25">
      <c r="A9569"/>
      <c r="B9569"/>
      <c r="C9569"/>
      <c r="D9569"/>
    </row>
    <row r="9570" spans="1:4" ht="15" x14ac:dyDescent="0.25">
      <c r="A9570"/>
      <c r="B9570"/>
      <c r="C9570"/>
      <c r="D9570"/>
    </row>
    <row r="9571" spans="1:4" ht="15" x14ac:dyDescent="0.25">
      <c r="A9571"/>
      <c r="B9571"/>
      <c r="C9571"/>
      <c r="D9571"/>
    </row>
    <row r="9572" spans="1:4" ht="15" x14ac:dyDescent="0.25">
      <c r="A9572"/>
      <c r="B9572"/>
      <c r="C9572"/>
      <c r="D9572"/>
    </row>
    <row r="9573" spans="1:4" ht="15" x14ac:dyDescent="0.25">
      <c r="A9573"/>
      <c r="B9573"/>
      <c r="C9573"/>
      <c r="D9573"/>
    </row>
    <row r="9574" spans="1:4" ht="15" x14ac:dyDescent="0.25">
      <c r="A9574"/>
      <c r="B9574"/>
      <c r="C9574"/>
      <c r="D9574"/>
    </row>
    <row r="9575" spans="1:4" ht="15" x14ac:dyDescent="0.25">
      <c r="A9575"/>
      <c r="B9575"/>
      <c r="C9575"/>
      <c r="D9575"/>
    </row>
    <row r="9576" spans="1:4" ht="15" x14ac:dyDescent="0.25">
      <c r="A9576"/>
      <c r="B9576"/>
      <c r="C9576"/>
      <c r="D9576"/>
    </row>
    <row r="9577" spans="1:4" ht="15" x14ac:dyDescent="0.25">
      <c r="A9577"/>
      <c r="B9577"/>
      <c r="C9577"/>
      <c r="D9577"/>
    </row>
    <row r="9578" spans="1:4" ht="15" x14ac:dyDescent="0.25">
      <c r="A9578"/>
      <c r="B9578"/>
      <c r="C9578"/>
      <c r="D9578"/>
    </row>
    <row r="9579" spans="1:4" ht="15" x14ac:dyDescent="0.25">
      <c r="A9579"/>
      <c r="B9579"/>
      <c r="C9579"/>
      <c r="D9579"/>
    </row>
    <row r="9580" spans="1:4" ht="15" x14ac:dyDescent="0.25">
      <c r="A9580"/>
      <c r="B9580"/>
      <c r="C9580"/>
      <c r="D9580"/>
    </row>
    <row r="9581" spans="1:4" ht="15" x14ac:dyDescent="0.25">
      <c r="A9581"/>
      <c r="B9581"/>
      <c r="C9581"/>
      <c r="D9581"/>
    </row>
    <row r="9582" spans="1:4" ht="15" x14ac:dyDescent="0.25">
      <c r="A9582"/>
      <c r="B9582"/>
      <c r="C9582"/>
      <c r="D9582"/>
    </row>
    <row r="9583" spans="1:4" ht="15" x14ac:dyDescent="0.25">
      <c r="A9583"/>
      <c r="B9583"/>
      <c r="C9583"/>
      <c r="D9583"/>
    </row>
    <row r="9584" spans="1:4" ht="15" x14ac:dyDescent="0.25">
      <c r="A9584"/>
      <c r="B9584"/>
      <c r="C9584"/>
      <c r="D9584"/>
    </row>
    <row r="9585" spans="1:4" ht="15" x14ac:dyDescent="0.25">
      <c r="A9585"/>
      <c r="B9585"/>
      <c r="C9585"/>
      <c r="D9585"/>
    </row>
    <row r="9586" spans="1:4" ht="15" x14ac:dyDescent="0.25">
      <c r="A9586"/>
      <c r="B9586"/>
      <c r="C9586"/>
      <c r="D9586"/>
    </row>
    <row r="9587" spans="1:4" ht="15" x14ac:dyDescent="0.25">
      <c r="A9587"/>
      <c r="B9587"/>
      <c r="C9587"/>
      <c r="D9587"/>
    </row>
    <row r="9588" spans="1:4" ht="15" x14ac:dyDescent="0.25">
      <c r="A9588"/>
      <c r="B9588"/>
      <c r="C9588"/>
      <c r="D9588"/>
    </row>
    <row r="9589" spans="1:4" ht="15" x14ac:dyDescent="0.25">
      <c r="A9589"/>
      <c r="B9589"/>
      <c r="C9589"/>
      <c r="D9589"/>
    </row>
    <row r="9590" spans="1:4" ht="15" x14ac:dyDescent="0.25">
      <c r="A9590"/>
      <c r="B9590"/>
      <c r="C9590"/>
      <c r="D9590"/>
    </row>
    <row r="9591" spans="1:4" ht="15" x14ac:dyDescent="0.25">
      <c r="A9591"/>
      <c r="B9591"/>
      <c r="C9591"/>
      <c r="D9591"/>
    </row>
    <row r="9592" spans="1:4" ht="15" x14ac:dyDescent="0.25">
      <c r="A9592"/>
      <c r="B9592"/>
      <c r="C9592"/>
      <c r="D9592"/>
    </row>
    <row r="9593" spans="1:4" ht="15" x14ac:dyDescent="0.25">
      <c r="A9593"/>
      <c r="B9593"/>
      <c r="C9593"/>
      <c r="D9593"/>
    </row>
    <row r="9594" spans="1:4" ht="15" x14ac:dyDescent="0.25">
      <c r="A9594"/>
      <c r="B9594"/>
      <c r="C9594"/>
      <c r="D9594"/>
    </row>
    <row r="9595" spans="1:4" ht="15" x14ac:dyDescent="0.25">
      <c r="A9595"/>
      <c r="B9595"/>
      <c r="C9595"/>
      <c r="D9595"/>
    </row>
    <row r="9596" spans="1:4" ht="15" x14ac:dyDescent="0.25">
      <c r="A9596"/>
      <c r="B9596"/>
      <c r="C9596"/>
      <c r="D9596"/>
    </row>
    <row r="9597" spans="1:4" ht="15" x14ac:dyDescent="0.25">
      <c r="A9597"/>
      <c r="B9597"/>
      <c r="C9597"/>
      <c r="D9597"/>
    </row>
    <row r="9598" spans="1:4" ht="15" x14ac:dyDescent="0.25">
      <c r="A9598"/>
      <c r="B9598"/>
      <c r="C9598"/>
      <c r="D9598"/>
    </row>
    <row r="9599" spans="1:4" ht="15" x14ac:dyDescent="0.25">
      <c r="A9599"/>
      <c r="B9599"/>
      <c r="C9599"/>
      <c r="D9599"/>
    </row>
    <row r="9600" spans="1:4" ht="15" x14ac:dyDescent="0.25">
      <c r="A9600"/>
      <c r="B9600"/>
      <c r="C9600"/>
      <c r="D9600"/>
    </row>
    <row r="9601" spans="1:4" ht="15" x14ac:dyDescent="0.25">
      <c r="A9601"/>
      <c r="B9601"/>
      <c r="C9601"/>
      <c r="D9601"/>
    </row>
    <row r="9602" spans="1:4" ht="15" x14ac:dyDescent="0.25">
      <c r="A9602"/>
      <c r="B9602"/>
      <c r="C9602"/>
      <c r="D9602"/>
    </row>
    <row r="9603" spans="1:4" ht="15" x14ac:dyDescent="0.25">
      <c r="A9603"/>
      <c r="B9603"/>
      <c r="C9603"/>
      <c r="D9603"/>
    </row>
    <row r="9604" spans="1:4" ht="15" x14ac:dyDescent="0.25">
      <c r="A9604"/>
      <c r="B9604"/>
      <c r="C9604"/>
      <c r="D9604"/>
    </row>
    <row r="9605" spans="1:4" ht="15" x14ac:dyDescent="0.25">
      <c r="A9605"/>
      <c r="B9605"/>
      <c r="C9605"/>
      <c r="D9605"/>
    </row>
    <row r="9606" spans="1:4" ht="15" x14ac:dyDescent="0.25">
      <c r="A9606"/>
      <c r="B9606"/>
      <c r="C9606"/>
      <c r="D9606"/>
    </row>
    <row r="9607" spans="1:4" ht="15" x14ac:dyDescent="0.25">
      <c r="A9607"/>
      <c r="B9607"/>
      <c r="C9607"/>
      <c r="D9607"/>
    </row>
    <row r="9608" spans="1:4" ht="15" x14ac:dyDescent="0.25">
      <c r="A9608"/>
      <c r="B9608"/>
      <c r="C9608"/>
      <c r="D9608"/>
    </row>
    <row r="9609" spans="1:4" ht="15" x14ac:dyDescent="0.25">
      <c r="A9609"/>
      <c r="B9609"/>
      <c r="C9609"/>
      <c r="D9609"/>
    </row>
    <row r="9610" spans="1:4" ht="15" x14ac:dyDescent="0.25">
      <c r="A9610"/>
      <c r="B9610"/>
      <c r="C9610"/>
      <c r="D9610"/>
    </row>
    <row r="9611" spans="1:4" ht="15" x14ac:dyDescent="0.25">
      <c r="A9611"/>
      <c r="B9611"/>
      <c r="C9611"/>
      <c r="D9611"/>
    </row>
    <row r="9612" spans="1:4" ht="15" x14ac:dyDescent="0.25">
      <c r="A9612"/>
      <c r="B9612"/>
      <c r="C9612"/>
      <c r="D9612"/>
    </row>
    <row r="9613" spans="1:4" ht="15" x14ac:dyDescent="0.25">
      <c r="A9613"/>
      <c r="B9613"/>
      <c r="C9613"/>
      <c r="D9613"/>
    </row>
    <row r="9614" spans="1:4" ht="15" x14ac:dyDescent="0.25">
      <c r="A9614"/>
      <c r="B9614"/>
      <c r="C9614"/>
      <c r="D9614"/>
    </row>
    <row r="9615" spans="1:4" ht="15" x14ac:dyDescent="0.25">
      <c r="A9615"/>
      <c r="B9615"/>
      <c r="C9615"/>
      <c r="D9615"/>
    </row>
    <row r="9616" spans="1:4" ht="15" x14ac:dyDescent="0.25">
      <c r="A9616"/>
      <c r="B9616"/>
      <c r="C9616"/>
      <c r="D9616"/>
    </row>
    <row r="9617" spans="1:4" ht="15" x14ac:dyDescent="0.25">
      <c r="A9617"/>
      <c r="B9617"/>
      <c r="C9617"/>
      <c r="D9617"/>
    </row>
    <row r="9618" spans="1:4" ht="15" x14ac:dyDescent="0.25">
      <c r="A9618"/>
      <c r="B9618"/>
      <c r="C9618"/>
      <c r="D9618"/>
    </row>
    <row r="9619" spans="1:4" ht="15" x14ac:dyDescent="0.25">
      <c r="A9619"/>
      <c r="B9619"/>
      <c r="C9619"/>
      <c r="D9619"/>
    </row>
    <row r="9620" spans="1:4" ht="15" x14ac:dyDescent="0.25">
      <c r="A9620"/>
      <c r="B9620"/>
      <c r="C9620"/>
      <c r="D9620"/>
    </row>
    <row r="9621" spans="1:4" ht="15" x14ac:dyDescent="0.25">
      <c r="A9621"/>
      <c r="B9621"/>
      <c r="C9621"/>
      <c r="D9621"/>
    </row>
    <row r="9622" spans="1:4" ht="15" x14ac:dyDescent="0.25">
      <c r="A9622"/>
      <c r="B9622"/>
      <c r="C9622"/>
      <c r="D9622"/>
    </row>
    <row r="9623" spans="1:4" ht="15" x14ac:dyDescent="0.25">
      <c r="A9623"/>
      <c r="B9623"/>
      <c r="C9623"/>
      <c r="D9623"/>
    </row>
    <row r="9624" spans="1:4" ht="15" x14ac:dyDescent="0.25">
      <c r="A9624"/>
      <c r="B9624"/>
      <c r="C9624"/>
      <c r="D9624"/>
    </row>
    <row r="9625" spans="1:4" ht="15" x14ac:dyDescent="0.25">
      <c r="A9625"/>
      <c r="B9625"/>
      <c r="C9625"/>
      <c r="D9625"/>
    </row>
    <row r="9626" spans="1:4" ht="15" x14ac:dyDescent="0.25">
      <c r="A9626"/>
      <c r="B9626"/>
      <c r="C9626"/>
      <c r="D9626"/>
    </row>
    <row r="9627" spans="1:4" ht="15" x14ac:dyDescent="0.25">
      <c r="A9627"/>
      <c r="B9627"/>
      <c r="C9627"/>
      <c r="D9627"/>
    </row>
    <row r="9628" spans="1:4" ht="15" x14ac:dyDescent="0.25">
      <c r="A9628"/>
      <c r="B9628"/>
      <c r="C9628"/>
      <c r="D9628"/>
    </row>
    <row r="9629" spans="1:4" ht="15" x14ac:dyDescent="0.25">
      <c r="A9629"/>
      <c r="B9629"/>
      <c r="C9629"/>
      <c r="D9629"/>
    </row>
    <row r="9630" spans="1:4" ht="15" x14ac:dyDescent="0.25">
      <c r="A9630"/>
      <c r="B9630"/>
      <c r="C9630"/>
      <c r="D9630"/>
    </row>
    <row r="9631" spans="1:4" ht="15" x14ac:dyDescent="0.25">
      <c r="A9631"/>
      <c r="B9631"/>
      <c r="C9631"/>
      <c r="D9631"/>
    </row>
    <row r="9632" spans="1:4" ht="15" x14ac:dyDescent="0.25">
      <c r="A9632"/>
      <c r="B9632"/>
      <c r="C9632"/>
      <c r="D9632"/>
    </row>
    <row r="9633" spans="1:4" ht="15" x14ac:dyDescent="0.25">
      <c r="A9633"/>
      <c r="B9633"/>
      <c r="C9633"/>
      <c r="D9633"/>
    </row>
    <row r="9634" spans="1:4" ht="15" x14ac:dyDescent="0.25">
      <c r="A9634"/>
      <c r="B9634"/>
      <c r="C9634"/>
      <c r="D9634"/>
    </row>
    <row r="9635" spans="1:4" ht="15" x14ac:dyDescent="0.25">
      <c r="A9635"/>
      <c r="B9635"/>
      <c r="C9635"/>
      <c r="D9635"/>
    </row>
    <row r="9636" spans="1:4" ht="15" x14ac:dyDescent="0.25">
      <c r="A9636"/>
      <c r="B9636"/>
      <c r="C9636"/>
      <c r="D9636"/>
    </row>
    <row r="9637" spans="1:4" ht="15" x14ac:dyDescent="0.25">
      <c r="A9637"/>
      <c r="B9637"/>
      <c r="C9637"/>
      <c r="D9637"/>
    </row>
    <row r="9638" spans="1:4" ht="15" x14ac:dyDescent="0.25">
      <c r="A9638"/>
      <c r="B9638"/>
      <c r="C9638"/>
      <c r="D9638"/>
    </row>
    <row r="9639" spans="1:4" ht="15" x14ac:dyDescent="0.25">
      <c r="A9639"/>
      <c r="B9639"/>
      <c r="C9639"/>
      <c r="D9639"/>
    </row>
    <row r="9640" spans="1:4" ht="15" x14ac:dyDescent="0.25">
      <c r="A9640"/>
      <c r="B9640"/>
      <c r="C9640"/>
      <c r="D9640"/>
    </row>
    <row r="9641" spans="1:4" ht="15" x14ac:dyDescent="0.25">
      <c r="A9641"/>
      <c r="B9641"/>
      <c r="C9641"/>
      <c r="D9641"/>
    </row>
    <row r="9642" spans="1:4" ht="15" x14ac:dyDescent="0.25">
      <c r="A9642"/>
      <c r="B9642"/>
      <c r="C9642"/>
      <c r="D9642"/>
    </row>
    <row r="9643" spans="1:4" ht="15" x14ac:dyDescent="0.25">
      <c r="A9643"/>
      <c r="B9643"/>
      <c r="C9643"/>
      <c r="D9643"/>
    </row>
    <row r="9644" spans="1:4" ht="15" x14ac:dyDescent="0.25">
      <c r="A9644"/>
      <c r="B9644"/>
      <c r="C9644"/>
      <c r="D9644"/>
    </row>
    <row r="9645" spans="1:4" ht="15" x14ac:dyDescent="0.25">
      <c r="A9645"/>
      <c r="B9645"/>
      <c r="C9645"/>
      <c r="D9645"/>
    </row>
    <row r="9646" spans="1:4" ht="15" x14ac:dyDescent="0.25">
      <c r="A9646"/>
      <c r="B9646"/>
      <c r="C9646"/>
      <c r="D9646"/>
    </row>
    <row r="9647" spans="1:4" ht="15" x14ac:dyDescent="0.25">
      <c r="A9647"/>
      <c r="B9647"/>
      <c r="C9647"/>
      <c r="D9647"/>
    </row>
    <row r="9648" spans="1:4" ht="15" x14ac:dyDescent="0.25">
      <c r="A9648"/>
      <c r="B9648"/>
      <c r="C9648"/>
      <c r="D9648"/>
    </row>
    <row r="9649" spans="1:4" ht="15" x14ac:dyDescent="0.25">
      <c r="A9649"/>
      <c r="B9649"/>
      <c r="C9649"/>
      <c r="D9649"/>
    </row>
    <row r="9650" spans="1:4" ht="15" x14ac:dyDescent="0.25">
      <c r="A9650"/>
      <c r="B9650"/>
      <c r="C9650"/>
      <c r="D9650"/>
    </row>
    <row r="9651" spans="1:4" ht="15" x14ac:dyDescent="0.25">
      <c r="A9651"/>
      <c r="B9651"/>
      <c r="C9651"/>
      <c r="D9651"/>
    </row>
    <row r="9652" spans="1:4" ht="15" x14ac:dyDescent="0.25">
      <c r="A9652"/>
      <c r="B9652"/>
      <c r="C9652"/>
      <c r="D9652"/>
    </row>
    <row r="9653" spans="1:4" ht="15" x14ac:dyDescent="0.25">
      <c r="A9653"/>
      <c r="B9653"/>
      <c r="C9653"/>
      <c r="D9653"/>
    </row>
    <row r="9654" spans="1:4" ht="15" x14ac:dyDescent="0.25">
      <c r="A9654"/>
      <c r="B9654"/>
      <c r="C9654"/>
      <c r="D9654"/>
    </row>
    <row r="9655" spans="1:4" ht="15" x14ac:dyDescent="0.25">
      <c r="A9655"/>
      <c r="B9655"/>
      <c r="C9655"/>
      <c r="D9655"/>
    </row>
    <row r="9656" spans="1:4" ht="15" x14ac:dyDescent="0.25">
      <c r="A9656"/>
      <c r="B9656"/>
      <c r="C9656"/>
      <c r="D9656"/>
    </row>
    <row r="9657" spans="1:4" ht="15" x14ac:dyDescent="0.25">
      <c r="A9657"/>
      <c r="B9657"/>
      <c r="C9657"/>
      <c r="D9657"/>
    </row>
    <row r="9658" spans="1:4" ht="15" x14ac:dyDescent="0.25">
      <c r="A9658"/>
      <c r="B9658"/>
      <c r="C9658"/>
      <c r="D9658"/>
    </row>
    <row r="9659" spans="1:4" ht="15" x14ac:dyDescent="0.25">
      <c r="A9659"/>
      <c r="B9659"/>
      <c r="C9659"/>
      <c r="D9659"/>
    </row>
    <row r="9660" spans="1:4" ht="15" x14ac:dyDescent="0.25">
      <c r="A9660"/>
      <c r="B9660"/>
      <c r="C9660"/>
      <c r="D9660"/>
    </row>
    <row r="9661" spans="1:4" ht="15" x14ac:dyDescent="0.25">
      <c r="A9661"/>
      <c r="B9661"/>
      <c r="C9661"/>
      <c r="D9661"/>
    </row>
    <row r="9662" spans="1:4" ht="15" x14ac:dyDescent="0.25">
      <c r="A9662"/>
      <c r="B9662"/>
      <c r="C9662"/>
      <c r="D9662"/>
    </row>
    <row r="9663" spans="1:4" ht="15" x14ac:dyDescent="0.25">
      <c r="A9663"/>
      <c r="B9663"/>
      <c r="C9663"/>
      <c r="D9663"/>
    </row>
    <row r="9664" spans="1:4" ht="15" x14ac:dyDescent="0.25">
      <c r="A9664"/>
      <c r="B9664"/>
      <c r="C9664"/>
      <c r="D9664"/>
    </row>
    <row r="9665" spans="1:4" ht="15" x14ac:dyDescent="0.25">
      <c r="A9665"/>
      <c r="B9665"/>
      <c r="C9665"/>
      <c r="D9665"/>
    </row>
    <row r="9666" spans="1:4" ht="15" x14ac:dyDescent="0.25">
      <c r="A9666"/>
      <c r="B9666"/>
      <c r="C9666"/>
      <c r="D9666"/>
    </row>
    <row r="9667" spans="1:4" ht="15" x14ac:dyDescent="0.25">
      <c r="A9667"/>
      <c r="B9667"/>
      <c r="C9667"/>
      <c r="D9667"/>
    </row>
    <row r="9668" spans="1:4" ht="15" x14ac:dyDescent="0.25">
      <c r="A9668"/>
      <c r="B9668"/>
      <c r="C9668"/>
      <c r="D9668"/>
    </row>
    <row r="9669" spans="1:4" ht="15" x14ac:dyDescent="0.25">
      <c r="A9669"/>
      <c r="B9669"/>
      <c r="C9669"/>
      <c r="D9669"/>
    </row>
    <row r="9670" spans="1:4" ht="15" x14ac:dyDescent="0.25">
      <c r="A9670"/>
      <c r="B9670"/>
      <c r="C9670"/>
      <c r="D9670"/>
    </row>
    <row r="9671" spans="1:4" ht="15" x14ac:dyDescent="0.25">
      <c r="A9671"/>
      <c r="B9671"/>
      <c r="C9671"/>
      <c r="D9671"/>
    </row>
    <row r="9672" spans="1:4" ht="15" x14ac:dyDescent="0.25">
      <c r="A9672"/>
      <c r="B9672"/>
      <c r="C9672"/>
      <c r="D9672"/>
    </row>
    <row r="9673" spans="1:4" ht="15" x14ac:dyDescent="0.25">
      <c r="A9673"/>
      <c r="B9673"/>
      <c r="C9673"/>
      <c r="D9673"/>
    </row>
    <row r="9674" spans="1:4" ht="15" x14ac:dyDescent="0.25">
      <c r="A9674"/>
      <c r="B9674"/>
      <c r="C9674"/>
      <c r="D9674"/>
    </row>
    <row r="9675" spans="1:4" ht="15" x14ac:dyDescent="0.25">
      <c r="A9675"/>
      <c r="B9675"/>
      <c r="C9675"/>
      <c r="D9675"/>
    </row>
    <row r="9676" spans="1:4" ht="15" x14ac:dyDescent="0.25">
      <c r="A9676"/>
      <c r="B9676"/>
      <c r="C9676"/>
      <c r="D9676"/>
    </row>
    <row r="9677" spans="1:4" ht="15" x14ac:dyDescent="0.25">
      <c r="A9677"/>
      <c r="B9677"/>
      <c r="C9677"/>
      <c r="D9677"/>
    </row>
    <row r="9678" spans="1:4" ht="15" x14ac:dyDescent="0.25">
      <c r="A9678"/>
      <c r="B9678"/>
      <c r="C9678"/>
      <c r="D9678"/>
    </row>
    <row r="9679" spans="1:4" ht="15" x14ac:dyDescent="0.25">
      <c r="A9679"/>
      <c r="B9679"/>
      <c r="C9679"/>
      <c r="D9679"/>
    </row>
    <row r="9680" spans="1:4" ht="15" x14ac:dyDescent="0.25">
      <c r="A9680"/>
      <c r="B9680"/>
      <c r="C9680"/>
      <c r="D9680"/>
    </row>
    <row r="9681" spans="1:4" ht="15" x14ac:dyDescent="0.25">
      <c r="A9681"/>
      <c r="B9681"/>
      <c r="C9681"/>
      <c r="D9681"/>
    </row>
    <row r="9682" spans="1:4" ht="15" x14ac:dyDescent="0.25">
      <c r="A9682"/>
      <c r="B9682"/>
      <c r="C9682"/>
      <c r="D9682"/>
    </row>
    <row r="9683" spans="1:4" ht="15" x14ac:dyDescent="0.25">
      <c r="A9683"/>
      <c r="B9683"/>
      <c r="C9683"/>
      <c r="D9683"/>
    </row>
    <row r="9684" spans="1:4" ht="15" x14ac:dyDescent="0.25">
      <c r="A9684"/>
      <c r="B9684"/>
      <c r="C9684"/>
      <c r="D9684"/>
    </row>
    <row r="9685" spans="1:4" ht="15" x14ac:dyDescent="0.25">
      <c r="A9685"/>
      <c r="B9685"/>
      <c r="C9685"/>
      <c r="D9685"/>
    </row>
    <row r="9686" spans="1:4" ht="15" x14ac:dyDescent="0.25">
      <c r="A9686"/>
      <c r="B9686"/>
      <c r="C9686"/>
      <c r="D9686"/>
    </row>
    <row r="9687" spans="1:4" ht="15" x14ac:dyDescent="0.25">
      <c r="A9687"/>
      <c r="B9687"/>
      <c r="C9687"/>
      <c r="D9687"/>
    </row>
    <row r="9688" spans="1:4" ht="15" x14ac:dyDescent="0.25">
      <c r="A9688"/>
      <c r="B9688"/>
      <c r="C9688"/>
      <c r="D9688"/>
    </row>
    <row r="9689" spans="1:4" ht="15" x14ac:dyDescent="0.25">
      <c r="A9689"/>
      <c r="B9689"/>
      <c r="C9689"/>
      <c r="D9689"/>
    </row>
    <row r="9690" spans="1:4" ht="15" x14ac:dyDescent="0.25">
      <c r="A9690"/>
      <c r="B9690"/>
      <c r="C9690"/>
      <c r="D9690"/>
    </row>
    <row r="9691" spans="1:4" ht="15" x14ac:dyDescent="0.25">
      <c r="A9691"/>
      <c r="B9691"/>
      <c r="C9691"/>
      <c r="D9691"/>
    </row>
    <row r="9692" spans="1:4" ht="15" x14ac:dyDescent="0.25">
      <c r="A9692"/>
      <c r="B9692"/>
      <c r="C9692"/>
      <c r="D9692"/>
    </row>
    <row r="9693" spans="1:4" ht="15" x14ac:dyDescent="0.25">
      <c r="A9693"/>
      <c r="B9693"/>
      <c r="C9693"/>
      <c r="D9693"/>
    </row>
    <row r="9694" spans="1:4" ht="15" x14ac:dyDescent="0.25">
      <c r="A9694"/>
      <c r="B9694"/>
      <c r="C9694"/>
      <c r="D9694"/>
    </row>
    <row r="9695" spans="1:4" ht="15" x14ac:dyDescent="0.25">
      <c r="A9695"/>
      <c r="B9695"/>
      <c r="C9695"/>
      <c r="D9695"/>
    </row>
    <row r="9696" spans="1:4" ht="15" x14ac:dyDescent="0.25">
      <c r="A9696"/>
      <c r="B9696"/>
      <c r="C9696"/>
      <c r="D9696"/>
    </row>
    <row r="9697" spans="1:4" ht="15" x14ac:dyDescent="0.25">
      <c r="A9697"/>
      <c r="B9697"/>
      <c r="C9697"/>
      <c r="D9697"/>
    </row>
    <row r="9698" spans="1:4" ht="15" x14ac:dyDescent="0.25">
      <c r="A9698"/>
      <c r="B9698"/>
      <c r="C9698"/>
      <c r="D9698"/>
    </row>
    <row r="9699" spans="1:4" ht="15" x14ac:dyDescent="0.25">
      <c r="A9699"/>
      <c r="B9699"/>
      <c r="C9699"/>
      <c r="D9699"/>
    </row>
    <row r="9700" spans="1:4" ht="15" x14ac:dyDescent="0.25">
      <c r="A9700"/>
      <c r="B9700"/>
      <c r="C9700"/>
      <c r="D9700"/>
    </row>
    <row r="9701" spans="1:4" ht="15" x14ac:dyDescent="0.25">
      <c r="A9701"/>
      <c r="B9701"/>
      <c r="C9701"/>
      <c r="D9701"/>
    </row>
    <row r="9702" spans="1:4" ht="15" x14ac:dyDescent="0.25">
      <c r="A9702"/>
      <c r="B9702"/>
      <c r="C9702"/>
      <c r="D9702"/>
    </row>
    <row r="9703" spans="1:4" ht="15" x14ac:dyDescent="0.25">
      <c r="A9703"/>
      <c r="B9703"/>
      <c r="C9703"/>
      <c r="D9703"/>
    </row>
    <row r="9704" spans="1:4" ht="15" x14ac:dyDescent="0.25">
      <c r="A9704"/>
      <c r="B9704"/>
      <c r="C9704"/>
      <c r="D9704"/>
    </row>
    <row r="9705" spans="1:4" ht="15" x14ac:dyDescent="0.25">
      <c r="A9705"/>
      <c r="B9705"/>
      <c r="C9705"/>
      <c r="D9705"/>
    </row>
    <row r="9706" spans="1:4" ht="15" x14ac:dyDescent="0.25">
      <c r="A9706"/>
      <c r="B9706"/>
      <c r="C9706"/>
      <c r="D9706"/>
    </row>
    <row r="9707" spans="1:4" ht="15" x14ac:dyDescent="0.25">
      <c r="A9707"/>
      <c r="B9707"/>
      <c r="C9707"/>
      <c r="D9707"/>
    </row>
    <row r="9708" spans="1:4" ht="15" x14ac:dyDescent="0.25">
      <c r="A9708"/>
      <c r="B9708"/>
      <c r="C9708"/>
      <c r="D9708"/>
    </row>
    <row r="9709" spans="1:4" ht="15" x14ac:dyDescent="0.25">
      <c r="A9709"/>
      <c r="B9709"/>
      <c r="C9709"/>
      <c r="D9709"/>
    </row>
    <row r="9710" spans="1:4" ht="15" x14ac:dyDescent="0.25">
      <c r="A9710"/>
      <c r="B9710"/>
      <c r="C9710"/>
      <c r="D9710"/>
    </row>
    <row r="9711" spans="1:4" ht="15" x14ac:dyDescent="0.25">
      <c r="A9711"/>
      <c r="B9711"/>
      <c r="C9711"/>
      <c r="D9711"/>
    </row>
    <row r="9712" spans="1:4" ht="15" x14ac:dyDescent="0.25">
      <c r="A9712"/>
      <c r="B9712"/>
      <c r="C9712"/>
      <c r="D9712"/>
    </row>
    <row r="9713" spans="1:4" ht="15" x14ac:dyDescent="0.25">
      <c r="A9713"/>
      <c r="B9713"/>
      <c r="C9713"/>
      <c r="D9713"/>
    </row>
    <row r="9714" spans="1:4" ht="15" x14ac:dyDescent="0.25">
      <c r="A9714"/>
      <c r="B9714"/>
      <c r="C9714"/>
      <c r="D9714"/>
    </row>
    <row r="9715" spans="1:4" ht="15" x14ac:dyDescent="0.25">
      <c r="A9715"/>
      <c r="B9715"/>
      <c r="C9715"/>
      <c r="D9715"/>
    </row>
    <row r="9716" spans="1:4" ht="15" x14ac:dyDescent="0.25">
      <c r="A9716"/>
      <c r="B9716"/>
      <c r="C9716"/>
      <c r="D9716"/>
    </row>
    <row r="9717" spans="1:4" ht="15" x14ac:dyDescent="0.25">
      <c r="A9717"/>
      <c r="B9717"/>
      <c r="C9717"/>
      <c r="D9717"/>
    </row>
    <row r="9718" spans="1:4" ht="15" x14ac:dyDescent="0.25">
      <c r="A9718"/>
      <c r="B9718"/>
      <c r="C9718"/>
      <c r="D9718"/>
    </row>
    <row r="9719" spans="1:4" ht="15" x14ac:dyDescent="0.25">
      <c r="A9719"/>
      <c r="B9719"/>
      <c r="C9719"/>
      <c r="D9719"/>
    </row>
    <row r="9720" spans="1:4" ht="15" x14ac:dyDescent="0.25">
      <c r="A9720"/>
      <c r="B9720"/>
      <c r="C9720"/>
      <c r="D9720"/>
    </row>
    <row r="9721" spans="1:4" ht="15" x14ac:dyDescent="0.25">
      <c r="A9721"/>
      <c r="B9721"/>
      <c r="C9721"/>
      <c r="D9721"/>
    </row>
    <row r="9722" spans="1:4" ht="15" x14ac:dyDescent="0.25">
      <c r="A9722"/>
      <c r="B9722"/>
      <c r="C9722"/>
      <c r="D9722"/>
    </row>
    <row r="9723" spans="1:4" ht="15" x14ac:dyDescent="0.25">
      <c r="A9723"/>
      <c r="B9723"/>
      <c r="C9723"/>
      <c r="D9723"/>
    </row>
    <row r="9724" spans="1:4" ht="15" x14ac:dyDescent="0.25">
      <c r="A9724"/>
      <c r="B9724"/>
      <c r="C9724"/>
      <c r="D9724"/>
    </row>
    <row r="9725" spans="1:4" ht="15" x14ac:dyDescent="0.25">
      <c r="A9725"/>
      <c r="B9725"/>
      <c r="C9725"/>
      <c r="D9725"/>
    </row>
    <row r="9726" spans="1:4" ht="15" x14ac:dyDescent="0.25">
      <c r="A9726"/>
      <c r="B9726"/>
      <c r="C9726"/>
      <c r="D9726"/>
    </row>
    <row r="9727" spans="1:4" ht="15" x14ac:dyDescent="0.25">
      <c r="A9727"/>
      <c r="B9727"/>
      <c r="C9727"/>
      <c r="D9727"/>
    </row>
    <row r="9728" spans="1:4" ht="15" x14ac:dyDescent="0.25">
      <c r="A9728"/>
      <c r="B9728"/>
      <c r="C9728"/>
      <c r="D9728"/>
    </row>
    <row r="9729" spans="1:4" ht="15" x14ac:dyDescent="0.25">
      <c r="A9729"/>
      <c r="B9729"/>
      <c r="C9729"/>
      <c r="D9729"/>
    </row>
    <row r="9730" spans="1:4" ht="15" x14ac:dyDescent="0.25">
      <c r="A9730"/>
      <c r="B9730"/>
      <c r="C9730"/>
      <c r="D9730"/>
    </row>
    <row r="9731" spans="1:4" ht="15" x14ac:dyDescent="0.25">
      <c r="A9731"/>
      <c r="B9731"/>
      <c r="C9731"/>
      <c r="D9731"/>
    </row>
    <row r="9732" spans="1:4" ht="15" x14ac:dyDescent="0.25">
      <c r="A9732"/>
      <c r="B9732"/>
      <c r="C9732"/>
      <c r="D9732"/>
    </row>
    <row r="9733" spans="1:4" ht="15" x14ac:dyDescent="0.25">
      <c r="A9733"/>
      <c r="B9733"/>
      <c r="C9733"/>
      <c r="D9733"/>
    </row>
    <row r="9734" spans="1:4" ht="15" x14ac:dyDescent="0.25">
      <c r="A9734"/>
      <c r="B9734"/>
      <c r="C9734"/>
      <c r="D9734"/>
    </row>
    <row r="9735" spans="1:4" ht="15" x14ac:dyDescent="0.25">
      <c r="A9735"/>
      <c r="B9735"/>
      <c r="C9735"/>
      <c r="D9735"/>
    </row>
    <row r="9736" spans="1:4" ht="15" x14ac:dyDescent="0.25">
      <c r="A9736"/>
      <c r="B9736"/>
      <c r="C9736"/>
      <c r="D9736"/>
    </row>
    <row r="9737" spans="1:4" ht="15" x14ac:dyDescent="0.25">
      <c r="A9737"/>
      <c r="B9737"/>
      <c r="C9737"/>
      <c r="D9737"/>
    </row>
    <row r="9738" spans="1:4" ht="15" x14ac:dyDescent="0.25">
      <c r="A9738"/>
      <c r="B9738"/>
      <c r="C9738"/>
      <c r="D9738"/>
    </row>
    <row r="9739" spans="1:4" ht="15" x14ac:dyDescent="0.25">
      <c r="A9739"/>
      <c r="B9739"/>
      <c r="C9739"/>
      <c r="D9739"/>
    </row>
    <row r="9740" spans="1:4" ht="15" x14ac:dyDescent="0.25">
      <c r="A9740"/>
      <c r="B9740"/>
      <c r="C9740"/>
      <c r="D9740"/>
    </row>
    <row r="9741" spans="1:4" ht="15" x14ac:dyDescent="0.25">
      <c r="A9741"/>
      <c r="B9741"/>
      <c r="C9741"/>
      <c r="D9741"/>
    </row>
    <row r="9742" spans="1:4" ht="15" x14ac:dyDescent="0.25">
      <c r="A9742"/>
      <c r="B9742"/>
      <c r="C9742"/>
      <c r="D9742"/>
    </row>
    <row r="9743" spans="1:4" ht="15" x14ac:dyDescent="0.25">
      <c r="A9743"/>
      <c r="B9743"/>
      <c r="C9743"/>
      <c r="D9743"/>
    </row>
    <row r="9744" spans="1:4" ht="15" x14ac:dyDescent="0.25">
      <c r="A9744"/>
      <c r="B9744"/>
      <c r="C9744"/>
      <c r="D9744"/>
    </row>
    <row r="9745" spans="1:4" ht="15" x14ac:dyDescent="0.25">
      <c r="A9745"/>
      <c r="B9745"/>
      <c r="C9745"/>
      <c r="D9745"/>
    </row>
    <row r="9746" spans="1:4" ht="15" x14ac:dyDescent="0.25">
      <c r="A9746"/>
      <c r="B9746"/>
      <c r="C9746"/>
      <c r="D9746"/>
    </row>
    <row r="9747" spans="1:4" ht="15" x14ac:dyDescent="0.25">
      <c r="A9747"/>
      <c r="B9747"/>
      <c r="C9747"/>
      <c r="D9747"/>
    </row>
    <row r="9748" spans="1:4" ht="15" x14ac:dyDescent="0.25">
      <c r="A9748"/>
      <c r="B9748"/>
      <c r="C9748"/>
      <c r="D9748"/>
    </row>
    <row r="9749" spans="1:4" ht="15" x14ac:dyDescent="0.25">
      <c r="A9749"/>
      <c r="B9749"/>
      <c r="C9749"/>
      <c r="D9749"/>
    </row>
    <row r="9750" spans="1:4" ht="15" x14ac:dyDescent="0.25">
      <c r="A9750"/>
      <c r="B9750"/>
      <c r="C9750"/>
      <c r="D9750"/>
    </row>
    <row r="9751" spans="1:4" ht="15" x14ac:dyDescent="0.25">
      <c r="A9751"/>
      <c r="B9751"/>
      <c r="C9751"/>
      <c r="D9751"/>
    </row>
    <row r="9752" spans="1:4" ht="15" x14ac:dyDescent="0.25">
      <c r="A9752"/>
      <c r="B9752"/>
      <c r="C9752"/>
      <c r="D9752"/>
    </row>
    <row r="9753" spans="1:4" ht="15" x14ac:dyDescent="0.25">
      <c r="A9753"/>
      <c r="B9753"/>
      <c r="C9753"/>
      <c r="D9753"/>
    </row>
    <row r="9754" spans="1:4" ht="15" x14ac:dyDescent="0.25">
      <c r="A9754"/>
      <c r="B9754"/>
      <c r="C9754"/>
      <c r="D9754"/>
    </row>
    <row r="9755" spans="1:4" ht="15" x14ac:dyDescent="0.25">
      <c r="A9755"/>
      <c r="B9755"/>
      <c r="C9755"/>
      <c r="D9755"/>
    </row>
    <row r="9756" spans="1:4" ht="15" x14ac:dyDescent="0.25">
      <c r="A9756"/>
      <c r="B9756"/>
      <c r="C9756"/>
      <c r="D9756"/>
    </row>
    <row r="9757" spans="1:4" ht="15" x14ac:dyDescent="0.25">
      <c r="A9757"/>
      <c r="B9757"/>
      <c r="C9757"/>
      <c r="D9757"/>
    </row>
    <row r="9758" spans="1:4" ht="15" x14ac:dyDescent="0.25">
      <c r="A9758"/>
      <c r="B9758"/>
      <c r="C9758"/>
      <c r="D9758"/>
    </row>
    <row r="9759" spans="1:4" ht="15" x14ac:dyDescent="0.25">
      <c r="A9759"/>
      <c r="B9759"/>
      <c r="C9759"/>
      <c r="D9759"/>
    </row>
    <row r="9760" spans="1:4" ht="15" x14ac:dyDescent="0.25">
      <c r="A9760"/>
      <c r="B9760"/>
      <c r="C9760"/>
      <c r="D9760"/>
    </row>
    <row r="9761" spans="1:4" ht="15" x14ac:dyDescent="0.25">
      <c r="A9761"/>
      <c r="B9761"/>
      <c r="C9761"/>
      <c r="D9761"/>
    </row>
    <row r="9762" spans="1:4" ht="15" x14ac:dyDescent="0.25">
      <c r="A9762"/>
      <c r="B9762"/>
      <c r="C9762"/>
      <c r="D9762"/>
    </row>
    <row r="9763" spans="1:4" ht="15" x14ac:dyDescent="0.25">
      <c r="A9763"/>
      <c r="B9763"/>
      <c r="C9763"/>
      <c r="D9763"/>
    </row>
    <row r="9764" spans="1:4" ht="15" x14ac:dyDescent="0.25">
      <c r="A9764"/>
      <c r="B9764"/>
      <c r="C9764"/>
      <c r="D9764"/>
    </row>
    <row r="9765" spans="1:4" ht="15" x14ac:dyDescent="0.25">
      <c r="A9765"/>
      <c r="B9765"/>
      <c r="C9765"/>
      <c r="D9765"/>
    </row>
    <row r="9766" spans="1:4" ht="15" x14ac:dyDescent="0.25">
      <c r="A9766"/>
      <c r="B9766"/>
      <c r="C9766"/>
      <c r="D9766"/>
    </row>
    <row r="9767" spans="1:4" ht="15" x14ac:dyDescent="0.25">
      <c r="A9767"/>
      <c r="B9767"/>
      <c r="C9767"/>
      <c r="D9767"/>
    </row>
    <row r="9768" spans="1:4" ht="15" x14ac:dyDescent="0.25">
      <c r="A9768"/>
      <c r="B9768"/>
      <c r="C9768"/>
      <c r="D9768"/>
    </row>
    <row r="9769" spans="1:4" ht="15" x14ac:dyDescent="0.25">
      <c r="A9769"/>
      <c r="B9769"/>
      <c r="C9769"/>
      <c r="D9769"/>
    </row>
    <row r="9770" spans="1:4" ht="15" x14ac:dyDescent="0.25">
      <c r="A9770"/>
      <c r="B9770"/>
      <c r="C9770"/>
      <c r="D9770"/>
    </row>
    <row r="9771" spans="1:4" ht="15" x14ac:dyDescent="0.25">
      <c r="A9771"/>
      <c r="B9771"/>
      <c r="C9771"/>
      <c r="D9771"/>
    </row>
    <row r="9772" spans="1:4" ht="15" x14ac:dyDescent="0.25">
      <c r="A9772"/>
      <c r="B9772"/>
      <c r="C9772"/>
      <c r="D9772"/>
    </row>
    <row r="9773" spans="1:4" ht="15" x14ac:dyDescent="0.25">
      <c r="A9773"/>
      <c r="B9773"/>
      <c r="C9773"/>
      <c r="D9773"/>
    </row>
    <row r="9774" spans="1:4" ht="15" x14ac:dyDescent="0.25">
      <c r="A9774"/>
      <c r="B9774"/>
      <c r="C9774"/>
      <c r="D9774"/>
    </row>
    <row r="9775" spans="1:4" ht="15" x14ac:dyDescent="0.25">
      <c r="A9775"/>
      <c r="B9775"/>
      <c r="C9775"/>
      <c r="D9775"/>
    </row>
    <row r="9776" spans="1:4" ht="15" x14ac:dyDescent="0.25">
      <c r="A9776"/>
      <c r="B9776"/>
      <c r="C9776"/>
      <c r="D9776"/>
    </row>
    <row r="9777" spans="1:4" ht="15" x14ac:dyDescent="0.25">
      <c r="A9777"/>
      <c r="B9777"/>
      <c r="C9777"/>
      <c r="D9777"/>
    </row>
    <row r="9778" spans="1:4" ht="15" x14ac:dyDescent="0.25">
      <c r="A9778"/>
      <c r="B9778"/>
      <c r="C9778"/>
      <c r="D9778"/>
    </row>
    <row r="9779" spans="1:4" ht="15" x14ac:dyDescent="0.25">
      <c r="A9779"/>
      <c r="B9779"/>
      <c r="C9779"/>
      <c r="D9779"/>
    </row>
    <row r="9780" spans="1:4" ht="15" x14ac:dyDescent="0.25">
      <c r="A9780"/>
      <c r="B9780"/>
      <c r="C9780"/>
      <c r="D9780"/>
    </row>
    <row r="9781" spans="1:4" ht="15" x14ac:dyDescent="0.25">
      <c r="A9781"/>
      <c r="B9781"/>
      <c r="C9781"/>
      <c r="D9781"/>
    </row>
    <row r="9782" spans="1:4" ht="15" x14ac:dyDescent="0.25">
      <c r="A9782"/>
      <c r="B9782"/>
      <c r="C9782"/>
      <c r="D9782"/>
    </row>
    <row r="9783" spans="1:4" ht="15" x14ac:dyDescent="0.25">
      <c r="A9783"/>
      <c r="B9783"/>
      <c r="C9783"/>
      <c r="D9783"/>
    </row>
    <row r="9784" spans="1:4" ht="15" x14ac:dyDescent="0.25">
      <c r="A9784"/>
      <c r="B9784"/>
      <c r="C9784"/>
      <c r="D9784"/>
    </row>
    <row r="9785" spans="1:4" ht="15" x14ac:dyDescent="0.25">
      <c r="A9785"/>
      <c r="B9785"/>
      <c r="C9785"/>
      <c r="D9785"/>
    </row>
    <row r="9786" spans="1:4" ht="15" x14ac:dyDescent="0.25">
      <c r="A9786"/>
      <c r="B9786"/>
      <c r="C9786"/>
      <c r="D9786"/>
    </row>
    <row r="9787" spans="1:4" ht="15" x14ac:dyDescent="0.25">
      <c r="A9787"/>
      <c r="B9787"/>
      <c r="C9787"/>
      <c r="D9787"/>
    </row>
    <row r="9788" spans="1:4" ht="15" x14ac:dyDescent="0.25">
      <c r="A9788"/>
      <c r="B9788"/>
      <c r="C9788"/>
      <c r="D9788"/>
    </row>
    <row r="9789" spans="1:4" ht="15" x14ac:dyDescent="0.25">
      <c r="A9789"/>
      <c r="B9789"/>
      <c r="C9789"/>
      <c r="D9789"/>
    </row>
    <row r="9790" spans="1:4" ht="15" x14ac:dyDescent="0.25">
      <c r="A9790"/>
      <c r="B9790"/>
      <c r="C9790"/>
      <c r="D9790"/>
    </row>
    <row r="9791" spans="1:4" ht="15" x14ac:dyDescent="0.25">
      <c r="A9791"/>
      <c r="B9791"/>
      <c r="C9791"/>
      <c r="D9791"/>
    </row>
    <row r="9792" spans="1:4" ht="15" x14ac:dyDescent="0.25">
      <c r="A9792"/>
      <c r="B9792"/>
      <c r="C9792"/>
      <c r="D9792"/>
    </row>
    <row r="9793" spans="1:4" ht="15" x14ac:dyDescent="0.25">
      <c r="A9793"/>
      <c r="B9793"/>
      <c r="C9793"/>
      <c r="D9793"/>
    </row>
    <row r="9794" spans="1:4" ht="15" x14ac:dyDescent="0.25">
      <c r="A9794"/>
      <c r="B9794"/>
      <c r="C9794"/>
      <c r="D9794"/>
    </row>
    <row r="9795" spans="1:4" ht="15" x14ac:dyDescent="0.25">
      <c r="A9795"/>
      <c r="B9795"/>
      <c r="C9795"/>
      <c r="D9795"/>
    </row>
    <row r="9796" spans="1:4" ht="15" x14ac:dyDescent="0.25">
      <c r="A9796"/>
      <c r="B9796"/>
      <c r="C9796"/>
      <c r="D9796"/>
    </row>
    <row r="9797" spans="1:4" ht="15" x14ac:dyDescent="0.25">
      <c r="A9797"/>
      <c r="B9797"/>
      <c r="C9797"/>
      <c r="D9797"/>
    </row>
    <row r="9798" spans="1:4" ht="15" x14ac:dyDescent="0.25">
      <c r="A9798"/>
      <c r="B9798"/>
      <c r="C9798"/>
      <c r="D9798"/>
    </row>
    <row r="9799" spans="1:4" ht="15" x14ac:dyDescent="0.25">
      <c r="A9799"/>
      <c r="B9799"/>
      <c r="C9799"/>
      <c r="D9799"/>
    </row>
    <row r="9800" spans="1:4" ht="15" x14ac:dyDescent="0.25">
      <c r="A9800"/>
      <c r="B9800"/>
      <c r="C9800"/>
      <c r="D9800"/>
    </row>
    <row r="9801" spans="1:4" ht="15" x14ac:dyDescent="0.25">
      <c r="A9801"/>
      <c r="B9801"/>
      <c r="C9801"/>
      <c r="D9801"/>
    </row>
    <row r="9802" spans="1:4" ht="15" x14ac:dyDescent="0.25">
      <c r="A9802"/>
      <c r="B9802"/>
      <c r="C9802"/>
      <c r="D9802"/>
    </row>
    <row r="9803" spans="1:4" ht="15" x14ac:dyDescent="0.25">
      <c r="A9803"/>
      <c r="B9803"/>
      <c r="C9803"/>
      <c r="D9803"/>
    </row>
    <row r="9804" spans="1:4" ht="15" x14ac:dyDescent="0.25">
      <c r="A9804"/>
      <c r="B9804"/>
      <c r="C9804"/>
      <c r="D9804"/>
    </row>
    <row r="9805" spans="1:4" ht="15" x14ac:dyDescent="0.25">
      <c r="A9805"/>
      <c r="B9805"/>
      <c r="C9805"/>
      <c r="D9805"/>
    </row>
    <row r="9806" spans="1:4" ht="15" x14ac:dyDescent="0.25">
      <c r="A9806"/>
      <c r="B9806"/>
      <c r="C9806"/>
      <c r="D9806"/>
    </row>
    <row r="9807" spans="1:4" ht="15" x14ac:dyDescent="0.25">
      <c r="A9807"/>
      <c r="B9807"/>
      <c r="C9807"/>
      <c r="D9807"/>
    </row>
    <row r="9808" spans="1:4" ht="15" x14ac:dyDescent="0.25">
      <c r="A9808"/>
      <c r="B9808"/>
      <c r="C9808"/>
      <c r="D9808"/>
    </row>
    <row r="9809" spans="1:4" ht="15" x14ac:dyDescent="0.25">
      <c r="A9809"/>
      <c r="B9809"/>
      <c r="C9809"/>
      <c r="D9809"/>
    </row>
    <row r="9810" spans="1:4" ht="15" x14ac:dyDescent="0.25">
      <c r="A9810"/>
      <c r="B9810"/>
      <c r="C9810"/>
      <c r="D9810"/>
    </row>
    <row r="9811" spans="1:4" ht="15" x14ac:dyDescent="0.25">
      <c r="A9811"/>
      <c r="B9811"/>
      <c r="C9811"/>
      <c r="D9811"/>
    </row>
    <row r="9812" spans="1:4" ht="15" x14ac:dyDescent="0.25">
      <c r="A9812"/>
      <c r="B9812"/>
      <c r="C9812"/>
      <c r="D9812"/>
    </row>
    <row r="9813" spans="1:4" ht="15" x14ac:dyDescent="0.25">
      <c r="A9813"/>
      <c r="B9813"/>
      <c r="C9813"/>
      <c r="D9813"/>
    </row>
    <row r="9814" spans="1:4" ht="15" x14ac:dyDescent="0.25">
      <c r="A9814"/>
      <c r="B9814"/>
      <c r="C9814"/>
      <c r="D9814"/>
    </row>
    <row r="9815" spans="1:4" ht="15" x14ac:dyDescent="0.25">
      <c r="A9815"/>
      <c r="B9815"/>
      <c r="C9815"/>
      <c r="D9815"/>
    </row>
    <row r="9816" spans="1:4" ht="15" x14ac:dyDescent="0.25">
      <c r="A9816"/>
      <c r="B9816"/>
      <c r="C9816"/>
      <c r="D9816"/>
    </row>
    <row r="9817" spans="1:4" ht="15" x14ac:dyDescent="0.25">
      <c r="A9817"/>
      <c r="B9817"/>
      <c r="C9817"/>
      <c r="D9817"/>
    </row>
    <row r="9818" spans="1:4" ht="15" x14ac:dyDescent="0.25">
      <c r="A9818"/>
      <c r="B9818"/>
      <c r="C9818"/>
      <c r="D9818"/>
    </row>
    <row r="9819" spans="1:4" ht="15" x14ac:dyDescent="0.25">
      <c r="A9819"/>
      <c r="B9819"/>
      <c r="C9819"/>
      <c r="D9819"/>
    </row>
    <row r="9820" spans="1:4" ht="15" x14ac:dyDescent="0.25">
      <c r="A9820"/>
      <c r="B9820"/>
      <c r="C9820"/>
      <c r="D9820"/>
    </row>
    <row r="9821" spans="1:4" ht="15" x14ac:dyDescent="0.25">
      <c r="A9821"/>
      <c r="B9821"/>
      <c r="C9821"/>
      <c r="D9821"/>
    </row>
    <row r="9822" spans="1:4" ht="15" x14ac:dyDescent="0.25">
      <c r="A9822"/>
      <c r="B9822"/>
      <c r="C9822"/>
      <c r="D9822"/>
    </row>
    <row r="9823" spans="1:4" ht="15" x14ac:dyDescent="0.25">
      <c r="A9823"/>
      <c r="B9823"/>
      <c r="C9823"/>
      <c r="D9823"/>
    </row>
    <row r="9824" spans="1:4" ht="15" x14ac:dyDescent="0.25">
      <c r="A9824"/>
      <c r="B9824"/>
      <c r="C9824"/>
      <c r="D9824"/>
    </row>
    <row r="9825" spans="1:4" ht="15" x14ac:dyDescent="0.25">
      <c r="A9825"/>
      <c r="B9825"/>
      <c r="C9825"/>
      <c r="D9825"/>
    </row>
    <row r="9826" spans="1:4" ht="15" x14ac:dyDescent="0.25">
      <c r="A9826"/>
      <c r="B9826"/>
      <c r="C9826"/>
      <c r="D9826"/>
    </row>
    <row r="9827" spans="1:4" ht="15" x14ac:dyDescent="0.25">
      <c r="A9827"/>
      <c r="B9827"/>
      <c r="C9827"/>
      <c r="D9827"/>
    </row>
    <row r="9828" spans="1:4" ht="15" x14ac:dyDescent="0.25">
      <c r="A9828"/>
      <c r="B9828"/>
      <c r="C9828"/>
      <c r="D9828"/>
    </row>
    <row r="9829" spans="1:4" ht="15" x14ac:dyDescent="0.25">
      <c r="A9829"/>
      <c r="B9829"/>
      <c r="C9829"/>
      <c r="D9829"/>
    </row>
    <row r="9830" spans="1:4" ht="15" x14ac:dyDescent="0.25">
      <c r="A9830"/>
      <c r="B9830"/>
      <c r="C9830"/>
      <c r="D9830"/>
    </row>
    <row r="9831" spans="1:4" ht="15" x14ac:dyDescent="0.25">
      <c r="A9831"/>
      <c r="B9831"/>
      <c r="C9831"/>
      <c r="D9831"/>
    </row>
    <row r="9832" spans="1:4" ht="15" x14ac:dyDescent="0.25">
      <c r="A9832"/>
      <c r="B9832"/>
      <c r="C9832"/>
      <c r="D9832"/>
    </row>
    <row r="9833" spans="1:4" ht="15" x14ac:dyDescent="0.25">
      <c r="A9833"/>
      <c r="B9833"/>
      <c r="C9833"/>
      <c r="D9833"/>
    </row>
    <row r="9834" spans="1:4" ht="15" x14ac:dyDescent="0.25">
      <c r="A9834"/>
      <c r="B9834"/>
      <c r="C9834"/>
      <c r="D9834"/>
    </row>
    <row r="9835" spans="1:4" ht="15" x14ac:dyDescent="0.25">
      <c r="A9835"/>
      <c r="B9835"/>
      <c r="C9835"/>
      <c r="D9835"/>
    </row>
    <row r="9836" spans="1:4" ht="15" x14ac:dyDescent="0.25">
      <c r="A9836"/>
      <c r="B9836"/>
      <c r="C9836"/>
      <c r="D9836"/>
    </row>
    <row r="9837" spans="1:4" ht="15" x14ac:dyDescent="0.25">
      <c r="A9837"/>
      <c r="B9837"/>
      <c r="C9837"/>
      <c r="D9837"/>
    </row>
    <row r="9838" spans="1:4" ht="15" x14ac:dyDescent="0.25">
      <c r="A9838"/>
      <c r="B9838"/>
      <c r="C9838"/>
      <c r="D9838"/>
    </row>
    <row r="9839" spans="1:4" ht="15" x14ac:dyDescent="0.25">
      <c r="A9839"/>
      <c r="B9839"/>
      <c r="C9839"/>
      <c r="D9839"/>
    </row>
    <row r="9840" spans="1:4" ht="15" x14ac:dyDescent="0.25">
      <c r="A9840"/>
      <c r="B9840"/>
      <c r="C9840"/>
      <c r="D9840"/>
    </row>
    <row r="9841" spans="1:4" ht="15" x14ac:dyDescent="0.25">
      <c r="A9841"/>
      <c r="B9841"/>
      <c r="C9841"/>
      <c r="D9841"/>
    </row>
    <row r="9842" spans="1:4" ht="15" x14ac:dyDescent="0.25">
      <c r="A9842"/>
      <c r="B9842"/>
      <c r="C9842"/>
      <c r="D9842"/>
    </row>
    <row r="9843" spans="1:4" ht="15" x14ac:dyDescent="0.25">
      <c r="A9843"/>
      <c r="B9843"/>
      <c r="C9843"/>
      <c r="D9843"/>
    </row>
    <row r="9844" spans="1:4" ht="15" x14ac:dyDescent="0.25">
      <c r="A9844"/>
      <c r="B9844"/>
      <c r="C9844"/>
      <c r="D9844"/>
    </row>
    <row r="9845" spans="1:4" ht="15" x14ac:dyDescent="0.25">
      <c r="A9845"/>
      <c r="B9845"/>
      <c r="C9845"/>
      <c r="D9845"/>
    </row>
    <row r="9846" spans="1:4" ht="15" x14ac:dyDescent="0.25">
      <c r="A9846"/>
      <c r="B9846"/>
      <c r="C9846"/>
      <c r="D9846"/>
    </row>
    <row r="9847" spans="1:4" ht="15" x14ac:dyDescent="0.25">
      <c r="A9847"/>
      <c r="B9847"/>
      <c r="C9847"/>
      <c r="D9847"/>
    </row>
    <row r="9848" spans="1:4" ht="15" x14ac:dyDescent="0.25">
      <c r="A9848"/>
      <c r="B9848"/>
      <c r="C9848"/>
      <c r="D9848"/>
    </row>
    <row r="9849" spans="1:4" ht="15" x14ac:dyDescent="0.25">
      <c r="A9849"/>
      <c r="B9849"/>
      <c r="C9849"/>
      <c r="D9849"/>
    </row>
    <row r="9850" spans="1:4" ht="15" x14ac:dyDescent="0.25">
      <c r="A9850"/>
      <c r="B9850"/>
      <c r="C9850"/>
      <c r="D9850"/>
    </row>
    <row r="9851" spans="1:4" ht="15" x14ac:dyDescent="0.25">
      <c r="A9851"/>
      <c r="B9851"/>
      <c r="C9851"/>
      <c r="D9851"/>
    </row>
    <row r="9852" spans="1:4" ht="15" x14ac:dyDescent="0.25">
      <c r="A9852"/>
      <c r="B9852"/>
      <c r="C9852"/>
      <c r="D9852"/>
    </row>
    <row r="9853" spans="1:4" ht="15" x14ac:dyDescent="0.25">
      <c r="A9853"/>
      <c r="B9853"/>
      <c r="C9853"/>
      <c r="D9853"/>
    </row>
    <row r="9854" spans="1:4" ht="15" x14ac:dyDescent="0.25">
      <c r="A9854"/>
      <c r="B9854"/>
      <c r="C9854"/>
      <c r="D9854"/>
    </row>
    <row r="9855" spans="1:4" ht="15" x14ac:dyDescent="0.25">
      <c r="A9855"/>
      <c r="B9855"/>
      <c r="C9855"/>
      <c r="D9855"/>
    </row>
    <row r="9856" spans="1:4" ht="15" x14ac:dyDescent="0.25">
      <c r="A9856"/>
      <c r="B9856"/>
      <c r="C9856"/>
      <c r="D9856"/>
    </row>
    <row r="9857" spans="1:4" ht="15" x14ac:dyDescent="0.25">
      <c r="A9857"/>
      <c r="B9857"/>
      <c r="C9857"/>
      <c r="D9857"/>
    </row>
    <row r="9858" spans="1:4" ht="15" x14ac:dyDescent="0.25">
      <c r="A9858"/>
      <c r="B9858"/>
      <c r="C9858"/>
      <c r="D9858"/>
    </row>
    <row r="9859" spans="1:4" ht="15" x14ac:dyDescent="0.25">
      <c r="A9859"/>
      <c r="B9859"/>
      <c r="C9859"/>
      <c r="D9859"/>
    </row>
    <row r="9860" spans="1:4" ht="15" x14ac:dyDescent="0.25">
      <c r="A9860"/>
      <c r="B9860"/>
      <c r="C9860"/>
      <c r="D9860"/>
    </row>
    <row r="9861" spans="1:4" ht="15" x14ac:dyDescent="0.25">
      <c r="A9861"/>
      <c r="B9861"/>
      <c r="C9861"/>
      <c r="D9861"/>
    </row>
    <row r="9862" spans="1:4" ht="15" x14ac:dyDescent="0.25">
      <c r="A9862"/>
      <c r="B9862"/>
      <c r="C9862"/>
      <c r="D9862"/>
    </row>
    <row r="9863" spans="1:4" ht="15" x14ac:dyDescent="0.25">
      <c r="A9863"/>
      <c r="B9863"/>
      <c r="C9863"/>
      <c r="D9863"/>
    </row>
    <row r="9864" spans="1:4" ht="15" x14ac:dyDescent="0.25">
      <c r="A9864"/>
      <c r="B9864"/>
      <c r="C9864"/>
      <c r="D9864"/>
    </row>
    <row r="9865" spans="1:4" ht="15" x14ac:dyDescent="0.25">
      <c r="A9865"/>
      <c r="B9865"/>
      <c r="C9865"/>
      <c r="D9865"/>
    </row>
    <row r="9866" spans="1:4" ht="15" x14ac:dyDescent="0.25">
      <c r="A9866"/>
      <c r="B9866"/>
      <c r="C9866"/>
      <c r="D9866"/>
    </row>
    <row r="9867" spans="1:4" ht="15" x14ac:dyDescent="0.25">
      <c r="A9867"/>
      <c r="B9867"/>
      <c r="C9867"/>
      <c r="D9867"/>
    </row>
    <row r="9868" spans="1:4" ht="15" x14ac:dyDescent="0.25">
      <c r="A9868"/>
      <c r="B9868"/>
      <c r="C9868"/>
      <c r="D9868"/>
    </row>
    <row r="9869" spans="1:4" ht="15" x14ac:dyDescent="0.25">
      <c r="A9869"/>
      <c r="B9869"/>
      <c r="C9869"/>
      <c r="D9869"/>
    </row>
    <row r="9870" spans="1:4" ht="15" x14ac:dyDescent="0.25">
      <c r="A9870"/>
      <c r="B9870"/>
      <c r="C9870"/>
      <c r="D9870"/>
    </row>
    <row r="9871" spans="1:4" ht="15" x14ac:dyDescent="0.25">
      <c r="A9871"/>
      <c r="B9871"/>
      <c r="C9871"/>
      <c r="D9871"/>
    </row>
    <row r="9872" spans="1:4" ht="15" x14ac:dyDescent="0.25">
      <c r="A9872"/>
      <c r="B9872"/>
      <c r="C9872"/>
      <c r="D9872"/>
    </row>
    <row r="9873" spans="1:4" ht="15" x14ac:dyDescent="0.25">
      <c r="A9873"/>
      <c r="B9873"/>
      <c r="C9873"/>
      <c r="D9873"/>
    </row>
    <row r="9874" spans="1:4" ht="15" x14ac:dyDescent="0.25">
      <c r="A9874"/>
      <c r="B9874"/>
      <c r="C9874"/>
      <c r="D9874"/>
    </row>
    <row r="9875" spans="1:4" ht="15" x14ac:dyDescent="0.25">
      <c r="A9875"/>
      <c r="B9875"/>
      <c r="C9875"/>
      <c r="D9875"/>
    </row>
    <row r="9876" spans="1:4" ht="15" x14ac:dyDescent="0.25">
      <c r="A9876"/>
      <c r="B9876"/>
      <c r="C9876"/>
      <c r="D9876"/>
    </row>
    <row r="9877" spans="1:4" ht="15" x14ac:dyDescent="0.25">
      <c r="A9877"/>
      <c r="B9877"/>
      <c r="C9877"/>
      <c r="D9877"/>
    </row>
    <row r="9878" spans="1:4" ht="15" x14ac:dyDescent="0.25">
      <c r="A9878"/>
      <c r="B9878"/>
      <c r="C9878"/>
      <c r="D9878"/>
    </row>
    <row r="9879" spans="1:4" ht="15" x14ac:dyDescent="0.25">
      <c r="A9879"/>
      <c r="B9879"/>
      <c r="C9879"/>
      <c r="D9879"/>
    </row>
    <row r="9880" spans="1:4" ht="15" x14ac:dyDescent="0.25">
      <c r="A9880"/>
      <c r="B9880"/>
      <c r="C9880"/>
      <c r="D9880"/>
    </row>
    <row r="9881" spans="1:4" ht="15" x14ac:dyDescent="0.25">
      <c r="A9881"/>
      <c r="B9881"/>
      <c r="C9881"/>
      <c r="D9881"/>
    </row>
    <row r="9882" spans="1:4" ht="15" x14ac:dyDescent="0.25">
      <c r="A9882"/>
      <c r="B9882"/>
      <c r="C9882"/>
      <c r="D9882"/>
    </row>
    <row r="9883" spans="1:4" ht="15" x14ac:dyDescent="0.25">
      <c r="A9883"/>
      <c r="B9883"/>
      <c r="C9883"/>
      <c r="D9883"/>
    </row>
    <row r="9884" spans="1:4" ht="15" x14ac:dyDescent="0.25">
      <c r="A9884"/>
      <c r="B9884"/>
      <c r="C9884"/>
      <c r="D9884"/>
    </row>
    <row r="9885" spans="1:4" ht="15" x14ac:dyDescent="0.25">
      <c r="A9885"/>
      <c r="B9885"/>
      <c r="C9885"/>
      <c r="D9885"/>
    </row>
    <row r="9886" spans="1:4" ht="15" x14ac:dyDescent="0.25">
      <c r="A9886"/>
      <c r="B9886"/>
      <c r="C9886"/>
      <c r="D9886"/>
    </row>
    <row r="9887" spans="1:4" ht="15" x14ac:dyDescent="0.25">
      <c r="A9887"/>
      <c r="B9887"/>
      <c r="C9887"/>
      <c r="D9887"/>
    </row>
    <row r="9888" spans="1:4" ht="15" x14ac:dyDescent="0.25">
      <c r="A9888"/>
      <c r="B9888"/>
      <c r="C9888"/>
      <c r="D9888"/>
    </row>
    <row r="9889" spans="1:4" ht="15" x14ac:dyDescent="0.25">
      <c r="A9889"/>
      <c r="B9889"/>
      <c r="C9889"/>
      <c r="D9889"/>
    </row>
    <row r="9890" spans="1:4" ht="15" x14ac:dyDescent="0.25">
      <c r="A9890"/>
      <c r="B9890"/>
      <c r="C9890"/>
      <c r="D9890"/>
    </row>
    <row r="9891" spans="1:4" ht="15" x14ac:dyDescent="0.25">
      <c r="A9891"/>
      <c r="B9891"/>
      <c r="C9891"/>
      <c r="D9891"/>
    </row>
    <row r="9892" spans="1:4" ht="15" x14ac:dyDescent="0.25">
      <c r="A9892"/>
      <c r="B9892"/>
      <c r="C9892"/>
      <c r="D9892"/>
    </row>
    <row r="9893" spans="1:4" ht="15" x14ac:dyDescent="0.25">
      <c r="A9893"/>
      <c r="B9893"/>
      <c r="C9893"/>
      <c r="D9893"/>
    </row>
    <row r="9894" spans="1:4" ht="15" x14ac:dyDescent="0.25">
      <c r="A9894"/>
      <c r="B9894"/>
      <c r="C9894"/>
      <c r="D9894"/>
    </row>
    <row r="9895" spans="1:4" ht="15" x14ac:dyDescent="0.25">
      <c r="A9895"/>
      <c r="B9895"/>
      <c r="C9895"/>
      <c r="D9895"/>
    </row>
    <row r="9896" spans="1:4" ht="15" x14ac:dyDescent="0.25">
      <c r="A9896"/>
      <c r="B9896"/>
      <c r="C9896"/>
      <c r="D9896"/>
    </row>
    <row r="9897" spans="1:4" ht="15" x14ac:dyDescent="0.25">
      <c r="A9897"/>
      <c r="B9897"/>
      <c r="C9897"/>
      <c r="D9897"/>
    </row>
    <row r="9898" spans="1:4" ht="15" x14ac:dyDescent="0.25">
      <c r="A9898"/>
      <c r="B9898"/>
      <c r="C9898"/>
      <c r="D9898"/>
    </row>
    <row r="9899" spans="1:4" ht="15" x14ac:dyDescent="0.25">
      <c r="A9899"/>
      <c r="B9899"/>
      <c r="C9899"/>
      <c r="D9899"/>
    </row>
    <row r="9900" spans="1:4" ht="15" x14ac:dyDescent="0.25">
      <c r="A9900"/>
      <c r="B9900"/>
      <c r="C9900"/>
      <c r="D9900"/>
    </row>
    <row r="9901" spans="1:4" ht="15" x14ac:dyDescent="0.25">
      <c r="A9901"/>
      <c r="B9901"/>
      <c r="C9901"/>
      <c r="D9901"/>
    </row>
    <row r="9902" spans="1:4" ht="15" x14ac:dyDescent="0.25">
      <c r="A9902"/>
      <c r="B9902"/>
      <c r="C9902"/>
      <c r="D9902"/>
    </row>
    <row r="9903" spans="1:4" ht="15" x14ac:dyDescent="0.25">
      <c r="A9903"/>
      <c r="B9903"/>
      <c r="C9903"/>
      <c r="D9903"/>
    </row>
    <row r="9904" spans="1:4" ht="15" x14ac:dyDescent="0.25">
      <c r="A9904"/>
      <c r="B9904"/>
      <c r="C9904"/>
      <c r="D9904"/>
    </row>
    <row r="9905" spans="1:4" ht="15" x14ac:dyDescent="0.25">
      <c r="A9905"/>
      <c r="B9905"/>
      <c r="C9905"/>
      <c r="D9905"/>
    </row>
    <row r="9906" spans="1:4" ht="15" x14ac:dyDescent="0.25">
      <c r="A9906"/>
      <c r="B9906"/>
      <c r="C9906"/>
      <c r="D9906"/>
    </row>
    <row r="9907" spans="1:4" ht="15" x14ac:dyDescent="0.25">
      <c r="A9907"/>
      <c r="B9907"/>
      <c r="C9907"/>
      <c r="D9907"/>
    </row>
    <row r="9908" spans="1:4" ht="15" x14ac:dyDescent="0.25">
      <c r="A9908"/>
      <c r="B9908"/>
      <c r="C9908"/>
      <c r="D9908"/>
    </row>
    <row r="9909" spans="1:4" ht="15" x14ac:dyDescent="0.25">
      <c r="A9909"/>
      <c r="B9909"/>
      <c r="C9909"/>
      <c r="D9909"/>
    </row>
    <row r="9910" spans="1:4" ht="15" x14ac:dyDescent="0.25">
      <c r="A9910"/>
      <c r="B9910"/>
      <c r="C9910"/>
      <c r="D9910"/>
    </row>
    <row r="9911" spans="1:4" ht="15" x14ac:dyDescent="0.25">
      <c r="A9911"/>
      <c r="B9911"/>
      <c r="C9911"/>
      <c r="D9911"/>
    </row>
    <row r="9912" spans="1:4" ht="15" x14ac:dyDescent="0.25">
      <c r="A9912"/>
      <c r="B9912"/>
      <c r="C9912"/>
      <c r="D9912"/>
    </row>
    <row r="9913" spans="1:4" ht="15" x14ac:dyDescent="0.25">
      <c r="A9913"/>
      <c r="B9913"/>
      <c r="C9913"/>
      <c r="D9913"/>
    </row>
    <row r="9914" spans="1:4" ht="15" x14ac:dyDescent="0.25">
      <c r="A9914"/>
      <c r="B9914"/>
      <c r="C9914"/>
      <c r="D9914"/>
    </row>
    <row r="9915" spans="1:4" ht="15" x14ac:dyDescent="0.25">
      <c r="A9915"/>
      <c r="B9915"/>
      <c r="C9915"/>
      <c r="D9915"/>
    </row>
    <row r="9916" spans="1:4" ht="15" x14ac:dyDescent="0.25">
      <c r="A9916"/>
      <c r="B9916"/>
      <c r="C9916"/>
      <c r="D9916"/>
    </row>
    <row r="9917" spans="1:4" ht="15" x14ac:dyDescent="0.25">
      <c r="A9917"/>
      <c r="B9917"/>
      <c r="C9917"/>
      <c r="D9917"/>
    </row>
    <row r="9918" spans="1:4" ht="15" x14ac:dyDescent="0.25">
      <c r="A9918"/>
      <c r="B9918"/>
      <c r="C9918"/>
      <c r="D9918"/>
    </row>
    <row r="9919" spans="1:4" ht="15" x14ac:dyDescent="0.25">
      <c r="A9919"/>
      <c r="B9919"/>
      <c r="C9919"/>
      <c r="D9919"/>
    </row>
    <row r="9920" spans="1:4" ht="15" x14ac:dyDescent="0.25">
      <c r="A9920"/>
      <c r="B9920"/>
      <c r="C9920"/>
      <c r="D9920"/>
    </row>
    <row r="9921" spans="1:4" ht="15" x14ac:dyDescent="0.25">
      <c r="A9921"/>
      <c r="B9921"/>
      <c r="C9921"/>
      <c r="D9921"/>
    </row>
    <row r="9922" spans="1:4" ht="15" x14ac:dyDescent="0.25">
      <c r="A9922"/>
      <c r="B9922"/>
      <c r="C9922"/>
      <c r="D9922"/>
    </row>
    <row r="9923" spans="1:4" ht="15" x14ac:dyDescent="0.25">
      <c r="A9923"/>
      <c r="B9923"/>
      <c r="C9923"/>
      <c r="D9923"/>
    </row>
    <row r="9924" spans="1:4" ht="15" x14ac:dyDescent="0.25">
      <c r="A9924"/>
      <c r="B9924"/>
      <c r="C9924"/>
      <c r="D9924"/>
    </row>
    <row r="9925" spans="1:4" ht="15" x14ac:dyDescent="0.25">
      <c r="A9925"/>
      <c r="B9925"/>
      <c r="C9925"/>
      <c r="D9925"/>
    </row>
    <row r="9926" spans="1:4" ht="15" x14ac:dyDescent="0.25">
      <c r="A9926"/>
      <c r="B9926"/>
      <c r="C9926"/>
      <c r="D9926"/>
    </row>
    <row r="9927" spans="1:4" ht="15" x14ac:dyDescent="0.25">
      <c r="A9927"/>
      <c r="B9927"/>
      <c r="C9927"/>
      <c r="D9927"/>
    </row>
    <row r="9928" spans="1:4" ht="15" x14ac:dyDescent="0.25">
      <c r="A9928"/>
      <c r="B9928"/>
      <c r="C9928"/>
      <c r="D9928"/>
    </row>
    <row r="9929" spans="1:4" ht="15" x14ac:dyDescent="0.25">
      <c r="A9929"/>
      <c r="B9929"/>
      <c r="C9929"/>
      <c r="D9929"/>
    </row>
    <row r="9930" spans="1:4" ht="15" x14ac:dyDescent="0.25">
      <c r="A9930"/>
      <c r="B9930"/>
      <c r="C9930"/>
      <c r="D9930"/>
    </row>
    <row r="9931" spans="1:4" ht="15" x14ac:dyDescent="0.25">
      <c r="A9931"/>
      <c r="B9931"/>
      <c r="C9931"/>
      <c r="D9931"/>
    </row>
    <row r="9932" spans="1:4" ht="15" x14ac:dyDescent="0.25">
      <c r="A9932"/>
      <c r="B9932"/>
      <c r="C9932"/>
      <c r="D9932"/>
    </row>
    <row r="9933" spans="1:4" ht="15" x14ac:dyDescent="0.25">
      <c r="A9933"/>
      <c r="B9933"/>
      <c r="C9933"/>
      <c r="D9933"/>
    </row>
    <row r="9934" spans="1:4" ht="15" x14ac:dyDescent="0.25">
      <c r="A9934"/>
      <c r="B9934"/>
      <c r="C9934"/>
      <c r="D9934"/>
    </row>
    <row r="9935" spans="1:4" ht="15" x14ac:dyDescent="0.25">
      <c r="A9935"/>
      <c r="B9935"/>
      <c r="C9935"/>
      <c r="D9935"/>
    </row>
    <row r="9936" spans="1:4" ht="15" x14ac:dyDescent="0.25">
      <c r="A9936"/>
      <c r="B9936"/>
      <c r="C9936"/>
      <c r="D9936"/>
    </row>
    <row r="9937" spans="1:4" ht="15" x14ac:dyDescent="0.25">
      <c r="A9937"/>
      <c r="B9937"/>
      <c r="C9937"/>
      <c r="D9937"/>
    </row>
    <row r="9938" spans="1:4" ht="15" x14ac:dyDescent="0.25">
      <c r="A9938"/>
      <c r="B9938"/>
      <c r="C9938"/>
      <c r="D9938"/>
    </row>
    <row r="9939" spans="1:4" ht="15" x14ac:dyDescent="0.25">
      <c r="A9939"/>
      <c r="B9939"/>
      <c r="C9939"/>
      <c r="D9939"/>
    </row>
    <row r="9940" spans="1:4" ht="15" x14ac:dyDescent="0.25">
      <c r="A9940"/>
      <c r="B9940"/>
      <c r="C9940"/>
      <c r="D9940"/>
    </row>
    <row r="9941" spans="1:4" ht="15" x14ac:dyDescent="0.25">
      <c r="A9941"/>
      <c r="B9941"/>
      <c r="C9941"/>
      <c r="D9941"/>
    </row>
    <row r="9942" spans="1:4" ht="15" x14ac:dyDescent="0.25">
      <c r="A9942"/>
      <c r="B9942"/>
      <c r="C9942"/>
      <c r="D9942"/>
    </row>
    <row r="9943" spans="1:4" ht="15" x14ac:dyDescent="0.25">
      <c r="A9943"/>
      <c r="B9943"/>
      <c r="C9943"/>
      <c r="D9943"/>
    </row>
    <row r="9944" spans="1:4" ht="15" x14ac:dyDescent="0.25">
      <c r="A9944"/>
      <c r="B9944"/>
      <c r="C9944"/>
      <c r="D9944"/>
    </row>
    <row r="9945" spans="1:4" ht="15" x14ac:dyDescent="0.25">
      <c r="A9945"/>
      <c r="B9945"/>
      <c r="C9945"/>
      <c r="D9945"/>
    </row>
    <row r="9946" spans="1:4" ht="15" x14ac:dyDescent="0.25">
      <c r="A9946"/>
      <c r="B9946"/>
      <c r="C9946"/>
      <c r="D9946"/>
    </row>
    <row r="9947" spans="1:4" ht="15" x14ac:dyDescent="0.25">
      <c r="A9947"/>
      <c r="B9947"/>
      <c r="C9947"/>
      <c r="D9947"/>
    </row>
    <row r="9948" spans="1:4" ht="15" x14ac:dyDescent="0.25">
      <c r="A9948"/>
      <c r="B9948"/>
      <c r="C9948"/>
      <c r="D9948"/>
    </row>
    <row r="9949" spans="1:4" ht="15" x14ac:dyDescent="0.25">
      <c r="A9949"/>
      <c r="B9949"/>
      <c r="C9949"/>
      <c r="D9949"/>
    </row>
    <row r="9950" spans="1:4" ht="15" x14ac:dyDescent="0.25">
      <c r="A9950"/>
      <c r="B9950"/>
      <c r="C9950"/>
      <c r="D9950"/>
    </row>
    <row r="9951" spans="1:4" ht="15" x14ac:dyDescent="0.25">
      <c r="A9951"/>
      <c r="B9951"/>
      <c r="C9951"/>
      <c r="D9951"/>
    </row>
    <row r="9952" spans="1:4" ht="15" x14ac:dyDescent="0.25">
      <c r="A9952"/>
      <c r="B9952"/>
      <c r="C9952"/>
      <c r="D9952"/>
    </row>
    <row r="9953" spans="1:4" ht="15" x14ac:dyDescent="0.25">
      <c r="A9953"/>
      <c r="B9953"/>
      <c r="C9953"/>
      <c r="D9953"/>
    </row>
    <row r="9954" spans="1:4" ht="15" x14ac:dyDescent="0.25">
      <c r="A9954"/>
      <c r="B9954"/>
      <c r="C9954"/>
      <c r="D9954"/>
    </row>
    <row r="9955" spans="1:4" ht="15" x14ac:dyDescent="0.25">
      <c r="A9955"/>
      <c r="B9955"/>
      <c r="C9955"/>
      <c r="D9955"/>
    </row>
    <row r="9956" spans="1:4" ht="15" x14ac:dyDescent="0.25">
      <c r="A9956"/>
      <c r="B9956"/>
      <c r="C9956"/>
      <c r="D9956"/>
    </row>
    <row r="9957" spans="1:4" ht="15" x14ac:dyDescent="0.25">
      <c r="A9957"/>
      <c r="B9957"/>
      <c r="C9957"/>
      <c r="D9957"/>
    </row>
    <row r="9958" spans="1:4" ht="15" x14ac:dyDescent="0.25">
      <c r="A9958"/>
      <c r="B9958"/>
      <c r="C9958"/>
      <c r="D9958"/>
    </row>
    <row r="9959" spans="1:4" ht="15" x14ac:dyDescent="0.25">
      <c r="A9959"/>
      <c r="B9959"/>
      <c r="C9959"/>
      <c r="D9959"/>
    </row>
    <row r="9960" spans="1:4" ht="15" x14ac:dyDescent="0.25">
      <c r="A9960"/>
      <c r="B9960"/>
      <c r="C9960"/>
      <c r="D9960"/>
    </row>
    <row r="9961" spans="1:4" ht="15" x14ac:dyDescent="0.25">
      <c r="A9961"/>
      <c r="B9961"/>
      <c r="C9961"/>
      <c r="D9961"/>
    </row>
    <row r="9962" spans="1:4" ht="15" x14ac:dyDescent="0.25">
      <c r="A9962"/>
      <c r="B9962"/>
      <c r="C9962"/>
      <c r="D9962"/>
    </row>
    <row r="9963" spans="1:4" ht="15" x14ac:dyDescent="0.25">
      <c r="A9963"/>
      <c r="B9963"/>
      <c r="C9963"/>
      <c r="D9963"/>
    </row>
    <row r="9964" spans="1:4" ht="15" x14ac:dyDescent="0.25">
      <c r="A9964"/>
      <c r="B9964"/>
      <c r="C9964"/>
      <c r="D9964"/>
    </row>
    <row r="9965" spans="1:4" ht="15" x14ac:dyDescent="0.25">
      <c r="A9965"/>
      <c r="B9965"/>
      <c r="C9965"/>
      <c r="D9965"/>
    </row>
    <row r="9966" spans="1:4" ht="15" x14ac:dyDescent="0.25">
      <c r="A9966"/>
      <c r="B9966"/>
      <c r="C9966"/>
      <c r="D9966"/>
    </row>
    <row r="9967" spans="1:4" ht="15" x14ac:dyDescent="0.25">
      <c r="A9967"/>
      <c r="B9967"/>
      <c r="C9967"/>
      <c r="D9967"/>
    </row>
    <row r="9968" spans="1:4" ht="15" x14ac:dyDescent="0.25">
      <c r="A9968"/>
      <c r="B9968"/>
      <c r="C9968"/>
      <c r="D9968"/>
    </row>
    <row r="9969" spans="1:4" ht="15" x14ac:dyDescent="0.25">
      <c r="A9969"/>
      <c r="B9969"/>
      <c r="C9969"/>
      <c r="D9969"/>
    </row>
    <row r="9970" spans="1:4" ht="15" x14ac:dyDescent="0.25">
      <c r="A9970"/>
      <c r="B9970"/>
      <c r="C9970"/>
      <c r="D9970"/>
    </row>
    <row r="9971" spans="1:4" ht="15" x14ac:dyDescent="0.25">
      <c r="A9971"/>
      <c r="B9971"/>
      <c r="C9971"/>
      <c r="D9971"/>
    </row>
    <row r="9972" spans="1:4" ht="15" x14ac:dyDescent="0.25">
      <c r="A9972"/>
      <c r="B9972"/>
      <c r="C9972"/>
      <c r="D9972"/>
    </row>
    <row r="9973" spans="1:4" ht="15" x14ac:dyDescent="0.25">
      <c r="A9973"/>
      <c r="B9973"/>
      <c r="C9973"/>
      <c r="D9973"/>
    </row>
    <row r="9974" spans="1:4" ht="15" x14ac:dyDescent="0.25">
      <c r="A9974"/>
      <c r="B9974"/>
      <c r="C9974"/>
      <c r="D9974"/>
    </row>
    <row r="9975" spans="1:4" ht="15" x14ac:dyDescent="0.25">
      <c r="A9975"/>
      <c r="B9975"/>
      <c r="C9975"/>
      <c r="D9975"/>
    </row>
    <row r="9976" spans="1:4" ht="15" x14ac:dyDescent="0.25">
      <c r="A9976"/>
      <c r="B9976"/>
      <c r="C9976"/>
      <c r="D9976"/>
    </row>
    <row r="9977" spans="1:4" ht="15" x14ac:dyDescent="0.25">
      <c r="A9977"/>
      <c r="B9977"/>
      <c r="C9977"/>
      <c r="D9977"/>
    </row>
    <row r="9978" spans="1:4" ht="15" x14ac:dyDescent="0.25">
      <c r="A9978"/>
      <c r="B9978"/>
      <c r="C9978"/>
      <c r="D9978"/>
    </row>
    <row r="9979" spans="1:4" ht="15" x14ac:dyDescent="0.25">
      <c r="A9979"/>
      <c r="B9979"/>
      <c r="C9979"/>
      <c r="D9979"/>
    </row>
    <row r="9980" spans="1:4" ht="15" x14ac:dyDescent="0.25">
      <c r="A9980"/>
      <c r="B9980"/>
      <c r="C9980"/>
      <c r="D9980"/>
    </row>
    <row r="9981" spans="1:4" ht="15" x14ac:dyDescent="0.25">
      <c r="A9981"/>
      <c r="B9981"/>
      <c r="C9981"/>
      <c r="D9981"/>
    </row>
    <row r="9982" spans="1:4" ht="15" x14ac:dyDescent="0.25">
      <c r="A9982"/>
      <c r="B9982"/>
      <c r="C9982"/>
      <c r="D9982"/>
    </row>
    <row r="9983" spans="1:4" ht="15" x14ac:dyDescent="0.25">
      <c r="A9983"/>
      <c r="B9983"/>
      <c r="C9983"/>
      <c r="D9983"/>
    </row>
    <row r="9984" spans="1:4" ht="15" x14ac:dyDescent="0.25">
      <c r="A9984"/>
      <c r="B9984"/>
      <c r="C9984"/>
      <c r="D9984"/>
    </row>
    <row r="9985" spans="1:4" ht="15" x14ac:dyDescent="0.25">
      <c r="A9985"/>
      <c r="B9985"/>
      <c r="C9985"/>
      <c r="D9985"/>
    </row>
    <row r="9986" spans="1:4" ht="15" x14ac:dyDescent="0.25">
      <c r="A9986"/>
      <c r="B9986"/>
      <c r="C9986"/>
      <c r="D9986"/>
    </row>
    <row r="9987" spans="1:4" ht="15" x14ac:dyDescent="0.25">
      <c r="A9987"/>
      <c r="B9987"/>
      <c r="C9987"/>
      <c r="D9987"/>
    </row>
    <row r="9988" spans="1:4" ht="15" x14ac:dyDescent="0.25">
      <c r="A9988"/>
      <c r="B9988"/>
      <c r="C9988"/>
      <c r="D9988"/>
    </row>
    <row r="9989" spans="1:4" ht="15" x14ac:dyDescent="0.25">
      <c r="A9989"/>
      <c r="B9989"/>
      <c r="C9989"/>
      <c r="D9989"/>
    </row>
    <row r="9990" spans="1:4" ht="15" x14ac:dyDescent="0.25">
      <c r="A9990"/>
      <c r="B9990"/>
      <c r="C9990"/>
      <c r="D9990"/>
    </row>
    <row r="9991" spans="1:4" ht="15" x14ac:dyDescent="0.25">
      <c r="A9991"/>
      <c r="B9991"/>
      <c r="C9991"/>
      <c r="D9991"/>
    </row>
    <row r="9992" spans="1:4" ht="15" x14ac:dyDescent="0.25">
      <c r="A9992"/>
      <c r="B9992"/>
      <c r="C9992"/>
      <c r="D9992"/>
    </row>
    <row r="9993" spans="1:4" ht="15" x14ac:dyDescent="0.25">
      <c r="A9993"/>
      <c r="B9993"/>
      <c r="C9993"/>
      <c r="D9993"/>
    </row>
    <row r="9994" spans="1:4" ht="15" x14ac:dyDescent="0.25">
      <c r="A9994"/>
      <c r="B9994"/>
      <c r="C9994"/>
      <c r="D9994"/>
    </row>
    <row r="9995" spans="1:4" ht="15" x14ac:dyDescent="0.25">
      <c r="A9995"/>
      <c r="B9995"/>
      <c r="C9995"/>
      <c r="D9995"/>
    </row>
    <row r="9996" spans="1:4" ht="15" x14ac:dyDescent="0.25">
      <c r="A9996"/>
      <c r="B9996"/>
      <c r="C9996"/>
      <c r="D9996"/>
    </row>
    <row r="9997" spans="1:4" ht="15" x14ac:dyDescent="0.25">
      <c r="A9997"/>
      <c r="B9997"/>
      <c r="C9997"/>
      <c r="D9997"/>
    </row>
    <row r="9998" spans="1:4" ht="15" x14ac:dyDescent="0.25">
      <c r="A9998"/>
      <c r="B9998"/>
      <c r="C9998"/>
      <c r="D9998"/>
    </row>
    <row r="9999" spans="1:4" ht="15" x14ac:dyDescent="0.25">
      <c r="A9999"/>
      <c r="B9999"/>
      <c r="C9999"/>
      <c r="D9999"/>
    </row>
    <row r="10000" spans="1:4" ht="15" x14ac:dyDescent="0.25">
      <c r="A10000"/>
      <c r="B10000"/>
      <c r="C10000"/>
      <c r="D10000"/>
    </row>
    <row r="10001" spans="1:4" ht="15" x14ac:dyDescent="0.25">
      <c r="A10001"/>
      <c r="B10001"/>
      <c r="C10001"/>
      <c r="D10001"/>
    </row>
    <row r="10002" spans="1:4" ht="15" x14ac:dyDescent="0.25">
      <c r="A10002"/>
      <c r="B10002"/>
      <c r="C10002"/>
      <c r="D10002"/>
    </row>
    <row r="10003" spans="1:4" ht="15" x14ac:dyDescent="0.25">
      <c r="A10003"/>
      <c r="B10003"/>
      <c r="C10003"/>
      <c r="D10003"/>
    </row>
    <row r="10004" spans="1:4" ht="15" x14ac:dyDescent="0.25">
      <c r="A10004"/>
      <c r="B10004"/>
      <c r="C10004"/>
      <c r="D10004"/>
    </row>
    <row r="10005" spans="1:4" ht="15" x14ac:dyDescent="0.25">
      <c r="A10005"/>
      <c r="B10005"/>
      <c r="C10005"/>
      <c r="D10005"/>
    </row>
    <row r="10006" spans="1:4" ht="15" x14ac:dyDescent="0.25">
      <c r="A10006"/>
      <c r="B10006"/>
      <c r="C10006"/>
      <c r="D10006"/>
    </row>
    <row r="10007" spans="1:4" ht="15" x14ac:dyDescent="0.25">
      <c r="A10007"/>
      <c r="B10007"/>
      <c r="C10007"/>
      <c r="D10007"/>
    </row>
    <row r="10008" spans="1:4" ht="15" x14ac:dyDescent="0.25">
      <c r="A10008"/>
      <c r="B10008"/>
      <c r="C10008"/>
      <c r="D10008"/>
    </row>
    <row r="10009" spans="1:4" ht="15" x14ac:dyDescent="0.25">
      <c r="A10009"/>
      <c r="B10009"/>
      <c r="C10009"/>
      <c r="D10009"/>
    </row>
    <row r="10010" spans="1:4" ht="15" x14ac:dyDescent="0.25">
      <c r="A10010"/>
      <c r="B10010"/>
      <c r="C10010"/>
      <c r="D10010"/>
    </row>
    <row r="10011" spans="1:4" ht="15" x14ac:dyDescent="0.25">
      <c r="A10011"/>
      <c r="B10011"/>
      <c r="C10011"/>
      <c r="D10011"/>
    </row>
    <row r="10012" spans="1:4" ht="15" x14ac:dyDescent="0.25">
      <c r="A10012"/>
      <c r="B10012"/>
      <c r="C10012"/>
      <c r="D10012"/>
    </row>
    <row r="10013" spans="1:4" ht="15" x14ac:dyDescent="0.25">
      <c r="A10013"/>
      <c r="B10013"/>
      <c r="C10013"/>
      <c r="D10013"/>
    </row>
    <row r="10014" spans="1:4" ht="15" x14ac:dyDescent="0.25">
      <c r="A10014"/>
      <c r="B10014"/>
      <c r="C10014"/>
      <c r="D10014"/>
    </row>
    <row r="10015" spans="1:4" ht="15" x14ac:dyDescent="0.25">
      <c r="A10015"/>
      <c r="B10015"/>
      <c r="C10015"/>
      <c r="D10015"/>
    </row>
    <row r="10016" spans="1:4" ht="15" x14ac:dyDescent="0.25">
      <c r="A10016"/>
      <c r="B10016"/>
      <c r="C10016"/>
      <c r="D10016"/>
    </row>
    <row r="10017" spans="1:4" ht="15" x14ac:dyDescent="0.25">
      <c r="A10017"/>
      <c r="B10017"/>
      <c r="C10017"/>
      <c r="D10017"/>
    </row>
    <row r="10018" spans="1:4" ht="15" x14ac:dyDescent="0.25">
      <c r="A10018"/>
      <c r="B10018"/>
      <c r="C10018"/>
      <c r="D10018"/>
    </row>
    <row r="10019" spans="1:4" ht="15" x14ac:dyDescent="0.25">
      <c r="A10019"/>
      <c r="B10019"/>
      <c r="C10019"/>
      <c r="D10019"/>
    </row>
    <row r="10020" spans="1:4" ht="15" x14ac:dyDescent="0.25">
      <c r="A10020"/>
      <c r="B10020"/>
      <c r="C10020"/>
      <c r="D10020"/>
    </row>
    <row r="10021" spans="1:4" ht="15" x14ac:dyDescent="0.25">
      <c r="A10021"/>
      <c r="B10021"/>
      <c r="C10021"/>
      <c r="D10021"/>
    </row>
    <row r="10022" spans="1:4" ht="15" x14ac:dyDescent="0.25">
      <c r="A10022"/>
      <c r="B10022"/>
      <c r="C10022"/>
      <c r="D10022"/>
    </row>
    <row r="10023" spans="1:4" ht="15" x14ac:dyDescent="0.25">
      <c r="A10023"/>
      <c r="B10023"/>
      <c r="C10023"/>
      <c r="D10023"/>
    </row>
    <row r="10024" spans="1:4" ht="15" x14ac:dyDescent="0.25">
      <c r="A10024"/>
      <c r="B10024"/>
      <c r="C10024"/>
      <c r="D10024"/>
    </row>
    <row r="10025" spans="1:4" ht="15" x14ac:dyDescent="0.25">
      <c r="A10025"/>
      <c r="B10025"/>
      <c r="C10025"/>
      <c r="D10025"/>
    </row>
    <row r="10026" spans="1:4" ht="15" x14ac:dyDescent="0.25">
      <c r="A10026"/>
      <c r="B10026"/>
      <c r="C10026"/>
      <c r="D10026"/>
    </row>
    <row r="10027" spans="1:4" ht="15" x14ac:dyDescent="0.25">
      <c r="A10027"/>
      <c r="B10027"/>
      <c r="C10027"/>
      <c r="D10027"/>
    </row>
    <row r="10028" spans="1:4" ht="15" x14ac:dyDescent="0.25">
      <c r="A10028"/>
      <c r="B10028"/>
      <c r="C10028"/>
      <c r="D10028"/>
    </row>
    <row r="10029" spans="1:4" ht="15" x14ac:dyDescent="0.25">
      <c r="A10029"/>
      <c r="B10029"/>
      <c r="C10029"/>
      <c r="D10029"/>
    </row>
    <row r="10030" spans="1:4" ht="15" x14ac:dyDescent="0.25">
      <c r="A10030"/>
      <c r="B10030"/>
      <c r="C10030"/>
      <c r="D10030"/>
    </row>
    <row r="10031" spans="1:4" ht="15" x14ac:dyDescent="0.25">
      <c r="A10031"/>
      <c r="B10031"/>
      <c r="C10031"/>
      <c r="D10031"/>
    </row>
    <row r="10032" spans="1:4" ht="15" x14ac:dyDescent="0.25">
      <c r="A10032"/>
      <c r="B10032"/>
      <c r="C10032"/>
      <c r="D10032"/>
    </row>
    <row r="10033" spans="1:4" ht="15" x14ac:dyDescent="0.25">
      <c r="A10033"/>
      <c r="B10033"/>
      <c r="C10033"/>
      <c r="D10033"/>
    </row>
    <row r="10034" spans="1:4" ht="15" x14ac:dyDescent="0.25">
      <c r="A10034"/>
      <c r="B10034"/>
      <c r="C10034"/>
      <c r="D10034"/>
    </row>
    <row r="10035" spans="1:4" ht="15" x14ac:dyDescent="0.25">
      <c r="A10035"/>
      <c r="B10035"/>
      <c r="C10035"/>
      <c r="D10035"/>
    </row>
    <row r="10036" spans="1:4" ht="15" x14ac:dyDescent="0.25">
      <c r="A10036"/>
      <c r="B10036"/>
      <c r="C10036"/>
      <c r="D10036"/>
    </row>
    <row r="10037" spans="1:4" ht="15" x14ac:dyDescent="0.25">
      <c r="A10037"/>
      <c r="B10037"/>
      <c r="C10037"/>
      <c r="D10037"/>
    </row>
    <row r="10038" spans="1:4" ht="15" x14ac:dyDescent="0.25">
      <c r="A10038"/>
      <c r="B10038"/>
      <c r="C10038"/>
      <c r="D10038"/>
    </row>
    <row r="10039" spans="1:4" ht="15" x14ac:dyDescent="0.25">
      <c r="A10039"/>
      <c r="B10039"/>
      <c r="C10039"/>
      <c r="D10039"/>
    </row>
    <row r="10040" spans="1:4" ht="15" x14ac:dyDescent="0.25">
      <c r="A10040"/>
      <c r="B10040"/>
      <c r="C10040"/>
      <c r="D10040"/>
    </row>
    <row r="10041" spans="1:4" ht="15" x14ac:dyDescent="0.25">
      <c r="A10041"/>
      <c r="B10041"/>
      <c r="C10041"/>
      <c r="D10041"/>
    </row>
    <row r="10042" spans="1:4" ht="15" x14ac:dyDescent="0.25">
      <c r="A10042"/>
      <c r="B10042"/>
      <c r="C10042"/>
      <c r="D10042"/>
    </row>
    <row r="10043" spans="1:4" ht="15" x14ac:dyDescent="0.25">
      <c r="A10043"/>
      <c r="B10043"/>
      <c r="C10043"/>
      <c r="D10043"/>
    </row>
    <row r="10044" spans="1:4" ht="15" x14ac:dyDescent="0.25">
      <c r="A10044"/>
      <c r="B10044"/>
      <c r="C10044"/>
      <c r="D10044"/>
    </row>
    <row r="10045" spans="1:4" ht="15" x14ac:dyDescent="0.25">
      <c r="A10045"/>
      <c r="B10045"/>
      <c r="C10045"/>
      <c r="D10045"/>
    </row>
    <row r="10046" spans="1:4" ht="15" x14ac:dyDescent="0.25">
      <c r="A10046"/>
      <c r="B10046"/>
      <c r="C10046"/>
      <c r="D10046"/>
    </row>
    <row r="10047" spans="1:4" ht="15" x14ac:dyDescent="0.25">
      <c r="A10047"/>
      <c r="B10047"/>
      <c r="C10047"/>
      <c r="D10047"/>
    </row>
    <row r="10048" spans="1:4" ht="15" x14ac:dyDescent="0.25">
      <c r="A10048"/>
      <c r="B10048"/>
      <c r="C10048"/>
      <c r="D10048"/>
    </row>
    <row r="10049" spans="1:4" ht="15" x14ac:dyDescent="0.25">
      <c r="A10049"/>
      <c r="B10049"/>
      <c r="C10049"/>
      <c r="D10049"/>
    </row>
    <row r="10050" spans="1:4" ht="15" x14ac:dyDescent="0.25">
      <c r="A10050"/>
      <c r="B10050"/>
      <c r="C10050"/>
      <c r="D10050"/>
    </row>
    <row r="10051" spans="1:4" ht="15" x14ac:dyDescent="0.25">
      <c r="A10051"/>
      <c r="B10051"/>
      <c r="C10051"/>
      <c r="D10051"/>
    </row>
    <row r="10052" spans="1:4" ht="15" x14ac:dyDescent="0.25">
      <c r="A10052"/>
      <c r="B10052"/>
      <c r="C10052"/>
      <c r="D10052"/>
    </row>
    <row r="10053" spans="1:4" ht="15" x14ac:dyDescent="0.25">
      <c r="A10053"/>
      <c r="B10053"/>
      <c r="C10053"/>
      <c r="D10053"/>
    </row>
    <row r="10054" spans="1:4" ht="15" x14ac:dyDescent="0.25">
      <c r="A10054"/>
      <c r="B10054"/>
      <c r="C10054"/>
      <c r="D10054"/>
    </row>
    <row r="10055" spans="1:4" ht="15" x14ac:dyDescent="0.25">
      <c r="A10055"/>
      <c r="B10055"/>
      <c r="C10055"/>
      <c r="D10055"/>
    </row>
    <row r="10056" spans="1:4" ht="15" x14ac:dyDescent="0.25">
      <c r="A10056"/>
      <c r="B10056"/>
      <c r="C10056"/>
      <c r="D10056"/>
    </row>
    <row r="10057" spans="1:4" ht="15" x14ac:dyDescent="0.25">
      <c r="A10057"/>
      <c r="B10057"/>
      <c r="C10057"/>
      <c r="D10057"/>
    </row>
    <row r="10058" spans="1:4" ht="15" x14ac:dyDescent="0.25">
      <c r="A10058"/>
      <c r="B10058"/>
      <c r="C10058"/>
      <c r="D10058"/>
    </row>
    <row r="10059" spans="1:4" ht="15" x14ac:dyDescent="0.25">
      <c r="A10059"/>
      <c r="B10059"/>
      <c r="C10059"/>
      <c r="D10059"/>
    </row>
    <row r="10060" spans="1:4" ht="15" x14ac:dyDescent="0.25">
      <c r="A10060"/>
      <c r="B10060"/>
      <c r="C10060"/>
      <c r="D10060"/>
    </row>
    <row r="10061" spans="1:4" ht="15" x14ac:dyDescent="0.25">
      <c r="A10061"/>
      <c r="B10061"/>
      <c r="C10061"/>
      <c r="D10061"/>
    </row>
    <row r="10062" spans="1:4" ht="15" x14ac:dyDescent="0.25">
      <c r="A10062"/>
      <c r="B10062"/>
      <c r="C10062"/>
      <c r="D10062"/>
    </row>
    <row r="10063" spans="1:4" ht="15" x14ac:dyDescent="0.25">
      <c r="A10063"/>
      <c r="B10063"/>
      <c r="C10063"/>
      <c r="D10063"/>
    </row>
    <row r="10064" spans="1:4" ht="15" x14ac:dyDescent="0.25">
      <c r="A10064"/>
      <c r="B10064"/>
      <c r="C10064"/>
      <c r="D10064"/>
    </row>
    <row r="10065" spans="1:4" ht="15" x14ac:dyDescent="0.25">
      <c r="A10065"/>
      <c r="B10065"/>
      <c r="C10065"/>
      <c r="D10065"/>
    </row>
    <row r="10066" spans="1:4" ht="15" x14ac:dyDescent="0.25">
      <c r="A10066"/>
      <c r="B10066"/>
      <c r="C10066"/>
      <c r="D10066"/>
    </row>
    <row r="10067" spans="1:4" ht="15" x14ac:dyDescent="0.25">
      <c r="A10067"/>
      <c r="B10067"/>
      <c r="C10067"/>
      <c r="D10067"/>
    </row>
    <row r="10068" spans="1:4" ht="15" x14ac:dyDescent="0.25">
      <c r="A10068"/>
      <c r="B10068"/>
      <c r="C10068"/>
      <c r="D10068"/>
    </row>
    <row r="10069" spans="1:4" ht="15" x14ac:dyDescent="0.25">
      <c r="A10069"/>
      <c r="B10069"/>
      <c r="C10069"/>
      <c r="D10069"/>
    </row>
    <row r="10070" spans="1:4" ht="15" x14ac:dyDescent="0.25">
      <c r="A10070"/>
      <c r="B10070"/>
      <c r="C10070"/>
      <c r="D10070"/>
    </row>
    <row r="10071" spans="1:4" ht="15" x14ac:dyDescent="0.25">
      <c r="A10071"/>
      <c r="B10071"/>
      <c r="C10071"/>
      <c r="D10071"/>
    </row>
    <row r="10072" spans="1:4" ht="15" x14ac:dyDescent="0.25">
      <c r="A10072"/>
      <c r="B10072"/>
      <c r="C10072"/>
      <c r="D10072"/>
    </row>
    <row r="10073" spans="1:4" ht="15" x14ac:dyDescent="0.25">
      <c r="A10073"/>
      <c r="B10073"/>
      <c r="C10073"/>
      <c r="D10073"/>
    </row>
    <row r="10074" spans="1:4" ht="15" x14ac:dyDescent="0.25">
      <c r="A10074"/>
      <c r="B10074"/>
      <c r="C10074"/>
      <c r="D10074"/>
    </row>
    <row r="10075" spans="1:4" ht="15" x14ac:dyDescent="0.25">
      <c r="A10075"/>
      <c r="B10075"/>
      <c r="C10075"/>
      <c r="D10075"/>
    </row>
    <row r="10076" spans="1:4" ht="15" x14ac:dyDescent="0.25">
      <c r="A10076"/>
      <c r="B10076"/>
      <c r="C10076"/>
      <c r="D10076"/>
    </row>
    <row r="10077" spans="1:4" ht="15" x14ac:dyDescent="0.25">
      <c r="A10077"/>
      <c r="B10077"/>
      <c r="C10077"/>
      <c r="D10077"/>
    </row>
    <row r="10078" spans="1:4" ht="15" x14ac:dyDescent="0.25">
      <c r="A10078"/>
      <c r="B10078"/>
      <c r="C10078"/>
      <c r="D10078"/>
    </row>
    <row r="10079" spans="1:4" ht="15" x14ac:dyDescent="0.25">
      <c r="A10079"/>
      <c r="B10079"/>
      <c r="C10079"/>
      <c r="D10079"/>
    </row>
    <row r="10080" spans="1:4" ht="15" x14ac:dyDescent="0.25">
      <c r="A10080"/>
      <c r="B10080"/>
      <c r="C10080"/>
      <c r="D10080"/>
    </row>
    <row r="10081" spans="1:4" ht="15" x14ac:dyDescent="0.25">
      <c r="A10081"/>
      <c r="B10081"/>
      <c r="C10081"/>
      <c r="D10081"/>
    </row>
    <row r="10082" spans="1:4" ht="15" x14ac:dyDescent="0.25">
      <c r="A10082"/>
      <c r="B10082"/>
      <c r="C10082"/>
      <c r="D10082"/>
    </row>
    <row r="10083" spans="1:4" ht="15" x14ac:dyDescent="0.25">
      <c r="A10083"/>
      <c r="B10083"/>
      <c r="C10083"/>
      <c r="D10083"/>
    </row>
    <row r="10084" spans="1:4" ht="15" x14ac:dyDescent="0.25">
      <c r="A10084"/>
      <c r="B10084"/>
      <c r="C10084"/>
      <c r="D10084"/>
    </row>
    <row r="10085" spans="1:4" ht="15" x14ac:dyDescent="0.25">
      <c r="A10085"/>
      <c r="B10085"/>
      <c r="C10085"/>
      <c r="D10085"/>
    </row>
    <row r="10086" spans="1:4" ht="15" x14ac:dyDescent="0.25">
      <c r="A10086"/>
      <c r="B10086"/>
      <c r="C10086"/>
      <c r="D10086"/>
    </row>
    <row r="10087" spans="1:4" ht="15" x14ac:dyDescent="0.25">
      <c r="A10087"/>
      <c r="B10087"/>
      <c r="C10087"/>
      <c r="D10087"/>
    </row>
    <row r="10088" spans="1:4" ht="15" x14ac:dyDescent="0.25">
      <c r="A10088"/>
      <c r="B10088"/>
      <c r="C10088"/>
      <c r="D10088"/>
    </row>
    <row r="10089" spans="1:4" ht="15" x14ac:dyDescent="0.25">
      <c r="A10089"/>
      <c r="B10089"/>
      <c r="C10089"/>
      <c r="D10089"/>
    </row>
    <row r="10090" spans="1:4" ht="15" x14ac:dyDescent="0.25">
      <c r="A10090"/>
      <c r="B10090"/>
      <c r="C10090"/>
      <c r="D10090"/>
    </row>
    <row r="10091" spans="1:4" ht="15" x14ac:dyDescent="0.25">
      <c r="A10091"/>
      <c r="B10091"/>
      <c r="C10091"/>
      <c r="D10091"/>
    </row>
    <row r="10092" spans="1:4" ht="15" x14ac:dyDescent="0.25">
      <c r="A10092"/>
      <c r="B10092"/>
      <c r="C10092"/>
      <c r="D10092"/>
    </row>
    <row r="10093" spans="1:4" ht="15" x14ac:dyDescent="0.25">
      <c r="A10093"/>
      <c r="B10093"/>
      <c r="C10093"/>
      <c r="D10093"/>
    </row>
    <row r="10094" spans="1:4" ht="15" x14ac:dyDescent="0.25">
      <c r="A10094"/>
      <c r="B10094"/>
      <c r="C10094"/>
      <c r="D10094"/>
    </row>
    <row r="10095" spans="1:4" ht="15" x14ac:dyDescent="0.25">
      <c r="A10095"/>
      <c r="B10095"/>
      <c r="C10095"/>
      <c r="D10095"/>
    </row>
    <row r="10096" spans="1:4" ht="15" x14ac:dyDescent="0.25">
      <c r="A10096"/>
      <c r="B10096"/>
      <c r="C10096"/>
      <c r="D10096"/>
    </row>
    <row r="10097" spans="1:4" ht="15" x14ac:dyDescent="0.25">
      <c r="A10097"/>
      <c r="B10097"/>
      <c r="C10097"/>
      <c r="D10097"/>
    </row>
    <row r="10098" spans="1:4" ht="15" x14ac:dyDescent="0.25">
      <c r="A10098"/>
      <c r="B10098"/>
      <c r="C10098"/>
      <c r="D10098"/>
    </row>
    <row r="10099" spans="1:4" ht="15" x14ac:dyDescent="0.25">
      <c r="A10099"/>
      <c r="B10099"/>
      <c r="C10099"/>
      <c r="D10099"/>
    </row>
    <row r="10100" spans="1:4" ht="15" x14ac:dyDescent="0.25">
      <c r="A10100"/>
      <c r="B10100"/>
      <c r="C10100"/>
      <c r="D10100"/>
    </row>
    <row r="10101" spans="1:4" ht="15" x14ac:dyDescent="0.25">
      <c r="A10101"/>
      <c r="B10101"/>
      <c r="C10101"/>
      <c r="D10101"/>
    </row>
    <row r="10102" spans="1:4" ht="15" x14ac:dyDescent="0.25">
      <c r="A10102"/>
      <c r="B10102"/>
      <c r="C10102"/>
      <c r="D10102"/>
    </row>
    <row r="10103" spans="1:4" ht="15" x14ac:dyDescent="0.25">
      <c r="A10103"/>
      <c r="B10103"/>
      <c r="C10103"/>
      <c r="D10103"/>
    </row>
    <row r="10104" spans="1:4" ht="15" x14ac:dyDescent="0.25">
      <c r="A10104"/>
      <c r="B10104"/>
      <c r="C10104"/>
      <c r="D10104"/>
    </row>
    <row r="10105" spans="1:4" ht="15" x14ac:dyDescent="0.25">
      <c r="A10105"/>
      <c r="B10105"/>
      <c r="C10105"/>
      <c r="D10105"/>
    </row>
    <row r="10106" spans="1:4" ht="15" x14ac:dyDescent="0.25">
      <c r="A10106"/>
      <c r="B10106"/>
      <c r="C10106"/>
      <c r="D10106"/>
    </row>
    <row r="10107" spans="1:4" ht="15" x14ac:dyDescent="0.25">
      <c r="A10107"/>
      <c r="B10107"/>
      <c r="C10107"/>
      <c r="D10107"/>
    </row>
    <row r="10108" spans="1:4" ht="15" x14ac:dyDescent="0.25">
      <c r="A10108"/>
      <c r="B10108"/>
      <c r="C10108"/>
      <c r="D10108"/>
    </row>
    <row r="10109" spans="1:4" ht="15" x14ac:dyDescent="0.25">
      <c r="A10109"/>
      <c r="B10109"/>
      <c r="C10109"/>
      <c r="D10109"/>
    </row>
    <row r="10110" spans="1:4" ht="15" x14ac:dyDescent="0.25">
      <c r="A10110"/>
      <c r="B10110"/>
      <c r="C10110"/>
      <c r="D10110"/>
    </row>
    <row r="10111" spans="1:4" ht="15" x14ac:dyDescent="0.25">
      <c r="A10111"/>
      <c r="B10111"/>
      <c r="C10111"/>
      <c r="D10111"/>
    </row>
    <row r="10112" spans="1:4" ht="15" x14ac:dyDescent="0.25">
      <c r="A10112"/>
      <c r="B10112"/>
      <c r="C10112"/>
      <c r="D10112"/>
    </row>
    <row r="10113" spans="1:4" ht="15" x14ac:dyDescent="0.25">
      <c r="A10113"/>
      <c r="B10113"/>
      <c r="C10113"/>
      <c r="D10113"/>
    </row>
    <row r="10114" spans="1:4" ht="15" x14ac:dyDescent="0.25">
      <c r="A10114"/>
      <c r="B10114"/>
      <c r="C10114"/>
      <c r="D10114"/>
    </row>
    <row r="10115" spans="1:4" ht="15" x14ac:dyDescent="0.25">
      <c r="A10115"/>
      <c r="B10115"/>
      <c r="C10115"/>
      <c r="D10115"/>
    </row>
    <row r="10116" spans="1:4" ht="15" x14ac:dyDescent="0.25">
      <c r="A10116"/>
      <c r="B10116"/>
      <c r="C10116"/>
      <c r="D10116"/>
    </row>
    <row r="10117" spans="1:4" ht="15" x14ac:dyDescent="0.25">
      <c r="A10117"/>
      <c r="B10117"/>
      <c r="C10117"/>
      <c r="D10117"/>
    </row>
    <row r="10118" spans="1:4" ht="15" x14ac:dyDescent="0.25">
      <c r="A10118"/>
      <c r="B10118"/>
      <c r="C10118"/>
      <c r="D10118"/>
    </row>
    <row r="10119" spans="1:4" ht="15" x14ac:dyDescent="0.25">
      <c r="A10119"/>
      <c r="B10119"/>
      <c r="C10119"/>
      <c r="D10119"/>
    </row>
    <row r="10120" spans="1:4" ht="15" x14ac:dyDescent="0.25">
      <c r="A10120"/>
      <c r="B10120"/>
      <c r="C10120"/>
      <c r="D10120"/>
    </row>
    <row r="10121" spans="1:4" ht="15" x14ac:dyDescent="0.25">
      <c r="A10121"/>
      <c r="B10121"/>
      <c r="C10121"/>
      <c r="D10121"/>
    </row>
    <row r="10122" spans="1:4" ht="15" x14ac:dyDescent="0.25">
      <c r="A10122"/>
      <c r="B10122"/>
      <c r="C10122"/>
      <c r="D10122"/>
    </row>
    <row r="10123" spans="1:4" ht="15" x14ac:dyDescent="0.25">
      <c r="A10123"/>
      <c r="B10123"/>
      <c r="C10123"/>
      <c r="D10123"/>
    </row>
    <row r="10124" spans="1:4" ht="15" x14ac:dyDescent="0.25">
      <c r="A10124"/>
      <c r="B10124"/>
      <c r="C10124"/>
      <c r="D10124"/>
    </row>
    <row r="10125" spans="1:4" ht="15" x14ac:dyDescent="0.25">
      <c r="A10125"/>
      <c r="B10125"/>
      <c r="C10125"/>
      <c r="D10125"/>
    </row>
    <row r="10126" spans="1:4" ht="15" x14ac:dyDescent="0.25">
      <c r="A10126"/>
      <c r="B10126"/>
      <c r="C10126"/>
      <c r="D10126"/>
    </row>
    <row r="10127" spans="1:4" ht="15" x14ac:dyDescent="0.25">
      <c r="A10127"/>
      <c r="B10127"/>
      <c r="C10127"/>
      <c r="D10127"/>
    </row>
    <row r="10128" spans="1:4" ht="15" x14ac:dyDescent="0.25">
      <c r="A10128"/>
      <c r="B10128"/>
      <c r="C10128"/>
      <c r="D10128"/>
    </row>
    <row r="10129" spans="1:4" ht="15" x14ac:dyDescent="0.25">
      <c r="A10129"/>
      <c r="B10129"/>
      <c r="C10129"/>
      <c r="D10129"/>
    </row>
    <row r="10130" spans="1:4" ht="15" x14ac:dyDescent="0.25">
      <c r="A10130"/>
      <c r="B10130"/>
      <c r="C10130"/>
      <c r="D10130"/>
    </row>
    <row r="10131" spans="1:4" ht="15" x14ac:dyDescent="0.25">
      <c r="A10131"/>
      <c r="B10131"/>
      <c r="C10131"/>
      <c r="D10131"/>
    </row>
    <row r="10132" spans="1:4" ht="15" x14ac:dyDescent="0.25">
      <c r="A10132"/>
      <c r="B10132"/>
      <c r="C10132"/>
      <c r="D10132"/>
    </row>
    <row r="10133" spans="1:4" ht="15" x14ac:dyDescent="0.25">
      <c r="A10133"/>
      <c r="B10133"/>
      <c r="C10133"/>
      <c r="D10133"/>
    </row>
    <row r="10134" spans="1:4" ht="15" x14ac:dyDescent="0.25">
      <c r="A10134"/>
      <c r="B10134"/>
      <c r="C10134"/>
      <c r="D10134"/>
    </row>
    <row r="10135" spans="1:4" ht="15" x14ac:dyDescent="0.25">
      <c r="A10135"/>
      <c r="B10135"/>
      <c r="C10135"/>
      <c r="D10135"/>
    </row>
    <row r="10136" spans="1:4" ht="15" x14ac:dyDescent="0.25">
      <c r="A10136"/>
      <c r="B10136"/>
      <c r="C10136"/>
      <c r="D10136"/>
    </row>
    <row r="10137" spans="1:4" ht="15" x14ac:dyDescent="0.25">
      <c r="A10137"/>
      <c r="B10137"/>
      <c r="C10137"/>
      <c r="D10137"/>
    </row>
    <row r="10138" spans="1:4" ht="15" x14ac:dyDescent="0.25">
      <c r="A10138"/>
      <c r="B10138"/>
      <c r="C10138"/>
      <c r="D10138"/>
    </row>
    <row r="10139" spans="1:4" ht="15" x14ac:dyDescent="0.25">
      <c r="A10139"/>
      <c r="B10139"/>
      <c r="C10139"/>
      <c r="D10139"/>
    </row>
    <row r="10140" spans="1:4" ht="15" x14ac:dyDescent="0.25">
      <c r="A10140"/>
      <c r="B10140"/>
      <c r="C10140"/>
      <c r="D10140"/>
    </row>
    <row r="10141" spans="1:4" ht="15" x14ac:dyDescent="0.25">
      <c r="A10141"/>
      <c r="B10141"/>
      <c r="C10141"/>
      <c r="D10141"/>
    </row>
    <row r="10142" spans="1:4" ht="15" x14ac:dyDescent="0.25">
      <c r="A10142"/>
      <c r="B10142"/>
      <c r="C10142"/>
      <c r="D10142"/>
    </row>
    <row r="10143" spans="1:4" ht="15" x14ac:dyDescent="0.25">
      <c r="A10143"/>
      <c r="B10143"/>
      <c r="C10143"/>
      <c r="D10143"/>
    </row>
    <row r="10144" spans="1:4" ht="15" x14ac:dyDescent="0.25">
      <c r="A10144"/>
      <c r="B10144"/>
      <c r="C10144"/>
      <c r="D10144"/>
    </row>
    <row r="10145" spans="1:4" ht="15" x14ac:dyDescent="0.25">
      <c r="A10145"/>
      <c r="B10145"/>
      <c r="C10145"/>
      <c r="D10145"/>
    </row>
    <row r="10146" spans="1:4" ht="15" x14ac:dyDescent="0.25">
      <c r="A10146"/>
      <c r="B10146"/>
      <c r="C10146"/>
      <c r="D10146"/>
    </row>
    <row r="10147" spans="1:4" ht="15" x14ac:dyDescent="0.25">
      <c r="A10147"/>
      <c r="B10147"/>
      <c r="C10147"/>
      <c r="D10147"/>
    </row>
    <row r="10148" spans="1:4" ht="15" x14ac:dyDescent="0.25">
      <c r="A10148"/>
      <c r="B10148"/>
      <c r="C10148"/>
      <c r="D10148"/>
    </row>
    <row r="10149" spans="1:4" ht="15" x14ac:dyDescent="0.25">
      <c r="A10149"/>
      <c r="B10149"/>
      <c r="C10149"/>
      <c r="D10149"/>
    </row>
    <row r="10150" spans="1:4" ht="15" x14ac:dyDescent="0.25">
      <c r="A10150"/>
      <c r="B10150"/>
      <c r="C10150"/>
      <c r="D10150"/>
    </row>
    <row r="10151" spans="1:4" ht="15" x14ac:dyDescent="0.25">
      <c r="A10151"/>
      <c r="B10151"/>
      <c r="C10151"/>
      <c r="D10151"/>
    </row>
    <row r="10152" spans="1:4" ht="15" x14ac:dyDescent="0.25">
      <c r="A10152"/>
      <c r="B10152"/>
      <c r="C10152"/>
      <c r="D10152"/>
    </row>
    <row r="10153" spans="1:4" ht="15" x14ac:dyDescent="0.25">
      <c r="A10153"/>
      <c r="B10153"/>
      <c r="C10153"/>
      <c r="D10153"/>
    </row>
    <row r="10154" spans="1:4" ht="15" x14ac:dyDescent="0.25">
      <c r="A10154"/>
      <c r="B10154"/>
      <c r="C10154"/>
      <c r="D10154"/>
    </row>
    <row r="10155" spans="1:4" ht="15" x14ac:dyDescent="0.25">
      <c r="A10155"/>
      <c r="B10155"/>
      <c r="C10155"/>
      <c r="D10155"/>
    </row>
    <row r="10156" spans="1:4" ht="15" x14ac:dyDescent="0.25">
      <c r="A10156"/>
      <c r="B10156"/>
      <c r="C10156"/>
      <c r="D10156"/>
    </row>
    <row r="10157" spans="1:4" ht="15" x14ac:dyDescent="0.25">
      <c r="A10157"/>
      <c r="B10157"/>
      <c r="C10157"/>
      <c r="D10157"/>
    </row>
    <row r="10158" spans="1:4" ht="15" x14ac:dyDescent="0.25">
      <c r="A10158"/>
      <c r="B10158"/>
      <c r="C10158"/>
      <c r="D10158"/>
    </row>
    <row r="10159" spans="1:4" ht="15" x14ac:dyDescent="0.25">
      <c r="A10159"/>
      <c r="B10159"/>
      <c r="C10159"/>
      <c r="D10159"/>
    </row>
    <row r="10160" spans="1:4" ht="15" x14ac:dyDescent="0.25">
      <c r="A10160"/>
      <c r="B10160"/>
      <c r="C10160"/>
      <c r="D10160"/>
    </row>
    <row r="10161" spans="1:4" ht="15" x14ac:dyDescent="0.25">
      <c r="A10161"/>
      <c r="B10161"/>
      <c r="C10161"/>
      <c r="D10161"/>
    </row>
    <row r="10162" spans="1:4" ht="15" x14ac:dyDescent="0.25">
      <c r="A10162"/>
      <c r="B10162"/>
      <c r="C10162"/>
      <c r="D10162"/>
    </row>
    <row r="10163" spans="1:4" ht="15" x14ac:dyDescent="0.25">
      <c r="A10163"/>
      <c r="B10163"/>
      <c r="C10163"/>
      <c r="D10163"/>
    </row>
    <row r="10164" spans="1:4" ht="15" x14ac:dyDescent="0.25">
      <c r="A10164"/>
      <c r="B10164"/>
      <c r="C10164"/>
      <c r="D10164"/>
    </row>
    <row r="10165" spans="1:4" ht="15" x14ac:dyDescent="0.25">
      <c r="A10165"/>
      <c r="B10165"/>
      <c r="C10165"/>
      <c r="D10165"/>
    </row>
    <row r="10166" spans="1:4" ht="15" x14ac:dyDescent="0.25">
      <c r="A10166"/>
      <c r="B10166"/>
      <c r="C10166"/>
      <c r="D10166"/>
    </row>
    <row r="10167" spans="1:4" ht="15" x14ac:dyDescent="0.25">
      <c r="A10167"/>
      <c r="B10167"/>
      <c r="C10167"/>
      <c r="D10167"/>
    </row>
    <row r="10168" spans="1:4" ht="15" x14ac:dyDescent="0.25">
      <c r="A10168"/>
      <c r="B10168"/>
      <c r="C10168"/>
      <c r="D10168"/>
    </row>
    <row r="10169" spans="1:4" ht="15" x14ac:dyDescent="0.25">
      <c r="A10169"/>
      <c r="B10169"/>
      <c r="C10169"/>
      <c r="D10169"/>
    </row>
    <row r="10170" spans="1:4" ht="15" x14ac:dyDescent="0.25">
      <c r="A10170"/>
      <c r="B10170"/>
      <c r="C10170"/>
      <c r="D10170"/>
    </row>
    <row r="10171" spans="1:4" ht="15" x14ac:dyDescent="0.25">
      <c r="A10171"/>
      <c r="B10171"/>
      <c r="C10171"/>
      <c r="D10171"/>
    </row>
    <row r="10172" spans="1:4" ht="15" x14ac:dyDescent="0.25">
      <c r="A10172"/>
      <c r="B10172"/>
      <c r="C10172"/>
      <c r="D10172"/>
    </row>
    <row r="10173" spans="1:4" ht="15" x14ac:dyDescent="0.25">
      <c r="A10173"/>
      <c r="B10173"/>
      <c r="C10173"/>
      <c r="D10173"/>
    </row>
    <row r="10174" spans="1:4" ht="15" x14ac:dyDescent="0.25">
      <c r="A10174"/>
      <c r="B10174"/>
      <c r="C10174"/>
      <c r="D10174"/>
    </row>
    <row r="10175" spans="1:4" ht="15" x14ac:dyDescent="0.25">
      <c r="A10175"/>
      <c r="B10175"/>
      <c r="C10175"/>
      <c r="D10175"/>
    </row>
    <row r="10176" spans="1:4" ht="15" x14ac:dyDescent="0.25">
      <c r="A10176"/>
      <c r="B10176"/>
      <c r="C10176"/>
      <c r="D10176"/>
    </row>
    <row r="10177" spans="1:4" ht="15" x14ac:dyDescent="0.25">
      <c r="A10177"/>
      <c r="B10177"/>
      <c r="C10177"/>
      <c r="D10177"/>
    </row>
    <row r="10178" spans="1:4" ht="15" x14ac:dyDescent="0.25">
      <c r="A10178"/>
      <c r="B10178"/>
      <c r="C10178"/>
      <c r="D10178"/>
    </row>
    <row r="10179" spans="1:4" ht="15" x14ac:dyDescent="0.25">
      <c r="A10179"/>
      <c r="B10179"/>
      <c r="C10179"/>
      <c r="D10179"/>
    </row>
    <row r="10180" spans="1:4" ht="15" x14ac:dyDescent="0.25">
      <c r="A10180"/>
      <c r="B10180"/>
      <c r="C10180"/>
      <c r="D10180"/>
    </row>
    <row r="10181" spans="1:4" ht="15" x14ac:dyDescent="0.25">
      <c r="A10181"/>
      <c r="B10181"/>
      <c r="C10181"/>
      <c r="D10181"/>
    </row>
    <row r="10182" spans="1:4" ht="15" x14ac:dyDescent="0.25">
      <c r="A10182"/>
      <c r="B10182"/>
      <c r="C10182"/>
      <c r="D10182"/>
    </row>
    <row r="10183" spans="1:4" ht="15" x14ac:dyDescent="0.25">
      <c r="A10183"/>
      <c r="B10183"/>
      <c r="C10183"/>
      <c r="D10183"/>
    </row>
    <row r="10184" spans="1:4" ht="15" x14ac:dyDescent="0.25">
      <c r="A10184"/>
      <c r="B10184"/>
      <c r="C10184"/>
      <c r="D10184"/>
    </row>
    <row r="10185" spans="1:4" ht="15" x14ac:dyDescent="0.25">
      <c r="A10185"/>
      <c r="B10185"/>
      <c r="C10185"/>
      <c r="D10185"/>
    </row>
    <row r="10186" spans="1:4" ht="15" x14ac:dyDescent="0.25">
      <c r="A10186"/>
      <c r="B10186"/>
      <c r="C10186"/>
      <c r="D10186"/>
    </row>
    <row r="10187" spans="1:4" ht="15" x14ac:dyDescent="0.25">
      <c r="A10187"/>
      <c r="B10187"/>
      <c r="C10187"/>
      <c r="D10187"/>
    </row>
    <row r="10188" spans="1:4" ht="15" x14ac:dyDescent="0.25">
      <c r="A10188"/>
      <c r="B10188"/>
      <c r="C10188"/>
      <c r="D10188"/>
    </row>
    <row r="10189" spans="1:4" ht="15" x14ac:dyDescent="0.25">
      <c r="A10189"/>
      <c r="B10189"/>
      <c r="C10189"/>
      <c r="D10189"/>
    </row>
    <row r="10190" spans="1:4" ht="15" x14ac:dyDescent="0.25">
      <c r="A10190"/>
      <c r="B10190"/>
      <c r="C10190"/>
      <c r="D10190"/>
    </row>
    <row r="10191" spans="1:4" ht="15" x14ac:dyDescent="0.25">
      <c r="A10191"/>
      <c r="B10191"/>
      <c r="C10191"/>
      <c r="D10191"/>
    </row>
    <row r="10192" spans="1:4" ht="15" x14ac:dyDescent="0.25">
      <c r="A10192"/>
      <c r="B10192"/>
      <c r="C10192"/>
      <c r="D10192"/>
    </row>
    <row r="10193" spans="1:4" ht="15" x14ac:dyDescent="0.25">
      <c r="A10193"/>
      <c r="B10193"/>
      <c r="C10193"/>
      <c r="D10193"/>
    </row>
    <row r="10194" spans="1:4" ht="15" x14ac:dyDescent="0.25">
      <c r="A10194"/>
      <c r="B10194"/>
      <c r="C10194"/>
      <c r="D10194"/>
    </row>
    <row r="10195" spans="1:4" ht="15" x14ac:dyDescent="0.25">
      <c r="A10195"/>
      <c r="B10195"/>
      <c r="C10195"/>
      <c r="D10195"/>
    </row>
    <row r="10196" spans="1:4" ht="15" x14ac:dyDescent="0.25">
      <c r="A10196"/>
      <c r="B10196"/>
      <c r="C10196"/>
      <c r="D10196"/>
    </row>
    <row r="10197" spans="1:4" ht="15" x14ac:dyDescent="0.25">
      <c r="A10197"/>
      <c r="B10197"/>
      <c r="C10197"/>
      <c r="D10197"/>
    </row>
    <row r="10198" spans="1:4" ht="15" x14ac:dyDescent="0.25">
      <c r="A10198"/>
      <c r="B10198"/>
      <c r="C10198"/>
      <c r="D10198"/>
    </row>
    <row r="10199" spans="1:4" ht="15" x14ac:dyDescent="0.25">
      <c r="A10199"/>
      <c r="B10199"/>
      <c r="C10199"/>
      <c r="D10199"/>
    </row>
    <row r="10200" spans="1:4" ht="15" x14ac:dyDescent="0.25">
      <c r="A10200"/>
      <c r="B10200"/>
      <c r="C10200"/>
      <c r="D10200"/>
    </row>
    <row r="10201" spans="1:4" ht="15" x14ac:dyDescent="0.25">
      <c r="A10201"/>
      <c r="B10201"/>
      <c r="C10201"/>
      <c r="D10201"/>
    </row>
    <row r="10202" spans="1:4" ht="15" x14ac:dyDescent="0.25">
      <c r="A10202"/>
      <c r="B10202"/>
      <c r="C10202"/>
      <c r="D10202"/>
    </row>
    <row r="10203" spans="1:4" ht="15" x14ac:dyDescent="0.25">
      <c r="A10203"/>
      <c r="B10203"/>
      <c r="C10203"/>
      <c r="D10203"/>
    </row>
    <row r="10204" spans="1:4" ht="15" x14ac:dyDescent="0.25">
      <c r="A10204"/>
      <c r="B10204"/>
      <c r="C10204"/>
      <c r="D10204"/>
    </row>
    <row r="10205" spans="1:4" ht="15" x14ac:dyDescent="0.25">
      <c r="A10205"/>
      <c r="B10205"/>
      <c r="C10205"/>
      <c r="D10205"/>
    </row>
    <row r="10206" spans="1:4" ht="15" x14ac:dyDescent="0.25">
      <c r="A10206"/>
      <c r="B10206"/>
      <c r="C10206"/>
      <c r="D10206"/>
    </row>
    <row r="10207" spans="1:4" ht="15" x14ac:dyDescent="0.25">
      <c r="A10207"/>
      <c r="B10207"/>
      <c r="C10207"/>
      <c r="D10207"/>
    </row>
    <row r="10208" spans="1:4" ht="15" x14ac:dyDescent="0.25">
      <c r="A10208"/>
      <c r="B10208"/>
      <c r="C10208"/>
      <c r="D10208"/>
    </row>
    <row r="10209" spans="1:4" ht="15" x14ac:dyDescent="0.25">
      <c r="A10209"/>
      <c r="B10209"/>
      <c r="C10209"/>
      <c r="D10209"/>
    </row>
    <row r="10210" spans="1:4" ht="15" x14ac:dyDescent="0.25">
      <c r="A10210"/>
      <c r="B10210"/>
      <c r="C10210"/>
      <c r="D10210"/>
    </row>
    <row r="10211" spans="1:4" ht="15" x14ac:dyDescent="0.25">
      <c r="A10211"/>
      <c r="B10211"/>
      <c r="C10211"/>
      <c r="D10211"/>
    </row>
    <row r="10212" spans="1:4" ht="15" x14ac:dyDescent="0.25">
      <c r="A10212"/>
      <c r="B10212"/>
      <c r="C10212"/>
      <c r="D10212"/>
    </row>
    <row r="10213" spans="1:4" ht="15" x14ac:dyDescent="0.25">
      <c r="A10213"/>
      <c r="B10213"/>
      <c r="C10213"/>
      <c r="D10213"/>
    </row>
    <row r="10214" spans="1:4" ht="15" x14ac:dyDescent="0.25">
      <c r="A10214"/>
      <c r="B10214"/>
      <c r="C10214"/>
      <c r="D10214"/>
    </row>
    <row r="10215" spans="1:4" ht="15" x14ac:dyDescent="0.25">
      <c r="A10215"/>
      <c r="B10215"/>
      <c r="C10215"/>
      <c r="D10215"/>
    </row>
    <row r="10216" spans="1:4" ht="15" x14ac:dyDescent="0.25">
      <c r="A10216"/>
      <c r="B10216"/>
      <c r="C10216"/>
      <c r="D10216"/>
    </row>
    <row r="10217" spans="1:4" ht="15" x14ac:dyDescent="0.25">
      <c r="A10217"/>
      <c r="B10217"/>
      <c r="C10217"/>
      <c r="D10217"/>
    </row>
    <row r="10218" spans="1:4" ht="15" x14ac:dyDescent="0.25">
      <c r="A10218"/>
      <c r="B10218"/>
      <c r="C10218"/>
      <c r="D10218"/>
    </row>
    <row r="10219" spans="1:4" ht="15" x14ac:dyDescent="0.25">
      <c r="A10219"/>
      <c r="B10219"/>
      <c r="C10219"/>
      <c r="D10219"/>
    </row>
    <row r="10220" spans="1:4" ht="15" x14ac:dyDescent="0.25">
      <c r="A10220"/>
      <c r="B10220"/>
      <c r="C10220"/>
      <c r="D10220"/>
    </row>
    <row r="10221" spans="1:4" ht="15" x14ac:dyDescent="0.25">
      <c r="A10221"/>
      <c r="B10221"/>
      <c r="C10221"/>
      <c r="D10221"/>
    </row>
    <row r="10222" spans="1:4" ht="15" x14ac:dyDescent="0.25">
      <c r="A10222"/>
      <c r="B10222"/>
      <c r="C10222"/>
      <c r="D10222"/>
    </row>
    <row r="10223" spans="1:4" ht="15" x14ac:dyDescent="0.25">
      <c r="A10223"/>
      <c r="B10223"/>
      <c r="C10223"/>
      <c r="D10223"/>
    </row>
    <row r="10224" spans="1:4" ht="15" x14ac:dyDescent="0.25">
      <c r="A10224"/>
      <c r="B10224"/>
      <c r="C10224"/>
      <c r="D10224"/>
    </row>
    <row r="10225" spans="1:4" ht="15" x14ac:dyDescent="0.25">
      <c r="A10225"/>
      <c r="B10225"/>
      <c r="C10225"/>
      <c r="D10225"/>
    </row>
    <row r="10226" spans="1:4" ht="15" x14ac:dyDescent="0.25">
      <c r="A10226"/>
      <c r="B10226"/>
      <c r="C10226"/>
      <c r="D10226"/>
    </row>
    <row r="10227" spans="1:4" ht="15" x14ac:dyDescent="0.25">
      <c r="A10227"/>
      <c r="B10227"/>
      <c r="C10227"/>
      <c r="D10227"/>
    </row>
    <row r="10228" spans="1:4" ht="15" x14ac:dyDescent="0.25">
      <c r="A10228"/>
      <c r="B10228"/>
      <c r="C10228"/>
      <c r="D10228"/>
    </row>
    <row r="10229" spans="1:4" ht="15" x14ac:dyDescent="0.25">
      <c r="A10229"/>
      <c r="B10229"/>
      <c r="C10229"/>
      <c r="D10229"/>
    </row>
    <row r="10230" spans="1:4" ht="15" x14ac:dyDescent="0.25">
      <c r="A10230"/>
      <c r="B10230"/>
      <c r="C10230"/>
      <c r="D10230"/>
    </row>
    <row r="10231" spans="1:4" ht="15" x14ac:dyDescent="0.25">
      <c r="A10231"/>
      <c r="B10231"/>
      <c r="C10231"/>
      <c r="D10231"/>
    </row>
    <row r="10232" spans="1:4" ht="15" x14ac:dyDescent="0.25">
      <c r="A10232"/>
      <c r="B10232"/>
      <c r="C10232"/>
      <c r="D10232"/>
    </row>
    <row r="10233" spans="1:4" ht="15" x14ac:dyDescent="0.25">
      <c r="A10233"/>
      <c r="B10233"/>
      <c r="C10233"/>
      <c r="D10233"/>
    </row>
    <row r="10234" spans="1:4" ht="15" x14ac:dyDescent="0.25">
      <c r="A10234"/>
      <c r="B10234"/>
      <c r="C10234"/>
      <c r="D10234"/>
    </row>
    <row r="10235" spans="1:4" ht="15" x14ac:dyDescent="0.25">
      <c r="A10235"/>
      <c r="B10235"/>
      <c r="C10235"/>
      <c r="D10235"/>
    </row>
    <row r="10236" spans="1:4" ht="15" x14ac:dyDescent="0.25">
      <c r="A10236"/>
      <c r="B10236"/>
      <c r="C10236"/>
      <c r="D10236"/>
    </row>
    <row r="10237" spans="1:4" ht="15" x14ac:dyDescent="0.25">
      <c r="A10237"/>
      <c r="B10237"/>
      <c r="C10237"/>
      <c r="D10237"/>
    </row>
    <row r="10238" spans="1:4" ht="15" x14ac:dyDescent="0.25">
      <c r="A10238"/>
      <c r="B10238"/>
      <c r="C10238"/>
      <c r="D10238"/>
    </row>
    <row r="10239" spans="1:4" ht="15" x14ac:dyDescent="0.25">
      <c r="A10239"/>
      <c r="B10239"/>
      <c r="C10239"/>
      <c r="D10239"/>
    </row>
    <row r="10240" spans="1:4" ht="15" x14ac:dyDescent="0.25">
      <c r="A10240"/>
      <c r="B10240"/>
      <c r="C10240"/>
      <c r="D10240"/>
    </row>
    <row r="10241" spans="1:4" ht="15" x14ac:dyDescent="0.25">
      <c r="A10241"/>
      <c r="B10241"/>
      <c r="C10241"/>
      <c r="D10241"/>
    </row>
    <row r="10242" spans="1:4" ht="15" x14ac:dyDescent="0.25">
      <c r="A10242"/>
      <c r="B10242"/>
      <c r="C10242"/>
      <c r="D10242"/>
    </row>
    <row r="10243" spans="1:4" ht="15" x14ac:dyDescent="0.25">
      <c r="A10243"/>
      <c r="B10243"/>
      <c r="C10243"/>
      <c r="D10243"/>
    </row>
    <row r="10244" spans="1:4" ht="15" x14ac:dyDescent="0.25">
      <c r="A10244"/>
      <c r="B10244"/>
      <c r="C10244"/>
      <c r="D10244"/>
    </row>
    <row r="10245" spans="1:4" ht="15" x14ac:dyDescent="0.25">
      <c r="A10245"/>
      <c r="B10245"/>
      <c r="C10245"/>
      <c r="D10245"/>
    </row>
    <row r="10246" spans="1:4" ht="15" x14ac:dyDescent="0.25">
      <c r="A10246"/>
      <c r="B10246"/>
      <c r="C10246"/>
      <c r="D10246"/>
    </row>
    <row r="10247" spans="1:4" ht="15" x14ac:dyDescent="0.25">
      <c r="A10247"/>
      <c r="B10247"/>
      <c r="C10247"/>
      <c r="D10247"/>
    </row>
    <row r="10248" spans="1:4" ht="15" x14ac:dyDescent="0.25">
      <c r="A10248"/>
      <c r="B10248"/>
      <c r="C10248"/>
      <c r="D10248"/>
    </row>
    <row r="10249" spans="1:4" ht="15" x14ac:dyDescent="0.25">
      <c r="A10249"/>
      <c r="B10249"/>
      <c r="C10249"/>
      <c r="D10249"/>
    </row>
    <row r="10250" spans="1:4" ht="15" x14ac:dyDescent="0.25">
      <c r="A10250"/>
      <c r="B10250"/>
      <c r="C10250"/>
      <c r="D10250"/>
    </row>
    <row r="10251" spans="1:4" ht="15" x14ac:dyDescent="0.25">
      <c r="A10251"/>
      <c r="B10251"/>
      <c r="C10251"/>
      <c r="D10251"/>
    </row>
    <row r="10252" spans="1:4" ht="15" x14ac:dyDescent="0.25">
      <c r="A10252"/>
      <c r="B10252"/>
      <c r="C10252"/>
      <c r="D10252"/>
    </row>
    <row r="10253" spans="1:4" ht="15" x14ac:dyDescent="0.25">
      <c r="A10253"/>
      <c r="B10253"/>
      <c r="C10253"/>
      <c r="D10253"/>
    </row>
    <row r="10254" spans="1:4" ht="15" x14ac:dyDescent="0.25">
      <c r="A10254"/>
      <c r="B10254"/>
      <c r="C10254"/>
      <c r="D10254"/>
    </row>
    <row r="10255" spans="1:4" ht="15" x14ac:dyDescent="0.25">
      <c r="A10255"/>
      <c r="B10255"/>
      <c r="C10255"/>
      <c r="D10255"/>
    </row>
    <row r="10256" spans="1:4" ht="15" x14ac:dyDescent="0.25">
      <c r="A10256"/>
      <c r="B10256"/>
      <c r="C10256"/>
      <c r="D10256"/>
    </row>
    <row r="10257" spans="1:4" ht="15" x14ac:dyDescent="0.25">
      <c r="A10257"/>
      <c r="B10257"/>
      <c r="C10257"/>
      <c r="D10257"/>
    </row>
    <row r="10258" spans="1:4" ht="15" x14ac:dyDescent="0.25">
      <c r="A10258"/>
      <c r="B10258"/>
      <c r="C10258"/>
      <c r="D10258"/>
    </row>
    <row r="10259" spans="1:4" ht="15" x14ac:dyDescent="0.25">
      <c r="A10259"/>
      <c r="B10259"/>
      <c r="C10259"/>
      <c r="D10259"/>
    </row>
    <row r="10260" spans="1:4" ht="15" x14ac:dyDescent="0.25">
      <c r="A10260"/>
      <c r="B10260"/>
      <c r="C10260"/>
      <c r="D10260"/>
    </row>
    <row r="10261" spans="1:4" ht="15" x14ac:dyDescent="0.25">
      <c r="A10261"/>
      <c r="B10261"/>
      <c r="C10261"/>
      <c r="D10261"/>
    </row>
    <row r="10262" spans="1:4" ht="15" x14ac:dyDescent="0.25">
      <c r="A10262"/>
      <c r="B10262"/>
      <c r="C10262"/>
      <c r="D10262"/>
    </row>
    <row r="10263" spans="1:4" ht="15" x14ac:dyDescent="0.25">
      <c r="A10263"/>
      <c r="B10263"/>
      <c r="C10263"/>
      <c r="D10263"/>
    </row>
    <row r="10264" spans="1:4" ht="15" x14ac:dyDescent="0.25">
      <c r="A10264"/>
      <c r="B10264"/>
      <c r="C10264"/>
      <c r="D10264"/>
    </row>
    <row r="10265" spans="1:4" ht="15" x14ac:dyDescent="0.25">
      <c r="A10265"/>
      <c r="B10265"/>
      <c r="C10265"/>
      <c r="D10265"/>
    </row>
    <row r="10266" spans="1:4" ht="15" x14ac:dyDescent="0.25">
      <c r="A10266"/>
      <c r="B10266"/>
      <c r="C10266"/>
      <c r="D10266"/>
    </row>
    <row r="10267" spans="1:4" ht="15" x14ac:dyDescent="0.25">
      <c r="A10267"/>
      <c r="B10267"/>
      <c r="C10267"/>
      <c r="D10267"/>
    </row>
    <row r="10268" spans="1:4" ht="15" x14ac:dyDescent="0.25">
      <c r="A10268"/>
      <c r="B10268"/>
      <c r="C10268"/>
      <c r="D10268"/>
    </row>
    <row r="10269" spans="1:4" ht="15" x14ac:dyDescent="0.25">
      <c r="A10269"/>
      <c r="B10269"/>
      <c r="C10269"/>
      <c r="D10269"/>
    </row>
    <row r="10270" spans="1:4" ht="15" x14ac:dyDescent="0.25">
      <c r="A10270"/>
      <c r="B10270"/>
      <c r="C10270"/>
      <c r="D10270"/>
    </row>
    <row r="10271" spans="1:4" ht="15" x14ac:dyDescent="0.25">
      <c r="A10271"/>
      <c r="B10271"/>
      <c r="C10271"/>
      <c r="D10271"/>
    </row>
    <row r="10272" spans="1:4" ht="15" x14ac:dyDescent="0.25">
      <c r="A10272"/>
      <c r="B10272"/>
      <c r="C10272"/>
      <c r="D10272"/>
    </row>
    <row r="10273" spans="1:4" ht="15" x14ac:dyDescent="0.25">
      <c r="A10273"/>
      <c r="B10273"/>
      <c r="C10273"/>
      <c r="D10273"/>
    </row>
    <row r="10274" spans="1:4" ht="15" x14ac:dyDescent="0.25">
      <c r="A10274"/>
      <c r="B10274"/>
      <c r="C10274"/>
      <c r="D10274"/>
    </row>
    <row r="10275" spans="1:4" ht="15" x14ac:dyDescent="0.25">
      <c r="A10275"/>
      <c r="B10275"/>
      <c r="C10275"/>
      <c r="D10275"/>
    </row>
    <row r="10276" spans="1:4" ht="15" x14ac:dyDescent="0.25">
      <c r="A10276"/>
      <c r="B10276"/>
      <c r="C10276"/>
      <c r="D10276"/>
    </row>
    <row r="10277" spans="1:4" ht="15" x14ac:dyDescent="0.25">
      <c r="A10277"/>
      <c r="B10277"/>
      <c r="C10277"/>
      <c r="D10277"/>
    </row>
    <row r="10278" spans="1:4" ht="15" x14ac:dyDescent="0.25">
      <c r="A10278"/>
      <c r="B10278"/>
      <c r="C10278"/>
      <c r="D10278"/>
    </row>
    <row r="10279" spans="1:4" ht="15" x14ac:dyDescent="0.25">
      <c r="A10279"/>
      <c r="B10279"/>
      <c r="C10279"/>
      <c r="D10279"/>
    </row>
    <row r="10280" spans="1:4" ht="15" x14ac:dyDescent="0.25">
      <c r="A10280"/>
      <c r="B10280"/>
      <c r="C10280"/>
      <c r="D10280"/>
    </row>
    <row r="10281" spans="1:4" ht="15" x14ac:dyDescent="0.25">
      <c r="A10281"/>
      <c r="B10281"/>
      <c r="C10281"/>
      <c r="D10281"/>
    </row>
    <row r="10282" spans="1:4" ht="15" x14ac:dyDescent="0.25">
      <c r="A10282"/>
      <c r="B10282"/>
      <c r="C10282"/>
      <c r="D10282"/>
    </row>
    <row r="10283" spans="1:4" ht="15" x14ac:dyDescent="0.25">
      <c r="A10283"/>
      <c r="B10283"/>
      <c r="C10283"/>
      <c r="D10283"/>
    </row>
    <row r="10284" spans="1:4" ht="15" x14ac:dyDescent="0.25">
      <c r="A10284"/>
      <c r="B10284"/>
      <c r="C10284"/>
      <c r="D10284"/>
    </row>
    <row r="10285" spans="1:4" ht="15" x14ac:dyDescent="0.25">
      <c r="A10285"/>
      <c r="B10285"/>
      <c r="C10285"/>
      <c r="D10285"/>
    </row>
    <row r="10286" spans="1:4" ht="15" x14ac:dyDescent="0.25">
      <c r="A10286"/>
      <c r="B10286"/>
      <c r="C10286"/>
      <c r="D10286"/>
    </row>
    <row r="10287" spans="1:4" ht="15" x14ac:dyDescent="0.25">
      <c r="A10287"/>
      <c r="B10287"/>
      <c r="C10287"/>
      <c r="D10287"/>
    </row>
    <row r="10288" spans="1:4" ht="15" x14ac:dyDescent="0.25">
      <c r="A10288"/>
      <c r="B10288"/>
      <c r="C10288"/>
      <c r="D10288"/>
    </row>
    <row r="10289" spans="1:4" ht="15" x14ac:dyDescent="0.25">
      <c r="A10289"/>
      <c r="B10289"/>
      <c r="C10289"/>
      <c r="D10289"/>
    </row>
    <row r="10290" spans="1:4" ht="15" x14ac:dyDescent="0.25">
      <c r="A10290"/>
      <c r="B10290"/>
      <c r="C10290"/>
      <c r="D10290"/>
    </row>
    <row r="10291" spans="1:4" ht="15" x14ac:dyDescent="0.25">
      <c r="A10291"/>
      <c r="B10291"/>
      <c r="C10291"/>
      <c r="D10291"/>
    </row>
    <row r="10292" spans="1:4" ht="15" x14ac:dyDescent="0.25">
      <c r="A10292"/>
      <c r="B10292"/>
      <c r="C10292"/>
      <c r="D10292"/>
    </row>
    <row r="10293" spans="1:4" ht="15" x14ac:dyDescent="0.25">
      <c r="A10293"/>
      <c r="B10293"/>
      <c r="C10293"/>
      <c r="D10293"/>
    </row>
    <row r="10294" spans="1:4" ht="15" x14ac:dyDescent="0.25">
      <c r="A10294"/>
      <c r="B10294"/>
      <c r="C10294"/>
      <c r="D10294"/>
    </row>
    <row r="10295" spans="1:4" ht="15" x14ac:dyDescent="0.25">
      <c r="A10295"/>
      <c r="B10295"/>
      <c r="C10295"/>
      <c r="D10295"/>
    </row>
    <row r="10296" spans="1:4" ht="15" x14ac:dyDescent="0.25">
      <c r="A10296"/>
      <c r="B10296"/>
      <c r="C10296"/>
      <c r="D10296"/>
    </row>
    <row r="10297" spans="1:4" ht="15" x14ac:dyDescent="0.25">
      <c r="A10297"/>
      <c r="B10297"/>
      <c r="C10297"/>
      <c r="D10297"/>
    </row>
    <row r="10298" spans="1:4" ht="15" x14ac:dyDescent="0.25">
      <c r="A10298"/>
      <c r="B10298"/>
      <c r="C10298"/>
      <c r="D10298"/>
    </row>
    <row r="10299" spans="1:4" ht="15" x14ac:dyDescent="0.25">
      <c r="A10299"/>
      <c r="B10299"/>
      <c r="C10299"/>
      <c r="D10299"/>
    </row>
    <row r="10300" spans="1:4" ht="15" x14ac:dyDescent="0.25">
      <c r="A10300"/>
      <c r="B10300"/>
      <c r="C10300"/>
      <c r="D10300"/>
    </row>
    <row r="10301" spans="1:4" ht="15" x14ac:dyDescent="0.25">
      <c r="A10301"/>
      <c r="B10301"/>
      <c r="C10301"/>
      <c r="D10301"/>
    </row>
    <row r="10302" spans="1:4" ht="15" x14ac:dyDescent="0.25">
      <c r="A10302"/>
      <c r="B10302"/>
      <c r="C10302"/>
      <c r="D10302"/>
    </row>
    <row r="10303" spans="1:4" ht="15" x14ac:dyDescent="0.25">
      <c r="A10303"/>
      <c r="B10303"/>
      <c r="C10303"/>
      <c r="D10303"/>
    </row>
    <row r="10304" spans="1:4" ht="15" x14ac:dyDescent="0.25">
      <c r="A10304"/>
      <c r="B10304"/>
      <c r="C10304"/>
      <c r="D10304"/>
    </row>
    <row r="10305" spans="1:4" ht="15" x14ac:dyDescent="0.25">
      <c r="A10305"/>
      <c r="B10305"/>
      <c r="C10305"/>
      <c r="D10305"/>
    </row>
    <row r="10306" spans="1:4" ht="15" x14ac:dyDescent="0.25">
      <c r="A10306"/>
      <c r="B10306"/>
      <c r="C10306"/>
      <c r="D10306"/>
    </row>
    <row r="10307" spans="1:4" ht="15" x14ac:dyDescent="0.25">
      <c r="A10307"/>
      <c r="B10307"/>
      <c r="C10307"/>
      <c r="D10307"/>
    </row>
    <row r="10308" spans="1:4" ht="15" x14ac:dyDescent="0.25">
      <c r="A10308"/>
      <c r="B10308"/>
      <c r="C10308"/>
      <c r="D10308"/>
    </row>
    <row r="10309" spans="1:4" ht="15" x14ac:dyDescent="0.25">
      <c r="A10309"/>
      <c r="B10309"/>
      <c r="C10309"/>
      <c r="D10309"/>
    </row>
    <row r="10310" spans="1:4" ht="15" x14ac:dyDescent="0.25">
      <c r="A10310"/>
      <c r="B10310"/>
      <c r="C10310"/>
      <c r="D10310"/>
    </row>
    <row r="10311" spans="1:4" ht="15" x14ac:dyDescent="0.25">
      <c r="A10311"/>
      <c r="B10311"/>
      <c r="C10311"/>
      <c r="D10311"/>
    </row>
    <row r="10312" spans="1:4" ht="15" x14ac:dyDescent="0.25">
      <c r="A10312"/>
      <c r="B10312"/>
      <c r="C10312"/>
      <c r="D10312"/>
    </row>
    <row r="10313" spans="1:4" ht="15" x14ac:dyDescent="0.25">
      <c r="A10313"/>
      <c r="B10313"/>
      <c r="C10313"/>
      <c r="D10313"/>
    </row>
    <row r="10314" spans="1:4" ht="15" x14ac:dyDescent="0.25">
      <c r="A10314"/>
      <c r="B10314"/>
      <c r="C10314"/>
      <c r="D10314"/>
    </row>
    <row r="10315" spans="1:4" ht="15" x14ac:dyDescent="0.25">
      <c r="A10315"/>
      <c r="B10315"/>
      <c r="C10315"/>
      <c r="D10315"/>
    </row>
    <row r="10316" spans="1:4" ht="15" x14ac:dyDescent="0.25">
      <c r="A10316"/>
      <c r="B10316"/>
      <c r="C10316"/>
      <c r="D10316"/>
    </row>
    <row r="10317" spans="1:4" ht="15" x14ac:dyDescent="0.25">
      <c r="A10317"/>
      <c r="B10317"/>
      <c r="C10317"/>
      <c r="D10317"/>
    </row>
    <row r="10318" spans="1:4" ht="15" x14ac:dyDescent="0.25">
      <c r="A10318"/>
      <c r="B10318"/>
      <c r="C10318"/>
      <c r="D10318"/>
    </row>
    <row r="10319" spans="1:4" ht="15" x14ac:dyDescent="0.25">
      <c r="A10319"/>
      <c r="B10319"/>
      <c r="C10319"/>
      <c r="D10319"/>
    </row>
    <row r="10320" spans="1:4" ht="15" x14ac:dyDescent="0.25">
      <c r="A10320"/>
      <c r="B10320"/>
      <c r="C10320"/>
      <c r="D10320"/>
    </row>
    <row r="10321" spans="1:4" ht="15" x14ac:dyDescent="0.25">
      <c r="A10321"/>
      <c r="B10321"/>
      <c r="C10321"/>
      <c r="D10321"/>
    </row>
    <row r="10322" spans="1:4" ht="15" x14ac:dyDescent="0.25">
      <c r="A10322"/>
      <c r="B10322"/>
      <c r="C10322"/>
      <c r="D10322"/>
    </row>
    <row r="10323" spans="1:4" ht="15" x14ac:dyDescent="0.25">
      <c r="A10323"/>
      <c r="B10323"/>
      <c r="C10323"/>
      <c r="D10323"/>
    </row>
    <row r="10324" spans="1:4" ht="15" x14ac:dyDescent="0.25">
      <c r="A10324"/>
      <c r="B10324"/>
      <c r="C10324"/>
      <c r="D10324"/>
    </row>
    <row r="10325" spans="1:4" ht="15" x14ac:dyDescent="0.25">
      <c r="A10325"/>
      <c r="B10325"/>
      <c r="C10325"/>
      <c r="D10325"/>
    </row>
    <row r="10326" spans="1:4" ht="15" x14ac:dyDescent="0.25">
      <c r="A10326"/>
      <c r="B10326"/>
      <c r="C10326"/>
      <c r="D10326"/>
    </row>
    <row r="10327" spans="1:4" ht="15" x14ac:dyDescent="0.25">
      <c r="A10327"/>
      <c r="B10327"/>
      <c r="C10327"/>
      <c r="D10327"/>
    </row>
    <row r="10328" spans="1:4" ht="15" x14ac:dyDescent="0.25">
      <c r="A10328"/>
      <c r="B10328"/>
      <c r="C10328"/>
      <c r="D10328"/>
    </row>
    <row r="10329" spans="1:4" ht="15" x14ac:dyDescent="0.25">
      <c r="A10329"/>
      <c r="B10329"/>
      <c r="C10329"/>
      <c r="D10329"/>
    </row>
    <row r="10330" spans="1:4" ht="15" x14ac:dyDescent="0.25">
      <c r="A10330"/>
      <c r="B10330"/>
      <c r="C10330"/>
      <c r="D10330"/>
    </row>
    <row r="10331" spans="1:4" ht="15" x14ac:dyDescent="0.25">
      <c r="A10331"/>
      <c r="B10331"/>
      <c r="C10331"/>
      <c r="D10331"/>
    </row>
    <row r="10332" spans="1:4" ht="15" x14ac:dyDescent="0.25">
      <c r="A10332"/>
      <c r="B10332"/>
      <c r="C10332"/>
      <c r="D10332"/>
    </row>
    <row r="10333" spans="1:4" ht="15" x14ac:dyDescent="0.25">
      <c r="A10333"/>
      <c r="B10333"/>
      <c r="C10333"/>
      <c r="D10333"/>
    </row>
    <row r="10334" spans="1:4" ht="15" x14ac:dyDescent="0.25">
      <c r="A10334"/>
      <c r="B10334"/>
      <c r="C10334"/>
      <c r="D10334"/>
    </row>
    <row r="10335" spans="1:4" ht="15" x14ac:dyDescent="0.25">
      <c r="A10335"/>
      <c r="B10335"/>
      <c r="C10335"/>
      <c r="D10335"/>
    </row>
    <row r="10336" spans="1:4" ht="15" x14ac:dyDescent="0.25">
      <c r="A10336"/>
      <c r="B10336"/>
      <c r="C10336"/>
      <c r="D10336"/>
    </row>
    <row r="10337" spans="1:4" ht="15" x14ac:dyDescent="0.25">
      <c r="A10337"/>
      <c r="B10337"/>
      <c r="C10337"/>
      <c r="D10337"/>
    </row>
    <row r="10338" spans="1:4" ht="15" x14ac:dyDescent="0.25">
      <c r="A10338"/>
      <c r="B10338"/>
      <c r="C10338"/>
      <c r="D10338"/>
    </row>
    <row r="10339" spans="1:4" ht="15" x14ac:dyDescent="0.25">
      <c r="A10339"/>
      <c r="B10339"/>
      <c r="C10339"/>
      <c r="D10339"/>
    </row>
    <row r="10340" spans="1:4" ht="15" x14ac:dyDescent="0.25">
      <c r="A10340"/>
      <c r="B10340"/>
      <c r="C10340"/>
      <c r="D10340"/>
    </row>
    <row r="10341" spans="1:4" ht="15" x14ac:dyDescent="0.25">
      <c r="A10341"/>
      <c r="B10341"/>
      <c r="C10341"/>
      <c r="D10341"/>
    </row>
    <row r="10342" spans="1:4" ht="15" x14ac:dyDescent="0.25">
      <c r="A10342"/>
      <c r="B10342"/>
      <c r="C10342"/>
      <c r="D10342"/>
    </row>
    <row r="10343" spans="1:4" ht="15" x14ac:dyDescent="0.25">
      <c r="A10343"/>
      <c r="B10343"/>
      <c r="C10343"/>
      <c r="D10343"/>
    </row>
    <row r="10344" spans="1:4" ht="15" x14ac:dyDescent="0.25">
      <c r="A10344"/>
      <c r="B10344"/>
      <c r="C10344"/>
      <c r="D10344"/>
    </row>
    <row r="10345" spans="1:4" ht="15" x14ac:dyDescent="0.25">
      <c r="A10345"/>
      <c r="B10345"/>
      <c r="C10345"/>
      <c r="D10345"/>
    </row>
    <row r="10346" spans="1:4" ht="15" x14ac:dyDescent="0.25">
      <c r="A10346"/>
      <c r="B10346"/>
      <c r="C10346"/>
      <c r="D10346"/>
    </row>
    <row r="10347" spans="1:4" ht="15" x14ac:dyDescent="0.25">
      <c r="A10347"/>
      <c r="B10347"/>
      <c r="C10347"/>
      <c r="D10347"/>
    </row>
    <row r="10348" spans="1:4" ht="15" x14ac:dyDescent="0.25">
      <c r="A10348"/>
      <c r="B10348"/>
      <c r="C10348"/>
      <c r="D10348"/>
    </row>
    <row r="10349" spans="1:4" ht="15" x14ac:dyDescent="0.25">
      <c r="A10349"/>
      <c r="B10349"/>
      <c r="C10349"/>
      <c r="D10349"/>
    </row>
    <row r="10350" spans="1:4" ht="15" x14ac:dyDescent="0.25">
      <c r="A10350"/>
      <c r="B10350"/>
      <c r="C10350"/>
      <c r="D10350"/>
    </row>
    <row r="10351" spans="1:4" ht="15" x14ac:dyDescent="0.25">
      <c r="A10351"/>
      <c r="B10351"/>
      <c r="C10351"/>
      <c r="D10351"/>
    </row>
    <row r="10352" spans="1:4" ht="15" x14ac:dyDescent="0.25">
      <c r="A10352"/>
      <c r="B10352"/>
      <c r="C10352"/>
      <c r="D10352"/>
    </row>
    <row r="10353" spans="1:4" ht="15" x14ac:dyDescent="0.25">
      <c r="A10353"/>
      <c r="B10353"/>
      <c r="C10353"/>
      <c r="D10353"/>
    </row>
    <row r="10354" spans="1:4" ht="15" x14ac:dyDescent="0.25">
      <c r="A10354"/>
      <c r="B10354"/>
      <c r="C10354"/>
      <c r="D10354"/>
    </row>
    <row r="10355" spans="1:4" ht="15" x14ac:dyDescent="0.25">
      <c r="A10355"/>
      <c r="B10355"/>
      <c r="C10355"/>
      <c r="D10355"/>
    </row>
    <row r="10356" spans="1:4" ht="15" x14ac:dyDescent="0.25">
      <c r="A10356"/>
      <c r="B10356"/>
      <c r="C10356"/>
      <c r="D10356"/>
    </row>
    <row r="10357" spans="1:4" ht="15" x14ac:dyDescent="0.25">
      <c r="A10357"/>
      <c r="B10357"/>
      <c r="C10357"/>
      <c r="D10357"/>
    </row>
    <row r="10358" spans="1:4" ht="15" x14ac:dyDescent="0.25">
      <c r="A10358"/>
      <c r="B10358"/>
      <c r="C10358"/>
      <c r="D10358"/>
    </row>
    <row r="10359" spans="1:4" ht="15" x14ac:dyDescent="0.25">
      <c r="A10359"/>
      <c r="B10359"/>
      <c r="C10359"/>
      <c r="D10359"/>
    </row>
    <row r="10360" spans="1:4" ht="15" x14ac:dyDescent="0.25">
      <c r="A10360"/>
      <c r="B10360"/>
      <c r="C10360"/>
      <c r="D10360"/>
    </row>
    <row r="10361" spans="1:4" ht="15" x14ac:dyDescent="0.25">
      <c r="A10361"/>
      <c r="B10361"/>
      <c r="C10361"/>
      <c r="D10361"/>
    </row>
    <row r="10362" spans="1:4" ht="15" x14ac:dyDescent="0.25">
      <c r="A10362"/>
      <c r="B10362"/>
      <c r="C10362"/>
      <c r="D10362"/>
    </row>
    <row r="10363" spans="1:4" ht="15" x14ac:dyDescent="0.25">
      <c r="A10363"/>
      <c r="B10363"/>
      <c r="C10363"/>
      <c r="D10363"/>
    </row>
    <row r="10364" spans="1:4" ht="15" x14ac:dyDescent="0.25">
      <c r="A10364"/>
      <c r="B10364"/>
      <c r="C10364"/>
      <c r="D10364"/>
    </row>
    <row r="10365" spans="1:4" ht="15" x14ac:dyDescent="0.25">
      <c r="A10365"/>
      <c r="B10365"/>
      <c r="C10365"/>
      <c r="D10365"/>
    </row>
    <row r="10366" spans="1:4" ht="15" x14ac:dyDescent="0.25">
      <c r="A10366"/>
      <c r="B10366"/>
      <c r="C10366"/>
      <c r="D10366"/>
    </row>
    <row r="10367" spans="1:4" ht="15" x14ac:dyDescent="0.25">
      <c r="A10367"/>
      <c r="B10367"/>
      <c r="C10367"/>
      <c r="D10367"/>
    </row>
    <row r="10368" spans="1:4" ht="15" x14ac:dyDescent="0.25">
      <c r="A10368"/>
      <c r="B10368"/>
      <c r="C10368"/>
      <c r="D10368"/>
    </row>
    <row r="10369" spans="1:4" ht="15" x14ac:dyDescent="0.25">
      <c r="A10369"/>
      <c r="B10369"/>
      <c r="C10369"/>
      <c r="D10369"/>
    </row>
    <row r="10370" spans="1:4" ht="15" x14ac:dyDescent="0.25">
      <c r="A10370"/>
      <c r="B10370"/>
      <c r="C10370"/>
      <c r="D10370"/>
    </row>
    <row r="10371" spans="1:4" ht="15" x14ac:dyDescent="0.25">
      <c r="A10371"/>
      <c r="B10371"/>
      <c r="C10371"/>
      <c r="D10371"/>
    </row>
    <row r="10372" spans="1:4" ht="15" x14ac:dyDescent="0.25">
      <c r="A10372"/>
      <c r="B10372"/>
      <c r="C10372"/>
      <c r="D10372"/>
    </row>
    <row r="10373" spans="1:4" ht="15" x14ac:dyDescent="0.25">
      <c r="A10373"/>
      <c r="B10373"/>
      <c r="C10373"/>
      <c r="D10373"/>
    </row>
    <row r="10374" spans="1:4" ht="15" x14ac:dyDescent="0.25">
      <c r="A10374"/>
      <c r="B10374"/>
      <c r="C10374"/>
      <c r="D10374"/>
    </row>
    <row r="10375" spans="1:4" ht="15" x14ac:dyDescent="0.25">
      <c r="A10375"/>
      <c r="B10375"/>
      <c r="C10375"/>
      <c r="D10375"/>
    </row>
    <row r="10376" spans="1:4" ht="15" x14ac:dyDescent="0.25">
      <c r="A10376"/>
      <c r="B10376"/>
      <c r="C10376"/>
      <c r="D10376"/>
    </row>
    <row r="10377" spans="1:4" ht="15" x14ac:dyDescent="0.25">
      <c r="A10377"/>
      <c r="B10377"/>
      <c r="C10377"/>
      <c r="D10377"/>
    </row>
    <row r="10378" spans="1:4" ht="15" x14ac:dyDescent="0.25">
      <c r="A10378"/>
      <c r="B10378"/>
      <c r="C10378"/>
      <c r="D10378"/>
    </row>
    <row r="10379" spans="1:4" ht="15" x14ac:dyDescent="0.25">
      <c r="A10379"/>
      <c r="B10379"/>
      <c r="C10379"/>
      <c r="D10379"/>
    </row>
    <row r="10380" spans="1:4" ht="15" x14ac:dyDescent="0.25">
      <c r="A10380"/>
      <c r="B10380"/>
      <c r="C10380"/>
      <c r="D10380"/>
    </row>
    <row r="10381" spans="1:4" ht="15" x14ac:dyDescent="0.25">
      <c r="A10381"/>
      <c r="B10381"/>
      <c r="C10381"/>
      <c r="D10381"/>
    </row>
    <row r="10382" spans="1:4" ht="15" x14ac:dyDescent="0.25">
      <c r="A10382"/>
      <c r="B10382"/>
      <c r="C10382"/>
      <c r="D10382"/>
    </row>
    <row r="10383" spans="1:4" ht="15" x14ac:dyDescent="0.25">
      <c r="A10383"/>
      <c r="B10383"/>
      <c r="C10383"/>
      <c r="D10383"/>
    </row>
    <row r="10384" spans="1:4" ht="15" x14ac:dyDescent="0.25">
      <c r="A10384"/>
      <c r="B10384"/>
      <c r="C10384"/>
      <c r="D10384"/>
    </row>
    <row r="10385" spans="1:4" ht="15" x14ac:dyDescent="0.25">
      <c r="A10385"/>
      <c r="B10385"/>
      <c r="C10385"/>
      <c r="D10385"/>
    </row>
    <row r="10386" spans="1:4" ht="15" x14ac:dyDescent="0.25">
      <c r="A10386"/>
      <c r="B10386"/>
      <c r="C10386"/>
      <c r="D10386"/>
    </row>
    <row r="10387" spans="1:4" ht="15" x14ac:dyDescent="0.25">
      <c r="A10387"/>
      <c r="B10387"/>
      <c r="C10387"/>
      <c r="D10387"/>
    </row>
    <row r="10388" spans="1:4" ht="15" x14ac:dyDescent="0.25">
      <c r="A10388"/>
      <c r="B10388"/>
      <c r="C10388"/>
      <c r="D10388"/>
    </row>
    <row r="10389" spans="1:4" ht="15" x14ac:dyDescent="0.25">
      <c r="A10389"/>
      <c r="B10389"/>
      <c r="C10389"/>
      <c r="D10389"/>
    </row>
    <row r="10390" spans="1:4" ht="15" x14ac:dyDescent="0.25">
      <c r="A10390"/>
      <c r="B10390"/>
      <c r="C10390"/>
      <c r="D10390"/>
    </row>
    <row r="10391" spans="1:4" ht="15" x14ac:dyDescent="0.25">
      <c r="A10391"/>
      <c r="B10391"/>
      <c r="C10391"/>
      <c r="D10391"/>
    </row>
    <row r="10392" spans="1:4" ht="15" x14ac:dyDescent="0.25">
      <c r="A10392"/>
      <c r="B10392"/>
      <c r="C10392"/>
      <c r="D10392"/>
    </row>
    <row r="10393" spans="1:4" ht="15" x14ac:dyDescent="0.25">
      <c r="A10393"/>
      <c r="B10393"/>
      <c r="C10393"/>
      <c r="D10393"/>
    </row>
    <row r="10394" spans="1:4" ht="15" x14ac:dyDescent="0.25">
      <c r="A10394"/>
      <c r="B10394"/>
      <c r="C10394"/>
      <c r="D10394"/>
    </row>
    <row r="10395" spans="1:4" ht="15" x14ac:dyDescent="0.25">
      <c r="A10395"/>
      <c r="B10395"/>
      <c r="C10395"/>
      <c r="D10395"/>
    </row>
    <row r="10396" spans="1:4" ht="15" x14ac:dyDescent="0.25">
      <c r="A10396"/>
      <c r="B10396"/>
      <c r="C10396"/>
      <c r="D10396"/>
    </row>
    <row r="10397" spans="1:4" ht="15" x14ac:dyDescent="0.25">
      <c r="A10397"/>
      <c r="B10397"/>
      <c r="C10397"/>
      <c r="D10397"/>
    </row>
    <row r="10398" spans="1:4" ht="15" x14ac:dyDescent="0.25">
      <c r="A10398"/>
      <c r="B10398"/>
      <c r="C10398"/>
      <c r="D10398"/>
    </row>
    <row r="10399" spans="1:4" ht="15" x14ac:dyDescent="0.25">
      <c r="A10399"/>
      <c r="B10399"/>
      <c r="C10399"/>
      <c r="D10399"/>
    </row>
    <row r="10400" spans="1:4" ht="15" x14ac:dyDescent="0.25">
      <c r="A10400"/>
      <c r="B10400"/>
      <c r="C10400"/>
      <c r="D10400"/>
    </row>
    <row r="10401" spans="1:4" ht="15" x14ac:dyDescent="0.25">
      <c r="A10401"/>
      <c r="B10401"/>
      <c r="C10401"/>
      <c r="D10401"/>
    </row>
    <row r="10402" spans="1:4" ht="15" x14ac:dyDescent="0.25">
      <c r="A10402"/>
      <c r="B10402"/>
      <c r="C10402"/>
      <c r="D10402"/>
    </row>
    <row r="10403" spans="1:4" ht="15" x14ac:dyDescent="0.25">
      <c r="A10403"/>
      <c r="B10403"/>
      <c r="C10403"/>
      <c r="D10403"/>
    </row>
    <row r="10404" spans="1:4" ht="15" x14ac:dyDescent="0.25">
      <c r="A10404"/>
      <c r="B10404"/>
      <c r="C10404"/>
      <c r="D10404"/>
    </row>
    <row r="10405" spans="1:4" ht="15" x14ac:dyDescent="0.25">
      <c r="A10405"/>
      <c r="B10405"/>
      <c r="C10405"/>
      <c r="D10405"/>
    </row>
    <row r="10406" spans="1:4" ht="15" x14ac:dyDescent="0.25">
      <c r="A10406"/>
      <c r="B10406"/>
      <c r="C10406"/>
      <c r="D10406"/>
    </row>
    <row r="10407" spans="1:4" ht="15" x14ac:dyDescent="0.25">
      <c r="A10407"/>
      <c r="B10407"/>
      <c r="C10407"/>
      <c r="D10407"/>
    </row>
    <row r="10408" spans="1:4" ht="15" x14ac:dyDescent="0.25">
      <c r="A10408"/>
      <c r="B10408"/>
      <c r="C10408"/>
      <c r="D10408"/>
    </row>
    <row r="10409" spans="1:4" ht="15" x14ac:dyDescent="0.25">
      <c r="A10409"/>
      <c r="B10409"/>
      <c r="C10409"/>
      <c r="D10409"/>
    </row>
    <row r="10410" spans="1:4" ht="15" x14ac:dyDescent="0.25">
      <c r="A10410"/>
      <c r="B10410"/>
      <c r="C10410"/>
      <c r="D10410"/>
    </row>
    <row r="10411" spans="1:4" ht="15" x14ac:dyDescent="0.25">
      <c r="A10411"/>
      <c r="B10411"/>
      <c r="C10411"/>
      <c r="D10411"/>
    </row>
    <row r="10412" spans="1:4" ht="15" x14ac:dyDescent="0.25">
      <c r="A10412"/>
      <c r="B10412"/>
      <c r="C10412"/>
      <c r="D10412"/>
    </row>
    <row r="10413" spans="1:4" ht="15" x14ac:dyDescent="0.25">
      <c r="A10413"/>
      <c r="B10413"/>
      <c r="C10413"/>
      <c r="D10413"/>
    </row>
    <row r="10414" spans="1:4" ht="15" x14ac:dyDescent="0.25">
      <c r="A10414"/>
      <c r="B10414"/>
      <c r="C10414"/>
      <c r="D10414"/>
    </row>
    <row r="10415" spans="1:4" ht="15" x14ac:dyDescent="0.25">
      <c r="A10415"/>
      <c r="B10415"/>
      <c r="C10415"/>
      <c r="D10415"/>
    </row>
    <row r="10416" spans="1:4" ht="15" x14ac:dyDescent="0.25">
      <c r="A10416"/>
      <c r="B10416"/>
      <c r="C10416"/>
      <c r="D10416"/>
    </row>
    <row r="10417" spans="1:4" ht="15" x14ac:dyDescent="0.25">
      <c r="A10417"/>
      <c r="B10417"/>
      <c r="C10417"/>
      <c r="D10417"/>
    </row>
    <row r="10418" spans="1:4" ht="15" x14ac:dyDescent="0.25">
      <c r="A10418"/>
      <c r="B10418"/>
      <c r="C10418"/>
      <c r="D10418"/>
    </row>
    <row r="10419" spans="1:4" ht="15" x14ac:dyDescent="0.25">
      <c r="A10419"/>
      <c r="B10419"/>
      <c r="C10419"/>
      <c r="D10419"/>
    </row>
    <row r="10420" spans="1:4" ht="15" x14ac:dyDescent="0.25">
      <c r="A10420"/>
      <c r="B10420"/>
      <c r="C10420"/>
      <c r="D10420"/>
    </row>
    <row r="10421" spans="1:4" ht="15" x14ac:dyDescent="0.25">
      <c r="A10421"/>
      <c r="B10421"/>
      <c r="C10421"/>
      <c r="D10421"/>
    </row>
    <row r="10422" spans="1:4" ht="15" x14ac:dyDescent="0.25">
      <c r="A10422"/>
      <c r="B10422"/>
      <c r="C10422"/>
      <c r="D10422"/>
    </row>
    <row r="10423" spans="1:4" ht="15" x14ac:dyDescent="0.25">
      <c r="A10423"/>
      <c r="B10423"/>
      <c r="C10423"/>
      <c r="D10423"/>
    </row>
    <row r="10424" spans="1:4" ht="15" x14ac:dyDescent="0.25">
      <c r="A10424"/>
      <c r="B10424"/>
      <c r="C10424"/>
      <c r="D10424"/>
    </row>
    <row r="10425" spans="1:4" ht="15" x14ac:dyDescent="0.25">
      <c r="A10425"/>
      <c r="B10425"/>
      <c r="C10425"/>
      <c r="D10425"/>
    </row>
    <row r="10426" spans="1:4" ht="15" x14ac:dyDescent="0.25">
      <c r="A10426"/>
      <c r="B10426"/>
      <c r="C10426"/>
      <c r="D10426"/>
    </row>
    <row r="10427" spans="1:4" ht="15" x14ac:dyDescent="0.25">
      <c r="A10427"/>
      <c r="B10427"/>
      <c r="C10427"/>
      <c r="D10427"/>
    </row>
    <row r="10428" spans="1:4" ht="15" x14ac:dyDescent="0.25">
      <c r="A10428"/>
      <c r="B10428"/>
      <c r="C10428"/>
      <c r="D10428"/>
    </row>
    <row r="10429" spans="1:4" ht="15" x14ac:dyDescent="0.25">
      <c r="A10429"/>
      <c r="B10429"/>
      <c r="C10429"/>
      <c r="D10429"/>
    </row>
    <row r="10430" spans="1:4" ht="15" x14ac:dyDescent="0.25">
      <c r="A10430"/>
      <c r="B10430"/>
      <c r="C10430"/>
      <c r="D10430"/>
    </row>
    <row r="10431" spans="1:4" ht="15" x14ac:dyDescent="0.25">
      <c r="A10431"/>
      <c r="B10431"/>
      <c r="C10431"/>
      <c r="D10431"/>
    </row>
    <row r="10432" spans="1:4" ht="15" x14ac:dyDescent="0.25">
      <c r="A10432"/>
      <c r="B10432"/>
      <c r="C10432"/>
      <c r="D10432"/>
    </row>
    <row r="10433" spans="1:4" ht="15" x14ac:dyDescent="0.25">
      <c r="A10433"/>
      <c r="B10433"/>
      <c r="C10433"/>
      <c r="D10433"/>
    </row>
    <row r="10434" spans="1:4" ht="15" x14ac:dyDescent="0.25">
      <c r="A10434"/>
      <c r="B10434"/>
      <c r="C10434"/>
      <c r="D10434"/>
    </row>
    <row r="10435" spans="1:4" ht="15" x14ac:dyDescent="0.25">
      <c r="A10435"/>
      <c r="B10435"/>
      <c r="C10435"/>
      <c r="D10435"/>
    </row>
    <row r="10436" spans="1:4" ht="15" x14ac:dyDescent="0.25">
      <c r="A10436"/>
      <c r="B10436"/>
      <c r="C10436"/>
      <c r="D10436"/>
    </row>
    <row r="10437" spans="1:4" ht="15" x14ac:dyDescent="0.25">
      <c r="A10437"/>
      <c r="B10437"/>
      <c r="C10437"/>
      <c r="D10437"/>
    </row>
    <row r="10438" spans="1:4" ht="15" x14ac:dyDescent="0.25">
      <c r="A10438"/>
      <c r="B10438"/>
      <c r="C10438"/>
      <c r="D10438"/>
    </row>
    <row r="10439" spans="1:4" ht="15" x14ac:dyDescent="0.25">
      <c r="A10439"/>
      <c r="B10439"/>
      <c r="C10439"/>
      <c r="D10439"/>
    </row>
    <row r="10440" spans="1:4" ht="15" x14ac:dyDescent="0.25">
      <c r="A10440"/>
      <c r="B10440"/>
      <c r="C10440"/>
      <c r="D10440"/>
    </row>
    <row r="10441" spans="1:4" ht="15" x14ac:dyDescent="0.25">
      <c r="A10441"/>
      <c r="B10441"/>
      <c r="C10441"/>
      <c r="D10441"/>
    </row>
    <row r="10442" spans="1:4" ht="15" x14ac:dyDescent="0.25">
      <c r="A10442"/>
      <c r="B10442"/>
      <c r="C10442"/>
      <c r="D10442"/>
    </row>
    <row r="10443" spans="1:4" ht="15" x14ac:dyDescent="0.25">
      <c r="A10443"/>
      <c r="B10443"/>
      <c r="C10443"/>
      <c r="D10443"/>
    </row>
    <row r="10444" spans="1:4" ht="15" x14ac:dyDescent="0.25">
      <c r="A10444"/>
      <c r="B10444"/>
      <c r="C10444"/>
      <c r="D10444"/>
    </row>
    <row r="10445" spans="1:4" ht="15" x14ac:dyDescent="0.25">
      <c r="A10445"/>
      <c r="B10445"/>
      <c r="C10445"/>
      <c r="D10445"/>
    </row>
    <row r="10446" spans="1:4" ht="15" x14ac:dyDescent="0.25">
      <c r="A10446"/>
      <c r="B10446"/>
      <c r="C10446"/>
      <c r="D10446"/>
    </row>
    <row r="10447" spans="1:4" ht="15" x14ac:dyDescent="0.25">
      <c r="A10447"/>
      <c r="B10447"/>
      <c r="C10447"/>
      <c r="D10447"/>
    </row>
    <row r="10448" spans="1:4" ht="15" x14ac:dyDescent="0.25">
      <c r="A10448"/>
      <c r="B10448"/>
      <c r="C10448"/>
      <c r="D10448"/>
    </row>
    <row r="10449" spans="1:4" ht="15" x14ac:dyDescent="0.25">
      <c r="A10449"/>
      <c r="B10449"/>
      <c r="C10449"/>
      <c r="D10449"/>
    </row>
    <row r="10450" spans="1:4" ht="15" x14ac:dyDescent="0.25">
      <c r="A10450"/>
      <c r="B10450"/>
      <c r="C10450"/>
      <c r="D10450"/>
    </row>
    <row r="10451" spans="1:4" ht="15" x14ac:dyDescent="0.25">
      <c r="A10451"/>
      <c r="B10451"/>
      <c r="C10451"/>
      <c r="D10451"/>
    </row>
    <row r="10452" spans="1:4" ht="15" x14ac:dyDescent="0.25">
      <c r="A10452"/>
      <c r="B10452"/>
      <c r="C10452"/>
      <c r="D10452"/>
    </row>
    <row r="10453" spans="1:4" ht="15" x14ac:dyDescent="0.25">
      <c r="A10453"/>
      <c r="B10453"/>
      <c r="C10453"/>
      <c r="D10453"/>
    </row>
    <row r="10454" spans="1:4" ht="15" x14ac:dyDescent="0.25">
      <c r="A10454"/>
      <c r="B10454"/>
      <c r="C10454"/>
      <c r="D10454"/>
    </row>
    <row r="10455" spans="1:4" ht="15" x14ac:dyDescent="0.25">
      <c r="A10455"/>
      <c r="B10455"/>
      <c r="C10455"/>
      <c r="D10455"/>
    </row>
    <row r="10456" spans="1:4" ht="15" x14ac:dyDescent="0.25">
      <c r="A10456"/>
      <c r="B10456"/>
      <c r="C10456"/>
      <c r="D10456"/>
    </row>
    <row r="10457" spans="1:4" ht="15" x14ac:dyDescent="0.25">
      <c r="A10457"/>
      <c r="B10457"/>
      <c r="C10457"/>
      <c r="D10457"/>
    </row>
    <row r="10458" spans="1:4" ht="15" x14ac:dyDescent="0.25">
      <c r="A10458"/>
      <c r="B10458"/>
      <c r="C10458"/>
      <c r="D10458"/>
    </row>
    <row r="10459" spans="1:4" ht="15" x14ac:dyDescent="0.25">
      <c r="A10459"/>
      <c r="B10459"/>
      <c r="C10459"/>
      <c r="D10459"/>
    </row>
    <row r="10460" spans="1:4" ht="15" x14ac:dyDescent="0.25">
      <c r="A10460"/>
      <c r="B10460"/>
      <c r="C10460"/>
      <c r="D10460"/>
    </row>
    <row r="10461" spans="1:4" ht="15" x14ac:dyDescent="0.25">
      <c r="A10461"/>
      <c r="B10461"/>
      <c r="C10461"/>
      <c r="D10461"/>
    </row>
    <row r="10462" spans="1:4" ht="15" x14ac:dyDescent="0.25">
      <c r="A10462"/>
      <c r="B10462"/>
      <c r="C10462"/>
      <c r="D10462"/>
    </row>
    <row r="10463" spans="1:4" ht="15" x14ac:dyDescent="0.25">
      <c r="A10463"/>
      <c r="B10463"/>
      <c r="C10463"/>
      <c r="D10463"/>
    </row>
    <row r="10464" spans="1:4" ht="15" x14ac:dyDescent="0.25">
      <c r="A10464"/>
      <c r="B10464"/>
      <c r="C10464"/>
      <c r="D10464"/>
    </row>
    <row r="10465" spans="1:4" ht="15" x14ac:dyDescent="0.25">
      <c r="A10465"/>
      <c r="B10465"/>
      <c r="C10465"/>
      <c r="D10465"/>
    </row>
    <row r="10466" spans="1:4" ht="15" x14ac:dyDescent="0.25">
      <c r="A10466"/>
      <c r="B10466"/>
      <c r="C10466"/>
      <c r="D10466"/>
    </row>
    <row r="10467" spans="1:4" ht="15" x14ac:dyDescent="0.25">
      <c r="A10467"/>
      <c r="B10467"/>
      <c r="C10467"/>
      <c r="D10467"/>
    </row>
    <row r="10468" spans="1:4" ht="15" x14ac:dyDescent="0.25">
      <c r="A10468"/>
      <c r="B10468"/>
      <c r="C10468"/>
      <c r="D10468"/>
    </row>
    <row r="10469" spans="1:4" ht="15" x14ac:dyDescent="0.25">
      <c r="A10469"/>
      <c r="B10469"/>
      <c r="C10469"/>
      <c r="D10469"/>
    </row>
    <row r="10470" spans="1:4" ht="15" x14ac:dyDescent="0.25">
      <c r="A10470"/>
      <c r="B10470"/>
      <c r="C10470"/>
      <c r="D10470"/>
    </row>
    <row r="10471" spans="1:4" ht="15" x14ac:dyDescent="0.25">
      <c r="A10471"/>
      <c r="B10471"/>
      <c r="C10471"/>
      <c r="D10471"/>
    </row>
    <row r="10472" spans="1:4" ht="15" x14ac:dyDescent="0.25">
      <c r="A10472"/>
      <c r="B10472"/>
      <c r="C10472"/>
      <c r="D10472"/>
    </row>
    <row r="10473" spans="1:4" ht="15" x14ac:dyDescent="0.25">
      <c r="A10473"/>
      <c r="B10473"/>
      <c r="C10473"/>
      <c r="D10473"/>
    </row>
    <row r="10474" spans="1:4" ht="15" x14ac:dyDescent="0.25">
      <c r="A10474"/>
      <c r="B10474"/>
      <c r="C10474"/>
      <c r="D10474"/>
    </row>
    <row r="10475" spans="1:4" ht="15" x14ac:dyDescent="0.25">
      <c r="A10475"/>
      <c r="B10475"/>
      <c r="C10475"/>
      <c r="D10475"/>
    </row>
    <row r="10476" spans="1:4" ht="15" x14ac:dyDescent="0.25">
      <c r="A10476"/>
      <c r="B10476"/>
      <c r="C10476"/>
      <c r="D10476"/>
    </row>
    <row r="10477" spans="1:4" ht="15" x14ac:dyDescent="0.25">
      <c r="A10477"/>
      <c r="B10477"/>
      <c r="C10477"/>
      <c r="D10477"/>
    </row>
    <row r="10478" spans="1:4" ht="15" x14ac:dyDescent="0.25">
      <c r="A10478"/>
      <c r="B10478"/>
      <c r="C10478"/>
      <c r="D10478"/>
    </row>
    <row r="10479" spans="1:4" ht="15" x14ac:dyDescent="0.25">
      <c r="A10479"/>
      <c r="B10479"/>
      <c r="C10479"/>
      <c r="D10479"/>
    </row>
    <row r="10480" spans="1:4" ht="15" x14ac:dyDescent="0.25">
      <c r="A10480"/>
      <c r="B10480"/>
      <c r="C10480"/>
      <c r="D10480"/>
    </row>
    <row r="10481" spans="1:4" ht="15" x14ac:dyDescent="0.25">
      <c r="A10481"/>
      <c r="B10481"/>
      <c r="C10481"/>
      <c r="D10481"/>
    </row>
    <row r="10482" spans="1:4" ht="15" x14ac:dyDescent="0.25">
      <c r="A10482"/>
      <c r="B10482"/>
      <c r="C10482"/>
      <c r="D10482"/>
    </row>
    <row r="10483" spans="1:4" ht="15" x14ac:dyDescent="0.25">
      <c r="A10483"/>
      <c r="B10483"/>
      <c r="C10483"/>
      <c r="D10483"/>
    </row>
    <row r="10484" spans="1:4" ht="15" x14ac:dyDescent="0.25">
      <c r="A10484"/>
      <c r="B10484"/>
      <c r="C10484"/>
      <c r="D10484"/>
    </row>
    <row r="10485" spans="1:4" ht="15" x14ac:dyDescent="0.25">
      <c r="A10485"/>
      <c r="B10485"/>
      <c r="C10485"/>
      <c r="D10485"/>
    </row>
    <row r="10486" spans="1:4" ht="15" x14ac:dyDescent="0.25">
      <c r="A10486"/>
      <c r="B10486"/>
      <c r="C10486"/>
      <c r="D10486"/>
    </row>
    <row r="10487" spans="1:4" ht="15" x14ac:dyDescent="0.25">
      <c r="A10487"/>
      <c r="B10487"/>
      <c r="C10487"/>
      <c r="D10487"/>
    </row>
    <row r="10488" spans="1:4" ht="15" x14ac:dyDescent="0.25">
      <c r="A10488"/>
      <c r="B10488"/>
      <c r="C10488"/>
      <c r="D10488"/>
    </row>
    <row r="10489" spans="1:4" ht="15" x14ac:dyDescent="0.25">
      <c r="A10489"/>
      <c r="B10489"/>
      <c r="C10489"/>
      <c r="D10489"/>
    </row>
    <row r="10490" spans="1:4" ht="15" x14ac:dyDescent="0.25">
      <c r="A10490"/>
      <c r="B10490"/>
      <c r="C10490"/>
      <c r="D10490"/>
    </row>
    <row r="10491" spans="1:4" ht="15" x14ac:dyDescent="0.25">
      <c r="A10491"/>
      <c r="B10491"/>
      <c r="C10491"/>
      <c r="D10491"/>
    </row>
    <row r="10492" spans="1:4" ht="15" x14ac:dyDescent="0.25">
      <c r="A10492"/>
      <c r="B10492"/>
      <c r="C10492"/>
      <c r="D10492"/>
    </row>
    <row r="10493" spans="1:4" ht="15" x14ac:dyDescent="0.25">
      <c r="A10493"/>
      <c r="B10493"/>
      <c r="C10493"/>
      <c r="D10493"/>
    </row>
    <row r="10494" spans="1:4" ht="15" x14ac:dyDescent="0.25">
      <c r="A10494"/>
      <c r="B10494"/>
      <c r="C10494"/>
      <c r="D10494"/>
    </row>
    <row r="10495" spans="1:4" ht="15" x14ac:dyDescent="0.25">
      <c r="A10495"/>
      <c r="B10495"/>
      <c r="C10495"/>
      <c r="D10495"/>
    </row>
    <row r="10496" spans="1:4" ht="15" x14ac:dyDescent="0.25">
      <c r="A10496"/>
      <c r="B10496"/>
      <c r="C10496"/>
      <c r="D10496"/>
    </row>
    <row r="10497" spans="1:4" ht="15" x14ac:dyDescent="0.25">
      <c r="A10497"/>
      <c r="B10497"/>
      <c r="C10497"/>
      <c r="D10497"/>
    </row>
    <row r="10498" spans="1:4" ht="15" x14ac:dyDescent="0.25">
      <c r="A10498"/>
      <c r="B10498"/>
      <c r="C10498"/>
      <c r="D10498"/>
    </row>
    <row r="10499" spans="1:4" ht="15" x14ac:dyDescent="0.25">
      <c r="A10499"/>
      <c r="B10499"/>
      <c r="C10499"/>
      <c r="D10499"/>
    </row>
    <row r="10500" spans="1:4" ht="15" x14ac:dyDescent="0.25">
      <c r="A10500"/>
      <c r="B10500"/>
      <c r="C10500"/>
      <c r="D10500"/>
    </row>
    <row r="10501" spans="1:4" ht="15" x14ac:dyDescent="0.25">
      <c r="A10501"/>
      <c r="B10501"/>
      <c r="C10501"/>
      <c r="D10501"/>
    </row>
    <row r="10502" spans="1:4" ht="15" x14ac:dyDescent="0.25">
      <c r="A10502"/>
      <c r="B10502"/>
      <c r="C10502"/>
      <c r="D10502"/>
    </row>
    <row r="10503" spans="1:4" ht="15" x14ac:dyDescent="0.25">
      <c r="A10503"/>
      <c r="B10503"/>
      <c r="C10503"/>
      <c r="D10503"/>
    </row>
    <row r="10504" spans="1:4" ht="15" x14ac:dyDescent="0.25">
      <c r="A10504"/>
      <c r="B10504"/>
      <c r="C10504"/>
      <c r="D10504"/>
    </row>
    <row r="10505" spans="1:4" ht="15" x14ac:dyDescent="0.25">
      <c r="A10505"/>
      <c r="B10505"/>
      <c r="C10505"/>
      <c r="D10505"/>
    </row>
    <row r="10506" spans="1:4" ht="15" x14ac:dyDescent="0.25">
      <c r="A10506"/>
      <c r="B10506"/>
      <c r="C10506"/>
      <c r="D10506"/>
    </row>
    <row r="10507" spans="1:4" ht="15" x14ac:dyDescent="0.25">
      <c r="A10507"/>
      <c r="B10507"/>
      <c r="C10507"/>
      <c r="D10507"/>
    </row>
    <row r="10508" spans="1:4" ht="15" x14ac:dyDescent="0.25">
      <c r="A10508"/>
      <c r="B10508"/>
      <c r="C10508"/>
      <c r="D10508"/>
    </row>
    <row r="10509" spans="1:4" ht="15" x14ac:dyDescent="0.25">
      <c r="A10509"/>
      <c r="B10509"/>
      <c r="C10509"/>
      <c r="D10509"/>
    </row>
    <row r="10510" spans="1:4" ht="15" x14ac:dyDescent="0.25">
      <c r="A10510"/>
      <c r="B10510"/>
      <c r="C10510"/>
      <c r="D10510"/>
    </row>
    <row r="10511" spans="1:4" ht="15" x14ac:dyDescent="0.25">
      <c r="A10511"/>
      <c r="B10511"/>
      <c r="C10511"/>
      <c r="D10511"/>
    </row>
    <row r="10512" spans="1:4" ht="15" x14ac:dyDescent="0.25">
      <c r="A10512"/>
      <c r="B10512"/>
      <c r="C10512"/>
      <c r="D10512"/>
    </row>
    <row r="10513" spans="1:4" ht="15" x14ac:dyDescent="0.25">
      <c r="A10513"/>
      <c r="B10513"/>
      <c r="C10513"/>
      <c r="D10513"/>
    </row>
    <row r="10514" spans="1:4" ht="15" x14ac:dyDescent="0.25">
      <c r="A10514"/>
      <c r="B10514"/>
      <c r="C10514"/>
      <c r="D10514"/>
    </row>
    <row r="10515" spans="1:4" ht="15" x14ac:dyDescent="0.25">
      <c r="A10515"/>
      <c r="B10515"/>
      <c r="C10515"/>
      <c r="D10515"/>
    </row>
    <row r="10516" spans="1:4" ht="15" x14ac:dyDescent="0.25">
      <c r="A10516"/>
      <c r="B10516"/>
      <c r="C10516"/>
      <c r="D10516"/>
    </row>
    <row r="10517" spans="1:4" ht="15" x14ac:dyDescent="0.25">
      <c r="A10517"/>
      <c r="B10517"/>
      <c r="C10517"/>
      <c r="D10517"/>
    </row>
    <row r="10518" spans="1:4" ht="15" x14ac:dyDescent="0.25">
      <c r="A10518"/>
      <c r="B10518"/>
      <c r="C10518"/>
      <c r="D10518"/>
    </row>
    <row r="10519" spans="1:4" ht="15" x14ac:dyDescent="0.25">
      <c r="A10519"/>
      <c r="B10519"/>
      <c r="C10519"/>
      <c r="D10519"/>
    </row>
    <row r="10520" spans="1:4" ht="15" x14ac:dyDescent="0.25">
      <c r="A10520"/>
      <c r="B10520"/>
      <c r="C10520"/>
      <c r="D10520"/>
    </row>
    <row r="10521" spans="1:4" ht="15" x14ac:dyDescent="0.25">
      <c r="A10521"/>
      <c r="B10521"/>
      <c r="C10521"/>
      <c r="D10521"/>
    </row>
    <row r="10522" spans="1:4" ht="15" x14ac:dyDescent="0.25">
      <c r="A10522"/>
      <c r="B10522"/>
      <c r="C10522"/>
      <c r="D10522"/>
    </row>
    <row r="10523" spans="1:4" ht="15" x14ac:dyDescent="0.25">
      <c r="A10523"/>
      <c r="B10523"/>
      <c r="C10523"/>
      <c r="D10523"/>
    </row>
    <row r="10524" spans="1:4" ht="15" x14ac:dyDescent="0.25">
      <c r="A10524"/>
      <c r="B10524"/>
      <c r="C10524"/>
      <c r="D10524"/>
    </row>
    <row r="10525" spans="1:4" ht="15" x14ac:dyDescent="0.25">
      <c r="A10525"/>
      <c r="B10525"/>
      <c r="C10525"/>
      <c r="D10525"/>
    </row>
    <row r="10526" spans="1:4" ht="15" x14ac:dyDescent="0.25">
      <c r="A10526"/>
      <c r="B10526"/>
      <c r="C10526"/>
      <c r="D10526"/>
    </row>
    <row r="10527" spans="1:4" ht="15" x14ac:dyDescent="0.25">
      <c r="A10527"/>
      <c r="B10527"/>
      <c r="C10527"/>
      <c r="D10527"/>
    </row>
    <row r="10528" spans="1:4" ht="15" x14ac:dyDescent="0.25">
      <c r="A10528"/>
      <c r="B10528"/>
      <c r="C10528"/>
      <c r="D10528"/>
    </row>
    <row r="10529" spans="1:4" ht="15" x14ac:dyDescent="0.25">
      <c r="A10529"/>
      <c r="B10529"/>
      <c r="C10529"/>
      <c r="D10529"/>
    </row>
    <row r="10530" spans="1:4" ht="15" x14ac:dyDescent="0.25">
      <c r="A10530"/>
      <c r="B10530"/>
      <c r="C10530"/>
      <c r="D10530"/>
    </row>
    <row r="10531" spans="1:4" ht="15" x14ac:dyDescent="0.25">
      <c r="A10531"/>
      <c r="B10531"/>
      <c r="C10531"/>
      <c r="D10531"/>
    </row>
    <row r="10532" spans="1:4" ht="15" x14ac:dyDescent="0.25">
      <c r="A10532"/>
      <c r="B10532"/>
      <c r="C10532"/>
      <c r="D10532"/>
    </row>
    <row r="10533" spans="1:4" ht="15" x14ac:dyDescent="0.25">
      <c r="A10533"/>
      <c r="B10533"/>
      <c r="C10533"/>
      <c r="D10533"/>
    </row>
    <row r="10534" spans="1:4" ht="15" x14ac:dyDescent="0.25">
      <c r="A10534"/>
      <c r="B10534"/>
      <c r="C10534"/>
      <c r="D10534"/>
    </row>
    <row r="10535" spans="1:4" ht="15" x14ac:dyDescent="0.25">
      <c r="A10535"/>
      <c r="B10535"/>
      <c r="C10535"/>
      <c r="D10535"/>
    </row>
    <row r="10536" spans="1:4" ht="15" x14ac:dyDescent="0.25">
      <c r="A10536"/>
      <c r="B10536"/>
      <c r="C10536"/>
      <c r="D10536"/>
    </row>
    <row r="10537" spans="1:4" ht="15" x14ac:dyDescent="0.25">
      <c r="A10537"/>
      <c r="B10537"/>
      <c r="C10537"/>
      <c r="D10537"/>
    </row>
    <row r="10538" spans="1:4" ht="15" x14ac:dyDescent="0.25">
      <c r="A10538"/>
      <c r="B10538"/>
      <c r="C10538"/>
      <c r="D10538"/>
    </row>
    <row r="10539" spans="1:4" ht="15" x14ac:dyDescent="0.25">
      <c r="A10539"/>
      <c r="B10539"/>
      <c r="C10539"/>
      <c r="D10539"/>
    </row>
    <row r="10540" spans="1:4" ht="15" x14ac:dyDescent="0.25">
      <c r="A10540"/>
      <c r="B10540"/>
      <c r="C10540"/>
      <c r="D10540"/>
    </row>
    <row r="10541" spans="1:4" ht="15" x14ac:dyDescent="0.25">
      <c r="A10541"/>
      <c r="B10541"/>
      <c r="C10541"/>
      <c r="D10541"/>
    </row>
    <row r="10542" spans="1:4" ht="15" x14ac:dyDescent="0.25">
      <c r="A10542"/>
      <c r="B10542"/>
      <c r="C10542"/>
      <c r="D10542"/>
    </row>
    <row r="10543" spans="1:4" ht="15" x14ac:dyDescent="0.25">
      <c r="A10543"/>
      <c r="B10543"/>
      <c r="C10543"/>
      <c r="D10543"/>
    </row>
    <row r="10544" spans="1:4" ht="15" x14ac:dyDescent="0.25">
      <c r="A10544"/>
      <c r="B10544"/>
      <c r="C10544"/>
      <c r="D10544"/>
    </row>
    <row r="10545" spans="1:4" ht="15" x14ac:dyDescent="0.25">
      <c r="A10545"/>
      <c r="B10545"/>
      <c r="C10545"/>
      <c r="D10545"/>
    </row>
    <row r="10546" spans="1:4" ht="15" x14ac:dyDescent="0.25">
      <c r="A10546"/>
      <c r="B10546"/>
      <c r="C10546"/>
      <c r="D10546"/>
    </row>
    <row r="10547" spans="1:4" ht="15" x14ac:dyDescent="0.25">
      <c r="A10547"/>
      <c r="B10547"/>
      <c r="C10547"/>
      <c r="D10547"/>
    </row>
    <row r="10548" spans="1:4" ht="15" x14ac:dyDescent="0.25">
      <c r="A10548"/>
      <c r="B10548"/>
      <c r="C10548"/>
      <c r="D10548"/>
    </row>
    <row r="10549" spans="1:4" ht="15" x14ac:dyDescent="0.25">
      <c r="A10549"/>
      <c r="B10549"/>
      <c r="C10549"/>
      <c r="D10549"/>
    </row>
    <row r="10550" spans="1:4" ht="15" x14ac:dyDescent="0.25">
      <c r="A10550"/>
      <c r="B10550"/>
      <c r="C10550"/>
      <c r="D10550"/>
    </row>
    <row r="10551" spans="1:4" ht="15" x14ac:dyDescent="0.25">
      <c r="A10551"/>
      <c r="B10551"/>
      <c r="C10551"/>
      <c r="D10551"/>
    </row>
    <row r="10552" spans="1:4" ht="15" x14ac:dyDescent="0.25">
      <c r="A10552"/>
      <c r="B10552"/>
      <c r="C10552"/>
      <c r="D10552"/>
    </row>
    <row r="10553" spans="1:4" ht="15" x14ac:dyDescent="0.25">
      <c r="A10553"/>
      <c r="B10553"/>
      <c r="C10553"/>
      <c r="D10553"/>
    </row>
    <row r="10554" spans="1:4" ht="15" x14ac:dyDescent="0.25">
      <c r="A10554"/>
      <c r="B10554"/>
      <c r="C10554"/>
      <c r="D10554"/>
    </row>
    <row r="10555" spans="1:4" ht="15" x14ac:dyDescent="0.25">
      <c r="A10555"/>
      <c r="B10555"/>
      <c r="C10555"/>
      <c r="D10555"/>
    </row>
    <row r="10556" spans="1:4" ht="15" x14ac:dyDescent="0.25">
      <c r="A10556"/>
      <c r="B10556"/>
      <c r="C10556"/>
      <c r="D10556"/>
    </row>
    <row r="10557" spans="1:4" ht="15" x14ac:dyDescent="0.25">
      <c r="A10557"/>
      <c r="B10557"/>
      <c r="C10557"/>
      <c r="D10557"/>
    </row>
    <row r="10558" spans="1:4" ht="15" x14ac:dyDescent="0.25">
      <c r="A10558"/>
      <c r="B10558"/>
      <c r="C10558"/>
      <c r="D10558"/>
    </row>
    <row r="10559" spans="1:4" ht="15" x14ac:dyDescent="0.25">
      <c r="A10559"/>
      <c r="B10559"/>
      <c r="C10559"/>
      <c r="D10559"/>
    </row>
    <row r="10560" spans="1:4" ht="15" x14ac:dyDescent="0.25">
      <c r="A10560"/>
      <c r="B10560"/>
      <c r="C10560"/>
      <c r="D10560"/>
    </row>
    <row r="10561" spans="1:4" ht="15" x14ac:dyDescent="0.25">
      <c r="A10561"/>
      <c r="B10561"/>
      <c r="C10561"/>
      <c r="D10561"/>
    </row>
    <row r="10562" spans="1:4" ht="15" x14ac:dyDescent="0.25">
      <c r="A10562"/>
      <c r="B10562"/>
      <c r="C10562"/>
      <c r="D10562"/>
    </row>
    <row r="10563" spans="1:4" ht="15" x14ac:dyDescent="0.25">
      <c r="A10563"/>
      <c r="B10563"/>
      <c r="C10563"/>
      <c r="D10563"/>
    </row>
    <row r="10564" spans="1:4" ht="15" x14ac:dyDescent="0.25">
      <c r="A10564"/>
      <c r="B10564"/>
      <c r="C10564"/>
      <c r="D10564"/>
    </row>
    <row r="10565" spans="1:4" ht="15" x14ac:dyDescent="0.25">
      <c r="A10565"/>
      <c r="B10565"/>
      <c r="C10565"/>
      <c r="D10565"/>
    </row>
    <row r="10566" spans="1:4" ht="15" x14ac:dyDescent="0.25">
      <c r="A10566"/>
      <c r="B10566"/>
      <c r="C10566"/>
      <c r="D10566"/>
    </row>
    <row r="10567" spans="1:4" ht="15" x14ac:dyDescent="0.25">
      <c r="A10567"/>
      <c r="B10567"/>
      <c r="C10567"/>
      <c r="D10567"/>
    </row>
    <row r="10568" spans="1:4" ht="15" x14ac:dyDescent="0.25">
      <c r="A10568"/>
      <c r="B10568"/>
      <c r="C10568"/>
      <c r="D10568"/>
    </row>
    <row r="10569" spans="1:4" ht="15" x14ac:dyDescent="0.25">
      <c r="A10569"/>
      <c r="B10569"/>
      <c r="C10569"/>
      <c r="D10569"/>
    </row>
    <row r="10570" spans="1:4" ht="15" x14ac:dyDescent="0.25">
      <c r="A10570"/>
      <c r="B10570"/>
      <c r="C10570"/>
      <c r="D10570"/>
    </row>
    <row r="10571" spans="1:4" ht="15" x14ac:dyDescent="0.25">
      <c r="A10571"/>
      <c r="B10571"/>
      <c r="C10571"/>
      <c r="D10571"/>
    </row>
    <row r="10572" spans="1:4" ht="15" x14ac:dyDescent="0.25">
      <c r="A10572"/>
      <c r="B10572"/>
      <c r="C10572"/>
      <c r="D10572"/>
    </row>
    <row r="10573" spans="1:4" ht="15" x14ac:dyDescent="0.25">
      <c r="A10573"/>
      <c r="B10573"/>
      <c r="C10573"/>
      <c r="D10573"/>
    </row>
    <row r="10574" spans="1:4" ht="15" x14ac:dyDescent="0.25">
      <c r="A10574"/>
      <c r="B10574"/>
      <c r="C10574"/>
      <c r="D10574"/>
    </row>
    <row r="10575" spans="1:4" ht="15" x14ac:dyDescent="0.25">
      <c r="A10575"/>
      <c r="B10575"/>
      <c r="C10575"/>
      <c r="D10575"/>
    </row>
    <row r="10576" spans="1:4" ht="15" x14ac:dyDescent="0.25">
      <c r="A10576"/>
      <c r="B10576"/>
      <c r="C10576"/>
      <c r="D10576"/>
    </row>
    <row r="10577" spans="1:4" ht="15" x14ac:dyDescent="0.25">
      <c r="A10577"/>
      <c r="B10577"/>
      <c r="C10577"/>
      <c r="D10577"/>
    </row>
    <row r="10578" spans="1:4" ht="15" x14ac:dyDescent="0.25">
      <c r="A10578"/>
      <c r="B10578"/>
      <c r="C10578"/>
      <c r="D10578"/>
    </row>
    <row r="10579" spans="1:4" ht="15" x14ac:dyDescent="0.25">
      <c r="A10579"/>
      <c r="B10579"/>
      <c r="C10579"/>
      <c r="D10579"/>
    </row>
    <row r="10580" spans="1:4" ht="15" x14ac:dyDescent="0.25">
      <c r="A10580"/>
      <c r="B10580"/>
      <c r="C10580"/>
      <c r="D10580"/>
    </row>
    <row r="10581" spans="1:4" ht="15" x14ac:dyDescent="0.25">
      <c r="A10581"/>
      <c r="B10581"/>
      <c r="C10581"/>
      <c r="D10581"/>
    </row>
    <row r="10582" spans="1:4" ht="15" x14ac:dyDescent="0.25">
      <c r="A10582"/>
      <c r="B10582"/>
      <c r="C10582"/>
      <c r="D10582"/>
    </row>
    <row r="10583" spans="1:4" ht="15" x14ac:dyDescent="0.25">
      <c r="A10583"/>
      <c r="B10583"/>
      <c r="C10583"/>
      <c r="D10583"/>
    </row>
    <row r="10584" spans="1:4" ht="15" x14ac:dyDescent="0.25">
      <c r="A10584"/>
      <c r="B10584"/>
      <c r="C10584"/>
      <c r="D10584"/>
    </row>
    <row r="10585" spans="1:4" ht="15" x14ac:dyDescent="0.25">
      <c r="A10585"/>
      <c r="B10585"/>
      <c r="C10585"/>
      <c r="D10585"/>
    </row>
    <row r="10586" spans="1:4" ht="15" x14ac:dyDescent="0.25">
      <c r="A10586"/>
      <c r="B10586"/>
      <c r="C10586"/>
      <c r="D10586"/>
    </row>
    <row r="10587" spans="1:4" ht="15" x14ac:dyDescent="0.25">
      <c r="A10587"/>
      <c r="B10587"/>
      <c r="C10587"/>
      <c r="D10587"/>
    </row>
    <row r="10588" spans="1:4" ht="15" x14ac:dyDescent="0.25">
      <c r="A10588"/>
      <c r="B10588"/>
      <c r="C10588"/>
      <c r="D10588"/>
    </row>
    <row r="10589" spans="1:4" ht="15" x14ac:dyDescent="0.25">
      <c r="A10589"/>
      <c r="B10589"/>
      <c r="C10589"/>
      <c r="D10589"/>
    </row>
    <row r="10590" spans="1:4" ht="15" x14ac:dyDescent="0.25">
      <c r="A10590"/>
      <c r="B10590"/>
      <c r="C10590"/>
      <c r="D10590"/>
    </row>
    <row r="10591" spans="1:4" ht="15" x14ac:dyDescent="0.25">
      <c r="A10591"/>
      <c r="B10591"/>
      <c r="C10591"/>
      <c r="D10591"/>
    </row>
    <row r="10592" spans="1:4" ht="15" x14ac:dyDescent="0.25">
      <c r="A10592"/>
      <c r="B10592"/>
      <c r="C10592"/>
      <c r="D10592"/>
    </row>
    <row r="10593" spans="1:4" ht="15" x14ac:dyDescent="0.25">
      <c r="A10593"/>
      <c r="B10593"/>
      <c r="C10593"/>
      <c r="D10593"/>
    </row>
    <row r="10594" spans="1:4" ht="15" x14ac:dyDescent="0.25">
      <c r="A10594"/>
      <c r="B10594"/>
      <c r="C10594"/>
      <c r="D10594"/>
    </row>
    <row r="10595" spans="1:4" ht="15" x14ac:dyDescent="0.25">
      <c r="A10595"/>
      <c r="B10595"/>
      <c r="C10595"/>
      <c r="D10595"/>
    </row>
    <row r="10596" spans="1:4" ht="15" x14ac:dyDescent="0.25">
      <c r="A10596"/>
      <c r="B10596"/>
      <c r="C10596"/>
      <c r="D10596"/>
    </row>
    <row r="10597" spans="1:4" ht="15" x14ac:dyDescent="0.25">
      <c r="A10597"/>
      <c r="B10597"/>
      <c r="C10597"/>
      <c r="D10597"/>
    </row>
    <row r="10598" spans="1:4" ht="15" x14ac:dyDescent="0.25">
      <c r="A10598"/>
      <c r="B10598"/>
      <c r="C10598"/>
      <c r="D10598"/>
    </row>
    <row r="10599" spans="1:4" ht="15" x14ac:dyDescent="0.25">
      <c r="A10599"/>
      <c r="B10599"/>
      <c r="C10599"/>
      <c r="D10599"/>
    </row>
    <row r="10600" spans="1:4" ht="15" x14ac:dyDescent="0.25">
      <c r="A10600"/>
      <c r="B10600"/>
      <c r="C10600"/>
      <c r="D10600"/>
    </row>
    <row r="10601" spans="1:4" ht="15" x14ac:dyDescent="0.25">
      <c r="A10601"/>
      <c r="B10601"/>
      <c r="C10601"/>
      <c r="D10601"/>
    </row>
    <row r="10602" spans="1:4" ht="15" x14ac:dyDescent="0.25">
      <c r="A10602"/>
      <c r="B10602"/>
      <c r="C10602"/>
      <c r="D10602"/>
    </row>
    <row r="10603" spans="1:4" ht="15" x14ac:dyDescent="0.25">
      <c r="A10603"/>
      <c r="B10603"/>
      <c r="C10603"/>
      <c r="D10603"/>
    </row>
    <row r="10604" spans="1:4" ht="15" x14ac:dyDescent="0.25">
      <c r="A10604"/>
      <c r="B10604"/>
      <c r="C10604"/>
      <c r="D10604"/>
    </row>
    <row r="10605" spans="1:4" ht="15" x14ac:dyDescent="0.25">
      <c r="A10605"/>
      <c r="B10605"/>
      <c r="C10605"/>
      <c r="D10605"/>
    </row>
    <row r="10606" spans="1:4" ht="15" x14ac:dyDescent="0.25">
      <c r="A10606"/>
      <c r="B10606"/>
      <c r="C10606"/>
      <c r="D10606"/>
    </row>
    <row r="10607" spans="1:4" ht="15" x14ac:dyDescent="0.25">
      <c r="A10607"/>
      <c r="B10607"/>
      <c r="C10607"/>
      <c r="D10607"/>
    </row>
    <row r="10608" spans="1:4" ht="15" x14ac:dyDescent="0.25">
      <c r="A10608"/>
      <c r="B10608"/>
      <c r="C10608"/>
      <c r="D10608"/>
    </row>
    <row r="10609" spans="1:4" ht="15" x14ac:dyDescent="0.25">
      <c r="A10609"/>
      <c r="B10609"/>
      <c r="C10609"/>
      <c r="D10609"/>
    </row>
    <row r="10610" spans="1:4" ht="15" x14ac:dyDescent="0.25">
      <c r="A10610"/>
      <c r="B10610"/>
      <c r="C10610"/>
      <c r="D10610"/>
    </row>
    <row r="10611" spans="1:4" ht="15" x14ac:dyDescent="0.25">
      <c r="A10611"/>
      <c r="B10611"/>
      <c r="C10611"/>
      <c r="D10611"/>
    </row>
    <row r="10612" spans="1:4" ht="15" x14ac:dyDescent="0.25">
      <c r="A10612"/>
      <c r="B10612"/>
      <c r="C10612"/>
      <c r="D10612"/>
    </row>
    <row r="10613" spans="1:4" ht="15" x14ac:dyDescent="0.25">
      <c r="A10613"/>
      <c r="B10613"/>
      <c r="C10613"/>
      <c r="D10613"/>
    </row>
    <row r="10614" spans="1:4" ht="15" x14ac:dyDescent="0.25">
      <c r="A10614"/>
      <c r="B10614"/>
      <c r="C10614"/>
      <c r="D10614"/>
    </row>
    <row r="10615" spans="1:4" ht="15" x14ac:dyDescent="0.25">
      <c r="A10615"/>
      <c r="B10615"/>
      <c r="C10615"/>
      <c r="D10615"/>
    </row>
    <row r="10616" spans="1:4" ht="15" x14ac:dyDescent="0.25">
      <c r="A10616"/>
      <c r="B10616"/>
      <c r="C10616"/>
      <c r="D10616"/>
    </row>
    <row r="10617" spans="1:4" ht="15" x14ac:dyDescent="0.25">
      <c r="A10617"/>
      <c r="B10617"/>
      <c r="C10617"/>
      <c r="D10617"/>
    </row>
    <row r="10618" spans="1:4" ht="15" x14ac:dyDescent="0.25">
      <c r="A10618"/>
      <c r="B10618"/>
      <c r="C10618"/>
      <c r="D10618"/>
    </row>
    <row r="10619" spans="1:4" ht="15" x14ac:dyDescent="0.25">
      <c r="A10619"/>
      <c r="B10619"/>
      <c r="C10619"/>
      <c r="D10619"/>
    </row>
    <row r="10620" spans="1:4" ht="15" x14ac:dyDescent="0.25">
      <c r="A10620"/>
      <c r="B10620"/>
      <c r="C10620"/>
      <c r="D10620"/>
    </row>
    <row r="10621" spans="1:4" ht="15" x14ac:dyDescent="0.25">
      <c r="A10621"/>
      <c r="B10621"/>
      <c r="C10621"/>
      <c r="D10621"/>
    </row>
    <row r="10622" spans="1:4" ht="15" x14ac:dyDescent="0.25">
      <c r="A10622"/>
      <c r="B10622"/>
      <c r="C10622"/>
      <c r="D10622"/>
    </row>
    <row r="10623" spans="1:4" ht="15" x14ac:dyDescent="0.25">
      <c r="A10623"/>
      <c r="B10623"/>
      <c r="C10623"/>
      <c r="D10623"/>
    </row>
    <row r="10624" spans="1:4" ht="15" x14ac:dyDescent="0.25">
      <c r="A10624"/>
      <c r="B10624"/>
      <c r="C10624"/>
      <c r="D10624"/>
    </row>
    <row r="10625" spans="1:4" ht="15" x14ac:dyDescent="0.25">
      <c r="A10625"/>
      <c r="B10625"/>
      <c r="C10625"/>
      <c r="D10625"/>
    </row>
    <row r="10626" spans="1:4" ht="15" x14ac:dyDescent="0.25">
      <c r="A10626"/>
      <c r="B10626"/>
      <c r="C10626"/>
      <c r="D10626"/>
    </row>
    <row r="10627" spans="1:4" ht="15" x14ac:dyDescent="0.25">
      <c r="A10627"/>
      <c r="B10627"/>
      <c r="C10627"/>
      <c r="D10627"/>
    </row>
    <row r="10628" spans="1:4" ht="15" x14ac:dyDescent="0.25">
      <c r="A10628"/>
      <c r="B10628"/>
      <c r="C10628"/>
      <c r="D10628"/>
    </row>
    <row r="10629" spans="1:4" ht="15" x14ac:dyDescent="0.25">
      <c r="A10629"/>
      <c r="B10629"/>
      <c r="C10629"/>
      <c r="D10629"/>
    </row>
    <row r="10630" spans="1:4" ht="15" x14ac:dyDescent="0.25">
      <c r="A10630"/>
      <c r="B10630"/>
      <c r="C10630"/>
      <c r="D10630"/>
    </row>
    <row r="10631" spans="1:4" ht="15" x14ac:dyDescent="0.25">
      <c r="A10631"/>
      <c r="B10631"/>
      <c r="C10631"/>
      <c r="D10631"/>
    </row>
    <row r="10632" spans="1:4" ht="15" x14ac:dyDescent="0.25">
      <c r="A10632"/>
      <c r="B10632"/>
      <c r="C10632"/>
      <c r="D10632"/>
    </row>
    <row r="10633" spans="1:4" ht="15" x14ac:dyDescent="0.25">
      <c r="A10633"/>
      <c r="B10633"/>
      <c r="C10633"/>
      <c r="D10633"/>
    </row>
    <row r="10634" spans="1:4" ht="15" x14ac:dyDescent="0.25">
      <c r="A10634"/>
      <c r="B10634"/>
      <c r="C10634"/>
      <c r="D10634"/>
    </row>
    <row r="10635" spans="1:4" ht="15" x14ac:dyDescent="0.25">
      <c r="A10635"/>
      <c r="B10635"/>
      <c r="C10635"/>
      <c r="D10635"/>
    </row>
    <row r="10636" spans="1:4" ht="15" x14ac:dyDescent="0.25">
      <c r="A10636"/>
      <c r="B10636"/>
      <c r="C10636"/>
      <c r="D10636"/>
    </row>
    <row r="10637" spans="1:4" ht="15" x14ac:dyDescent="0.25">
      <c r="A10637"/>
      <c r="B10637"/>
      <c r="C10637"/>
      <c r="D10637"/>
    </row>
    <row r="10638" spans="1:4" ht="15" x14ac:dyDescent="0.25">
      <c r="A10638"/>
      <c r="B10638"/>
      <c r="C10638"/>
      <c r="D10638"/>
    </row>
    <row r="10639" spans="1:4" ht="15" x14ac:dyDescent="0.25">
      <c r="A10639"/>
      <c r="B10639"/>
      <c r="C10639"/>
      <c r="D10639"/>
    </row>
    <row r="10640" spans="1:4" ht="15" x14ac:dyDescent="0.25">
      <c r="A10640"/>
      <c r="B10640"/>
      <c r="C10640"/>
      <c r="D10640"/>
    </row>
    <row r="10641" spans="1:4" ht="15" x14ac:dyDescent="0.25">
      <c r="A10641"/>
      <c r="B10641"/>
      <c r="C10641"/>
      <c r="D10641"/>
    </row>
    <row r="10642" spans="1:4" ht="15" x14ac:dyDescent="0.25">
      <c r="A10642"/>
      <c r="B10642"/>
      <c r="C10642"/>
      <c r="D10642"/>
    </row>
    <row r="10643" spans="1:4" ht="15" x14ac:dyDescent="0.25">
      <c r="A10643"/>
      <c r="B10643"/>
      <c r="C10643"/>
      <c r="D10643"/>
    </row>
    <row r="10644" spans="1:4" ht="15" x14ac:dyDescent="0.25">
      <c r="A10644"/>
      <c r="B10644"/>
      <c r="C10644"/>
      <c r="D10644"/>
    </row>
    <row r="10645" spans="1:4" ht="15" x14ac:dyDescent="0.25">
      <c r="A10645"/>
      <c r="B10645"/>
      <c r="C10645"/>
      <c r="D10645"/>
    </row>
    <row r="10646" spans="1:4" ht="15" x14ac:dyDescent="0.25">
      <c r="A10646"/>
      <c r="B10646"/>
      <c r="C10646"/>
      <c r="D10646"/>
    </row>
    <row r="10647" spans="1:4" ht="15" x14ac:dyDescent="0.25">
      <c r="A10647"/>
      <c r="B10647"/>
      <c r="C10647"/>
      <c r="D10647"/>
    </row>
    <row r="10648" spans="1:4" ht="15" x14ac:dyDescent="0.25">
      <c r="A10648"/>
      <c r="B10648"/>
      <c r="C10648"/>
      <c r="D10648"/>
    </row>
    <row r="10649" spans="1:4" ht="15" x14ac:dyDescent="0.25">
      <c r="A10649"/>
      <c r="B10649"/>
      <c r="C10649"/>
      <c r="D10649"/>
    </row>
    <row r="10650" spans="1:4" ht="15" x14ac:dyDescent="0.25">
      <c r="A10650"/>
      <c r="B10650"/>
      <c r="C10650"/>
      <c r="D10650"/>
    </row>
    <row r="10651" spans="1:4" ht="15" x14ac:dyDescent="0.25">
      <c r="A10651"/>
      <c r="B10651"/>
      <c r="C10651"/>
      <c r="D10651"/>
    </row>
    <row r="10652" spans="1:4" ht="15" x14ac:dyDescent="0.25">
      <c r="A10652"/>
      <c r="B10652"/>
      <c r="C10652"/>
      <c r="D10652"/>
    </row>
    <row r="10653" spans="1:4" ht="15" x14ac:dyDescent="0.25">
      <c r="A10653"/>
      <c r="B10653"/>
      <c r="C10653"/>
      <c r="D10653"/>
    </row>
    <row r="10654" spans="1:4" ht="15" x14ac:dyDescent="0.25">
      <c r="A10654"/>
      <c r="B10654"/>
      <c r="C10654"/>
      <c r="D10654"/>
    </row>
    <row r="10655" spans="1:4" ht="15" x14ac:dyDescent="0.25">
      <c r="A10655"/>
      <c r="B10655"/>
      <c r="C10655"/>
      <c r="D10655"/>
    </row>
    <row r="10656" spans="1:4" ht="15" x14ac:dyDescent="0.25">
      <c r="A10656"/>
      <c r="B10656"/>
      <c r="C10656"/>
      <c r="D10656"/>
    </row>
    <row r="10657" spans="1:4" ht="15" x14ac:dyDescent="0.25">
      <c r="A10657"/>
      <c r="B10657"/>
      <c r="C10657"/>
      <c r="D10657"/>
    </row>
    <row r="10658" spans="1:4" ht="15" x14ac:dyDescent="0.25">
      <c r="A10658"/>
      <c r="B10658"/>
      <c r="C10658"/>
      <c r="D10658"/>
    </row>
    <row r="10659" spans="1:4" ht="15" x14ac:dyDescent="0.25">
      <c r="A10659"/>
      <c r="B10659"/>
      <c r="C10659"/>
      <c r="D10659"/>
    </row>
    <row r="10660" spans="1:4" ht="15" x14ac:dyDescent="0.25">
      <c r="A10660"/>
      <c r="B10660"/>
      <c r="C10660"/>
      <c r="D10660"/>
    </row>
    <row r="10661" spans="1:4" ht="15" x14ac:dyDescent="0.25">
      <c r="A10661"/>
      <c r="B10661"/>
      <c r="C10661"/>
      <c r="D10661"/>
    </row>
    <row r="10662" spans="1:4" ht="15" x14ac:dyDescent="0.25">
      <c r="A10662"/>
      <c r="B10662"/>
      <c r="C10662"/>
      <c r="D10662"/>
    </row>
    <row r="10663" spans="1:4" ht="15" x14ac:dyDescent="0.25">
      <c r="A10663"/>
      <c r="B10663"/>
      <c r="C10663"/>
      <c r="D10663"/>
    </row>
    <row r="10664" spans="1:4" ht="15" x14ac:dyDescent="0.25">
      <c r="A10664"/>
      <c r="B10664"/>
      <c r="C10664"/>
      <c r="D10664"/>
    </row>
    <row r="10665" spans="1:4" ht="15" x14ac:dyDescent="0.25">
      <c r="A10665"/>
      <c r="B10665"/>
      <c r="C10665"/>
      <c r="D10665"/>
    </row>
    <row r="10666" spans="1:4" ht="15" x14ac:dyDescent="0.25">
      <c r="A10666"/>
      <c r="B10666"/>
      <c r="C10666"/>
      <c r="D10666"/>
    </row>
    <row r="10667" spans="1:4" ht="15" x14ac:dyDescent="0.25">
      <c r="A10667"/>
      <c r="B10667"/>
      <c r="C10667"/>
      <c r="D10667"/>
    </row>
    <row r="10668" spans="1:4" ht="15" x14ac:dyDescent="0.25">
      <c r="A10668"/>
      <c r="B10668"/>
      <c r="C10668"/>
      <c r="D10668"/>
    </row>
    <row r="10669" spans="1:4" ht="15" x14ac:dyDescent="0.25">
      <c r="A10669"/>
      <c r="B10669"/>
      <c r="C10669"/>
      <c r="D10669"/>
    </row>
    <row r="10670" spans="1:4" ht="15" x14ac:dyDescent="0.25">
      <c r="A10670"/>
      <c r="B10670"/>
      <c r="C10670"/>
      <c r="D10670"/>
    </row>
    <row r="10671" spans="1:4" ht="15" x14ac:dyDescent="0.25">
      <c r="A10671"/>
      <c r="B10671"/>
      <c r="C10671"/>
      <c r="D10671"/>
    </row>
    <row r="10672" spans="1:4" ht="15" x14ac:dyDescent="0.25">
      <c r="A10672"/>
      <c r="B10672"/>
      <c r="C10672"/>
      <c r="D10672"/>
    </row>
    <row r="10673" spans="1:4" ht="15" x14ac:dyDescent="0.25">
      <c r="A10673"/>
      <c r="B10673"/>
      <c r="C10673"/>
      <c r="D10673"/>
    </row>
    <row r="10674" spans="1:4" ht="15" x14ac:dyDescent="0.25">
      <c r="A10674"/>
      <c r="B10674"/>
      <c r="C10674"/>
      <c r="D10674"/>
    </row>
    <row r="10675" spans="1:4" ht="15" x14ac:dyDescent="0.25">
      <c r="A10675"/>
      <c r="B10675"/>
      <c r="C10675"/>
      <c r="D10675"/>
    </row>
    <row r="10676" spans="1:4" ht="15" x14ac:dyDescent="0.25">
      <c r="A10676"/>
      <c r="B10676"/>
      <c r="C10676"/>
      <c r="D10676"/>
    </row>
    <row r="10677" spans="1:4" ht="15" x14ac:dyDescent="0.25">
      <c r="A10677"/>
      <c r="B10677"/>
      <c r="C10677"/>
      <c r="D10677"/>
    </row>
    <row r="10678" spans="1:4" ht="15" x14ac:dyDescent="0.25">
      <c r="A10678"/>
      <c r="B10678"/>
      <c r="C10678"/>
      <c r="D10678"/>
    </row>
    <row r="10679" spans="1:4" ht="15" x14ac:dyDescent="0.25">
      <c r="A10679"/>
      <c r="B10679"/>
      <c r="C10679"/>
      <c r="D10679"/>
    </row>
    <row r="10680" spans="1:4" ht="15" x14ac:dyDescent="0.25">
      <c r="A10680"/>
      <c r="B10680"/>
      <c r="C10680"/>
      <c r="D10680"/>
    </row>
    <row r="10681" spans="1:4" ht="15" x14ac:dyDescent="0.25">
      <c r="A10681"/>
      <c r="B10681"/>
      <c r="C10681"/>
      <c r="D10681"/>
    </row>
    <row r="10682" spans="1:4" ht="15" x14ac:dyDescent="0.25">
      <c r="A10682"/>
      <c r="B10682"/>
      <c r="C10682"/>
      <c r="D10682"/>
    </row>
    <row r="10683" spans="1:4" ht="15" x14ac:dyDescent="0.25">
      <c r="A10683"/>
      <c r="B10683"/>
      <c r="C10683"/>
      <c r="D10683"/>
    </row>
    <row r="10684" spans="1:4" ht="15" x14ac:dyDescent="0.25">
      <c r="A10684"/>
      <c r="B10684"/>
      <c r="C10684"/>
      <c r="D10684"/>
    </row>
    <row r="10685" spans="1:4" ht="15" x14ac:dyDescent="0.25">
      <c r="A10685"/>
      <c r="B10685"/>
      <c r="C10685"/>
      <c r="D10685"/>
    </row>
    <row r="10686" spans="1:4" ht="15" x14ac:dyDescent="0.25">
      <c r="A10686"/>
      <c r="B10686"/>
      <c r="C10686"/>
      <c r="D10686"/>
    </row>
    <row r="10687" spans="1:4" ht="15" x14ac:dyDescent="0.25">
      <c r="A10687"/>
      <c r="B10687"/>
      <c r="C10687"/>
      <c r="D10687"/>
    </row>
    <row r="10688" spans="1:4" ht="15" x14ac:dyDescent="0.25">
      <c r="A10688"/>
      <c r="B10688"/>
      <c r="C10688"/>
      <c r="D10688"/>
    </row>
    <row r="10689" spans="1:4" ht="15" x14ac:dyDescent="0.25">
      <c r="A10689"/>
      <c r="B10689"/>
      <c r="C10689"/>
      <c r="D10689"/>
    </row>
    <row r="10690" spans="1:4" ht="15" x14ac:dyDescent="0.25">
      <c r="A10690"/>
      <c r="B10690"/>
      <c r="C10690"/>
      <c r="D10690"/>
    </row>
    <row r="10691" spans="1:4" ht="15" x14ac:dyDescent="0.25">
      <c r="A10691"/>
      <c r="B10691"/>
      <c r="C10691"/>
      <c r="D10691"/>
    </row>
    <row r="10692" spans="1:4" ht="15" x14ac:dyDescent="0.25">
      <c r="A10692"/>
      <c r="B10692"/>
      <c r="C10692"/>
      <c r="D10692"/>
    </row>
    <row r="10693" spans="1:4" ht="15" x14ac:dyDescent="0.25">
      <c r="A10693"/>
      <c r="B10693"/>
      <c r="C10693"/>
      <c r="D10693"/>
    </row>
    <row r="10694" spans="1:4" ht="15" x14ac:dyDescent="0.25">
      <c r="A10694"/>
      <c r="B10694"/>
      <c r="C10694"/>
      <c r="D10694"/>
    </row>
    <row r="10695" spans="1:4" ht="15" x14ac:dyDescent="0.25">
      <c r="A10695"/>
      <c r="B10695"/>
      <c r="C10695"/>
      <c r="D10695"/>
    </row>
    <row r="10696" spans="1:4" ht="15" x14ac:dyDescent="0.25">
      <c r="A10696"/>
      <c r="B10696"/>
      <c r="C10696"/>
      <c r="D10696"/>
    </row>
    <row r="10697" spans="1:4" ht="15" x14ac:dyDescent="0.25">
      <c r="A10697"/>
      <c r="B10697"/>
      <c r="C10697"/>
      <c r="D10697"/>
    </row>
    <row r="10698" spans="1:4" ht="15" x14ac:dyDescent="0.25">
      <c r="A10698"/>
      <c r="B10698"/>
      <c r="C10698"/>
      <c r="D10698"/>
    </row>
    <row r="10699" spans="1:4" ht="15" x14ac:dyDescent="0.25">
      <c r="A10699"/>
      <c r="B10699"/>
      <c r="C10699"/>
      <c r="D10699"/>
    </row>
    <row r="10700" spans="1:4" ht="15" x14ac:dyDescent="0.25">
      <c r="A10700"/>
      <c r="B10700"/>
      <c r="C10700"/>
      <c r="D10700"/>
    </row>
    <row r="10701" spans="1:4" ht="15" x14ac:dyDescent="0.25">
      <c r="A10701"/>
      <c r="B10701"/>
      <c r="C10701"/>
      <c r="D10701"/>
    </row>
    <row r="10702" spans="1:4" ht="15" x14ac:dyDescent="0.25">
      <c r="A10702"/>
      <c r="B10702"/>
      <c r="C10702"/>
      <c r="D10702"/>
    </row>
    <row r="10703" spans="1:4" ht="15" x14ac:dyDescent="0.25">
      <c r="A10703"/>
      <c r="B10703"/>
      <c r="C10703"/>
      <c r="D10703"/>
    </row>
    <row r="10704" spans="1:4" ht="15" x14ac:dyDescent="0.25">
      <c r="A10704"/>
      <c r="B10704"/>
      <c r="C10704"/>
      <c r="D10704"/>
    </row>
    <row r="10705" spans="1:4" ht="15" x14ac:dyDescent="0.25">
      <c r="A10705"/>
      <c r="B10705"/>
      <c r="C10705"/>
      <c r="D10705"/>
    </row>
    <row r="10706" spans="1:4" ht="15" x14ac:dyDescent="0.25">
      <c r="A10706"/>
      <c r="B10706"/>
      <c r="C10706"/>
      <c r="D10706"/>
    </row>
    <row r="10707" spans="1:4" ht="15" x14ac:dyDescent="0.25">
      <c r="A10707"/>
      <c r="B10707"/>
      <c r="C10707"/>
      <c r="D10707"/>
    </row>
    <row r="10708" spans="1:4" ht="15" x14ac:dyDescent="0.25">
      <c r="A10708"/>
      <c r="B10708"/>
      <c r="C10708"/>
      <c r="D10708"/>
    </row>
    <row r="10709" spans="1:4" ht="15" x14ac:dyDescent="0.25">
      <c r="A10709"/>
      <c r="B10709"/>
      <c r="C10709"/>
      <c r="D10709"/>
    </row>
    <row r="10710" spans="1:4" ht="15" x14ac:dyDescent="0.25">
      <c r="A10710"/>
      <c r="B10710"/>
      <c r="C10710"/>
      <c r="D10710"/>
    </row>
    <row r="10711" spans="1:4" ht="15" x14ac:dyDescent="0.25">
      <c r="A10711"/>
      <c r="B10711"/>
      <c r="C10711"/>
      <c r="D10711"/>
    </row>
    <row r="10712" spans="1:4" ht="15" x14ac:dyDescent="0.25">
      <c r="A10712"/>
      <c r="B10712"/>
      <c r="C10712"/>
      <c r="D10712"/>
    </row>
    <row r="10713" spans="1:4" ht="15" x14ac:dyDescent="0.25">
      <c r="A10713"/>
      <c r="B10713"/>
      <c r="C10713"/>
      <c r="D10713"/>
    </row>
    <row r="10714" spans="1:4" ht="15" x14ac:dyDescent="0.25">
      <c r="A10714"/>
      <c r="B10714"/>
      <c r="C10714"/>
      <c r="D10714"/>
    </row>
    <row r="10715" spans="1:4" ht="15" x14ac:dyDescent="0.25">
      <c r="A10715"/>
      <c r="B10715"/>
      <c r="C10715"/>
      <c r="D10715"/>
    </row>
    <row r="10716" spans="1:4" ht="15" x14ac:dyDescent="0.25">
      <c r="A10716"/>
      <c r="B10716"/>
      <c r="C10716"/>
      <c r="D10716"/>
    </row>
    <row r="10717" spans="1:4" ht="15" x14ac:dyDescent="0.25">
      <c r="A10717"/>
      <c r="B10717"/>
      <c r="C10717"/>
      <c r="D10717"/>
    </row>
    <row r="10718" spans="1:4" ht="15" x14ac:dyDescent="0.25">
      <c r="A10718"/>
      <c r="B10718"/>
      <c r="C10718"/>
      <c r="D10718"/>
    </row>
    <row r="10719" spans="1:4" ht="15" x14ac:dyDescent="0.25">
      <c r="A10719"/>
      <c r="B10719"/>
      <c r="C10719"/>
      <c r="D10719"/>
    </row>
    <row r="10720" spans="1:4" ht="15" x14ac:dyDescent="0.25">
      <c r="A10720"/>
      <c r="B10720"/>
      <c r="C10720"/>
      <c r="D10720"/>
    </row>
    <row r="10721" spans="1:4" ht="15" x14ac:dyDescent="0.25">
      <c r="A10721"/>
      <c r="B10721"/>
      <c r="C10721"/>
      <c r="D10721"/>
    </row>
    <row r="10722" spans="1:4" ht="15" x14ac:dyDescent="0.25">
      <c r="A10722"/>
      <c r="B10722"/>
      <c r="C10722"/>
      <c r="D10722"/>
    </row>
    <row r="10723" spans="1:4" ht="15" x14ac:dyDescent="0.25">
      <c r="A10723"/>
      <c r="B10723"/>
      <c r="C10723"/>
      <c r="D10723"/>
    </row>
    <row r="10724" spans="1:4" ht="15" x14ac:dyDescent="0.25">
      <c r="A10724"/>
      <c r="B10724"/>
      <c r="C10724"/>
      <c r="D10724"/>
    </row>
    <row r="10725" spans="1:4" ht="15" x14ac:dyDescent="0.25">
      <c r="A10725"/>
      <c r="B10725"/>
      <c r="C10725"/>
      <c r="D10725"/>
    </row>
    <row r="10726" spans="1:4" ht="15" x14ac:dyDescent="0.25">
      <c r="A10726"/>
      <c r="B10726"/>
      <c r="C10726"/>
      <c r="D10726"/>
    </row>
    <row r="10727" spans="1:4" ht="15" x14ac:dyDescent="0.25">
      <c r="A10727"/>
      <c r="B10727"/>
      <c r="C10727"/>
      <c r="D10727"/>
    </row>
    <row r="10728" spans="1:4" ht="15" x14ac:dyDescent="0.25">
      <c r="A10728"/>
      <c r="B10728"/>
      <c r="C10728"/>
      <c r="D10728"/>
    </row>
    <row r="10729" spans="1:4" ht="15" x14ac:dyDescent="0.25">
      <c r="A10729"/>
      <c r="B10729"/>
      <c r="C10729"/>
      <c r="D10729"/>
    </row>
    <row r="10730" spans="1:4" ht="15" x14ac:dyDescent="0.25">
      <c r="A10730"/>
      <c r="B10730"/>
      <c r="C10730"/>
      <c r="D10730"/>
    </row>
    <row r="10731" spans="1:4" ht="15" x14ac:dyDescent="0.25">
      <c r="A10731"/>
      <c r="B10731"/>
      <c r="C10731"/>
      <c r="D10731"/>
    </row>
    <row r="10732" spans="1:4" ht="15" x14ac:dyDescent="0.25">
      <c r="A10732"/>
      <c r="B10732"/>
      <c r="C10732"/>
      <c r="D10732"/>
    </row>
    <row r="10733" spans="1:4" ht="15" x14ac:dyDescent="0.25">
      <c r="A10733"/>
      <c r="B10733"/>
      <c r="C10733"/>
      <c r="D10733"/>
    </row>
    <row r="10734" spans="1:4" ht="15" x14ac:dyDescent="0.25">
      <c r="A10734"/>
      <c r="B10734"/>
      <c r="C10734"/>
      <c r="D10734"/>
    </row>
    <row r="10735" spans="1:4" ht="15" x14ac:dyDescent="0.25">
      <c r="A10735"/>
      <c r="B10735"/>
      <c r="C10735"/>
      <c r="D10735"/>
    </row>
    <row r="10736" spans="1:4" ht="15" x14ac:dyDescent="0.25">
      <c r="A10736"/>
      <c r="B10736"/>
      <c r="C10736"/>
      <c r="D10736"/>
    </row>
    <row r="10737" spans="1:4" ht="15" x14ac:dyDescent="0.25">
      <c r="A10737"/>
      <c r="B10737"/>
      <c r="C10737"/>
      <c r="D10737"/>
    </row>
    <row r="10738" spans="1:4" ht="15" x14ac:dyDescent="0.25">
      <c r="A10738"/>
      <c r="B10738"/>
      <c r="C10738"/>
      <c r="D10738"/>
    </row>
    <row r="10739" spans="1:4" ht="15" x14ac:dyDescent="0.25">
      <c r="A10739"/>
      <c r="B10739"/>
      <c r="C10739"/>
      <c r="D10739"/>
    </row>
    <row r="10740" spans="1:4" ht="15" x14ac:dyDescent="0.25">
      <c r="A10740"/>
      <c r="B10740"/>
      <c r="C10740"/>
      <c r="D10740"/>
    </row>
    <row r="10741" spans="1:4" ht="15" x14ac:dyDescent="0.25">
      <c r="A10741"/>
      <c r="B10741"/>
      <c r="C10741"/>
      <c r="D10741"/>
    </row>
    <row r="10742" spans="1:4" ht="15" x14ac:dyDescent="0.25">
      <c r="A10742"/>
      <c r="B10742"/>
      <c r="C10742"/>
      <c r="D10742"/>
    </row>
    <row r="10743" spans="1:4" ht="15" x14ac:dyDescent="0.25">
      <c r="A10743"/>
      <c r="B10743"/>
      <c r="C10743"/>
      <c r="D10743"/>
    </row>
    <row r="10744" spans="1:4" ht="15" x14ac:dyDescent="0.25">
      <c r="A10744"/>
      <c r="B10744"/>
      <c r="C10744"/>
      <c r="D10744"/>
    </row>
    <row r="10745" spans="1:4" ht="15" x14ac:dyDescent="0.25">
      <c r="A10745"/>
      <c r="B10745"/>
      <c r="C10745"/>
      <c r="D10745"/>
    </row>
    <row r="10746" spans="1:4" ht="15" x14ac:dyDescent="0.25">
      <c r="A10746"/>
      <c r="B10746"/>
      <c r="C10746"/>
      <c r="D10746"/>
    </row>
    <row r="10747" spans="1:4" ht="15" x14ac:dyDescent="0.25">
      <c r="A10747"/>
      <c r="B10747"/>
      <c r="C10747"/>
      <c r="D10747"/>
    </row>
    <row r="10748" spans="1:4" ht="15" x14ac:dyDescent="0.25">
      <c r="A10748"/>
      <c r="B10748"/>
      <c r="C10748"/>
      <c r="D10748"/>
    </row>
    <row r="10749" spans="1:4" ht="15" x14ac:dyDescent="0.25">
      <c r="A10749"/>
      <c r="B10749"/>
      <c r="C10749"/>
      <c r="D10749"/>
    </row>
    <row r="10750" spans="1:4" ht="15" x14ac:dyDescent="0.25">
      <c r="A10750"/>
      <c r="B10750"/>
      <c r="C10750"/>
      <c r="D10750"/>
    </row>
    <row r="10751" spans="1:4" ht="15" x14ac:dyDescent="0.25">
      <c r="A10751"/>
      <c r="B10751"/>
      <c r="C10751"/>
      <c r="D10751"/>
    </row>
    <row r="10752" spans="1:4" ht="15" x14ac:dyDescent="0.25">
      <c r="A10752"/>
      <c r="B10752"/>
      <c r="C10752"/>
      <c r="D10752"/>
    </row>
    <row r="10753" spans="1:4" ht="15" x14ac:dyDescent="0.25">
      <c r="A10753"/>
      <c r="B10753"/>
      <c r="C10753"/>
      <c r="D10753"/>
    </row>
    <row r="10754" spans="1:4" ht="15" x14ac:dyDescent="0.25">
      <c r="A10754"/>
      <c r="B10754"/>
      <c r="C10754"/>
      <c r="D10754"/>
    </row>
    <row r="10755" spans="1:4" ht="15" x14ac:dyDescent="0.25">
      <c r="A10755"/>
      <c r="B10755"/>
      <c r="C10755"/>
      <c r="D10755"/>
    </row>
    <row r="10756" spans="1:4" ht="15" x14ac:dyDescent="0.25">
      <c r="A10756"/>
      <c r="B10756"/>
      <c r="C10756"/>
      <c r="D10756"/>
    </row>
    <row r="10757" spans="1:4" ht="15" x14ac:dyDescent="0.25">
      <c r="A10757"/>
      <c r="B10757"/>
      <c r="C10757"/>
      <c r="D10757"/>
    </row>
    <row r="10758" spans="1:4" ht="15" x14ac:dyDescent="0.25">
      <c r="A10758"/>
      <c r="B10758"/>
      <c r="C10758"/>
      <c r="D10758"/>
    </row>
    <row r="10759" spans="1:4" ht="15" x14ac:dyDescent="0.25">
      <c r="A10759"/>
      <c r="B10759"/>
      <c r="C10759"/>
      <c r="D10759"/>
    </row>
    <row r="10760" spans="1:4" ht="15" x14ac:dyDescent="0.25">
      <c r="A10760"/>
      <c r="B10760"/>
      <c r="C10760"/>
      <c r="D10760"/>
    </row>
    <row r="10761" spans="1:4" ht="15" x14ac:dyDescent="0.25">
      <c r="A10761"/>
      <c r="B10761"/>
      <c r="C10761"/>
      <c r="D10761"/>
    </row>
    <row r="10762" spans="1:4" ht="15" x14ac:dyDescent="0.25">
      <c r="A10762"/>
      <c r="B10762"/>
      <c r="C10762"/>
      <c r="D10762"/>
    </row>
    <row r="10763" spans="1:4" ht="15" x14ac:dyDescent="0.25">
      <c r="A10763"/>
      <c r="B10763"/>
      <c r="C10763"/>
      <c r="D10763"/>
    </row>
    <row r="10764" spans="1:4" ht="15" x14ac:dyDescent="0.25">
      <c r="A10764"/>
      <c r="B10764"/>
      <c r="C10764"/>
      <c r="D10764"/>
    </row>
    <row r="10765" spans="1:4" ht="15" x14ac:dyDescent="0.25">
      <c r="A10765"/>
      <c r="B10765"/>
      <c r="C10765"/>
      <c r="D10765"/>
    </row>
    <row r="10766" spans="1:4" ht="15" x14ac:dyDescent="0.25">
      <c r="A10766"/>
      <c r="B10766"/>
      <c r="C10766"/>
      <c r="D10766"/>
    </row>
    <row r="10767" spans="1:4" ht="15" x14ac:dyDescent="0.25">
      <c r="A10767"/>
      <c r="B10767"/>
      <c r="C10767"/>
      <c r="D10767"/>
    </row>
    <row r="10768" spans="1:4" ht="15" x14ac:dyDescent="0.25">
      <c r="A10768"/>
      <c r="B10768"/>
      <c r="C10768"/>
      <c r="D10768"/>
    </row>
    <row r="10769" spans="1:4" ht="15" x14ac:dyDescent="0.25">
      <c r="A10769"/>
      <c r="B10769"/>
      <c r="C10769"/>
      <c r="D10769"/>
    </row>
    <row r="10770" spans="1:4" ht="15" x14ac:dyDescent="0.25">
      <c r="A10770"/>
      <c r="B10770"/>
      <c r="C10770"/>
      <c r="D10770"/>
    </row>
    <row r="10771" spans="1:4" ht="15" x14ac:dyDescent="0.25">
      <c r="A10771"/>
      <c r="B10771"/>
      <c r="C10771"/>
      <c r="D10771"/>
    </row>
    <row r="10772" spans="1:4" ht="15" x14ac:dyDescent="0.25">
      <c r="A10772"/>
      <c r="B10772"/>
      <c r="C10772"/>
      <c r="D10772"/>
    </row>
    <row r="10773" spans="1:4" ht="15" x14ac:dyDescent="0.25">
      <c r="A10773"/>
      <c r="B10773"/>
      <c r="C10773"/>
      <c r="D10773"/>
    </row>
    <row r="10774" spans="1:4" ht="15" x14ac:dyDescent="0.25">
      <c r="A10774"/>
      <c r="B10774"/>
      <c r="C10774"/>
      <c r="D10774"/>
    </row>
    <row r="10775" spans="1:4" ht="15" x14ac:dyDescent="0.25">
      <c r="A10775"/>
      <c r="B10775"/>
      <c r="C10775"/>
      <c r="D10775"/>
    </row>
    <row r="10776" spans="1:4" ht="15" x14ac:dyDescent="0.25">
      <c r="A10776"/>
      <c r="B10776"/>
      <c r="C10776"/>
      <c r="D10776"/>
    </row>
    <row r="10777" spans="1:4" ht="15" x14ac:dyDescent="0.25">
      <c r="A10777"/>
      <c r="B10777"/>
      <c r="C10777"/>
      <c r="D10777"/>
    </row>
    <row r="10778" spans="1:4" ht="15" x14ac:dyDescent="0.25">
      <c r="A10778"/>
      <c r="B10778"/>
      <c r="C10778"/>
      <c r="D10778"/>
    </row>
    <row r="10779" spans="1:4" ht="15" x14ac:dyDescent="0.25">
      <c r="A10779"/>
      <c r="B10779"/>
      <c r="C10779"/>
      <c r="D10779"/>
    </row>
    <row r="10780" spans="1:4" ht="15" x14ac:dyDescent="0.25">
      <c r="A10780"/>
      <c r="B10780"/>
      <c r="C10780"/>
      <c r="D10780"/>
    </row>
    <row r="10781" spans="1:4" ht="15" x14ac:dyDescent="0.25">
      <c r="A10781"/>
      <c r="B10781"/>
      <c r="C10781"/>
      <c r="D10781"/>
    </row>
    <row r="10782" spans="1:4" ht="15" x14ac:dyDescent="0.25">
      <c r="A10782"/>
      <c r="B10782"/>
      <c r="C10782"/>
      <c r="D10782"/>
    </row>
    <row r="10783" spans="1:4" ht="15" x14ac:dyDescent="0.25">
      <c r="A10783"/>
      <c r="B10783"/>
      <c r="C10783"/>
      <c r="D10783"/>
    </row>
    <row r="10784" spans="1:4" ht="15" x14ac:dyDescent="0.25">
      <c r="A10784"/>
      <c r="B10784"/>
      <c r="C10784"/>
      <c r="D10784"/>
    </row>
    <row r="10785" spans="1:4" ht="15" x14ac:dyDescent="0.25">
      <c r="A10785"/>
      <c r="B10785"/>
      <c r="C10785"/>
      <c r="D10785"/>
    </row>
    <row r="10786" spans="1:4" ht="15" x14ac:dyDescent="0.25">
      <c r="A10786"/>
      <c r="B10786"/>
      <c r="C10786"/>
      <c r="D10786"/>
    </row>
    <row r="10787" spans="1:4" ht="15" x14ac:dyDescent="0.25">
      <c r="A10787"/>
      <c r="B10787"/>
      <c r="C10787"/>
      <c r="D10787"/>
    </row>
    <row r="10788" spans="1:4" ht="15" x14ac:dyDescent="0.25">
      <c r="A10788"/>
      <c r="B10788"/>
      <c r="C10788"/>
      <c r="D10788"/>
    </row>
    <row r="10789" spans="1:4" ht="15" x14ac:dyDescent="0.25">
      <c r="A10789"/>
      <c r="B10789"/>
      <c r="C10789"/>
      <c r="D10789"/>
    </row>
    <row r="10790" spans="1:4" ht="15" x14ac:dyDescent="0.25">
      <c r="A10790"/>
      <c r="B10790"/>
      <c r="C10790"/>
      <c r="D10790"/>
    </row>
    <row r="10791" spans="1:4" ht="15" x14ac:dyDescent="0.25">
      <c r="A10791"/>
      <c r="B10791"/>
      <c r="C10791"/>
      <c r="D10791"/>
    </row>
    <row r="10792" spans="1:4" ht="15" x14ac:dyDescent="0.25">
      <c r="A10792"/>
      <c r="B10792"/>
      <c r="C10792"/>
      <c r="D10792"/>
    </row>
    <row r="10793" spans="1:4" ht="15" x14ac:dyDescent="0.25">
      <c r="A10793"/>
      <c r="B10793"/>
      <c r="C10793"/>
      <c r="D10793"/>
    </row>
    <row r="10794" spans="1:4" ht="15" x14ac:dyDescent="0.25">
      <c r="A10794"/>
      <c r="B10794"/>
      <c r="C10794"/>
      <c r="D10794"/>
    </row>
    <row r="10795" spans="1:4" ht="15" x14ac:dyDescent="0.25">
      <c r="A10795"/>
      <c r="B10795"/>
      <c r="C10795"/>
      <c r="D10795"/>
    </row>
    <row r="10796" spans="1:4" ht="15" x14ac:dyDescent="0.25">
      <c r="A10796"/>
      <c r="B10796"/>
      <c r="C10796"/>
      <c r="D10796"/>
    </row>
    <row r="10797" spans="1:4" ht="15" x14ac:dyDescent="0.25">
      <c r="A10797"/>
      <c r="B10797"/>
      <c r="C10797"/>
      <c r="D10797"/>
    </row>
    <row r="10798" spans="1:4" ht="15" x14ac:dyDescent="0.25">
      <c r="A10798"/>
      <c r="B10798"/>
      <c r="C10798"/>
      <c r="D10798"/>
    </row>
    <row r="10799" spans="1:4" ht="15" x14ac:dyDescent="0.25">
      <c r="A10799"/>
      <c r="B10799"/>
      <c r="C10799"/>
      <c r="D10799"/>
    </row>
    <row r="10800" spans="1:4" ht="15" x14ac:dyDescent="0.25">
      <c r="A10800"/>
      <c r="B10800"/>
      <c r="C10800"/>
      <c r="D10800"/>
    </row>
    <row r="10801" spans="1:4" ht="15" x14ac:dyDescent="0.25">
      <c r="A10801"/>
      <c r="B10801"/>
      <c r="C10801"/>
      <c r="D10801"/>
    </row>
    <row r="10802" spans="1:4" ht="15" x14ac:dyDescent="0.25">
      <c r="A10802"/>
      <c r="B10802"/>
      <c r="C10802"/>
      <c r="D10802"/>
    </row>
    <row r="10803" spans="1:4" ht="15" x14ac:dyDescent="0.25">
      <c r="A10803"/>
      <c r="B10803"/>
      <c r="C10803"/>
      <c r="D10803"/>
    </row>
    <row r="10804" spans="1:4" ht="15" x14ac:dyDescent="0.25">
      <c r="A10804"/>
      <c r="B10804"/>
      <c r="C10804"/>
      <c r="D10804"/>
    </row>
    <row r="10805" spans="1:4" ht="15" x14ac:dyDescent="0.25">
      <c r="A10805"/>
      <c r="B10805"/>
      <c r="C10805"/>
      <c r="D10805"/>
    </row>
    <row r="10806" spans="1:4" ht="15" x14ac:dyDescent="0.25">
      <c r="A10806"/>
      <c r="B10806"/>
      <c r="C10806"/>
      <c r="D10806"/>
    </row>
    <row r="10807" spans="1:4" ht="15" x14ac:dyDescent="0.25">
      <c r="A10807"/>
      <c r="B10807"/>
      <c r="C10807"/>
      <c r="D10807"/>
    </row>
    <row r="10808" spans="1:4" ht="15" x14ac:dyDescent="0.25">
      <c r="A10808"/>
      <c r="B10808"/>
      <c r="C10808"/>
      <c r="D10808"/>
    </row>
    <row r="10809" spans="1:4" ht="15" x14ac:dyDescent="0.25">
      <c r="A10809"/>
      <c r="B10809"/>
      <c r="C10809"/>
      <c r="D10809"/>
    </row>
    <row r="10810" spans="1:4" ht="15" x14ac:dyDescent="0.25">
      <c r="A10810"/>
      <c r="B10810"/>
      <c r="C10810"/>
      <c r="D10810"/>
    </row>
    <row r="10811" spans="1:4" ht="15" x14ac:dyDescent="0.25">
      <c r="A10811"/>
      <c r="B10811"/>
      <c r="C10811"/>
      <c r="D10811"/>
    </row>
    <row r="10812" spans="1:4" ht="15" x14ac:dyDescent="0.25">
      <c r="A10812"/>
      <c r="B10812"/>
      <c r="C10812"/>
      <c r="D10812"/>
    </row>
    <row r="10813" spans="1:4" ht="15" x14ac:dyDescent="0.25">
      <c r="A10813"/>
      <c r="B10813"/>
      <c r="C10813"/>
      <c r="D10813"/>
    </row>
    <row r="10814" spans="1:4" ht="15" x14ac:dyDescent="0.25">
      <c r="A10814"/>
      <c r="B10814"/>
      <c r="C10814"/>
      <c r="D10814"/>
    </row>
    <row r="10815" spans="1:4" ht="15" x14ac:dyDescent="0.25">
      <c r="A10815"/>
      <c r="B10815"/>
      <c r="C10815"/>
      <c r="D10815"/>
    </row>
    <row r="10816" spans="1:4" ht="15" x14ac:dyDescent="0.25">
      <c r="A10816"/>
      <c r="B10816"/>
      <c r="C10816"/>
      <c r="D10816"/>
    </row>
    <row r="10817" spans="1:4" ht="15" x14ac:dyDescent="0.25">
      <c r="A10817"/>
      <c r="B10817"/>
      <c r="C10817"/>
      <c r="D10817"/>
    </row>
    <row r="10818" spans="1:4" ht="15" x14ac:dyDescent="0.25">
      <c r="A10818"/>
      <c r="B10818"/>
      <c r="C10818"/>
      <c r="D10818"/>
    </row>
    <row r="10819" spans="1:4" ht="15" x14ac:dyDescent="0.25">
      <c r="A10819"/>
      <c r="B10819"/>
      <c r="C10819"/>
      <c r="D10819"/>
    </row>
    <row r="10820" spans="1:4" ht="15" x14ac:dyDescent="0.25">
      <c r="A10820"/>
      <c r="B10820"/>
      <c r="C10820"/>
      <c r="D10820"/>
    </row>
    <row r="10821" spans="1:4" ht="15" x14ac:dyDescent="0.25">
      <c r="A10821"/>
      <c r="B10821"/>
      <c r="C10821"/>
      <c r="D10821"/>
    </row>
    <row r="10822" spans="1:4" ht="15" x14ac:dyDescent="0.25">
      <c r="A10822"/>
      <c r="B10822"/>
      <c r="C10822"/>
      <c r="D10822"/>
    </row>
    <row r="10823" spans="1:4" ht="15" x14ac:dyDescent="0.25">
      <c r="A10823"/>
      <c r="B10823"/>
      <c r="C10823"/>
      <c r="D10823"/>
    </row>
    <row r="10824" spans="1:4" ht="15" x14ac:dyDescent="0.25">
      <c r="A10824"/>
      <c r="B10824"/>
      <c r="C10824"/>
      <c r="D10824"/>
    </row>
    <row r="10825" spans="1:4" ht="15" x14ac:dyDescent="0.25">
      <c r="A10825"/>
      <c r="B10825"/>
      <c r="C10825"/>
      <c r="D10825"/>
    </row>
    <row r="10826" spans="1:4" ht="15" x14ac:dyDescent="0.25">
      <c r="A10826"/>
      <c r="B10826"/>
      <c r="C10826"/>
      <c r="D10826"/>
    </row>
    <row r="10827" spans="1:4" ht="15" x14ac:dyDescent="0.25">
      <c r="A10827"/>
      <c r="B10827"/>
      <c r="C10827"/>
      <c r="D10827"/>
    </row>
    <row r="10828" spans="1:4" ht="15" x14ac:dyDescent="0.25">
      <c r="A10828"/>
      <c r="B10828"/>
      <c r="C10828"/>
      <c r="D10828"/>
    </row>
    <row r="10829" spans="1:4" ht="15" x14ac:dyDescent="0.25">
      <c r="A10829"/>
      <c r="B10829"/>
      <c r="C10829"/>
      <c r="D10829"/>
    </row>
    <row r="10830" spans="1:4" ht="15" x14ac:dyDescent="0.25">
      <c r="A10830"/>
      <c r="B10830"/>
      <c r="C10830"/>
      <c r="D10830"/>
    </row>
    <row r="10831" spans="1:4" ht="15" x14ac:dyDescent="0.25">
      <c r="A10831"/>
      <c r="B10831"/>
      <c r="C10831"/>
      <c r="D10831"/>
    </row>
    <row r="10832" spans="1:4" ht="15" x14ac:dyDescent="0.25">
      <c r="A10832"/>
      <c r="B10832"/>
      <c r="C10832"/>
      <c r="D10832"/>
    </row>
    <row r="10833" spans="1:4" ht="15" x14ac:dyDescent="0.25">
      <c r="A10833"/>
      <c r="B10833"/>
      <c r="C10833"/>
      <c r="D10833"/>
    </row>
    <row r="10834" spans="1:4" ht="15" x14ac:dyDescent="0.25">
      <c r="A10834"/>
      <c r="B10834"/>
      <c r="C10834"/>
      <c r="D10834"/>
    </row>
    <row r="10835" spans="1:4" ht="15" x14ac:dyDescent="0.25">
      <c r="A10835"/>
      <c r="B10835"/>
      <c r="C10835"/>
      <c r="D10835"/>
    </row>
    <row r="10836" spans="1:4" ht="15" x14ac:dyDescent="0.25">
      <c r="A10836"/>
      <c r="B10836"/>
      <c r="C10836"/>
      <c r="D10836"/>
    </row>
    <row r="10837" spans="1:4" ht="15" x14ac:dyDescent="0.25">
      <c r="A10837"/>
      <c r="B10837"/>
      <c r="C10837"/>
      <c r="D10837"/>
    </row>
    <row r="10838" spans="1:4" ht="15" x14ac:dyDescent="0.25">
      <c r="A10838"/>
      <c r="B10838"/>
      <c r="C10838"/>
      <c r="D10838"/>
    </row>
    <row r="10839" spans="1:4" ht="15" x14ac:dyDescent="0.25">
      <c r="A10839"/>
      <c r="B10839"/>
      <c r="C10839"/>
      <c r="D10839"/>
    </row>
    <row r="10840" spans="1:4" ht="15" x14ac:dyDescent="0.25">
      <c r="A10840"/>
      <c r="B10840"/>
      <c r="C10840"/>
      <c r="D10840"/>
    </row>
    <row r="10841" spans="1:4" ht="15" x14ac:dyDescent="0.25">
      <c r="A10841"/>
      <c r="B10841"/>
      <c r="C10841"/>
      <c r="D10841"/>
    </row>
    <row r="10842" spans="1:4" ht="15" x14ac:dyDescent="0.25">
      <c r="A10842"/>
      <c r="B10842"/>
      <c r="C10842"/>
      <c r="D10842"/>
    </row>
    <row r="10843" spans="1:4" ht="15" x14ac:dyDescent="0.25">
      <c r="A10843"/>
      <c r="B10843"/>
      <c r="C10843"/>
      <c r="D10843"/>
    </row>
    <row r="10844" spans="1:4" ht="15" x14ac:dyDescent="0.25">
      <c r="A10844"/>
      <c r="B10844"/>
      <c r="C10844"/>
      <c r="D10844"/>
    </row>
    <row r="10845" spans="1:4" ht="15" x14ac:dyDescent="0.25">
      <c r="A10845"/>
      <c r="B10845"/>
      <c r="C10845"/>
      <c r="D10845"/>
    </row>
    <row r="10846" spans="1:4" ht="15" x14ac:dyDescent="0.25">
      <c r="A10846"/>
      <c r="B10846"/>
      <c r="C10846"/>
      <c r="D10846"/>
    </row>
    <row r="10847" spans="1:4" ht="15" x14ac:dyDescent="0.25">
      <c r="A10847"/>
      <c r="B10847"/>
      <c r="C10847"/>
      <c r="D10847"/>
    </row>
    <row r="10848" spans="1:4" ht="15" x14ac:dyDescent="0.25">
      <c r="A10848"/>
      <c r="B10848"/>
      <c r="C10848"/>
      <c r="D10848"/>
    </row>
    <row r="10849" spans="1:4" ht="15" x14ac:dyDescent="0.25">
      <c r="A10849"/>
      <c r="B10849"/>
      <c r="C10849"/>
      <c r="D10849"/>
    </row>
    <row r="10850" spans="1:4" ht="15" x14ac:dyDescent="0.25">
      <c r="A10850"/>
      <c r="B10850"/>
      <c r="C10850"/>
      <c r="D10850"/>
    </row>
    <row r="10851" spans="1:4" ht="15" x14ac:dyDescent="0.25">
      <c r="A10851"/>
      <c r="B10851"/>
      <c r="C10851"/>
      <c r="D10851"/>
    </row>
    <row r="10852" spans="1:4" ht="15" x14ac:dyDescent="0.25">
      <c r="A10852"/>
      <c r="B10852"/>
      <c r="C10852"/>
      <c r="D10852"/>
    </row>
    <row r="10853" spans="1:4" ht="15" x14ac:dyDescent="0.25">
      <c r="A10853"/>
      <c r="B10853"/>
      <c r="C10853"/>
      <c r="D10853"/>
    </row>
    <row r="10854" spans="1:4" ht="15" x14ac:dyDescent="0.25">
      <c r="A10854"/>
      <c r="B10854"/>
      <c r="C10854"/>
      <c r="D10854"/>
    </row>
    <row r="10855" spans="1:4" ht="15" x14ac:dyDescent="0.25">
      <c r="A10855"/>
      <c r="B10855"/>
      <c r="C10855"/>
      <c r="D10855"/>
    </row>
    <row r="10856" spans="1:4" ht="15" x14ac:dyDescent="0.25">
      <c r="A10856"/>
      <c r="B10856"/>
      <c r="C10856"/>
      <c r="D10856"/>
    </row>
    <row r="10857" spans="1:4" ht="15" x14ac:dyDescent="0.25">
      <c r="A10857"/>
      <c r="B10857"/>
      <c r="C10857"/>
      <c r="D10857"/>
    </row>
    <row r="10858" spans="1:4" ht="15" x14ac:dyDescent="0.25">
      <c r="A10858"/>
      <c r="B10858"/>
      <c r="C10858"/>
      <c r="D10858"/>
    </row>
    <row r="10859" spans="1:4" ht="15" x14ac:dyDescent="0.25">
      <c r="A10859"/>
      <c r="B10859"/>
      <c r="C10859"/>
      <c r="D10859"/>
    </row>
    <row r="10860" spans="1:4" ht="15" x14ac:dyDescent="0.25">
      <c r="A10860"/>
      <c r="B10860"/>
      <c r="C10860"/>
      <c r="D10860"/>
    </row>
    <row r="10861" spans="1:4" ht="15" x14ac:dyDescent="0.25">
      <c r="A10861"/>
      <c r="B10861"/>
      <c r="C10861"/>
      <c r="D10861"/>
    </row>
    <row r="10862" spans="1:4" ht="15" x14ac:dyDescent="0.25">
      <c r="A10862"/>
      <c r="B10862"/>
      <c r="C10862"/>
      <c r="D10862"/>
    </row>
    <row r="10863" spans="1:4" ht="15" x14ac:dyDescent="0.25">
      <c r="A10863"/>
      <c r="B10863"/>
      <c r="C10863"/>
      <c r="D10863"/>
    </row>
    <row r="10864" spans="1:4" ht="15" x14ac:dyDescent="0.25">
      <c r="A10864"/>
      <c r="B10864"/>
      <c r="C10864"/>
      <c r="D10864"/>
    </row>
    <row r="10865" spans="1:4" ht="15" x14ac:dyDescent="0.25">
      <c r="A10865"/>
      <c r="B10865"/>
      <c r="C10865"/>
      <c r="D10865"/>
    </row>
    <row r="10866" spans="1:4" ht="15" x14ac:dyDescent="0.25">
      <c r="A10866"/>
      <c r="B10866"/>
      <c r="C10866"/>
      <c r="D10866"/>
    </row>
    <row r="10867" spans="1:4" ht="15" x14ac:dyDescent="0.25">
      <c r="A10867"/>
      <c r="B10867"/>
      <c r="C10867"/>
      <c r="D10867"/>
    </row>
    <row r="10868" spans="1:4" ht="15" x14ac:dyDescent="0.25">
      <c r="A10868"/>
      <c r="B10868"/>
      <c r="C10868"/>
      <c r="D10868"/>
    </row>
    <row r="10869" spans="1:4" ht="15" x14ac:dyDescent="0.25">
      <c r="A10869"/>
      <c r="B10869"/>
      <c r="C10869"/>
      <c r="D10869"/>
    </row>
    <row r="10870" spans="1:4" ht="15" x14ac:dyDescent="0.25">
      <c r="A10870"/>
      <c r="B10870"/>
      <c r="C10870"/>
      <c r="D10870"/>
    </row>
    <row r="10871" spans="1:4" ht="15" x14ac:dyDescent="0.25">
      <c r="A10871"/>
      <c r="B10871"/>
      <c r="C10871"/>
      <c r="D10871"/>
    </row>
    <row r="10872" spans="1:4" ht="15" x14ac:dyDescent="0.25">
      <c r="A10872"/>
      <c r="B10872"/>
      <c r="C10872"/>
      <c r="D10872"/>
    </row>
    <row r="10873" spans="1:4" ht="15" x14ac:dyDescent="0.25">
      <c r="A10873"/>
      <c r="B10873"/>
      <c r="C10873"/>
      <c r="D10873"/>
    </row>
    <row r="10874" spans="1:4" ht="15" x14ac:dyDescent="0.25">
      <c r="A10874"/>
      <c r="B10874"/>
      <c r="C10874"/>
      <c r="D10874"/>
    </row>
    <row r="10875" spans="1:4" ht="15" x14ac:dyDescent="0.25">
      <c r="A10875"/>
      <c r="B10875"/>
      <c r="C10875"/>
      <c r="D10875"/>
    </row>
    <row r="10876" spans="1:4" ht="15" x14ac:dyDescent="0.25">
      <c r="A10876"/>
      <c r="B10876"/>
      <c r="C10876"/>
      <c r="D10876"/>
    </row>
    <row r="10877" spans="1:4" ht="15" x14ac:dyDescent="0.25">
      <c r="A10877"/>
      <c r="B10877"/>
      <c r="C10877"/>
      <c r="D10877"/>
    </row>
    <row r="10878" spans="1:4" ht="15" x14ac:dyDescent="0.25">
      <c r="A10878"/>
      <c r="B10878"/>
      <c r="C10878"/>
      <c r="D10878"/>
    </row>
    <row r="10879" spans="1:4" ht="15" x14ac:dyDescent="0.25">
      <c r="A10879"/>
      <c r="B10879"/>
      <c r="C10879"/>
      <c r="D10879"/>
    </row>
    <row r="10880" spans="1:4" ht="15" x14ac:dyDescent="0.25">
      <c r="A10880"/>
      <c r="B10880"/>
      <c r="C10880"/>
      <c r="D10880"/>
    </row>
    <row r="10881" spans="1:4" ht="15" x14ac:dyDescent="0.25">
      <c r="A10881"/>
      <c r="B10881"/>
      <c r="C10881"/>
      <c r="D10881"/>
    </row>
    <row r="10882" spans="1:4" ht="15" x14ac:dyDescent="0.25">
      <c r="A10882"/>
      <c r="B10882"/>
      <c r="C10882"/>
      <c r="D10882"/>
    </row>
    <row r="10883" spans="1:4" ht="15" x14ac:dyDescent="0.25">
      <c r="A10883"/>
      <c r="B10883"/>
      <c r="C10883"/>
      <c r="D10883"/>
    </row>
    <row r="10884" spans="1:4" ht="15" x14ac:dyDescent="0.25">
      <c r="A10884"/>
      <c r="B10884"/>
      <c r="C10884"/>
      <c r="D10884"/>
    </row>
    <row r="10885" spans="1:4" ht="15" x14ac:dyDescent="0.25">
      <c r="A10885"/>
      <c r="B10885"/>
      <c r="C10885"/>
      <c r="D10885"/>
    </row>
    <row r="10886" spans="1:4" ht="15" x14ac:dyDescent="0.25">
      <c r="A10886"/>
      <c r="B10886"/>
      <c r="C10886"/>
      <c r="D10886"/>
    </row>
    <row r="10887" spans="1:4" ht="15" x14ac:dyDescent="0.25">
      <c r="A10887"/>
      <c r="B10887"/>
      <c r="C10887"/>
      <c r="D10887"/>
    </row>
    <row r="10888" spans="1:4" ht="15" x14ac:dyDescent="0.25">
      <c r="A10888"/>
      <c r="B10888"/>
      <c r="C10888"/>
      <c r="D10888"/>
    </row>
    <row r="10889" spans="1:4" ht="15" x14ac:dyDescent="0.25">
      <c r="A10889"/>
      <c r="B10889"/>
      <c r="C10889"/>
      <c r="D10889"/>
    </row>
    <row r="10890" spans="1:4" ht="15" x14ac:dyDescent="0.25">
      <c r="A10890"/>
      <c r="B10890"/>
      <c r="C10890"/>
      <c r="D10890"/>
    </row>
    <row r="10891" spans="1:4" ht="15" x14ac:dyDescent="0.25">
      <c r="A10891"/>
      <c r="B10891"/>
      <c r="C10891"/>
      <c r="D10891"/>
    </row>
    <row r="10892" spans="1:4" ht="15" x14ac:dyDescent="0.25">
      <c r="A10892"/>
      <c r="B10892"/>
      <c r="C10892"/>
      <c r="D10892"/>
    </row>
    <row r="10893" spans="1:4" ht="15" x14ac:dyDescent="0.25">
      <c r="A10893"/>
      <c r="B10893"/>
      <c r="C10893"/>
      <c r="D10893"/>
    </row>
    <row r="10894" spans="1:4" ht="15" x14ac:dyDescent="0.25">
      <c r="A10894"/>
      <c r="B10894"/>
      <c r="C10894"/>
      <c r="D10894"/>
    </row>
    <row r="10895" spans="1:4" ht="15" x14ac:dyDescent="0.25">
      <c r="A10895"/>
      <c r="B10895"/>
      <c r="C10895"/>
      <c r="D10895"/>
    </row>
    <row r="10896" spans="1:4" ht="15" x14ac:dyDescent="0.25">
      <c r="A10896"/>
      <c r="B10896"/>
      <c r="C10896"/>
      <c r="D10896"/>
    </row>
    <row r="10897" spans="1:4" ht="15" x14ac:dyDescent="0.25">
      <c r="A10897"/>
      <c r="B10897"/>
      <c r="C10897"/>
      <c r="D10897"/>
    </row>
    <row r="10898" spans="1:4" ht="15" x14ac:dyDescent="0.25">
      <c r="A10898"/>
      <c r="B10898"/>
      <c r="C10898"/>
      <c r="D10898"/>
    </row>
    <row r="10899" spans="1:4" ht="15" x14ac:dyDescent="0.25">
      <c r="A10899"/>
      <c r="B10899"/>
      <c r="C10899"/>
      <c r="D10899"/>
    </row>
    <row r="10900" spans="1:4" ht="15" x14ac:dyDescent="0.25">
      <c r="A10900"/>
      <c r="B10900"/>
      <c r="C10900"/>
      <c r="D10900"/>
    </row>
    <row r="10901" spans="1:4" ht="15" x14ac:dyDescent="0.25">
      <c r="A10901"/>
      <c r="B10901"/>
      <c r="C10901"/>
      <c r="D10901"/>
    </row>
    <row r="10902" spans="1:4" ht="15" x14ac:dyDescent="0.25">
      <c r="A10902"/>
      <c r="B10902"/>
      <c r="C10902"/>
      <c r="D10902"/>
    </row>
    <row r="10903" spans="1:4" ht="15" x14ac:dyDescent="0.25">
      <c r="A10903"/>
      <c r="B10903"/>
      <c r="C10903"/>
      <c r="D10903"/>
    </row>
    <row r="10904" spans="1:4" ht="15" x14ac:dyDescent="0.25">
      <c r="A10904"/>
      <c r="B10904"/>
      <c r="C10904"/>
      <c r="D10904"/>
    </row>
    <row r="10905" spans="1:4" ht="15" x14ac:dyDescent="0.25">
      <c r="A10905"/>
      <c r="B10905"/>
      <c r="C10905"/>
      <c r="D10905"/>
    </row>
    <row r="10906" spans="1:4" ht="15" x14ac:dyDescent="0.25">
      <c r="A10906"/>
      <c r="B10906"/>
      <c r="C10906"/>
      <c r="D10906"/>
    </row>
    <row r="10907" spans="1:4" ht="15" x14ac:dyDescent="0.25">
      <c r="A10907"/>
      <c r="B10907"/>
      <c r="C10907"/>
      <c r="D10907"/>
    </row>
    <row r="10908" spans="1:4" ht="15" x14ac:dyDescent="0.25">
      <c r="A10908"/>
      <c r="B10908"/>
      <c r="C10908"/>
      <c r="D10908"/>
    </row>
    <row r="10909" spans="1:4" ht="15" x14ac:dyDescent="0.25">
      <c r="A10909"/>
      <c r="B10909"/>
      <c r="C10909"/>
      <c r="D10909"/>
    </row>
    <row r="10910" spans="1:4" ht="15" x14ac:dyDescent="0.25">
      <c r="A10910"/>
      <c r="B10910"/>
      <c r="C10910"/>
      <c r="D10910"/>
    </row>
    <row r="10911" spans="1:4" ht="15" x14ac:dyDescent="0.25">
      <c r="A10911"/>
      <c r="B10911"/>
      <c r="C10911"/>
      <c r="D10911"/>
    </row>
    <row r="10912" spans="1:4" ht="15" x14ac:dyDescent="0.25">
      <c r="A10912"/>
      <c r="B10912"/>
      <c r="C10912"/>
      <c r="D10912"/>
    </row>
    <row r="10913" spans="1:4" ht="15" x14ac:dyDescent="0.25">
      <c r="A10913"/>
      <c r="B10913"/>
      <c r="C10913"/>
      <c r="D10913"/>
    </row>
    <row r="10914" spans="1:4" ht="15" x14ac:dyDescent="0.25">
      <c r="A10914"/>
      <c r="B10914"/>
      <c r="C10914"/>
      <c r="D10914"/>
    </row>
    <row r="10915" spans="1:4" ht="15" x14ac:dyDescent="0.25">
      <c r="A10915"/>
      <c r="B10915"/>
      <c r="C10915"/>
      <c r="D10915"/>
    </row>
    <row r="10916" spans="1:4" ht="15" x14ac:dyDescent="0.25">
      <c r="A10916"/>
      <c r="B10916"/>
      <c r="C10916"/>
      <c r="D10916"/>
    </row>
    <row r="10917" spans="1:4" ht="15" x14ac:dyDescent="0.25">
      <c r="A10917"/>
      <c r="B10917"/>
      <c r="C10917"/>
      <c r="D10917"/>
    </row>
    <row r="10918" spans="1:4" ht="15" x14ac:dyDescent="0.25">
      <c r="A10918"/>
      <c r="B10918"/>
      <c r="C10918"/>
      <c r="D10918"/>
    </row>
    <row r="10919" spans="1:4" ht="15" x14ac:dyDescent="0.25">
      <c r="A10919"/>
      <c r="B10919"/>
      <c r="C10919"/>
      <c r="D10919"/>
    </row>
    <row r="10920" spans="1:4" ht="15" x14ac:dyDescent="0.25">
      <c r="A10920"/>
      <c r="B10920"/>
      <c r="C10920"/>
      <c r="D10920"/>
    </row>
    <row r="10921" spans="1:4" ht="15" x14ac:dyDescent="0.25">
      <c r="A10921"/>
      <c r="B10921"/>
      <c r="C10921"/>
      <c r="D10921"/>
    </row>
    <row r="10922" spans="1:4" ht="15" x14ac:dyDescent="0.25">
      <c r="A10922"/>
      <c r="B10922"/>
      <c r="C10922"/>
      <c r="D10922"/>
    </row>
    <row r="10923" spans="1:4" ht="15" x14ac:dyDescent="0.25">
      <c r="A10923"/>
      <c r="B10923"/>
      <c r="C10923"/>
      <c r="D10923"/>
    </row>
    <row r="10924" spans="1:4" ht="15" x14ac:dyDescent="0.25">
      <c r="A10924"/>
      <c r="B10924"/>
      <c r="C10924"/>
      <c r="D10924"/>
    </row>
    <row r="10925" spans="1:4" ht="15" x14ac:dyDescent="0.25">
      <c r="A10925"/>
      <c r="B10925"/>
      <c r="C10925"/>
      <c r="D10925"/>
    </row>
    <row r="10926" spans="1:4" ht="15" x14ac:dyDescent="0.25">
      <c r="A10926"/>
      <c r="B10926"/>
      <c r="C10926"/>
      <c r="D10926"/>
    </row>
    <row r="10927" spans="1:4" ht="15" x14ac:dyDescent="0.25">
      <c r="A10927"/>
      <c r="B10927"/>
      <c r="C10927"/>
      <c r="D10927"/>
    </row>
    <row r="10928" spans="1:4" ht="15" x14ac:dyDescent="0.25">
      <c r="A10928"/>
      <c r="B10928"/>
      <c r="C10928"/>
      <c r="D10928"/>
    </row>
    <row r="10929" spans="1:4" ht="15" x14ac:dyDescent="0.25">
      <c r="A10929"/>
      <c r="B10929"/>
      <c r="C10929"/>
      <c r="D10929"/>
    </row>
    <row r="10930" spans="1:4" ht="15" x14ac:dyDescent="0.25">
      <c r="A10930"/>
      <c r="B10930"/>
      <c r="C10930"/>
      <c r="D10930"/>
    </row>
    <row r="10931" spans="1:4" ht="15" x14ac:dyDescent="0.25">
      <c r="A10931"/>
      <c r="B10931"/>
      <c r="C10931"/>
      <c r="D10931"/>
    </row>
    <row r="10932" spans="1:4" ht="15" x14ac:dyDescent="0.25">
      <c r="A10932"/>
      <c r="B10932"/>
      <c r="C10932"/>
      <c r="D10932"/>
    </row>
    <row r="10933" spans="1:4" ht="15" x14ac:dyDescent="0.25">
      <c r="A10933"/>
      <c r="B10933"/>
      <c r="C10933"/>
      <c r="D10933"/>
    </row>
    <row r="10934" spans="1:4" ht="15" x14ac:dyDescent="0.25">
      <c r="A10934"/>
      <c r="B10934"/>
      <c r="C10934"/>
      <c r="D10934"/>
    </row>
    <row r="10935" spans="1:4" ht="15" x14ac:dyDescent="0.25">
      <c r="A10935"/>
      <c r="B10935"/>
      <c r="C10935"/>
      <c r="D10935"/>
    </row>
    <row r="10936" spans="1:4" ht="15" x14ac:dyDescent="0.25">
      <c r="A10936"/>
      <c r="B10936"/>
      <c r="C10936"/>
      <c r="D10936"/>
    </row>
    <row r="10937" spans="1:4" ht="15" x14ac:dyDescent="0.25">
      <c r="A10937"/>
      <c r="B10937"/>
      <c r="C10937"/>
      <c r="D10937"/>
    </row>
    <row r="10938" spans="1:4" ht="15" x14ac:dyDescent="0.25">
      <c r="A10938"/>
      <c r="B10938"/>
      <c r="C10938"/>
      <c r="D10938"/>
    </row>
    <row r="10939" spans="1:4" ht="15" x14ac:dyDescent="0.25">
      <c r="A10939"/>
      <c r="B10939"/>
      <c r="C10939"/>
      <c r="D10939"/>
    </row>
    <row r="10940" spans="1:4" ht="15" x14ac:dyDescent="0.25">
      <c r="A10940"/>
      <c r="B10940"/>
      <c r="C10940"/>
      <c r="D10940"/>
    </row>
    <row r="10941" spans="1:4" ht="15" x14ac:dyDescent="0.25">
      <c r="A10941"/>
      <c r="B10941"/>
      <c r="C10941"/>
      <c r="D10941"/>
    </row>
    <row r="10942" spans="1:4" ht="15" x14ac:dyDescent="0.25">
      <c r="A10942"/>
      <c r="B10942"/>
      <c r="C10942"/>
      <c r="D10942"/>
    </row>
    <row r="10943" spans="1:4" ht="15" x14ac:dyDescent="0.25">
      <c r="A10943"/>
      <c r="B10943"/>
      <c r="C10943"/>
      <c r="D10943"/>
    </row>
    <row r="10944" spans="1:4" ht="15" x14ac:dyDescent="0.25">
      <c r="A10944"/>
      <c r="B10944"/>
      <c r="C10944"/>
      <c r="D10944"/>
    </row>
    <row r="10945" spans="1:4" ht="15" x14ac:dyDescent="0.25">
      <c r="A10945"/>
      <c r="B10945"/>
      <c r="C10945"/>
      <c r="D10945"/>
    </row>
    <row r="10946" spans="1:4" ht="15" x14ac:dyDescent="0.25">
      <c r="A10946"/>
      <c r="B10946"/>
      <c r="C10946"/>
      <c r="D10946"/>
    </row>
    <row r="10947" spans="1:4" ht="15" x14ac:dyDescent="0.25">
      <c r="A10947"/>
      <c r="B10947"/>
      <c r="C10947"/>
      <c r="D10947"/>
    </row>
    <row r="10948" spans="1:4" ht="15" x14ac:dyDescent="0.25">
      <c r="A10948"/>
      <c r="B10948"/>
      <c r="C10948"/>
      <c r="D10948"/>
    </row>
    <row r="10949" spans="1:4" ht="15" x14ac:dyDescent="0.25">
      <c r="A10949"/>
      <c r="B10949"/>
      <c r="C10949"/>
      <c r="D10949"/>
    </row>
    <row r="10950" spans="1:4" ht="15" x14ac:dyDescent="0.25">
      <c r="A10950"/>
      <c r="B10950"/>
      <c r="C10950"/>
      <c r="D10950"/>
    </row>
    <row r="10951" spans="1:4" ht="15" x14ac:dyDescent="0.25">
      <c r="A10951"/>
      <c r="B10951"/>
      <c r="C10951"/>
      <c r="D10951"/>
    </row>
    <row r="10952" spans="1:4" ht="15" x14ac:dyDescent="0.25">
      <c r="A10952"/>
      <c r="B10952"/>
      <c r="C10952"/>
      <c r="D10952"/>
    </row>
    <row r="10953" spans="1:4" ht="15" x14ac:dyDescent="0.25">
      <c r="A10953"/>
      <c r="B10953"/>
      <c r="C10953"/>
      <c r="D10953"/>
    </row>
    <row r="10954" spans="1:4" ht="15" x14ac:dyDescent="0.25">
      <c r="A10954"/>
      <c r="B10954"/>
      <c r="C10954"/>
      <c r="D10954"/>
    </row>
    <row r="10955" spans="1:4" ht="15" x14ac:dyDescent="0.25">
      <c r="A10955"/>
      <c r="B10955"/>
      <c r="C10955"/>
      <c r="D10955"/>
    </row>
    <row r="10956" spans="1:4" ht="15" x14ac:dyDescent="0.25">
      <c r="A10956"/>
      <c r="B10956"/>
      <c r="C10956"/>
      <c r="D10956"/>
    </row>
    <row r="10957" spans="1:4" ht="15" x14ac:dyDescent="0.25">
      <c r="A10957"/>
      <c r="B10957"/>
      <c r="C10957"/>
      <c r="D10957"/>
    </row>
    <row r="10958" spans="1:4" ht="15" x14ac:dyDescent="0.25">
      <c r="A10958"/>
      <c r="B10958"/>
      <c r="C10958"/>
      <c r="D10958"/>
    </row>
    <row r="10959" spans="1:4" ht="15" x14ac:dyDescent="0.25">
      <c r="A10959"/>
      <c r="B10959"/>
      <c r="C10959"/>
      <c r="D10959"/>
    </row>
    <row r="10960" spans="1:4" ht="15" x14ac:dyDescent="0.25">
      <c r="A10960"/>
      <c r="B10960"/>
      <c r="C10960"/>
      <c r="D10960"/>
    </row>
    <row r="10961" spans="1:4" ht="15" x14ac:dyDescent="0.25">
      <c r="A10961"/>
      <c r="B10961"/>
      <c r="C10961"/>
      <c r="D10961"/>
    </row>
    <row r="10962" spans="1:4" ht="15" x14ac:dyDescent="0.25">
      <c r="A10962"/>
      <c r="B10962"/>
      <c r="C10962"/>
      <c r="D10962"/>
    </row>
    <row r="10963" spans="1:4" ht="15" x14ac:dyDescent="0.25">
      <c r="A10963"/>
      <c r="B10963"/>
      <c r="C10963"/>
      <c r="D10963"/>
    </row>
    <row r="10964" spans="1:4" ht="15" x14ac:dyDescent="0.25">
      <c r="A10964"/>
      <c r="B10964"/>
      <c r="C10964"/>
      <c r="D10964"/>
    </row>
    <row r="10965" spans="1:4" ht="15" x14ac:dyDescent="0.25">
      <c r="A10965"/>
      <c r="B10965"/>
      <c r="C10965"/>
      <c r="D10965"/>
    </row>
    <row r="10966" spans="1:4" ht="15" x14ac:dyDescent="0.25">
      <c r="A10966"/>
      <c r="B10966"/>
      <c r="C10966"/>
      <c r="D10966"/>
    </row>
    <row r="10967" spans="1:4" ht="15" x14ac:dyDescent="0.25">
      <c r="A10967"/>
      <c r="B10967"/>
      <c r="C10967"/>
      <c r="D10967"/>
    </row>
    <row r="10968" spans="1:4" ht="15" x14ac:dyDescent="0.25">
      <c r="A10968"/>
      <c r="B10968"/>
      <c r="C10968"/>
      <c r="D10968"/>
    </row>
    <row r="10969" spans="1:4" ht="15" x14ac:dyDescent="0.25">
      <c r="A10969"/>
      <c r="B10969"/>
      <c r="C10969"/>
      <c r="D10969"/>
    </row>
    <row r="10970" spans="1:4" ht="15" x14ac:dyDescent="0.25">
      <c r="A10970"/>
      <c r="B10970"/>
      <c r="C10970"/>
      <c r="D10970"/>
    </row>
    <row r="10971" spans="1:4" ht="15" x14ac:dyDescent="0.25">
      <c r="A10971"/>
      <c r="B10971"/>
      <c r="C10971"/>
      <c r="D10971"/>
    </row>
    <row r="10972" spans="1:4" ht="15" x14ac:dyDescent="0.25">
      <c r="A10972"/>
      <c r="B10972"/>
      <c r="C10972"/>
      <c r="D10972"/>
    </row>
    <row r="10973" spans="1:4" ht="15" x14ac:dyDescent="0.25">
      <c r="A10973"/>
      <c r="B10973"/>
      <c r="C10973"/>
      <c r="D10973"/>
    </row>
    <row r="10974" spans="1:4" ht="15" x14ac:dyDescent="0.25">
      <c r="A10974"/>
      <c r="B10974"/>
      <c r="C10974"/>
      <c r="D10974"/>
    </row>
    <row r="10975" spans="1:4" ht="15" x14ac:dyDescent="0.25">
      <c r="A10975"/>
      <c r="B10975"/>
      <c r="C10975"/>
      <c r="D10975"/>
    </row>
    <row r="10976" spans="1:4" ht="15" x14ac:dyDescent="0.25">
      <c r="A10976"/>
      <c r="B10976"/>
      <c r="C10976"/>
      <c r="D10976"/>
    </row>
    <row r="10977" spans="1:4" ht="15" x14ac:dyDescent="0.25">
      <c r="A10977"/>
      <c r="B10977"/>
      <c r="C10977"/>
      <c r="D10977"/>
    </row>
    <row r="10978" spans="1:4" ht="15" x14ac:dyDescent="0.25">
      <c r="A10978"/>
      <c r="B10978"/>
      <c r="C10978"/>
      <c r="D10978"/>
    </row>
    <row r="10979" spans="1:4" ht="15" x14ac:dyDescent="0.25">
      <c r="A10979"/>
      <c r="B10979"/>
      <c r="C10979"/>
      <c r="D10979"/>
    </row>
    <row r="10980" spans="1:4" ht="15" x14ac:dyDescent="0.25">
      <c r="A10980"/>
      <c r="B10980"/>
      <c r="C10980"/>
      <c r="D10980"/>
    </row>
    <row r="10981" spans="1:4" ht="15" x14ac:dyDescent="0.25">
      <c r="A10981"/>
      <c r="B10981"/>
      <c r="C10981"/>
      <c r="D10981"/>
    </row>
    <row r="10982" spans="1:4" ht="15" x14ac:dyDescent="0.25">
      <c r="A10982"/>
      <c r="B10982"/>
      <c r="C10982"/>
      <c r="D10982"/>
    </row>
    <row r="10983" spans="1:4" ht="15" x14ac:dyDescent="0.25">
      <c r="A10983"/>
      <c r="B10983"/>
      <c r="C10983"/>
      <c r="D10983"/>
    </row>
    <row r="10984" spans="1:4" ht="15" x14ac:dyDescent="0.25">
      <c r="A10984"/>
      <c r="B10984"/>
      <c r="C10984"/>
      <c r="D10984"/>
    </row>
    <row r="10985" spans="1:4" ht="15" x14ac:dyDescent="0.25">
      <c r="A10985"/>
      <c r="B10985"/>
      <c r="C10985"/>
      <c r="D10985"/>
    </row>
    <row r="10986" spans="1:4" ht="15" x14ac:dyDescent="0.25">
      <c r="A10986"/>
      <c r="B10986"/>
      <c r="C10986"/>
      <c r="D10986"/>
    </row>
    <row r="10987" spans="1:4" ht="15" x14ac:dyDescent="0.25">
      <c r="A10987"/>
      <c r="B10987"/>
      <c r="C10987"/>
      <c r="D10987"/>
    </row>
    <row r="10988" spans="1:4" ht="15" x14ac:dyDescent="0.25">
      <c r="A10988"/>
      <c r="B10988"/>
      <c r="C10988"/>
      <c r="D10988"/>
    </row>
    <row r="10989" spans="1:4" ht="15" x14ac:dyDescent="0.25">
      <c r="A10989"/>
      <c r="B10989"/>
      <c r="C10989"/>
      <c r="D10989"/>
    </row>
    <row r="10990" spans="1:4" ht="15" x14ac:dyDescent="0.25">
      <c r="A10990"/>
      <c r="B10990"/>
      <c r="C10990"/>
      <c r="D10990"/>
    </row>
    <row r="10991" spans="1:4" ht="15" x14ac:dyDescent="0.25">
      <c r="A10991"/>
      <c r="B10991"/>
      <c r="C10991"/>
      <c r="D10991"/>
    </row>
    <row r="10992" spans="1:4" ht="15" x14ac:dyDescent="0.25">
      <c r="A10992"/>
      <c r="B10992"/>
      <c r="C10992"/>
      <c r="D10992"/>
    </row>
    <row r="10993" spans="1:4" ht="15" x14ac:dyDescent="0.25">
      <c r="A10993"/>
      <c r="B10993"/>
      <c r="C10993"/>
      <c r="D10993"/>
    </row>
    <row r="10994" spans="1:4" ht="15" x14ac:dyDescent="0.25">
      <c r="A10994"/>
      <c r="B10994"/>
      <c r="C10994"/>
      <c r="D10994"/>
    </row>
    <row r="10995" spans="1:4" ht="15" x14ac:dyDescent="0.25">
      <c r="A10995"/>
      <c r="B10995"/>
      <c r="C10995"/>
      <c r="D10995"/>
    </row>
    <row r="10996" spans="1:4" ht="15" x14ac:dyDescent="0.25">
      <c r="A10996"/>
      <c r="B10996"/>
      <c r="C10996"/>
      <c r="D10996"/>
    </row>
    <row r="10997" spans="1:4" ht="15" x14ac:dyDescent="0.25">
      <c r="A10997"/>
      <c r="B10997"/>
      <c r="C10997"/>
      <c r="D10997"/>
    </row>
    <row r="10998" spans="1:4" ht="15" x14ac:dyDescent="0.25">
      <c r="A10998"/>
      <c r="B10998"/>
      <c r="C10998"/>
      <c r="D10998"/>
    </row>
    <row r="10999" spans="1:4" ht="15" x14ac:dyDescent="0.25">
      <c r="A10999"/>
      <c r="B10999"/>
      <c r="C10999"/>
      <c r="D10999"/>
    </row>
    <row r="11000" spans="1:4" ht="15" x14ac:dyDescent="0.25">
      <c r="A11000"/>
      <c r="B11000"/>
      <c r="C11000"/>
      <c r="D11000"/>
    </row>
    <row r="11001" spans="1:4" ht="15" x14ac:dyDescent="0.25">
      <c r="A11001"/>
      <c r="B11001"/>
      <c r="C11001"/>
      <c r="D11001"/>
    </row>
    <row r="11002" spans="1:4" ht="15" x14ac:dyDescent="0.25">
      <c r="A11002"/>
      <c r="B11002"/>
      <c r="C11002"/>
      <c r="D11002"/>
    </row>
    <row r="11003" spans="1:4" ht="15" x14ac:dyDescent="0.25">
      <c r="A11003"/>
      <c r="B11003"/>
      <c r="C11003"/>
      <c r="D11003"/>
    </row>
    <row r="11004" spans="1:4" ht="15" x14ac:dyDescent="0.25">
      <c r="A11004"/>
      <c r="B11004"/>
      <c r="C11004"/>
      <c r="D11004"/>
    </row>
    <row r="11005" spans="1:4" ht="15" x14ac:dyDescent="0.25">
      <c r="A11005"/>
      <c r="B11005"/>
      <c r="C11005"/>
      <c r="D11005"/>
    </row>
    <row r="11006" spans="1:4" ht="15" x14ac:dyDescent="0.25">
      <c r="A11006"/>
      <c r="B11006"/>
      <c r="C11006"/>
      <c r="D11006"/>
    </row>
    <row r="11007" spans="1:4" ht="15" x14ac:dyDescent="0.25">
      <c r="A11007"/>
      <c r="B11007"/>
      <c r="C11007"/>
      <c r="D11007"/>
    </row>
    <row r="11008" spans="1:4" ht="15" x14ac:dyDescent="0.25">
      <c r="A11008"/>
      <c r="B11008"/>
      <c r="C11008"/>
      <c r="D11008"/>
    </row>
    <row r="11009" spans="1:4" ht="15" x14ac:dyDescent="0.25">
      <c r="A11009"/>
      <c r="B11009"/>
      <c r="C11009"/>
      <c r="D11009"/>
    </row>
    <row r="11010" spans="1:4" ht="15" x14ac:dyDescent="0.25">
      <c r="A11010"/>
      <c r="B11010"/>
      <c r="C11010"/>
      <c r="D11010"/>
    </row>
    <row r="11011" spans="1:4" ht="15" x14ac:dyDescent="0.25">
      <c r="A11011"/>
      <c r="B11011"/>
      <c r="C11011"/>
      <c r="D11011"/>
    </row>
    <row r="11012" spans="1:4" ht="15" x14ac:dyDescent="0.25">
      <c r="A11012"/>
      <c r="B11012"/>
      <c r="C11012"/>
      <c r="D11012"/>
    </row>
    <row r="11013" spans="1:4" ht="15" x14ac:dyDescent="0.25">
      <c r="A11013"/>
      <c r="B11013"/>
      <c r="C11013"/>
      <c r="D11013"/>
    </row>
    <row r="11014" spans="1:4" ht="15" x14ac:dyDescent="0.25">
      <c r="A11014"/>
      <c r="B11014"/>
      <c r="C11014"/>
      <c r="D11014"/>
    </row>
    <row r="11015" spans="1:4" ht="15" x14ac:dyDescent="0.25">
      <c r="A11015"/>
      <c r="B11015"/>
      <c r="C11015"/>
      <c r="D11015"/>
    </row>
    <row r="11016" spans="1:4" ht="15" x14ac:dyDescent="0.25">
      <c r="A11016"/>
      <c r="B11016"/>
      <c r="C11016"/>
      <c r="D11016"/>
    </row>
    <row r="11017" spans="1:4" ht="15" x14ac:dyDescent="0.25">
      <c r="A11017"/>
      <c r="B11017"/>
      <c r="C11017"/>
      <c r="D11017"/>
    </row>
    <row r="11018" spans="1:4" ht="15" x14ac:dyDescent="0.25">
      <c r="A11018"/>
      <c r="B11018"/>
      <c r="C11018"/>
      <c r="D11018"/>
    </row>
    <row r="11019" spans="1:4" ht="15" x14ac:dyDescent="0.25">
      <c r="A11019"/>
      <c r="B11019"/>
      <c r="C11019"/>
      <c r="D11019"/>
    </row>
    <row r="11020" spans="1:4" ht="15" x14ac:dyDescent="0.25">
      <c r="A11020"/>
      <c r="B11020"/>
      <c r="C11020"/>
      <c r="D11020"/>
    </row>
    <row r="11021" spans="1:4" ht="15" x14ac:dyDescent="0.25">
      <c r="A11021"/>
      <c r="B11021"/>
      <c r="C11021"/>
      <c r="D11021"/>
    </row>
    <row r="11022" spans="1:4" ht="15" x14ac:dyDescent="0.25">
      <c r="A11022"/>
      <c r="B11022"/>
      <c r="C11022"/>
      <c r="D11022"/>
    </row>
    <row r="11023" spans="1:4" ht="15" x14ac:dyDescent="0.25">
      <c r="A11023"/>
      <c r="B11023"/>
      <c r="C11023"/>
      <c r="D11023"/>
    </row>
    <row r="11024" spans="1:4" ht="15" x14ac:dyDescent="0.25">
      <c r="A11024"/>
      <c r="B11024"/>
      <c r="C11024"/>
      <c r="D11024"/>
    </row>
    <row r="11025" spans="1:4" ht="15" x14ac:dyDescent="0.25">
      <c r="A11025"/>
      <c r="B11025"/>
      <c r="C11025"/>
      <c r="D11025"/>
    </row>
    <row r="11026" spans="1:4" ht="15" x14ac:dyDescent="0.25">
      <c r="A11026"/>
      <c r="B11026"/>
      <c r="C11026"/>
      <c r="D11026"/>
    </row>
    <row r="11027" spans="1:4" ht="15" x14ac:dyDescent="0.25">
      <c r="A11027"/>
      <c r="B11027"/>
      <c r="C11027"/>
      <c r="D11027"/>
    </row>
    <row r="11028" spans="1:4" ht="15" x14ac:dyDescent="0.25">
      <c r="A11028"/>
      <c r="B11028"/>
      <c r="C11028"/>
      <c r="D11028"/>
    </row>
    <row r="11029" spans="1:4" ht="15" x14ac:dyDescent="0.25">
      <c r="A11029"/>
      <c r="B11029"/>
      <c r="C11029"/>
      <c r="D11029"/>
    </row>
    <row r="11030" spans="1:4" ht="15" x14ac:dyDescent="0.25">
      <c r="A11030"/>
      <c r="B11030"/>
      <c r="C11030"/>
      <c r="D11030"/>
    </row>
    <row r="11031" spans="1:4" ht="15" x14ac:dyDescent="0.25">
      <c r="A11031"/>
      <c r="B11031"/>
      <c r="C11031"/>
      <c r="D11031"/>
    </row>
    <row r="11032" spans="1:4" ht="15" x14ac:dyDescent="0.25">
      <c r="A11032"/>
      <c r="B11032"/>
      <c r="C11032"/>
      <c r="D11032"/>
    </row>
    <row r="11033" spans="1:4" ht="15" x14ac:dyDescent="0.25">
      <c r="A11033"/>
      <c r="B11033"/>
      <c r="C11033"/>
      <c r="D11033"/>
    </row>
    <row r="11034" spans="1:4" ht="15" x14ac:dyDescent="0.25">
      <c r="A11034"/>
      <c r="B11034"/>
      <c r="C11034"/>
      <c r="D11034"/>
    </row>
    <row r="11035" spans="1:4" ht="15" x14ac:dyDescent="0.25">
      <c r="A11035"/>
      <c r="B11035"/>
      <c r="C11035"/>
      <c r="D11035"/>
    </row>
    <row r="11036" spans="1:4" ht="15" x14ac:dyDescent="0.25">
      <c r="A11036"/>
      <c r="B11036"/>
      <c r="C11036"/>
      <c r="D11036"/>
    </row>
    <row r="11037" spans="1:4" ht="15" x14ac:dyDescent="0.25">
      <c r="A11037"/>
      <c r="B11037"/>
      <c r="C11037"/>
      <c r="D11037"/>
    </row>
    <row r="11038" spans="1:4" ht="15" x14ac:dyDescent="0.25">
      <c r="A11038"/>
      <c r="B11038"/>
      <c r="C11038"/>
      <c r="D11038"/>
    </row>
    <row r="11039" spans="1:4" ht="15" x14ac:dyDescent="0.25">
      <c r="A11039"/>
      <c r="B11039"/>
      <c r="C11039"/>
      <c r="D11039"/>
    </row>
    <row r="11040" spans="1:4" ht="15" x14ac:dyDescent="0.25">
      <c r="A11040"/>
      <c r="B11040"/>
      <c r="C11040"/>
      <c r="D11040"/>
    </row>
    <row r="11041" spans="1:4" ht="15" x14ac:dyDescent="0.25">
      <c r="A11041"/>
      <c r="B11041"/>
      <c r="C11041"/>
      <c r="D11041"/>
    </row>
    <row r="11042" spans="1:4" ht="15" x14ac:dyDescent="0.25">
      <c r="A11042"/>
      <c r="B11042"/>
      <c r="C11042"/>
      <c r="D11042"/>
    </row>
    <row r="11043" spans="1:4" ht="15" x14ac:dyDescent="0.25">
      <c r="A11043"/>
      <c r="B11043"/>
      <c r="C11043"/>
      <c r="D11043"/>
    </row>
    <row r="11044" spans="1:4" ht="15" x14ac:dyDescent="0.25">
      <c r="A11044"/>
      <c r="B11044"/>
      <c r="C11044"/>
      <c r="D11044"/>
    </row>
    <row r="11045" spans="1:4" ht="15" x14ac:dyDescent="0.25">
      <c r="A11045"/>
      <c r="B11045"/>
      <c r="C11045"/>
      <c r="D11045"/>
    </row>
    <row r="11046" spans="1:4" ht="15" x14ac:dyDescent="0.25">
      <c r="A11046"/>
      <c r="B11046"/>
      <c r="C11046"/>
      <c r="D11046"/>
    </row>
    <row r="11047" spans="1:4" ht="15" x14ac:dyDescent="0.25">
      <c r="A11047"/>
      <c r="B11047"/>
      <c r="C11047"/>
      <c r="D11047"/>
    </row>
    <row r="11048" spans="1:4" ht="15" x14ac:dyDescent="0.25">
      <c r="A11048"/>
      <c r="B11048"/>
      <c r="C11048"/>
      <c r="D11048"/>
    </row>
    <row r="11049" spans="1:4" ht="15" x14ac:dyDescent="0.25">
      <c r="A11049"/>
      <c r="B11049"/>
      <c r="C11049"/>
      <c r="D11049"/>
    </row>
    <row r="11050" spans="1:4" ht="15" x14ac:dyDescent="0.25">
      <c r="A11050"/>
      <c r="B11050"/>
      <c r="C11050"/>
      <c r="D11050"/>
    </row>
    <row r="11051" spans="1:4" ht="15" x14ac:dyDescent="0.25">
      <c r="A11051"/>
      <c r="B11051"/>
      <c r="C11051"/>
      <c r="D11051"/>
    </row>
    <row r="11052" spans="1:4" ht="15" x14ac:dyDescent="0.25">
      <c r="A11052"/>
      <c r="B11052"/>
      <c r="C11052"/>
      <c r="D11052"/>
    </row>
    <row r="11053" spans="1:4" ht="15" x14ac:dyDescent="0.25">
      <c r="A11053"/>
      <c r="B11053"/>
      <c r="C11053"/>
      <c r="D11053"/>
    </row>
    <row r="11054" spans="1:4" ht="15" x14ac:dyDescent="0.25">
      <c r="A11054"/>
      <c r="B11054"/>
      <c r="C11054"/>
      <c r="D11054"/>
    </row>
    <row r="11055" spans="1:4" ht="15" x14ac:dyDescent="0.25">
      <c r="A11055"/>
      <c r="B11055"/>
      <c r="C11055"/>
      <c r="D11055"/>
    </row>
    <row r="11056" spans="1:4" ht="15" x14ac:dyDescent="0.25">
      <c r="A11056"/>
      <c r="B11056"/>
      <c r="C11056"/>
      <c r="D11056"/>
    </row>
    <row r="11057" spans="1:4" ht="15" x14ac:dyDescent="0.25">
      <c r="A11057"/>
      <c r="B11057"/>
      <c r="C11057"/>
      <c r="D11057"/>
    </row>
    <row r="11058" spans="1:4" ht="15" x14ac:dyDescent="0.25">
      <c r="A11058"/>
      <c r="B11058"/>
      <c r="C11058"/>
      <c r="D11058"/>
    </row>
    <row r="11059" spans="1:4" ht="15" x14ac:dyDescent="0.25">
      <c r="A11059"/>
      <c r="B11059"/>
      <c r="C11059"/>
      <c r="D11059"/>
    </row>
    <row r="11060" spans="1:4" ht="15" x14ac:dyDescent="0.25">
      <c r="A11060"/>
      <c r="B11060"/>
      <c r="C11060"/>
      <c r="D11060"/>
    </row>
    <row r="11061" spans="1:4" ht="15" x14ac:dyDescent="0.25">
      <c r="A11061"/>
      <c r="B11061"/>
      <c r="C11061"/>
      <c r="D11061"/>
    </row>
    <row r="11062" spans="1:4" ht="15" x14ac:dyDescent="0.25">
      <c r="A11062"/>
      <c r="B11062"/>
      <c r="C11062"/>
      <c r="D11062"/>
    </row>
    <row r="11063" spans="1:4" ht="15" x14ac:dyDescent="0.25">
      <c r="A11063"/>
      <c r="B11063"/>
      <c r="C11063"/>
      <c r="D11063"/>
    </row>
    <row r="11064" spans="1:4" ht="15" x14ac:dyDescent="0.25">
      <c r="A11064"/>
      <c r="B11064"/>
      <c r="C11064"/>
      <c r="D11064"/>
    </row>
    <row r="11065" spans="1:4" ht="15" x14ac:dyDescent="0.25">
      <c r="A11065"/>
      <c r="B11065"/>
      <c r="C11065"/>
      <c r="D11065"/>
    </row>
    <row r="11066" spans="1:4" ht="15" x14ac:dyDescent="0.25">
      <c r="A11066"/>
      <c r="B11066"/>
      <c r="C11066"/>
      <c r="D11066"/>
    </row>
    <row r="11067" spans="1:4" ht="15" x14ac:dyDescent="0.25">
      <c r="A11067"/>
      <c r="B11067"/>
      <c r="C11067"/>
      <c r="D11067"/>
    </row>
    <row r="11068" spans="1:4" ht="15" x14ac:dyDescent="0.25">
      <c r="A11068"/>
      <c r="B11068"/>
      <c r="C11068"/>
      <c r="D11068"/>
    </row>
    <row r="11069" spans="1:4" ht="15" x14ac:dyDescent="0.25">
      <c r="A11069"/>
      <c r="B11069"/>
      <c r="C11069"/>
      <c r="D11069"/>
    </row>
    <row r="11070" spans="1:4" ht="15" x14ac:dyDescent="0.25">
      <c r="A11070"/>
      <c r="B11070"/>
      <c r="C11070"/>
      <c r="D11070"/>
    </row>
    <row r="11071" spans="1:4" ht="15" x14ac:dyDescent="0.25">
      <c r="A11071"/>
      <c r="B11071"/>
      <c r="C11071"/>
      <c r="D11071"/>
    </row>
    <row r="11072" spans="1:4" ht="15" x14ac:dyDescent="0.25">
      <c r="A11072"/>
      <c r="B11072"/>
      <c r="C11072"/>
      <c r="D11072"/>
    </row>
    <row r="11073" spans="1:4" ht="15" x14ac:dyDescent="0.25">
      <c r="A11073"/>
      <c r="B11073"/>
      <c r="C11073"/>
      <c r="D11073"/>
    </row>
    <row r="11074" spans="1:4" ht="15" x14ac:dyDescent="0.25">
      <c r="A11074"/>
      <c r="B11074"/>
      <c r="C11074"/>
      <c r="D11074"/>
    </row>
    <row r="11075" spans="1:4" ht="15" x14ac:dyDescent="0.25">
      <c r="A11075"/>
      <c r="B11075"/>
      <c r="C11075"/>
      <c r="D11075"/>
    </row>
    <row r="11076" spans="1:4" ht="15" x14ac:dyDescent="0.25">
      <c r="A11076"/>
      <c r="B11076"/>
      <c r="C11076"/>
      <c r="D11076"/>
    </row>
    <row r="11077" spans="1:4" ht="15" x14ac:dyDescent="0.25">
      <c r="A11077"/>
      <c r="B11077"/>
      <c r="C11077"/>
      <c r="D11077"/>
    </row>
    <row r="11078" spans="1:4" ht="15" x14ac:dyDescent="0.25">
      <c r="A11078"/>
      <c r="B11078"/>
      <c r="C11078"/>
      <c r="D11078"/>
    </row>
    <row r="11079" spans="1:4" ht="15" x14ac:dyDescent="0.25">
      <c r="A11079"/>
      <c r="B11079"/>
      <c r="C11079"/>
      <c r="D11079"/>
    </row>
    <row r="11080" spans="1:4" ht="15" x14ac:dyDescent="0.25">
      <c r="A11080"/>
      <c r="B11080"/>
      <c r="C11080"/>
      <c r="D11080"/>
    </row>
    <row r="11081" spans="1:4" ht="15" x14ac:dyDescent="0.25">
      <c r="A11081"/>
      <c r="B11081"/>
      <c r="C11081"/>
      <c r="D11081"/>
    </row>
    <row r="11082" spans="1:4" ht="15" x14ac:dyDescent="0.25">
      <c r="A11082"/>
      <c r="B11082"/>
      <c r="C11082"/>
      <c r="D11082"/>
    </row>
    <row r="11083" spans="1:4" ht="15" x14ac:dyDescent="0.25">
      <c r="A11083"/>
      <c r="B11083"/>
      <c r="C11083"/>
      <c r="D11083"/>
    </row>
    <row r="11084" spans="1:4" ht="15" x14ac:dyDescent="0.25">
      <c r="A11084"/>
      <c r="B11084"/>
      <c r="C11084"/>
      <c r="D11084"/>
    </row>
    <row r="11085" spans="1:4" ht="15" x14ac:dyDescent="0.25">
      <c r="A11085"/>
      <c r="B11085"/>
      <c r="C11085"/>
      <c r="D11085"/>
    </row>
    <row r="11086" spans="1:4" ht="15" x14ac:dyDescent="0.25">
      <c r="A11086"/>
      <c r="B11086"/>
      <c r="C11086"/>
      <c r="D11086"/>
    </row>
    <row r="11087" spans="1:4" ht="15" x14ac:dyDescent="0.25">
      <c r="A11087"/>
      <c r="B11087"/>
      <c r="C11087"/>
      <c r="D11087"/>
    </row>
    <row r="11088" spans="1:4" ht="15" x14ac:dyDescent="0.25">
      <c r="A11088"/>
      <c r="B11088"/>
      <c r="C11088"/>
      <c r="D11088"/>
    </row>
    <row r="11089" spans="1:4" ht="15" x14ac:dyDescent="0.25">
      <c r="A11089"/>
      <c r="B11089"/>
      <c r="C11089"/>
      <c r="D11089"/>
    </row>
    <row r="11090" spans="1:4" ht="15" x14ac:dyDescent="0.25">
      <c r="A11090"/>
      <c r="B11090"/>
      <c r="C11090"/>
      <c r="D11090"/>
    </row>
    <row r="11091" spans="1:4" ht="15" x14ac:dyDescent="0.25">
      <c r="A11091"/>
      <c r="B11091"/>
      <c r="C11091"/>
      <c r="D11091"/>
    </row>
    <row r="11092" spans="1:4" ht="15" x14ac:dyDescent="0.25">
      <c r="A11092"/>
      <c r="B11092"/>
      <c r="C11092"/>
      <c r="D11092"/>
    </row>
    <row r="11093" spans="1:4" ht="15" x14ac:dyDescent="0.25">
      <c r="A11093"/>
      <c r="B11093"/>
      <c r="C11093"/>
      <c r="D11093"/>
    </row>
    <row r="11094" spans="1:4" ht="15" x14ac:dyDescent="0.25">
      <c r="A11094"/>
      <c r="B11094"/>
      <c r="C11094"/>
      <c r="D11094"/>
    </row>
    <row r="11095" spans="1:4" ht="15" x14ac:dyDescent="0.25">
      <c r="A11095"/>
      <c r="B11095"/>
      <c r="C11095"/>
      <c r="D11095"/>
    </row>
    <row r="11096" spans="1:4" ht="15" x14ac:dyDescent="0.25">
      <c r="A11096"/>
      <c r="B11096"/>
      <c r="C11096"/>
      <c r="D11096"/>
    </row>
    <row r="11097" spans="1:4" ht="15" x14ac:dyDescent="0.25">
      <c r="A11097"/>
      <c r="B11097"/>
      <c r="C11097"/>
      <c r="D11097"/>
    </row>
    <row r="11098" spans="1:4" ht="15" x14ac:dyDescent="0.25">
      <c r="A11098"/>
      <c r="B11098"/>
      <c r="C11098"/>
      <c r="D11098"/>
    </row>
    <row r="11099" spans="1:4" ht="15" x14ac:dyDescent="0.25">
      <c r="A11099"/>
      <c r="B11099"/>
      <c r="C11099"/>
      <c r="D11099"/>
    </row>
    <row r="11100" spans="1:4" ht="15" x14ac:dyDescent="0.25">
      <c r="A11100"/>
      <c r="B11100"/>
      <c r="C11100"/>
      <c r="D11100"/>
    </row>
    <row r="11101" spans="1:4" ht="15" x14ac:dyDescent="0.25">
      <c r="A11101"/>
      <c r="B11101"/>
      <c r="C11101"/>
      <c r="D11101"/>
    </row>
    <row r="11102" spans="1:4" ht="15" x14ac:dyDescent="0.25">
      <c r="A11102"/>
      <c r="B11102"/>
      <c r="C11102"/>
      <c r="D11102"/>
    </row>
    <row r="11103" spans="1:4" ht="15" x14ac:dyDescent="0.25">
      <c r="A11103"/>
      <c r="B11103"/>
      <c r="C11103"/>
      <c r="D11103"/>
    </row>
    <row r="11104" spans="1:4" ht="15" x14ac:dyDescent="0.25">
      <c r="A11104"/>
      <c r="B11104"/>
      <c r="C11104"/>
      <c r="D11104"/>
    </row>
    <row r="11105" spans="1:4" ht="15" x14ac:dyDescent="0.25">
      <c r="A11105"/>
      <c r="B11105"/>
      <c r="C11105"/>
      <c r="D11105"/>
    </row>
    <row r="11106" spans="1:4" ht="15" x14ac:dyDescent="0.25">
      <c r="A11106"/>
      <c r="B11106"/>
      <c r="C11106"/>
      <c r="D11106"/>
    </row>
    <row r="11107" spans="1:4" ht="15" x14ac:dyDescent="0.25">
      <c r="A11107"/>
      <c r="B11107"/>
      <c r="C11107"/>
      <c r="D11107"/>
    </row>
    <row r="11108" spans="1:4" ht="15" x14ac:dyDescent="0.25">
      <c r="A11108"/>
      <c r="B11108"/>
      <c r="C11108"/>
      <c r="D11108"/>
    </row>
    <row r="11109" spans="1:4" ht="15" x14ac:dyDescent="0.25">
      <c r="A11109"/>
      <c r="B11109"/>
      <c r="C11109"/>
      <c r="D11109"/>
    </row>
    <row r="11110" spans="1:4" ht="15" x14ac:dyDescent="0.25">
      <c r="A11110"/>
      <c r="B11110"/>
      <c r="C11110"/>
      <c r="D11110"/>
    </row>
    <row r="11111" spans="1:4" ht="15" x14ac:dyDescent="0.25">
      <c r="A11111"/>
      <c r="B11111"/>
      <c r="C11111"/>
      <c r="D11111"/>
    </row>
    <row r="11112" spans="1:4" ht="15" x14ac:dyDescent="0.25">
      <c r="A11112"/>
      <c r="B11112"/>
      <c r="C11112"/>
      <c r="D11112"/>
    </row>
    <row r="11113" spans="1:4" ht="15" x14ac:dyDescent="0.25">
      <c r="A11113"/>
      <c r="B11113"/>
      <c r="C11113"/>
      <c r="D11113"/>
    </row>
    <row r="11114" spans="1:4" ht="15" x14ac:dyDescent="0.25">
      <c r="A11114"/>
      <c r="B11114"/>
      <c r="C11114"/>
      <c r="D11114"/>
    </row>
    <row r="11115" spans="1:4" ht="15" x14ac:dyDescent="0.25">
      <c r="A11115"/>
      <c r="B11115"/>
      <c r="C11115"/>
      <c r="D11115"/>
    </row>
    <row r="11116" spans="1:4" ht="15" x14ac:dyDescent="0.25">
      <c r="A11116"/>
      <c r="B11116"/>
      <c r="C11116"/>
      <c r="D11116"/>
    </row>
    <row r="11117" spans="1:4" ht="15" x14ac:dyDescent="0.25">
      <c r="A11117"/>
      <c r="B11117"/>
      <c r="C11117"/>
      <c r="D11117"/>
    </row>
    <row r="11118" spans="1:4" ht="15" x14ac:dyDescent="0.25">
      <c r="A11118"/>
      <c r="B11118"/>
      <c r="C11118"/>
      <c r="D11118"/>
    </row>
    <row r="11119" spans="1:4" ht="15" x14ac:dyDescent="0.25">
      <c r="A11119"/>
      <c r="B11119"/>
      <c r="C11119"/>
      <c r="D11119"/>
    </row>
    <row r="11120" spans="1:4" ht="15" x14ac:dyDescent="0.25">
      <c r="A11120"/>
      <c r="B11120"/>
      <c r="C11120"/>
      <c r="D11120"/>
    </row>
    <row r="11121" spans="1:4" ht="15" x14ac:dyDescent="0.25">
      <c r="A11121"/>
      <c r="B11121"/>
      <c r="C11121"/>
      <c r="D11121"/>
    </row>
    <row r="11122" spans="1:4" ht="15" x14ac:dyDescent="0.25">
      <c r="A11122"/>
      <c r="B11122"/>
      <c r="C11122"/>
      <c r="D11122"/>
    </row>
    <row r="11123" spans="1:4" ht="15" x14ac:dyDescent="0.25">
      <c r="A11123"/>
      <c r="B11123"/>
      <c r="C11123"/>
      <c r="D11123"/>
    </row>
    <row r="11124" spans="1:4" ht="15" x14ac:dyDescent="0.25">
      <c r="A11124"/>
      <c r="B11124"/>
      <c r="C11124"/>
      <c r="D11124"/>
    </row>
    <row r="11125" spans="1:4" ht="15" x14ac:dyDescent="0.25">
      <c r="A11125"/>
      <c r="B11125"/>
      <c r="C11125"/>
      <c r="D11125"/>
    </row>
    <row r="11126" spans="1:4" ht="15" x14ac:dyDescent="0.25">
      <c r="A11126"/>
      <c r="B11126"/>
      <c r="C11126"/>
      <c r="D11126"/>
    </row>
    <row r="11127" spans="1:4" ht="15" x14ac:dyDescent="0.25">
      <c r="A11127"/>
      <c r="B11127"/>
      <c r="C11127"/>
      <c r="D11127"/>
    </row>
    <row r="11128" spans="1:4" ht="15" x14ac:dyDescent="0.25">
      <c r="A11128"/>
      <c r="B11128"/>
      <c r="C11128"/>
      <c r="D11128"/>
    </row>
    <row r="11129" spans="1:4" ht="15" x14ac:dyDescent="0.25">
      <c r="A11129"/>
      <c r="B11129"/>
      <c r="C11129"/>
      <c r="D11129"/>
    </row>
    <row r="11130" spans="1:4" ht="15" x14ac:dyDescent="0.25">
      <c r="A11130"/>
      <c r="B11130"/>
      <c r="C11130"/>
      <c r="D11130"/>
    </row>
    <row r="11131" spans="1:4" ht="15" x14ac:dyDescent="0.25">
      <c r="A11131"/>
      <c r="B11131"/>
      <c r="C11131"/>
      <c r="D11131"/>
    </row>
    <row r="11132" spans="1:4" ht="15" x14ac:dyDescent="0.25">
      <c r="A11132"/>
      <c r="B11132"/>
      <c r="C11132"/>
      <c r="D11132"/>
    </row>
    <row r="11133" spans="1:4" ht="15" x14ac:dyDescent="0.25">
      <c r="A11133"/>
      <c r="B11133"/>
      <c r="C11133"/>
      <c r="D11133"/>
    </row>
    <row r="11134" spans="1:4" ht="15" x14ac:dyDescent="0.25">
      <c r="A11134"/>
      <c r="B11134"/>
      <c r="C11134"/>
      <c r="D11134"/>
    </row>
    <row r="11135" spans="1:4" ht="15" x14ac:dyDescent="0.25">
      <c r="A11135"/>
      <c r="B11135"/>
      <c r="C11135"/>
      <c r="D11135"/>
    </row>
    <row r="11136" spans="1:4" ht="15" x14ac:dyDescent="0.25">
      <c r="A11136"/>
      <c r="B11136"/>
      <c r="C11136"/>
      <c r="D11136"/>
    </row>
    <row r="11137" spans="1:4" ht="15" x14ac:dyDescent="0.25">
      <c r="A11137"/>
      <c r="B11137"/>
      <c r="C11137"/>
      <c r="D11137"/>
    </row>
    <row r="11138" spans="1:4" ht="15" x14ac:dyDescent="0.25">
      <c r="A11138"/>
      <c r="B11138"/>
      <c r="C11138"/>
      <c r="D11138"/>
    </row>
    <row r="11139" spans="1:4" ht="15" x14ac:dyDescent="0.25">
      <c r="A11139"/>
      <c r="B11139"/>
      <c r="C11139"/>
      <c r="D11139"/>
    </row>
    <row r="11140" spans="1:4" ht="15" x14ac:dyDescent="0.25">
      <c r="A11140"/>
      <c r="B11140"/>
      <c r="C11140"/>
      <c r="D11140"/>
    </row>
    <row r="11141" spans="1:4" ht="15" x14ac:dyDescent="0.25">
      <c r="A11141"/>
      <c r="B11141"/>
      <c r="C11141"/>
      <c r="D11141"/>
    </row>
    <row r="11142" spans="1:4" ht="15" x14ac:dyDescent="0.25">
      <c r="A11142"/>
      <c r="B11142"/>
      <c r="C11142"/>
      <c r="D11142"/>
    </row>
    <row r="11143" spans="1:4" ht="15" x14ac:dyDescent="0.25">
      <c r="A11143"/>
      <c r="B11143"/>
      <c r="C11143"/>
      <c r="D11143"/>
    </row>
    <row r="11144" spans="1:4" ht="15" x14ac:dyDescent="0.25">
      <c r="A11144"/>
      <c r="B11144"/>
      <c r="C11144"/>
      <c r="D11144"/>
    </row>
    <row r="11145" spans="1:4" ht="15" x14ac:dyDescent="0.25">
      <c r="A11145"/>
      <c r="B11145"/>
      <c r="C11145"/>
      <c r="D11145"/>
    </row>
    <row r="11146" spans="1:4" ht="15" x14ac:dyDescent="0.25">
      <c r="A11146"/>
      <c r="B11146"/>
      <c r="C11146"/>
      <c r="D11146"/>
    </row>
    <row r="11147" spans="1:4" ht="15" x14ac:dyDescent="0.25">
      <c r="A11147"/>
      <c r="B11147"/>
      <c r="C11147"/>
      <c r="D11147"/>
    </row>
    <row r="11148" spans="1:4" ht="15" x14ac:dyDescent="0.25">
      <c r="A11148"/>
      <c r="B11148"/>
      <c r="C11148"/>
      <c r="D11148"/>
    </row>
    <row r="11149" spans="1:4" ht="15" x14ac:dyDescent="0.25">
      <c r="A11149"/>
      <c r="B11149"/>
      <c r="C11149"/>
      <c r="D11149"/>
    </row>
    <row r="11150" spans="1:4" ht="15" x14ac:dyDescent="0.25">
      <c r="A11150"/>
      <c r="B11150"/>
      <c r="C11150"/>
      <c r="D11150"/>
    </row>
    <row r="11151" spans="1:4" ht="15" x14ac:dyDescent="0.25">
      <c r="A11151"/>
      <c r="B11151"/>
      <c r="C11151"/>
      <c r="D11151"/>
    </row>
    <row r="11152" spans="1:4" ht="15" x14ac:dyDescent="0.25">
      <c r="A11152"/>
      <c r="B11152"/>
      <c r="C11152"/>
      <c r="D11152"/>
    </row>
    <row r="11153" spans="1:4" ht="15" x14ac:dyDescent="0.25">
      <c r="A11153"/>
      <c r="B11153"/>
      <c r="C11153"/>
      <c r="D11153"/>
    </row>
    <row r="11154" spans="1:4" ht="15" x14ac:dyDescent="0.25">
      <c r="A11154"/>
      <c r="B11154"/>
      <c r="C11154"/>
      <c r="D11154"/>
    </row>
    <row r="11155" spans="1:4" ht="15" x14ac:dyDescent="0.25">
      <c r="A11155"/>
      <c r="B11155"/>
      <c r="C11155"/>
      <c r="D11155"/>
    </row>
    <row r="11156" spans="1:4" ht="15" x14ac:dyDescent="0.25">
      <c r="A11156"/>
      <c r="B11156"/>
      <c r="C11156"/>
      <c r="D11156"/>
    </row>
    <row r="11157" spans="1:4" ht="15" x14ac:dyDescent="0.25">
      <c r="A11157"/>
      <c r="B11157"/>
      <c r="C11157"/>
      <c r="D11157"/>
    </row>
    <row r="11158" spans="1:4" ht="15" x14ac:dyDescent="0.25">
      <c r="A11158"/>
      <c r="B11158"/>
      <c r="C11158"/>
      <c r="D11158"/>
    </row>
    <row r="11159" spans="1:4" ht="15" x14ac:dyDescent="0.25">
      <c r="A11159"/>
      <c r="B11159"/>
      <c r="C11159"/>
      <c r="D11159"/>
    </row>
    <row r="11160" spans="1:4" ht="15" x14ac:dyDescent="0.25">
      <c r="A11160"/>
      <c r="B11160"/>
      <c r="C11160"/>
      <c r="D11160"/>
    </row>
    <row r="11161" spans="1:4" ht="15" x14ac:dyDescent="0.25">
      <c r="A11161"/>
      <c r="B11161"/>
      <c r="C11161"/>
      <c r="D11161"/>
    </row>
    <row r="11162" spans="1:4" ht="15" x14ac:dyDescent="0.25">
      <c r="A11162"/>
      <c r="B11162"/>
      <c r="C11162"/>
      <c r="D11162"/>
    </row>
    <row r="11163" spans="1:4" ht="15" x14ac:dyDescent="0.25">
      <c r="A11163"/>
      <c r="B11163"/>
      <c r="C11163"/>
      <c r="D11163"/>
    </row>
    <row r="11164" spans="1:4" ht="15" x14ac:dyDescent="0.25">
      <c r="A11164"/>
      <c r="B11164"/>
      <c r="C11164"/>
      <c r="D11164"/>
    </row>
    <row r="11165" spans="1:4" ht="15" x14ac:dyDescent="0.25">
      <c r="A11165"/>
      <c r="B11165"/>
      <c r="C11165"/>
      <c r="D11165"/>
    </row>
    <row r="11166" spans="1:4" ht="15" x14ac:dyDescent="0.25">
      <c r="A11166"/>
      <c r="B11166"/>
      <c r="C11166"/>
      <c r="D11166"/>
    </row>
    <row r="11167" spans="1:4" ht="15" x14ac:dyDescent="0.25">
      <c r="A11167"/>
      <c r="B11167"/>
      <c r="C11167"/>
      <c r="D11167"/>
    </row>
    <row r="11168" spans="1:4" ht="15" x14ac:dyDescent="0.25">
      <c r="A11168"/>
      <c r="B11168"/>
      <c r="C11168"/>
      <c r="D11168"/>
    </row>
    <row r="11169" spans="1:4" ht="15" x14ac:dyDescent="0.25">
      <c r="A11169"/>
      <c r="B11169"/>
      <c r="C11169"/>
      <c r="D11169"/>
    </row>
    <row r="11170" spans="1:4" ht="15" x14ac:dyDescent="0.25">
      <c r="A11170"/>
      <c r="B11170"/>
      <c r="C11170"/>
      <c r="D11170"/>
    </row>
    <row r="11171" spans="1:4" ht="15" x14ac:dyDescent="0.25">
      <c r="A11171"/>
      <c r="B11171"/>
      <c r="C11171"/>
      <c r="D11171"/>
    </row>
    <row r="11172" spans="1:4" ht="15" x14ac:dyDescent="0.25">
      <c r="A11172"/>
      <c r="B11172"/>
      <c r="C11172"/>
      <c r="D11172"/>
    </row>
    <row r="11173" spans="1:4" ht="15" x14ac:dyDescent="0.25">
      <c r="A11173"/>
      <c r="B11173"/>
      <c r="C11173"/>
      <c r="D11173"/>
    </row>
    <row r="11174" spans="1:4" ht="15" x14ac:dyDescent="0.25">
      <c r="A11174"/>
      <c r="B11174"/>
      <c r="C11174"/>
      <c r="D11174"/>
    </row>
    <row r="11175" spans="1:4" ht="15" x14ac:dyDescent="0.25">
      <c r="A11175"/>
      <c r="B11175"/>
      <c r="C11175"/>
      <c r="D11175"/>
    </row>
    <row r="11176" spans="1:4" ht="15" x14ac:dyDescent="0.25">
      <c r="A11176"/>
      <c r="B11176"/>
      <c r="C11176"/>
      <c r="D11176"/>
    </row>
    <row r="11177" spans="1:4" ht="15" x14ac:dyDescent="0.25">
      <c r="A11177"/>
      <c r="B11177"/>
      <c r="C11177"/>
      <c r="D11177"/>
    </row>
    <row r="11178" spans="1:4" ht="15" x14ac:dyDescent="0.25">
      <c r="A11178"/>
      <c r="B11178"/>
      <c r="C11178"/>
      <c r="D11178"/>
    </row>
    <row r="11179" spans="1:4" ht="15" x14ac:dyDescent="0.25">
      <c r="A11179"/>
      <c r="B11179"/>
      <c r="C11179"/>
      <c r="D11179"/>
    </row>
    <row r="11180" spans="1:4" ht="15" x14ac:dyDescent="0.25">
      <c r="A11180"/>
      <c r="B11180"/>
      <c r="C11180"/>
      <c r="D11180"/>
    </row>
    <row r="11181" spans="1:4" ht="15" x14ac:dyDescent="0.25">
      <c r="A11181"/>
      <c r="B11181"/>
      <c r="C11181"/>
      <c r="D11181"/>
    </row>
    <row r="11182" spans="1:4" ht="15" x14ac:dyDescent="0.25">
      <c r="A11182"/>
      <c r="B11182"/>
      <c r="C11182"/>
      <c r="D11182"/>
    </row>
    <row r="11183" spans="1:4" ht="15" x14ac:dyDescent="0.25">
      <c r="A11183"/>
      <c r="B11183"/>
      <c r="C11183"/>
      <c r="D11183"/>
    </row>
    <row r="11184" spans="1:4" ht="15" x14ac:dyDescent="0.25">
      <c r="A11184"/>
      <c r="B11184"/>
      <c r="C11184"/>
      <c r="D11184"/>
    </row>
    <row r="11185" spans="1:4" ht="15" x14ac:dyDescent="0.25">
      <c r="A11185"/>
      <c r="B11185"/>
      <c r="C11185"/>
      <c r="D11185"/>
    </row>
    <row r="11186" spans="1:4" ht="15" x14ac:dyDescent="0.25">
      <c r="A11186"/>
      <c r="B11186"/>
      <c r="C11186"/>
      <c r="D11186"/>
    </row>
    <row r="11187" spans="1:4" ht="15" x14ac:dyDescent="0.25">
      <c r="A11187"/>
      <c r="B11187"/>
      <c r="C11187"/>
      <c r="D11187"/>
    </row>
    <row r="11188" spans="1:4" ht="15" x14ac:dyDescent="0.25">
      <c r="A11188"/>
      <c r="B11188"/>
      <c r="C11188"/>
      <c r="D11188"/>
    </row>
    <row r="11189" spans="1:4" ht="15" x14ac:dyDescent="0.25">
      <c r="A11189"/>
      <c r="B11189"/>
      <c r="C11189"/>
      <c r="D11189"/>
    </row>
    <row r="11190" spans="1:4" ht="15" x14ac:dyDescent="0.25">
      <c r="A11190"/>
      <c r="B11190"/>
      <c r="C11190"/>
      <c r="D11190"/>
    </row>
    <row r="11191" spans="1:4" ht="15" x14ac:dyDescent="0.25">
      <c r="A11191"/>
      <c r="B11191"/>
      <c r="C11191"/>
      <c r="D11191"/>
    </row>
    <row r="11192" spans="1:4" ht="15" x14ac:dyDescent="0.25">
      <c r="A11192"/>
      <c r="B11192"/>
      <c r="C11192"/>
      <c r="D11192"/>
    </row>
    <row r="11193" spans="1:4" ht="15" x14ac:dyDescent="0.25">
      <c r="A11193"/>
      <c r="B11193"/>
      <c r="C11193"/>
      <c r="D11193"/>
    </row>
    <row r="11194" spans="1:4" ht="15" x14ac:dyDescent="0.25">
      <c r="A11194"/>
      <c r="B11194"/>
      <c r="C11194"/>
      <c r="D11194"/>
    </row>
    <row r="11195" spans="1:4" ht="15" x14ac:dyDescent="0.25">
      <c r="A11195"/>
      <c r="B11195"/>
      <c r="C11195"/>
      <c r="D11195"/>
    </row>
    <row r="11196" spans="1:4" ht="15" x14ac:dyDescent="0.25">
      <c r="A11196"/>
      <c r="B11196"/>
      <c r="C11196"/>
      <c r="D11196"/>
    </row>
    <row r="11197" spans="1:4" ht="15" x14ac:dyDescent="0.25">
      <c r="A11197"/>
      <c r="B11197"/>
      <c r="C11197"/>
      <c r="D11197"/>
    </row>
    <row r="11198" spans="1:4" ht="15" x14ac:dyDescent="0.25">
      <c r="A11198"/>
      <c r="B11198"/>
      <c r="C11198"/>
      <c r="D11198"/>
    </row>
    <row r="11199" spans="1:4" ht="15" x14ac:dyDescent="0.25">
      <c r="A11199"/>
      <c r="B11199"/>
      <c r="C11199"/>
      <c r="D11199"/>
    </row>
    <row r="11200" spans="1:4" ht="15" x14ac:dyDescent="0.25">
      <c r="A11200"/>
      <c r="B11200"/>
      <c r="C11200"/>
      <c r="D11200"/>
    </row>
    <row r="11201" spans="1:4" ht="15" x14ac:dyDescent="0.25">
      <c r="A11201"/>
      <c r="B11201"/>
      <c r="C11201"/>
      <c r="D11201"/>
    </row>
    <row r="11202" spans="1:4" ht="15" x14ac:dyDescent="0.25">
      <c r="A11202"/>
      <c r="B11202"/>
      <c r="C11202"/>
      <c r="D11202"/>
    </row>
    <row r="11203" spans="1:4" ht="15" x14ac:dyDescent="0.25">
      <c r="A11203"/>
      <c r="B11203"/>
      <c r="C11203"/>
      <c r="D11203"/>
    </row>
    <row r="11204" spans="1:4" ht="15" x14ac:dyDescent="0.25">
      <c r="A11204"/>
      <c r="B11204"/>
      <c r="C11204"/>
      <c r="D11204"/>
    </row>
    <row r="11205" spans="1:4" ht="15" x14ac:dyDescent="0.25">
      <c r="A11205"/>
      <c r="B11205"/>
      <c r="C11205"/>
      <c r="D11205"/>
    </row>
    <row r="11206" spans="1:4" ht="15" x14ac:dyDescent="0.25">
      <c r="A11206"/>
      <c r="B11206"/>
      <c r="C11206"/>
      <c r="D11206"/>
    </row>
    <row r="11207" spans="1:4" ht="15" x14ac:dyDescent="0.25">
      <c r="A11207"/>
      <c r="B11207"/>
      <c r="C11207"/>
      <c r="D11207"/>
    </row>
    <row r="11208" spans="1:4" ht="15" x14ac:dyDescent="0.25">
      <c r="A11208"/>
      <c r="B11208"/>
      <c r="C11208"/>
      <c r="D11208"/>
    </row>
    <row r="11209" spans="1:4" ht="15" x14ac:dyDescent="0.25">
      <c r="A11209"/>
      <c r="B11209"/>
      <c r="C11209"/>
      <c r="D11209"/>
    </row>
    <row r="11210" spans="1:4" ht="15" x14ac:dyDescent="0.25">
      <c r="A11210"/>
      <c r="B11210"/>
      <c r="C11210"/>
      <c r="D11210"/>
    </row>
    <row r="11211" spans="1:4" ht="15" x14ac:dyDescent="0.25">
      <c r="A11211"/>
      <c r="B11211"/>
      <c r="C11211"/>
      <c r="D11211"/>
    </row>
    <row r="11212" spans="1:4" ht="15" x14ac:dyDescent="0.25">
      <c r="A11212"/>
      <c r="B11212"/>
      <c r="C11212"/>
      <c r="D11212"/>
    </row>
    <row r="11213" spans="1:4" ht="15" x14ac:dyDescent="0.25">
      <c r="A11213"/>
      <c r="B11213"/>
      <c r="C11213"/>
      <c r="D11213"/>
    </row>
    <row r="11214" spans="1:4" ht="15" x14ac:dyDescent="0.25">
      <c r="A11214"/>
      <c r="B11214"/>
      <c r="C11214"/>
      <c r="D11214"/>
    </row>
    <row r="11215" spans="1:4" ht="15" x14ac:dyDescent="0.25">
      <c r="A11215"/>
      <c r="B11215"/>
      <c r="C11215"/>
      <c r="D11215"/>
    </row>
    <row r="11216" spans="1:4" ht="15" x14ac:dyDescent="0.25">
      <c r="A11216"/>
      <c r="B11216"/>
      <c r="C11216"/>
      <c r="D11216"/>
    </row>
    <row r="11217" spans="1:4" ht="15" x14ac:dyDescent="0.25">
      <c r="A11217"/>
      <c r="B11217"/>
      <c r="C11217"/>
      <c r="D11217"/>
    </row>
    <row r="11218" spans="1:4" ht="15" x14ac:dyDescent="0.25">
      <c r="A11218"/>
      <c r="B11218"/>
      <c r="C11218"/>
      <c r="D11218"/>
    </row>
    <row r="11219" spans="1:4" ht="15" x14ac:dyDescent="0.25">
      <c r="A11219"/>
      <c r="B11219"/>
      <c r="C11219"/>
      <c r="D11219"/>
    </row>
    <row r="11220" spans="1:4" ht="15" x14ac:dyDescent="0.25">
      <c r="A11220"/>
      <c r="B11220"/>
      <c r="C11220"/>
      <c r="D11220"/>
    </row>
    <row r="11221" spans="1:4" ht="15" x14ac:dyDescent="0.25">
      <c r="A11221"/>
      <c r="B11221"/>
      <c r="C11221"/>
      <c r="D11221"/>
    </row>
    <row r="11222" spans="1:4" ht="15" x14ac:dyDescent="0.25">
      <c r="A11222"/>
      <c r="B11222"/>
      <c r="C11222"/>
      <c r="D11222"/>
    </row>
    <row r="11223" spans="1:4" ht="15" x14ac:dyDescent="0.25">
      <c r="A11223"/>
      <c r="B11223"/>
      <c r="C11223"/>
      <c r="D11223"/>
    </row>
    <row r="11224" spans="1:4" ht="15" x14ac:dyDescent="0.25">
      <c r="A11224"/>
      <c r="B11224"/>
      <c r="C11224"/>
      <c r="D11224"/>
    </row>
    <row r="11225" spans="1:4" ht="15" x14ac:dyDescent="0.25">
      <c r="A11225"/>
      <c r="B11225"/>
      <c r="C11225"/>
      <c r="D11225"/>
    </row>
    <row r="11226" spans="1:4" ht="15" x14ac:dyDescent="0.25">
      <c r="A11226"/>
      <c r="B11226"/>
      <c r="C11226"/>
      <c r="D11226"/>
    </row>
    <row r="11227" spans="1:4" ht="15" x14ac:dyDescent="0.25">
      <c r="A11227"/>
      <c r="B11227"/>
      <c r="C11227"/>
      <c r="D11227"/>
    </row>
    <row r="11228" spans="1:4" ht="15" x14ac:dyDescent="0.25">
      <c r="A11228"/>
      <c r="B11228"/>
      <c r="C11228"/>
      <c r="D11228"/>
    </row>
    <row r="11229" spans="1:4" ht="15" x14ac:dyDescent="0.25">
      <c r="A11229"/>
      <c r="B11229"/>
      <c r="C11229"/>
      <c r="D11229"/>
    </row>
    <row r="11230" spans="1:4" ht="15" x14ac:dyDescent="0.25">
      <c r="A11230"/>
      <c r="B11230"/>
      <c r="C11230"/>
      <c r="D11230"/>
    </row>
    <row r="11231" spans="1:4" ht="15" x14ac:dyDescent="0.25">
      <c r="A11231"/>
      <c r="B11231"/>
      <c r="C11231"/>
      <c r="D11231"/>
    </row>
    <row r="11232" spans="1:4" ht="15" x14ac:dyDescent="0.25">
      <c r="A11232"/>
      <c r="B11232"/>
      <c r="C11232"/>
      <c r="D11232"/>
    </row>
    <row r="11233" spans="1:4" ht="15" x14ac:dyDescent="0.25">
      <c r="A11233"/>
      <c r="B11233"/>
      <c r="C11233"/>
      <c r="D11233"/>
    </row>
    <row r="11234" spans="1:4" ht="15" x14ac:dyDescent="0.25">
      <c r="A11234"/>
      <c r="B11234"/>
      <c r="C11234"/>
      <c r="D11234"/>
    </row>
    <row r="11235" spans="1:4" ht="15" x14ac:dyDescent="0.25">
      <c r="A11235"/>
      <c r="B11235"/>
      <c r="C11235"/>
      <c r="D11235"/>
    </row>
    <row r="11236" spans="1:4" ht="15" x14ac:dyDescent="0.25">
      <c r="A11236"/>
      <c r="B11236"/>
      <c r="C11236"/>
      <c r="D11236"/>
    </row>
    <row r="11237" spans="1:4" ht="15" x14ac:dyDescent="0.25">
      <c r="A11237"/>
      <c r="B11237"/>
      <c r="C11237"/>
      <c r="D11237"/>
    </row>
    <row r="11238" spans="1:4" ht="15" x14ac:dyDescent="0.25">
      <c r="A11238"/>
      <c r="B11238"/>
      <c r="C11238"/>
      <c r="D11238"/>
    </row>
    <row r="11239" spans="1:4" ht="15" x14ac:dyDescent="0.25">
      <c r="A11239"/>
      <c r="B11239"/>
      <c r="C11239"/>
      <c r="D11239"/>
    </row>
    <row r="11240" spans="1:4" ht="15" x14ac:dyDescent="0.25">
      <c r="A11240"/>
      <c r="B11240"/>
      <c r="C11240"/>
      <c r="D11240"/>
    </row>
    <row r="11241" spans="1:4" ht="15" x14ac:dyDescent="0.25">
      <c r="A11241"/>
      <c r="B11241"/>
      <c r="C11241"/>
      <c r="D11241"/>
    </row>
    <row r="11242" spans="1:4" ht="15" x14ac:dyDescent="0.25">
      <c r="A11242"/>
      <c r="B11242"/>
      <c r="C11242"/>
      <c r="D11242"/>
    </row>
    <row r="11243" spans="1:4" ht="15" x14ac:dyDescent="0.25">
      <c r="A11243"/>
      <c r="B11243"/>
      <c r="C11243"/>
      <c r="D11243"/>
    </row>
    <row r="11244" spans="1:4" ht="15" x14ac:dyDescent="0.25">
      <c r="A11244"/>
      <c r="B11244"/>
      <c r="C11244"/>
      <c r="D11244"/>
    </row>
    <row r="11245" spans="1:4" ht="15" x14ac:dyDescent="0.25">
      <c r="A11245"/>
      <c r="B11245"/>
      <c r="C11245"/>
      <c r="D11245"/>
    </row>
    <row r="11246" spans="1:4" ht="15" x14ac:dyDescent="0.25">
      <c r="A11246"/>
      <c r="B11246"/>
      <c r="C11246"/>
      <c r="D11246"/>
    </row>
    <row r="11247" spans="1:4" ht="15" x14ac:dyDescent="0.25">
      <c r="A11247"/>
      <c r="B11247"/>
      <c r="C11247"/>
      <c r="D11247"/>
    </row>
    <row r="11248" spans="1:4" ht="15" x14ac:dyDescent="0.25">
      <c r="A11248"/>
      <c r="B11248"/>
      <c r="C11248"/>
      <c r="D11248"/>
    </row>
    <row r="11249" spans="1:4" ht="15" x14ac:dyDescent="0.25">
      <c r="A11249"/>
      <c r="B11249"/>
      <c r="C11249"/>
      <c r="D11249"/>
    </row>
    <row r="11250" spans="1:4" ht="15" x14ac:dyDescent="0.25">
      <c r="A11250"/>
      <c r="B11250"/>
      <c r="C11250"/>
      <c r="D11250"/>
    </row>
    <row r="11251" spans="1:4" ht="15" x14ac:dyDescent="0.25">
      <c r="A11251"/>
      <c r="B11251"/>
      <c r="C11251"/>
      <c r="D11251"/>
    </row>
    <row r="11252" spans="1:4" ht="15" x14ac:dyDescent="0.25">
      <c r="A11252"/>
      <c r="B11252"/>
      <c r="C11252"/>
      <c r="D11252"/>
    </row>
    <row r="11253" spans="1:4" ht="15" x14ac:dyDescent="0.25">
      <c r="A11253"/>
      <c r="B11253"/>
      <c r="C11253"/>
      <c r="D11253"/>
    </row>
    <row r="11254" spans="1:4" ht="15" x14ac:dyDescent="0.25">
      <c r="A11254"/>
      <c r="B11254"/>
      <c r="C11254"/>
      <c r="D11254"/>
    </row>
    <row r="11255" spans="1:4" ht="15" x14ac:dyDescent="0.25">
      <c r="A11255"/>
      <c r="B11255"/>
      <c r="C11255"/>
      <c r="D11255"/>
    </row>
    <row r="11256" spans="1:4" ht="15" x14ac:dyDescent="0.25">
      <c r="A11256"/>
      <c r="B11256"/>
      <c r="C11256"/>
      <c r="D11256"/>
    </row>
    <row r="11257" spans="1:4" ht="15" x14ac:dyDescent="0.25">
      <c r="A11257"/>
      <c r="B11257"/>
      <c r="C11257"/>
      <c r="D11257"/>
    </row>
    <row r="11258" spans="1:4" ht="15" x14ac:dyDescent="0.25">
      <c r="A11258"/>
      <c r="B11258"/>
      <c r="C11258"/>
      <c r="D11258"/>
    </row>
    <row r="11259" spans="1:4" ht="15" x14ac:dyDescent="0.25">
      <c r="A11259"/>
      <c r="B11259"/>
      <c r="C11259"/>
      <c r="D11259"/>
    </row>
    <row r="11260" spans="1:4" ht="15" x14ac:dyDescent="0.25">
      <c r="A11260"/>
      <c r="B11260"/>
      <c r="C11260"/>
      <c r="D11260"/>
    </row>
    <row r="11261" spans="1:4" ht="15" x14ac:dyDescent="0.25">
      <c r="A11261"/>
      <c r="B11261"/>
      <c r="C11261"/>
      <c r="D11261"/>
    </row>
    <row r="11262" spans="1:4" ht="15" x14ac:dyDescent="0.25">
      <c r="A11262"/>
      <c r="B11262"/>
      <c r="C11262"/>
      <c r="D11262"/>
    </row>
    <row r="11263" spans="1:4" ht="15" x14ac:dyDescent="0.25">
      <c r="A11263"/>
      <c r="B11263"/>
      <c r="C11263"/>
      <c r="D11263"/>
    </row>
    <row r="11264" spans="1:4" ht="15" x14ac:dyDescent="0.25">
      <c r="A11264"/>
      <c r="B11264"/>
      <c r="C11264"/>
      <c r="D11264"/>
    </row>
    <row r="11265" spans="1:4" ht="15" x14ac:dyDescent="0.25">
      <c r="A11265"/>
      <c r="B11265"/>
      <c r="C11265"/>
      <c r="D11265"/>
    </row>
    <row r="11266" spans="1:4" ht="15" x14ac:dyDescent="0.25">
      <c r="A11266"/>
      <c r="B11266"/>
      <c r="C11266"/>
      <c r="D11266"/>
    </row>
    <row r="11267" spans="1:4" ht="15" x14ac:dyDescent="0.25">
      <c r="A11267"/>
      <c r="B11267"/>
      <c r="C11267"/>
      <c r="D11267"/>
    </row>
    <row r="11268" spans="1:4" ht="15" x14ac:dyDescent="0.25">
      <c r="A11268"/>
      <c r="B11268"/>
      <c r="C11268"/>
      <c r="D11268"/>
    </row>
    <row r="11269" spans="1:4" ht="15" x14ac:dyDescent="0.25">
      <c r="A11269"/>
      <c r="B11269"/>
      <c r="C11269"/>
      <c r="D11269"/>
    </row>
    <row r="11270" spans="1:4" ht="15" x14ac:dyDescent="0.25">
      <c r="A11270"/>
      <c r="B11270"/>
      <c r="C11270"/>
      <c r="D11270"/>
    </row>
    <row r="11271" spans="1:4" ht="15" x14ac:dyDescent="0.25">
      <c r="A11271"/>
      <c r="B11271"/>
      <c r="C11271"/>
      <c r="D11271"/>
    </row>
    <row r="11272" spans="1:4" ht="15" x14ac:dyDescent="0.25">
      <c r="A11272"/>
      <c r="B11272"/>
      <c r="C11272"/>
      <c r="D11272"/>
    </row>
    <row r="11273" spans="1:4" ht="15" x14ac:dyDescent="0.25">
      <c r="A11273"/>
      <c r="B11273"/>
      <c r="C11273"/>
      <c r="D11273"/>
    </row>
    <row r="11274" spans="1:4" ht="15" x14ac:dyDescent="0.25">
      <c r="A11274"/>
      <c r="B11274"/>
      <c r="C11274"/>
      <c r="D11274"/>
    </row>
    <row r="11275" spans="1:4" ht="15" x14ac:dyDescent="0.25">
      <c r="A11275"/>
      <c r="B11275"/>
      <c r="C11275"/>
      <c r="D11275"/>
    </row>
    <row r="11276" spans="1:4" ht="15" x14ac:dyDescent="0.25">
      <c r="A11276"/>
      <c r="B11276"/>
      <c r="C11276"/>
      <c r="D11276"/>
    </row>
    <row r="11277" spans="1:4" ht="15" x14ac:dyDescent="0.25">
      <c r="A11277"/>
      <c r="B11277"/>
      <c r="C11277"/>
      <c r="D11277"/>
    </row>
    <row r="11278" spans="1:4" ht="15" x14ac:dyDescent="0.25">
      <c r="A11278"/>
      <c r="B11278"/>
      <c r="C11278"/>
      <c r="D11278"/>
    </row>
    <row r="11279" spans="1:4" ht="15" x14ac:dyDescent="0.25">
      <c r="A11279"/>
      <c r="B11279"/>
      <c r="C11279"/>
      <c r="D11279"/>
    </row>
    <row r="11280" spans="1:4" ht="15" x14ac:dyDescent="0.25">
      <c r="A11280"/>
      <c r="B11280"/>
      <c r="C11280"/>
      <c r="D11280"/>
    </row>
    <row r="11281" spans="1:4" ht="15" x14ac:dyDescent="0.25">
      <c r="A11281"/>
      <c r="B11281"/>
      <c r="C11281"/>
      <c r="D11281"/>
    </row>
    <row r="11282" spans="1:4" ht="15" x14ac:dyDescent="0.25">
      <c r="A11282"/>
      <c r="B11282"/>
      <c r="C11282"/>
      <c r="D11282"/>
    </row>
    <row r="11283" spans="1:4" ht="15" x14ac:dyDescent="0.25">
      <c r="A11283"/>
      <c r="B11283"/>
      <c r="C11283"/>
      <c r="D11283"/>
    </row>
    <row r="11284" spans="1:4" ht="15" x14ac:dyDescent="0.25">
      <c r="A11284"/>
      <c r="B11284"/>
      <c r="C11284"/>
      <c r="D11284"/>
    </row>
    <row r="11285" spans="1:4" ht="15" x14ac:dyDescent="0.25">
      <c r="A11285"/>
      <c r="B11285"/>
      <c r="C11285"/>
      <c r="D11285"/>
    </row>
    <row r="11286" spans="1:4" ht="15" x14ac:dyDescent="0.25">
      <c r="A11286"/>
      <c r="B11286"/>
      <c r="C11286"/>
      <c r="D11286"/>
    </row>
    <row r="11287" spans="1:4" ht="15" x14ac:dyDescent="0.25">
      <c r="A11287"/>
      <c r="B11287"/>
      <c r="C11287"/>
      <c r="D11287"/>
    </row>
    <row r="11288" spans="1:4" ht="15" x14ac:dyDescent="0.25">
      <c r="A11288"/>
      <c r="B11288"/>
      <c r="C11288"/>
      <c r="D11288"/>
    </row>
    <row r="11289" spans="1:4" ht="15" x14ac:dyDescent="0.25">
      <c r="A11289"/>
      <c r="B11289"/>
      <c r="C11289"/>
      <c r="D11289"/>
    </row>
    <row r="11290" spans="1:4" ht="15" x14ac:dyDescent="0.25">
      <c r="A11290"/>
      <c r="B11290"/>
      <c r="C11290"/>
      <c r="D11290"/>
    </row>
    <row r="11291" spans="1:4" ht="15" x14ac:dyDescent="0.25">
      <c r="A11291"/>
      <c r="B11291"/>
      <c r="C11291"/>
      <c r="D11291"/>
    </row>
    <row r="11292" spans="1:4" ht="15" x14ac:dyDescent="0.25">
      <c r="A11292"/>
      <c r="B11292"/>
      <c r="C11292"/>
      <c r="D11292"/>
    </row>
    <row r="11293" spans="1:4" ht="15" x14ac:dyDescent="0.25">
      <c r="A11293"/>
      <c r="B11293"/>
      <c r="C11293"/>
      <c r="D11293"/>
    </row>
    <row r="11294" spans="1:4" ht="15" x14ac:dyDescent="0.25">
      <c r="A11294"/>
      <c r="B11294"/>
      <c r="C11294"/>
      <c r="D11294"/>
    </row>
    <row r="11295" spans="1:4" ht="15" x14ac:dyDescent="0.25">
      <c r="A11295"/>
      <c r="B11295"/>
      <c r="C11295"/>
      <c r="D11295"/>
    </row>
    <row r="11296" spans="1:4" ht="15" x14ac:dyDescent="0.25">
      <c r="A11296"/>
      <c r="B11296"/>
      <c r="C11296"/>
      <c r="D11296"/>
    </row>
    <row r="11297" spans="1:4" ht="15" x14ac:dyDescent="0.25">
      <c r="A11297"/>
      <c r="B11297"/>
      <c r="C11297"/>
      <c r="D11297"/>
    </row>
    <row r="11298" spans="1:4" ht="15" x14ac:dyDescent="0.25">
      <c r="A11298"/>
      <c r="B11298"/>
      <c r="C11298"/>
      <c r="D11298"/>
    </row>
    <row r="11299" spans="1:4" ht="15" x14ac:dyDescent="0.25">
      <c r="A11299"/>
      <c r="B11299"/>
      <c r="C11299"/>
      <c r="D11299"/>
    </row>
    <row r="11300" spans="1:4" ht="15" x14ac:dyDescent="0.25">
      <c r="A11300"/>
      <c r="B11300"/>
      <c r="C11300"/>
      <c r="D11300"/>
    </row>
    <row r="11301" spans="1:4" ht="15" x14ac:dyDescent="0.25">
      <c r="A11301"/>
      <c r="B11301"/>
      <c r="C11301"/>
      <c r="D11301"/>
    </row>
    <row r="11302" spans="1:4" ht="15" x14ac:dyDescent="0.25">
      <c r="A11302"/>
      <c r="B11302"/>
      <c r="C11302"/>
      <c r="D11302"/>
    </row>
    <row r="11303" spans="1:4" ht="15" x14ac:dyDescent="0.25">
      <c r="A11303"/>
      <c r="B11303"/>
      <c r="C11303"/>
      <c r="D11303"/>
    </row>
    <row r="11304" spans="1:4" ht="15" x14ac:dyDescent="0.25">
      <c r="A11304"/>
      <c r="B11304"/>
      <c r="C11304"/>
      <c r="D11304"/>
    </row>
    <row r="11305" spans="1:4" ht="15" x14ac:dyDescent="0.25">
      <c r="A11305"/>
      <c r="B11305"/>
      <c r="C11305"/>
      <c r="D11305"/>
    </row>
    <row r="11306" spans="1:4" ht="15" x14ac:dyDescent="0.25">
      <c r="A11306"/>
      <c r="B11306"/>
      <c r="C11306"/>
      <c r="D11306"/>
    </row>
    <row r="11307" spans="1:4" ht="15" x14ac:dyDescent="0.25">
      <c r="A11307"/>
      <c r="B11307"/>
      <c r="C11307"/>
      <c r="D11307"/>
    </row>
    <row r="11308" spans="1:4" ht="15" x14ac:dyDescent="0.25">
      <c r="A11308"/>
      <c r="B11308"/>
      <c r="C11308"/>
      <c r="D11308"/>
    </row>
    <row r="11309" spans="1:4" ht="15" x14ac:dyDescent="0.25">
      <c r="A11309"/>
      <c r="B11309"/>
      <c r="C11309"/>
      <c r="D11309"/>
    </row>
    <row r="11310" spans="1:4" ht="15" x14ac:dyDescent="0.25">
      <c r="A11310"/>
      <c r="B11310"/>
      <c r="C11310"/>
      <c r="D11310"/>
    </row>
    <row r="11311" spans="1:4" ht="15" x14ac:dyDescent="0.25">
      <c r="A11311"/>
      <c r="B11311"/>
      <c r="C11311"/>
      <c r="D11311"/>
    </row>
    <row r="11312" spans="1:4" ht="15" x14ac:dyDescent="0.25">
      <c r="A11312"/>
      <c r="B11312"/>
      <c r="C11312"/>
      <c r="D11312"/>
    </row>
    <row r="11313" spans="1:4" ht="15" x14ac:dyDescent="0.25">
      <c r="A11313"/>
      <c r="B11313"/>
      <c r="C11313"/>
      <c r="D11313"/>
    </row>
    <row r="11314" spans="1:4" ht="15" x14ac:dyDescent="0.25">
      <c r="A11314"/>
      <c r="B11314"/>
      <c r="C11314"/>
      <c r="D11314"/>
    </row>
    <row r="11315" spans="1:4" ht="15" x14ac:dyDescent="0.25">
      <c r="A11315"/>
      <c r="B11315"/>
      <c r="C11315"/>
      <c r="D11315"/>
    </row>
    <row r="11316" spans="1:4" ht="15" x14ac:dyDescent="0.25">
      <c r="A11316"/>
      <c r="B11316"/>
      <c r="C11316"/>
      <c r="D11316"/>
    </row>
    <row r="11317" spans="1:4" ht="15" x14ac:dyDescent="0.25">
      <c r="A11317"/>
      <c r="B11317"/>
      <c r="C11317"/>
      <c r="D11317"/>
    </row>
    <row r="11318" spans="1:4" ht="15" x14ac:dyDescent="0.25">
      <c r="A11318"/>
      <c r="B11318"/>
      <c r="C11318"/>
      <c r="D11318"/>
    </row>
    <row r="11319" spans="1:4" ht="15" x14ac:dyDescent="0.25">
      <c r="A11319"/>
      <c r="B11319"/>
      <c r="C11319"/>
      <c r="D11319"/>
    </row>
    <row r="11320" spans="1:4" ht="15" x14ac:dyDescent="0.25">
      <c r="A11320"/>
      <c r="B11320"/>
      <c r="C11320"/>
      <c r="D11320"/>
    </row>
    <row r="11321" spans="1:4" ht="15" x14ac:dyDescent="0.25">
      <c r="A11321"/>
      <c r="B11321"/>
      <c r="C11321"/>
      <c r="D11321"/>
    </row>
    <row r="11322" spans="1:4" ht="15" x14ac:dyDescent="0.25">
      <c r="A11322"/>
      <c r="B11322"/>
      <c r="C11322"/>
      <c r="D11322"/>
    </row>
    <row r="11323" spans="1:4" ht="15" x14ac:dyDescent="0.25">
      <c r="A11323"/>
      <c r="B11323"/>
      <c r="C11323"/>
      <c r="D11323"/>
    </row>
    <row r="11324" spans="1:4" ht="15" x14ac:dyDescent="0.25">
      <c r="A11324"/>
      <c r="B11324"/>
      <c r="C11324"/>
      <c r="D11324"/>
    </row>
    <row r="11325" spans="1:4" ht="15" x14ac:dyDescent="0.25">
      <c r="A11325"/>
      <c r="B11325"/>
      <c r="C11325"/>
      <c r="D11325"/>
    </row>
    <row r="11326" spans="1:4" ht="15" x14ac:dyDescent="0.25">
      <c r="A11326"/>
      <c r="B11326"/>
      <c r="C11326"/>
      <c r="D11326"/>
    </row>
    <row r="11327" spans="1:4" ht="15" x14ac:dyDescent="0.25">
      <c r="A11327"/>
      <c r="B11327"/>
      <c r="C11327"/>
      <c r="D11327"/>
    </row>
    <row r="11328" spans="1:4" ht="15" x14ac:dyDescent="0.25">
      <c r="A11328"/>
      <c r="B11328"/>
      <c r="C11328"/>
      <c r="D11328"/>
    </row>
    <row r="11329" spans="1:4" ht="15" x14ac:dyDescent="0.25">
      <c r="A11329"/>
      <c r="B11329"/>
      <c r="C11329"/>
      <c r="D11329"/>
    </row>
    <row r="11330" spans="1:4" ht="15" x14ac:dyDescent="0.25">
      <c r="A11330"/>
      <c r="B11330"/>
      <c r="C11330"/>
      <c r="D11330"/>
    </row>
    <row r="11331" spans="1:4" ht="15" x14ac:dyDescent="0.25">
      <c r="A11331"/>
      <c r="B11331"/>
      <c r="C11331"/>
      <c r="D11331"/>
    </row>
    <row r="11332" spans="1:4" ht="15" x14ac:dyDescent="0.25">
      <c r="A11332"/>
      <c r="B11332"/>
      <c r="C11332"/>
      <c r="D11332"/>
    </row>
    <row r="11333" spans="1:4" ht="15" x14ac:dyDescent="0.25">
      <c r="A11333"/>
      <c r="B11333"/>
      <c r="C11333"/>
      <c r="D11333"/>
    </row>
    <row r="11334" spans="1:4" ht="15" x14ac:dyDescent="0.25">
      <c r="A11334"/>
      <c r="B11334"/>
      <c r="C11334"/>
      <c r="D11334"/>
    </row>
    <row r="11335" spans="1:4" ht="15" x14ac:dyDescent="0.25">
      <c r="A11335"/>
      <c r="B11335"/>
      <c r="C11335"/>
      <c r="D11335"/>
    </row>
    <row r="11336" spans="1:4" ht="15" x14ac:dyDescent="0.25">
      <c r="A11336"/>
      <c r="B11336"/>
      <c r="C11336"/>
      <c r="D11336"/>
    </row>
    <row r="11337" spans="1:4" ht="15" x14ac:dyDescent="0.25">
      <c r="A11337"/>
      <c r="B11337"/>
      <c r="C11337"/>
      <c r="D11337"/>
    </row>
    <row r="11338" spans="1:4" ht="15" x14ac:dyDescent="0.25">
      <c r="A11338"/>
      <c r="B11338"/>
      <c r="C11338"/>
      <c r="D11338"/>
    </row>
    <row r="11339" spans="1:4" ht="15" x14ac:dyDescent="0.25">
      <c r="A11339"/>
      <c r="B11339"/>
      <c r="C11339"/>
      <c r="D11339"/>
    </row>
    <row r="11340" spans="1:4" ht="15" x14ac:dyDescent="0.25">
      <c r="A11340"/>
      <c r="B11340"/>
      <c r="C11340"/>
      <c r="D11340"/>
    </row>
    <row r="11341" spans="1:4" ht="15" x14ac:dyDescent="0.25">
      <c r="A11341"/>
      <c r="B11341"/>
      <c r="C11341"/>
      <c r="D11341"/>
    </row>
    <row r="11342" spans="1:4" ht="15" x14ac:dyDescent="0.25">
      <c r="A11342"/>
      <c r="B11342"/>
      <c r="C11342"/>
      <c r="D11342"/>
    </row>
    <row r="11343" spans="1:4" ht="15" x14ac:dyDescent="0.25">
      <c r="A11343"/>
      <c r="B11343"/>
      <c r="C11343"/>
      <c r="D11343"/>
    </row>
    <row r="11344" spans="1:4" ht="15" x14ac:dyDescent="0.25">
      <c r="A11344"/>
      <c r="B11344"/>
      <c r="C11344"/>
      <c r="D11344"/>
    </row>
    <row r="11345" spans="1:4" ht="15" x14ac:dyDescent="0.25">
      <c r="A11345"/>
      <c r="B11345"/>
      <c r="C11345"/>
      <c r="D11345"/>
    </row>
    <row r="11346" spans="1:4" ht="15" x14ac:dyDescent="0.25">
      <c r="A11346"/>
      <c r="B11346"/>
      <c r="C11346"/>
      <c r="D11346"/>
    </row>
    <row r="11347" spans="1:4" ht="15" x14ac:dyDescent="0.25">
      <c r="A11347"/>
      <c r="B11347"/>
      <c r="C11347"/>
      <c r="D11347"/>
    </row>
    <row r="11348" spans="1:4" ht="15" x14ac:dyDescent="0.25">
      <c r="A11348"/>
      <c r="B11348"/>
      <c r="C11348"/>
      <c r="D11348"/>
    </row>
    <row r="11349" spans="1:4" ht="15" x14ac:dyDescent="0.25">
      <c r="A11349"/>
      <c r="B11349"/>
      <c r="C11349"/>
      <c r="D11349"/>
    </row>
    <row r="11350" spans="1:4" ht="15" x14ac:dyDescent="0.25">
      <c r="A11350"/>
      <c r="B11350"/>
      <c r="C11350"/>
      <c r="D11350"/>
    </row>
    <row r="11351" spans="1:4" ht="15" x14ac:dyDescent="0.25">
      <c r="A11351"/>
      <c r="B11351"/>
      <c r="C11351"/>
      <c r="D11351"/>
    </row>
    <row r="11352" spans="1:4" ht="15" x14ac:dyDescent="0.25">
      <c r="A11352"/>
      <c r="B11352"/>
      <c r="C11352"/>
      <c r="D11352"/>
    </row>
    <row r="11353" spans="1:4" ht="15" x14ac:dyDescent="0.25">
      <c r="A11353"/>
      <c r="B11353"/>
      <c r="C11353"/>
      <c r="D11353"/>
    </row>
    <row r="11354" spans="1:4" ht="15" x14ac:dyDescent="0.25">
      <c r="A11354"/>
      <c r="B11354"/>
      <c r="C11354"/>
      <c r="D11354"/>
    </row>
    <row r="11355" spans="1:4" ht="15" x14ac:dyDescent="0.25">
      <c r="A11355"/>
      <c r="B11355"/>
      <c r="C11355"/>
      <c r="D11355"/>
    </row>
    <row r="11356" spans="1:4" ht="15" x14ac:dyDescent="0.25">
      <c r="A11356"/>
      <c r="B11356"/>
      <c r="C11356"/>
      <c r="D11356"/>
    </row>
    <row r="11357" spans="1:4" ht="15" x14ac:dyDescent="0.25">
      <c r="A11357"/>
      <c r="B11357"/>
      <c r="C11357"/>
      <c r="D11357"/>
    </row>
    <row r="11358" spans="1:4" ht="15" x14ac:dyDescent="0.25">
      <c r="A11358"/>
      <c r="B11358"/>
      <c r="C11358"/>
      <c r="D11358"/>
    </row>
    <row r="11359" spans="1:4" ht="15" x14ac:dyDescent="0.25">
      <c r="A11359"/>
      <c r="B11359"/>
      <c r="C11359"/>
      <c r="D11359"/>
    </row>
    <row r="11360" spans="1:4" ht="15" x14ac:dyDescent="0.25">
      <c r="A11360"/>
      <c r="B11360"/>
      <c r="C11360"/>
      <c r="D11360"/>
    </row>
    <row r="11361" spans="1:4" ht="15" x14ac:dyDescent="0.25">
      <c r="A11361"/>
      <c r="B11361"/>
      <c r="C11361"/>
      <c r="D11361"/>
    </row>
    <row r="11362" spans="1:4" ht="15" x14ac:dyDescent="0.25">
      <c r="A11362"/>
      <c r="B11362"/>
      <c r="C11362"/>
      <c r="D11362"/>
    </row>
    <row r="11363" spans="1:4" ht="15" x14ac:dyDescent="0.25">
      <c r="A11363"/>
      <c r="B11363"/>
      <c r="C11363"/>
      <c r="D11363"/>
    </row>
    <row r="11364" spans="1:4" ht="15" x14ac:dyDescent="0.25">
      <c r="A11364"/>
      <c r="B11364"/>
      <c r="C11364"/>
      <c r="D11364"/>
    </row>
    <row r="11365" spans="1:4" ht="15" x14ac:dyDescent="0.25">
      <c r="A11365"/>
      <c r="B11365"/>
      <c r="C11365"/>
      <c r="D11365"/>
    </row>
    <row r="11366" spans="1:4" ht="15" x14ac:dyDescent="0.25">
      <c r="A11366"/>
      <c r="B11366"/>
      <c r="C11366"/>
      <c r="D11366"/>
    </row>
    <row r="11367" spans="1:4" ht="15" x14ac:dyDescent="0.25">
      <c r="A11367"/>
      <c r="B11367"/>
      <c r="C11367"/>
      <c r="D11367"/>
    </row>
    <row r="11368" spans="1:4" ht="15" x14ac:dyDescent="0.25">
      <c r="A11368"/>
      <c r="B11368"/>
      <c r="C11368"/>
      <c r="D11368"/>
    </row>
    <row r="11369" spans="1:4" ht="15" x14ac:dyDescent="0.25">
      <c r="A11369"/>
      <c r="B11369"/>
      <c r="C11369"/>
      <c r="D11369"/>
    </row>
    <row r="11370" spans="1:4" ht="15" x14ac:dyDescent="0.25">
      <c r="A11370"/>
      <c r="B11370"/>
      <c r="C11370"/>
      <c r="D11370"/>
    </row>
    <row r="11371" spans="1:4" ht="15" x14ac:dyDescent="0.25">
      <c r="A11371"/>
      <c r="B11371"/>
      <c r="C11371"/>
      <c r="D11371"/>
    </row>
    <row r="11372" spans="1:4" ht="15" x14ac:dyDescent="0.25">
      <c r="A11372"/>
      <c r="B11372"/>
      <c r="C11372"/>
      <c r="D11372"/>
    </row>
    <row r="11373" spans="1:4" ht="15" x14ac:dyDescent="0.25">
      <c r="A11373"/>
      <c r="B11373"/>
      <c r="C11373"/>
      <c r="D11373"/>
    </row>
    <row r="11374" spans="1:4" ht="15" x14ac:dyDescent="0.25">
      <c r="A11374"/>
      <c r="B11374"/>
      <c r="C11374"/>
      <c r="D11374"/>
    </row>
    <row r="11375" spans="1:4" ht="15" x14ac:dyDescent="0.25">
      <c r="A11375"/>
      <c r="B11375"/>
      <c r="C11375"/>
      <c r="D11375"/>
    </row>
    <row r="11376" spans="1:4" ht="15" x14ac:dyDescent="0.25">
      <c r="A11376"/>
      <c r="B11376"/>
      <c r="C11376"/>
      <c r="D11376"/>
    </row>
    <row r="11377" spans="1:4" ht="15" x14ac:dyDescent="0.25">
      <c r="A11377"/>
      <c r="B11377"/>
      <c r="C11377"/>
      <c r="D11377"/>
    </row>
    <row r="11378" spans="1:4" ht="15" x14ac:dyDescent="0.25">
      <c r="A11378"/>
      <c r="B11378"/>
      <c r="C11378"/>
      <c r="D11378"/>
    </row>
    <row r="11379" spans="1:4" ht="15" x14ac:dyDescent="0.25">
      <c r="A11379"/>
      <c r="B11379"/>
      <c r="C11379"/>
      <c r="D11379"/>
    </row>
    <row r="11380" spans="1:4" ht="15" x14ac:dyDescent="0.25">
      <c r="A11380"/>
      <c r="B11380"/>
      <c r="C11380"/>
      <c r="D11380"/>
    </row>
    <row r="11381" spans="1:4" ht="15" x14ac:dyDescent="0.25">
      <c r="A11381"/>
      <c r="B11381"/>
      <c r="C11381"/>
      <c r="D11381"/>
    </row>
    <row r="11382" spans="1:4" ht="15" x14ac:dyDescent="0.25">
      <c r="A11382"/>
      <c r="B11382"/>
      <c r="C11382"/>
      <c r="D11382"/>
    </row>
    <row r="11383" spans="1:4" ht="15" x14ac:dyDescent="0.25">
      <c r="A11383"/>
      <c r="B11383"/>
      <c r="C11383"/>
      <c r="D11383"/>
    </row>
    <row r="11384" spans="1:4" ht="15" x14ac:dyDescent="0.25">
      <c r="A11384"/>
      <c r="B11384"/>
      <c r="C11384"/>
      <c r="D11384"/>
    </row>
    <row r="11385" spans="1:4" ht="15" x14ac:dyDescent="0.25">
      <c r="A11385"/>
      <c r="B11385"/>
      <c r="C11385"/>
      <c r="D11385"/>
    </row>
    <row r="11386" spans="1:4" ht="15" x14ac:dyDescent="0.25">
      <c r="A11386"/>
      <c r="B11386"/>
      <c r="C11386"/>
      <c r="D11386"/>
    </row>
    <row r="11387" spans="1:4" ht="15" x14ac:dyDescent="0.25">
      <c r="A11387"/>
      <c r="B11387"/>
      <c r="C11387"/>
      <c r="D11387"/>
    </row>
    <row r="11388" spans="1:4" ht="15" x14ac:dyDescent="0.25">
      <c r="A11388"/>
      <c r="B11388"/>
      <c r="C11388"/>
      <c r="D11388"/>
    </row>
    <row r="11389" spans="1:4" ht="15" x14ac:dyDescent="0.25">
      <c r="A11389"/>
      <c r="B11389"/>
      <c r="C11389"/>
      <c r="D11389"/>
    </row>
    <row r="11390" spans="1:4" ht="15" x14ac:dyDescent="0.25">
      <c r="A11390"/>
      <c r="B11390"/>
      <c r="C11390"/>
      <c r="D11390"/>
    </row>
    <row r="11391" spans="1:4" ht="15" x14ac:dyDescent="0.25">
      <c r="A11391"/>
      <c r="B11391"/>
      <c r="C11391"/>
      <c r="D11391"/>
    </row>
    <row r="11392" spans="1:4" ht="15" x14ac:dyDescent="0.25">
      <c r="A11392"/>
      <c r="B11392"/>
      <c r="C11392"/>
      <c r="D11392"/>
    </row>
    <row r="11393" spans="1:4" ht="15" x14ac:dyDescent="0.25">
      <c r="A11393"/>
      <c r="B11393"/>
      <c r="C11393"/>
      <c r="D11393"/>
    </row>
    <row r="11394" spans="1:4" ht="15" x14ac:dyDescent="0.25">
      <c r="A11394"/>
      <c r="B11394"/>
      <c r="C11394"/>
      <c r="D11394"/>
    </row>
    <row r="11395" spans="1:4" ht="15" x14ac:dyDescent="0.25">
      <c r="A11395"/>
      <c r="B11395"/>
      <c r="C11395"/>
      <c r="D11395"/>
    </row>
    <row r="11396" spans="1:4" ht="15" x14ac:dyDescent="0.25">
      <c r="A11396"/>
      <c r="B11396"/>
      <c r="C11396"/>
      <c r="D11396"/>
    </row>
    <row r="11397" spans="1:4" ht="15" x14ac:dyDescent="0.25">
      <c r="A11397"/>
      <c r="B11397"/>
      <c r="C11397"/>
      <c r="D11397"/>
    </row>
    <row r="11398" spans="1:4" ht="15" x14ac:dyDescent="0.25">
      <c r="A11398"/>
      <c r="B11398"/>
      <c r="C11398"/>
      <c r="D11398"/>
    </row>
    <row r="11399" spans="1:4" ht="15" x14ac:dyDescent="0.25">
      <c r="A11399"/>
      <c r="B11399"/>
      <c r="C11399"/>
      <c r="D11399"/>
    </row>
    <row r="11400" spans="1:4" ht="15" x14ac:dyDescent="0.25">
      <c r="A11400"/>
      <c r="B11400"/>
      <c r="C11400"/>
      <c r="D11400"/>
    </row>
    <row r="11401" spans="1:4" ht="15" x14ac:dyDescent="0.25">
      <c r="A11401"/>
      <c r="B11401"/>
      <c r="C11401"/>
      <c r="D11401"/>
    </row>
    <row r="11402" spans="1:4" ht="15" x14ac:dyDescent="0.25">
      <c r="A11402"/>
      <c r="B11402"/>
      <c r="C11402"/>
      <c r="D11402"/>
    </row>
    <row r="11403" spans="1:4" ht="15" x14ac:dyDescent="0.25">
      <c r="A11403"/>
      <c r="B11403"/>
      <c r="C11403"/>
      <c r="D11403"/>
    </row>
    <row r="11404" spans="1:4" ht="15" x14ac:dyDescent="0.25">
      <c r="A11404"/>
      <c r="B11404"/>
      <c r="C11404"/>
      <c r="D11404"/>
    </row>
    <row r="11405" spans="1:4" ht="15" x14ac:dyDescent="0.25">
      <c r="A11405"/>
      <c r="B11405"/>
      <c r="C11405"/>
      <c r="D11405"/>
    </row>
    <row r="11406" spans="1:4" ht="15" x14ac:dyDescent="0.25">
      <c r="A11406"/>
      <c r="B11406"/>
      <c r="C11406"/>
      <c r="D11406"/>
    </row>
    <row r="11407" spans="1:4" ht="15" x14ac:dyDescent="0.25">
      <c r="A11407"/>
      <c r="B11407"/>
      <c r="C11407"/>
      <c r="D11407"/>
    </row>
    <row r="11408" spans="1:4" ht="15" x14ac:dyDescent="0.25">
      <c r="A11408"/>
      <c r="B11408"/>
      <c r="C11408"/>
      <c r="D11408"/>
    </row>
    <row r="11409" spans="1:4" ht="15" x14ac:dyDescent="0.25">
      <c r="A11409"/>
      <c r="B11409"/>
      <c r="C11409"/>
      <c r="D11409"/>
    </row>
    <row r="11410" spans="1:4" ht="15" x14ac:dyDescent="0.25">
      <c r="A11410"/>
      <c r="B11410"/>
      <c r="C11410"/>
      <c r="D11410"/>
    </row>
    <row r="11411" spans="1:4" ht="15" x14ac:dyDescent="0.25">
      <c r="A11411"/>
      <c r="B11411"/>
      <c r="C11411"/>
      <c r="D11411"/>
    </row>
    <row r="11412" spans="1:4" ht="15" x14ac:dyDescent="0.25">
      <c r="A11412"/>
      <c r="B11412"/>
      <c r="C11412"/>
      <c r="D11412"/>
    </row>
    <row r="11413" spans="1:4" ht="15" x14ac:dyDescent="0.25">
      <c r="A11413"/>
      <c r="B11413"/>
      <c r="C11413"/>
      <c r="D11413"/>
    </row>
    <row r="11414" spans="1:4" ht="15" x14ac:dyDescent="0.25">
      <c r="A11414"/>
      <c r="B11414"/>
      <c r="C11414"/>
      <c r="D11414"/>
    </row>
    <row r="11415" spans="1:4" ht="15" x14ac:dyDescent="0.25">
      <c r="A11415"/>
      <c r="B11415"/>
      <c r="C11415"/>
      <c r="D11415"/>
    </row>
    <row r="11416" spans="1:4" ht="15" x14ac:dyDescent="0.25">
      <c r="A11416"/>
      <c r="B11416"/>
      <c r="C11416"/>
      <c r="D11416"/>
    </row>
    <row r="11417" spans="1:4" ht="15" x14ac:dyDescent="0.25">
      <c r="A11417"/>
      <c r="B11417"/>
      <c r="C11417"/>
      <c r="D11417"/>
    </row>
    <row r="11418" spans="1:4" ht="15" x14ac:dyDescent="0.25">
      <c r="A11418"/>
      <c r="B11418"/>
      <c r="C11418"/>
      <c r="D11418"/>
    </row>
    <row r="11419" spans="1:4" ht="15" x14ac:dyDescent="0.25">
      <c r="A11419"/>
      <c r="B11419"/>
      <c r="C11419"/>
      <c r="D11419"/>
    </row>
    <row r="11420" spans="1:4" ht="15" x14ac:dyDescent="0.25">
      <c r="A11420"/>
      <c r="B11420"/>
      <c r="C11420"/>
      <c r="D11420"/>
    </row>
    <row r="11421" spans="1:4" ht="15" x14ac:dyDescent="0.25">
      <c r="A11421"/>
      <c r="B11421"/>
      <c r="C11421"/>
      <c r="D11421"/>
    </row>
    <row r="11422" spans="1:4" ht="15" x14ac:dyDescent="0.25">
      <c r="A11422"/>
      <c r="B11422"/>
      <c r="C11422"/>
      <c r="D11422"/>
    </row>
    <row r="11423" spans="1:4" ht="15" x14ac:dyDescent="0.25">
      <c r="A11423"/>
      <c r="B11423"/>
      <c r="C11423"/>
      <c r="D11423"/>
    </row>
    <row r="11424" spans="1:4" ht="15" x14ac:dyDescent="0.25">
      <c r="A11424"/>
      <c r="B11424"/>
      <c r="C11424"/>
      <c r="D11424"/>
    </row>
    <row r="11425" spans="1:4" ht="15" x14ac:dyDescent="0.25">
      <c r="A11425"/>
      <c r="B11425"/>
      <c r="C11425"/>
      <c r="D11425"/>
    </row>
    <row r="11426" spans="1:4" ht="15" x14ac:dyDescent="0.25">
      <c r="A11426"/>
      <c r="B11426"/>
      <c r="C11426"/>
      <c r="D11426"/>
    </row>
    <row r="11427" spans="1:4" ht="15" x14ac:dyDescent="0.25">
      <c r="A11427"/>
      <c r="B11427"/>
      <c r="C11427"/>
      <c r="D11427"/>
    </row>
    <row r="11428" spans="1:4" ht="15" x14ac:dyDescent="0.25">
      <c r="A11428"/>
      <c r="B11428"/>
      <c r="C11428"/>
      <c r="D11428"/>
    </row>
    <row r="11429" spans="1:4" ht="15" x14ac:dyDescent="0.25">
      <c r="A11429"/>
      <c r="B11429"/>
      <c r="C11429"/>
      <c r="D11429"/>
    </row>
    <row r="11430" spans="1:4" ht="15" x14ac:dyDescent="0.25">
      <c r="A11430"/>
      <c r="B11430"/>
      <c r="C11430"/>
      <c r="D11430"/>
    </row>
    <row r="11431" spans="1:4" ht="15" x14ac:dyDescent="0.25">
      <c r="A11431"/>
      <c r="B11431"/>
      <c r="C11431"/>
      <c r="D11431"/>
    </row>
    <row r="11432" spans="1:4" ht="15" x14ac:dyDescent="0.25">
      <c r="A11432"/>
      <c r="B11432"/>
      <c r="C11432"/>
      <c r="D11432"/>
    </row>
    <row r="11433" spans="1:4" ht="15" x14ac:dyDescent="0.25">
      <c r="A11433"/>
      <c r="B11433"/>
      <c r="C11433"/>
      <c r="D11433"/>
    </row>
    <row r="11434" spans="1:4" ht="15" x14ac:dyDescent="0.25">
      <c r="A11434"/>
      <c r="B11434"/>
      <c r="C11434"/>
      <c r="D11434"/>
    </row>
    <row r="11435" spans="1:4" ht="15" x14ac:dyDescent="0.25">
      <c r="A11435"/>
      <c r="B11435"/>
      <c r="C11435"/>
      <c r="D11435"/>
    </row>
    <row r="11436" spans="1:4" ht="15" x14ac:dyDescent="0.25">
      <c r="A11436"/>
      <c r="B11436"/>
      <c r="C11436"/>
      <c r="D11436"/>
    </row>
    <row r="11437" spans="1:4" ht="15" x14ac:dyDescent="0.25">
      <c r="A11437"/>
      <c r="B11437"/>
      <c r="C11437"/>
      <c r="D11437"/>
    </row>
    <row r="11438" spans="1:4" ht="15" x14ac:dyDescent="0.25">
      <c r="A11438"/>
      <c r="B11438"/>
      <c r="C11438"/>
      <c r="D11438"/>
    </row>
    <row r="11439" spans="1:4" ht="15" x14ac:dyDescent="0.25">
      <c r="A11439"/>
      <c r="B11439"/>
      <c r="C11439"/>
      <c r="D11439"/>
    </row>
    <row r="11440" spans="1:4" ht="15" x14ac:dyDescent="0.25">
      <c r="A11440"/>
      <c r="B11440"/>
      <c r="C11440"/>
      <c r="D11440"/>
    </row>
    <row r="11441" spans="1:4" ht="15" x14ac:dyDescent="0.25">
      <c r="A11441"/>
      <c r="B11441"/>
      <c r="C11441"/>
      <c r="D11441"/>
    </row>
    <row r="11442" spans="1:4" ht="15" x14ac:dyDescent="0.25">
      <c r="A11442"/>
      <c r="B11442"/>
      <c r="C11442"/>
      <c r="D11442"/>
    </row>
    <row r="11443" spans="1:4" ht="15" x14ac:dyDescent="0.25">
      <c r="A11443"/>
      <c r="B11443"/>
      <c r="C11443"/>
      <c r="D11443"/>
    </row>
    <row r="11444" spans="1:4" ht="15" x14ac:dyDescent="0.25">
      <c r="A11444"/>
      <c r="B11444"/>
      <c r="C11444"/>
      <c r="D11444"/>
    </row>
    <row r="11445" spans="1:4" ht="15" x14ac:dyDescent="0.25">
      <c r="A11445"/>
      <c r="B11445"/>
      <c r="C11445"/>
      <c r="D11445"/>
    </row>
    <row r="11446" spans="1:4" ht="15" x14ac:dyDescent="0.25">
      <c r="A11446"/>
      <c r="B11446"/>
      <c r="C11446"/>
      <c r="D11446"/>
    </row>
    <row r="11447" spans="1:4" ht="15" x14ac:dyDescent="0.25">
      <c r="A11447"/>
      <c r="B11447"/>
      <c r="C11447"/>
      <c r="D11447"/>
    </row>
    <row r="11448" spans="1:4" ht="15" x14ac:dyDescent="0.25">
      <c r="A11448"/>
      <c r="B11448"/>
      <c r="C11448"/>
      <c r="D11448"/>
    </row>
    <row r="11449" spans="1:4" ht="15" x14ac:dyDescent="0.25">
      <c r="A11449"/>
      <c r="B11449"/>
      <c r="C11449"/>
      <c r="D11449"/>
    </row>
    <row r="11450" spans="1:4" ht="15" x14ac:dyDescent="0.25">
      <c r="A11450"/>
      <c r="B11450"/>
      <c r="C11450"/>
      <c r="D11450"/>
    </row>
    <row r="11451" spans="1:4" ht="15" x14ac:dyDescent="0.25">
      <c r="A11451"/>
      <c r="B11451"/>
      <c r="C11451"/>
      <c r="D11451"/>
    </row>
    <row r="11452" spans="1:4" ht="15" x14ac:dyDescent="0.25">
      <c r="A11452"/>
      <c r="B11452"/>
      <c r="C11452"/>
      <c r="D11452"/>
    </row>
    <row r="11453" spans="1:4" ht="15" x14ac:dyDescent="0.25">
      <c r="A11453"/>
      <c r="B11453"/>
      <c r="C11453"/>
      <c r="D11453"/>
    </row>
    <row r="11454" spans="1:4" ht="15" x14ac:dyDescent="0.25">
      <c r="A11454"/>
      <c r="B11454"/>
      <c r="C11454"/>
      <c r="D11454"/>
    </row>
    <row r="11455" spans="1:4" ht="15" x14ac:dyDescent="0.25">
      <c r="A11455"/>
      <c r="B11455"/>
      <c r="C11455"/>
      <c r="D11455"/>
    </row>
    <row r="11456" spans="1:4" ht="15" x14ac:dyDescent="0.25">
      <c r="A11456"/>
      <c r="B11456"/>
      <c r="C11456"/>
      <c r="D11456"/>
    </row>
    <row r="11457" spans="1:4" ht="15" x14ac:dyDescent="0.25">
      <c r="A11457"/>
      <c r="B11457"/>
      <c r="C11457"/>
      <c r="D11457"/>
    </row>
    <row r="11458" spans="1:4" ht="15" x14ac:dyDescent="0.25">
      <c r="A11458"/>
      <c r="B11458"/>
      <c r="C11458"/>
      <c r="D11458"/>
    </row>
    <row r="11459" spans="1:4" ht="15" x14ac:dyDescent="0.25">
      <c r="A11459"/>
      <c r="B11459"/>
      <c r="C11459"/>
      <c r="D11459"/>
    </row>
    <row r="11460" spans="1:4" ht="15" x14ac:dyDescent="0.25">
      <c r="A11460"/>
      <c r="B11460"/>
      <c r="C11460"/>
      <c r="D11460"/>
    </row>
    <row r="11461" spans="1:4" ht="15" x14ac:dyDescent="0.25">
      <c r="A11461"/>
      <c r="B11461"/>
      <c r="C11461"/>
      <c r="D11461"/>
    </row>
    <row r="11462" spans="1:4" ht="15" x14ac:dyDescent="0.25">
      <c r="A11462"/>
      <c r="B11462"/>
      <c r="C11462"/>
      <c r="D11462"/>
    </row>
    <row r="11463" spans="1:4" ht="15" x14ac:dyDescent="0.25">
      <c r="A11463"/>
      <c r="B11463"/>
      <c r="C11463"/>
      <c r="D11463"/>
    </row>
    <row r="11464" spans="1:4" ht="15" x14ac:dyDescent="0.25">
      <c r="A11464"/>
      <c r="B11464"/>
      <c r="C11464"/>
      <c r="D11464"/>
    </row>
    <row r="11465" spans="1:4" ht="15" x14ac:dyDescent="0.25">
      <c r="A11465"/>
      <c r="B11465"/>
      <c r="C11465"/>
      <c r="D11465"/>
    </row>
    <row r="11466" spans="1:4" ht="15" x14ac:dyDescent="0.25">
      <c r="A11466"/>
      <c r="B11466"/>
      <c r="C11466"/>
      <c r="D11466"/>
    </row>
    <row r="11467" spans="1:4" ht="15" x14ac:dyDescent="0.25">
      <c r="A11467"/>
      <c r="B11467"/>
      <c r="C11467"/>
      <c r="D11467"/>
    </row>
    <row r="11468" spans="1:4" ht="15" x14ac:dyDescent="0.25">
      <c r="A11468"/>
      <c r="B11468"/>
      <c r="C11468"/>
      <c r="D11468"/>
    </row>
    <row r="11469" spans="1:4" ht="15" x14ac:dyDescent="0.25">
      <c r="A11469"/>
      <c r="B11469"/>
      <c r="C11469"/>
      <c r="D11469"/>
    </row>
    <row r="11470" spans="1:4" ht="15" x14ac:dyDescent="0.25">
      <c r="A11470"/>
      <c r="B11470"/>
      <c r="C11470"/>
      <c r="D11470"/>
    </row>
    <row r="11471" spans="1:4" ht="15" x14ac:dyDescent="0.25">
      <c r="A11471"/>
      <c r="B11471"/>
      <c r="C11471"/>
      <c r="D11471"/>
    </row>
    <row r="11472" spans="1:4" ht="15" x14ac:dyDescent="0.25">
      <c r="A11472"/>
      <c r="B11472"/>
      <c r="C11472"/>
      <c r="D11472"/>
    </row>
    <row r="11473" spans="1:4" ht="15" x14ac:dyDescent="0.25">
      <c r="A11473"/>
      <c r="B11473"/>
      <c r="C11473"/>
      <c r="D11473"/>
    </row>
    <row r="11474" spans="1:4" ht="15" x14ac:dyDescent="0.25">
      <c r="A11474"/>
      <c r="B11474"/>
      <c r="C11474"/>
      <c r="D11474"/>
    </row>
    <row r="11475" spans="1:4" ht="15" x14ac:dyDescent="0.25">
      <c r="A11475"/>
      <c r="B11475"/>
      <c r="C11475"/>
      <c r="D11475"/>
    </row>
    <row r="11476" spans="1:4" ht="15" x14ac:dyDescent="0.25">
      <c r="A11476"/>
      <c r="B11476"/>
      <c r="C11476"/>
      <c r="D11476"/>
    </row>
    <row r="11477" spans="1:4" ht="15" x14ac:dyDescent="0.25">
      <c r="A11477"/>
      <c r="B11477"/>
      <c r="C11477"/>
      <c r="D11477"/>
    </row>
    <row r="11478" spans="1:4" ht="15" x14ac:dyDescent="0.25">
      <c r="A11478"/>
      <c r="B11478"/>
      <c r="C11478"/>
      <c r="D11478"/>
    </row>
    <row r="11479" spans="1:4" ht="15" x14ac:dyDescent="0.25">
      <c r="A11479"/>
      <c r="B11479"/>
      <c r="C11479"/>
      <c r="D11479"/>
    </row>
    <row r="11480" spans="1:4" ht="15" x14ac:dyDescent="0.25">
      <c r="A11480"/>
      <c r="B11480"/>
      <c r="C11480"/>
      <c r="D11480"/>
    </row>
    <row r="11481" spans="1:4" ht="15" x14ac:dyDescent="0.25">
      <c r="A11481"/>
      <c r="B11481"/>
      <c r="C11481"/>
      <c r="D11481"/>
    </row>
    <row r="11482" spans="1:4" ht="15" x14ac:dyDescent="0.25">
      <c r="A11482"/>
      <c r="B11482"/>
      <c r="C11482"/>
      <c r="D11482"/>
    </row>
    <row r="11483" spans="1:4" ht="15" x14ac:dyDescent="0.25">
      <c r="A11483"/>
      <c r="B11483"/>
      <c r="C11483"/>
      <c r="D11483"/>
    </row>
    <row r="11484" spans="1:4" ht="15" x14ac:dyDescent="0.25">
      <c r="A11484"/>
      <c r="B11484"/>
      <c r="C11484"/>
      <c r="D11484"/>
    </row>
    <row r="11485" spans="1:4" ht="15" x14ac:dyDescent="0.25">
      <c r="A11485"/>
      <c r="B11485"/>
      <c r="C11485"/>
      <c r="D11485"/>
    </row>
    <row r="11486" spans="1:4" ht="15" x14ac:dyDescent="0.25">
      <c r="A11486"/>
      <c r="B11486"/>
      <c r="C11486"/>
      <c r="D11486"/>
    </row>
    <row r="11487" spans="1:4" ht="15" x14ac:dyDescent="0.25">
      <c r="A11487"/>
      <c r="B11487"/>
      <c r="C11487"/>
      <c r="D11487"/>
    </row>
    <row r="11488" spans="1:4" ht="15" x14ac:dyDescent="0.25">
      <c r="A11488"/>
      <c r="B11488"/>
      <c r="C11488"/>
      <c r="D11488"/>
    </row>
    <row r="11489" spans="1:4" ht="15" x14ac:dyDescent="0.25">
      <c r="A11489"/>
      <c r="B11489"/>
      <c r="C11489"/>
      <c r="D11489"/>
    </row>
    <row r="11490" spans="1:4" ht="15" x14ac:dyDescent="0.25">
      <c r="A11490"/>
      <c r="B11490"/>
      <c r="C11490"/>
      <c r="D11490"/>
    </row>
    <row r="11491" spans="1:4" ht="15" x14ac:dyDescent="0.25">
      <c r="A11491"/>
      <c r="B11491"/>
      <c r="C11491"/>
      <c r="D11491"/>
    </row>
    <row r="11492" spans="1:4" ht="15" x14ac:dyDescent="0.25">
      <c r="A11492"/>
      <c r="B11492"/>
      <c r="C11492"/>
      <c r="D11492"/>
    </row>
    <row r="11493" spans="1:4" ht="15" x14ac:dyDescent="0.25">
      <c r="A11493"/>
      <c r="B11493"/>
      <c r="C11493"/>
      <c r="D11493"/>
    </row>
    <row r="11494" spans="1:4" ht="15" x14ac:dyDescent="0.25">
      <c r="A11494"/>
      <c r="B11494"/>
      <c r="C11494"/>
      <c r="D11494"/>
    </row>
    <row r="11495" spans="1:4" ht="15" x14ac:dyDescent="0.25">
      <c r="A11495"/>
      <c r="B11495"/>
      <c r="C11495"/>
      <c r="D11495"/>
    </row>
    <row r="11496" spans="1:4" ht="15" x14ac:dyDescent="0.25">
      <c r="A11496"/>
      <c r="B11496"/>
      <c r="C11496"/>
      <c r="D11496"/>
    </row>
    <row r="11497" spans="1:4" ht="15" x14ac:dyDescent="0.25">
      <c r="A11497"/>
      <c r="B11497"/>
      <c r="C11497"/>
      <c r="D11497"/>
    </row>
    <row r="11498" spans="1:4" ht="15" x14ac:dyDescent="0.25">
      <c r="A11498"/>
      <c r="B11498"/>
      <c r="C11498"/>
      <c r="D11498"/>
    </row>
    <row r="11499" spans="1:4" ht="15" x14ac:dyDescent="0.25">
      <c r="A11499"/>
      <c r="B11499"/>
      <c r="C11499"/>
      <c r="D11499"/>
    </row>
    <row r="11500" spans="1:4" ht="15" x14ac:dyDescent="0.25">
      <c r="A11500"/>
      <c r="B11500"/>
      <c r="C11500"/>
      <c r="D11500"/>
    </row>
    <row r="11501" spans="1:4" ht="15" x14ac:dyDescent="0.25">
      <c r="A11501"/>
      <c r="B11501"/>
      <c r="C11501"/>
      <c r="D11501"/>
    </row>
    <row r="11502" spans="1:4" ht="15" x14ac:dyDescent="0.25">
      <c r="A11502"/>
      <c r="B11502"/>
      <c r="C11502"/>
      <c r="D11502"/>
    </row>
    <row r="11503" spans="1:4" ht="15" x14ac:dyDescent="0.25">
      <c r="A11503"/>
      <c r="B11503"/>
      <c r="C11503"/>
      <c r="D11503"/>
    </row>
    <row r="11504" spans="1:4" ht="15" x14ac:dyDescent="0.25">
      <c r="A11504"/>
      <c r="B11504"/>
      <c r="C11504"/>
      <c r="D11504"/>
    </row>
    <row r="11505" spans="1:4" ht="15" x14ac:dyDescent="0.25">
      <c r="A11505"/>
      <c r="B11505"/>
      <c r="C11505"/>
      <c r="D11505"/>
    </row>
    <row r="11506" spans="1:4" ht="15" x14ac:dyDescent="0.25">
      <c r="A11506"/>
      <c r="B11506"/>
      <c r="C11506"/>
      <c r="D11506"/>
    </row>
    <row r="11507" spans="1:4" ht="15" x14ac:dyDescent="0.25">
      <c r="A11507"/>
      <c r="B11507"/>
      <c r="C11507"/>
      <c r="D11507"/>
    </row>
    <row r="11508" spans="1:4" ht="15" x14ac:dyDescent="0.25">
      <c r="A11508"/>
      <c r="B11508"/>
      <c r="C11508"/>
      <c r="D11508"/>
    </row>
    <row r="11509" spans="1:4" ht="15" x14ac:dyDescent="0.25">
      <c r="A11509"/>
      <c r="B11509"/>
      <c r="C11509"/>
      <c r="D11509"/>
    </row>
    <row r="11510" spans="1:4" ht="15" x14ac:dyDescent="0.25">
      <c r="A11510"/>
      <c r="B11510"/>
      <c r="C11510"/>
      <c r="D11510"/>
    </row>
    <row r="11511" spans="1:4" ht="15" x14ac:dyDescent="0.25">
      <c r="A11511"/>
      <c r="B11511"/>
      <c r="C11511"/>
      <c r="D11511"/>
    </row>
    <row r="11512" spans="1:4" ht="15" x14ac:dyDescent="0.25">
      <c r="A11512"/>
      <c r="B11512"/>
      <c r="C11512"/>
      <c r="D11512"/>
    </row>
    <row r="11513" spans="1:4" ht="15" x14ac:dyDescent="0.25">
      <c r="A11513"/>
      <c r="B11513"/>
      <c r="C11513"/>
      <c r="D11513"/>
    </row>
    <row r="11514" spans="1:4" ht="15" x14ac:dyDescent="0.25">
      <c r="A11514"/>
      <c r="B11514"/>
      <c r="C11514"/>
      <c r="D11514"/>
    </row>
    <row r="11515" spans="1:4" ht="15" x14ac:dyDescent="0.25">
      <c r="A11515"/>
      <c r="B11515"/>
      <c r="C11515"/>
      <c r="D11515"/>
    </row>
    <row r="11516" spans="1:4" ht="15" x14ac:dyDescent="0.25">
      <c r="A11516"/>
      <c r="B11516"/>
      <c r="C11516"/>
      <c r="D11516"/>
    </row>
    <row r="11517" spans="1:4" ht="15" x14ac:dyDescent="0.25">
      <c r="A11517"/>
      <c r="B11517"/>
      <c r="C11517"/>
      <c r="D11517"/>
    </row>
    <row r="11518" spans="1:4" ht="15" x14ac:dyDescent="0.25">
      <c r="A11518"/>
      <c r="B11518"/>
      <c r="C11518"/>
      <c r="D11518"/>
    </row>
    <row r="11519" spans="1:4" ht="15" x14ac:dyDescent="0.25">
      <c r="A11519"/>
      <c r="B11519"/>
      <c r="C11519"/>
      <c r="D11519"/>
    </row>
    <row r="11520" spans="1:4" ht="15" x14ac:dyDescent="0.25">
      <c r="A11520"/>
      <c r="B11520"/>
      <c r="C11520"/>
      <c r="D11520"/>
    </row>
    <row r="11521" spans="1:4" ht="15" x14ac:dyDescent="0.25">
      <c r="A11521"/>
      <c r="B11521"/>
      <c r="C11521"/>
      <c r="D11521"/>
    </row>
    <row r="11522" spans="1:4" ht="15" x14ac:dyDescent="0.25">
      <c r="A11522"/>
      <c r="B11522"/>
      <c r="C11522"/>
      <c r="D11522"/>
    </row>
    <row r="11523" spans="1:4" ht="15" x14ac:dyDescent="0.25">
      <c r="A11523"/>
      <c r="B11523"/>
      <c r="C11523"/>
      <c r="D11523"/>
    </row>
    <row r="11524" spans="1:4" ht="15" x14ac:dyDescent="0.25">
      <c r="A11524"/>
      <c r="B11524"/>
      <c r="C11524"/>
      <c r="D11524"/>
    </row>
    <row r="11525" spans="1:4" ht="15" x14ac:dyDescent="0.25">
      <c r="A11525"/>
      <c r="B11525"/>
      <c r="C11525"/>
      <c r="D11525"/>
    </row>
    <row r="11526" spans="1:4" ht="15" x14ac:dyDescent="0.25">
      <c r="A11526"/>
      <c r="B11526"/>
      <c r="C11526"/>
      <c r="D11526"/>
    </row>
    <row r="11527" spans="1:4" ht="15" x14ac:dyDescent="0.25">
      <c r="A11527"/>
      <c r="B11527"/>
      <c r="C11527"/>
      <c r="D11527"/>
    </row>
    <row r="11528" spans="1:4" ht="15" x14ac:dyDescent="0.25">
      <c r="A11528"/>
      <c r="B11528"/>
      <c r="C11528"/>
      <c r="D11528"/>
    </row>
    <row r="11529" spans="1:4" ht="15" x14ac:dyDescent="0.25">
      <c r="A11529"/>
      <c r="B11529"/>
      <c r="C11529"/>
      <c r="D11529"/>
    </row>
    <row r="11530" spans="1:4" ht="15" x14ac:dyDescent="0.25">
      <c r="A11530"/>
      <c r="B11530"/>
      <c r="C11530"/>
      <c r="D11530"/>
    </row>
    <row r="11531" spans="1:4" ht="15" x14ac:dyDescent="0.25">
      <c r="A11531"/>
      <c r="B11531"/>
      <c r="C11531"/>
      <c r="D11531"/>
    </row>
    <row r="11532" spans="1:4" ht="15" x14ac:dyDescent="0.25">
      <c r="A11532"/>
      <c r="B11532"/>
      <c r="C11532"/>
      <c r="D11532"/>
    </row>
    <row r="11533" spans="1:4" ht="15" x14ac:dyDescent="0.25">
      <c r="A11533"/>
      <c r="B11533"/>
      <c r="C11533"/>
      <c r="D11533"/>
    </row>
    <row r="11534" spans="1:4" ht="15" x14ac:dyDescent="0.25">
      <c r="A11534"/>
      <c r="B11534"/>
      <c r="C11534"/>
      <c r="D11534"/>
    </row>
    <row r="11535" spans="1:4" ht="15" x14ac:dyDescent="0.25">
      <c r="A11535"/>
      <c r="B11535"/>
      <c r="C11535"/>
      <c r="D11535"/>
    </row>
    <row r="11536" spans="1:4" ht="15" x14ac:dyDescent="0.25">
      <c r="A11536"/>
      <c r="B11536"/>
      <c r="C11536"/>
      <c r="D11536"/>
    </row>
    <row r="11537" spans="1:4" ht="15" x14ac:dyDescent="0.25">
      <c r="A11537"/>
      <c r="B11537"/>
      <c r="C11537"/>
      <c r="D11537"/>
    </row>
    <row r="11538" spans="1:4" ht="15" x14ac:dyDescent="0.25">
      <c r="A11538"/>
      <c r="B11538"/>
      <c r="C11538"/>
      <c r="D11538"/>
    </row>
    <row r="11539" spans="1:4" ht="15" x14ac:dyDescent="0.25">
      <c r="A11539"/>
      <c r="B11539"/>
      <c r="C11539"/>
      <c r="D11539"/>
    </row>
    <row r="11540" spans="1:4" ht="15" x14ac:dyDescent="0.25">
      <c r="A11540"/>
      <c r="B11540"/>
      <c r="C11540"/>
      <c r="D11540"/>
    </row>
    <row r="11541" spans="1:4" ht="15" x14ac:dyDescent="0.25">
      <c r="A11541"/>
      <c r="B11541"/>
      <c r="C11541"/>
      <c r="D11541"/>
    </row>
    <row r="11542" spans="1:4" ht="15" x14ac:dyDescent="0.25">
      <c r="A11542"/>
      <c r="B11542"/>
      <c r="C11542"/>
      <c r="D11542"/>
    </row>
    <row r="11543" spans="1:4" ht="15" x14ac:dyDescent="0.25">
      <c r="A11543"/>
      <c r="B11543"/>
      <c r="C11543"/>
      <c r="D11543"/>
    </row>
    <row r="11544" spans="1:4" ht="15" x14ac:dyDescent="0.25">
      <c r="A11544"/>
      <c r="B11544"/>
      <c r="C11544"/>
      <c r="D11544"/>
    </row>
    <row r="11545" spans="1:4" ht="15" x14ac:dyDescent="0.25">
      <c r="A11545"/>
      <c r="B11545"/>
      <c r="C11545"/>
      <c r="D11545"/>
    </row>
    <row r="11546" spans="1:4" ht="15" x14ac:dyDescent="0.25">
      <c r="A11546"/>
      <c r="B11546"/>
      <c r="C11546"/>
      <c r="D11546"/>
    </row>
    <row r="11547" spans="1:4" ht="15" x14ac:dyDescent="0.25">
      <c r="A11547"/>
      <c r="B11547"/>
      <c r="C11547"/>
      <c r="D11547"/>
    </row>
    <row r="11548" spans="1:4" ht="15" x14ac:dyDescent="0.25">
      <c r="A11548"/>
      <c r="B11548"/>
      <c r="C11548"/>
      <c r="D11548"/>
    </row>
    <row r="11549" spans="1:4" ht="15" x14ac:dyDescent="0.25">
      <c r="A11549"/>
      <c r="B11549"/>
      <c r="C11549"/>
      <c r="D11549"/>
    </row>
    <row r="11550" spans="1:4" ht="15" x14ac:dyDescent="0.25">
      <c r="A11550"/>
      <c r="B11550"/>
      <c r="C11550"/>
      <c r="D11550"/>
    </row>
    <row r="11551" spans="1:4" ht="15" x14ac:dyDescent="0.25">
      <c r="A11551"/>
      <c r="B11551"/>
      <c r="C11551"/>
      <c r="D11551"/>
    </row>
    <row r="11552" spans="1:4" ht="15" x14ac:dyDescent="0.25">
      <c r="A11552"/>
      <c r="B11552"/>
      <c r="C11552"/>
      <c r="D11552"/>
    </row>
    <row r="11553" spans="1:4" ht="15" x14ac:dyDescent="0.25">
      <c r="A11553"/>
      <c r="B11553"/>
      <c r="C11553"/>
      <c r="D11553"/>
    </row>
    <row r="11554" spans="1:4" ht="15" x14ac:dyDescent="0.25">
      <c r="A11554"/>
      <c r="B11554"/>
      <c r="C11554"/>
      <c r="D11554"/>
    </row>
    <row r="11555" spans="1:4" ht="15" x14ac:dyDescent="0.25">
      <c r="A11555"/>
      <c r="B11555"/>
      <c r="C11555"/>
      <c r="D11555"/>
    </row>
    <row r="11556" spans="1:4" ht="15" x14ac:dyDescent="0.25">
      <c r="A11556"/>
      <c r="B11556"/>
      <c r="C11556"/>
      <c r="D11556"/>
    </row>
    <row r="11557" spans="1:4" ht="15" x14ac:dyDescent="0.25">
      <c r="A11557"/>
      <c r="B11557"/>
      <c r="C11557"/>
      <c r="D11557"/>
    </row>
    <row r="11558" spans="1:4" ht="15" x14ac:dyDescent="0.25">
      <c r="A11558"/>
      <c r="B11558"/>
      <c r="C11558"/>
      <c r="D11558"/>
    </row>
    <row r="11559" spans="1:4" ht="15" x14ac:dyDescent="0.25">
      <c r="A11559"/>
      <c r="B11559"/>
      <c r="C11559"/>
      <c r="D11559"/>
    </row>
    <row r="11560" spans="1:4" ht="15" x14ac:dyDescent="0.25">
      <c r="A11560"/>
      <c r="B11560"/>
      <c r="C11560"/>
      <c r="D11560"/>
    </row>
    <row r="11561" spans="1:4" ht="15" x14ac:dyDescent="0.25">
      <c r="A11561"/>
      <c r="B11561"/>
      <c r="C11561"/>
      <c r="D11561"/>
    </row>
    <row r="11562" spans="1:4" ht="15" x14ac:dyDescent="0.25">
      <c r="A11562"/>
      <c r="B11562"/>
      <c r="C11562"/>
      <c r="D11562"/>
    </row>
    <row r="11563" spans="1:4" ht="15" x14ac:dyDescent="0.25">
      <c r="A11563"/>
      <c r="B11563"/>
      <c r="C11563"/>
      <c r="D11563"/>
    </row>
    <row r="11564" spans="1:4" ht="15" x14ac:dyDescent="0.25">
      <c r="A11564"/>
      <c r="B11564"/>
      <c r="C11564"/>
      <c r="D11564"/>
    </row>
    <row r="11565" spans="1:4" ht="15" x14ac:dyDescent="0.25">
      <c r="A11565"/>
      <c r="B11565"/>
      <c r="C11565"/>
      <c r="D11565"/>
    </row>
    <row r="11566" spans="1:4" ht="15" x14ac:dyDescent="0.25">
      <c r="A11566"/>
      <c r="B11566"/>
      <c r="C11566"/>
      <c r="D11566"/>
    </row>
    <row r="11567" spans="1:4" ht="15" x14ac:dyDescent="0.25">
      <c r="A11567"/>
      <c r="B11567"/>
      <c r="C11567"/>
      <c r="D11567"/>
    </row>
    <row r="11568" spans="1:4" ht="15" x14ac:dyDescent="0.25">
      <c r="A11568"/>
      <c r="B11568"/>
      <c r="C11568"/>
      <c r="D11568"/>
    </row>
    <row r="11569" spans="1:4" ht="15" x14ac:dyDescent="0.25">
      <c r="A11569"/>
      <c r="B11569"/>
      <c r="C11569"/>
      <c r="D11569"/>
    </row>
    <row r="11570" spans="1:4" ht="15" x14ac:dyDescent="0.25">
      <c r="A11570"/>
      <c r="B11570"/>
      <c r="C11570"/>
      <c r="D11570"/>
    </row>
    <row r="11571" spans="1:4" ht="15" x14ac:dyDescent="0.25">
      <c r="A11571"/>
      <c r="B11571"/>
      <c r="C11571"/>
      <c r="D11571"/>
    </row>
    <row r="11572" spans="1:4" ht="15" x14ac:dyDescent="0.25">
      <c r="A11572"/>
      <c r="B11572"/>
      <c r="C11572"/>
      <c r="D11572"/>
    </row>
    <row r="11573" spans="1:4" ht="15" x14ac:dyDescent="0.25">
      <c r="A11573"/>
      <c r="B11573"/>
      <c r="C11573"/>
      <c r="D11573"/>
    </row>
    <row r="11574" spans="1:4" ht="15" x14ac:dyDescent="0.25">
      <c r="A11574"/>
      <c r="B11574"/>
      <c r="C11574"/>
      <c r="D11574"/>
    </row>
    <row r="11575" spans="1:4" ht="15" x14ac:dyDescent="0.25">
      <c r="A11575"/>
      <c r="B11575"/>
      <c r="C11575"/>
      <c r="D11575"/>
    </row>
    <row r="11576" spans="1:4" ht="15" x14ac:dyDescent="0.25">
      <c r="A11576"/>
      <c r="B11576"/>
      <c r="C11576"/>
      <c r="D11576"/>
    </row>
    <row r="11577" spans="1:4" ht="15" x14ac:dyDescent="0.25">
      <c r="A11577"/>
      <c r="B11577"/>
      <c r="C11577"/>
      <c r="D11577"/>
    </row>
    <row r="11578" spans="1:4" ht="15" x14ac:dyDescent="0.25">
      <c r="A11578"/>
      <c r="B11578"/>
      <c r="C11578"/>
      <c r="D11578"/>
    </row>
    <row r="11579" spans="1:4" ht="15" x14ac:dyDescent="0.25">
      <c r="A11579"/>
      <c r="B11579"/>
      <c r="C11579"/>
      <c r="D11579"/>
    </row>
    <row r="11580" spans="1:4" ht="15" x14ac:dyDescent="0.25">
      <c r="A11580"/>
      <c r="B11580"/>
      <c r="C11580"/>
      <c r="D11580"/>
    </row>
    <row r="11581" spans="1:4" ht="15" x14ac:dyDescent="0.25">
      <c r="A11581"/>
      <c r="B11581"/>
      <c r="C11581"/>
      <c r="D11581"/>
    </row>
    <row r="11582" spans="1:4" ht="15" x14ac:dyDescent="0.25">
      <c r="A11582"/>
      <c r="B11582"/>
      <c r="C11582"/>
      <c r="D11582"/>
    </row>
    <row r="11583" spans="1:4" ht="15" x14ac:dyDescent="0.25">
      <c r="A11583"/>
      <c r="B11583"/>
      <c r="C11583"/>
      <c r="D11583"/>
    </row>
    <row r="11584" spans="1:4" ht="15" x14ac:dyDescent="0.25">
      <c r="A11584"/>
      <c r="B11584"/>
      <c r="C11584"/>
      <c r="D11584"/>
    </row>
    <row r="11585" spans="1:4" ht="15" x14ac:dyDescent="0.25">
      <c r="A11585"/>
      <c r="B11585"/>
      <c r="C11585"/>
      <c r="D11585"/>
    </row>
    <row r="11586" spans="1:4" ht="15" x14ac:dyDescent="0.25">
      <c r="A11586"/>
      <c r="B11586"/>
      <c r="C11586"/>
      <c r="D11586"/>
    </row>
    <row r="11587" spans="1:4" ht="15" x14ac:dyDescent="0.25">
      <c r="A11587"/>
      <c r="B11587"/>
      <c r="C11587"/>
      <c r="D11587"/>
    </row>
    <row r="11588" spans="1:4" ht="15" x14ac:dyDescent="0.25">
      <c r="A11588"/>
      <c r="B11588"/>
      <c r="C11588"/>
      <c r="D11588"/>
    </row>
    <row r="11589" spans="1:4" ht="15" x14ac:dyDescent="0.25">
      <c r="A11589"/>
      <c r="B11589"/>
      <c r="C11589"/>
      <c r="D11589"/>
    </row>
    <row r="11590" spans="1:4" ht="15" x14ac:dyDescent="0.25">
      <c r="A11590"/>
      <c r="B11590"/>
      <c r="C11590"/>
      <c r="D11590"/>
    </row>
    <row r="11591" spans="1:4" ht="15" x14ac:dyDescent="0.25">
      <c r="A11591"/>
      <c r="B11591"/>
      <c r="C11591"/>
      <c r="D11591"/>
    </row>
    <row r="11592" spans="1:4" ht="15" x14ac:dyDescent="0.25">
      <c r="A11592"/>
      <c r="B11592"/>
      <c r="C11592"/>
      <c r="D11592"/>
    </row>
    <row r="11593" spans="1:4" ht="15" x14ac:dyDescent="0.25">
      <c r="A11593"/>
      <c r="B11593"/>
      <c r="C11593"/>
      <c r="D11593"/>
    </row>
    <row r="11594" spans="1:4" ht="15" x14ac:dyDescent="0.25">
      <c r="A11594"/>
      <c r="B11594"/>
      <c r="C11594"/>
      <c r="D11594"/>
    </row>
    <row r="11595" spans="1:4" ht="15" x14ac:dyDescent="0.25">
      <c r="A11595"/>
      <c r="B11595"/>
      <c r="C11595"/>
      <c r="D11595"/>
    </row>
    <row r="11596" spans="1:4" ht="15" x14ac:dyDescent="0.25">
      <c r="A11596"/>
      <c r="B11596"/>
      <c r="C11596"/>
      <c r="D11596"/>
    </row>
    <row r="11597" spans="1:4" ht="15" x14ac:dyDescent="0.25">
      <c r="A11597"/>
      <c r="B11597"/>
      <c r="C11597"/>
      <c r="D11597"/>
    </row>
    <row r="11598" spans="1:4" ht="15" x14ac:dyDescent="0.25">
      <c r="A11598"/>
      <c r="B11598"/>
      <c r="C11598"/>
      <c r="D11598"/>
    </row>
    <row r="11599" spans="1:4" ht="15" x14ac:dyDescent="0.25">
      <c r="A11599"/>
      <c r="B11599"/>
      <c r="C11599"/>
      <c r="D11599"/>
    </row>
    <row r="11600" spans="1:4" ht="15" x14ac:dyDescent="0.25">
      <c r="A11600"/>
      <c r="B11600"/>
      <c r="C11600"/>
      <c r="D11600"/>
    </row>
    <row r="11601" spans="1:4" ht="15" x14ac:dyDescent="0.25">
      <c r="A11601"/>
      <c r="B11601"/>
      <c r="C11601"/>
      <c r="D11601"/>
    </row>
    <row r="11602" spans="1:4" ht="15" x14ac:dyDescent="0.25">
      <c r="A11602"/>
      <c r="B11602"/>
      <c r="C11602"/>
      <c r="D11602"/>
    </row>
    <row r="11603" spans="1:4" ht="15" x14ac:dyDescent="0.25">
      <c r="A11603"/>
      <c r="B11603"/>
      <c r="C11603"/>
      <c r="D11603"/>
    </row>
    <row r="11604" spans="1:4" ht="15" x14ac:dyDescent="0.25">
      <c r="A11604"/>
      <c r="B11604"/>
      <c r="C11604"/>
      <c r="D11604"/>
    </row>
    <row r="11605" spans="1:4" ht="15" x14ac:dyDescent="0.25">
      <c r="A11605"/>
      <c r="B11605"/>
      <c r="C11605"/>
      <c r="D11605"/>
    </row>
    <row r="11606" spans="1:4" ht="15" x14ac:dyDescent="0.25">
      <c r="A11606"/>
      <c r="B11606"/>
      <c r="C11606"/>
      <c r="D11606"/>
    </row>
    <row r="11607" spans="1:4" ht="15" x14ac:dyDescent="0.25">
      <c r="A11607"/>
      <c r="B11607"/>
      <c r="C11607"/>
      <c r="D11607"/>
    </row>
    <row r="11608" spans="1:4" ht="15" x14ac:dyDescent="0.25">
      <c r="A11608"/>
      <c r="B11608"/>
      <c r="C11608"/>
      <c r="D11608"/>
    </row>
    <row r="11609" spans="1:4" ht="15" x14ac:dyDescent="0.25">
      <c r="A11609"/>
      <c r="B11609"/>
      <c r="C11609"/>
      <c r="D11609"/>
    </row>
    <row r="11610" spans="1:4" ht="15" x14ac:dyDescent="0.25">
      <c r="A11610"/>
      <c r="B11610"/>
      <c r="C11610"/>
      <c r="D11610"/>
    </row>
    <row r="11611" spans="1:4" ht="15" x14ac:dyDescent="0.25">
      <c r="A11611"/>
      <c r="B11611"/>
      <c r="C11611"/>
      <c r="D11611"/>
    </row>
    <row r="11612" spans="1:4" ht="15" x14ac:dyDescent="0.25">
      <c r="A11612"/>
      <c r="B11612"/>
      <c r="C11612"/>
      <c r="D11612"/>
    </row>
    <row r="11613" spans="1:4" ht="15" x14ac:dyDescent="0.25">
      <c r="A11613"/>
      <c r="B11613"/>
      <c r="C11613"/>
      <c r="D11613"/>
    </row>
    <row r="11614" spans="1:4" ht="15" x14ac:dyDescent="0.25">
      <c r="A11614"/>
      <c r="B11614"/>
      <c r="C11614"/>
      <c r="D11614"/>
    </row>
    <row r="11615" spans="1:4" ht="15" x14ac:dyDescent="0.25">
      <c r="A11615"/>
      <c r="B11615"/>
      <c r="C11615"/>
      <c r="D11615"/>
    </row>
    <row r="11616" spans="1:4" ht="15" x14ac:dyDescent="0.25">
      <c r="A11616"/>
      <c r="B11616"/>
      <c r="C11616"/>
      <c r="D11616"/>
    </row>
    <row r="11617" spans="1:4" ht="15" x14ac:dyDescent="0.25">
      <c r="A11617"/>
      <c r="B11617"/>
      <c r="C11617"/>
      <c r="D11617"/>
    </row>
    <row r="11618" spans="1:4" ht="15" x14ac:dyDescent="0.25">
      <c r="A11618"/>
      <c r="B11618"/>
      <c r="C11618"/>
      <c r="D11618"/>
    </row>
    <row r="11619" spans="1:4" ht="15" x14ac:dyDescent="0.25">
      <c r="A11619"/>
      <c r="B11619"/>
      <c r="C11619"/>
      <c r="D11619"/>
    </row>
    <row r="11620" spans="1:4" ht="15" x14ac:dyDescent="0.25">
      <c r="A11620"/>
      <c r="B11620"/>
      <c r="C11620"/>
      <c r="D11620"/>
    </row>
    <row r="11621" spans="1:4" ht="15" x14ac:dyDescent="0.25">
      <c r="A11621"/>
      <c r="B11621"/>
      <c r="C11621"/>
      <c r="D11621"/>
    </row>
    <row r="11622" spans="1:4" ht="15" x14ac:dyDescent="0.25">
      <c r="A11622"/>
      <c r="B11622"/>
      <c r="C11622"/>
      <c r="D11622"/>
    </row>
    <row r="11623" spans="1:4" ht="15" x14ac:dyDescent="0.25">
      <c r="A11623"/>
      <c r="B11623"/>
      <c r="C11623"/>
      <c r="D11623"/>
    </row>
    <row r="11624" spans="1:4" ht="15" x14ac:dyDescent="0.25">
      <c r="A11624"/>
      <c r="B11624"/>
      <c r="C11624"/>
      <c r="D11624"/>
    </row>
    <row r="11625" spans="1:4" ht="15" x14ac:dyDescent="0.25">
      <c r="A11625"/>
      <c r="B11625"/>
      <c r="C11625"/>
      <c r="D11625"/>
    </row>
    <row r="11626" spans="1:4" ht="15" x14ac:dyDescent="0.25">
      <c r="A11626"/>
      <c r="B11626"/>
      <c r="C11626"/>
      <c r="D11626"/>
    </row>
    <row r="11627" spans="1:4" ht="15" x14ac:dyDescent="0.25">
      <c r="A11627"/>
      <c r="B11627"/>
      <c r="C11627"/>
      <c r="D11627"/>
    </row>
    <row r="11628" spans="1:4" ht="15" x14ac:dyDescent="0.25">
      <c r="A11628"/>
      <c r="B11628"/>
      <c r="C11628"/>
      <c r="D11628"/>
    </row>
    <row r="11629" spans="1:4" ht="15" x14ac:dyDescent="0.25">
      <c r="A11629"/>
      <c r="B11629"/>
      <c r="C11629"/>
      <c r="D11629"/>
    </row>
    <row r="11630" spans="1:4" ht="15" x14ac:dyDescent="0.25">
      <c r="A11630"/>
      <c r="B11630"/>
      <c r="C11630"/>
      <c r="D11630"/>
    </row>
    <row r="11631" spans="1:4" ht="15" x14ac:dyDescent="0.25">
      <c r="A11631"/>
      <c r="B11631"/>
      <c r="C11631"/>
      <c r="D11631"/>
    </row>
    <row r="11632" spans="1:4" ht="15" x14ac:dyDescent="0.25">
      <c r="A11632"/>
      <c r="B11632"/>
      <c r="C11632"/>
      <c r="D11632"/>
    </row>
    <row r="11633" spans="1:4" ht="15" x14ac:dyDescent="0.25">
      <c r="A11633"/>
      <c r="B11633"/>
      <c r="C11633"/>
      <c r="D11633"/>
    </row>
    <row r="11634" spans="1:4" ht="15" x14ac:dyDescent="0.25">
      <c r="A11634"/>
      <c r="B11634"/>
      <c r="C11634"/>
      <c r="D11634"/>
    </row>
    <row r="11635" spans="1:4" ht="15" x14ac:dyDescent="0.25">
      <c r="A11635"/>
      <c r="B11635"/>
      <c r="C11635"/>
      <c r="D11635"/>
    </row>
    <row r="11636" spans="1:4" ht="15" x14ac:dyDescent="0.25">
      <c r="A11636"/>
      <c r="B11636"/>
      <c r="C11636"/>
      <c r="D11636"/>
    </row>
    <row r="11637" spans="1:4" ht="15" x14ac:dyDescent="0.25">
      <c r="A11637"/>
      <c r="B11637"/>
      <c r="C11637"/>
      <c r="D11637"/>
    </row>
    <row r="11638" spans="1:4" ht="15" x14ac:dyDescent="0.25">
      <c r="A11638"/>
      <c r="B11638"/>
      <c r="C11638"/>
      <c r="D11638"/>
    </row>
    <row r="11639" spans="1:4" ht="15" x14ac:dyDescent="0.25">
      <c r="A11639"/>
      <c r="B11639"/>
      <c r="C11639"/>
      <c r="D11639"/>
    </row>
    <row r="11640" spans="1:4" ht="15" x14ac:dyDescent="0.25">
      <c r="A11640"/>
      <c r="B11640"/>
      <c r="C11640"/>
      <c r="D11640"/>
    </row>
    <row r="11641" spans="1:4" ht="15" x14ac:dyDescent="0.25">
      <c r="A11641"/>
      <c r="B11641"/>
      <c r="C11641"/>
      <c r="D11641"/>
    </row>
    <row r="11642" spans="1:4" ht="15" x14ac:dyDescent="0.25">
      <c r="A11642"/>
      <c r="B11642"/>
      <c r="C11642"/>
      <c r="D11642"/>
    </row>
    <row r="11643" spans="1:4" ht="15" x14ac:dyDescent="0.25">
      <c r="A11643"/>
      <c r="B11643"/>
      <c r="C11643"/>
      <c r="D11643"/>
    </row>
    <row r="11644" spans="1:4" ht="15" x14ac:dyDescent="0.25">
      <c r="A11644"/>
      <c r="B11644"/>
      <c r="C11644"/>
      <c r="D11644"/>
    </row>
    <row r="11645" spans="1:4" ht="15" x14ac:dyDescent="0.25">
      <c r="A11645"/>
      <c r="B11645"/>
      <c r="C11645"/>
      <c r="D11645"/>
    </row>
    <row r="11646" spans="1:4" ht="15" x14ac:dyDescent="0.25">
      <c r="A11646"/>
      <c r="B11646"/>
      <c r="C11646"/>
      <c r="D11646"/>
    </row>
    <row r="11647" spans="1:4" ht="15" x14ac:dyDescent="0.25">
      <c r="A11647"/>
      <c r="B11647"/>
      <c r="C11647"/>
      <c r="D11647"/>
    </row>
    <row r="11648" spans="1:4" ht="15" x14ac:dyDescent="0.25">
      <c r="A11648"/>
      <c r="B11648"/>
      <c r="C11648"/>
      <c r="D11648"/>
    </row>
    <row r="11649" spans="1:4" ht="15" x14ac:dyDescent="0.25">
      <c r="A11649"/>
      <c r="B11649"/>
      <c r="C11649"/>
      <c r="D11649"/>
    </row>
    <row r="11650" spans="1:4" ht="15" x14ac:dyDescent="0.25">
      <c r="A11650"/>
      <c r="B11650"/>
      <c r="C11650"/>
      <c r="D11650"/>
    </row>
    <row r="11651" spans="1:4" ht="15" x14ac:dyDescent="0.25">
      <c r="A11651"/>
      <c r="B11651"/>
      <c r="C11651"/>
      <c r="D11651"/>
    </row>
    <row r="11652" spans="1:4" ht="15" x14ac:dyDescent="0.25">
      <c r="A11652"/>
      <c r="B11652"/>
      <c r="C11652"/>
      <c r="D11652"/>
    </row>
    <row r="11653" spans="1:4" ht="15" x14ac:dyDescent="0.25">
      <c r="A11653"/>
      <c r="B11653"/>
      <c r="C11653"/>
      <c r="D11653"/>
    </row>
    <row r="11654" spans="1:4" ht="15" x14ac:dyDescent="0.25">
      <c r="A11654"/>
      <c r="B11654"/>
      <c r="C11654"/>
      <c r="D11654"/>
    </row>
    <row r="11655" spans="1:4" ht="15" x14ac:dyDescent="0.25">
      <c r="A11655"/>
      <c r="B11655"/>
      <c r="C11655"/>
      <c r="D11655"/>
    </row>
    <row r="11656" spans="1:4" ht="15" x14ac:dyDescent="0.25">
      <c r="A11656"/>
      <c r="B11656"/>
      <c r="C11656"/>
      <c r="D11656"/>
    </row>
    <row r="11657" spans="1:4" ht="15" x14ac:dyDescent="0.25">
      <c r="A11657"/>
      <c r="B11657"/>
      <c r="C11657"/>
      <c r="D11657"/>
    </row>
    <row r="11658" spans="1:4" ht="15" x14ac:dyDescent="0.25">
      <c r="A11658"/>
      <c r="B11658"/>
      <c r="C11658"/>
      <c r="D11658"/>
    </row>
    <row r="11659" spans="1:4" ht="15" x14ac:dyDescent="0.25">
      <c r="A11659"/>
      <c r="B11659"/>
      <c r="C11659"/>
      <c r="D11659"/>
    </row>
    <row r="11660" spans="1:4" ht="15" x14ac:dyDescent="0.25">
      <c r="A11660"/>
      <c r="B11660"/>
      <c r="C11660"/>
      <c r="D11660"/>
    </row>
    <row r="11661" spans="1:4" ht="15" x14ac:dyDescent="0.25">
      <c r="A11661"/>
      <c r="B11661"/>
      <c r="C11661"/>
      <c r="D11661"/>
    </row>
    <row r="11662" spans="1:4" ht="15" x14ac:dyDescent="0.25">
      <c r="A11662"/>
      <c r="B11662"/>
      <c r="C11662"/>
      <c r="D11662"/>
    </row>
    <row r="11663" spans="1:4" ht="15" x14ac:dyDescent="0.25">
      <c r="A11663"/>
      <c r="B11663"/>
      <c r="C11663"/>
      <c r="D11663"/>
    </row>
    <row r="11664" spans="1:4" ht="15" x14ac:dyDescent="0.25">
      <c r="A11664"/>
      <c r="B11664"/>
      <c r="C11664"/>
      <c r="D11664"/>
    </row>
    <row r="11665" spans="1:4" ht="15" x14ac:dyDescent="0.25">
      <c r="A11665"/>
      <c r="B11665"/>
      <c r="C11665"/>
      <c r="D11665"/>
    </row>
    <row r="11666" spans="1:4" ht="15" x14ac:dyDescent="0.25">
      <c r="A11666"/>
      <c r="B11666"/>
      <c r="C11666"/>
      <c r="D11666"/>
    </row>
    <row r="11667" spans="1:4" ht="15" x14ac:dyDescent="0.25">
      <c r="A11667"/>
      <c r="B11667"/>
      <c r="C11667"/>
      <c r="D11667"/>
    </row>
    <row r="11668" spans="1:4" ht="15" x14ac:dyDescent="0.25">
      <c r="A11668"/>
      <c r="B11668"/>
      <c r="C11668"/>
      <c r="D11668"/>
    </row>
    <row r="11669" spans="1:4" ht="15" x14ac:dyDescent="0.25">
      <c r="A11669"/>
      <c r="B11669"/>
      <c r="C11669"/>
      <c r="D11669"/>
    </row>
    <row r="11670" spans="1:4" ht="15" x14ac:dyDescent="0.25">
      <c r="A11670"/>
      <c r="B11670"/>
      <c r="C11670"/>
      <c r="D11670"/>
    </row>
    <row r="11671" spans="1:4" ht="15" x14ac:dyDescent="0.25">
      <c r="A11671"/>
      <c r="B11671"/>
      <c r="C11671"/>
      <c r="D11671"/>
    </row>
    <row r="11672" spans="1:4" ht="15" x14ac:dyDescent="0.25">
      <c r="A11672"/>
      <c r="B11672"/>
      <c r="C11672"/>
      <c r="D11672"/>
    </row>
    <row r="11673" spans="1:4" ht="15" x14ac:dyDescent="0.25">
      <c r="A11673"/>
      <c r="B11673"/>
      <c r="C11673"/>
      <c r="D11673"/>
    </row>
    <row r="11674" spans="1:4" ht="15" x14ac:dyDescent="0.25">
      <c r="A11674"/>
      <c r="B11674"/>
      <c r="C11674"/>
      <c r="D11674"/>
    </row>
    <row r="11675" spans="1:4" ht="15" x14ac:dyDescent="0.25">
      <c r="A11675"/>
      <c r="B11675"/>
      <c r="C11675"/>
      <c r="D11675"/>
    </row>
    <row r="11676" spans="1:4" ht="15" x14ac:dyDescent="0.25">
      <c r="A11676"/>
      <c r="B11676"/>
      <c r="C11676"/>
      <c r="D11676"/>
    </row>
    <row r="11677" spans="1:4" ht="15" x14ac:dyDescent="0.25">
      <c r="A11677"/>
      <c r="B11677"/>
      <c r="C11677"/>
      <c r="D11677"/>
    </row>
    <row r="11678" spans="1:4" ht="15" x14ac:dyDescent="0.25">
      <c r="A11678"/>
      <c r="B11678"/>
      <c r="C11678"/>
      <c r="D11678"/>
    </row>
    <row r="11679" spans="1:4" ht="15" x14ac:dyDescent="0.25">
      <c r="A11679"/>
      <c r="B11679"/>
      <c r="C11679"/>
      <c r="D11679"/>
    </row>
    <row r="11680" spans="1:4" ht="15" x14ac:dyDescent="0.25">
      <c r="A11680"/>
      <c r="B11680"/>
      <c r="C11680"/>
      <c r="D11680"/>
    </row>
    <row r="11681" spans="1:4" ht="15" x14ac:dyDescent="0.25">
      <c r="A11681"/>
      <c r="B11681"/>
      <c r="C11681"/>
      <c r="D11681"/>
    </row>
    <row r="11682" spans="1:4" ht="15" x14ac:dyDescent="0.25">
      <c r="A11682"/>
      <c r="B11682"/>
      <c r="C11682"/>
      <c r="D11682"/>
    </row>
    <row r="11683" spans="1:4" ht="15" x14ac:dyDescent="0.25">
      <c r="A11683"/>
      <c r="B11683"/>
      <c r="C11683"/>
      <c r="D11683"/>
    </row>
    <row r="11684" spans="1:4" ht="15" x14ac:dyDescent="0.25">
      <c r="A11684"/>
      <c r="B11684"/>
      <c r="C11684"/>
      <c r="D11684"/>
    </row>
    <row r="11685" spans="1:4" ht="15" x14ac:dyDescent="0.25">
      <c r="A11685"/>
      <c r="B11685"/>
      <c r="C11685"/>
      <c r="D11685"/>
    </row>
    <row r="11686" spans="1:4" ht="15" x14ac:dyDescent="0.25">
      <c r="A11686"/>
      <c r="B11686"/>
      <c r="C11686"/>
      <c r="D11686"/>
    </row>
    <row r="11687" spans="1:4" ht="15" x14ac:dyDescent="0.25">
      <c r="A11687"/>
      <c r="B11687"/>
      <c r="C11687"/>
      <c r="D11687"/>
    </row>
    <row r="11688" spans="1:4" ht="15" x14ac:dyDescent="0.25">
      <c r="A11688"/>
      <c r="B11688"/>
      <c r="C11688"/>
      <c r="D11688"/>
    </row>
    <row r="11689" spans="1:4" ht="15" x14ac:dyDescent="0.25">
      <c r="A11689"/>
      <c r="B11689"/>
      <c r="C11689"/>
      <c r="D11689"/>
    </row>
    <row r="11690" spans="1:4" ht="15" x14ac:dyDescent="0.25">
      <c r="A11690"/>
      <c r="B11690"/>
      <c r="C11690"/>
      <c r="D11690"/>
    </row>
    <row r="11691" spans="1:4" ht="15" x14ac:dyDescent="0.25">
      <c r="A11691"/>
      <c r="B11691"/>
      <c r="C11691"/>
      <c r="D11691"/>
    </row>
    <row r="11692" spans="1:4" ht="15" x14ac:dyDescent="0.25">
      <c r="A11692"/>
      <c r="B11692"/>
      <c r="C11692"/>
      <c r="D11692"/>
    </row>
    <row r="11693" spans="1:4" ht="15" x14ac:dyDescent="0.25">
      <c r="A11693"/>
      <c r="B11693"/>
      <c r="C11693"/>
      <c r="D11693"/>
    </row>
    <row r="11694" spans="1:4" ht="15" x14ac:dyDescent="0.25">
      <c r="A11694"/>
      <c r="B11694"/>
      <c r="C11694"/>
      <c r="D11694"/>
    </row>
    <row r="11695" spans="1:4" ht="15" x14ac:dyDescent="0.25">
      <c r="A11695"/>
      <c r="B11695"/>
      <c r="C11695"/>
      <c r="D11695"/>
    </row>
    <row r="11696" spans="1:4" ht="15" x14ac:dyDescent="0.25">
      <c r="A11696"/>
      <c r="B11696"/>
      <c r="C11696"/>
      <c r="D11696"/>
    </row>
    <row r="11697" spans="1:4" ht="15" x14ac:dyDescent="0.25">
      <c r="A11697"/>
      <c r="B11697"/>
      <c r="C11697"/>
      <c r="D11697"/>
    </row>
    <row r="11698" spans="1:4" ht="15" x14ac:dyDescent="0.25">
      <c r="A11698"/>
      <c r="B11698"/>
      <c r="C11698"/>
      <c r="D11698"/>
    </row>
    <row r="11699" spans="1:4" ht="15" x14ac:dyDescent="0.25">
      <c r="A11699"/>
      <c r="B11699"/>
      <c r="C11699"/>
      <c r="D11699"/>
    </row>
    <row r="11700" spans="1:4" ht="15" x14ac:dyDescent="0.25">
      <c r="A11700"/>
      <c r="B11700"/>
      <c r="C11700"/>
      <c r="D11700"/>
    </row>
    <row r="11701" spans="1:4" ht="15" x14ac:dyDescent="0.25">
      <c r="A11701"/>
      <c r="B11701"/>
      <c r="C11701"/>
      <c r="D11701"/>
    </row>
    <row r="11702" spans="1:4" ht="15" x14ac:dyDescent="0.25">
      <c r="A11702"/>
      <c r="B11702"/>
      <c r="C11702"/>
      <c r="D11702"/>
    </row>
    <row r="11703" spans="1:4" ht="15" x14ac:dyDescent="0.25">
      <c r="A11703"/>
      <c r="B11703"/>
      <c r="C11703"/>
      <c r="D11703"/>
    </row>
    <row r="11704" spans="1:4" ht="15" x14ac:dyDescent="0.25">
      <c r="A11704"/>
      <c r="B11704"/>
      <c r="C11704"/>
      <c r="D11704"/>
    </row>
    <row r="11705" spans="1:4" ht="15" x14ac:dyDescent="0.25">
      <c r="A11705"/>
      <c r="B11705"/>
      <c r="C11705"/>
      <c r="D11705"/>
    </row>
    <row r="11706" spans="1:4" ht="15" x14ac:dyDescent="0.25">
      <c r="A11706"/>
      <c r="B11706"/>
      <c r="C11706"/>
      <c r="D11706"/>
    </row>
    <row r="11707" spans="1:4" ht="15" x14ac:dyDescent="0.25">
      <c r="A11707"/>
      <c r="B11707"/>
      <c r="C11707"/>
      <c r="D11707"/>
    </row>
    <row r="11708" spans="1:4" ht="15" x14ac:dyDescent="0.25">
      <c r="A11708"/>
      <c r="B11708"/>
      <c r="C11708"/>
      <c r="D11708"/>
    </row>
    <row r="11709" spans="1:4" ht="15" x14ac:dyDescent="0.25">
      <c r="A11709"/>
      <c r="B11709"/>
      <c r="C11709"/>
      <c r="D11709"/>
    </row>
    <row r="11710" spans="1:4" ht="15" x14ac:dyDescent="0.25">
      <c r="A11710"/>
      <c r="B11710"/>
      <c r="C11710"/>
      <c r="D11710"/>
    </row>
    <row r="11711" spans="1:4" ht="15" x14ac:dyDescent="0.25">
      <c r="A11711"/>
      <c r="B11711"/>
      <c r="C11711"/>
      <c r="D11711"/>
    </row>
    <row r="11712" spans="1:4" ht="15" x14ac:dyDescent="0.25">
      <c r="A11712"/>
      <c r="B11712"/>
      <c r="C11712"/>
      <c r="D11712"/>
    </row>
    <row r="11713" spans="1:4" ht="15" x14ac:dyDescent="0.25">
      <c r="A11713"/>
      <c r="B11713"/>
      <c r="C11713"/>
      <c r="D11713"/>
    </row>
    <row r="11714" spans="1:4" ht="15" x14ac:dyDescent="0.25">
      <c r="A11714"/>
      <c r="B11714"/>
      <c r="C11714"/>
      <c r="D11714"/>
    </row>
    <row r="11715" spans="1:4" ht="15" x14ac:dyDescent="0.25">
      <c r="A11715"/>
      <c r="B11715"/>
      <c r="C11715"/>
      <c r="D11715"/>
    </row>
    <row r="11716" spans="1:4" ht="15" x14ac:dyDescent="0.25">
      <c r="A11716"/>
      <c r="B11716"/>
      <c r="C11716"/>
      <c r="D11716"/>
    </row>
    <row r="11717" spans="1:4" ht="15" x14ac:dyDescent="0.25">
      <c r="A11717"/>
      <c r="B11717"/>
      <c r="C11717"/>
      <c r="D11717"/>
    </row>
    <row r="11718" spans="1:4" ht="15" x14ac:dyDescent="0.25">
      <c r="A11718"/>
      <c r="B11718"/>
      <c r="C11718"/>
      <c r="D11718"/>
    </row>
    <row r="11719" spans="1:4" ht="15" x14ac:dyDescent="0.25">
      <c r="A11719"/>
      <c r="B11719"/>
      <c r="C11719"/>
      <c r="D11719"/>
    </row>
    <row r="11720" spans="1:4" ht="15" x14ac:dyDescent="0.25">
      <c r="A11720"/>
      <c r="B11720"/>
      <c r="C11720"/>
      <c r="D11720"/>
    </row>
    <row r="11721" spans="1:4" ht="15" x14ac:dyDescent="0.25">
      <c r="A11721"/>
      <c r="B11721"/>
      <c r="C11721"/>
      <c r="D11721"/>
    </row>
    <row r="11722" spans="1:4" ht="15" x14ac:dyDescent="0.25">
      <c r="A11722"/>
      <c r="B11722"/>
      <c r="C11722"/>
      <c r="D11722"/>
    </row>
    <row r="11723" spans="1:4" ht="15" x14ac:dyDescent="0.25">
      <c r="A11723"/>
      <c r="B11723"/>
      <c r="C11723"/>
      <c r="D11723"/>
    </row>
    <row r="11724" spans="1:4" ht="15" x14ac:dyDescent="0.25">
      <c r="A11724"/>
      <c r="B11724"/>
      <c r="C11724"/>
      <c r="D11724"/>
    </row>
    <row r="11725" spans="1:4" ht="15" x14ac:dyDescent="0.25">
      <c r="A11725"/>
      <c r="B11725"/>
      <c r="C11725"/>
      <c r="D11725"/>
    </row>
    <row r="11726" spans="1:4" ht="15" x14ac:dyDescent="0.25">
      <c r="A11726"/>
      <c r="B11726"/>
      <c r="C11726"/>
      <c r="D11726"/>
    </row>
    <row r="11727" spans="1:4" ht="15" x14ac:dyDescent="0.25">
      <c r="A11727"/>
      <c r="B11727"/>
      <c r="C11727"/>
      <c r="D11727"/>
    </row>
    <row r="11728" spans="1:4" ht="15" x14ac:dyDescent="0.25">
      <c r="A11728"/>
      <c r="B11728"/>
      <c r="C11728"/>
      <c r="D11728"/>
    </row>
    <row r="11729" spans="1:4" ht="15" x14ac:dyDescent="0.25">
      <c r="A11729"/>
      <c r="B11729"/>
      <c r="C11729"/>
      <c r="D11729"/>
    </row>
    <row r="11730" spans="1:4" ht="15" x14ac:dyDescent="0.25">
      <c r="A11730"/>
      <c r="B11730"/>
      <c r="C11730"/>
      <c r="D11730"/>
    </row>
    <row r="11731" spans="1:4" ht="15" x14ac:dyDescent="0.25">
      <c r="A11731"/>
      <c r="B11731"/>
      <c r="C11731"/>
      <c r="D11731"/>
    </row>
    <row r="11732" spans="1:4" ht="15" x14ac:dyDescent="0.25">
      <c r="A11732"/>
      <c r="B11732"/>
      <c r="C11732"/>
      <c r="D11732"/>
    </row>
    <row r="11733" spans="1:4" ht="15" x14ac:dyDescent="0.25">
      <c r="A11733"/>
      <c r="B11733"/>
      <c r="C11733"/>
      <c r="D11733"/>
    </row>
    <row r="11734" spans="1:4" ht="15" x14ac:dyDescent="0.25">
      <c r="A11734"/>
      <c r="B11734"/>
      <c r="C11734"/>
      <c r="D11734"/>
    </row>
    <row r="11735" spans="1:4" ht="15" x14ac:dyDescent="0.25">
      <c r="A11735"/>
      <c r="B11735"/>
      <c r="C11735"/>
      <c r="D11735"/>
    </row>
    <row r="11736" spans="1:4" ht="15" x14ac:dyDescent="0.25">
      <c r="A11736"/>
      <c r="B11736"/>
      <c r="C11736"/>
      <c r="D11736"/>
    </row>
    <row r="11737" spans="1:4" ht="15" x14ac:dyDescent="0.25">
      <c r="A11737"/>
      <c r="B11737"/>
      <c r="C11737"/>
      <c r="D11737"/>
    </row>
    <row r="11738" spans="1:4" ht="15" x14ac:dyDescent="0.25">
      <c r="A11738"/>
      <c r="B11738"/>
      <c r="C11738"/>
      <c r="D11738"/>
    </row>
    <row r="11739" spans="1:4" ht="15" x14ac:dyDescent="0.25">
      <c r="A11739"/>
      <c r="B11739"/>
      <c r="C11739"/>
      <c r="D11739"/>
    </row>
    <row r="11740" spans="1:4" ht="15" x14ac:dyDescent="0.25">
      <c r="A11740"/>
      <c r="B11740"/>
      <c r="C11740"/>
      <c r="D11740"/>
    </row>
    <row r="11741" spans="1:4" ht="15" x14ac:dyDescent="0.25">
      <c r="A11741"/>
      <c r="B11741"/>
      <c r="C11741"/>
      <c r="D11741"/>
    </row>
    <row r="11742" spans="1:4" ht="15" x14ac:dyDescent="0.25">
      <c r="A11742"/>
      <c r="B11742"/>
      <c r="C11742"/>
      <c r="D11742"/>
    </row>
    <row r="11743" spans="1:4" ht="15" x14ac:dyDescent="0.25">
      <c r="A11743"/>
      <c r="B11743"/>
      <c r="C11743"/>
      <c r="D11743"/>
    </row>
    <row r="11744" spans="1:4" ht="15" x14ac:dyDescent="0.25">
      <c r="A11744"/>
      <c r="B11744"/>
      <c r="C11744"/>
      <c r="D11744"/>
    </row>
    <row r="11745" spans="1:4" ht="15" x14ac:dyDescent="0.25">
      <c r="A11745"/>
      <c r="B11745"/>
      <c r="C11745"/>
      <c r="D11745"/>
    </row>
    <row r="11746" spans="1:4" ht="15" x14ac:dyDescent="0.25">
      <c r="A11746"/>
      <c r="B11746"/>
      <c r="C11746"/>
      <c r="D11746"/>
    </row>
    <row r="11747" spans="1:4" ht="15" x14ac:dyDescent="0.25">
      <c r="A11747"/>
      <c r="B11747"/>
      <c r="C11747"/>
      <c r="D11747"/>
    </row>
    <row r="11748" spans="1:4" ht="15" x14ac:dyDescent="0.25">
      <c r="A11748"/>
      <c r="B11748"/>
      <c r="C11748"/>
      <c r="D11748"/>
    </row>
    <row r="11749" spans="1:4" ht="15" x14ac:dyDescent="0.25">
      <c r="A11749"/>
      <c r="B11749"/>
      <c r="C11749"/>
      <c r="D11749"/>
    </row>
    <row r="11750" spans="1:4" ht="15" x14ac:dyDescent="0.25">
      <c r="A11750"/>
      <c r="B11750"/>
      <c r="C11750"/>
      <c r="D11750"/>
    </row>
    <row r="11751" spans="1:4" ht="15" x14ac:dyDescent="0.25">
      <c r="A11751"/>
      <c r="B11751"/>
      <c r="C11751"/>
      <c r="D11751"/>
    </row>
    <row r="11752" spans="1:4" ht="15" x14ac:dyDescent="0.25">
      <c r="A11752"/>
      <c r="B11752"/>
      <c r="C11752"/>
      <c r="D11752"/>
    </row>
    <row r="11753" spans="1:4" ht="15" x14ac:dyDescent="0.25">
      <c r="A11753"/>
      <c r="B11753"/>
      <c r="C11753"/>
      <c r="D11753"/>
    </row>
    <row r="11754" spans="1:4" ht="15" x14ac:dyDescent="0.25">
      <c r="A11754"/>
      <c r="B11754"/>
      <c r="C11754"/>
      <c r="D11754"/>
    </row>
    <row r="11755" spans="1:4" ht="15" x14ac:dyDescent="0.25">
      <c r="A11755"/>
      <c r="B11755"/>
      <c r="C11755"/>
      <c r="D11755"/>
    </row>
    <row r="11756" spans="1:4" ht="15" x14ac:dyDescent="0.25">
      <c r="A11756"/>
      <c r="B11756"/>
      <c r="C11756"/>
      <c r="D11756"/>
    </row>
    <row r="11757" spans="1:4" ht="15" x14ac:dyDescent="0.25">
      <c r="A11757"/>
      <c r="B11757"/>
      <c r="C11757"/>
      <c r="D11757"/>
    </row>
    <row r="11758" spans="1:4" ht="15" x14ac:dyDescent="0.25">
      <c r="A11758"/>
      <c r="B11758"/>
      <c r="C11758"/>
      <c r="D11758"/>
    </row>
    <row r="11759" spans="1:4" ht="15" x14ac:dyDescent="0.25">
      <c r="A11759"/>
      <c r="B11759"/>
      <c r="C11759"/>
      <c r="D11759"/>
    </row>
    <row r="11760" spans="1:4" ht="15" x14ac:dyDescent="0.25">
      <c r="A11760"/>
      <c r="B11760"/>
      <c r="C11760"/>
      <c r="D11760"/>
    </row>
    <row r="11761" spans="1:4" ht="15" x14ac:dyDescent="0.25">
      <c r="A11761"/>
      <c r="B11761"/>
      <c r="C11761"/>
      <c r="D11761"/>
    </row>
    <row r="11762" spans="1:4" ht="15" x14ac:dyDescent="0.25">
      <c r="A11762"/>
      <c r="B11762"/>
      <c r="C11762"/>
      <c r="D11762"/>
    </row>
    <row r="11763" spans="1:4" ht="15" x14ac:dyDescent="0.25">
      <c r="A11763"/>
      <c r="B11763"/>
      <c r="C11763"/>
      <c r="D11763"/>
    </row>
    <row r="11764" spans="1:4" ht="15" x14ac:dyDescent="0.25">
      <c r="A11764"/>
      <c r="B11764"/>
      <c r="C11764"/>
      <c r="D11764"/>
    </row>
    <row r="11765" spans="1:4" ht="15" x14ac:dyDescent="0.25">
      <c r="A11765"/>
      <c r="B11765"/>
      <c r="C11765"/>
      <c r="D11765"/>
    </row>
    <row r="11766" spans="1:4" ht="15" x14ac:dyDescent="0.25">
      <c r="A11766"/>
      <c r="B11766"/>
      <c r="C11766"/>
      <c r="D11766"/>
    </row>
    <row r="11767" spans="1:4" ht="15" x14ac:dyDescent="0.25">
      <c r="A11767"/>
      <c r="B11767"/>
      <c r="C11767"/>
      <c r="D11767"/>
    </row>
    <row r="11768" spans="1:4" ht="15" x14ac:dyDescent="0.25">
      <c r="A11768"/>
      <c r="B11768"/>
      <c r="C11768"/>
      <c r="D11768"/>
    </row>
    <row r="11769" spans="1:4" ht="15" x14ac:dyDescent="0.25">
      <c r="A11769"/>
      <c r="B11769"/>
      <c r="C11769"/>
      <c r="D11769"/>
    </row>
    <row r="11770" spans="1:4" ht="15" x14ac:dyDescent="0.25">
      <c r="A11770"/>
      <c r="B11770"/>
      <c r="C11770"/>
      <c r="D11770"/>
    </row>
    <row r="11771" spans="1:4" ht="15" x14ac:dyDescent="0.25">
      <c r="A11771"/>
      <c r="B11771"/>
      <c r="C11771"/>
      <c r="D11771"/>
    </row>
    <row r="11772" spans="1:4" ht="15" x14ac:dyDescent="0.25">
      <c r="A11772"/>
      <c r="B11772"/>
      <c r="C11772"/>
      <c r="D11772"/>
    </row>
    <row r="11773" spans="1:4" ht="15" x14ac:dyDescent="0.25">
      <c r="A11773"/>
      <c r="B11773"/>
      <c r="C11773"/>
      <c r="D11773"/>
    </row>
    <row r="11774" spans="1:4" ht="15" x14ac:dyDescent="0.25">
      <c r="A11774"/>
      <c r="B11774"/>
      <c r="C11774"/>
      <c r="D11774"/>
    </row>
    <row r="11775" spans="1:4" ht="15" x14ac:dyDescent="0.25">
      <c r="A11775"/>
      <c r="B11775"/>
      <c r="C11775"/>
      <c r="D11775"/>
    </row>
    <row r="11776" spans="1:4" ht="15" x14ac:dyDescent="0.25">
      <c r="A11776"/>
      <c r="B11776"/>
      <c r="C11776"/>
      <c r="D11776"/>
    </row>
    <row r="11777" spans="1:4" ht="15" x14ac:dyDescent="0.25">
      <c r="A11777"/>
      <c r="B11777"/>
      <c r="C11777"/>
      <c r="D11777"/>
    </row>
    <row r="11778" spans="1:4" ht="15" x14ac:dyDescent="0.25">
      <c r="A11778"/>
      <c r="B11778"/>
      <c r="C11778"/>
      <c r="D11778"/>
    </row>
    <row r="11779" spans="1:4" ht="15" x14ac:dyDescent="0.25">
      <c r="A11779"/>
      <c r="B11779"/>
      <c r="C11779"/>
      <c r="D11779"/>
    </row>
    <row r="11780" spans="1:4" ht="15" x14ac:dyDescent="0.25">
      <c r="A11780"/>
      <c r="B11780"/>
      <c r="C11780"/>
      <c r="D11780"/>
    </row>
    <row r="11781" spans="1:4" ht="15" x14ac:dyDescent="0.25">
      <c r="A11781"/>
      <c r="B11781"/>
      <c r="C11781"/>
      <c r="D11781"/>
    </row>
    <row r="11782" spans="1:4" ht="15" x14ac:dyDescent="0.25">
      <c r="A11782"/>
      <c r="B11782"/>
      <c r="C11782"/>
      <c r="D11782"/>
    </row>
    <row r="11783" spans="1:4" ht="15" x14ac:dyDescent="0.25">
      <c r="A11783"/>
      <c r="B11783"/>
      <c r="C11783"/>
      <c r="D11783"/>
    </row>
    <row r="11784" spans="1:4" ht="15" x14ac:dyDescent="0.25">
      <c r="A11784"/>
      <c r="B11784"/>
      <c r="C11784"/>
      <c r="D11784"/>
    </row>
    <row r="11785" spans="1:4" ht="15" x14ac:dyDescent="0.25">
      <c r="A11785"/>
      <c r="B11785"/>
      <c r="C11785"/>
      <c r="D11785"/>
    </row>
    <row r="11786" spans="1:4" ht="15" x14ac:dyDescent="0.25">
      <c r="A11786"/>
      <c r="B11786"/>
      <c r="C11786"/>
      <c r="D11786"/>
    </row>
    <row r="11787" spans="1:4" ht="15" x14ac:dyDescent="0.25">
      <c r="A11787"/>
      <c r="B11787"/>
      <c r="C11787"/>
      <c r="D11787"/>
    </row>
    <row r="11788" spans="1:4" ht="15" x14ac:dyDescent="0.25">
      <c r="A11788"/>
      <c r="B11788"/>
      <c r="C11788"/>
      <c r="D11788"/>
    </row>
    <row r="11789" spans="1:4" ht="15" x14ac:dyDescent="0.25">
      <c r="A11789"/>
      <c r="B11789"/>
      <c r="C11789"/>
      <c r="D11789"/>
    </row>
    <row r="11790" spans="1:4" ht="15" x14ac:dyDescent="0.25">
      <c r="A11790"/>
      <c r="B11790"/>
      <c r="C11790"/>
      <c r="D11790"/>
    </row>
    <row r="11791" spans="1:4" ht="15" x14ac:dyDescent="0.25">
      <c r="A11791"/>
      <c r="B11791"/>
      <c r="C11791"/>
      <c r="D11791"/>
    </row>
    <row r="11792" spans="1:4" ht="15" x14ac:dyDescent="0.25">
      <c r="A11792"/>
      <c r="B11792"/>
      <c r="C11792"/>
      <c r="D11792"/>
    </row>
    <row r="11793" spans="1:4" ht="15" x14ac:dyDescent="0.25">
      <c r="A11793"/>
      <c r="B11793"/>
      <c r="C11793"/>
      <c r="D11793"/>
    </row>
    <row r="11794" spans="1:4" ht="15" x14ac:dyDescent="0.25">
      <c r="A11794"/>
      <c r="B11794"/>
      <c r="C11794"/>
      <c r="D11794"/>
    </row>
    <row r="11795" spans="1:4" ht="15" x14ac:dyDescent="0.25">
      <c r="A11795"/>
      <c r="B11795"/>
      <c r="C11795"/>
      <c r="D11795"/>
    </row>
    <row r="11796" spans="1:4" ht="15" x14ac:dyDescent="0.25">
      <c r="A11796"/>
      <c r="B11796"/>
      <c r="C11796"/>
      <c r="D11796"/>
    </row>
    <row r="11797" spans="1:4" ht="15" x14ac:dyDescent="0.25">
      <c r="A11797"/>
      <c r="B11797"/>
      <c r="C11797"/>
      <c r="D11797"/>
    </row>
    <row r="11798" spans="1:4" ht="15" x14ac:dyDescent="0.25">
      <c r="A11798"/>
      <c r="B11798"/>
      <c r="C11798"/>
      <c r="D11798"/>
    </row>
    <row r="11799" spans="1:4" ht="15" x14ac:dyDescent="0.25">
      <c r="A11799"/>
      <c r="B11799"/>
      <c r="C11799"/>
      <c r="D11799"/>
    </row>
    <row r="11800" spans="1:4" ht="15" x14ac:dyDescent="0.25">
      <c r="A11800"/>
      <c r="B11800"/>
      <c r="C11800"/>
      <c r="D11800"/>
    </row>
    <row r="11801" spans="1:4" ht="15" x14ac:dyDescent="0.25">
      <c r="A11801"/>
      <c r="B11801"/>
      <c r="C11801"/>
      <c r="D11801"/>
    </row>
    <row r="11802" spans="1:4" ht="15" x14ac:dyDescent="0.25">
      <c r="A11802"/>
      <c r="B11802"/>
      <c r="C11802"/>
      <c r="D11802"/>
    </row>
    <row r="11803" spans="1:4" ht="15" x14ac:dyDescent="0.25">
      <c r="A11803"/>
      <c r="B11803"/>
      <c r="C11803"/>
      <c r="D11803"/>
    </row>
    <row r="11804" spans="1:4" ht="15" x14ac:dyDescent="0.25">
      <c r="A11804"/>
      <c r="B11804"/>
      <c r="C11804"/>
      <c r="D11804"/>
    </row>
    <row r="11805" spans="1:4" ht="15" x14ac:dyDescent="0.25">
      <c r="A11805"/>
      <c r="B11805"/>
      <c r="C11805"/>
      <c r="D11805"/>
    </row>
    <row r="11806" spans="1:4" ht="15" x14ac:dyDescent="0.25">
      <c r="A11806"/>
      <c r="B11806"/>
      <c r="C11806"/>
      <c r="D11806"/>
    </row>
    <row r="11807" spans="1:4" ht="15" x14ac:dyDescent="0.25">
      <c r="A11807"/>
      <c r="B11807"/>
      <c r="C11807"/>
      <c r="D11807"/>
    </row>
    <row r="11808" spans="1:4" ht="15" x14ac:dyDescent="0.25">
      <c r="A11808"/>
      <c r="B11808"/>
      <c r="C11808"/>
      <c r="D11808"/>
    </row>
    <row r="11809" spans="1:4" ht="15" x14ac:dyDescent="0.25">
      <c r="A11809"/>
      <c r="B11809"/>
      <c r="C11809"/>
      <c r="D11809"/>
    </row>
    <row r="11810" spans="1:4" ht="15" x14ac:dyDescent="0.25">
      <c r="A11810"/>
      <c r="B11810"/>
      <c r="C11810"/>
      <c r="D11810"/>
    </row>
    <row r="11811" spans="1:4" ht="15" x14ac:dyDescent="0.25">
      <c r="A11811"/>
      <c r="B11811"/>
      <c r="C11811"/>
      <c r="D11811"/>
    </row>
    <row r="11812" spans="1:4" ht="15" x14ac:dyDescent="0.25">
      <c r="A11812"/>
      <c r="B11812"/>
      <c r="C11812"/>
      <c r="D11812"/>
    </row>
    <row r="11813" spans="1:4" ht="15" x14ac:dyDescent="0.25">
      <c r="A11813"/>
      <c r="B11813"/>
      <c r="C11813"/>
      <c r="D11813"/>
    </row>
    <row r="11814" spans="1:4" ht="15" x14ac:dyDescent="0.25">
      <c r="A11814"/>
      <c r="B11814"/>
      <c r="C11814"/>
      <c r="D11814"/>
    </row>
    <row r="11815" spans="1:4" ht="15" x14ac:dyDescent="0.25">
      <c r="A11815"/>
      <c r="B11815"/>
      <c r="C11815"/>
      <c r="D11815"/>
    </row>
    <row r="11816" spans="1:4" ht="15" x14ac:dyDescent="0.25">
      <c r="A11816"/>
      <c r="B11816"/>
      <c r="C11816"/>
      <c r="D11816"/>
    </row>
    <row r="11817" spans="1:4" ht="15" x14ac:dyDescent="0.25">
      <c r="A11817"/>
      <c r="B11817"/>
      <c r="C11817"/>
      <c r="D11817"/>
    </row>
    <row r="11818" spans="1:4" ht="15" x14ac:dyDescent="0.25">
      <c r="A11818"/>
      <c r="B11818"/>
      <c r="C11818"/>
      <c r="D11818"/>
    </row>
    <row r="11819" spans="1:4" ht="15" x14ac:dyDescent="0.25">
      <c r="A11819"/>
      <c r="B11819"/>
      <c r="C11819"/>
      <c r="D11819"/>
    </row>
    <row r="11820" spans="1:4" ht="15" x14ac:dyDescent="0.25">
      <c r="A11820"/>
      <c r="B11820"/>
      <c r="C11820"/>
      <c r="D11820"/>
    </row>
    <row r="11821" spans="1:4" ht="15" x14ac:dyDescent="0.25">
      <c r="A11821"/>
      <c r="B11821"/>
      <c r="C11821"/>
      <c r="D11821"/>
    </row>
    <row r="11822" spans="1:4" ht="15" x14ac:dyDescent="0.25">
      <c r="A11822"/>
      <c r="B11822"/>
      <c r="C11822"/>
      <c r="D11822"/>
    </row>
    <row r="11823" spans="1:4" ht="15" x14ac:dyDescent="0.25">
      <c r="A11823"/>
      <c r="B11823"/>
      <c r="C11823"/>
      <c r="D11823"/>
    </row>
    <row r="11824" spans="1:4" ht="15" x14ac:dyDescent="0.25">
      <c r="A11824"/>
      <c r="B11824"/>
      <c r="C11824"/>
      <c r="D11824"/>
    </row>
    <row r="11825" spans="1:4" ht="15" x14ac:dyDescent="0.25">
      <c r="A11825"/>
      <c r="B11825"/>
      <c r="C11825"/>
      <c r="D11825"/>
    </row>
    <row r="11826" spans="1:4" ht="15" x14ac:dyDescent="0.25">
      <c r="A11826"/>
      <c r="B11826"/>
      <c r="C11826"/>
      <c r="D11826"/>
    </row>
    <row r="11827" spans="1:4" ht="15" x14ac:dyDescent="0.25">
      <c r="A11827"/>
      <c r="B11827"/>
      <c r="C11827"/>
      <c r="D11827"/>
    </row>
    <row r="11828" spans="1:4" ht="15" x14ac:dyDescent="0.25">
      <c r="A11828"/>
      <c r="B11828"/>
      <c r="C11828"/>
      <c r="D11828"/>
    </row>
    <row r="11829" spans="1:4" ht="15" x14ac:dyDescent="0.25">
      <c r="A11829"/>
      <c r="B11829"/>
      <c r="C11829"/>
      <c r="D11829"/>
    </row>
    <row r="11830" spans="1:4" ht="15" x14ac:dyDescent="0.25">
      <c r="A11830"/>
      <c r="B11830"/>
      <c r="C11830"/>
      <c r="D11830"/>
    </row>
    <row r="11831" spans="1:4" ht="15" x14ac:dyDescent="0.25">
      <c r="A11831"/>
      <c r="B11831"/>
      <c r="C11831"/>
      <c r="D11831"/>
    </row>
    <row r="11832" spans="1:4" ht="15" x14ac:dyDescent="0.25">
      <c r="A11832"/>
      <c r="B11832"/>
      <c r="C11832"/>
      <c r="D11832"/>
    </row>
    <row r="11833" spans="1:4" ht="15" x14ac:dyDescent="0.25">
      <c r="A11833"/>
      <c r="B11833"/>
      <c r="C11833"/>
      <c r="D11833"/>
    </row>
    <row r="11834" spans="1:4" ht="15" x14ac:dyDescent="0.25">
      <c r="A11834"/>
      <c r="B11834"/>
      <c r="C11834"/>
      <c r="D11834"/>
    </row>
    <row r="11835" spans="1:4" ht="15" x14ac:dyDescent="0.25">
      <c r="A11835"/>
      <c r="B11835"/>
      <c r="C11835"/>
      <c r="D11835"/>
    </row>
    <row r="11836" spans="1:4" ht="15" x14ac:dyDescent="0.25">
      <c r="A11836"/>
      <c r="B11836"/>
      <c r="C11836"/>
      <c r="D11836"/>
    </row>
    <row r="11837" spans="1:4" ht="15" x14ac:dyDescent="0.25">
      <c r="A11837"/>
      <c r="B11837"/>
      <c r="C11837"/>
      <c r="D11837"/>
    </row>
    <row r="11838" spans="1:4" ht="15" x14ac:dyDescent="0.25">
      <c r="A11838"/>
      <c r="B11838"/>
      <c r="C11838"/>
      <c r="D11838"/>
    </row>
    <row r="11839" spans="1:4" ht="15" x14ac:dyDescent="0.25">
      <c r="A11839"/>
      <c r="B11839"/>
      <c r="C11839"/>
      <c r="D11839"/>
    </row>
    <row r="11840" spans="1:4" ht="15" x14ac:dyDescent="0.25">
      <c r="A11840"/>
      <c r="B11840"/>
      <c r="C11840"/>
      <c r="D11840"/>
    </row>
    <row r="11841" spans="1:4" ht="15" x14ac:dyDescent="0.25">
      <c r="A11841"/>
      <c r="B11841"/>
      <c r="C11841"/>
      <c r="D11841"/>
    </row>
    <row r="11842" spans="1:4" ht="15" x14ac:dyDescent="0.25">
      <c r="A11842"/>
      <c r="B11842"/>
      <c r="C11842"/>
      <c r="D11842"/>
    </row>
    <row r="11843" spans="1:4" ht="15" x14ac:dyDescent="0.25">
      <c r="A11843"/>
      <c r="B11843"/>
      <c r="C11843"/>
      <c r="D11843"/>
    </row>
    <row r="11844" spans="1:4" ht="15" x14ac:dyDescent="0.25">
      <c r="A11844"/>
      <c r="B11844"/>
      <c r="C11844"/>
      <c r="D11844"/>
    </row>
    <row r="11845" spans="1:4" ht="15" x14ac:dyDescent="0.25">
      <c r="A11845"/>
      <c r="B11845"/>
      <c r="C11845"/>
      <c r="D11845"/>
    </row>
    <row r="11846" spans="1:4" ht="15" x14ac:dyDescent="0.25">
      <c r="A11846"/>
      <c r="B11846"/>
      <c r="C11846"/>
      <c r="D11846"/>
    </row>
    <row r="11847" spans="1:4" ht="15" x14ac:dyDescent="0.25">
      <c r="A11847"/>
      <c r="B11847"/>
      <c r="C11847"/>
      <c r="D11847"/>
    </row>
    <row r="11848" spans="1:4" ht="15" x14ac:dyDescent="0.25">
      <c r="A11848"/>
      <c r="B11848"/>
      <c r="C11848"/>
      <c r="D11848"/>
    </row>
    <row r="11849" spans="1:4" ht="15" x14ac:dyDescent="0.25">
      <c r="A11849"/>
      <c r="B11849"/>
      <c r="C11849"/>
      <c r="D11849"/>
    </row>
    <row r="11850" spans="1:4" ht="15" x14ac:dyDescent="0.25">
      <c r="A11850"/>
      <c r="B11850"/>
      <c r="C11850"/>
      <c r="D11850"/>
    </row>
    <row r="11851" spans="1:4" ht="15" x14ac:dyDescent="0.25">
      <c r="A11851"/>
      <c r="B11851"/>
      <c r="C11851"/>
      <c r="D11851"/>
    </row>
    <row r="11852" spans="1:4" ht="15" x14ac:dyDescent="0.25">
      <c r="A11852"/>
      <c r="B11852"/>
      <c r="C11852"/>
      <c r="D11852"/>
    </row>
    <row r="11853" spans="1:4" ht="15" x14ac:dyDescent="0.25">
      <c r="A11853"/>
      <c r="B11853"/>
      <c r="C11853"/>
      <c r="D11853"/>
    </row>
    <row r="11854" spans="1:4" ht="15" x14ac:dyDescent="0.25">
      <c r="A11854"/>
      <c r="B11854"/>
      <c r="C11854"/>
      <c r="D11854"/>
    </row>
    <row r="11855" spans="1:4" ht="15" x14ac:dyDescent="0.25">
      <c r="A11855"/>
      <c r="B11855"/>
      <c r="C11855"/>
      <c r="D11855"/>
    </row>
    <row r="11856" spans="1:4" ht="15" x14ac:dyDescent="0.25">
      <c r="A11856"/>
      <c r="B11856"/>
      <c r="C11856"/>
      <c r="D11856"/>
    </row>
    <row r="11857" spans="1:4" ht="15" x14ac:dyDescent="0.25">
      <c r="A11857"/>
      <c r="B11857"/>
      <c r="C11857"/>
      <c r="D11857"/>
    </row>
    <row r="11858" spans="1:4" ht="15" x14ac:dyDescent="0.25">
      <c r="A11858"/>
      <c r="B11858"/>
      <c r="C11858"/>
      <c r="D11858"/>
    </row>
    <row r="11859" spans="1:4" ht="15" x14ac:dyDescent="0.25">
      <c r="A11859"/>
      <c r="B11859"/>
      <c r="C11859"/>
      <c r="D11859"/>
    </row>
    <row r="11860" spans="1:4" ht="15" x14ac:dyDescent="0.25">
      <c r="A11860"/>
      <c r="B11860"/>
      <c r="C11860"/>
      <c r="D11860"/>
    </row>
    <row r="11861" spans="1:4" ht="15" x14ac:dyDescent="0.25">
      <c r="A11861"/>
      <c r="B11861"/>
      <c r="C11861"/>
      <c r="D11861"/>
    </row>
    <row r="11862" spans="1:4" ht="15" x14ac:dyDescent="0.25">
      <c r="A11862"/>
      <c r="B11862"/>
      <c r="C11862"/>
      <c r="D11862"/>
    </row>
    <row r="11863" spans="1:4" ht="15" x14ac:dyDescent="0.25">
      <c r="A11863"/>
      <c r="B11863"/>
      <c r="C11863"/>
      <c r="D11863"/>
    </row>
    <row r="11864" spans="1:4" ht="15" x14ac:dyDescent="0.25">
      <c r="A11864"/>
      <c r="B11864"/>
      <c r="C11864"/>
      <c r="D11864"/>
    </row>
    <row r="11865" spans="1:4" ht="15" x14ac:dyDescent="0.25">
      <c r="A11865"/>
      <c r="B11865"/>
      <c r="C11865"/>
      <c r="D11865"/>
    </row>
    <row r="11866" spans="1:4" ht="15" x14ac:dyDescent="0.25">
      <c r="A11866"/>
      <c r="B11866"/>
      <c r="C11866"/>
      <c r="D11866"/>
    </row>
    <row r="11867" spans="1:4" ht="15" x14ac:dyDescent="0.25">
      <c r="A11867"/>
      <c r="B11867"/>
      <c r="C11867"/>
      <c r="D11867"/>
    </row>
    <row r="11868" spans="1:4" ht="15" x14ac:dyDescent="0.25">
      <c r="A11868"/>
      <c r="B11868"/>
      <c r="C11868"/>
      <c r="D11868"/>
    </row>
    <row r="11869" spans="1:4" ht="15" x14ac:dyDescent="0.25">
      <c r="A11869"/>
      <c r="B11869"/>
      <c r="C11869"/>
      <c r="D11869"/>
    </row>
    <row r="11870" spans="1:4" ht="15" x14ac:dyDescent="0.25">
      <c r="A11870"/>
      <c r="B11870"/>
      <c r="C11870"/>
      <c r="D11870"/>
    </row>
    <row r="11871" spans="1:4" ht="15" x14ac:dyDescent="0.25">
      <c r="A11871"/>
      <c r="B11871"/>
      <c r="C11871"/>
      <c r="D11871"/>
    </row>
    <row r="11872" spans="1:4" ht="15" x14ac:dyDescent="0.25">
      <c r="A11872"/>
      <c r="B11872"/>
      <c r="C11872"/>
      <c r="D11872"/>
    </row>
    <row r="11873" spans="1:4" ht="15" x14ac:dyDescent="0.25">
      <c r="A11873"/>
      <c r="B11873"/>
      <c r="C11873"/>
      <c r="D11873"/>
    </row>
    <row r="11874" spans="1:4" ht="15" x14ac:dyDescent="0.25">
      <c r="A11874"/>
      <c r="B11874"/>
      <c r="C11874"/>
      <c r="D11874"/>
    </row>
    <row r="11875" spans="1:4" ht="15" x14ac:dyDescent="0.25">
      <c r="A11875"/>
      <c r="B11875"/>
      <c r="C11875"/>
      <c r="D11875"/>
    </row>
    <row r="11876" spans="1:4" ht="15" x14ac:dyDescent="0.25">
      <c r="A11876"/>
      <c r="B11876"/>
      <c r="C11876"/>
      <c r="D11876"/>
    </row>
    <row r="11877" spans="1:4" ht="15" x14ac:dyDescent="0.25">
      <c r="A11877"/>
      <c r="B11877"/>
      <c r="C11877"/>
      <c r="D11877"/>
    </row>
    <row r="11878" spans="1:4" ht="15" x14ac:dyDescent="0.25">
      <c r="A11878"/>
      <c r="B11878"/>
      <c r="C11878"/>
      <c r="D11878"/>
    </row>
    <row r="11879" spans="1:4" ht="15" x14ac:dyDescent="0.25">
      <c r="A11879"/>
      <c r="B11879"/>
      <c r="C11879"/>
      <c r="D11879"/>
    </row>
    <row r="11880" spans="1:4" ht="15" x14ac:dyDescent="0.25">
      <c r="A11880"/>
      <c r="B11880"/>
      <c r="C11880"/>
      <c r="D11880"/>
    </row>
    <row r="11881" spans="1:4" ht="15" x14ac:dyDescent="0.25">
      <c r="A11881"/>
      <c r="B11881"/>
      <c r="C11881"/>
      <c r="D11881"/>
    </row>
    <row r="11882" spans="1:4" ht="15" x14ac:dyDescent="0.25">
      <c r="A11882"/>
      <c r="B11882"/>
      <c r="C11882"/>
      <c r="D11882"/>
    </row>
    <row r="11883" spans="1:4" ht="15" x14ac:dyDescent="0.25">
      <c r="A11883"/>
      <c r="B11883"/>
      <c r="C11883"/>
      <c r="D11883"/>
    </row>
    <row r="11884" spans="1:4" ht="15" x14ac:dyDescent="0.25">
      <c r="A11884"/>
      <c r="B11884"/>
      <c r="C11884"/>
      <c r="D11884"/>
    </row>
    <row r="11885" spans="1:4" ht="15" x14ac:dyDescent="0.25">
      <c r="A11885"/>
      <c r="B11885"/>
      <c r="C11885"/>
      <c r="D11885"/>
    </row>
    <row r="11886" spans="1:4" ht="15" x14ac:dyDescent="0.25">
      <c r="A11886"/>
      <c r="B11886"/>
      <c r="C11886"/>
      <c r="D11886"/>
    </row>
    <row r="11887" spans="1:4" ht="15" x14ac:dyDescent="0.25">
      <c r="A11887"/>
      <c r="B11887"/>
      <c r="C11887"/>
      <c r="D11887"/>
    </row>
    <row r="11888" spans="1:4" ht="15" x14ac:dyDescent="0.25">
      <c r="A11888"/>
      <c r="B11888"/>
      <c r="C11888"/>
      <c r="D11888"/>
    </row>
    <row r="11889" spans="1:4" ht="15" x14ac:dyDescent="0.25">
      <c r="A11889"/>
      <c r="B11889"/>
      <c r="C11889"/>
      <c r="D11889"/>
    </row>
    <row r="11890" spans="1:4" ht="15" x14ac:dyDescent="0.25">
      <c r="A11890"/>
      <c r="B11890"/>
      <c r="C11890"/>
      <c r="D11890"/>
    </row>
    <row r="11891" spans="1:4" ht="15" x14ac:dyDescent="0.25">
      <c r="A11891"/>
      <c r="B11891"/>
      <c r="C11891"/>
      <c r="D11891"/>
    </row>
    <row r="11892" spans="1:4" ht="15" x14ac:dyDescent="0.25">
      <c r="A11892"/>
      <c r="B11892"/>
      <c r="C11892"/>
      <c r="D11892"/>
    </row>
    <row r="11893" spans="1:4" ht="15" x14ac:dyDescent="0.25">
      <c r="A11893"/>
      <c r="B11893"/>
      <c r="C11893"/>
      <c r="D11893"/>
    </row>
    <row r="11894" spans="1:4" ht="15" x14ac:dyDescent="0.25">
      <c r="A11894"/>
      <c r="B11894"/>
      <c r="C11894"/>
      <c r="D11894"/>
    </row>
    <row r="11895" spans="1:4" ht="15" x14ac:dyDescent="0.25">
      <c r="A11895"/>
      <c r="B11895"/>
      <c r="C11895"/>
      <c r="D11895"/>
    </row>
    <row r="11896" spans="1:4" ht="15" x14ac:dyDescent="0.25">
      <c r="A11896"/>
      <c r="B11896"/>
      <c r="C11896"/>
      <c r="D11896"/>
    </row>
    <row r="11897" spans="1:4" ht="15" x14ac:dyDescent="0.25">
      <c r="A11897"/>
      <c r="B11897"/>
      <c r="C11897"/>
      <c r="D11897"/>
    </row>
    <row r="11898" spans="1:4" ht="15" x14ac:dyDescent="0.25">
      <c r="A11898"/>
      <c r="B11898"/>
      <c r="C11898"/>
      <c r="D11898"/>
    </row>
    <row r="11899" spans="1:4" ht="15" x14ac:dyDescent="0.25">
      <c r="A11899"/>
      <c r="B11899"/>
      <c r="C11899"/>
      <c r="D11899"/>
    </row>
    <row r="11900" spans="1:4" ht="15" x14ac:dyDescent="0.25">
      <c r="A11900"/>
      <c r="B11900"/>
      <c r="C11900"/>
      <c r="D11900"/>
    </row>
    <row r="11901" spans="1:4" ht="15" x14ac:dyDescent="0.25">
      <c r="A11901"/>
      <c r="B11901"/>
      <c r="C11901"/>
      <c r="D11901"/>
    </row>
    <row r="11902" spans="1:4" ht="15" x14ac:dyDescent="0.25">
      <c r="A11902"/>
      <c r="B11902"/>
      <c r="C11902"/>
      <c r="D11902"/>
    </row>
    <row r="11903" spans="1:4" ht="15" x14ac:dyDescent="0.25">
      <c r="A11903"/>
      <c r="B11903"/>
      <c r="C11903"/>
      <c r="D11903"/>
    </row>
    <row r="11904" spans="1:4" ht="15" x14ac:dyDescent="0.25">
      <c r="A11904"/>
      <c r="B11904"/>
      <c r="C11904"/>
      <c r="D11904"/>
    </row>
    <row r="11905" spans="1:4" ht="15" x14ac:dyDescent="0.25">
      <c r="A11905"/>
      <c r="B11905"/>
      <c r="C11905"/>
      <c r="D11905"/>
    </row>
    <row r="11906" spans="1:4" ht="15" x14ac:dyDescent="0.25">
      <c r="A11906"/>
      <c r="B11906"/>
      <c r="C11906"/>
      <c r="D11906"/>
    </row>
    <row r="11907" spans="1:4" ht="15" x14ac:dyDescent="0.25">
      <c r="A11907"/>
      <c r="B11907"/>
      <c r="C11907"/>
      <c r="D11907"/>
    </row>
    <row r="11908" spans="1:4" ht="15" x14ac:dyDescent="0.25">
      <c r="A11908"/>
      <c r="B11908"/>
      <c r="C11908"/>
      <c r="D11908"/>
    </row>
    <row r="11909" spans="1:4" ht="15" x14ac:dyDescent="0.25">
      <c r="A11909"/>
      <c r="B11909"/>
      <c r="C11909"/>
      <c r="D11909"/>
    </row>
    <row r="11910" spans="1:4" ht="15" x14ac:dyDescent="0.25">
      <c r="A11910"/>
      <c r="B11910"/>
      <c r="C11910"/>
      <c r="D11910"/>
    </row>
    <row r="11911" spans="1:4" ht="15" x14ac:dyDescent="0.25">
      <c r="A11911"/>
      <c r="B11911"/>
      <c r="C11911"/>
      <c r="D11911"/>
    </row>
    <row r="11912" spans="1:4" ht="15" x14ac:dyDescent="0.25">
      <c r="A11912"/>
      <c r="B11912"/>
      <c r="C11912"/>
      <c r="D11912"/>
    </row>
    <row r="11913" spans="1:4" ht="15" x14ac:dyDescent="0.25">
      <c r="A11913"/>
      <c r="B11913"/>
      <c r="C11913"/>
      <c r="D11913"/>
    </row>
    <row r="11914" spans="1:4" ht="15" x14ac:dyDescent="0.25">
      <c r="A11914"/>
      <c r="B11914"/>
      <c r="C11914"/>
      <c r="D11914"/>
    </row>
    <row r="11915" spans="1:4" ht="15" x14ac:dyDescent="0.25">
      <c r="A11915"/>
      <c r="B11915"/>
      <c r="C11915"/>
      <c r="D11915"/>
    </row>
    <row r="11916" spans="1:4" ht="15" x14ac:dyDescent="0.25">
      <c r="A11916"/>
      <c r="B11916"/>
      <c r="C11916"/>
      <c r="D11916"/>
    </row>
    <row r="11917" spans="1:4" ht="15" x14ac:dyDescent="0.25">
      <c r="A11917"/>
      <c r="B11917"/>
      <c r="C11917"/>
      <c r="D11917"/>
    </row>
    <row r="11918" spans="1:4" ht="15" x14ac:dyDescent="0.25">
      <c r="A11918"/>
      <c r="B11918"/>
      <c r="C11918"/>
      <c r="D11918"/>
    </row>
    <row r="11919" spans="1:4" ht="15" x14ac:dyDescent="0.25">
      <c r="A11919"/>
      <c r="B11919"/>
      <c r="C11919"/>
      <c r="D11919"/>
    </row>
    <row r="11920" spans="1:4" ht="15" x14ac:dyDescent="0.25">
      <c r="A11920"/>
      <c r="B11920"/>
      <c r="C11920"/>
      <c r="D11920"/>
    </row>
    <row r="11921" spans="1:4" ht="15" x14ac:dyDescent="0.25">
      <c r="A11921"/>
      <c r="B11921"/>
      <c r="C11921"/>
      <c r="D11921"/>
    </row>
    <row r="11922" spans="1:4" ht="15" x14ac:dyDescent="0.25">
      <c r="A11922"/>
      <c r="B11922"/>
      <c r="C11922"/>
      <c r="D11922"/>
    </row>
    <row r="11923" spans="1:4" ht="15" x14ac:dyDescent="0.25">
      <c r="A11923"/>
      <c r="B11923"/>
      <c r="C11923"/>
      <c r="D11923"/>
    </row>
    <row r="11924" spans="1:4" ht="15" x14ac:dyDescent="0.25">
      <c r="A11924"/>
      <c r="B11924"/>
      <c r="C11924"/>
      <c r="D11924"/>
    </row>
    <row r="11925" spans="1:4" ht="15" x14ac:dyDescent="0.25">
      <c r="A11925"/>
      <c r="B11925"/>
      <c r="C11925"/>
      <c r="D11925"/>
    </row>
    <row r="11926" spans="1:4" ht="15" x14ac:dyDescent="0.25">
      <c r="A11926"/>
      <c r="B11926"/>
      <c r="C11926"/>
      <c r="D11926"/>
    </row>
    <row r="11927" spans="1:4" ht="15" x14ac:dyDescent="0.25">
      <c r="A11927"/>
      <c r="B11927"/>
      <c r="C11927"/>
      <c r="D11927"/>
    </row>
    <row r="11928" spans="1:4" ht="15" x14ac:dyDescent="0.25">
      <c r="A11928"/>
      <c r="B11928"/>
      <c r="C11928"/>
      <c r="D11928"/>
    </row>
    <row r="11929" spans="1:4" ht="15" x14ac:dyDescent="0.25">
      <c r="A11929"/>
      <c r="B11929"/>
      <c r="C11929"/>
      <c r="D11929"/>
    </row>
    <row r="11930" spans="1:4" ht="15" x14ac:dyDescent="0.25">
      <c r="A11930"/>
      <c r="B11930"/>
      <c r="C11930"/>
      <c r="D11930"/>
    </row>
    <row r="11931" spans="1:4" ht="15" x14ac:dyDescent="0.25">
      <c r="A11931"/>
      <c r="B11931"/>
      <c r="C11931"/>
      <c r="D11931"/>
    </row>
    <row r="11932" spans="1:4" ht="15" x14ac:dyDescent="0.25">
      <c r="A11932"/>
      <c r="B11932"/>
      <c r="C11932"/>
      <c r="D11932"/>
    </row>
    <row r="11933" spans="1:4" ht="15" x14ac:dyDescent="0.25">
      <c r="A11933"/>
      <c r="B11933"/>
      <c r="C11933"/>
      <c r="D11933"/>
    </row>
    <row r="11934" spans="1:4" ht="15" x14ac:dyDescent="0.25">
      <c r="A11934"/>
      <c r="B11934"/>
      <c r="C11934"/>
      <c r="D11934"/>
    </row>
    <row r="11935" spans="1:4" ht="15" x14ac:dyDescent="0.25">
      <c r="A11935"/>
      <c r="B11935"/>
      <c r="C11935"/>
      <c r="D11935"/>
    </row>
    <row r="11936" spans="1:4" ht="15" x14ac:dyDescent="0.25">
      <c r="A11936"/>
      <c r="B11936"/>
      <c r="C11936"/>
      <c r="D11936"/>
    </row>
    <row r="11937" spans="1:4" ht="15" x14ac:dyDescent="0.25">
      <c r="A11937"/>
      <c r="B11937"/>
      <c r="C11937"/>
      <c r="D11937"/>
    </row>
    <row r="11938" spans="1:4" ht="15" x14ac:dyDescent="0.25">
      <c r="A11938"/>
      <c r="B11938"/>
      <c r="C11938"/>
      <c r="D11938"/>
    </row>
    <row r="11939" spans="1:4" ht="15" x14ac:dyDescent="0.25">
      <c r="A11939"/>
      <c r="B11939"/>
      <c r="C11939"/>
      <c r="D11939"/>
    </row>
    <row r="11940" spans="1:4" ht="15" x14ac:dyDescent="0.25">
      <c r="A11940"/>
      <c r="B11940"/>
      <c r="C11940"/>
      <c r="D11940"/>
    </row>
    <row r="11941" spans="1:4" ht="15" x14ac:dyDescent="0.25">
      <c r="A11941"/>
      <c r="B11941"/>
      <c r="C11941"/>
      <c r="D11941"/>
    </row>
    <row r="11942" spans="1:4" ht="15" x14ac:dyDescent="0.25">
      <c r="A11942"/>
      <c r="B11942"/>
      <c r="C11942"/>
      <c r="D11942"/>
    </row>
    <row r="11943" spans="1:4" ht="15" x14ac:dyDescent="0.25">
      <c r="A11943"/>
      <c r="B11943"/>
      <c r="C11943"/>
      <c r="D11943"/>
    </row>
    <row r="11944" spans="1:4" ht="15" x14ac:dyDescent="0.25">
      <c r="A11944"/>
      <c r="B11944"/>
      <c r="C11944"/>
      <c r="D11944"/>
    </row>
    <row r="11945" spans="1:4" ht="15" x14ac:dyDescent="0.25">
      <c r="A11945"/>
      <c r="B11945"/>
      <c r="C11945"/>
      <c r="D11945"/>
    </row>
    <row r="11946" spans="1:4" ht="15" x14ac:dyDescent="0.25">
      <c r="A11946"/>
      <c r="B11946"/>
      <c r="C11946"/>
      <c r="D11946"/>
    </row>
    <row r="11947" spans="1:4" ht="15" x14ac:dyDescent="0.25">
      <c r="A11947"/>
      <c r="B11947"/>
      <c r="C11947"/>
      <c r="D11947"/>
    </row>
    <row r="11948" spans="1:4" ht="15" x14ac:dyDescent="0.25">
      <c r="A11948"/>
      <c r="B11948"/>
      <c r="C11948"/>
      <c r="D11948"/>
    </row>
    <row r="11949" spans="1:4" ht="15" x14ac:dyDescent="0.25">
      <c r="A11949"/>
      <c r="B11949"/>
      <c r="C11949"/>
      <c r="D11949"/>
    </row>
    <row r="11950" spans="1:4" ht="15" x14ac:dyDescent="0.25">
      <c r="A11950"/>
      <c r="B11950"/>
      <c r="C11950"/>
      <c r="D11950"/>
    </row>
    <row r="11951" spans="1:4" ht="15" x14ac:dyDescent="0.25">
      <c r="A11951"/>
      <c r="B11951"/>
      <c r="C11951"/>
      <c r="D11951"/>
    </row>
    <row r="11952" spans="1:4" ht="15" x14ac:dyDescent="0.25">
      <c r="A11952"/>
      <c r="B11952"/>
      <c r="C11952"/>
      <c r="D11952"/>
    </row>
    <row r="11953" spans="1:4" ht="15" x14ac:dyDescent="0.25">
      <c r="A11953"/>
      <c r="B11953"/>
      <c r="C11953"/>
      <c r="D11953"/>
    </row>
    <row r="11954" spans="1:4" ht="15" x14ac:dyDescent="0.25">
      <c r="A11954"/>
      <c r="B11954"/>
      <c r="C11954"/>
      <c r="D11954"/>
    </row>
    <row r="11955" spans="1:4" ht="15" x14ac:dyDescent="0.25">
      <c r="A11955"/>
      <c r="B11955"/>
      <c r="C11955"/>
      <c r="D11955"/>
    </row>
    <row r="11956" spans="1:4" ht="15" x14ac:dyDescent="0.25">
      <c r="A11956"/>
      <c r="B11956"/>
      <c r="C11956"/>
      <c r="D11956"/>
    </row>
    <row r="11957" spans="1:4" ht="15" x14ac:dyDescent="0.25">
      <c r="A11957"/>
      <c r="B11957"/>
      <c r="C11957"/>
      <c r="D11957"/>
    </row>
    <row r="11958" spans="1:4" ht="15" x14ac:dyDescent="0.25">
      <c r="A11958"/>
      <c r="B11958"/>
      <c r="C11958"/>
      <c r="D11958"/>
    </row>
    <row r="11959" spans="1:4" ht="15" x14ac:dyDescent="0.25">
      <c r="A11959"/>
      <c r="B11959"/>
      <c r="C11959"/>
      <c r="D11959"/>
    </row>
    <row r="11960" spans="1:4" ht="15" x14ac:dyDescent="0.25">
      <c r="A11960"/>
      <c r="B11960"/>
      <c r="C11960"/>
      <c r="D11960"/>
    </row>
    <row r="11961" spans="1:4" ht="15" x14ac:dyDescent="0.25">
      <c r="A11961"/>
      <c r="B11961"/>
      <c r="C11961"/>
      <c r="D11961"/>
    </row>
    <row r="11962" spans="1:4" ht="15" x14ac:dyDescent="0.25">
      <c r="A11962"/>
      <c r="B11962"/>
      <c r="C11962"/>
      <c r="D11962"/>
    </row>
    <row r="11963" spans="1:4" ht="15" x14ac:dyDescent="0.25">
      <c r="A11963"/>
      <c r="B11963"/>
      <c r="C11963"/>
      <c r="D11963"/>
    </row>
    <row r="11964" spans="1:4" ht="15" x14ac:dyDescent="0.25">
      <c r="A11964"/>
      <c r="B11964"/>
      <c r="C11964"/>
      <c r="D11964"/>
    </row>
    <row r="11965" spans="1:4" ht="15" x14ac:dyDescent="0.25">
      <c r="A11965"/>
      <c r="B11965"/>
      <c r="C11965"/>
      <c r="D11965"/>
    </row>
    <row r="11966" spans="1:4" ht="15" x14ac:dyDescent="0.25">
      <c r="A11966"/>
      <c r="B11966"/>
      <c r="C11966"/>
      <c r="D11966"/>
    </row>
    <row r="11967" spans="1:4" ht="15" x14ac:dyDescent="0.25">
      <c r="A11967"/>
      <c r="B11967"/>
      <c r="C11967"/>
      <c r="D11967"/>
    </row>
    <row r="11968" spans="1:4" ht="15" x14ac:dyDescent="0.25">
      <c r="A11968"/>
      <c r="B11968"/>
      <c r="C11968"/>
      <c r="D11968"/>
    </row>
    <row r="11969" spans="1:4" ht="15" x14ac:dyDescent="0.25">
      <c r="A11969"/>
      <c r="B11969"/>
      <c r="C11969"/>
      <c r="D11969"/>
    </row>
    <row r="11970" spans="1:4" ht="15" x14ac:dyDescent="0.25">
      <c r="A11970"/>
      <c r="B11970"/>
      <c r="C11970"/>
      <c r="D11970"/>
    </row>
    <row r="11971" spans="1:4" ht="15" x14ac:dyDescent="0.25">
      <c r="A11971"/>
      <c r="B11971"/>
      <c r="C11971"/>
      <c r="D11971"/>
    </row>
    <row r="11972" spans="1:4" ht="15" x14ac:dyDescent="0.25">
      <c r="A11972"/>
      <c r="B11972"/>
      <c r="C11972"/>
      <c r="D11972"/>
    </row>
    <row r="11973" spans="1:4" ht="15" x14ac:dyDescent="0.25">
      <c r="A11973"/>
      <c r="B11973"/>
      <c r="C11973"/>
      <c r="D11973"/>
    </row>
    <row r="11974" spans="1:4" ht="15" x14ac:dyDescent="0.25">
      <c r="A11974"/>
      <c r="B11974"/>
      <c r="C11974"/>
      <c r="D11974"/>
    </row>
    <row r="11975" spans="1:4" ht="15" x14ac:dyDescent="0.25">
      <c r="A11975"/>
      <c r="B11975"/>
      <c r="C11975"/>
      <c r="D11975"/>
    </row>
    <row r="11976" spans="1:4" ht="15" x14ac:dyDescent="0.25">
      <c r="A11976"/>
      <c r="B11976"/>
      <c r="C11976"/>
      <c r="D11976"/>
    </row>
    <row r="11977" spans="1:4" ht="15" x14ac:dyDescent="0.25">
      <c r="A11977"/>
      <c r="B11977"/>
      <c r="C11977"/>
      <c r="D11977"/>
    </row>
    <row r="11978" spans="1:4" ht="15" x14ac:dyDescent="0.25">
      <c r="A11978"/>
      <c r="B11978"/>
      <c r="C11978"/>
      <c r="D11978"/>
    </row>
    <row r="11979" spans="1:4" ht="15" x14ac:dyDescent="0.25">
      <c r="A11979"/>
      <c r="B11979"/>
      <c r="C11979"/>
      <c r="D11979"/>
    </row>
    <row r="11980" spans="1:4" ht="15" x14ac:dyDescent="0.25">
      <c r="A11980"/>
      <c r="B11980"/>
      <c r="C11980"/>
      <c r="D11980"/>
    </row>
    <row r="11981" spans="1:4" ht="15" x14ac:dyDescent="0.25">
      <c r="A11981"/>
      <c r="B11981"/>
      <c r="C11981"/>
      <c r="D11981"/>
    </row>
    <row r="11982" spans="1:4" ht="15" x14ac:dyDescent="0.25">
      <c r="A11982"/>
      <c r="B11982"/>
      <c r="C11982"/>
      <c r="D11982"/>
    </row>
    <row r="11983" spans="1:4" ht="15" x14ac:dyDescent="0.25">
      <c r="A11983"/>
      <c r="B11983"/>
      <c r="C11983"/>
      <c r="D11983"/>
    </row>
    <row r="11984" spans="1:4" ht="15" x14ac:dyDescent="0.25">
      <c r="A11984"/>
      <c r="B11984"/>
      <c r="C11984"/>
      <c r="D11984"/>
    </row>
    <row r="11985" spans="1:4" ht="15" x14ac:dyDescent="0.25">
      <c r="A11985"/>
      <c r="B11985"/>
      <c r="C11985"/>
      <c r="D11985"/>
    </row>
    <row r="11986" spans="1:4" ht="15" x14ac:dyDescent="0.25">
      <c r="A11986"/>
      <c r="B11986"/>
      <c r="C11986"/>
      <c r="D11986"/>
    </row>
    <row r="11987" spans="1:4" ht="15" x14ac:dyDescent="0.25">
      <c r="A11987"/>
      <c r="B11987"/>
      <c r="C11987"/>
      <c r="D11987"/>
    </row>
    <row r="11988" spans="1:4" ht="15" x14ac:dyDescent="0.25">
      <c r="A11988"/>
      <c r="B11988"/>
      <c r="C11988"/>
      <c r="D11988"/>
    </row>
    <row r="11989" spans="1:4" ht="15" x14ac:dyDescent="0.25">
      <c r="A11989"/>
      <c r="B11989"/>
      <c r="C11989"/>
      <c r="D11989"/>
    </row>
    <row r="11990" spans="1:4" ht="15" x14ac:dyDescent="0.25">
      <c r="A11990"/>
      <c r="B11990"/>
      <c r="C11990"/>
      <c r="D11990"/>
    </row>
    <row r="11991" spans="1:4" ht="15" x14ac:dyDescent="0.25">
      <c r="A11991"/>
      <c r="B11991"/>
      <c r="C11991"/>
      <c r="D11991"/>
    </row>
    <row r="11992" spans="1:4" ht="15" x14ac:dyDescent="0.25">
      <c r="A11992"/>
      <c r="B11992"/>
      <c r="C11992"/>
      <c r="D11992"/>
    </row>
    <row r="11993" spans="1:4" ht="15" x14ac:dyDescent="0.25">
      <c r="A11993"/>
      <c r="B11993"/>
      <c r="C11993"/>
      <c r="D11993"/>
    </row>
    <row r="11994" spans="1:4" ht="15" x14ac:dyDescent="0.25">
      <c r="A11994"/>
      <c r="B11994"/>
      <c r="C11994"/>
      <c r="D11994"/>
    </row>
    <row r="11995" spans="1:4" ht="15" x14ac:dyDescent="0.25">
      <c r="A11995"/>
      <c r="B11995"/>
      <c r="C11995"/>
      <c r="D11995"/>
    </row>
    <row r="11996" spans="1:4" ht="15" x14ac:dyDescent="0.25">
      <c r="A11996"/>
      <c r="B11996"/>
      <c r="C11996"/>
      <c r="D11996"/>
    </row>
    <row r="11997" spans="1:4" ht="15" x14ac:dyDescent="0.25">
      <c r="A11997"/>
      <c r="B11997"/>
      <c r="C11997"/>
      <c r="D11997"/>
    </row>
    <row r="11998" spans="1:4" ht="15" x14ac:dyDescent="0.25">
      <c r="A11998"/>
      <c r="B11998"/>
      <c r="C11998"/>
      <c r="D11998"/>
    </row>
    <row r="11999" spans="1:4" ht="15" x14ac:dyDescent="0.25">
      <c r="A11999"/>
      <c r="B11999"/>
      <c r="C11999"/>
      <c r="D11999"/>
    </row>
    <row r="12000" spans="1:4" ht="15" x14ac:dyDescent="0.25">
      <c r="A12000"/>
      <c r="B12000"/>
      <c r="C12000"/>
      <c r="D12000"/>
    </row>
    <row r="12001" spans="1:4" ht="15" x14ac:dyDescent="0.25">
      <c r="A12001"/>
      <c r="B12001"/>
      <c r="C12001"/>
      <c r="D12001"/>
    </row>
    <row r="12002" spans="1:4" ht="15" x14ac:dyDescent="0.25">
      <c r="A12002"/>
      <c r="B12002"/>
      <c r="C12002"/>
      <c r="D12002"/>
    </row>
    <row r="12003" spans="1:4" ht="15" x14ac:dyDescent="0.25">
      <c r="A12003"/>
      <c r="B12003"/>
      <c r="C12003"/>
      <c r="D12003"/>
    </row>
    <row r="12004" spans="1:4" ht="15" x14ac:dyDescent="0.25">
      <c r="A12004"/>
      <c r="B12004"/>
      <c r="C12004"/>
      <c r="D12004"/>
    </row>
    <row r="12005" spans="1:4" ht="15" x14ac:dyDescent="0.25">
      <c r="A12005"/>
      <c r="B12005"/>
      <c r="C12005"/>
      <c r="D12005"/>
    </row>
    <row r="12006" spans="1:4" ht="15" x14ac:dyDescent="0.25">
      <c r="A12006"/>
      <c r="B12006"/>
      <c r="C12006"/>
      <c r="D12006"/>
    </row>
    <row r="12007" spans="1:4" ht="15" x14ac:dyDescent="0.25">
      <c r="A12007"/>
      <c r="B12007"/>
      <c r="C12007"/>
      <c r="D12007"/>
    </row>
    <row r="12008" spans="1:4" ht="15" x14ac:dyDescent="0.25">
      <c r="A12008"/>
      <c r="B12008"/>
      <c r="C12008"/>
      <c r="D12008"/>
    </row>
    <row r="12009" spans="1:4" ht="15" x14ac:dyDescent="0.25">
      <c r="A12009"/>
      <c r="B12009"/>
      <c r="C12009"/>
      <c r="D12009"/>
    </row>
    <row r="12010" spans="1:4" ht="15" x14ac:dyDescent="0.25">
      <c r="A12010"/>
      <c r="B12010"/>
      <c r="C12010"/>
      <c r="D12010"/>
    </row>
    <row r="12011" spans="1:4" ht="15" x14ac:dyDescent="0.25">
      <c r="A12011"/>
      <c r="B12011"/>
      <c r="C12011"/>
      <c r="D12011"/>
    </row>
    <row r="12012" spans="1:4" ht="15" x14ac:dyDescent="0.25">
      <c r="A12012"/>
      <c r="B12012"/>
      <c r="C12012"/>
      <c r="D12012"/>
    </row>
    <row r="12013" spans="1:4" ht="15" x14ac:dyDescent="0.25">
      <c r="A12013"/>
      <c r="B12013"/>
      <c r="C12013"/>
      <c r="D12013"/>
    </row>
    <row r="12014" spans="1:4" ht="15" x14ac:dyDescent="0.25">
      <c r="A12014"/>
      <c r="B12014"/>
      <c r="C12014"/>
      <c r="D12014"/>
    </row>
    <row r="12015" spans="1:4" ht="15" x14ac:dyDescent="0.25">
      <c r="A12015"/>
      <c r="B12015"/>
      <c r="C12015"/>
      <c r="D12015"/>
    </row>
    <row r="12016" spans="1:4" ht="15" x14ac:dyDescent="0.25">
      <c r="A12016"/>
      <c r="B12016"/>
      <c r="C12016"/>
      <c r="D12016"/>
    </row>
    <row r="12017" spans="1:4" ht="15" x14ac:dyDescent="0.25">
      <c r="A12017"/>
      <c r="B12017"/>
      <c r="C12017"/>
      <c r="D12017"/>
    </row>
    <row r="12018" spans="1:4" ht="15" x14ac:dyDescent="0.25">
      <c r="A12018"/>
      <c r="B12018"/>
      <c r="C12018"/>
      <c r="D12018"/>
    </row>
    <row r="12019" spans="1:4" ht="15" x14ac:dyDescent="0.25">
      <c r="A12019"/>
      <c r="B12019"/>
      <c r="C12019"/>
      <c r="D12019"/>
    </row>
    <row r="12020" spans="1:4" ht="15" x14ac:dyDescent="0.25">
      <c r="A12020"/>
      <c r="B12020"/>
      <c r="C12020"/>
      <c r="D12020"/>
    </row>
    <row r="12021" spans="1:4" ht="15" x14ac:dyDescent="0.25">
      <c r="A12021"/>
      <c r="B12021"/>
      <c r="C12021"/>
      <c r="D12021"/>
    </row>
    <row r="12022" spans="1:4" ht="15" x14ac:dyDescent="0.25">
      <c r="A12022"/>
      <c r="B12022"/>
      <c r="C12022"/>
      <c r="D12022"/>
    </row>
    <row r="12023" spans="1:4" ht="15" x14ac:dyDescent="0.25">
      <c r="A12023"/>
      <c r="B12023"/>
      <c r="C12023"/>
      <c r="D12023"/>
    </row>
    <row r="12024" spans="1:4" ht="15" x14ac:dyDescent="0.25">
      <c r="A12024"/>
      <c r="B12024"/>
      <c r="C12024"/>
      <c r="D12024"/>
    </row>
    <row r="12025" spans="1:4" ht="15" x14ac:dyDescent="0.25">
      <c r="A12025"/>
      <c r="B12025"/>
      <c r="C12025"/>
      <c r="D12025"/>
    </row>
    <row r="12026" spans="1:4" ht="15" x14ac:dyDescent="0.25">
      <c r="A12026"/>
      <c r="B12026"/>
      <c r="C12026"/>
      <c r="D12026"/>
    </row>
    <row r="12027" spans="1:4" ht="15" x14ac:dyDescent="0.25">
      <c r="A12027"/>
      <c r="B12027"/>
      <c r="C12027"/>
      <c r="D12027"/>
    </row>
    <row r="12028" spans="1:4" ht="15" x14ac:dyDescent="0.25">
      <c r="A12028"/>
      <c r="B12028"/>
      <c r="C12028"/>
      <c r="D12028"/>
    </row>
    <row r="12029" spans="1:4" ht="15" x14ac:dyDescent="0.25">
      <c r="A12029"/>
      <c r="B12029"/>
      <c r="C12029"/>
      <c r="D12029"/>
    </row>
    <row r="12030" spans="1:4" ht="15" x14ac:dyDescent="0.25">
      <c r="A12030"/>
      <c r="B12030"/>
      <c r="C12030"/>
      <c r="D12030"/>
    </row>
    <row r="12031" spans="1:4" ht="15" x14ac:dyDescent="0.25">
      <c r="A12031"/>
      <c r="B12031"/>
      <c r="C12031"/>
      <c r="D12031"/>
    </row>
    <row r="12032" spans="1:4" ht="15" x14ac:dyDescent="0.25">
      <c r="A12032"/>
      <c r="B12032"/>
      <c r="C12032"/>
      <c r="D12032"/>
    </row>
    <row r="12033" spans="1:4" ht="15" x14ac:dyDescent="0.25">
      <c r="A12033"/>
      <c r="B12033"/>
      <c r="C12033"/>
      <c r="D12033"/>
    </row>
    <row r="12034" spans="1:4" ht="15" x14ac:dyDescent="0.25">
      <c r="A12034"/>
      <c r="B12034"/>
      <c r="C12034"/>
      <c r="D12034"/>
    </row>
    <row r="12035" spans="1:4" ht="15" x14ac:dyDescent="0.25">
      <c r="A12035"/>
      <c r="B12035"/>
      <c r="C12035"/>
      <c r="D12035"/>
    </row>
    <row r="12036" spans="1:4" ht="15" x14ac:dyDescent="0.25">
      <c r="A12036"/>
      <c r="B12036"/>
      <c r="C12036"/>
      <c r="D12036"/>
    </row>
    <row r="12037" spans="1:4" ht="15" x14ac:dyDescent="0.25">
      <c r="A12037"/>
      <c r="B12037"/>
      <c r="C12037"/>
      <c r="D12037"/>
    </row>
    <row r="12038" spans="1:4" ht="15" x14ac:dyDescent="0.25">
      <c r="A12038"/>
      <c r="B12038"/>
      <c r="C12038"/>
      <c r="D12038"/>
    </row>
    <row r="12039" spans="1:4" ht="15" x14ac:dyDescent="0.25">
      <c r="A12039"/>
      <c r="B12039"/>
      <c r="C12039"/>
      <c r="D12039"/>
    </row>
    <row r="12040" spans="1:4" ht="15" x14ac:dyDescent="0.25">
      <c r="A12040"/>
      <c r="B12040"/>
      <c r="C12040"/>
      <c r="D12040"/>
    </row>
    <row r="12041" spans="1:4" ht="15" x14ac:dyDescent="0.25">
      <c r="A12041"/>
      <c r="B12041"/>
      <c r="C12041"/>
      <c r="D12041"/>
    </row>
    <row r="12042" spans="1:4" ht="15" x14ac:dyDescent="0.25">
      <c r="A12042"/>
      <c r="B12042"/>
      <c r="C12042"/>
      <c r="D12042"/>
    </row>
    <row r="12043" spans="1:4" ht="15" x14ac:dyDescent="0.25">
      <c r="A12043"/>
      <c r="B12043"/>
      <c r="C12043"/>
      <c r="D12043"/>
    </row>
    <row r="12044" spans="1:4" ht="15" x14ac:dyDescent="0.25">
      <c r="A12044"/>
      <c r="B12044"/>
      <c r="C12044"/>
      <c r="D12044"/>
    </row>
    <row r="12045" spans="1:4" ht="15" x14ac:dyDescent="0.25">
      <c r="A12045"/>
      <c r="B12045"/>
      <c r="C12045"/>
      <c r="D12045"/>
    </row>
    <row r="12046" spans="1:4" ht="15" x14ac:dyDescent="0.25">
      <c r="A12046"/>
      <c r="B12046"/>
      <c r="C12046"/>
      <c r="D12046"/>
    </row>
    <row r="12047" spans="1:4" ht="15" x14ac:dyDescent="0.25">
      <c r="A12047"/>
      <c r="B12047"/>
      <c r="C12047"/>
      <c r="D12047"/>
    </row>
    <row r="12048" spans="1:4" ht="15" x14ac:dyDescent="0.25">
      <c r="A12048"/>
      <c r="B12048"/>
      <c r="C12048"/>
      <c r="D12048"/>
    </row>
    <row r="12049" spans="1:4" ht="15" x14ac:dyDescent="0.25">
      <c r="A12049"/>
      <c r="B12049"/>
      <c r="C12049"/>
      <c r="D12049"/>
    </row>
    <row r="12050" spans="1:4" ht="15" x14ac:dyDescent="0.25">
      <c r="A12050"/>
      <c r="B12050"/>
      <c r="C12050"/>
      <c r="D12050"/>
    </row>
    <row r="12051" spans="1:4" ht="15" x14ac:dyDescent="0.25">
      <c r="A12051"/>
      <c r="B12051"/>
      <c r="C12051"/>
      <c r="D12051"/>
    </row>
    <row r="12052" spans="1:4" ht="15" x14ac:dyDescent="0.25">
      <c r="A12052"/>
      <c r="B12052"/>
      <c r="C12052"/>
      <c r="D12052"/>
    </row>
    <row r="12053" spans="1:4" ht="15" x14ac:dyDescent="0.25">
      <c r="A12053"/>
      <c r="B12053"/>
      <c r="C12053"/>
      <c r="D12053"/>
    </row>
    <row r="12054" spans="1:4" ht="15" x14ac:dyDescent="0.25">
      <c r="A12054"/>
      <c r="B12054"/>
      <c r="C12054"/>
      <c r="D12054"/>
    </row>
    <row r="12055" spans="1:4" ht="15" x14ac:dyDescent="0.25">
      <c r="A12055"/>
      <c r="B12055"/>
      <c r="C12055"/>
      <c r="D12055"/>
    </row>
    <row r="12056" spans="1:4" ht="15" x14ac:dyDescent="0.25">
      <c r="A12056"/>
      <c r="B12056"/>
      <c r="C12056"/>
      <c r="D12056"/>
    </row>
    <row r="12057" spans="1:4" ht="15" x14ac:dyDescent="0.25">
      <c r="A12057"/>
      <c r="B12057"/>
      <c r="C12057"/>
      <c r="D12057"/>
    </row>
    <row r="12058" spans="1:4" ht="15" x14ac:dyDescent="0.25">
      <c r="A12058"/>
      <c r="B12058"/>
      <c r="C12058"/>
      <c r="D12058"/>
    </row>
    <row r="12059" spans="1:4" ht="15" x14ac:dyDescent="0.25">
      <c r="A12059"/>
      <c r="B12059"/>
      <c r="C12059"/>
      <c r="D12059"/>
    </row>
    <row r="12060" spans="1:4" ht="15" x14ac:dyDescent="0.25">
      <c r="A12060"/>
      <c r="B12060"/>
      <c r="C12060"/>
      <c r="D12060"/>
    </row>
    <row r="12061" spans="1:4" ht="15" x14ac:dyDescent="0.25">
      <c r="A12061"/>
      <c r="B12061"/>
      <c r="C12061"/>
      <c r="D12061"/>
    </row>
    <row r="12062" spans="1:4" ht="15" x14ac:dyDescent="0.25">
      <c r="A12062"/>
      <c r="B12062"/>
      <c r="C12062"/>
      <c r="D12062"/>
    </row>
    <row r="12063" spans="1:4" ht="15" x14ac:dyDescent="0.25">
      <c r="A12063"/>
      <c r="B12063"/>
      <c r="C12063"/>
      <c r="D12063"/>
    </row>
    <row r="12064" spans="1:4" ht="15" x14ac:dyDescent="0.25">
      <c r="A12064"/>
      <c r="B12064"/>
      <c r="C12064"/>
      <c r="D12064"/>
    </row>
    <row r="12065" spans="1:4" ht="15" x14ac:dyDescent="0.25">
      <c r="A12065"/>
      <c r="B12065"/>
      <c r="C12065"/>
      <c r="D12065"/>
    </row>
    <row r="12066" spans="1:4" ht="15" x14ac:dyDescent="0.25">
      <c r="A12066"/>
      <c r="B12066"/>
      <c r="C12066"/>
      <c r="D12066"/>
    </row>
    <row r="12067" spans="1:4" ht="15" x14ac:dyDescent="0.25">
      <c r="A12067"/>
      <c r="B12067"/>
      <c r="C12067"/>
      <c r="D12067"/>
    </row>
    <row r="12068" spans="1:4" ht="15" x14ac:dyDescent="0.25">
      <c r="A12068"/>
      <c r="B12068"/>
      <c r="C12068"/>
      <c r="D12068"/>
    </row>
    <row r="12069" spans="1:4" ht="15" x14ac:dyDescent="0.25">
      <c r="A12069"/>
      <c r="B12069"/>
      <c r="C12069"/>
      <c r="D12069"/>
    </row>
    <row r="12070" spans="1:4" ht="15" x14ac:dyDescent="0.25">
      <c r="A12070"/>
      <c r="B12070"/>
      <c r="C12070"/>
      <c r="D12070"/>
    </row>
    <row r="12071" spans="1:4" ht="15" x14ac:dyDescent="0.25">
      <c r="A12071"/>
      <c r="B12071"/>
      <c r="C12071"/>
      <c r="D12071"/>
    </row>
    <row r="12072" spans="1:4" ht="15" x14ac:dyDescent="0.25">
      <c r="A12072"/>
      <c r="B12072"/>
      <c r="C12072"/>
      <c r="D12072"/>
    </row>
    <row r="12073" spans="1:4" ht="15" x14ac:dyDescent="0.25">
      <c r="A12073"/>
      <c r="B12073"/>
      <c r="C12073"/>
      <c r="D12073"/>
    </row>
    <row r="12074" spans="1:4" ht="15" x14ac:dyDescent="0.25">
      <c r="A12074"/>
      <c r="B12074"/>
      <c r="C12074"/>
      <c r="D12074"/>
    </row>
    <row r="12075" spans="1:4" ht="15" x14ac:dyDescent="0.25">
      <c r="A12075"/>
      <c r="B12075"/>
      <c r="C12075"/>
      <c r="D12075"/>
    </row>
    <row r="12076" spans="1:4" ht="15" x14ac:dyDescent="0.25">
      <c r="A12076"/>
      <c r="B12076"/>
      <c r="C12076"/>
      <c r="D12076"/>
    </row>
    <row r="12077" spans="1:4" ht="15" x14ac:dyDescent="0.25">
      <c r="A12077"/>
      <c r="B12077"/>
      <c r="C12077"/>
      <c r="D12077"/>
    </row>
    <row r="12078" spans="1:4" ht="15" x14ac:dyDescent="0.25">
      <c r="A12078"/>
      <c r="B12078"/>
      <c r="C12078"/>
      <c r="D12078"/>
    </row>
    <row r="12079" spans="1:4" ht="15" x14ac:dyDescent="0.25">
      <c r="A12079"/>
      <c r="B12079"/>
      <c r="C12079"/>
      <c r="D12079"/>
    </row>
    <row r="12080" spans="1:4" ht="15" x14ac:dyDescent="0.25">
      <c r="A12080"/>
      <c r="B12080"/>
      <c r="C12080"/>
      <c r="D12080"/>
    </row>
    <row r="12081" spans="1:4" ht="15" x14ac:dyDescent="0.25">
      <c r="A12081"/>
      <c r="B12081"/>
      <c r="C12081"/>
      <c r="D12081"/>
    </row>
    <row r="12082" spans="1:4" ht="15" x14ac:dyDescent="0.25">
      <c r="A12082"/>
      <c r="B12082"/>
      <c r="C12082"/>
      <c r="D12082"/>
    </row>
    <row r="12083" spans="1:4" ht="15" x14ac:dyDescent="0.25">
      <c r="A12083"/>
      <c r="B12083"/>
      <c r="C12083"/>
      <c r="D12083"/>
    </row>
    <row r="12084" spans="1:4" ht="15" x14ac:dyDescent="0.25">
      <c r="A12084"/>
      <c r="B12084"/>
      <c r="C12084"/>
      <c r="D12084"/>
    </row>
    <row r="12085" spans="1:4" ht="15" x14ac:dyDescent="0.25">
      <c r="A12085"/>
      <c r="B12085"/>
      <c r="C12085"/>
      <c r="D12085"/>
    </row>
    <row r="12086" spans="1:4" ht="15" x14ac:dyDescent="0.25">
      <c r="A12086"/>
      <c r="B12086"/>
      <c r="C12086"/>
      <c r="D12086"/>
    </row>
    <row r="12087" spans="1:4" ht="15" x14ac:dyDescent="0.25">
      <c r="A12087"/>
      <c r="B12087"/>
      <c r="C12087"/>
      <c r="D12087"/>
    </row>
    <row r="12088" spans="1:4" ht="15" x14ac:dyDescent="0.25">
      <c r="A12088"/>
      <c r="B12088"/>
      <c r="C12088"/>
      <c r="D12088"/>
    </row>
    <row r="12089" spans="1:4" ht="15" x14ac:dyDescent="0.25">
      <c r="A12089"/>
      <c r="B12089"/>
      <c r="C12089"/>
      <c r="D12089"/>
    </row>
    <row r="12090" spans="1:4" ht="15" x14ac:dyDescent="0.25">
      <c r="A12090"/>
      <c r="B12090"/>
      <c r="C12090"/>
      <c r="D12090"/>
    </row>
    <row r="12091" spans="1:4" ht="15" x14ac:dyDescent="0.25">
      <c r="A12091"/>
      <c r="B12091"/>
      <c r="C12091"/>
      <c r="D12091"/>
    </row>
    <row r="12092" spans="1:4" ht="15" x14ac:dyDescent="0.25">
      <c r="A12092"/>
      <c r="B12092"/>
      <c r="C12092"/>
      <c r="D12092"/>
    </row>
    <row r="12093" spans="1:4" ht="15" x14ac:dyDescent="0.25">
      <c r="A12093"/>
      <c r="B12093"/>
      <c r="C12093"/>
      <c r="D12093"/>
    </row>
    <row r="12094" spans="1:4" ht="15" x14ac:dyDescent="0.25">
      <c r="A12094"/>
      <c r="B12094"/>
      <c r="C12094"/>
      <c r="D12094"/>
    </row>
    <row r="12095" spans="1:4" ht="15" x14ac:dyDescent="0.25">
      <c r="A12095"/>
      <c r="B12095"/>
      <c r="C12095"/>
      <c r="D12095"/>
    </row>
    <row r="12096" spans="1:4" ht="15" x14ac:dyDescent="0.25">
      <c r="A12096"/>
      <c r="B12096"/>
      <c r="C12096"/>
      <c r="D12096"/>
    </row>
    <row r="12097" spans="1:4" ht="15" x14ac:dyDescent="0.25">
      <c r="A12097"/>
      <c r="B12097"/>
      <c r="C12097"/>
      <c r="D12097"/>
    </row>
    <row r="12098" spans="1:4" ht="15" x14ac:dyDescent="0.25">
      <c r="A12098"/>
      <c r="B12098"/>
      <c r="C12098"/>
      <c r="D12098"/>
    </row>
    <row r="12099" spans="1:4" ht="15" x14ac:dyDescent="0.25">
      <c r="A12099"/>
      <c r="B12099"/>
      <c r="C12099"/>
      <c r="D12099"/>
    </row>
    <row r="12100" spans="1:4" ht="15" x14ac:dyDescent="0.25">
      <c r="A12100"/>
      <c r="B12100"/>
      <c r="C12100"/>
      <c r="D12100"/>
    </row>
    <row r="12101" spans="1:4" ht="15" x14ac:dyDescent="0.25">
      <c r="A12101"/>
      <c r="B12101"/>
      <c r="C12101"/>
      <c r="D12101"/>
    </row>
    <row r="12102" spans="1:4" ht="15" x14ac:dyDescent="0.25">
      <c r="A12102"/>
      <c r="B12102"/>
      <c r="C12102"/>
      <c r="D12102"/>
    </row>
    <row r="12103" spans="1:4" ht="15" x14ac:dyDescent="0.25">
      <c r="A12103"/>
      <c r="B12103"/>
      <c r="C12103"/>
      <c r="D12103"/>
    </row>
    <row r="12104" spans="1:4" ht="15" x14ac:dyDescent="0.25">
      <c r="A12104"/>
      <c r="B12104"/>
      <c r="C12104"/>
      <c r="D12104"/>
    </row>
    <row r="12105" spans="1:4" ht="15" x14ac:dyDescent="0.25">
      <c r="A12105"/>
      <c r="B12105"/>
      <c r="C12105"/>
      <c r="D12105"/>
    </row>
    <row r="12106" spans="1:4" ht="15" x14ac:dyDescent="0.25">
      <c r="A12106"/>
      <c r="B12106"/>
      <c r="C12106"/>
      <c r="D12106"/>
    </row>
    <row r="12107" spans="1:4" ht="15" x14ac:dyDescent="0.25">
      <c r="A12107"/>
      <c r="B12107"/>
      <c r="C12107"/>
      <c r="D12107"/>
    </row>
    <row r="12108" spans="1:4" ht="15" x14ac:dyDescent="0.25">
      <c r="A12108"/>
      <c r="B12108"/>
      <c r="C12108"/>
      <c r="D12108"/>
    </row>
    <row r="12109" spans="1:4" ht="15" x14ac:dyDescent="0.25">
      <c r="A12109"/>
      <c r="B12109"/>
      <c r="C12109"/>
      <c r="D12109"/>
    </row>
    <row r="12110" spans="1:4" ht="15" x14ac:dyDescent="0.25">
      <c r="A12110"/>
      <c r="B12110"/>
      <c r="C12110"/>
      <c r="D12110"/>
    </row>
    <row r="12111" spans="1:4" ht="15" x14ac:dyDescent="0.25">
      <c r="A12111"/>
      <c r="B12111"/>
      <c r="C12111"/>
      <c r="D12111"/>
    </row>
    <row r="12112" spans="1:4" ht="15" x14ac:dyDescent="0.25">
      <c r="A12112"/>
      <c r="B12112"/>
      <c r="C12112"/>
      <c r="D12112"/>
    </row>
    <row r="12113" spans="1:4" ht="15" x14ac:dyDescent="0.25">
      <c r="A12113"/>
      <c r="B12113"/>
      <c r="C12113"/>
      <c r="D12113"/>
    </row>
    <row r="12114" spans="1:4" ht="15" x14ac:dyDescent="0.25">
      <c r="A12114"/>
      <c r="B12114"/>
      <c r="C12114"/>
      <c r="D12114"/>
    </row>
    <row r="12115" spans="1:4" ht="15" x14ac:dyDescent="0.25">
      <c r="A12115"/>
      <c r="B12115"/>
      <c r="C12115"/>
      <c r="D12115"/>
    </row>
    <row r="12116" spans="1:4" ht="15" x14ac:dyDescent="0.25">
      <c r="A12116"/>
      <c r="B12116"/>
      <c r="C12116"/>
      <c r="D12116"/>
    </row>
    <row r="12117" spans="1:4" ht="15" x14ac:dyDescent="0.25">
      <c r="A12117"/>
      <c r="B12117"/>
      <c r="C12117"/>
      <c r="D12117"/>
    </row>
    <row r="12118" spans="1:4" ht="15" x14ac:dyDescent="0.25">
      <c r="A12118"/>
      <c r="B12118"/>
      <c r="C12118"/>
      <c r="D12118"/>
    </row>
    <row r="12119" spans="1:4" ht="15" x14ac:dyDescent="0.25">
      <c r="A12119"/>
      <c r="B12119"/>
      <c r="C12119"/>
      <c r="D12119"/>
    </row>
    <row r="12120" spans="1:4" ht="15" x14ac:dyDescent="0.25">
      <c r="A12120"/>
      <c r="B12120"/>
      <c r="C12120"/>
      <c r="D12120"/>
    </row>
    <row r="12121" spans="1:4" ht="15" x14ac:dyDescent="0.25">
      <c r="A12121"/>
      <c r="B12121"/>
      <c r="C12121"/>
      <c r="D12121"/>
    </row>
    <row r="12122" spans="1:4" ht="15" x14ac:dyDescent="0.25">
      <c r="A12122"/>
      <c r="B12122"/>
      <c r="C12122"/>
      <c r="D12122"/>
    </row>
    <row r="12123" spans="1:4" ht="15" x14ac:dyDescent="0.25">
      <c r="A12123"/>
      <c r="B12123"/>
      <c r="C12123"/>
      <c r="D12123"/>
    </row>
    <row r="12124" spans="1:4" ht="15" x14ac:dyDescent="0.25">
      <c r="A12124"/>
      <c r="B12124"/>
      <c r="C12124"/>
      <c r="D12124"/>
    </row>
    <row r="12125" spans="1:4" ht="15" x14ac:dyDescent="0.25">
      <c r="A12125"/>
      <c r="B12125"/>
      <c r="C12125"/>
      <c r="D12125"/>
    </row>
    <row r="12126" spans="1:4" ht="15" x14ac:dyDescent="0.25">
      <c r="A12126"/>
      <c r="B12126"/>
      <c r="C12126"/>
      <c r="D12126"/>
    </row>
    <row r="12127" spans="1:4" ht="15" x14ac:dyDescent="0.25">
      <c r="A12127"/>
      <c r="B12127"/>
      <c r="C12127"/>
      <c r="D12127"/>
    </row>
    <row r="12128" spans="1:4" ht="15" x14ac:dyDescent="0.25">
      <c r="A12128"/>
      <c r="B12128"/>
      <c r="C12128"/>
      <c r="D12128"/>
    </row>
    <row r="12129" spans="1:4" ht="15" x14ac:dyDescent="0.25">
      <c r="A12129"/>
      <c r="B12129"/>
      <c r="C12129"/>
      <c r="D12129"/>
    </row>
    <row r="12130" spans="1:4" ht="15" x14ac:dyDescent="0.25">
      <c r="A12130"/>
      <c r="B12130"/>
      <c r="C12130"/>
      <c r="D12130"/>
    </row>
    <row r="12131" spans="1:4" ht="15" x14ac:dyDescent="0.25">
      <c r="A12131"/>
      <c r="B12131"/>
      <c r="C12131"/>
      <c r="D12131"/>
    </row>
    <row r="12132" spans="1:4" ht="15" x14ac:dyDescent="0.25">
      <c r="A12132"/>
      <c r="B12132"/>
      <c r="C12132"/>
      <c r="D12132"/>
    </row>
    <row r="12133" spans="1:4" ht="15" x14ac:dyDescent="0.25">
      <c r="A12133"/>
      <c r="B12133"/>
      <c r="C12133"/>
      <c r="D12133"/>
    </row>
    <row r="12134" spans="1:4" ht="15" x14ac:dyDescent="0.25">
      <c r="A12134"/>
      <c r="B12134"/>
      <c r="C12134"/>
      <c r="D12134"/>
    </row>
    <row r="12135" spans="1:4" ht="15" x14ac:dyDescent="0.25">
      <c r="A12135"/>
      <c r="B12135"/>
      <c r="C12135"/>
      <c r="D12135"/>
    </row>
    <row r="12136" spans="1:4" ht="15" x14ac:dyDescent="0.25">
      <c r="A12136"/>
      <c r="B12136"/>
      <c r="C12136"/>
      <c r="D12136"/>
    </row>
    <row r="12137" spans="1:4" ht="15" x14ac:dyDescent="0.25">
      <c r="A12137"/>
      <c r="B12137"/>
      <c r="C12137"/>
      <c r="D12137"/>
    </row>
    <row r="12138" spans="1:4" ht="15" x14ac:dyDescent="0.25">
      <c r="A12138"/>
      <c r="B12138"/>
      <c r="C12138"/>
      <c r="D12138"/>
    </row>
    <row r="12139" spans="1:4" ht="15" x14ac:dyDescent="0.25">
      <c r="A12139"/>
      <c r="B12139"/>
      <c r="C12139"/>
      <c r="D12139"/>
    </row>
    <row r="12140" spans="1:4" ht="15" x14ac:dyDescent="0.25">
      <c r="A12140"/>
      <c r="B12140"/>
      <c r="C12140"/>
      <c r="D12140"/>
    </row>
    <row r="12141" spans="1:4" ht="15" x14ac:dyDescent="0.25">
      <c r="A12141"/>
      <c r="B12141"/>
      <c r="C12141"/>
      <c r="D12141"/>
    </row>
    <row r="12142" spans="1:4" ht="15" x14ac:dyDescent="0.25">
      <c r="A12142"/>
      <c r="B12142"/>
      <c r="C12142"/>
      <c r="D12142"/>
    </row>
    <row r="12143" spans="1:4" ht="15" x14ac:dyDescent="0.25">
      <c r="A12143"/>
      <c r="B12143"/>
      <c r="C12143"/>
      <c r="D12143"/>
    </row>
    <row r="12144" spans="1:4" ht="15" x14ac:dyDescent="0.25">
      <c r="A12144"/>
      <c r="B12144"/>
      <c r="C12144"/>
      <c r="D12144"/>
    </row>
    <row r="12145" spans="1:4" ht="15" x14ac:dyDescent="0.25">
      <c r="A12145"/>
      <c r="B12145"/>
      <c r="C12145"/>
      <c r="D12145"/>
    </row>
    <row r="12146" spans="1:4" ht="15" x14ac:dyDescent="0.25">
      <c r="A12146"/>
      <c r="B12146"/>
      <c r="C12146"/>
      <c r="D12146"/>
    </row>
    <row r="12147" spans="1:4" ht="15" x14ac:dyDescent="0.25">
      <c r="A12147"/>
      <c r="B12147"/>
      <c r="C12147"/>
      <c r="D12147"/>
    </row>
    <row r="12148" spans="1:4" ht="15" x14ac:dyDescent="0.25">
      <c r="A12148"/>
      <c r="B12148"/>
      <c r="C12148"/>
      <c r="D12148"/>
    </row>
    <row r="12149" spans="1:4" ht="15" x14ac:dyDescent="0.25">
      <c r="A12149"/>
      <c r="B12149"/>
      <c r="C12149"/>
      <c r="D12149"/>
    </row>
    <row r="12150" spans="1:4" ht="15" x14ac:dyDescent="0.25">
      <c r="A12150"/>
      <c r="B12150"/>
      <c r="C12150"/>
      <c r="D12150"/>
    </row>
    <row r="12151" spans="1:4" ht="15" x14ac:dyDescent="0.25">
      <c r="A12151"/>
      <c r="B12151"/>
      <c r="C12151"/>
      <c r="D12151"/>
    </row>
    <row r="12152" spans="1:4" ht="15" x14ac:dyDescent="0.25">
      <c r="A12152"/>
      <c r="B12152"/>
      <c r="C12152"/>
      <c r="D12152"/>
    </row>
    <row r="12153" spans="1:4" ht="15" x14ac:dyDescent="0.25">
      <c r="A12153"/>
      <c r="B12153"/>
      <c r="C12153"/>
      <c r="D12153"/>
    </row>
    <row r="12154" spans="1:4" ht="15" x14ac:dyDescent="0.25">
      <c r="A12154"/>
      <c r="B12154"/>
      <c r="C12154"/>
      <c r="D12154"/>
    </row>
    <row r="12155" spans="1:4" ht="15" x14ac:dyDescent="0.25">
      <c r="A12155"/>
      <c r="B12155"/>
      <c r="C12155"/>
      <c r="D12155"/>
    </row>
    <row r="12156" spans="1:4" ht="15" x14ac:dyDescent="0.25">
      <c r="A12156"/>
      <c r="B12156"/>
      <c r="C12156"/>
      <c r="D12156"/>
    </row>
    <row r="12157" spans="1:4" ht="15" x14ac:dyDescent="0.25">
      <c r="A12157"/>
      <c r="B12157"/>
      <c r="C12157"/>
      <c r="D12157"/>
    </row>
    <row r="12158" spans="1:4" ht="15" x14ac:dyDescent="0.25">
      <c r="A12158"/>
      <c r="B12158"/>
      <c r="C12158"/>
      <c r="D12158"/>
    </row>
    <row r="12159" spans="1:4" ht="15" x14ac:dyDescent="0.25">
      <c r="A12159"/>
      <c r="B12159"/>
      <c r="C12159"/>
      <c r="D12159"/>
    </row>
    <row r="12160" spans="1:4" ht="15" x14ac:dyDescent="0.25">
      <c r="A12160"/>
      <c r="B12160"/>
      <c r="C12160"/>
      <c r="D12160"/>
    </row>
    <row r="12161" spans="1:4" ht="15" x14ac:dyDescent="0.25">
      <c r="A12161"/>
      <c r="B12161"/>
      <c r="C12161"/>
      <c r="D12161"/>
    </row>
    <row r="12162" spans="1:4" ht="15" x14ac:dyDescent="0.25">
      <c r="A12162"/>
      <c r="B12162"/>
      <c r="C12162"/>
      <c r="D12162"/>
    </row>
    <row r="12163" spans="1:4" ht="15" x14ac:dyDescent="0.25">
      <c r="A12163"/>
      <c r="B12163"/>
      <c r="C12163"/>
      <c r="D12163"/>
    </row>
    <row r="12164" spans="1:4" ht="15" x14ac:dyDescent="0.25">
      <c r="A12164"/>
      <c r="B12164"/>
      <c r="C12164"/>
      <c r="D12164"/>
    </row>
    <row r="12165" spans="1:4" ht="15" x14ac:dyDescent="0.25">
      <c r="A12165"/>
      <c r="B12165"/>
      <c r="C12165"/>
      <c r="D12165"/>
    </row>
    <row r="12166" spans="1:4" ht="15" x14ac:dyDescent="0.25">
      <c r="A12166"/>
      <c r="B12166"/>
      <c r="C12166"/>
      <c r="D12166"/>
    </row>
    <row r="12167" spans="1:4" ht="15" x14ac:dyDescent="0.25">
      <c r="A12167"/>
      <c r="B12167"/>
      <c r="C12167"/>
      <c r="D12167"/>
    </row>
    <row r="12168" spans="1:4" ht="15" x14ac:dyDescent="0.25">
      <c r="A12168"/>
      <c r="B12168"/>
      <c r="C12168"/>
      <c r="D12168"/>
    </row>
    <row r="12169" spans="1:4" ht="15" x14ac:dyDescent="0.25">
      <c r="A12169"/>
      <c r="B12169"/>
      <c r="C12169"/>
      <c r="D12169"/>
    </row>
    <row r="12170" spans="1:4" ht="15" x14ac:dyDescent="0.25">
      <c r="A12170"/>
      <c r="B12170"/>
      <c r="C12170"/>
      <c r="D12170"/>
    </row>
    <row r="12171" spans="1:4" ht="15" x14ac:dyDescent="0.25">
      <c r="A12171"/>
      <c r="B12171"/>
      <c r="C12171"/>
      <c r="D12171"/>
    </row>
    <row r="12172" spans="1:4" ht="15" x14ac:dyDescent="0.25">
      <c r="A12172"/>
      <c r="B12172"/>
      <c r="C12172"/>
      <c r="D12172"/>
    </row>
    <row r="12173" spans="1:4" ht="15" x14ac:dyDescent="0.25">
      <c r="A12173"/>
      <c r="B12173"/>
      <c r="C12173"/>
      <c r="D12173"/>
    </row>
    <row r="12174" spans="1:4" ht="15" x14ac:dyDescent="0.25">
      <c r="A12174"/>
      <c r="B12174"/>
      <c r="C12174"/>
      <c r="D12174"/>
    </row>
    <row r="12175" spans="1:4" ht="15" x14ac:dyDescent="0.25">
      <c r="A12175"/>
      <c r="B12175"/>
      <c r="C12175"/>
      <c r="D12175"/>
    </row>
    <row r="12176" spans="1:4" ht="15" x14ac:dyDescent="0.25">
      <c r="A12176"/>
      <c r="B12176"/>
      <c r="C12176"/>
      <c r="D12176"/>
    </row>
    <row r="12177" spans="1:4" ht="15" x14ac:dyDescent="0.25">
      <c r="A12177"/>
      <c r="B12177"/>
      <c r="C12177"/>
      <c r="D12177"/>
    </row>
    <row r="12178" spans="1:4" ht="15" x14ac:dyDescent="0.25">
      <c r="A12178"/>
      <c r="B12178"/>
      <c r="C12178"/>
      <c r="D12178"/>
    </row>
    <row r="12179" spans="1:4" ht="15" x14ac:dyDescent="0.25">
      <c r="A12179"/>
      <c r="B12179"/>
      <c r="C12179"/>
      <c r="D12179"/>
    </row>
    <row r="12180" spans="1:4" ht="15" x14ac:dyDescent="0.25">
      <c r="A12180"/>
      <c r="B12180"/>
      <c r="C12180"/>
      <c r="D12180"/>
    </row>
    <row r="12181" spans="1:4" ht="15" x14ac:dyDescent="0.25">
      <c r="A12181"/>
      <c r="B12181"/>
      <c r="C12181"/>
      <c r="D12181"/>
    </row>
    <row r="12182" spans="1:4" ht="15" x14ac:dyDescent="0.25">
      <c r="A12182"/>
      <c r="B12182"/>
      <c r="C12182"/>
      <c r="D12182"/>
    </row>
    <row r="12183" spans="1:4" ht="15" x14ac:dyDescent="0.25">
      <c r="A12183"/>
      <c r="B12183"/>
      <c r="C12183"/>
      <c r="D12183"/>
    </row>
    <row r="12184" spans="1:4" ht="15" x14ac:dyDescent="0.25">
      <c r="A12184"/>
      <c r="B12184"/>
      <c r="C12184"/>
      <c r="D12184"/>
    </row>
    <row r="12185" spans="1:4" ht="15" x14ac:dyDescent="0.25">
      <c r="A12185"/>
      <c r="B12185"/>
      <c r="C12185"/>
      <c r="D12185"/>
    </row>
    <row r="12186" spans="1:4" ht="15" x14ac:dyDescent="0.25">
      <c r="A12186"/>
      <c r="B12186"/>
      <c r="C12186"/>
      <c r="D12186"/>
    </row>
    <row r="12187" spans="1:4" ht="15" x14ac:dyDescent="0.25">
      <c r="A12187"/>
      <c r="B12187"/>
      <c r="C12187"/>
      <c r="D12187"/>
    </row>
    <row r="12188" spans="1:4" ht="15" x14ac:dyDescent="0.25">
      <c r="A12188"/>
      <c r="B12188"/>
      <c r="C12188"/>
      <c r="D12188"/>
    </row>
    <row r="12189" spans="1:4" ht="15" x14ac:dyDescent="0.25">
      <c r="A12189"/>
      <c r="B12189"/>
      <c r="C12189"/>
      <c r="D12189"/>
    </row>
    <row r="12190" spans="1:4" ht="15" x14ac:dyDescent="0.25">
      <c r="A12190"/>
      <c r="B12190"/>
      <c r="C12190"/>
      <c r="D12190"/>
    </row>
    <row r="12191" spans="1:4" ht="15" x14ac:dyDescent="0.25">
      <c r="A12191"/>
      <c r="B12191"/>
      <c r="C12191"/>
      <c r="D12191"/>
    </row>
    <row r="12192" spans="1:4" ht="15" x14ac:dyDescent="0.25">
      <c r="A12192"/>
      <c r="B12192"/>
      <c r="C12192"/>
      <c r="D12192"/>
    </row>
    <row r="12193" spans="1:4" ht="15" x14ac:dyDescent="0.25">
      <c r="A12193"/>
      <c r="B12193"/>
      <c r="C12193"/>
      <c r="D12193"/>
    </row>
    <row r="12194" spans="1:4" ht="15" x14ac:dyDescent="0.25">
      <c r="A12194"/>
      <c r="B12194"/>
      <c r="C12194"/>
      <c r="D12194"/>
    </row>
    <row r="12195" spans="1:4" ht="15" x14ac:dyDescent="0.25">
      <c r="A12195"/>
      <c r="B12195"/>
      <c r="C12195"/>
      <c r="D12195"/>
    </row>
    <row r="12196" spans="1:4" ht="15" x14ac:dyDescent="0.25">
      <c r="A12196"/>
      <c r="B12196"/>
      <c r="C12196"/>
      <c r="D12196"/>
    </row>
    <row r="12197" spans="1:4" ht="15" x14ac:dyDescent="0.25">
      <c r="A12197"/>
      <c r="B12197"/>
      <c r="C12197"/>
      <c r="D12197"/>
    </row>
    <row r="12198" spans="1:4" ht="15" x14ac:dyDescent="0.25">
      <c r="A12198"/>
      <c r="B12198"/>
      <c r="C12198"/>
      <c r="D12198"/>
    </row>
    <row r="12199" spans="1:4" ht="15" x14ac:dyDescent="0.25">
      <c r="A12199"/>
      <c r="B12199"/>
      <c r="C12199"/>
      <c r="D12199"/>
    </row>
    <row r="12200" spans="1:4" ht="15" x14ac:dyDescent="0.25">
      <c r="A12200"/>
      <c r="B12200"/>
      <c r="C12200"/>
      <c r="D12200"/>
    </row>
    <row r="12201" spans="1:4" ht="15" x14ac:dyDescent="0.25">
      <c r="A12201"/>
      <c r="B12201"/>
      <c r="C12201"/>
      <c r="D12201"/>
    </row>
    <row r="12202" spans="1:4" ht="15" x14ac:dyDescent="0.25">
      <c r="A12202"/>
      <c r="B12202"/>
      <c r="C12202"/>
      <c r="D12202"/>
    </row>
    <row r="12203" spans="1:4" ht="15" x14ac:dyDescent="0.25">
      <c r="A12203"/>
      <c r="B12203"/>
      <c r="C12203"/>
      <c r="D12203"/>
    </row>
    <row r="12204" spans="1:4" ht="15" x14ac:dyDescent="0.25">
      <c r="A12204"/>
      <c r="B12204"/>
      <c r="C12204"/>
      <c r="D12204"/>
    </row>
    <row r="12205" spans="1:4" ht="15" x14ac:dyDescent="0.25">
      <c r="A12205"/>
      <c r="B12205"/>
      <c r="C12205"/>
      <c r="D12205"/>
    </row>
    <row r="12206" spans="1:4" ht="15" x14ac:dyDescent="0.25">
      <c r="A12206"/>
      <c r="B12206"/>
      <c r="C12206"/>
      <c r="D12206"/>
    </row>
    <row r="12207" spans="1:4" ht="15" x14ac:dyDescent="0.25">
      <c r="A12207"/>
      <c r="B12207"/>
      <c r="C12207"/>
      <c r="D12207"/>
    </row>
    <row r="12208" spans="1:4" ht="15" x14ac:dyDescent="0.25">
      <c r="A12208"/>
      <c r="B12208"/>
      <c r="C12208"/>
      <c r="D12208"/>
    </row>
    <row r="12209" spans="1:4" ht="15" x14ac:dyDescent="0.25">
      <c r="A12209"/>
      <c r="B12209"/>
      <c r="C12209"/>
      <c r="D12209"/>
    </row>
    <row r="12210" spans="1:4" ht="15" x14ac:dyDescent="0.25">
      <c r="A12210"/>
      <c r="B12210"/>
      <c r="C12210"/>
      <c r="D12210"/>
    </row>
    <row r="12211" spans="1:4" ht="15" x14ac:dyDescent="0.25">
      <c r="A12211"/>
      <c r="B12211"/>
      <c r="C12211"/>
      <c r="D12211"/>
    </row>
    <row r="12212" spans="1:4" ht="15" x14ac:dyDescent="0.25">
      <c r="A12212"/>
      <c r="B12212"/>
      <c r="C12212"/>
      <c r="D12212"/>
    </row>
    <row r="12213" spans="1:4" ht="15" x14ac:dyDescent="0.25">
      <c r="A12213"/>
      <c r="B12213"/>
      <c r="C12213"/>
      <c r="D12213"/>
    </row>
    <row r="12214" spans="1:4" ht="15" x14ac:dyDescent="0.25">
      <c r="A12214"/>
      <c r="B12214"/>
      <c r="C12214"/>
      <c r="D12214"/>
    </row>
    <row r="12215" spans="1:4" ht="15" x14ac:dyDescent="0.25">
      <c r="A12215"/>
      <c r="B12215"/>
      <c r="C12215"/>
      <c r="D12215"/>
    </row>
    <row r="12216" spans="1:4" ht="15" x14ac:dyDescent="0.25">
      <c r="A12216"/>
      <c r="B12216"/>
      <c r="C12216"/>
      <c r="D12216"/>
    </row>
    <row r="12217" spans="1:4" ht="15" x14ac:dyDescent="0.25">
      <c r="A12217"/>
      <c r="B12217"/>
      <c r="C12217"/>
      <c r="D12217"/>
    </row>
    <row r="12218" spans="1:4" ht="15" x14ac:dyDescent="0.25">
      <c r="A12218"/>
      <c r="B12218"/>
      <c r="C12218"/>
      <c r="D12218"/>
    </row>
    <row r="12219" spans="1:4" ht="15" x14ac:dyDescent="0.25">
      <c r="A12219"/>
      <c r="B12219"/>
      <c r="C12219"/>
      <c r="D12219"/>
    </row>
    <row r="12220" spans="1:4" ht="15" x14ac:dyDescent="0.25">
      <c r="A12220"/>
      <c r="B12220"/>
      <c r="C12220"/>
      <c r="D12220"/>
    </row>
    <row r="12221" spans="1:4" ht="15" x14ac:dyDescent="0.25">
      <c r="A12221"/>
      <c r="B12221"/>
      <c r="C12221"/>
      <c r="D12221"/>
    </row>
    <row r="12222" spans="1:4" ht="15" x14ac:dyDescent="0.25">
      <c r="A12222"/>
      <c r="B12222"/>
      <c r="C12222"/>
      <c r="D12222"/>
    </row>
    <row r="12223" spans="1:4" ht="15" x14ac:dyDescent="0.25">
      <c r="A12223"/>
      <c r="B12223"/>
      <c r="C12223"/>
      <c r="D12223"/>
    </row>
    <row r="12224" spans="1:4" ht="15" x14ac:dyDescent="0.25">
      <c r="A12224"/>
      <c r="B12224"/>
      <c r="C12224"/>
      <c r="D12224"/>
    </row>
    <row r="12225" spans="1:4" ht="15" x14ac:dyDescent="0.25">
      <c r="A12225"/>
      <c r="B12225"/>
      <c r="C12225"/>
      <c r="D12225"/>
    </row>
    <row r="12226" spans="1:4" ht="15" x14ac:dyDescent="0.25">
      <c r="A12226"/>
      <c r="B12226"/>
      <c r="C12226"/>
      <c r="D12226"/>
    </row>
    <row r="12227" spans="1:4" ht="15" x14ac:dyDescent="0.25">
      <c r="A12227"/>
      <c r="B12227"/>
      <c r="C12227"/>
      <c r="D12227"/>
    </row>
    <row r="12228" spans="1:4" ht="15" x14ac:dyDescent="0.25">
      <c r="A12228"/>
      <c r="B12228"/>
      <c r="C12228"/>
      <c r="D12228"/>
    </row>
    <row r="12229" spans="1:4" ht="15" x14ac:dyDescent="0.25">
      <c r="A12229"/>
      <c r="B12229"/>
      <c r="C12229"/>
      <c r="D12229"/>
    </row>
    <row r="12230" spans="1:4" ht="15" x14ac:dyDescent="0.25">
      <c r="A12230"/>
      <c r="B12230"/>
      <c r="C12230"/>
      <c r="D12230"/>
    </row>
    <row r="12231" spans="1:4" ht="15" x14ac:dyDescent="0.25">
      <c r="A12231"/>
      <c r="B12231"/>
      <c r="C12231"/>
      <c r="D12231"/>
    </row>
    <row r="12232" spans="1:4" ht="15" x14ac:dyDescent="0.25">
      <c r="A12232"/>
      <c r="B12232"/>
      <c r="C12232"/>
      <c r="D12232"/>
    </row>
    <row r="12233" spans="1:4" ht="15" x14ac:dyDescent="0.25">
      <c r="A12233"/>
      <c r="B12233"/>
      <c r="C12233"/>
      <c r="D12233"/>
    </row>
    <row r="12234" spans="1:4" ht="15" x14ac:dyDescent="0.25">
      <c r="A12234"/>
      <c r="B12234"/>
      <c r="C12234"/>
      <c r="D12234"/>
    </row>
    <row r="12235" spans="1:4" ht="15" x14ac:dyDescent="0.25">
      <c r="A12235"/>
      <c r="B12235"/>
      <c r="C12235"/>
      <c r="D12235"/>
    </row>
    <row r="12236" spans="1:4" ht="15" x14ac:dyDescent="0.25">
      <c r="A12236"/>
      <c r="B12236"/>
      <c r="C12236"/>
      <c r="D12236"/>
    </row>
    <row r="12237" spans="1:4" ht="15" x14ac:dyDescent="0.25">
      <c r="A12237"/>
      <c r="B12237"/>
      <c r="C12237"/>
      <c r="D12237"/>
    </row>
    <row r="12238" spans="1:4" ht="15" x14ac:dyDescent="0.25">
      <c r="A12238"/>
      <c r="B12238"/>
      <c r="C12238"/>
      <c r="D12238"/>
    </row>
    <row r="12239" spans="1:4" ht="15" x14ac:dyDescent="0.25">
      <c r="A12239"/>
      <c r="B12239"/>
      <c r="C12239"/>
      <c r="D12239"/>
    </row>
    <row r="12240" spans="1:4" ht="15" x14ac:dyDescent="0.25">
      <c r="A12240"/>
      <c r="B12240"/>
      <c r="C12240"/>
      <c r="D12240"/>
    </row>
    <row r="12241" spans="1:4" ht="15" x14ac:dyDescent="0.25">
      <c r="A12241"/>
      <c r="B12241"/>
      <c r="C12241"/>
      <c r="D12241"/>
    </row>
    <row r="12242" spans="1:4" ht="15" x14ac:dyDescent="0.25">
      <c r="A12242"/>
      <c r="B12242"/>
      <c r="C12242"/>
      <c r="D12242"/>
    </row>
    <row r="12243" spans="1:4" ht="15" x14ac:dyDescent="0.25">
      <c r="A12243"/>
      <c r="B12243"/>
      <c r="C12243"/>
      <c r="D12243"/>
    </row>
    <row r="12244" spans="1:4" ht="15" x14ac:dyDescent="0.25">
      <c r="A12244"/>
      <c r="B12244"/>
      <c r="C12244"/>
      <c r="D12244"/>
    </row>
    <row r="12245" spans="1:4" ht="15" x14ac:dyDescent="0.25">
      <c r="A12245"/>
      <c r="B12245"/>
      <c r="C12245"/>
      <c r="D12245"/>
    </row>
    <row r="12246" spans="1:4" ht="15" x14ac:dyDescent="0.25">
      <c r="A12246"/>
      <c r="B12246"/>
      <c r="C12246"/>
      <c r="D12246"/>
    </row>
    <row r="12247" spans="1:4" ht="15" x14ac:dyDescent="0.25">
      <c r="A12247"/>
      <c r="B12247"/>
      <c r="C12247"/>
      <c r="D12247"/>
    </row>
    <row r="12248" spans="1:4" ht="15" x14ac:dyDescent="0.25">
      <c r="A12248"/>
      <c r="B12248"/>
      <c r="C12248"/>
      <c r="D12248"/>
    </row>
    <row r="12249" spans="1:4" ht="15" x14ac:dyDescent="0.25">
      <c r="A12249"/>
      <c r="B12249"/>
      <c r="C12249"/>
      <c r="D12249"/>
    </row>
    <row r="12250" spans="1:4" ht="15" x14ac:dyDescent="0.25">
      <c r="A12250"/>
      <c r="B12250"/>
      <c r="C12250"/>
      <c r="D12250"/>
    </row>
    <row r="12251" spans="1:4" ht="15" x14ac:dyDescent="0.25">
      <c r="A12251"/>
      <c r="B12251"/>
      <c r="C12251"/>
      <c r="D12251"/>
    </row>
    <row r="12252" spans="1:4" ht="15" x14ac:dyDescent="0.25">
      <c r="A12252"/>
      <c r="B12252"/>
      <c r="C12252"/>
      <c r="D12252"/>
    </row>
    <row r="12253" spans="1:4" ht="15" x14ac:dyDescent="0.25">
      <c r="A12253"/>
      <c r="B12253"/>
      <c r="C12253"/>
      <c r="D12253"/>
    </row>
    <row r="12254" spans="1:4" ht="15" x14ac:dyDescent="0.25">
      <c r="A12254"/>
      <c r="B12254"/>
      <c r="C12254"/>
      <c r="D12254"/>
    </row>
    <row r="12255" spans="1:4" ht="15" x14ac:dyDescent="0.25">
      <c r="A12255"/>
      <c r="B12255"/>
      <c r="C12255"/>
      <c r="D12255"/>
    </row>
    <row r="12256" spans="1:4" ht="15" x14ac:dyDescent="0.25">
      <c r="A12256"/>
      <c r="B12256"/>
      <c r="C12256"/>
      <c r="D12256"/>
    </row>
    <row r="12257" spans="1:4" ht="15" x14ac:dyDescent="0.25">
      <c r="A12257"/>
      <c r="B12257"/>
      <c r="C12257"/>
      <c r="D12257"/>
    </row>
    <row r="12258" spans="1:4" ht="15" x14ac:dyDescent="0.25">
      <c r="A12258"/>
      <c r="B12258"/>
      <c r="C12258"/>
      <c r="D12258"/>
    </row>
    <row r="12259" spans="1:4" ht="15" x14ac:dyDescent="0.25">
      <c r="A12259"/>
      <c r="B12259"/>
      <c r="C12259"/>
      <c r="D12259"/>
    </row>
    <row r="12260" spans="1:4" ht="15" x14ac:dyDescent="0.25">
      <c r="A12260"/>
      <c r="B12260"/>
      <c r="C12260"/>
      <c r="D12260"/>
    </row>
    <row r="12261" spans="1:4" ht="15" x14ac:dyDescent="0.25">
      <c r="A12261"/>
      <c r="B12261"/>
      <c r="C12261"/>
      <c r="D12261"/>
    </row>
    <row r="12262" spans="1:4" ht="15" x14ac:dyDescent="0.25">
      <c r="A12262"/>
      <c r="B12262"/>
      <c r="C12262"/>
      <c r="D12262"/>
    </row>
    <row r="12263" spans="1:4" ht="15" x14ac:dyDescent="0.25">
      <c r="A12263"/>
      <c r="B12263"/>
      <c r="C12263"/>
      <c r="D12263"/>
    </row>
    <row r="12264" spans="1:4" ht="15" x14ac:dyDescent="0.25">
      <c r="A12264"/>
      <c r="B12264"/>
      <c r="C12264"/>
      <c r="D12264"/>
    </row>
    <row r="12265" spans="1:4" ht="15" x14ac:dyDescent="0.25">
      <c r="A12265"/>
      <c r="B12265"/>
      <c r="C12265"/>
      <c r="D12265"/>
    </row>
    <row r="12266" spans="1:4" ht="15" x14ac:dyDescent="0.25">
      <c r="A12266"/>
      <c r="B12266"/>
      <c r="C12266"/>
      <c r="D12266"/>
    </row>
    <row r="12267" spans="1:4" ht="15" x14ac:dyDescent="0.25">
      <c r="A12267"/>
      <c r="B12267"/>
      <c r="C12267"/>
      <c r="D12267"/>
    </row>
    <row r="12268" spans="1:4" ht="15" x14ac:dyDescent="0.25">
      <c r="A12268"/>
      <c r="B12268"/>
      <c r="C12268"/>
      <c r="D12268"/>
    </row>
    <row r="12269" spans="1:4" ht="15" x14ac:dyDescent="0.25">
      <c r="A12269"/>
      <c r="B12269"/>
      <c r="C12269"/>
      <c r="D12269"/>
    </row>
    <row r="12270" spans="1:4" ht="15" x14ac:dyDescent="0.25">
      <c r="A12270"/>
      <c r="B12270"/>
      <c r="C12270"/>
      <c r="D12270"/>
    </row>
    <row r="12271" spans="1:4" ht="15" x14ac:dyDescent="0.25">
      <c r="A12271"/>
      <c r="B12271"/>
      <c r="C12271"/>
      <c r="D12271"/>
    </row>
    <row r="12272" spans="1:4" ht="15" x14ac:dyDescent="0.25">
      <c r="A12272"/>
      <c r="B12272"/>
      <c r="C12272"/>
      <c r="D12272"/>
    </row>
    <row r="12273" spans="1:4" ht="15" x14ac:dyDescent="0.25">
      <c r="A12273"/>
      <c r="B12273"/>
      <c r="C12273"/>
      <c r="D12273"/>
    </row>
    <row r="12274" spans="1:4" ht="15" x14ac:dyDescent="0.25">
      <c r="A12274"/>
      <c r="B12274"/>
      <c r="C12274"/>
      <c r="D12274"/>
    </row>
    <row r="12275" spans="1:4" ht="15" x14ac:dyDescent="0.25">
      <c r="A12275"/>
      <c r="B12275"/>
      <c r="C12275"/>
      <c r="D12275"/>
    </row>
    <row r="12276" spans="1:4" ht="15" x14ac:dyDescent="0.25">
      <c r="A12276"/>
      <c r="B12276"/>
      <c r="C12276"/>
      <c r="D12276"/>
    </row>
    <row r="12277" spans="1:4" ht="15" x14ac:dyDescent="0.25">
      <c r="A12277"/>
      <c r="B12277"/>
      <c r="C12277"/>
      <c r="D12277"/>
    </row>
    <row r="12278" spans="1:4" ht="15" x14ac:dyDescent="0.25">
      <c r="A12278"/>
      <c r="B12278"/>
      <c r="C12278"/>
      <c r="D12278"/>
    </row>
    <row r="12279" spans="1:4" ht="15" x14ac:dyDescent="0.25">
      <c r="A12279"/>
      <c r="B12279"/>
      <c r="C12279"/>
      <c r="D12279"/>
    </row>
    <row r="12280" spans="1:4" ht="15" x14ac:dyDescent="0.25">
      <c r="A12280"/>
      <c r="B12280"/>
      <c r="C12280"/>
      <c r="D12280"/>
    </row>
    <row r="12281" spans="1:4" ht="15" x14ac:dyDescent="0.25">
      <c r="A12281"/>
      <c r="B12281"/>
      <c r="C12281"/>
      <c r="D12281"/>
    </row>
    <row r="12282" spans="1:4" ht="15" x14ac:dyDescent="0.25">
      <c r="A12282"/>
      <c r="B12282"/>
      <c r="C12282"/>
      <c r="D12282"/>
    </row>
    <row r="12283" spans="1:4" ht="15" x14ac:dyDescent="0.25">
      <c r="A12283"/>
      <c r="B12283"/>
      <c r="C12283"/>
      <c r="D12283"/>
    </row>
    <row r="12284" spans="1:4" ht="15" x14ac:dyDescent="0.25">
      <c r="A12284"/>
      <c r="B12284"/>
      <c r="C12284"/>
      <c r="D12284"/>
    </row>
    <row r="12285" spans="1:4" ht="15" x14ac:dyDescent="0.25">
      <c r="A12285"/>
      <c r="B12285"/>
      <c r="C12285"/>
      <c r="D12285"/>
    </row>
    <row r="12286" spans="1:4" ht="15" x14ac:dyDescent="0.25">
      <c r="A12286"/>
      <c r="B12286"/>
      <c r="C12286"/>
      <c r="D12286"/>
    </row>
    <row r="12287" spans="1:4" ht="15" x14ac:dyDescent="0.25">
      <c r="A12287"/>
      <c r="B12287"/>
      <c r="C12287"/>
      <c r="D12287"/>
    </row>
    <row r="12288" spans="1:4" ht="15" x14ac:dyDescent="0.25">
      <c r="A12288"/>
      <c r="B12288"/>
      <c r="C12288"/>
      <c r="D12288"/>
    </row>
    <row r="12289" spans="1:4" ht="15" x14ac:dyDescent="0.25">
      <c r="A12289"/>
      <c r="B12289"/>
      <c r="C12289"/>
      <c r="D12289"/>
    </row>
    <row r="12290" spans="1:4" ht="15" x14ac:dyDescent="0.25">
      <c r="A12290"/>
      <c r="B12290"/>
      <c r="C12290"/>
      <c r="D12290"/>
    </row>
    <row r="12291" spans="1:4" ht="15" x14ac:dyDescent="0.25">
      <c r="A12291"/>
      <c r="B12291"/>
      <c r="C12291"/>
      <c r="D12291"/>
    </row>
    <row r="12292" spans="1:4" ht="15" x14ac:dyDescent="0.25">
      <c r="A12292"/>
      <c r="B12292"/>
      <c r="C12292"/>
      <c r="D12292"/>
    </row>
    <row r="12293" spans="1:4" ht="15" x14ac:dyDescent="0.25">
      <c r="A12293"/>
      <c r="B12293"/>
      <c r="C12293"/>
      <c r="D12293"/>
    </row>
    <row r="12294" spans="1:4" ht="15" x14ac:dyDescent="0.25">
      <c r="A12294"/>
      <c r="B12294"/>
      <c r="C12294"/>
      <c r="D12294"/>
    </row>
    <row r="12295" spans="1:4" ht="15" x14ac:dyDescent="0.25">
      <c r="A12295"/>
      <c r="B12295"/>
      <c r="C12295"/>
      <c r="D12295"/>
    </row>
    <row r="12296" spans="1:4" ht="15" x14ac:dyDescent="0.25">
      <c r="A12296"/>
      <c r="B12296"/>
      <c r="C12296"/>
      <c r="D12296"/>
    </row>
    <row r="12297" spans="1:4" ht="15" x14ac:dyDescent="0.25">
      <c r="A12297"/>
      <c r="B12297"/>
      <c r="C12297"/>
      <c r="D12297"/>
    </row>
    <row r="12298" spans="1:4" ht="15" x14ac:dyDescent="0.25">
      <c r="A12298"/>
      <c r="B12298"/>
      <c r="C12298"/>
      <c r="D12298"/>
    </row>
    <row r="12299" spans="1:4" ht="15" x14ac:dyDescent="0.25">
      <c r="A12299"/>
      <c r="B12299"/>
      <c r="C12299"/>
      <c r="D12299"/>
    </row>
    <row r="12300" spans="1:4" ht="15" x14ac:dyDescent="0.25">
      <c r="A12300"/>
      <c r="B12300"/>
      <c r="C12300"/>
      <c r="D12300"/>
    </row>
    <row r="12301" spans="1:4" ht="15" x14ac:dyDescent="0.25">
      <c r="A12301"/>
      <c r="B12301"/>
      <c r="C12301"/>
      <c r="D12301"/>
    </row>
    <row r="12302" spans="1:4" ht="15" x14ac:dyDescent="0.25">
      <c r="A12302"/>
      <c r="B12302"/>
      <c r="C12302"/>
      <c r="D12302"/>
    </row>
    <row r="12303" spans="1:4" ht="15" x14ac:dyDescent="0.25">
      <c r="A12303"/>
      <c r="B12303"/>
      <c r="C12303"/>
      <c r="D12303"/>
    </row>
    <row r="12304" spans="1:4" ht="15" x14ac:dyDescent="0.25">
      <c r="A12304"/>
      <c r="B12304"/>
      <c r="C12304"/>
      <c r="D12304"/>
    </row>
    <row r="12305" spans="1:4" ht="15" x14ac:dyDescent="0.25">
      <c r="A12305"/>
      <c r="B12305"/>
      <c r="C12305"/>
      <c r="D12305"/>
    </row>
    <row r="12306" spans="1:4" ht="15" x14ac:dyDescent="0.25">
      <c r="A12306"/>
      <c r="B12306"/>
      <c r="C12306"/>
      <c r="D12306"/>
    </row>
    <row r="12307" spans="1:4" ht="15" x14ac:dyDescent="0.25">
      <c r="A12307"/>
      <c r="B12307"/>
      <c r="C12307"/>
      <c r="D12307"/>
    </row>
    <row r="12308" spans="1:4" ht="15" x14ac:dyDescent="0.25">
      <c r="A12308"/>
      <c r="B12308"/>
      <c r="C12308"/>
      <c r="D12308"/>
    </row>
    <row r="12309" spans="1:4" ht="15" x14ac:dyDescent="0.25">
      <c r="A12309"/>
      <c r="B12309"/>
      <c r="C12309"/>
      <c r="D12309"/>
    </row>
    <row r="12310" spans="1:4" ht="15" x14ac:dyDescent="0.25">
      <c r="A12310"/>
      <c r="B12310"/>
      <c r="C12310"/>
      <c r="D12310"/>
    </row>
    <row r="12311" spans="1:4" ht="15" x14ac:dyDescent="0.25">
      <c r="A12311"/>
      <c r="B12311"/>
      <c r="C12311"/>
      <c r="D12311"/>
    </row>
    <row r="12312" spans="1:4" ht="15" x14ac:dyDescent="0.25">
      <c r="A12312"/>
      <c r="B12312"/>
      <c r="C12312"/>
      <c r="D12312"/>
    </row>
    <row r="12313" spans="1:4" ht="15" x14ac:dyDescent="0.25">
      <c r="A12313"/>
      <c r="B12313"/>
      <c r="C12313"/>
      <c r="D12313"/>
    </row>
    <row r="12314" spans="1:4" ht="15" x14ac:dyDescent="0.25">
      <c r="A12314"/>
      <c r="B12314"/>
      <c r="C12314"/>
      <c r="D12314"/>
    </row>
    <row r="12315" spans="1:4" ht="15" x14ac:dyDescent="0.25">
      <c r="A12315"/>
      <c r="B12315"/>
      <c r="C12315"/>
      <c r="D12315"/>
    </row>
    <row r="12316" spans="1:4" ht="15" x14ac:dyDescent="0.25">
      <c r="A12316"/>
      <c r="B12316"/>
      <c r="C12316"/>
      <c r="D12316"/>
    </row>
    <row r="12317" spans="1:4" ht="15" x14ac:dyDescent="0.25">
      <c r="A12317"/>
      <c r="B12317"/>
      <c r="C12317"/>
      <c r="D12317"/>
    </row>
    <row r="12318" spans="1:4" ht="15" x14ac:dyDescent="0.25">
      <c r="A12318"/>
      <c r="B12318"/>
      <c r="C12318"/>
      <c r="D12318"/>
    </row>
    <row r="12319" spans="1:4" ht="15" x14ac:dyDescent="0.25">
      <c r="A12319"/>
      <c r="B12319"/>
      <c r="C12319"/>
      <c r="D12319"/>
    </row>
    <row r="12320" spans="1:4" ht="15" x14ac:dyDescent="0.25">
      <c r="A12320"/>
      <c r="B12320"/>
      <c r="C12320"/>
      <c r="D12320"/>
    </row>
    <row r="12321" spans="1:4" ht="15" x14ac:dyDescent="0.25">
      <c r="A12321"/>
      <c r="B12321"/>
      <c r="C12321"/>
      <c r="D12321"/>
    </row>
    <row r="12322" spans="1:4" ht="15" x14ac:dyDescent="0.25">
      <c r="A12322"/>
      <c r="B12322"/>
      <c r="C12322"/>
      <c r="D12322"/>
    </row>
    <row r="12323" spans="1:4" ht="15" x14ac:dyDescent="0.25">
      <c r="A12323"/>
      <c r="B12323"/>
      <c r="C12323"/>
      <c r="D12323"/>
    </row>
    <row r="12324" spans="1:4" ht="15" x14ac:dyDescent="0.25">
      <c r="A12324"/>
      <c r="B12324"/>
      <c r="C12324"/>
      <c r="D12324"/>
    </row>
    <row r="12325" spans="1:4" ht="15" x14ac:dyDescent="0.25">
      <c r="A12325"/>
      <c r="B12325"/>
      <c r="C12325"/>
      <c r="D12325"/>
    </row>
    <row r="12326" spans="1:4" ht="15" x14ac:dyDescent="0.25">
      <c r="A12326"/>
      <c r="B12326"/>
      <c r="C12326"/>
      <c r="D12326"/>
    </row>
    <row r="12327" spans="1:4" ht="15" x14ac:dyDescent="0.25">
      <c r="A12327"/>
      <c r="B12327"/>
      <c r="C12327"/>
      <c r="D12327"/>
    </row>
    <row r="12328" spans="1:4" ht="15" x14ac:dyDescent="0.25">
      <c r="A12328"/>
      <c r="B12328"/>
      <c r="C12328"/>
      <c r="D12328"/>
    </row>
    <row r="12329" spans="1:4" ht="15" x14ac:dyDescent="0.25">
      <c r="A12329"/>
      <c r="B12329"/>
      <c r="C12329"/>
      <c r="D12329"/>
    </row>
    <row r="12330" spans="1:4" ht="15" x14ac:dyDescent="0.25">
      <c r="A12330"/>
      <c r="B12330"/>
      <c r="C12330"/>
      <c r="D12330"/>
    </row>
    <row r="12331" spans="1:4" ht="15" x14ac:dyDescent="0.25">
      <c r="A12331"/>
      <c r="B12331"/>
      <c r="C12331"/>
      <c r="D12331"/>
    </row>
    <row r="12332" spans="1:4" ht="15" x14ac:dyDescent="0.25">
      <c r="A12332"/>
      <c r="B12332"/>
      <c r="C12332"/>
      <c r="D12332"/>
    </row>
    <row r="12333" spans="1:4" ht="15" x14ac:dyDescent="0.25">
      <c r="A12333"/>
      <c r="B12333"/>
      <c r="C12333"/>
      <c r="D12333"/>
    </row>
    <row r="12334" spans="1:4" ht="15" x14ac:dyDescent="0.25">
      <c r="A12334"/>
      <c r="B12334"/>
      <c r="C12334"/>
      <c r="D12334"/>
    </row>
    <row r="12335" spans="1:4" ht="15" x14ac:dyDescent="0.25">
      <c r="A12335"/>
      <c r="B12335"/>
      <c r="C12335"/>
      <c r="D12335"/>
    </row>
    <row r="12336" spans="1:4" ht="15" x14ac:dyDescent="0.25">
      <c r="A12336"/>
      <c r="B12336"/>
      <c r="C12336"/>
      <c r="D12336"/>
    </row>
    <row r="12337" spans="1:4" ht="15" x14ac:dyDescent="0.25">
      <c r="A12337"/>
      <c r="B12337"/>
      <c r="C12337"/>
      <c r="D12337"/>
    </row>
    <row r="12338" spans="1:4" ht="15" x14ac:dyDescent="0.25">
      <c r="A12338"/>
      <c r="B12338"/>
      <c r="C12338"/>
      <c r="D12338"/>
    </row>
    <row r="12339" spans="1:4" ht="15" x14ac:dyDescent="0.25">
      <c r="A12339"/>
      <c r="B12339"/>
      <c r="C12339"/>
      <c r="D12339"/>
    </row>
    <row r="12340" spans="1:4" ht="15" x14ac:dyDescent="0.25">
      <c r="A12340"/>
      <c r="B12340"/>
      <c r="C12340"/>
      <c r="D12340"/>
    </row>
    <row r="12341" spans="1:4" ht="15" x14ac:dyDescent="0.25">
      <c r="A12341"/>
      <c r="B12341"/>
      <c r="C12341"/>
      <c r="D12341"/>
    </row>
    <row r="12342" spans="1:4" ht="15" x14ac:dyDescent="0.25">
      <c r="A12342"/>
      <c r="B12342"/>
      <c r="C12342"/>
      <c r="D12342"/>
    </row>
    <row r="12343" spans="1:4" ht="15" x14ac:dyDescent="0.25">
      <c r="A12343"/>
      <c r="B12343"/>
      <c r="C12343"/>
      <c r="D12343"/>
    </row>
    <row r="12344" spans="1:4" ht="15" x14ac:dyDescent="0.25">
      <c r="A12344"/>
      <c r="B12344"/>
      <c r="C12344"/>
      <c r="D12344"/>
    </row>
    <row r="12345" spans="1:4" ht="15" x14ac:dyDescent="0.25">
      <c r="A12345"/>
      <c r="B12345"/>
      <c r="C12345"/>
      <c r="D12345"/>
    </row>
    <row r="12346" spans="1:4" ht="15" x14ac:dyDescent="0.25">
      <c r="A12346"/>
      <c r="B12346"/>
      <c r="C12346"/>
      <c r="D12346"/>
    </row>
    <row r="12347" spans="1:4" ht="15" x14ac:dyDescent="0.25">
      <c r="A12347"/>
      <c r="B12347"/>
      <c r="C12347"/>
      <c r="D12347"/>
    </row>
    <row r="12348" spans="1:4" ht="15" x14ac:dyDescent="0.25">
      <c r="A12348"/>
      <c r="B12348"/>
      <c r="C12348"/>
      <c r="D12348"/>
    </row>
    <row r="12349" spans="1:4" ht="15" x14ac:dyDescent="0.25">
      <c r="A12349"/>
      <c r="B12349"/>
      <c r="C12349"/>
      <c r="D12349"/>
    </row>
    <row r="12350" spans="1:4" ht="15" x14ac:dyDescent="0.25">
      <c r="A12350"/>
      <c r="B12350"/>
      <c r="C12350"/>
      <c r="D12350"/>
    </row>
    <row r="12351" spans="1:4" ht="15" x14ac:dyDescent="0.25">
      <c r="A12351"/>
      <c r="B12351"/>
      <c r="C12351"/>
      <c r="D12351"/>
    </row>
    <row r="12352" spans="1:4" ht="15" x14ac:dyDescent="0.25">
      <c r="A12352"/>
      <c r="B12352"/>
      <c r="C12352"/>
      <c r="D12352"/>
    </row>
    <row r="12353" spans="1:4" ht="15" x14ac:dyDescent="0.25">
      <c r="A12353"/>
      <c r="B12353"/>
      <c r="C12353"/>
      <c r="D12353"/>
    </row>
    <row r="12354" spans="1:4" ht="15" x14ac:dyDescent="0.25">
      <c r="A12354"/>
      <c r="B12354"/>
      <c r="C12354"/>
      <c r="D12354"/>
    </row>
    <row r="12355" spans="1:4" ht="15" x14ac:dyDescent="0.25">
      <c r="A12355"/>
      <c r="B12355"/>
      <c r="C12355"/>
      <c r="D12355"/>
    </row>
    <row r="12356" spans="1:4" ht="15" x14ac:dyDescent="0.25">
      <c r="A12356"/>
      <c r="B12356"/>
      <c r="C12356"/>
      <c r="D12356"/>
    </row>
    <row r="12357" spans="1:4" ht="15" x14ac:dyDescent="0.25">
      <c r="A12357"/>
      <c r="B12357"/>
      <c r="C12357"/>
      <c r="D12357"/>
    </row>
    <row r="12358" spans="1:4" ht="15" x14ac:dyDescent="0.25">
      <c r="A12358"/>
      <c r="B12358"/>
      <c r="C12358"/>
      <c r="D12358"/>
    </row>
    <row r="12359" spans="1:4" ht="15" x14ac:dyDescent="0.25">
      <c r="A12359"/>
      <c r="B12359"/>
      <c r="C12359"/>
      <c r="D12359"/>
    </row>
    <row r="12360" spans="1:4" ht="15" x14ac:dyDescent="0.25">
      <c r="A12360"/>
      <c r="B12360"/>
      <c r="C12360"/>
      <c r="D12360"/>
    </row>
    <row r="12361" spans="1:4" ht="15" x14ac:dyDescent="0.25">
      <c r="A12361"/>
      <c r="B12361"/>
      <c r="C12361"/>
      <c r="D12361"/>
    </row>
    <row r="12362" spans="1:4" ht="15" x14ac:dyDescent="0.25">
      <c r="A12362"/>
      <c r="B12362"/>
      <c r="C12362"/>
      <c r="D12362"/>
    </row>
    <row r="12363" spans="1:4" ht="15" x14ac:dyDescent="0.25">
      <c r="A12363"/>
      <c r="B12363"/>
      <c r="C12363"/>
      <c r="D12363"/>
    </row>
    <row r="12364" spans="1:4" ht="15" x14ac:dyDescent="0.25">
      <c r="A12364"/>
      <c r="B12364"/>
      <c r="C12364"/>
      <c r="D12364"/>
    </row>
    <row r="12365" spans="1:4" ht="15" x14ac:dyDescent="0.25">
      <c r="A12365"/>
      <c r="B12365"/>
      <c r="C12365"/>
      <c r="D12365"/>
    </row>
    <row r="12366" spans="1:4" ht="15" x14ac:dyDescent="0.25">
      <c r="A12366"/>
      <c r="B12366"/>
      <c r="C12366"/>
      <c r="D12366"/>
    </row>
    <row r="12367" spans="1:4" ht="15" x14ac:dyDescent="0.25">
      <c r="A12367"/>
      <c r="B12367"/>
      <c r="C12367"/>
      <c r="D12367"/>
    </row>
    <row r="12368" spans="1:4" ht="15" x14ac:dyDescent="0.25">
      <c r="A12368"/>
      <c r="B12368"/>
      <c r="C12368"/>
      <c r="D12368"/>
    </row>
    <row r="12369" spans="1:4" ht="15" x14ac:dyDescent="0.25">
      <c r="A12369"/>
      <c r="B12369"/>
      <c r="C12369"/>
      <c r="D12369"/>
    </row>
    <row r="12370" spans="1:4" ht="15" x14ac:dyDescent="0.25">
      <c r="A12370"/>
      <c r="B12370"/>
      <c r="C12370"/>
      <c r="D12370"/>
    </row>
    <row r="12371" spans="1:4" ht="15" x14ac:dyDescent="0.25">
      <c r="A12371"/>
      <c r="B12371"/>
      <c r="C12371"/>
      <c r="D12371"/>
    </row>
    <row r="12372" spans="1:4" ht="15" x14ac:dyDescent="0.25">
      <c r="A12372"/>
      <c r="B12372"/>
      <c r="C12372"/>
      <c r="D12372"/>
    </row>
    <row r="12373" spans="1:4" ht="15" x14ac:dyDescent="0.25">
      <c r="A12373"/>
      <c r="B12373"/>
      <c r="C12373"/>
      <c r="D12373"/>
    </row>
    <row r="12374" spans="1:4" ht="15" x14ac:dyDescent="0.25">
      <c r="A12374"/>
      <c r="B12374"/>
      <c r="C12374"/>
      <c r="D12374"/>
    </row>
    <row r="12375" spans="1:4" ht="15" x14ac:dyDescent="0.25">
      <c r="A12375"/>
      <c r="B12375"/>
      <c r="C12375"/>
      <c r="D12375"/>
    </row>
    <row r="12376" spans="1:4" ht="15" x14ac:dyDescent="0.25">
      <c r="A12376"/>
      <c r="B12376"/>
      <c r="C12376"/>
      <c r="D12376"/>
    </row>
    <row r="12377" spans="1:4" ht="15" x14ac:dyDescent="0.25">
      <c r="A12377"/>
      <c r="B12377"/>
      <c r="C12377"/>
      <c r="D12377"/>
    </row>
    <row r="12378" spans="1:4" ht="15" x14ac:dyDescent="0.25">
      <c r="A12378"/>
      <c r="B12378"/>
      <c r="C12378"/>
      <c r="D12378"/>
    </row>
    <row r="12379" spans="1:4" ht="15" x14ac:dyDescent="0.25">
      <c r="A12379"/>
      <c r="B12379"/>
      <c r="C12379"/>
      <c r="D12379"/>
    </row>
    <row r="12380" spans="1:4" ht="15" x14ac:dyDescent="0.25">
      <c r="A12380"/>
      <c r="B12380"/>
      <c r="C12380"/>
      <c r="D12380"/>
    </row>
    <row r="12381" spans="1:4" ht="15" x14ac:dyDescent="0.25">
      <c r="A12381"/>
      <c r="B12381"/>
      <c r="C12381"/>
      <c r="D12381"/>
    </row>
    <row r="12382" spans="1:4" ht="15" x14ac:dyDescent="0.25">
      <c r="A12382"/>
      <c r="B12382"/>
      <c r="C12382"/>
      <c r="D12382"/>
    </row>
    <row r="12383" spans="1:4" ht="15" x14ac:dyDescent="0.25">
      <c r="A12383"/>
      <c r="B12383"/>
      <c r="C12383"/>
      <c r="D12383"/>
    </row>
    <row r="12384" spans="1:4" ht="15" x14ac:dyDescent="0.25">
      <c r="A12384"/>
      <c r="B12384"/>
      <c r="C12384"/>
      <c r="D12384"/>
    </row>
    <row r="12385" spans="1:4" ht="15" x14ac:dyDescent="0.25">
      <c r="A12385"/>
      <c r="B12385"/>
      <c r="C12385"/>
      <c r="D12385"/>
    </row>
    <row r="12386" spans="1:4" ht="15" x14ac:dyDescent="0.25">
      <c r="A12386"/>
      <c r="B12386"/>
      <c r="C12386"/>
      <c r="D12386"/>
    </row>
    <row r="12387" spans="1:4" ht="15" x14ac:dyDescent="0.25">
      <c r="A12387"/>
      <c r="B12387"/>
      <c r="C12387"/>
      <c r="D12387"/>
    </row>
    <row r="12388" spans="1:4" ht="15" x14ac:dyDescent="0.25">
      <c r="A12388"/>
      <c r="B12388"/>
      <c r="C12388"/>
      <c r="D12388"/>
    </row>
    <row r="12389" spans="1:4" ht="15" x14ac:dyDescent="0.25">
      <c r="A12389"/>
      <c r="B12389"/>
      <c r="C12389"/>
      <c r="D12389"/>
    </row>
    <row r="12390" spans="1:4" ht="15" x14ac:dyDescent="0.25">
      <c r="A12390"/>
      <c r="B12390"/>
      <c r="C12390"/>
      <c r="D12390"/>
    </row>
    <row r="12391" spans="1:4" ht="15" x14ac:dyDescent="0.25">
      <c r="A12391"/>
      <c r="B12391"/>
      <c r="C12391"/>
      <c r="D12391"/>
    </row>
    <row r="12392" spans="1:4" ht="15" x14ac:dyDescent="0.25">
      <c r="A12392"/>
      <c r="B12392"/>
      <c r="C12392"/>
      <c r="D12392"/>
    </row>
    <row r="12393" spans="1:4" ht="15" x14ac:dyDescent="0.25">
      <c r="A12393"/>
      <c r="B12393"/>
      <c r="C12393"/>
      <c r="D12393"/>
    </row>
    <row r="12394" spans="1:4" ht="15" x14ac:dyDescent="0.25">
      <c r="A12394"/>
      <c r="B12394"/>
      <c r="C12394"/>
      <c r="D12394"/>
    </row>
    <row r="12395" spans="1:4" ht="15" x14ac:dyDescent="0.25">
      <c r="A12395"/>
      <c r="B12395"/>
      <c r="C12395"/>
      <c r="D12395"/>
    </row>
    <row r="12396" spans="1:4" ht="15" x14ac:dyDescent="0.25">
      <c r="A12396"/>
      <c r="B12396"/>
      <c r="C12396"/>
      <c r="D12396"/>
    </row>
    <row r="12397" spans="1:4" ht="15" x14ac:dyDescent="0.25">
      <c r="A12397"/>
      <c r="B12397"/>
      <c r="C12397"/>
      <c r="D12397"/>
    </row>
    <row r="12398" spans="1:4" ht="15" x14ac:dyDescent="0.25">
      <c r="A12398"/>
      <c r="B12398"/>
      <c r="C12398"/>
      <c r="D12398"/>
    </row>
    <row r="12399" spans="1:4" ht="15" x14ac:dyDescent="0.25">
      <c r="A12399"/>
      <c r="B12399"/>
      <c r="C12399"/>
      <c r="D12399"/>
    </row>
    <row r="12400" spans="1:4" ht="15" x14ac:dyDescent="0.25">
      <c r="A12400"/>
      <c r="B12400"/>
      <c r="C12400"/>
      <c r="D12400"/>
    </row>
    <row r="12401" spans="1:4" ht="15" x14ac:dyDescent="0.25">
      <c r="A12401"/>
      <c r="B12401"/>
      <c r="C12401"/>
      <c r="D12401"/>
    </row>
    <row r="12402" spans="1:4" ht="15" x14ac:dyDescent="0.25">
      <c r="A12402"/>
      <c r="B12402"/>
      <c r="C12402"/>
      <c r="D12402"/>
    </row>
    <row r="12403" spans="1:4" ht="15" x14ac:dyDescent="0.25">
      <c r="A12403"/>
      <c r="B12403"/>
      <c r="C12403"/>
      <c r="D12403"/>
    </row>
    <row r="12404" spans="1:4" ht="15" x14ac:dyDescent="0.25">
      <c r="A12404"/>
      <c r="B12404"/>
      <c r="C12404"/>
      <c r="D12404"/>
    </row>
    <row r="12405" spans="1:4" ht="15" x14ac:dyDescent="0.25">
      <c r="A12405"/>
      <c r="B12405"/>
      <c r="C12405"/>
      <c r="D12405"/>
    </row>
    <row r="12406" spans="1:4" ht="15" x14ac:dyDescent="0.25">
      <c r="A12406"/>
      <c r="B12406"/>
      <c r="C12406"/>
      <c r="D12406"/>
    </row>
    <row r="12407" spans="1:4" ht="15" x14ac:dyDescent="0.25">
      <c r="A12407"/>
      <c r="B12407"/>
      <c r="C12407"/>
      <c r="D12407"/>
    </row>
    <row r="12408" spans="1:4" ht="15" x14ac:dyDescent="0.25">
      <c r="A12408"/>
      <c r="B12408"/>
      <c r="C12408"/>
      <c r="D12408"/>
    </row>
    <row r="12409" spans="1:4" ht="15" x14ac:dyDescent="0.25">
      <c r="A12409"/>
      <c r="B12409"/>
      <c r="C12409"/>
      <c r="D12409"/>
    </row>
    <row r="12410" spans="1:4" ht="15" x14ac:dyDescent="0.25">
      <c r="A12410"/>
      <c r="B12410"/>
      <c r="C12410"/>
      <c r="D12410"/>
    </row>
    <row r="12411" spans="1:4" ht="15" x14ac:dyDescent="0.25">
      <c r="A12411"/>
      <c r="B12411"/>
      <c r="C12411"/>
      <c r="D12411"/>
    </row>
    <row r="12412" spans="1:4" ht="15" x14ac:dyDescent="0.25">
      <c r="A12412"/>
      <c r="B12412"/>
      <c r="C12412"/>
      <c r="D12412"/>
    </row>
    <row r="12413" spans="1:4" ht="15" x14ac:dyDescent="0.25">
      <c r="A12413"/>
      <c r="B12413"/>
      <c r="C12413"/>
      <c r="D12413"/>
    </row>
    <row r="12414" spans="1:4" ht="15" x14ac:dyDescent="0.25">
      <c r="A12414"/>
      <c r="B12414"/>
      <c r="C12414"/>
      <c r="D12414"/>
    </row>
    <row r="12415" spans="1:4" ht="15" x14ac:dyDescent="0.25">
      <c r="A12415"/>
      <c r="B12415"/>
      <c r="C12415"/>
      <c r="D12415"/>
    </row>
    <row r="12416" spans="1:4" ht="15" x14ac:dyDescent="0.25">
      <c r="A12416"/>
      <c r="B12416"/>
      <c r="C12416"/>
      <c r="D12416"/>
    </row>
    <row r="12417" spans="1:4" ht="15" x14ac:dyDescent="0.25">
      <c r="A12417"/>
      <c r="B12417"/>
      <c r="C12417"/>
      <c r="D12417"/>
    </row>
    <row r="12418" spans="1:4" ht="15" x14ac:dyDescent="0.25">
      <c r="A12418"/>
      <c r="B12418"/>
      <c r="C12418"/>
      <c r="D12418"/>
    </row>
    <row r="12419" spans="1:4" ht="15" x14ac:dyDescent="0.25">
      <c r="A12419"/>
      <c r="B12419"/>
      <c r="C12419"/>
      <c r="D12419"/>
    </row>
    <row r="12420" spans="1:4" ht="15" x14ac:dyDescent="0.25">
      <c r="A12420"/>
      <c r="B12420"/>
      <c r="C12420"/>
      <c r="D12420"/>
    </row>
    <row r="12421" spans="1:4" ht="15" x14ac:dyDescent="0.25">
      <c r="A12421"/>
      <c r="B12421"/>
      <c r="C12421"/>
      <c r="D12421"/>
    </row>
    <row r="12422" spans="1:4" ht="15" x14ac:dyDescent="0.25">
      <c r="A12422"/>
      <c r="B12422"/>
      <c r="C12422"/>
      <c r="D12422"/>
    </row>
    <row r="12423" spans="1:4" ht="15" x14ac:dyDescent="0.25">
      <c r="A12423"/>
      <c r="B12423"/>
      <c r="C12423"/>
      <c r="D12423"/>
    </row>
    <row r="12424" spans="1:4" ht="15" x14ac:dyDescent="0.25">
      <c r="A12424"/>
      <c r="B12424"/>
      <c r="C12424"/>
      <c r="D12424"/>
    </row>
    <row r="12425" spans="1:4" ht="15" x14ac:dyDescent="0.25">
      <c r="A12425"/>
      <c r="B12425"/>
      <c r="C12425"/>
      <c r="D12425"/>
    </row>
    <row r="12426" spans="1:4" ht="15" x14ac:dyDescent="0.25">
      <c r="A12426"/>
      <c r="B12426"/>
      <c r="C12426"/>
      <c r="D12426"/>
    </row>
    <row r="12427" spans="1:4" ht="15" x14ac:dyDescent="0.25">
      <c r="A12427"/>
      <c r="B12427"/>
      <c r="C12427"/>
      <c r="D12427"/>
    </row>
    <row r="12428" spans="1:4" ht="15" x14ac:dyDescent="0.25">
      <c r="A12428"/>
      <c r="B12428"/>
      <c r="C12428"/>
      <c r="D12428"/>
    </row>
    <row r="12429" spans="1:4" ht="15" x14ac:dyDescent="0.25">
      <c r="A12429"/>
      <c r="B12429"/>
      <c r="C12429"/>
      <c r="D12429"/>
    </row>
    <row r="12430" spans="1:4" ht="15" x14ac:dyDescent="0.25">
      <c r="A12430"/>
      <c r="B12430"/>
      <c r="C12430"/>
      <c r="D12430"/>
    </row>
    <row r="12431" spans="1:4" ht="15" x14ac:dyDescent="0.25">
      <c r="A12431"/>
      <c r="B12431"/>
      <c r="C12431"/>
      <c r="D12431"/>
    </row>
    <row r="12432" spans="1:4" ht="15" x14ac:dyDescent="0.25">
      <c r="A12432"/>
      <c r="B12432"/>
      <c r="C12432"/>
      <c r="D12432"/>
    </row>
    <row r="12433" spans="1:4" ht="15" x14ac:dyDescent="0.25">
      <c r="A12433"/>
      <c r="B12433"/>
      <c r="C12433"/>
      <c r="D12433"/>
    </row>
    <row r="12434" spans="1:4" ht="15" x14ac:dyDescent="0.25">
      <c r="A12434"/>
      <c r="B12434"/>
      <c r="C12434"/>
      <c r="D12434"/>
    </row>
    <row r="12435" spans="1:4" ht="15" x14ac:dyDescent="0.25">
      <c r="A12435"/>
      <c r="B12435"/>
      <c r="C12435"/>
      <c r="D12435"/>
    </row>
    <row r="12436" spans="1:4" ht="15" x14ac:dyDescent="0.25">
      <c r="A12436"/>
      <c r="B12436"/>
      <c r="C12436"/>
      <c r="D12436"/>
    </row>
    <row r="12437" spans="1:4" ht="15" x14ac:dyDescent="0.25">
      <c r="A12437"/>
      <c r="B12437"/>
      <c r="C12437"/>
      <c r="D12437"/>
    </row>
    <row r="12438" spans="1:4" ht="15" x14ac:dyDescent="0.25">
      <c r="A12438"/>
      <c r="B12438"/>
      <c r="C12438"/>
      <c r="D12438"/>
    </row>
    <row r="12439" spans="1:4" ht="15" x14ac:dyDescent="0.25">
      <c r="A12439"/>
      <c r="B12439"/>
      <c r="C12439"/>
      <c r="D12439"/>
    </row>
    <row r="12440" spans="1:4" ht="15" x14ac:dyDescent="0.25">
      <c r="A12440"/>
      <c r="B12440"/>
      <c r="C12440"/>
      <c r="D12440"/>
    </row>
    <row r="12441" spans="1:4" ht="15" x14ac:dyDescent="0.25">
      <c r="A12441"/>
      <c r="B12441"/>
      <c r="C12441"/>
      <c r="D12441"/>
    </row>
    <row r="12442" spans="1:4" ht="15" x14ac:dyDescent="0.25">
      <c r="A12442"/>
      <c r="B12442"/>
      <c r="C12442"/>
      <c r="D12442"/>
    </row>
    <row r="12443" spans="1:4" ht="15" x14ac:dyDescent="0.25">
      <c r="A12443"/>
      <c r="B12443"/>
      <c r="C12443"/>
      <c r="D12443"/>
    </row>
    <row r="12444" spans="1:4" ht="15" x14ac:dyDescent="0.25">
      <c r="A12444"/>
      <c r="B12444"/>
      <c r="C12444"/>
      <c r="D12444"/>
    </row>
    <row r="12445" spans="1:4" ht="15" x14ac:dyDescent="0.25">
      <c r="A12445"/>
      <c r="B12445"/>
      <c r="C12445"/>
      <c r="D12445"/>
    </row>
    <row r="12446" spans="1:4" ht="15" x14ac:dyDescent="0.25">
      <c r="A12446"/>
      <c r="B12446"/>
      <c r="C12446"/>
      <c r="D12446"/>
    </row>
    <row r="12447" spans="1:4" ht="15" x14ac:dyDescent="0.25">
      <c r="A12447"/>
      <c r="B12447"/>
      <c r="C12447"/>
      <c r="D12447"/>
    </row>
    <row r="12448" spans="1:4" ht="15" x14ac:dyDescent="0.25">
      <c r="A12448"/>
      <c r="B12448"/>
      <c r="C12448"/>
      <c r="D12448"/>
    </row>
    <row r="12449" spans="1:4" ht="15" x14ac:dyDescent="0.25">
      <c r="A12449"/>
      <c r="B12449"/>
      <c r="C12449"/>
      <c r="D12449"/>
    </row>
    <row r="12450" spans="1:4" ht="15" x14ac:dyDescent="0.25">
      <c r="A12450"/>
      <c r="B12450"/>
      <c r="C12450"/>
      <c r="D12450"/>
    </row>
    <row r="12451" spans="1:4" ht="15" x14ac:dyDescent="0.25">
      <c r="A12451"/>
      <c r="B12451"/>
      <c r="C12451"/>
      <c r="D12451"/>
    </row>
    <row r="12452" spans="1:4" ht="15" x14ac:dyDescent="0.25">
      <c r="A12452"/>
      <c r="B12452"/>
      <c r="C12452"/>
      <c r="D12452"/>
    </row>
    <row r="12453" spans="1:4" ht="15" x14ac:dyDescent="0.25">
      <c r="A12453"/>
      <c r="B12453"/>
      <c r="C12453"/>
      <c r="D12453"/>
    </row>
    <row r="12454" spans="1:4" ht="15" x14ac:dyDescent="0.25">
      <c r="A12454"/>
      <c r="B12454"/>
      <c r="C12454"/>
      <c r="D12454"/>
    </row>
    <row r="12455" spans="1:4" ht="15" x14ac:dyDescent="0.25">
      <c r="A12455"/>
      <c r="B12455"/>
      <c r="C12455"/>
      <c r="D12455"/>
    </row>
    <row r="12456" spans="1:4" ht="15" x14ac:dyDescent="0.25">
      <c r="A12456"/>
      <c r="B12456"/>
      <c r="C12456"/>
      <c r="D12456"/>
    </row>
    <row r="12457" spans="1:4" ht="15" x14ac:dyDescent="0.25">
      <c r="A12457"/>
      <c r="B12457"/>
      <c r="C12457"/>
      <c r="D12457"/>
    </row>
    <row r="12458" spans="1:4" ht="15" x14ac:dyDescent="0.25">
      <c r="A12458"/>
      <c r="B12458"/>
      <c r="C12458"/>
      <c r="D12458"/>
    </row>
    <row r="12459" spans="1:4" ht="15" x14ac:dyDescent="0.25">
      <c r="A12459"/>
      <c r="B12459"/>
      <c r="C12459"/>
      <c r="D12459"/>
    </row>
    <row r="12460" spans="1:4" ht="15" x14ac:dyDescent="0.25">
      <c r="A12460"/>
      <c r="B12460"/>
      <c r="C12460"/>
      <c r="D12460"/>
    </row>
    <row r="12461" spans="1:4" ht="15" x14ac:dyDescent="0.25">
      <c r="A12461"/>
      <c r="B12461"/>
      <c r="C12461"/>
      <c r="D12461"/>
    </row>
    <row r="12462" spans="1:4" ht="15" x14ac:dyDescent="0.25">
      <c r="A12462"/>
      <c r="B12462"/>
      <c r="C12462"/>
      <c r="D12462"/>
    </row>
    <row r="12463" spans="1:4" ht="15" x14ac:dyDescent="0.25">
      <c r="A12463"/>
      <c r="B12463"/>
      <c r="C12463"/>
      <c r="D12463"/>
    </row>
    <row r="12464" spans="1:4" ht="15" x14ac:dyDescent="0.25">
      <c r="A12464"/>
      <c r="B12464"/>
      <c r="C12464"/>
      <c r="D12464"/>
    </row>
    <row r="12465" spans="1:4" ht="15" x14ac:dyDescent="0.25">
      <c r="A12465"/>
      <c r="B12465"/>
      <c r="C12465"/>
      <c r="D12465"/>
    </row>
    <row r="12466" spans="1:4" ht="15" x14ac:dyDescent="0.25">
      <c r="A12466"/>
      <c r="B12466"/>
      <c r="C12466"/>
      <c r="D12466"/>
    </row>
    <row r="12467" spans="1:4" ht="15" x14ac:dyDescent="0.25">
      <c r="A12467"/>
      <c r="B12467"/>
      <c r="C12467"/>
      <c r="D12467"/>
    </row>
    <row r="12468" spans="1:4" ht="15" x14ac:dyDescent="0.25">
      <c r="A12468"/>
      <c r="B12468"/>
      <c r="C12468"/>
      <c r="D12468"/>
    </row>
    <row r="12469" spans="1:4" ht="15" x14ac:dyDescent="0.25">
      <c r="A12469"/>
      <c r="B12469"/>
      <c r="C12469"/>
      <c r="D12469"/>
    </row>
    <row r="12470" spans="1:4" ht="15" x14ac:dyDescent="0.25">
      <c r="A12470"/>
      <c r="B12470"/>
      <c r="C12470"/>
      <c r="D12470"/>
    </row>
    <row r="12471" spans="1:4" ht="15" x14ac:dyDescent="0.25">
      <c r="A12471"/>
      <c r="B12471"/>
      <c r="C12471"/>
      <c r="D12471"/>
    </row>
    <row r="12472" spans="1:4" ht="15" x14ac:dyDescent="0.25">
      <c r="A12472"/>
      <c r="B12472"/>
      <c r="C12472"/>
      <c r="D12472"/>
    </row>
    <row r="12473" spans="1:4" ht="15" x14ac:dyDescent="0.25">
      <c r="A12473"/>
      <c r="B12473"/>
      <c r="C12473"/>
      <c r="D12473"/>
    </row>
    <row r="12474" spans="1:4" ht="15" x14ac:dyDescent="0.25">
      <c r="A12474"/>
      <c r="B12474"/>
      <c r="C12474"/>
      <c r="D12474"/>
    </row>
    <row r="12475" spans="1:4" ht="15" x14ac:dyDescent="0.25">
      <c r="A12475"/>
      <c r="B12475"/>
      <c r="C12475"/>
      <c r="D12475"/>
    </row>
    <row r="12476" spans="1:4" ht="15" x14ac:dyDescent="0.25">
      <c r="A12476"/>
      <c r="B12476"/>
      <c r="C12476"/>
      <c r="D12476"/>
    </row>
    <row r="12477" spans="1:4" ht="15" x14ac:dyDescent="0.25">
      <c r="A12477"/>
      <c r="B12477"/>
      <c r="C12477"/>
      <c r="D12477"/>
    </row>
    <row r="12478" spans="1:4" ht="15" x14ac:dyDescent="0.25">
      <c r="A12478"/>
      <c r="B12478"/>
      <c r="C12478"/>
      <c r="D12478"/>
    </row>
    <row r="12479" spans="1:4" ht="15" x14ac:dyDescent="0.25">
      <c r="A12479"/>
      <c r="B12479"/>
      <c r="C12479"/>
      <c r="D12479"/>
    </row>
    <row r="12480" spans="1:4" ht="15" x14ac:dyDescent="0.25">
      <c r="A12480"/>
      <c r="B12480"/>
      <c r="C12480"/>
      <c r="D12480"/>
    </row>
    <row r="12481" spans="1:4" ht="15" x14ac:dyDescent="0.25">
      <c r="A12481"/>
      <c r="B12481"/>
      <c r="C12481"/>
      <c r="D12481"/>
    </row>
    <row r="12482" spans="1:4" ht="15" x14ac:dyDescent="0.25">
      <c r="A12482"/>
      <c r="B12482"/>
      <c r="C12482"/>
      <c r="D12482"/>
    </row>
    <row r="12483" spans="1:4" ht="15" x14ac:dyDescent="0.25">
      <c r="A12483"/>
      <c r="B12483"/>
      <c r="C12483"/>
      <c r="D12483"/>
    </row>
    <row r="12484" spans="1:4" ht="15" x14ac:dyDescent="0.25">
      <c r="A12484"/>
      <c r="B12484"/>
      <c r="C12484"/>
      <c r="D12484"/>
    </row>
    <row r="12485" spans="1:4" ht="15" x14ac:dyDescent="0.25">
      <c r="A12485"/>
      <c r="B12485"/>
      <c r="C12485"/>
      <c r="D12485"/>
    </row>
    <row r="12486" spans="1:4" ht="15" x14ac:dyDescent="0.25">
      <c r="A12486"/>
      <c r="B12486"/>
      <c r="C12486"/>
      <c r="D12486"/>
    </row>
    <row r="12487" spans="1:4" ht="15" x14ac:dyDescent="0.25">
      <c r="A12487"/>
      <c r="B12487"/>
      <c r="C12487"/>
      <c r="D12487"/>
    </row>
    <row r="12488" spans="1:4" ht="15" x14ac:dyDescent="0.25">
      <c r="A12488"/>
      <c r="B12488"/>
      <c r="C12488"/>
      <c r="D12488"/>
    </row>
    <row r="12489" spans="1:4" ht="15" x14ac:dyDescent="0.25">
      <c r="A12489"/>
      <c r="B12489"/>
      <c r="C12489"/>
      <c r="D12489"/>
    </row>
    <row r="12490" spans="1:4" ht="15" x14ac:dyDescent="0.25">
      <c r="A12490"/>
      <c r="B12490"/>
      <c r="C12490"/>
      <c r="D12490"/>
    </row>
    <row r="12491" spans="1:4" ht="15" x14ac:dyDescent="0.25">
      <c r="A12491"/>
      <c r="B12491"/>
      <c r="C12491"/>
      <c r="D12491"/>
    </row>
    <row r="12492" spans="1:4" ht="15" x14ac:dyDescent="0.25">
      <c r="A12492"/>
      <c r="B12492"/>
      <c r="C12492"/>
      <c r="D12492"/>
    </row>
    <row r="12493" spans="1:4" ht="15" x14ac:dyDescent="0.25">
      <c r="A12493"/>
      <c r="B12493"/>
      <c r="C12493"/>
      <c r="D12493"/>
    </row>
    <row r="12494" spans="1:4" ht="15" x14ac:dyDescent="0.25">
      <c r="A12494"/>
      <c r="B12494"/>
      <c r="C12494"/>
      <c r="D12494"/>
    </row>
    <row r="12495" spans="1:4" ht="15" x14ac:dyDescent="0.25">
      <c r="A12495"/>
      <c r="B12495"/>
      <c r="C12495"/>
      <c r="D12495"/>
    </row>
    <row r="12496" spans="1:4" ht="15" x14ac:dyDescent="0.25">
      <c r="A12496"/>
      <c r="B12496"/>
      <c r="C12496"/>
      <c r="D12496"/>
    </row>
    <row r="12497" spans="1:4" ht="15" x14ac:dyDescent="0.25">
      <c r="A12497"/>
      <c r="B12497"/>
      <c r="C12497"/>
      <c r="D12497"/>
    </row>
    <row r="12498" spans="1:4" ht="15" x14ac:dyDescent="0.25">
      <c r="A12498"/>
      <c r="B12498"/>
      <c r="C12498"/>
      <c r="D12498"/>
    </row>
    <row r="12499" spans="1:4" ht="15" x14ac:dyDescent="0.25">
      <c r="A12499"/>
      <c r="B12499"/>
      <c r="C12499"/>
      <c r="D12499"/>
    </row>
    <row r="12500" spans="1:4" ht="15" x14ac:dyDescent="0.25">
      <c r="A12500"/>
      <c r="B12500"/>
      <c r="C12500"/>
      <c r="D12500"/>
    </row>
    <row r="12501" spans="1:4" ht="15" x14ac:dyDescent="0.25">
      <c r="A12501"/>
      <c r="B12501"/>
      <c r="C12501"/>
      <c r="D12501"/>
    </row>
    <row r="12502" spans="1:4" ht="15" x14ac:dyDescent="0.25">
      <c r="A12502"/>
      <c r="B12502"/>
      <c r="C12502"/>
      <c r="D12502"/>
    </row>
    <row r="12503" spans="1:4" ht="15" x14ac:dyDescent="0.25">
      <c r="A12503"/>
      <c r="B12503"/>
      <c r="C12503"/>
      <c r="D12503"/>
    </row>
    <row r="12504" spans="1:4" ht="15" x14ac:dyDescent="0.25">
      <c r="A12504"/>
      <c r="B12504"/>
      <c r="C12504"/>
      <c r="D12504"/>
    </row>
    <row r="12505" spans="1:4" ht="15" x14ac:dyDescent="0.25">
      <c r="A12505"/>
      <c r="B12505"/>
      <c r="C12505"/>
      <c r="D12505"/>
    </row>
    <row r="12506" spans="1:4" ht="15" x14ac:dyDescent="0.25">
      <c r="A12506"/>
      <c r="B12506"/>
      <c r="C12506"/>
      <c r="D12506"/>
    </row>
    <row r="12507" spans="1:4" ht="15" x14ac:dyDescent="0.25">
      <c r="A12507"/>
      <c r="B12507"/>
      <c r="C12507"/>
      <c r="D12507"/>
    </row>
    <row r="12508" spans="1:4" ht="15" x14ac:dyDescent="0.25">
      <c r="A12508"/>
      <c r="B12508"/>
      <c r="C12508"/>
      <c r="D12508"/>
    </row>
    <row r="12509" spans="1:4" ht="15" x14ac:dyDescent="0.25">
      <c r="A12509"/>
      <c r="B12509"/>
      <c r="C12509"/>
      <c r="D12509"/>
    </row>
    <row r="12510" spans="1:4" ht="15" x14ac:dyDescent="0.25">
      <c r="A12510"/>
      <c r="B12510"/>
      <c r="C12510"/>
      <c r="D12510"/>
    </row>
    <row r="12511" spans="1:4" ht="15" x14ac:dyDescent="0.25">
      <c r="A12511"/>
      <c r="B12511"/>
      <c r="C12511"/>
      <c r="D12511"/>
    </row>
    <row r="12512" spans="1:4" ht="15" x14ac:dyDescent="0.25">
      <c r="A12512"/>
      <c r="B12512"/>
      <c r="C12512"/>
      <c r="D12512"/>
    </row>
    <row r="12513" spans="1:4" ht="15" x14ac:dyDescent="0.25">
      <c r="A12513"/>
      <c r="B12513"/>
      <c r="C12513"/>
      <c r="D12513"/>
    </row>
    <row r="12514" spans="1:4" ht="15" x14ac:dyDescent="0.25">
      <c r="A12514"/>
      <c r="B12514"/>
      <c r="C12514"/>
      <c r="D12514"/>
    </row>
    <row r="12515" spans="1:4" ht="15" x14ac:dyDescent="0.25">
      <c r="A12515"/>
      <c r="B12515"/>
      <c r="C12515"/>
      <c r="D12515"/>
    </row>
    <row r="12516" spans="1:4" ht="15" x14ac:dyDescent="0.25">
      <c r="A12516"/>
      <c r="B12516"/>
      <c r="C12516"/>
      <c r="D12516"/>
    </row>
    <row r="12517" spans="1:4" ht="15" x14ac:dyDescent="0.25">
      <c r="A12517"/>
      <c r="B12517"/>
      <c r="C12517"/>
      <c r="D12517"/>
    </row>
    <row r="12518" spans="1:4" ht="15" x14ac:dyDescent="0.25">
      <c r="A12518"/>
      <c r="B12518"/>
      <c r="C12518"/>
      <c r="D12518"/>
    </row>
    <row r="12519" spans="1:4" ht="15" x14ac:dyDescent="0.25">
      <c r="A12519"/>
      <c r="B12519"/>
      <c r="C12519"/>
      <c r="D12519"/>
    </row>
    <row r="12520" spans="1:4" ht="15" x14ac:dyDescent="0.25">
      <c r="A12520"/>
      <c r="B12520"/>
      <c r="C12520"/>
      <c r="D12520"/>
    </row>
    <row r="12521" spans="1:4" ht="15" x14ac:dyDescent="0.25">
      <c r="A12521"/>
      <c r="B12521"/>
      <c r="C12521"/>
      <c r="D12521"/>
    </row>
    <row r="12522" spans="1:4" ht="15" x14ac:dyDescent="0.25">
      <c r="A12522"/>
      <c r="B12522"/>
      <c r="C12522"/>
      <c r="D12522"/>
    </row>
    <row r="12523" spans="1:4" ht="15" x14ac:dyDescent="0.25">
      <c r="A12523"/>
      <c r="B12523"/>
      <c r="C12523"/>
      <c r="D12523"/>
    </row>
    <row r="12524" spans="1:4" ht="15" x14ac:dyDescent="0.25">
      <c r="A12524"/>
      <c r="B12524"/>
      <c r="C12524"/>
      <c r="D12524"/>
    </row>
    <row r="12525" spans="1:4" ht="15" x14ac:dyDescent="0.25">
      <c r="A12525"/>
      <c r="B12525"/>
      <c r="C12525"/>
      <c r="D12525"/>
    </row>
    <row r="12526" spans="1:4" ht="15" x14ac:dyDescent="0.25">
      <c r="A12526"/>
      <c r="B12526"/>
      <c r="C12526"/>
      <c r="D12526"/>
    </row>
    <row r="12527" spans="1:4" ht="15" x14ac:dyDescent="0.25">
      <c r="A12527"/>
      <c r="B12527"/>
      <c r="C12527"/>
      <c r="D12527"/>
    </row>
    <row r="12528" spans="1:4" ht="15" x14ac:dyDescent="0.25">
      <c r="A12528"/>
      <c r="B12528"/>
      <c r="C12528"/>
      <c r="D12528"/>
    </row>
    <row r="12529" spans="1:4" ht="15" x14ac:dyDescent="0.25">
      <c r="A12529"/>
      <c r="B12529"/>
      <c r="C12529"/>
      <c r="D12529"/>
    </row>
    <row r="12530" spans="1:4" ht="15" x14ac:dyDescent="0.25">
      <c r="A12530"/>
      <c r="B12530"/>
      <c r="C12530"/>
      <c r="D12530"/>
    </row>
    <row r="12531" spans="1:4" ht="15" x14ac:dyDescent="0.25">
      <c r="A12531"/>
      <c r="B12531"/>
      <c r="C12531"/>
      <c r="D12531"/>
    </row>
    <row r="12532" spans="1:4" ht="15" x14ac:dyDescent="0.25">
      <c r="A12532"/>
      <c r="B12532"/>
      <c r="C12532"/>
      <c r="D12532"/>
    </row>
    <row r="12533" spans="1:4" ht="15" x14ac:dyDescent="0.25">
      <c r="A12533"/>
      <c r="B12533"/>
      <c r="C12533"/>
      <c r="D12533"/>
    </row>
    <row r="12534" spans="1:4" ht="15" x14ac:dyDescent="0.25">
      <c r="A12534"/>
      <c r="B12534"/>
      <c r="C12534"/>
      <c r="D12534"/>
    </row>
    <row r="12535" spans="1:4" ht="15" x14ac:dyDescent="0.25">
      <c r="A12535"/>
      <c r="B12535"/>
      <c r="C12535"/>
      <c r="D12535"/>
    </row>
    <row r="12536" spans="1:4" ht="15" x14ac:dyDescent="0.25">
      <c r="A12536"/>
      <c r="B12536"/>
      <c r="C12536"/>
      <c r="D12536"/>
    </row>
    <row r="12537" spans="1:4" ht="15" x14ac:dyDescent="0.25">
      <c r="A12537"/>
      <c r="B12537"/>
      <c r="C12537"/>
      <c r="D12537"/>
    </row>
    <row r="12538" spans="1:4" ht="15" x14ac:dyDescent="0.25">
      <c r="A12538"/>
      <c r="B12538"/>
      <c r="C12538"/>
      <c r="D12538"/>
    </row>
    <row r="12539" spans="1:4" ht="15" x14ac:dyDescent="0.25">
      <c r="A12539"/>
      <c r="B12539"/>
      <c r="C12539"/>
      <c r="D12539"/>
    </row>
    <row r="12540" spans="1:4" ht="15" x14ac:dyDescent="0.25">
      <c r="A12540"/>
      <c r="B12540"/>
      <c r="C12540"/>
      <c r="D12540"/>
    </row>
    <row r="12541" spans="1:4" ht="15" x14ac:dyDescent="0.25">
      <c r="A12541"/>
      <c r="B12541"/>
      <c r="C12541"/>
      <c r="D12541"/>
    </row>
    <row r="12542" spans="1:4" ht="15" x14ac:dyDescent="0.25">
      <c r="A12542"/>
      <c r="B12542"/>
      <c r="C12542"/>
      <c r="D12542"/>
    </row>
    <row r="12543" spans="1:4" ht="15" x14ac:dyDescent="0.25">
      <c r="A12543"/>
      <c r="B12543"/>
      <c r="C12543"/>
      <c r="D12543"/>
    </row>
    <row r="12544" spans="1:4" ht="15" x14ac:dyDescent="0.25">
      <c r="A12544"/>
      <c r="B12544"/>
      <c r="C12544"/>
      <c r="D12544"/>
    </row>
    <row r="12545" spans="1:4" ht="15" x14ac:dyDescent="0.25">
      <c r="A12545"/>
      <c r="B12545"/>
      <c r="C12545"/>
      <c r="D12545"/>
    </row>
    <row r="12546" spans="1:4" ht="15" x14ac:dyDescent="0.25">
      <c r="A12546"/>
      <c r="B12546"/>
      <c r="C12546"/>
      <c r="D12546"/>
    </row>
    <row r="12547" spans="1:4" ht="15" x14ac:dyDescent="0.25">
      <c r="A12547"/>
      <c r="B12547"/>
      <c r="C12547"/>
      <c r="D12547"/>
    </row>
    <row r="12548" spans="1:4" ht="15" x14ac:dyDescent="0.25">
      <c r="A12548"/>
      <c r="B12548"/>
      <c r="C12548"/>
      <c r="D12548"/>
    </row>
    <row r="12549" spans="1:4" ht="15" x14ac:dyDescent="0.25">
      <c r="A12549"/>
      <c r="B12549"/>
      <c r="C12549"/>
      <c r="D12549"/>
    </row>
    <row r="12550" spans="1:4" ht="15" x14ac:dyDescent="0.25">
      <c r="A12550"/>
      <c r="B12550"/>
      <c r="C12550"/>
      <c r="D12550"/>
    </row>
    <row r="12551" spans="1:4" ht="15" x14ac:dyDescent="0.25">
      <c r="A12551"/>
      <c r="B12551"/>
      <c r="C12551"/>
      <c r="D12551"/>
    </row>
    <row r="12552" spans="1:4" ht="15" x14ac:dyDescent="0.25">
      <c r="A12552"/>
      <c r="B12552"/>
      <c r="C12552"/>
      <c r="D12552"/>
    </row>
    <row r="12553" spans="1:4" ht="15" x14ac:dyDescent="0.25">
      <c r="A12553"/>
      <c r="B12553"/>
      <c r="C12553"/>
      <c r="D12553"/>
    </row>
    <row r="12554" spans="1:4" ht="15" x14ac:dyDescent="0.25">
      <c r="A12554"/>
      <c r="B12554"/>
      <c r="C12554"/>
      <c r="D12554"/>
    </row>
    <row r="12555" spans="1:4" ht="15" x14ac:dyDescent="0.25">
      <c r="A12555"/>
      <c r="B12555"/>
      <c r="C12555"/>
      <c r="D12555"/>
    </row>
    <row r="12556" spans="1:4" ht="15" x14ac:dyDescent="0.25">
      <c r="A12556"/>
      <c r="B12556"/>
      <c r="C12556"/>
      <c r="D12556"/>
    </row>
    <row r="12557" spans="1:4" ht="15" x14ac:dyDescent="0.25">
      <c r="A12557"/>
      <c r="B12557"/>
      <c r="C12557"/>
      <c r="D12557"/>
    </row>
    <row r="12558" spans="1:4" ht="15" x14ac:dyDescent="0.25">
      <c r="A12558"/>
      <c r="B12558"/>
      <c r="C12558"/>
      <c r="D12558"/>
    </row>
    <row r="12559" spans="1:4" ht="15" x14ac:dyDescent="0.25">
      <c r="A12559"/>
      <c r="B12559"/>
      <c r="C12559"/>
      <c r="D12559"/>
    </row>
    <row r="12560" spans="1:4" ht="15" x14ac:dyDescent="0.25">
      <c r="A12560"/>
      <c r="B12560"/>
      <c r="C12560"/>
      <c r="D12560"/>
    </row>
    <row r="12561" spans="1:4" ht="15" x14ac:dyDescent="0.25">
      <c r="A12561"/>
      <c r="B12561"/>
      <c r="C12561"/>
      <c r="D12561"/>
    </row>
    <row r="12562" spans="1:4" ht="15" x14ac:dyDescent="0.25">
      <c r="A12562"/>
      <c r="B12562"/>
      <c r="C12562"/>
      <c r="D12562"/>
    </row>
    <row r="12563" spans="1:4" ht="15" x14ac:dyDescent="0.25">
      <c r="A12563"/>
      <c r="B12563"/>
      <c r="C12563"/>
      <c r="D12563"/>
    </row>
    <row r="12564" spans="1:4" ht="15" x14ac:dyDescent="0.25">
      <c r="A12564"/>
      <c r="B12564"/>
      <c r="C12564"/>
      <c r="D12564"/>
    </row>
    <row r="12565" spans="1:4" ht="15" x14ac:dyDescent="0.25">
      <c r="A12565"/>
      <c r="B12565"/>
      <c r="C12565"/>
      <c r="D12565"/>
    </row>
    <row r="12566" spans="1:4" ht="15" x14ac:dyDescent="0.25">
      <c r="A12566"/>
      <c r="B12566"/>
      <c r="C12566"/>
      <c r="D12566"/>
    </row>
    <row r="12567" spans="1:4" ht="15" x14ac:dyDescent="0.25">
      <c r="A12567"/>
      <c r="B12567"/>
      <c r="C12567"/>
      <c r="D12567"/>
    </row>
    <row r="12568" spans="1:4" ht="15" x14ac:dyDescent="0.25">
      <c r="A12568"/>
      <c r="B12568"/>
      <c r="C12568"/>
      <c r="D12568"/>
    </row>
    <row r="12569" spans="1:4" ht="15" x14ac:dyDescent="0.25">
      <c r="A12569"/>
      <c r="B12569"/>
      <c r="C12569"/>
      <c r="D12569"/>
    </row>
    <row r="12570" spans="1:4" ht="15" x14ac:dyDescent="0.25">
      <c r="A12570"/>
      <c r="B12570"/>
      <c r="C12570"/>
      <c r="D12570"/>
    </row>
    <row r="12571" spans="1:4" ht="15" x14ac:dyDescent="0.25">
      <c r="A12571"/>
      <c r="B12571"/>
      <c r="C12571"/>
      <c r="D12571"/>
    </row>
    <row r="12572" spans="1:4" ht="15" x14ac:dyDescent="0.25">
      <c r="A12572"/>
      <c r="B12572"/>
      <c r="C12572"/>
      <c r="D12572"/>
    </row>
    <row r="12573" spans="1:4" ht="15" x14ac:dyDescent="0.25">
      <c r="A12573"/>
      <c r="B12573"/>
      <c r="C12573"/>
      <c r="D12573"/>
    </row>
    <row r="12574" spans="1:4" ht="15" x14ac:dyDescent="0.25">
      <c r="A12574"/>
      <c r="B12574"/>
      <c r="C12574"/>
      <c r="D12574"/>
    </row>
    <row r="12575" spans="1:4" ht="15" x14ac:dyDescent="0.25">
      <c r="A12575"/>
      <c r="B12575"/>
      <c r="C12575"/>
      <c r="D12575"/>
    </row>
    <row r="12576" spans="1:4" ht="15" x14ac:dyDescent="0.25">
      <c r="A12576"/>
      <c r="B12576"/>
      <c r="C12576"/>
      <c r="D12576"/>
    </row>
    <row r="12577" spans="1:4" ht="15" x14ac:dyDescent="0.25">
      <c r="A12577"/>
      <c r="B12577"/>
      <c r="C12577"/>
      <c r="D12577"/>
    </row>
    <row r="12578" spans="1:4" ht="15" x14ac:dyDescent="0.25">
      <c r="A12578"/>
      <c r="B12578"/>
      <c r="C12578"/>
      <c r="D12578"/>
    </row>
    <row r="12579" spans="1:4" ht="15" x14ac:dyDescent="0.25">
      <c r="A12579"/>
      <c r="B12579"/>
      <c r="C12579"/>
      <c r="D12579"/>
    </row>
    <row r="12580" spans="1:4" ht="15" x14ac:dyDescent="0.25">
      <c r="A12580"/>
      <c r="B12580"/>
      <c r="C12580"/>
      <c r="D12580"/>
    </row>
    <row r="12581" spans="1:4" ht="15" x14ac:dyDescent="0.25">
      <c r="A12581"/>
      <c r="B12581"/>
      <c r="C12581"/>
      <c r="D12581"/>
    </row>
    <row r="12582" spans="1:4" ht="15" x14ac:dyDescent="0.25">
      <c r="A12582"/>
      <c r="B12582"/>
      <c r="C12582"/>
      <c r="D12582"/>
    </row>
    <row r="12583" spans="1:4" ht="15" x14ac:dyDescent="0.25">
      <c r="A12583"/>
      <c r="B12583"/>
      <c r="C12583"/>
      <c r="D12583"/>
    </row>
    <row r="12584" spans="1:4" ht="15" x14ac:dyDescent="0.25">
      <c r="A12584"/>
      <c r="B12584"/>
      <c r="C12584"/>
      <c r="D12584"/>
    </row>
    <row r="12585" spans="1:4" ht="15" x14ac:dyDescent="0.25">
      <c r="A12585"/>
      <c r="B12585"/>
      <c r="C12585"/>
      <c r="D12585"/>
    </row>
    <row r="12586" spans="1:4" ht="15" x14ac:dyDescent="0.25">
      <c r="A12586"/>
      <c r="B12586"/>
      <c r="C12586"/>
      <c r="D12586"/>
    </row>
    <row r="12587" spans="1:4" ht="15" x14ac:dyDescent="0.25">
      <c r="A12587"/>
      <c r="B12587"/>
      <c r="C12587"/>
      <c r="D12587"/>
    </row>
    <row r="12588" spans="1:4" ht="15" x14ac:dyDescent="0.25">
      <c r="A12588"/>
      <c r="B12588"/>
      <c r="C12588"/>
      <c r="D12588"/>
    </row>
    <row r="12589" spans="1:4" ht="15" x14ac:dyDescent="0.25">
      <c r="A12589"/>
      <c r="B12589"/>
      <c r="C12589"/>
      <c r="D12589"/>
    </row>
    <row r="12590" spans="1:4" ht="15" x14ac:dyDescent="0.25">
      <c r="A12590"/>
      <c r="B12590"/>
      <c r="C12590"/>
      <c r="D12590"/>
    </row>
    <row r="12591" spans="1:4" ht="15" x14ac:dyDescent="0.25">
      <c r="A12591"/>
      <c r="B12591"/>
      <c r="C12591"/>
      <c r="D12591"/>
    </row>
    <row r="12592" spans="1:4" ht="15" x14ac:dyDescent="0.25">
      <c r="A12592"/>
      <c r="B12592"/>
      <c r="C12592"/>
      <c r="D12592"/>
    </row>
    <row r="12593" spans="1:4" ht="15" x14ac:dyDescent="0.25">
      <c r="A12593"/>
      <c r="B12593"/>
      <c r="C12593"/>
      <c r="D12593"/>
    </row>
    <row r="12594" spans="1:4" ht="15" x14ac:dyDescent="0.25">
      <c r="A12594"/>
      <c r="B12594"/>
      <c r="C12594"/>
      <c r="D12594"/>
    </row>
    <row r="12595" spans="1:4" ht="15" x14ac:dyDescent="0.25">
      <c r="A12595"/>
      <c r="B12595"/>
      <c r="C12595"/>
      <c r="D12595"/>
    </row>
    <row r="12596" spans="1:4" ht="15" x14ac:dyDescent="0.25">
      <c r="A12596"/>
      <c r="B12596"/>
      <c r="C12596"/>
      <c r="D12596"/>
    </row>
    <row r="12597" spans="1:4" ht="15" x14ac:dyDescent="0.25">
      <c r="A12597"/>
      <c r="B12597"/>
      <c r="C12597"/>
      <c r="D12597"/>
    </row>
    <row r="12598" spans="1:4" ht="15" x14ac:dyDescent="0.25">
      <c r="A12598"/>
      <c r="B12598"/>
      <c r="C12598"/>
      <c r="D12598"/>
    </row>
    <row r="12599" spans="1:4" ht="15" x14ac:dyDescent="0.25">
      <c r="A12599"/>
      <c r="B12599"/>
      <c r="C12599"/>
      <c r="D12599"/>
    </row>
    <row r="12600" spans="1:4" ht="15" x14ac:dyDescent="0.25">
      <c r="A12600"/>
      <c r="B12600"/>
      <c r="C12600"/>
      <c r="D12600"/>
    </row>
    <row r="12601" spans="1:4" ht="15" x14ac:dyDescent="0.25">
      <c r="A12601"/>
      <c r="B12601"/>
      <c r="C12601"/>
      <c r="D12601"/>
    </row>
    <row r="12602" spans="1:4" ht="15" x14ac:dyDescent="0.25">
      <c r="A12602"/>
      <c r="B12602"/>
      <c r="C12602"/>
      <c r="D12602"/>
    </row>
    <row r="12603" spans="1:4" ht="15" x14ac:dyDescent="0.25">
      <c r="A12603"/>
      <c r="B12603"/>
      <c r="C12603"/>
      <c r="D12603"/>
    </row>
    <row r="12604" spans="1:4" ht="15" x14ac:dyDescent="0.25">
      <c r="A12604"/>
      <c r="B12604"/>
      <c r="C12604"/>
      <c r="D12604"/>
    </row>
    <row r="12605" spans="1:4" ht="15" x14ac:dyDescent="0.25">
      <c r="A12605"/>
      <c r="B12605"/>
      <c r="C12605"/>
      <c r="D12605"/>
    </row>
    <row r="12606" spans="1:4" ht="15" x14ac:dyDescent="0.25">
      <c r="A12606"/>
      <c r="B12606"/>
      <c r="C12606"/>
      <c r="D12606"/>
    </row>
    <row r="12607" spans="1:4" ht="15" x14ac:dyDescent="0.25">
      <c r="A12607"/>
      <c r="B12607"/>
      <c r="C12607"/>
      <c r="D12607"/>
    </row>
    <row r="12608" spans="1:4" ht="15" x14ac:dyDescent="0.25">
      <c r="A12608"/>
      <c r="B12608"/>
      <c r="C12608"/>
      <c r="D12608"/>
    </row>
    <row r="12609" spans="1:4" ht="15" x14ac:dyDescent="0.25">
      <c r="A12609"/>
      <c r="B12609"/>
      <c r="C12609"/>
      <c r="D12609"/>
    </row>
    <row r="12610" spans="1:4" ht="15" x14ac:dyDescent="0.25">
      <c r="A12610"/>
      <c r="B12610"/>
      <c r="C12610"/>
      <c r="D12610"/>
    </row>
    <row r="12611" spans="1:4" ht="15" x14ac:dyDescent="0.25">
      <c r="A12611"/>
      <c r="B12611"/>
      <c r="C12611"/>
      <c r="D12611"/>
    </row>
    <row r="12612" spans="1:4" ht="15" x14ac:dyDescent="0.25">
      <c r="A12612"/>
      <c r="B12612"/>
      <c r="C12612"/>
      <c r="D12612"/>
    </row>
    <row r="12613" spans="1:4" ht="15" x14ac:dyDescent="0.25">
      <c r="A12613"/>
      <c r="B12613"/>
      <c r="C12613"/>
      <c r="D12613"/>
    </row>
    <row r="12614" spans="1:4" ht="15" x14ac:dyDescent="0.25">
      <c r="A12614"/>
      <c r="B12614"/>
      <c r="C12614"/>
      <c r="D12614"/>
    </row>
    <row r="12615" spans="1:4" ht="15" x14ac:dyDescent="0.25">
      <c r="A12615"/>
      <c r="B12615"/>
      <c r="C12615"/>
      <c r="D12615"/>
    </row>
    <row r="12616" spans="1:4" ht="15" x14ac:dyDescent="0.25">
      <c r="A12616"/>
      <c r="B12616"/>
      <c r="C12616"/>
      <c r="D12616"/>
    </row>
    <row r="12617" spans="1:4" ht="15" x14ac:dyDescent="0.25">
      <c r="A12617"/>
      <c r="B12617"/>
      <c r="C12617"/>
      <c r="D12617"/>
    </row>
    <row r="12618" spans="1:4" ht="15" x14ac:dyDescent="0.25">
      <c r="A12618"/>
      <c r="B12618"/>
      <c r="C12618"/>
      <c r="D12618"/>
    </row>
    <row r="12619" spans="1:4" ht="15" x14ac:dyDescent="0.25">
      <c r="A12619"/>
      <c r="B12619"/>
      <c r="C12619"/>
      <c r="D12619"/>
    </row>
    <row r="12620" spans="1:4" ht="15" x14ac:dyDescent="0.25">
      <c r="A12620"/>
      <c r="B12620"/>
      <c r="C12620"/>
      <c r="D12620"/>
    </row>
    <row r="12621" spans="1:4" ht="15" x14ac:dyDescent="0.25">
      <c r="A12621"/>
      <c r="B12621"/>
      <c r="C12621"/>
      <c r="D12621"/>
    </row>
    <row r="12622" spans="1:4" ht="15" x14ac:dyDescent="0.25">
      <c r="A12622"/>
      <c r="B12622"/>
      <c r="C12622"/>
      <c r="D12622"/>
    </row>
    <row r="12623" spans="1:4" ht="15" x14ac:dyDescent="0.25">
      <c r="A12623"/>
      <c r="B12623"/>
      <c r="C12623"/>
      <c r="D12623"/>
    </row>
    <row r="12624" spans="1:4" ht="15" x14ac:dyDescent="0.25">
      <c r="A12624"/>
      <c r="B12624"/>
      <c r="C12624"/>
      <c r="D12624"/>
    </row>
    <row r="12625" spans="1:4" ht="15" x14ac:dyDescent="0.25">
      <c r="A12625"/>
      <c r="B12625"/>
      <c r="C12625"/>
      <c r="D12625"/>
    </row>
    <row r="12626" spans="1:4" ht="15" x14ac:dyDescent="0.25">
      <c r="A12626"/>
      <c r="B12626"/>
      <c r="C12626"/>
      <c r="D12626"/>
    </row>
    <row r="12627" spans="1:4" ht="15" x14ac:dyDescent="0.25">
      <c r="A12627"/>
      <c r="B12627"/>
      <c r="C12627"/>
      <c r="D12627"/>
    </row>
    <row r="12628" spans="1:4" ht="15" x14ac:dyDescent="0.25">
      <c r="A12628"/>
      <c r="B12628"/>
      <c r="C12628"/>
      <c r="D12628"/>
    </row>
    <row r="12629" spans="1:4" ht="15" x14ac:dyDescent="0.25">
      <c r="A12629"/>
      <c r="B12629"/>
      <c r="C12629"/>
      <c r="D12629"/>
    </row>
    <row r="12630" spans="1:4" ht="15" x14ac:dyDescent="0.25">
      <c r="A12630"/>
      <c r="B12630"/>
      <c r="C12630"/>
      <c r="D12630"/>
    </row>
    <row r="12631" spans="1:4" ht="15" x14ac:dyDescent="0.25">
      <c r="A12631"/>
      <c r="B12631"/>
      <c r="C12631"/>
      <c r="D12631"/>
    </row>
    <row r="12632" spans="1:4" ht="15" x14ac:dyDescent="0.25">
      <c r="A12632"/>
      <c r="B12632"/>
      <c r="C12632"/>
      <c r="D12632"/>
    </row>
    <row r="12633" spans="1:4" ht="15" x14ac:dyDescent="0.25">
      <c r="A12633"/>
      <c r="B12633"/>
      <c r="C12633"/>
      <c r="D12633"/>
    </row>
    <row r="12634" spans="1:4" ht="15" x14ac:dyDescent="0.25">
      <c r="A12634"/>
      <c r="B12634"/>
      <c r="C12634"/>
      <c r="D12634"/>
    </row>
    <row r="12635" spans="1:4" ht="15" x14ac:dyDescent="0.25">
      <c r="A12635"/>
      <c r="B12635"/>
      <c r="C12635"/>
      <c r="D12635"/>
    </row>
    <row r="12636" spans="1:4" ht="15" x14ac:dyDescent="0.25">
      <c r="A12636"/>
      <c r="B12636"/>
      <c r="C12636"/>
      <c r="D12636"/>
    </row>
    <row r="12637" spans="1:4" ht="15" x14ac:dyDescent="0.25">
      <c r="A12637"/>
      <c r="B12637"/>
      <c r="C12637"/>
      <c r="D12637"/>
    </row>
    <row r="12638" spans="1:4" ht="15" x14ac:dyDescent="0.25">
      <c r="A12638"/>
      <c r="B12638"/>
      <c r="C12638"/>
      <c r="D12638"/>
    </row>
    <row r="12639" spans="1:4" ht="15" x14ac:dyDescent="0.25">
      <c r="A12639"/>
      <c r="B12639"/>
      <c r="C12639"/>
      <c r="D12639"/>
    </row>
    <row r="12640" spans="1:4" ht="15" x14ac:dyDescent="0.25">
      <c r="A12640"/>
      <c r="B12640"/>
      <c r="C12640"/>
      <c r="D12640"/>
    </row>
    <row r="12641" spans="1:4" ht="15" x14ac:dyDescent="0.25">
      <c r="A12641"/>
      <c r="B12641"/>
      <c r="C12641"/>
      <c r="D12641"/>
    </row>
    <row r="12642" spans="1:4" ht="15" x14ac:dyDescent="0.25">
      <c r="A12642"/>
      <c r="B12642"/>
      <c r="C12642"/>
      <c r="D12642"/>
    </row>
    <row r="12643" spans="1:4" ht="15" x14ac:dyDescent="0.25">
      <c r="A12643"/>
      <c r="B12643"/>
      <c r="C12643"/>
      <c r="D12643"/>
    </row>
    <row r="12644" spans="1:4" ht="15" x14ac:dyDescent="0.25">
      <c r="A12644"/>
      <c r="B12644"/>
      <c r="C12644"/>
      <c r="D12644"/>
    </row>
    <row r="12645" spans="1:4" ht="15" x14ac:dyDescent="0.25">
      <c r="A12645"/>
      <c r="B12645"/>
      <c r="C12645"/>
      <c r="D12645"/>
    </row>
    <row r="12646" spans="1:4" ht="15" x14ac:dyDescent="0.25">
      <c r="A12646"/>
      <c r="B12646"/>
      <c r="C12646"/>
      <c r="D12646"/>
    </row>
    <row r="12647" spans="1:4" ht="15" x14ac:dyDescent="0.25">
      <c r="A12647"/>
      <c r="B12647"/>
      <c r="C12647"/>
      <c r="D12647"/>
    </row>
    <row r="12648" spans="1:4" ht="15" x14ac:dyDescent="0.25">
      <c r="A12648"/>
      <c r="B12648"/>
      <c r="C12648"/>
      <c r="D12648"/>
    </row>
    <row r="12649" spans="1:4" ht="15" x14ac:dyDescent="0.25">
      <c r="A12649"/>
      <c r="B12649"/>
      <c r="C12649"/>
      <c r="D12649"/>
    </row>
    <row r="12650" spans="1:4" ht="15" x14ac:dyDescent="0.25">
      <c r="A12650"/>
      <c r="B12650"/>
      <c r="C12650"/>
      <c r="D12650"/>
    </row>
    <row r="12651" spans="1:4" ht="15" x14ac:dyDescent="0.25">
      <c r="A12651"/>
      <c r="B12651"/>
      <c r="C12651"/>
      <c r="D12651"/>
    </row>
    <row r="12652" spans="1:4" ht="15" x14ac:dyDescent="0.25">
      <c r="A12652"/>
      <c r="B12652"/>
      <c r="C12652"/>
      <c r="D12652"/>
    </row>
    <row r="12653" spans="1:4" ht="15" x14ac:dyDescent="0.25">
      <c r="A12653"/>
      <c r="B12653"/>
      <c r="C12653"/>
      <c r="D12653"/>
    </row>
    <row r="12654" spans="1:4" ht="15" x14ac:dyDescent="0.25">
      <c r="A12654"/>
      <c r="B12654"/>
      <c r="C12654"/>
      <c r="D12654"/>
    </row>
    <row r="12655" spans="1:4" ht="15" x14ac:dyDescent="0.25">
      <c r="A12655"/>
      <c r="B12655"/>
      <c r="C12655"/>
      <c r="D12655"/>
    </row>
    <row r="12656" spans="1:4" ht="15" x14ac:dyDescent="0.25">
      <c r="A12656"/>
      <c r="B12656"/>
      <c r="C12656"/>
      <c r="D12656"/>
    </row>
    <row r="12657" spans="1:4" ht="15" x14ac:dyDescent="0.25">
      <c r="A12657"/>
      <c r="B12657"/>
      <c r="C12657"/>
      <c r="D12657"/>
    </row>
    <row r="12658" spans="1:4" ht="15" x14ac:dyDescent="0.25">
      <c r="A12658"/>
      <c r="B12658"/>
      <c r="C12658"/>
      <c r="D12658"/>
    </row>
    <row r="12659" spans="1:4" ht="15" x14ac:dyDescent="0.25">
      <c r="A12659"/>
      <c r="B12659"/>
      <c r="C12659"/>
      <c r="D12659"/>
    </row>
    <row r="12660" spans="1:4" ht="15" x14ac:dyDescent="0.25">
      <c r="A12660"/>
      <c r="B12660"/>
      <c r="C12660"/>
      <c r="D12660"/>
    </row>
    <row r="12661" spans="1:4" ht="15" x14ac:dyDescent="0.25">
      <c r="A12661"/>
      <c r="B12661"/>
      <c r="C12661"/>
      <c r="D12661"/>
    </row>
    <row r="12662" spans="1:4" ht="15" x14ac:dyDescent="0.25">
      <c r="A12662"/>
      <c r="B12662"/>
      <c r="C12662"/>
      <c r="D12662"/>
    </row>
    <row r="12663" spans="1:4" ht="15" x14ac:dyDescent="0.25">
      <c r="A12663"/>
      <c r="B12663"/>
      <c r="C12663"/>
      <c r="D12663"/>
    </row>
    <row r="12664" spans="1:4" ht="15" x14ac:dyDescent="0.25">
      <c r="A12664"/>
      <c r="B12664"/>
      <c r="C12664"/>
      <c r="D12664"/>
    </row>
    <row r="12665" spans="1:4" ht="15" x14ac:dyDescent="0.25">
      <c r="A12665"/>
      <c r="B12665"/>
      <c r="C12665"/>
      <c r="D12665"/>
    </row>
    <row r="12666" spans="1:4" ht="15" x14ac:dyDescent="0.25">
      <c r="A12666"/>
      <c r="B12666"/>
      <c r="C12666"/>
      <c r="D12666"/>
    </row>
    <row r="12667" spans="1:4" ht="15" x14ac:dyDescent="0.25">
      <c r="A12667"/>
      <c r="B12667"/>
      <c r="C12667"/>
      <c r="D12667"/>
    </row>
    <row r="12668" spans="1:4" ht="15" x14ac:dyDescent="0.25">
      <c r="A12668"/>
      <c r="B12668"/>
      <c r="C12668"/>
      <c r="D12668"/>
    </row>
    <row r="12669" spans="1:4" ht="15" x14ac:dyDescent="0.25">
      <c r="A12669"/>
      <c r="B12669"/>
      <c r="C12669"/>
      <c r="D12669"/>
    </row>
    <row r="12670" spans="1:4" ht="15" x14ac:dyDescent="0.25">
      <c r="A12670"/>
      <c r="B12670"/>
      <c r="C12670"/>
      <c r="D12670"/>
    </row>
    <row r="12671" spans="1:4" ht="15" x14ac:dyDescent="0.25">
      <c r="A12671"/>
      <c r="B12671"/>
      <c r="C12671"/>
      <c r="D12671"/>
    </row>
    <row r="12672" spans="1:4" ht="15" x14ac:dyDescent="0.25">
      <c r="A12672"/>
      <c r="B12672"/>
      <c r="C12672"/>
      <c r="D12672"/>
    </row>
    <row r="12673" spans="1:4" ht="15" x14ac:dyDescent="0.25">
      <c r="A12673"/>
      <c r="B12673"/>
      <c r="C12673"/>
      <c r="D12673"/>
    </row>
    <row r="12674" spans="1:4" ht="15" x14ac:dyDescent="0.25">
      <c r="A12674"/>
      <c r="B12674"/>
      <c r="C12674"/>
      <c r="D12674"/>
    </row>
    <row r="12675" spans="1:4" ht="15" x14ac:dyDescent="0.25">
      <c r="A12675"/>
      <c r="B12675"/>
      <c r="C12675"/>
      <c r="D12675"/>
    </row>
    <row r="12676" spans="1:4" ht="15" x14ac:dyDescent="0.25">
      <c r="A12676"/>
      <c r="B12676"/>
      <c r="C12676"/>
      <c r="D12676"/>
    </row>
    <row r="12677" spans="1:4" ht="15" x14ac:dyDescent="0.25">
      <c r="A12677"/>
      <c r="B12677"/>
      <c r="C12677"/>
      <c r="D12677"/>
    </row>
    <row r="12678" spans="1:4" ht="15" x14ac:dyDescent="0.25">
      <c r="A12678"/>
      <c r="B12678"/>
      <c r="C12678"/>
      <c r="D12678"/>
    </row>
    <row r="12679" spans="1:4" ht="15" x14ac:dyDescent="0.25">
      <c r="A12679"/>
      <c r="B12679"/>
      <c r="C12679"/>
      <c r="D12679"/>
    </row>
    <row r="12680" spans="1:4" ht="15" x14ac:dyDescent="0.25">
      <c r="A12680"/>
      <c r="B12680"/>
      <c r="C12680"/>
      <c r="D12680"/>
    </row>
    <row r="12681" spans="1:4" ht="15" x14ac:dyDescent="0.25">
      <c r="A12681"/>
      <c r="B12681"/>
      <c r="C12681"/>
      <c r="D12681"/>
    </row>
    <row r="12682" spans="1:4" ht="15" x14ac:dyDescent="0.25">
      <c r="A12682"/>
      <c r="B12682"/>
      <c r="C12682"/>
      <c r="D12682"/>
    </row>
    <row r="12683" spans="1:4" ht="15" x14ac:dyDescent="0.25">
      <c r="A12683"/>
      <c r="B12683"/>
      <c r="C12683"/>
      <c r="D12683"/>
    </row>
    <row r="12684" spans="1:4" ht="15" x14ac:dyDescent="0.25">
      <c r="A12684"/>
      <c r="B12684"/>
      <c r="C12684"/>
      <c r="D12684"/>
    </row>
    <row r="12685" spans="1:4" ht="15" x14ac:dyDescent="0.25">
      <c r="A12685"/>
      <c r="B12685"/>
      <c r="C12685"/>
      <c r="D12685"/>
    </row>
    <row r="12686" spans="1:4" ht="15" x14ac:dyDescent="0.25">
      <c r="A12686"/>
      <c r="B12686"/>
      <c r="C12686"/>
      <c r="D12686"/>
    </row>
    <row r="12687" spans="1:4" ht="15" x14ac:dyDescent="0.25">
      <c r="A12687"/>
      <c r="B12687"/>
      <c r="C12687"/>
      <c r="D12687"/>
    </row>
    <row r="12688" spans="1:4" ht="15" x14ac:dyDescent="0.25">
      <c r="A12688"/>
      <c r="B12688"/>
      <c r="C12688"/>
      <c r="D12688"/>
    </row>
    <row r="12689" spans="1:4" ht="15" x14ac:dyDescent="0.25">
      <c r="A12689"/>
      <c r="B12689"/>
      <c r="C12689"/>
      <c r="D12689"/>
    </row>
    <row r="12690" spans="1:4" ht="15" x14ac:dyDescent="0.25">
      <c r="A12690"/>
      <c r="B12690"/>
      <c r="C12690"/>
      <c r="D12690"/>
    </row>
    <row r="12691" spans="1:4" ht="15" x14ac:dyDescent="0.25">
      <c r="A12691"/>
      <c r="B12691"/>
      <c r="C12691"/>
      <c r="D12691"/>
    </row>
    <row r="12692" spans="1:4" ht="15" x14ac:dyDescent="0.25">
      <c r="A12692"/>
      <c r="B12692"/>
      <c r="C12692"/>
      <c r="D12692"/>
    </row>
    <row r="12693" spans="1:4" ht="15" x14ac:dyDescent="0.25">
      <c r="A12693"/>
      <c r="B12693"/>
      <c r="C12693"/>
      <c r="D12693"/>
    </row>
    <row r="12694" spans="1:4" ht="15" x14ac:dyDescent="0.25">
      <c r="A12694"/>
      <c r="B12694"/>
      <c r="C12694"/>
      <c r="D12694"/>
    </row>
    <row r="12695" spans="1:4" ht="15" x14ac:dyDescent="0.25">
      <c r="A12695"/>
      <c r="B12695"/>
      <c r="C12695"/>
      <c r="D12695"/>
    </row>
    <row r="12696" spans="1:4" ht="15" x14ac:dyDescent="0.25">
      <c r="A12696"/>
      <c r="B12696"/>
      <c r="C12696"/>
      <c r="D12696"/>
    </row>
    <row r="12697" spans="1:4" ht="15" x14ac:dyDescent="0.25">
      <c r="A12697"/>
      <c r="B12697"/>
      <c r="C12697"/>
      <c r="D12697"/>
    </row>
    <row r="12698" spans="1:4" ht="15" x14ac:dyDescent="0.25">
      <c r="A12698"/>
      <c r="B12698"/>
      <c r="C12698"/>
      <c r="D12698"/>
    </row>
    <row r="12699" spans="1:4" ht="15" x14ac:dyDescent="0.25">
      <c r="A12699"/>
      <c r="B12699"/>
      <c r="C12699"/>
      <c r="D12699"/>
    </row>
    <row r="12700" spans="1:4" ht="15" x14ac:dyDescent="0.25">
      <c r="A12700"/>
      <c r="B12700"/>
      <c r="C12700"/>
      <c r="D12700"/>
    </row>
    <row r="12701" spans="1:4" ht="15" x14ac:dyDescent="0.25">
      <c r="A12701"/>
      <c r="B12701"/>
      <c r="C12701"/>
      <c r="D12701"/>
    </row>
    <row r="12702" spans="1:4" ht="15" x14ac:dyDescent="0.25">
      <c r="A12702"/>
      <c r="B12702"/>
      <c r="C12702"/>
      <c r="D12702"/>
    </row>
    <row r="12703" spans="1:4" ht="15" x14ac:dyDescent="0.25">
      <c r="A12703"/>
      <c r="B12703"/>
      <c r="C12703"/>
      <c r="D12703"/>
    </row>
    <row r="12704" spans="1:4" ht="15" x14ac:dyDescent="0.25">
      <c r="A12704"/>
      <c r="B12704"/>
      <c r="C12704"/>
      <c r="D12704"/>
    </row>
    <row r="12705" spans="1:4" ht="15" x14ac:dyDescent="0.25">
      <c r="A12705"/>
      <c r="B12705"/>
      <c r="C12705"/>
      <c r="D12705"/>
    </row>
    <row r="12706" spans="1:4" ht="15" x14ac:dyDescent="0.25">
      <c r="A12706"/>
      <c r="B12706"/>
      <c r="C12706"/>
      <c r="D12706"/>
    </row>
    <row r="12707" spans="1:4" ht="15" x14ac:dyDescent="0.25">
      <c r="A12707"/>
      <c r="B12707"/>
      <c r="C12707"/>
      <c r="D12707"/>
    </row>
    <row r="12708" spans="1:4" ht="15" x14ac:dyDescent="0.25">
      <c r="A12708"/>
      <c r="B12708"/>
      <c r="C12708"/>
      <c r="D12708"/>
    </row>
    <row r="12709" spans="1:4" ht="15" x14ac:dyDescent="0.25">
      <c r="A12709"/>
      <c r="B12709"/>
      <c r="C12709"/>
      <c r="D12709"/>
    </row>
    <row r="12710" spans="1:4" ht="15" x14ac:dyDescent="0.25">
      <c r="A12710"/>
      <c r="B12710"/>
      <c r="C12710"/>
      <c r="D12710"/>
    </row>
    <row r="12711" spans="1:4" ht="15" x14ac:dyDescent="0.25">
      <c r="A12711"/>
      <c r="B12711"/>
      <c r="C12711"/>
      <c r="D12711"/>
    </row>
    <row r="12712" spans="1:4" ht="15" x14ac:dyDescent="0.25">
      <c r="A12712"/>
      <c r="B12712"/>
      <c r="C12712"/>
      <c r="D12712"/>
    </row>
    <row r="12713" spans="1:4" ht="15" x14ac:dyDescent="0.25">
      <c r="A12713"/>
      <c r="B12713"/>
      <c r="C12713"/>
      <c r="D12713"/>
    </row>
    <row r="12714" spans="1:4" ht="15" x14ac:dyDescent="0.25">
      <c r="A12714"/>
      <c r="B12714"/>
      <c r="C12714"/>
      <c r="D12714"/>
    </row>
    <row r="12715" spans="1:4" ht="15" x14ac:dyDescent="0.25">
      <c r="A12715"/>
      <c r="B12715"/>
      <c r="C12715"/>
      <c r="D12715"/>
    </row>
    <row r="12716" spans="1:4" ht="15" x14ac:dyDescent="0.25">
      <c r="A12716"/>
      <c r="B12716"/>
      <c r="C12716"/>
      <c r="D12716"/>
    </row>
    <row r="12717" spans="1:4" ht="15" x14ac:dyDescent="0.25">
      <c r="A12717"/>
      <c r="B12717"/>
      <c r="C12717"/>
      <c r="D12717"/>
    </row>
    <row r="12718" spans="1:4" ht="15" x14ac:dyDescent="0.25">
      <c r="A12718"/>
      <c r="B12718"/>
      <c r="C12718"/>
      <c r="D12718"/>
    </row>
    <row r="12719" spans="1:4" ht="15" x14ac:dyDescent="0.25">
      <c r="A12719"/>
      <c r="B12719"/>
      <c r="C12719"/>
      <c r="D12719"/>
    </row>
    <row r="12720" spans="1:4" ht="15" x14ac:dyDescent="0.25">
      <c r="A12720"/>
      <c r="B12720"/>
      <c r="C12720"/>
      <c r="D12720"/>
    </row>
    <row r="12721" spans="1:4" ht="15" x14ac:dyDescent="0.25">
      <c r="A12721"/>
      <c r="B12721"/>
      <c r="C12721"/>
      <c r="D12721"/>
    </row>
    <row r="12722" spans="1:4" ht="15" x14ac:dyDescent="0.25">
      <c r="A12722"/>
      <c r="B12722"/>
      <c r="C12722"/>
      <c r="D12722"/>
    </row>
    <row r="12723" spans="1:4" ht="15" x14ac:dyDescent="0.25">
      <c r="A12723"/>
      <c r="B12723"/>
      <c r="C12723"/>
      <c r="D12723"/>
    </row>
    <row r="12724" spans="1:4" ht="15" x14ac:dyDescent="0.25">
      <c r="A12724"/>
      <c r="B12724"/>
      <c r="C12724"/>
      <c r="D12724"/>
    </row>
    <row r="12725" spans="1:4" ht="15" x14ac:dyDescent="0.25">
      <c r="A12725"/>
      <c r="B12725"/>
      <c r="C12725"/>
      <c r="D12725"/>
    </row>
    <row r="12726" spans="1:4" ht="15" x14ac:dyDescent="0.25">
      <c r="A12726"/>
      <c r="B12726"/>
      <c r="C12726"/>
      <c r="D12726"/>
    </row>
    <row r="12727" spans="1:4" ht="15" x14ac:dyDescent="0.25">
      <c r="A12727"/>
      <c r="B12727"/>
      <c r="C12727"/>
      <c r="D12727"/>
    </row>
    <row r="12728" spans="1:4" ht="15" x14ac:dyDescent="0.25">
      <c r="A12728"/>
      <c r="B12728"/>
      <c r="C12728"/>
      <c r="D12728"/>
    </row>
    <row r="12729" spans="1:4" ht="15" x14ac:dyDescent="0.25">
      <c r="A12729"/>
      <c r="B12729"/>
      <c r="C12729"/>
      <c r="D12729"/>
    </row>
    <row r="12730" spans="1:4" ht="15" x14ac:dyDescent="0.25">
      <c r="A12730"/>
      <c r="B12730"/>
      <c r="C12730"/>
      <c r="D12730"/>
    </row>
    <row r="12731" spans="1:4" ht="15" x14ac:dyDescent="0.25">
      <c r="A12731"/>
      <c r="B12731"/>
      <c r="C12731"/>
      <c r="D12731"/>
    </row>
    <row r="12732" spans="1:4" ht="15" x14ac:dyDescent="0.25">
      <c r="A12732"/>
      <c r="B12732"/>
      <c r="C12732"/>
      <c r="D12732"/>
    </row>
    <row r="12733" spans="1:4" ht="15" x14ac:dyDescent="0.25">
      <c r="A12733"/>
      <c r="B12733"/>
      <c r="C12733"/>
      <c r="D12733"/>
    </row>
    <row r="12734" spans="1:4" ht="15" x14ac:dyDescent="0.25">
      <c r="A12734"/>
      <c r="B12734"/>
      <c r="C12734"/>
      <c r="D12734"/>
    </row>
    <row r="12735" spans="1:4" ht="15" x14ac:dyDescent="0.25">
      <c r="A12735"/>
      <c r="B12735"/>
      <c r="C12735"/>
      <c r="D12735"/>
    </row>
    <row r="12736" spans="1:4" ht="15" x14ac:dyDescent="0.25">
      <c r="A12736"/>
      <c r="B12736"/>
      <c r="C12736"/>
      <c r="D12736"/>
    </row>
    <row r="12737" spans="1:4" ht="15" x14ac:dyDescent="0.25">
      <c r="A12737"/>
      <c r="B12737"/>
      <c r="C12737"/>
      <c r="D12737"/>
    </row>
    <row r="12738" spans="1:4" ht="15" x14ac:dyDescent="0.25">
      <c r="A12738"/>
      <c r="B12738"/>
      <c r="C12738"/>
      <c r="D12738"/>
    </row>
    <row r="12739" spans="1:4" ht="15" x14ac:dyDescent="0.25">
      <c r="A12739"/>
      <c r="B12739"/>
      <c r="C12739"/>
      <c r="D12739"/>
    </row>
    <row r="12740" spans="1:4" ht="15" x14ac:dyDescent="0.25">
      <c r="A12740"/>
      <c r="B12740"/>
      <c r="C12740"/>
      <c r="D12740"/>
    </row>
    <row r="12741" spans="1:4" ht="15" x14ac:dyDescent="0.25">
      <c r="A12741"/>
      <c r="B12741"/>
      <c r="C12741"/>
      <c r="D12741"/>
    </row>
    <row r="12742" spans="1:4" ht="15" x14ac:dyDescent="0.25">
      <c r="A12742"/>
      <c r="B12742"/>
      <c r="C12742"/>
      <c r="D12742"/>
    </row>
    <row r="12743" spans="1:4" ht="15" x14ac:dyDescent="0.25">
      <c r="A12743"/>
      <c r="B12743"/>
      <c r="C12743"/>
      <c r="D12743"/>
    </row>
    <row r="12744" spans="1:4" ht="15" x14ac:dyDescent="0.25">
      <c r="A12744"/>
      <c r="B12744"/>
      <c r="C12744"/>
      <c r="D12744"/>
    </row>
    <row r="12745" spans="1:4" ht="15" x14ac:dyDescent="0.25">
      <c r="A12745"/>
      <c r="B12745"/>
      <c r="C12745"/>
      <c r="D12745"/>
    </row>
    <row r="12746" spans="1:4" ht="15" x14ac:dyDescent="0.25">
      <c r="A12746"/>
      <c r="B12746"/>
      <c r="C12746"/>
      <c r="D12746"/>
    </row>
    <row r="12747" spans="1:4" ht="15" x14ac:dyDescent="0.25">
      <c r="A12747"/>
      <c r="B12747"/>
      <c r="C12747"/>
      <c r="D12747"/>
    </row>
    <row r="12748" spans="1:4" ht="15" x14ac:dyDescent="0.25">
      <c r="A12748"/>
      <c r="B12748"/>
      <c r="C12748"/>
      <c r="D12748"/>
    </row>
    <row r="12749" spans="1:4" ht="15" x14ac:dyDescent="0.25">
      <c r="A12749"/>
      <c r="B12749"/>
      <c r="C12749"/>
      <c r="D12749"/>
    </row>
    <row r="12750" spans="1:4" ht="15" x14ac:dyDescent="0.25">
      <c r="A12750"/>
      <c r="B12750"/>
      <c r="C12750"/>
      <c r="D12750"/>
    </row>
    <row r="12751" spans="1:4" ht="15" x14ac:dyDescent="0.25">
      <c r="A12751"/>
      <c r="B12751"/>
      <c r="C12751"/>
      <c r="D12751"/>
    </row>
    <row r="12752" spans="1:4" ht="15" x14ac:dyDescent="0.25">
      <c r="A12752"/>
      <c r="B12752"/>
      <c r="C12752"/>
      <c r="D12752"/>
    </row>
    <row r="12753" spans="1:4" ht="15" x14ac:dyDescent="0.25">
      <c r="A12753"/>
      <c r="B12753"/>
      <c r="C12753"/>
      <c r="D12753"/>
    </row>
    <row r="12754" spans="1:4" ht="15" x14ac:dyDescent="0.25">
      <c r="A12754"/>
      <c r="B12754"/>
      <c r="C12754"/>
      <c r="D12754"/>
    </row>
    <row r="12755" spans="1:4" ht="15" x14ac:dyDescent="0.25">
      <c r="A12755"/>
      <c r="B12755"/>
      <c r="C12755"/>
      <c r="D12755"/>
    </row>
    <row r="12756" spans="1:4" ht="15" x14ac:dyDescent="0.25">
      <c r="A12756"/>
      <c r="B12756"/>
      <c r="C12756"/>
      <c r="D12756"/>
    </row>
    <row r="12757" spans="1:4" ht="15" x14ac:dyDescent="0.25">
      <c r="A12757"/>
      <c r="B12757"/>
      <c r="C12757"/>
      <c r="D12757"/>
    </row>
    <row r="12758" spans="1:4" ht="15" x14ac:dyDescent="0.25">
      <c r="A12758"/>
      <c r="B12758"/>
      <c r="C12758"/>
      <c r="D12758"/>
    </row>
    <row r="12759" spans="1:4" ht="15" x14ac:dyDescent="0.25">
      <c r="A12759"/>
      <c r="B12759"/>
      <c r="C12759"/>
      <c r="D12759"/>
    </row>
    <row r="12760" spans="1:4" ht="15" x14ac:dyDescent="0.25">
      <c r="A12760"/>
      <c r="B12760"/>
      <c r="C12760"/>
      <c r="D12760"/>
    </row>
    <row r="12761" spans="1:4" ht="15" x14ac:dyDescent="0.25">
      <c r="A12761"/>
      <c r="B12761"/>
      <c r="C12761"/>
      <c r="D12761"/>
    </row>
    <row r="12762" spans="1:4" ht="15" x14ac:dyDescent="0.25">
      <c r="A12762"/>
      <c r="B12762"/>
      <c r="C12762"/>
      <c r="D12762"/>
    </row>
    <row r="12763" spans="1:4" ht="15" x14ac:dyDescent="0.25">
      <c r="A12763"/>
      <c r="B12763"/>
      <c r="C12763"/>
      <c r="D12763"/>
    </row>
    <row r="12764" spans="1:4" ht="15" x14ac:dyDescent="0.25">
      <c r="A12764"/>
      <c r="B12764"/>
      <c r="C12764"/>
      <c r="D12764"/>
    </row>
    <row r="12765" spans="1:4" ht="15" x14ac:dyDescent="0.25">
      <c r="A12765"/>
      <c r="B12765"/>
      <c r="C12765"/>
      <c r="D12765"/>
    </row>
    <row r="12766" spans="1:4" ht="15" x14ac:dyDescent="0.25">
      <c r="A12766"/>
      <c r="B12766"/>
      <c r="C12766"/>
      <c r="D12766"/>
    </row>
    <row r="12767" spans="1:4" ht="15" x14ac:dyDescent="0.25">
      <c r="A12767"/>
      <c r="B12767"/>
      <c r="C12767"/>
      <c r="D12767"/>
    </row>
    <row r="12768" spans="1:4" ht="15" x14ac:dyDescent="0.25">
      <c r="A12768"/>
      <c r="B12768"/>
      <c r="C12768"/>
      <c r="D12768"/>
    </row>
    <row r="12769" spans="1:4" ht="15" x14ac:dyDescent="0.25">
      <c r="A12769"/>
      <c r="B12769"/>
      <c r="C12769"/>
      <c r="D12769"/>
    </row>
    <row r="12770" spans="1:4" ht="15" x14ac:dyDescent="0.25">
      <c r="A12770"/>
      <c r="B12770"/>
      <c r="C12770"/>
      <c r="D12770"/>
    </row>
    <row r="12771" spans="1:4" ht="15" x14ac:dyDescent="0.25">
      <c r="A12771"/>
      <c r="B12771"/>
      <c r="C12771"/>
      <c r="D12771"/>
    </row>
    <row r="12772" spans="1:4" ht="15" x14ac:dyDescent="0.25">
      <c r="A12772"/>
      <c r="B12772"/>
      <c r="C12772"/>
      <c r="D12772"/>
    </row>
    <row r="12773" spans="1:4" ht="15" x14ac:dyDescent="0.25">
      <c r="A12773"/>
      <c r="B12773"/>
      <c r="C12773"/>
      <c r="D12773"/>
    </row>
    <row r="12774" spans="1:4" ht="15" x14ac:dyDescent="0.25">
      <c r="A12774"/>
      <c r="B12774"/>
      <c r="C12774"/>
      <c r="D12774"/>
    </row>
    <row r="12775" spans="1:4" ht="15" x14ac:dyDescent="0.25">
      <c r="A12775"/>
      <c r="B12775"/>
      <c r="C12775"/>
      <c r="D12775"/>
    </row>
    <row r="12776" spans="1:4" ht="15" x14ac:dyDescent="0.25">
      <c r="A12776"/>
      <c r="B12776"/>
      <c r="C12776"/>
      <c r="D12776"/>
    </row>
    <row r="12777" spans="1:4" ht="15" x14ac:dyDescent="0.25">
      <c r="A12777"/>
      <c r="B12777"/>
      <c r="C12777"/>
      <c r="D12777"/>
    </row>
    <row r="12778" spans="1:4" ht="15" x14ac:dyDescent="0.25">
      <c r="A12778"/>
      <c r="B12778"/>
      <c r="C12778"/>
      <c r="D12778"/>
    </row>
    <row r="12779" spans="1:4" ht="15" x14ac:dyDescent="0.25">
      <c r="A12779"/>
      <c r="B12779"/>
      <c r="C12779"/>
      <c r="D12779"/>
    </row>
    <row r="12780" spans="1:4" ht="15" x14ac:dyDescent="0.25">
      <c r="A12780"/>
      <c r="B12780"/>
      <c r="C12780"/>
      <c r="D12780"/>
    </row>
    <row r="12781" spans="1:4" ht="15" x14ac:dyDescent="0.25">
      <c r="A12781"/>
      <c r="B12781"/>
      <c r="C12781"/>
      <c r="D12781"/>
    </row>
    <row r="12782" spans="1:4" ht="15" x14ac:dyDescent="0.25">
      <c r="A12782"/>
      <c r="B12782"/>
      <c r="C12782"/>
      <c r="D12782"/>
    </row>
    <row r="12783" spans="1:4" ht="15" x14ac:dyDescent="0.25">
      <c r="A12783"/>
      <c r="B12783"/>
      <c r="C12783"/>
      <c r="D12783"/>
    </row>
    <row r="12784" spans="1:4" ht="15" x14ac:dyDescent="0.25">
      <c r="A12784"/>
      <c r="B12784"/>
      <c r="C12784"/>
      <c r="D12784"/>
    </row>
    <row r="12785" spans="1:4" ht="15" x14ac:dyDescent="0.25">
      <c r="A12785"/>
      <c r="B12785"/>
      <c r="C12785"/>
      <c r="D12785"/>
    </row>
    <row r="12786" spans="1:4" ht="15" x14ac:dyDescent="0.25">
      <c r="A12786"/>
      <c r="B12786"/>
      <c r="C12786"/>
      <c r="D12786"/>
    </row>
    <row r="12787" spans="1:4" ht="15" x14ac:dyDescent="0.25">
      <c r="A12787"/>
      <c r="B12787"/>
      <c r="C12787"/>
      <c r="D12787"/>
    </row>
    <row r="12788" spans="1:4" ht="15" x14ac:dyDescent="0.25">
      <c r="A12788"/>
      <c r="B12788"/>
      <c r="C12788"/>
      <c r="D12788"/>
    </row>
    <row r="12789" spans="1:4" ht="15" x14ac:dyDescent="0.25">
      <c r="A12789"/>
      <c r="B12789"/>
      <c r="C12789"/>
      <c r="D12789"/>
    </row>
    <row r="12790" spans="1:4" ht="15" x14ac:dyDescent="0.25">
      <c r="A12790"/>
      <c r="B12790"/>
      <c r="C12790"/>
      <c r="D12790"/>
    </row>
    <row r="12791" spans="1:4" ht="15" x14ac:dyDescent="0.25">
      <c r="A12791"/>
      <c r="B12791"/>
      <c r="C12791"/>
      <c r="D12791"/>
    </row>
    <row r="12792" spans="1:4" ht="15" x14ac:dyDescent="0.25">
      <c r="A12792"/>
      <c r="B12792"/>
      <c r="C12792"/>
      <c r="D12792"/>
    </row>
    <row r="12793" spans="1:4" ht="15" x14ac:dyDescent="0.25">
      <c r="A12793"/>
      <c r="B12793"/>
      <c r="C12793"/>
      <c r="D12793"/>
    </row>
    <row r="12794" spans="1:4" ht="15" x14ac:dyDescent="0.25">
      <c r="A12794"/>
      <c r="B12794"/>
      <c r="C12794"/>
      <c r="D12794"/>
    </row>
    <row r="12795" spans="1:4" ht="15" x14ac:dyDescent="0.25">
      <c r="A12795"/>
      <c r="B12795"/>
      <c r="C12795"/>
      <c r="D12795"/>
    </row>
    <row r="12796" spans="1:4" ht="15" x14ac:dyDescent="0.25">
      <c r="A12796"/>
      <c r="B12796"/>
      <c r="C12796"/>
      <c r="D12796"/>
    </row>
    <row r="12797" spans="1:4" ht="15" x14ac:dyDescent="0.25">
      <c r="A12797"/>
      <c r="B12797"/>
      <c r="C12797"/>
      <c r="D12797"/>
    </row>
    <row r="12798" spans="1:4" ht="15" x14ac:dyDescent="0.25">
      <c r="A12798"/>
      <c r="B12798"/>
      <c r="C12798"/>
      <c r="D12798"/>
    </row>
    <row r="12799" spans="1:4" ht="15" x14ac:dyDescent="0.25">
      <c r="A12799"/>
      <c r="B12799"/>
      <c r="C12799"/>
      <c r="D12799"/>
    </row>
    <row r="12800" spans="1:4" ht="15" x14ac:dyDescent="0.25">
      <c r="A12800"/>
      <c r="B12800"/>
      <c r="C12800"/>
      <c r="D12800"/>
    </row>
    <row r="12801" spans="1:4" ht="15" x14ac:dyDescent="0.25">
      <c r="A12801"/>
      <c r="B12801"/>
      <c r="C12801"/>
      <c r="D12801"/>
    </row>
    <row r="12802" spans="1:4" ht="15" x14ac:dyDescent="0.25">
      <c r="A12802"/>
      <c r="B12802"/>
      <c r="C12802"/>
      <c r="D12802"/>
    </row>
    <row r="12803" spans="1:4" ht="15" x14ac:dyDescent="0.25">
      <c r="A12803"/>
      <c r="B12803"/>
      <c r="C12803"/>
      <c r="D12803"/>
    </row>
    <row r="12804" spans="1:4" ht="15" x14ac:dyDescent="0.25">
      <c r="A12804"/>
      <c r="B12804"/>
      <c r="C12804"/>
      <c r="D12804"/>
    </row>
    <row r="12805" spans="1:4" ht="15" x14ac:dyDescent="0.25">
      <c r="A12805"/>
      <c r="B12805"/>
      <c r="C12805"/>
      <c r="D12805"/>
    </row>
    <row r="12806" spans="1:4" ht="15" x14ac:dyDescent="0.25">
      <c r="A12806"/>
      <c r="B12806"/>
      <c r="C12806"/>
      <c r="D12806"/>
    </row>
    <row r="12807" spans="1:4" ht="15" x14ac:dyDescent="0.25">
      <c r="A12807"/>
      <c r="B12807"/>
      <c r="C12807"/>
      <c r="D12807"/>
    </row>
    <row r="12808" spans="1:4" ht="15" x14ac:dyDescent="0.25">
      <c r="A12808"/>
      <c r="B12808"/>
      <c r="C12808"/>
      <c r="D12808"/>
    </row>
    <row r="12809" spans="1:4" ht="15" x14ac:dyDescent="0.25">
      <c r="A12809"/>
      <c r="B12809"/>
      <c r="C12809"/>
      <c r="D12809"/>
    </row>
    <row r="12810" spans="1:4" ht="15" x14ac:dyDescent="0.25">
      <c r="A12810"/>
      <c r="B12810"/>
      <c r="C12810"/>
      <c r="D12810"/>
    </row>
    <row r="12811" spans="1:4" ht="15" x14ac:dyDescent="0.25">
      <c r="A12811"/>
      <c r="B12811"/>
      <c r="C12811"/>
      <c r="D12811"/>
    </row>
    <row r="12812" spans="1:4" ht="15" x14ac:dyDescent="0.25">
      <c r="A12812"/>
      <c r="B12812"/>
      <c r="C12812"/>
      <c r="D12812"/>
    </row>
    <row r="12813" spans="1:4" ht="15" x14ac:dyDescent="0.25">
      <c r="A12813"/>
      <c r="B12813"/>
      <c r="C12813"/>
      <c r="D12813"/>
    </row>
    <row r="12814" spans="1:4" ht="15" x14ac:dyDescent="0.25">
      <c r="A12814"/>
      <c r="B12814"/>
      <c r="C12814"/>
      <c r="D12814"/>
    </row>
    <row r="12815" spans="1:4" ht="15" x14ac:dyDescent="0.25">
      <c r="A12815"/>
      <c r="B12815"/>
      <c r="C12815"/>
      <c r="D12815"/>
    </row>
    <row r="12816" spans="1:4" ht="15" x14ac:dyDescent="0.25">
      <c r="A12816"/>
      <c r="B12816"/>
      <c r="C12816"/>
      <c r="D12816"/>
    </row>
    <row r="12817" spans="1:4" ht="15" x14ac:dyDescent="0.25">
      <c r="A12817"/>
      <c r="B12817"/>
      <c r="C12817"/>
      <c r="D12817"/>
    </row>
    <row r="12818" spans="1:4" ht="15" x14ac:dyDescent="0.25">
      <c r="A12818"/>
      <c r="B12818"/>
      <c r="C12818"/>
      <c r="D12818"/>
    </row>
    <row r="12819" spans="1:4" ht="15" x14ac:dyDescent="0.25">
      <c r="A12819"/>
      <c r="B12819"/>
      <c r="C12819"/>
      <c r="D12819"/>
    </row>
    <row r="12820" spans="1:4" ht="15" x14ac:dyDescent="0.25">
      <c r="A12820"/>
      <c r="B12820"/>
      <c r="C12820"/>
      <c r="D12820"/>
    </row>
    <row r="12821" spans="1:4" ht="15" x14ac:dyDescent="0.25">
      <c r="A12821"/>
      <c r="B12821"/>
      <c r="C12821"/>
      <c r="D12821"/>
    </row>
    <row r="12822" spans="1:4" ht="15" x14ac:dyDescent="0.25">
      <c r="A12822"/>
      <c r="B12822"/>
      <c r="C12822"/>
      <c r="D12822"/>
    </row>
    <row r="12823" spans="1:4" ht="15" x14ac:dyDescent="0.25">
      <c r="A12823"/>
      <c r="B12823"/>
      <c r="C12823"/>
      <c r="D12823"/>
    </row>
    <row r="12824" spans="1:4" ht="15" x14ac:dyDescent="0.25">
      <c r="A12824"/>
      <c r="B12824"/>
      <c r="C12824"/>
      <c r="D12824"/>
    </row>
    <row r="12825" spans="1:4" ht="15" x14ac:dyDescent="0.25">
      <c r="A12825"/>
      <c r="B12825"/>
      <c r="C12825"/>
      <c r="D12825"/>
    </row>
    <row r="12826" spans="1:4" ht="15" x14ac:dyDescent="0.25">
      <c r="A12826"/>
      <c r="B12826"/>
      <c r="C12826"/>
      <c r="D12826"/>
    </row>
    <row r="12827" spans="1:4" ht="15" x14ac:dyDescent="0.25">
      <c r="A12827"/>
      <c r="B12827"/>
      <c r="C12827"/>
      <c r="D12827"/>
    </row>
    <row r="12828" spans="1:4" ht="15" x14ac:dyDescent="0.25">
      <c r="A12828"/>
      <c r="B12828"/>
      <c r="C12828"/>
      <c r="D12828"/>
    </row>
    <row r="12829" spans="1:4" ht="15" x14ac:dyDescent="0.25">
      <c r="A12829"/>
      <c r="B12829"/>
      <c r="C12829"/>
      <c r="D12829"/>
    </row>
    <row r="12830" spans="1:4" ht="15" x14ac:dyDescent="0.25">
      <c r="A12830"/>
      <c r="B12830"/>
      <c r="C12830"/>
      <c r="D12830"/>
    </row>
    <row r="12831" spans="1:4" ht="15" x14ac:dyDescent="0.25">
      <c r="A12831"/>
      <c r="B12831"/>
      <c r="C12831"/>
      <c r="D12831"/>
    </row>
    <row r="12832" spans="1:4" ht="15" x14ac:dyDescent="0.25">
      <c r="A12832"/>
      <c r="B12832"/>
      <c r="C12832"/>
      <c r="D12832"/>
    </row>
    <row r="12833" spans="1:4" ht="15" x14ac:dyDescent="0.25">
      <c r="A12833"/>
      <c r="B12833"/>
      <c r="C12833"/>
      <c r="D12833"/>
    </row>
    <row r="12834" spans="1:4" ht="15" x14ac:dyDescent="0.25">
      <c r="A12834"/>
      <c r="B12834"/>
      <c r="C12834"/>
      <c r="D12834"/>
    </row>
    <row r="12835" spans="1:4" ht="15" x14ac:dyDescent="0.25">
      <c r="A12835"/>
      <c r="B12835"/>
      <c r="C12835"/>
      <c r="D12835"/>
    </row>
    <row r="12836" spans="1:4" ht="15" x14ac:dyDescent="0.25">
      <c r="A12836"/>
      <c r="B12836"/>
      <c r="C12836"/>
      <c r="D12836"/>
    </row>
    <row r="12837" spans="1:4" ht="15" x14ac:dyDescent="0.25">
      <c r="A12837"/>
      <c r="B12837"/>
      <c r="C12837"/>
      <c r="D12837"/>
    </row>
    <row r="12838" spans="1:4" ht="15" x14ac:dyDescent="0.25">
      <c r="A12838"/>
      <c r="B12838"/>
      <c r="C12838"/>
      <c r="D12838"/>
    </row>
    <row r="12839" spans="1:4" ht="15" x14ac:dyDescent="0.25">
      <c r="A12839"/>
      <c r="B12839"/>
      <c r="C12839"/>
      <c r="D12839"/>
    </row>
    <row r="12840" spans="1:4" ht="15" x14ac:dyDescent="0.25">
      <c r="A12840"/>
      <c r="B12840"/>
      <c r="C12840"/>
      <c r="D12840"/>
    </row>
    <row r="12841" spans="1:4" ht="15" x14ac:dyDescent="0.25">
      <c r="A12841"/>
      <c r="B12841"/>
      <c r="C12841"/>
      <c r="D12841"/>
    </row>
    <row r="12842" spans="1:4" ht="15" x14ac:dyDescent="0.25">
      <c r="A12842"/>
      <c r="B12842"/>
      <c r="C12842"/>
      <c r="D12842"/>
    </row>
    <row r="12843" spans="1:4" ht="15" x14ac:dyDescent="0.25">
      <c r="A12843"/>
      <c r="B12843"/>
      <c r="C12843"/>
      <c r="D12843"/>
    </row>
    <row r="12844" spans="1:4" ht="15" x14ac:dyDescent="0.25">
      <c r="A12844"/>
      <c r="B12844"/>
      <c r="C12844"/>
      <c r="D12844"/>
    </row>
    <row r="12845" spans="1:4" ht="15" x14ac:dyDescent="0.25">
      <c r="A12845"/>
      <c r="B12845"/>
      <c r="C12845"/>
      <c r="D12845"/>
    </row>
    <row r="12846" spans="1:4" ht="15" x14ac:dyDescent="0.25">
      <c r="A12846"/>
      <c r="B12846"/>
      <c r="C12846"/>
      <c r="D12846"/>
    </row>
    <row r="12847" spans="1:4" ht="15" x14ac:dyDescent="0.25">
      <c r="A12847"/>
      <c r="B12847"/>
      <c r="C12847"/>
      <c r="D12847"/>
    </row>
    <row r="12848" spans="1:4" ht="15" x14ac:dyDescent="0.25">
      <c r="A12848"/>
      <c r="B12848"/>
      <c r="C12848"/>
      <c r="D12848"/>
    </row>
    <row r="12849" spans="1:4" ht="15" x14ac:dyDescent="0.25">
      <c r="A12849"/>
      <c r="B12849"/>
      <c r="C12849"/>
      <c r="D12849"/>
    </row>
    <row r="12850" spans="1:4" ht="15" x14ac:dyDescent="0.25">
      <c r="A12850"/>
      <c r="B12850"/>
      <c r="C12850"/>
      <c r="D12850"/>
    </row>
    <row r="12851" spans="1:4" ht="15" x14ac:dyDescent="0.25">
      <c r="A12851"/>
      <c r="B12851"/>
      <c r="C12851"/>
      <c r="D12851"/>
    </row>
    <row r="12852" spans="1:4" ht="15" x14ac:dyDescent="0.25">
      <c r="A12852"/>
      <c r="B12852"/>
      <c r="C12852"/>
      <c r="D12852"/>
    </row>
    <row r="12853" spans="1:4" ht="15" x14ac:dyDescent="0.25">
      <c r="A12853"/>
      <c r="B12853"/>
      <c r="C12853"/>
      <c r="D12853"/>
    </row>
    <row r="12854" spans="1:4" ht="15" x14ac:dyDescent="0.25">
      <c r="A12854"/>
      <c r="B12854"/>
      <c r="C12854"/>
      <c r="D12854"/>
    </row>
    <row r="12855" spans="1:4" ht="15" x14ac:dyDescent="0.25">
      <c r="A12855"/>
      <c r="B12855"/>
      <c r="C12855"/>
      <c r="D12855"/>
    </row>
    <row r="12856" spans="1:4" ht="15" x14ac:dyDescent="0.25">
      <c r="A12856"/>
      <c r="B12856"/>
      <c r="C12856"/>
      <c r="D12856"/>
    </row>
    <row r="12857" spans="1:4" ht="15" x14ac:dyDescent="0.25">
      <c r="A12857"/>
      <c r="B12857"/>
      <c r="C12857"/>
      <c r="D12857"/>
    </row>
    <row r="12858" spans="1:4" ht="15" x14ac:dyDescent="0.25">
      <c r="A12858"/>
      <c r="B12858"/>
      <c r="C12858"/>
      <c r="D12858"/>
    </row>
    <row r="12859" spans="1:4" ht="15" x14ac:dyDescent="0.25">
      <c r="A12859"/>
      <c r="B12859"/>
      <c r="C12859"/>
      <c r="D12859"/>
    </row>
    <row r="12860" spans="1:4" ht="15" x14ac:dyDescent="0.25">
      <c r="A12860"/>
      <c r="B12860"/>
      <c r="C12860"/>
      <c r="D12860"/>
    </row>
    <row r="12861" spans="1:4" ht="15" x14ac:dyDescent="0.25">
      <c r="A12861"/>
      <c r="B12861"/>
      <c r="C12861"/>
      <c r="D12861"/>
    </row>
    <row r="12862" spans="1:4" ht="15" x14ac:dyDescent="0.25">
      <c r="A12862"/>
      <c r="B12862"/>
      <c r="C12862"/>
      <c r="D12862"/>
    </row>
    <row r="12863" spans="1:4" ht="15" x14ac:dyDescent="0.25">
      <c r="A12863"/>
      <c r="B12863"/>
      <c r="C12863"/>
      <c r="D12863"/>
    </row>
    <row r="12864" spans="1:4" ht="15" x14ac:dyDescent="0.25">
      <c r="A12864"/>
      <c r="B12864"/>
      <c r="C12864"/>
      <c r="D12864"/>
    </row>
    <row r="12865" spans="1:4" ht="15" x14ac:dyDescent="0.25">
      <c r="A12865"/>
      <c r="B12865"/>
      <c r="C12865"/>
      <c r="D12865"/>
    </row>
    <row r="12866" spans="1:4" ht="15" x14ac:dyDescent="0.25">
      <c r="A12866"/>
      <c r="B12866"/>
      <c r="C12866"/>
      <c r="D12866"/>
    </row>
    <row r="12867" spans="1:4" ht="15" x14ac:dyDescent="0.25">
      <c r="A12867"/>
      <c r="B12867"/>
      <c r="C12867"/>
      <c r="D12867"/>
    </row>
    <row r="12868" spans="1:4" ht="15" x14ac:dyDescent="0.25">
      <c r="A12868"/>
      <c r="B12868"/>
      <c r="C12868"/>
      <c r="D12868"/>
    </row>
    <row r="12869" spans="1:4" ht="15" x14ac:dyDescent="0.25">
      <c r="A12869"/>
      <c r="B12869"/>
      <c r="C12869"/>
      <c r="D12869"/>
    </row>
    <row r="12870" spans="1:4" ht="15" x14ac:dyDescent="0.25">
      <c r="A12870"/>
      <c r="B12870"/>
      <c r="C12870"/>
      <c r="D12870"/>
    </row>
    <row r="12871" spans="1:4" ht="15" x14ac:dyDescent="0.25">
      <c r="A12871"/>
      <c r="B12871"/>
      <c r="C12871"/>
      <c r="D12871"/>
    </row>
    <row r="12872" spans="1:4" ht="15" x14ac:dyDescent="0.25">
      <c r="A12872"/>
      <c r="B12872"/>
      <c r="C12872"/>
      <c r="D12872"/>
    </row>
    <row r="12873" spans="1:4" ht="15" x14ac:dyDescent="0.25">
      <c r="A12873"/>
      <c r="B12873"/>
      <c r="C12873"/>
      <c r="D12873"/>
    </row>
    <row r="12874" spans="1:4" ht="15" x14ac:dyDescent="0.25">
      <c r="A12874"/>
      <c r="B12874"/>
      <c r="C12874"/>
      <c r="D12874"/>
    </row>
    <row r="12875" spans="1:4" ht="15" x14ac:dyDescent="0.25">
      <c r="A12875"/>
      <c r="B12875"/>
      <c r="C12875"/>
      <c r="D12875"/>
    </row>
    <row r="12876" spans="1:4" ht="15" x14ac:dyDescent="0.25">
      <c r="A12876"/>
      <c r="B12876"/>
      <c r="C12876"/>
      <c r="D12876"/>
    </row>
    <row r="12877" spans="1:4" ht="15" x14ac:dyDescent="0.25">
      <c r="A12877"/>
      <c r="B12877"/>
      <c r="C12877"/>
      <c r="D12877"/>
    </row>
    <row r="12878" spans="1:4" ht="15" x14ac:dyDescent="0.25">
      <c r="A12878"/>
      <c r="B12878"/>
      <c r="C12878"/>
      <c r="D12878"/>
    </row>
    <row r="12879" spans="1:4" ht="15" x14ac:dyDescent="0.25">
      <c r="A12879"/>
      <c r="B12879"/>
      <c r="C12879"/>
      <c r="D12879"/>
    </row>
    <row r="12880" spans="1:4" ht="15" x14ac:dyDescent="0.25">
      <c r="A12880"/>
      <c r="B12880"/>
      <c r="C12880"/>
      <c r="D12880"/>
    </row>
    <row r="12881" spans="1:4" ht="15" x14ac:dyDescent="0.25">
      <c r="A12881"/>
      <c r="B12881"/>
      <c r="C12881"/>
      <c r="D12881"/>
    </row>
    <row r="12882" spans="1:4" ht="15" x14ac:dyDescent="0.25">
      <c r="A12882"/>
      <c r="B12882"/>
      <c r="C12882"/>
      <c r="D12882"/>
    </row>
    <row r="12883" spans="1:4" ht="15" x14ac:dyDescent="0.25">
      <c r="A12883"/>
      <c r="B12883"/>
      <c r="C12883"/>
      <c r="D12883"/>
    </row>
    <row r="12884" spans="1:4" ht="15" x14ac:dyDescent="0.25">
      <c r="A12884"/>
      <c r="B12884"/>
      <c r="C12884"/>
      <c r="D12884"/>
    </row>
    <row r="12885" spans="1:4" ht="15" x14ac:dyDescent="0.25">
      <c r="A12885"/>
      <c r="B12885"/>
      <c r="C12885"/>
      <c r="D12885"/>
    </row>
    <row r="12886" spans="1:4" ht="15" x14ac:dyDescent="0.25">
      <c r="A12886"/>
      <c r="B12886"/>
      <c r="C12886"/>
      <c r="D12886"/>
    </row>
    <row r="12887" spans="1:4" ht="15" x14ac:dyDescent="0.25">
      <c r="A12887"/>
      <c r="B12887"/>
      <c r="C12887"/>
      <c r="D12887"/>
    </row>
    <row r="12888" spans="1:4" ht="15" x14ac:dyDescent="0.25">
      <c r="A12888"/>
      <c r="B12888"/>
      <c r="C12888"/>
      <c r="D12888"/>
    </row>
    <row r="12889" spans="1:4" ht="15" x14ac:dyDescent="0.25">
      <c r="A12889"/>
      <c r="B12889"/>
      <c r="C12889"/>
      <c r="D12889"/>
    </row>
    <row r="12890" spans="1:4" ht="15" x14ac:dyDescent="0.25">
      <c r="A12890"/>
      <c r="B12890"/>
      <c r="C12890"/>
      <c r="D12890"/>
    </row>
    <row r="12891" spans="1:4" ht="15" x14ac:dyDescent="0.25">
      <c r="A12891"/>
      <c r="B12891"/>
      <c r="C12891"/>
      <c r="D12891"/>
    </row>
    <row r="12892" spans="1:4" ht="15" x14ac:dyDescent="0.25">
      <c r="A12892"/>
      <c r="B12892"/>
      <c r="C12892"/>
      <c r="D12892"/>
    </row>
    <row r="12893" spans="1:4" ht="15" x14ac:dyDescent="0.25">
      <c r="A12893"/>
      <c r="B12893"/>
      <c r="C12893"/>
      <c r="D12893"/>
    </row>
    <row r="12894" spans="1:4" ht="15" x14ac:dyDescent="0.25">
      <c r="A12894"/>
      <c r="B12894"/>
      <c r="C12894"/>
      <c r="D12894"/>
    </row>
    <row r="12895" spans="1:4" ht="15" x14ac:dyDescent="0.25">
      <c r="A12895"/>
      <c r="B12895"/>
      <c r="C12895"/>
      <c r="D12895"/>
    </row>
    <row r="12896" spans="1:4" ht="15" x14ac:dyDescent="0.25">
      <c r="A12896"/>
      <c r="B12896"/>
      <c r="C12896"/>
      <c r="D12896"/>
    </row>
    <row r="12897" spans="1:4" ht="15" x14ac:dyDescent="0.25">
      <c r="A12897"/>
      <c r="B12897"/>
      <c r="C12897"/>
      <c r="D12897"/>
    </row>
    <row r="12898" spans="1:4" ht="15" x14ac:dyDescent="0.25">
      <c r="A12898"/>
      <c r="B12898"/>
      <c r="C12898"/>
      <c r="D12898"/>
    </row>
    <row r="12899" spans="1:4" ht="15" x14ac:dyDescent="0.25">
      <c r="A12899"/>
      <c r="B12899"/>
      <c r="C12899"/>
      <c r="D12899"/>
    </row>
    <row r="12900" spans="1:4" ht="15" x14ac:dyDescent="0.25">
      <c r="A12900"/>
      <c r="B12900"/>
      <c r="C12900"/>
      <c r="D12900"/>
    </row>
    <row r="12901" spans="1:4" ht="15" x14ac:dyDescent="0.25">
      <c r="A12901"/>
      <c r="B12901"/>
      <c r="C12901"/>
      <c r="D12901"/>
    </row>
    <row r="12902" spans="1:4" ht="15" x14ac:dyDescent="0.25">
      <c r="A12902"/>
      <c r="B12902"/>
      <c r="C12902"/>
      <c r="D12902"/>
    </row>
    <row r="12903" spans="1:4" ht="15" x14ac:dyDescent="0.25">
      <c r="A12903"/>
      <c r="B12903"/>
      <c r="C12903"/>
      <c r="D12903"/>
    </row>
    <row r="12904" spans="1:4" ht="15" x14ac:dyDescent="0.25">
      <c r="A12904"/>
      <c r="B12904"/>
      <c r="C12904"/>
      <c r="D12904"/>
    </row>
    <row r="12905" spans="1:4" ht="15" x14ac:dyDescent="0.25">
      <c r="A12905"/>
      <c r="B12905"/>
      <c r="C12905"/>
      <c r="D12905"/>
    </row>
    <row r="12906" spans="1:4" ht="15" x14ac:dyDescent="0.25">
      <c r="A12906"/>
      <c r="B12906"/>
      <c r="C12906"/>
      <c r="D12906"/>
    </row>
    <row r="12907" spans="1:4" ht="15" x14ac:dyDescent="0.25">
      <c r="A12907"/>
      <c r="B12907"/>
      <c r="C12907"/>
      <c r="D12907"/>
    </row>
    <row r="12908" spans="1:4" ht="15" x14ac:dyDescent="0.25">
      <c r="A12908"/>
      <c r="B12908"/>
      <c r="C12908"/>
      <c r="D12908"/>
    </row>
    <row r="12909" spans="1:4" ht="15" x14ac:dyDescent="0.25">
      <c r="A12909"/>
      <c r="B12909"/>
      <c r="C12909"/>
      <c r="D12909"/>
    </row>
    <row r="12910" spans="1:4" ht="15" x14ac:dyDescent="0.25">
      <c r="A12910"/>
      <c r="B12910"/>
      <c r="C12910"/>
      <c r="D12910"/>
    </row>
    <row r="12911" spans="1:4" ht="15" x14ac:dyDescent="0.25">
      <c r="A12911"/>
      <c r="B12911"/>
      <c r="C12911"/>
      <c r="D12911"/>
    </row>
    <row r="12912" spans="1:4" ht="15" x14ac:dyDescent="0.25">
      <c r="A12912"/>
      <c r="B12912"/>
      <c r="C12912"/>
      <c r="D12912"/>
    </row>
    <row r="12913" spans="1:4" ht="15" x14ac:dyDescent="0.25">
      <c r="A12913"/>
      <c r="B12913"/>
      <c r="C12913"/>
      <c r="D12913"/>
    </row>
    <row r="12914" spans="1:4" ht="15" x14ac:dyDescent="0.25">
      <c r="A12914"/>
      <c r="B12914"/>
      <c r="C12914"/>
      <c r="D12914"/>
    </row>
    <row r="12915" spans="1:4" ht="15" x14ac:dyDescent="0.25">
      <c r="A12915"/>
      <c r="B12915"/>
      <c r="C12915"/>
      <c r="D12915"/>
    </row>
    <row r="12916" spans="1:4" ht="15" x14ac:dyDescent="0.25">
      <c r="A12916"/>
      <c r="B12916"/>
      <c r="C12916"/>
      <c r="D12916"/>
    </row>
    <row r="12917" spans="1:4" ht="15" x14ac:dyDescent="0.25">
      <c r="A12917"/>
      <c r="B12917"/>
      <c r="C12917"/>
      <c r="D12917"/>
    </row>
    <row r="12918" spans="1:4" ht="15" x14ac:dyDescent="0.25">
      <c r="A12918"/>
      <c r="B12918"/>
      <c r="C12918"/>
      <c r="D12918"/>
    </row>
    <row r="12919" spans="1:4" ht="15" x14ac:dyDescent="0.25">
      <c r="A12919"/>
      <c r="B12919"/>
      <c r="C12919"/>
      <c r="D12919"/>
    </row>
    <row r="12920" spans="1:4" ht="15" x14ac:dyDescent="0.25">
      <c r="A12920"/>
      <c r="B12920"/>
      <c r="C12920"/>
      <c r="D12920"/>
    </row>
    <row r="12921" spans="1:4" ht="15" x14ac:dyDescent="0.25">
      <c r="A12921"/>
      <c r="B12921"/>
      <c r="C12921"/>
      <c r="D12921"/>
    </row>
    <row r="12922" spans="1:4" ht="15" x14ac:dyDescent="0.25">
      <c r="A12922"/>
      <c r="B12922"/>
      <c r="C12922"/>
      <c r="D12922"/>
    </row>
    <row r="12923" spans="1:4" ht="15" x14ac:dyDescent="0.25">
      <c r="A12923"/>
      <c r="B12923"/>
      <c r="C12923"/>
      <c r="D12923"/>
    </row>
    <row r="12924" spans="1:4" ht="15" x14ac:dyDescent="0.25">
      <c r="A12924"/>
      <c r="B12924"/>
      <c r="C12924"/>
      <c r="D12924"/>
    </row>
    <row r="12925" spans="1:4" ht="15" x14ac:dyDescent="0.25">
      <c r="A12925"/>
      <c r="B12925"/>
      <c r="C12925"/>
      <c r="D12925"/>
    </row>
    <row r="12926" spans="1:4" ht="15" x14ac:dyDescent="0.25">
      <c r="A12926"/>
      <c r="B12926"/>
      <c r="C12926"/>
      <c r="D12926"/>
    </row>
    <row r="12927" spans="1:4" ht="15" x14ac:dyDescent="0.25">
      <c r="A12927"/>
      <c r="B12927"/>
      <c r="C12927"/>
      <c r="D12927"/>
    </row>
    <row r="12928" spans="1:4" ht="15" x14ac:dyDescent="0.25">
      <c r="A12928"/>
      <c r="B12928"/>
      <c r="C12928"/>
      <c r="D12928"/>
    </row>
    <row r="12929" spans="1:4" ht="15" x14ac:dyDescent="0.25">
      <c r="A12929"/>
      <c r="B12929"/>
      <c r="C12929"/>
      <c r="D12929"/>
    </row>
    <row r="12930" spans="1:4" ht="15" x14ac:dyDescent="0.25">
      <c r="A12930"/>
      <c r="B12930"/>
      <c r="C12930"/>
      <c r="D12930"/>
    </row>
    <row r="12931" spans="1:4" ht="15" x14ac:dyDescent="0.25">
      <c r="A12931"/>
      <c r="B12931"/>
      <c r="C12931"/>
      <c r="D12931"/>
    </row>
    <row r="12932" spans="1:4" ht="15" x14ac:dyDescent="0.25">
      <c r="A12932"/>
      <c r="B12932"/>
      <c r="C12932"/>
      <c r="D12932"/>
    </row>
    <row r="12933" spans="1:4" ht="15" x14ac:dyDescent="0.25">
      <c r="A12933"/>
      <c r="B12933"/>
      <c r="C12933"/>
      <c r="D12933"/>
    </row>
    <row r="12934" spans="1:4" ht="15" x14ac:dyDescent="0.25">
      <c r="A12934"/>
      <c r="B12934"/>
      <c r="C12934"/>
      <c r="D12934"/>
    </row>
    <row r="12935" spans="1:4" ht="15" x14ac:dyDescent="0.25">
      <c r="A12935"/>
      <c r="B12935"/>
      <c r="C12935"/>
      <c r="D12935"/>
    </row>
    <row r="12936" spans="1:4" ht="15" x14ac:dyDescent="0.25">
      <c r="A12936"/>
      <c r="B12936"/>
      <c r="C12936"/>
      <c r="D12936"/>
    </row>
    <row r="12937" spans="1:4" ht="15" x14ac:dyDescent="0.25">
      <c r="A12937"/>
      <c r="B12937"/>
      <c r="C12937"/>
      <c r="D12937"/>
    </row>
    <row r="12938" spans="1:4" ht="15" x14ac:dyDescent="0.25">
      <c r="A12938"/>
      <c r="B12938"/>
      <c r="C12938"/>
      <c r="D12938"/>
    </row>
    <row r="12939" spans="1:4" ht="15" x14ac:dyDescent="0.25">
      <c r="A12939"/>
      <c r="B12939"/>
      <c r="C12939"/>
      <c r="D12939"/>
    </row>
    <row r="12940" spans="1:4" ht="15" x14ac:dyDescent="0.25">
      <c r="A12940"/>
      <c r="B12940"/>
      <c r="C12940"/>
      <c r="D12940"/>
    </row>
    <row r="12941" spans="1:4" ht="15" x14ac:dyDescent="0.25">
      <c r="A12941"/>
      <c r="B12941"/>
      <c r="C12941"/>
      <c r="D12941"/>
    </row>
    <row r="12942" spans="1:4" ht="15" x14ac:dyDescent="0.25">
      <c r="A12942"/>
      <c r="B12942"/>
      <c r="C12942"/>
      <c r="D12942"/>
    </row>
    <row r="12943" spans="1:4" ht="15" x14ac:dyDescent="0.25">
      <c r="A12943"/>
      <c r="B12943"/>
      <c r="C12943"/>
      <c r="D12943"/>
    </row>
    <row r="12944" spans="1:4" ht="15" x14ac:dyDescent="0.25">
      <c r="A12944"/>
      <c r="B12944"/>
      <c r="C12944"/>
      <c r="D12944"/>
    </row>
    <row r="12945" spans="1:4" ht="15" x14ac:dyDescent="0.25">
      <c r="A12945"/>
      <c r="B12945"/>
      <c r="C12945"/>
      <c r="D12945"/>
    </row>
    <row r="12946" spans="1:4" ht="15" x14ac:dyDescent="0.25">
      <c r="A12946"/>
      <c r="B12946"/>
      <c r="C12946"/>
      <c r="D12946"/>
    </row>
    <row r="12947" spans="1:4" ht="15" x14ac:dyDescent="0.25">
      <c r="A12947"/>
      <c r="B12947"/>
      <c r="C12947"/>
      <c r="D12947"/>
    </row>
    <row r="12948" spans="1:4" ht="15" x14ac:dyDescent="0.25">
      <c r="A12948"/>
      <c r="B12948"/>
      <c r="C12948"/>
      <c r="D12948"/>
    </row>
    <row r="12949" spans="1:4" ht="15" x14ac:dyDescent="0.25">
      <c r="A12949"/>
      <c r="B12949"/>
      <c r="C12949"/>
      <c r="D12949"/>
    </row>
    <row r="12950" spans="1:4" ht="15" x14ac:dyDescent="0.25">
      <c r="A12950"/>
      <c r="B12950"/>
      <c r="C12950"/>
      <c r="D12950"/>
    </row>
    <row r="12951" spans="1:4" ht="15" x14ac:dyDescent="0.25">
      <c r="A12951"/>
      <c r="B12951"/>
      <c r="C12951"/>
      <c r="D12951"/>
    </row>
    <row r="12952" spans="1:4" ht="15" x14ac:dyDescent="0.25">
      <c r="A12952"/>
      <c r="B12952"/>
      <c r="C12952"/>
      <c r="D12952"/>
    </row>
    <row r="12953" spans="1:4" ht="15" x14ac:dyDescent="0.25">
      <c r="A12953"/>
      <c r="B12953"/>
      <c r="C12953"/>
      <c r="D12953"/>
    </row>
    <row r="12954" spans="1:4" ht="15" x14ac:dyDescent="0.25">
      <c r="A12954"/>
      <c r="B12954"/>
      <c r="C12954"/>
      <c r="D12954"/>
    </row>
    <row r="12955" spans="1:4" ht="15" x14ac:dyDescent="0.25">
      <c r="A12955"/>
      <c r="B12955"/>
      <c r="C12955"/>
      <c r="D12955"/>
    </row>
    <row r="12956" spans="1:4" ht="15" x14ac:dyDescent="0.25">
      <c r="A12956"/>
      <c r="B12956"/>
      <c r="C12956"/>
      <c r="D12956"/>
    </row>
    <row r="12957" spans="1:4" ht="15" x14ac:dyDescent="0.25">
      <c r="A12957"/>
      <c r="B12957"/>
      <c r="C12957"/>
      <c r="D12957"/>
    </row>
    <row r="12958" spans="1:4" ht="15" x14ac:dyDescent="0.25">
      <c r="A12958"/>
      <c r="B12958"/>
      <c r="C12958"/>
      <c r="D12958"/>
    </row>
    <row r="12959" spans="1:4" ht="15" x14ac:dyDescent="0.25">
      <c r="A12959"/>
      <c r="B12959"/>
      <c r="C12959"/>
      <c r="D12959"/>
    </row>
    <row r="12960" spans="1:4" ht="15" x14ac:dyDescent="0.25">
      <c r="A12960"/>
      <c r="B12960"/>
      <c r="C12960"/>
      <c r="D12960"/>
    </row>
    <row r="12961" spans="1:4" ht="15" x14ac:dyDescent="0.25">
      <c r="A12961"/>
      <c r="B12961"/>
      <c r="C12961"/>
      <c r="D12961"/>
    </row>
    <row r="12962" spans="1:4" ht="15" x14ac:dyDescent="0.25">
      <c r="A12962"/>
      <c r="B12962"/>
      <c r="C12962"/>
      <c r="D12962"/>
    </row>
    <row r="12963" spans="1:4" ht="15" x14ac:dyDescent="0.25">
      <c r="A12963"/>
      <c r="B12963"/>
      <c r="C12963"/>
      <c r="D12963"/>
    </row>
    <row r="12964" spans="1:4" ht="15" x14ac:dyDescent="0.25">
      <c r="A12964"/>
      <c r="B12964"/>
      <c r="C12964"/>
      <c r="D12964"/>
    </row>
    <row r="12965" spans="1:4" ht="15" x14ac:dyDescent="0.25">
      <c r="A12965"/>
      <c r="B12965"/>
      <c r="C12965"/>
      <c r="D12965"/>
    </row>
    <row r="12966" spans="1:4" ht="15" x14ac:dyDescent="0.25">
      <c r="A12966"/>
      <c r="B12966"/>
      <c r="C12966"/>
      <c r="D12966"/>
    </row>
    <row r="12967" spans="1:4" ht="15" x14ac:dyDescent="0.25">
      <c r="A12967"/>
      <c r="B12967"/>
      <c r="C12967"/>
      <c r="D12967"/>
    </row>
    <row r="12968" spans="1:4" ht="15" x14ac:dyDescent="0.25">
      <c r="A12968"/>
      <c r="B12968"/>
      <c r="C12968"/>
      <c r="D12968"/>
    </row>
    <row r="12969" spans="1:4" ht="15" x14ac:dyDescent="0.25">
      <c r="A12969"/>
      <c r="B12969"/>
      <c r="C12969"/>
      <c r="D12969"/>
    </row>
    <row r="12970" spans="1:4" ht="15" x14ac:dyDescent="0.25">
      <c r="A12970"/>
      <c r="B12970"/>
      <c r="C12970"/>
      <c r="D12970"/>
    </row>
    <row r="12971" spans="1:4" ht="15" x14ac:dyDescent="0.25">
      <c r="A12971"/>
      <c r="B12971"/>
      <c r="C12971"/>
      <c r="D12971"/>
    </row>
    <row r="12972" spans="1:4" ht="15" x14ac:dyDescent="0.25">
      <c r="A12972"/>
      <c r="B12972"/>
      <c r="C12972"/>
      <c r="D12972"/>
    </row>
    <row r="12973" spans="1:4" ht="15" x14ac:dyDescent="0.25">
      <c r="A12973"/>
      <c r="B12973"/>
      <c r="C12973"/>
      <c r="D12973"/>
    </row>
    <row r="12974" spans="1:4" ht="15" x14ac:dyDescent="0.25">
      <c r="A12974"/>
      <c r="B12974"/>
      <c r="C12974"/>
      <c r="D12974"/>
    </row>
    <row r="12975" spans="1:4" ht="15" x14ac:dyDescent="0.25">
      <c r="A12975"/>
      <c r="B12975"/>
      <c r="C12975"/>
      <c r="D12975"/>
    </row>
    <row r="12976" spans="1:4" ht="15" x14ac:dyDescent="0.25">
      <c r="A12976"/>
      <c r="B12976"/>
      <c r="C12976"/>
      <c r="D12976"/>
    </row>
    <row r="12977" spans="1:4" ht="15" x14ac:dyDescent="0.25">
      <c r="A12977"/>
      <c r="B12977"/>
      <c r="C12977"/>
      <c r="D12977"/>
    </row>
    <row r="12978" spans="1:4" ht="15" x14ac:dyDescent="0.25">
      <c r="A12978"/>
      <c r="B12978"/>
      <c r="C12978"/>
      <c r="D12978"/>
    </row>
    <row r="12979" spans="1:4" ht="15" x14ac:dyDescent="0.25">
      <c r="A12979"/>
      <c r="B12979"/>
      <c r="C12979"/>
      <c r="D12979"/>
    </row>
    <row r="12980" spans="1:4" ht="15" x14ac:dyDescent="0.25">
      <c r="A12980"/>
      <c r="B12980"/>
      <c r="C12980"/>
      <c r="D12980"/>
    </row>
    <row r="12981" spans="1:4" ht="15" x14ac:dyDescent="0.25">
      <c r="A12981"/>
      <c r="B12981"/>
      <c r="C12981"/>
      <c r="D12981"/>
    </row>
    <row r="12982" spans="1:4" ht="15" x14ac:dyDescent="0.25">
      <c r="A12982"/>
      <c r="B12982"/>
      <c r="C12982"/>
      <c r="D12982"/>
    </row>
    <row r="12983" spans="1:4" ht="15" x14ac:dyDescent="0.25">
      <c r="A12983"/>
      <c r="B12983"/>
      <c r="C12983"/>
      <c r="D12983"/>
    </row>
    <row r="12984" spans="1:4" ht="15" x14ac:dyDescent="0.25">
      <c r="A12984"/>
      <c r="B12984"/>
      <c r="C12984"/>
      <c r="D12984"/>
    </row>
    <row r="12985" spans="1:4" ht="15" x14ac:dyDescent="0.25">
      <c r="A12985"/>
      <c r="B12985"/>
      <c r="C12985"/>
      <c r="D12985"/>
    </row>
    <row r="12986" spans="1:4" ht="15" x14ac:dyDescent="0.25">
      <c r="A12986"/>
      <c r="B12986"/>
      <c r="C12986"/>
      <c r="D12986"/>
    </row>
    <row r="12987" spans="1:4" ht="15" x14ac:dyDescent="0.25">
      <c r="A12987"/>
      <c r="B12987"/>
      <c r="C12987"/>
      <c r="D12987"/>
    </row>
    <row r="12988" spans="1:4" ht="15" x14ac:dyDescent="0.25">
      <c r="A12988"/>
      <c r="B12988"/>
      <c r="C12988"/>
      <c r="D12988"/>
    </row>
    <row r="12989" spans="1:4" ht="15" x14ac:dyDescent="0.25">
      <c r="A12989"/>
      <c r="B12989"/>
      <c r="C12989"/>
      <c r="D12989"/>
    </row>
    <row r="12990" spans="1:4" ht="15" x14ac:dyDescent="0.25">
      <c r="A12990"/>
      <c r="B12990"/>
      <c r="C12990"/>
      <c r="D12990"/>
    </row>
    <row r="12991" spans="1:4" ht="15" x14ac:dyDescent="0.25">
      <c r="A12991"/>
      <c r="B12991"/>
      <c r="C12991"/>
      <c r="D12991"/>
    </row>
    <row r="12992" spans="1:4" ht="15" x14ac:dyDescent="0.25">
      <c r="A12992"/>
      <c r="B12992"/>
      <c r="C12992"/>
      <c r="D12992"/>
    </row>
    <row r="12993" spans="1:4" ht="15" x14ac:dyDescent="0.25">
      <c r="A12993"/>
      <c r="B12993"/>
      <c r="C12993"/>
      <c r="D12993"/>
    </row>
    <row r="12994" spans="1:4" ht="15" x14ac:dyDescent="0.25">
      <c r="A12994"/>
      <c r="B12994"/>
      <c r="C12994"/>
      <c r="D12994"/>
    </row>
    <row r="12995" spans="1:4" ht="15" x14ac:dyDescent="0.25">
      <c r="A12995"/>
      <c r="B12995"/>
      <c r="C12995"/>
      <c r="D12995"/>
    </row>
    <row r="12996" spans="1:4" ht="15" x14ac:dyDescent="0.25">
      <c r="A12996"/>
      <c r="B12996"/>
      <c r="C12996"/>
      <c r="D12996"/>
    </row>
    <row r="12997" spans="1:4" ht="15" x14ac:dyDescent="0.25">
      <c r="A12997"/>
      <c r="B12997"/>
      <c r="C12997"/>
      <c r="D12997"/>
    </row>
    <row r="12998" spans="1:4" ht="15" x14ac:dyDescent="0.25">
      <c r="A12998"/>
      <c r="B12998"/>
      <c r="C12998"/>
      <c r="D12998"/>
    </row>
    <row r="12999" spans="1:4" ht="15" x14ac:dyDescent="0.25">
      <c r="A12999"/>
      <c r="B12999"/>
      <c r="C12999"/>
      <c r="D12999"/>
    </row>
    <row r="13000" spans="1:4" ht="15" x14ac:dyDescent="0.25">
      <c r="A13000"/>
      <c r="B13000"/>
      <c r="C13000"/>
      <c r="D13000"/>
    </row>
    <row r="13001" spans="1:4" ht="15" x14ac:dyDescent="0.25">
      <c r="A13001"/>
      <c r="B13001"/>
      <c r="C13001"/>
      <c r="D13001"/>
    </row>
    <row r="13002" spans="1:4" ht="15" x14ac:dyDescent="0.25">
      <c r="A13002"/>
      <c r="B13002"/>
      <c r="C13002"/>
      <c r="D13002"/>
    </row>
    <row r="13003" spans="1:4" ht="15" x14ac:dyDescent="0.25">
      <c r="A13003"/>
      <c r="B13003"/>
      <c r="C13003"/>
      <c r="D13003"/>
    </row>
    <row r="13004" spans="1:4" ht="15" x14ac:dyDescent="0.25">
      <c r="A13004"/>
      <c r="B13004"/>
      <c r="C13004"/>
      <c r="D13004"/>
    </row>
    <row r="13005" spans="1:4" ht="15" x14ac:dyDescent="0.25">
      <c r="A13005"/>
      <c r="B13005"/>
      <c r="C13005"/>
      <c r="D13005"/>
    </row>
    <row r="13006" spans="1:4" ht="15" x14ac:dyDescent="0.25">
      <c r="A13006"/>
      <c r="B13006"/>
      <c r="C13006"/>
      <c r="D13006"/>
    </row>
    <row r="13007" spans="1:4" ht="15" x14ac:dyDescent="0.25">
      <c r="A13007"/>
      <c r="B13007"/>
      <c r="C13007"/>
      <c r="D13007"/>
    </row>
    <row r="13008" spans="1:4" ht="15" x14ac:dyDescent="0.25">
      <c r="A13008"/>
      <c r="B13008"/>
      <c r="C13008"/>
      <c r="D13008"/>
    </row>
    <row r="13009" spans="1:4" ht="15" x14ac:dyDescent="0.25">
      <c r="A13009"/>
      <c r="B13009"/>
      <c r="C13009"/>
      <c r="D13009"/>
    </row>
    <row r="13010" spans="1:4" ht="15" x14ac:dyDescent="0.25">
      <c r="A13010"/>
      <c r="B13010"/>
      <c r="C13010"/>
      <c r="D13010"/>
    </row>
    <row r="13011" spans="1:4" ht="15" x14ac:dyDescent="0.25">
      <c r="A13011"/>
      <c r="B13011"/>
      <c r="C13011"/>
      <c r="D13011"/>
    </row>
    <row r="13012" spans="1:4" ht="15" x14ac:dyDescent="0.25">
      <c r="A13012"/>
      <c r="B13012"/>
      <c r="C13012"/>
      <c r="D13012"/>
    </row>
    <row r="13013" spans="1:4" ht="15" x14ac:dyDescent="0.25">
      <c r="A13013"/>
      <c r="B13013"/>
      <c r="C13013"/>
      <c r="D13013"/>
    </row>
    <row r="13014" spans="1:4" ht="15" x14ac:dyDescent="0.25">
      <c r="A13014"/>
      <c r="B13014"/>
      <c r="C13014"/>
      <c r="D13014"/>
    </row>
    <row r="13015" spans="1:4" ht="15" x14ac:dyDescent="0.25">
      <c r="A13015"/>
      <c r="B13015"/>
      <c r="C13015"/>
      <c r="D13015"/>
    </row>
    <row r="13016" spans="1:4" ht="15" x14ac:dyDescent="0.25">
      <c r="A13016"/>
      <c r="B13016"/>
      <c r="C13016"/>
      <c r="D13016"/>
    </row>
    <row r="13017" spans="1:4" ht="15" x14ac:dyDescent="0.25">
      <c r="A13017"/>
      <c r="B13017"/>
      <c r="C13017"/>
      <c r="D13017"/>
    </row>
    <row r="13018" spans="1:4" ht="15" x14ac:dyDescent="0.25">
      <c r="A13018"/>
      <c r="B13018"/>
      <c r="C13018"/>
      <c r="D13018"/>
    </row>
    <row r="13019" spans="1:4" ht="15" x14ac:dyDescent="0.25">
      <c r="A13019"/>
      <c r="B13019"/>
      <c r="C13019"/>
      <c r="D13019"/>
    </row>
    <row r="13020" spans="1:4" ht="15" x14ac:dyDescent="0.25">
      <c r="A13020"/>
      <c r="B13020"/>
      <c r="C13020"/>
      <c r="D13020"/>
    </row>
    <row r="13021" spans="1:4" ht="15" x14ac:dyDescent="0.25">
      <c r="A13021"/>
      <c r="B13021"/>
      <c r="C13021"/>
      <c r="D13021"/>
    </row>
    <row r="13022" spans="1:4" ht="15" x14ac:dyDescent="0.25">
      <c r="A13022"/>
      <c r="B13022"/>
      <c r="C13022"/>
      <c r="D13022"/>
    </row>
    <row r="13023" spans="1:4" ht="15" x14ac:dyDescent="0.25">
      <c r="A13023"/>
      <c r="B13023"/>
      <c r="C13023"/>
      <c r="D13023"/>
    </row>
    <row r="13024" spans="1:4" ht="15" x14ac:dyDescent="0.25">
      <c r="A13024"/>
      <c r="B13024"/>
      <c r="C13024"/>
      <c r="D13024"/>
    </row>
    <row r="13025" spans="1:4" ht="15" x14ac:dyDescent="0.25">
      <c r="A13025"/>
      <c r="B13025"/>
      <c r="C13025"/>
      <c r="D13025"/>
    </row>
    <row r="13026" spans="1:4" ht="15" x14ac:dyDescent="0.25">
      <c r="A13026"/>
      <c r="B13026"/>
      <c r="C13026"/>
      <c r="D13026"/>
    </row>
    <row r="13027" spans="1:4" ht="15" x14ac:dyDescent="0.25">
      <c r="A13027"/>
      <c r="B13027"/>
      <c r="C13027"/>
      <c r="D13027"/>
    </row>
    <row r="13028" spans="1:4" ht="15" x14ac:dyDescent="0.25">
      <c r="A13028"/>
      <c r="B13028"/>
      <c r="C13028"/>
      <c r="D13028"/>
    </row>
    <row r="13029" spans="1:4" ht="15" x14ac:dyDescent="0.25">
      <c r="A13029"/>
      <c r="B13029"/>
      <c r="C13029"/>
      <c r="D13029"/>
    </row>
    <row r="13030" spans="1:4" ht="15" x14ac:dyDescent="0.25">
      <c r="A13030"/>
      <c r="B13030"/>
      <c r="C13030"/>
      <c r="D13030"/>
    </row>
    <row r="13031" spans="1:4" ht="15" x14ac:dyDescent="0.25">
      <c r="A13031"/>
      <c r="B13031"/>
      <c r="C13031"/>
      <c r="D13031"/>
    </row>
    <row r="13032" spans="1:4" ht="15" x14ac:dyDescent="0.25">
      <c r="A13032"/>
      <c r="B13032"/>
      <c r="C13032"/>
      <c r="D13032"/>
    </row>
    <row r="13033" spans="1:4" ht="15" x14ac:dyDescent="0.25">
      <c r="A13033"/>
      <c r="B13033"/>
      <c r="C13033"/>
      <c r="D13033"/>
    </row>
    <row r="13034" spans="1:4" ht="15" x14ac:dyDescent="0.25">
      <c r="A13034"/>
      <c r="B13034"/>
      <c r="C13034"/>
      <c r="D13034"/>
    </row>
    <row r="13035" spans="1:4" ht="15" x14ac:dyDescent="0.25">
      <c r="A13035"/>
      <c r="B13035"/>
      <c r="C13035"/>
      <c r="D13035"/>
    </row>
    <row r="13036" spans="1:4" ht="15" x14ac:dyDescent="0.25">
      <c r="A13036"/>
      <c r="B13036"/>
      <c r="C13036"/>
      <c r="D13036"/>
    </row>
    <row r="13037" spans="1:4" ht="15" x14ac:dyDescent="0.25">
      <c r="A13037"/>
      <c r="B13037"/>
      <c r="C13037"/>
      <c r="D13037"/>
    </row>
    <row r="13038" spans="1:4" ht="15" x14ac:dyDescent="0.25">
      <c r="A13038"/>
      <c r="B13038"/>
      <c r="C13038"/>
      <c r="D13038"/>
    </row>
    <row r="13039" spans="1:4" ht="15" x14ac:dyDescent="0.25">
      <c r="A13039"/>
      <c r="B13039"/>
      <c r="C13039"/>
      <c r="D13039"/>
    </row>
    <row r="13040" spans="1:4" ht="15" x14ac:dyDescent="0.25">
      <c r="A13040"/>
      <c r="B13040"/>
      <c r="C13040"/>
      <c r="D13040"/>
    </row>
    <row r="13041" spans="1:4" ht="15" x14ac:dyDescent="0.25">
      <c r="A13041"/>
      <c r="B13041"/>
      <c r="C13041"/>
      <c r="D13041"/>
    </row>
    <row r="13042" spans="1:4" ht="15" x14ac:dyDescent="0.25">
      <c r="A13042"/>
      <c r="B13042"/>
      <c r="C13042"/>
      <c r="D13042"/>
    </row>
    <row r="13043" spans="1:4" ht="15" x14ac:dyDescent="0.25">
      <c r="A13043"/>
      <c r="B13043"/>
      <c r="C13043"/>
      <c r="D13043"/>
    </row>
    <row r="13044" spans="1:4" ht="15" x14ac:dyDescent="0.25">
      <c r="A13044"/>
      <c r="B13044"/>
      <c r="C13044"/>
      <c r="D13044"/>
    </row>
    <row r="13045" spans="1:4" ht="15" x14ac:dyDescent="0.25">
      <c r="A13045"/>
      <c r="B13045"/>
      <c r="C13045"/>
      <c r="D13045"/>
    </row>
    <row r="13046" spans="1:4" ht="15" x14ac:dyDescent="0.25">
      <c r="A13046"/>
      <c r="B13046"/>
      <c r="C13046"/>
      <c r="D13046"/>
    </row>
    <row r="13047" spans="1:4" ht="15" x14ac:dyDescent="0.25">
      <c r="A13047"/>
      <c r="B13047"/>
      <c r="C13047"/>
      <c r="D13047"/>
    </row>
    <row r="13048" spans="1:4" ht="15" x14ac:dyDescent="0.25">
      <c r="A13048"/>
      <c r="B13048"/>
      <c r="C13048"/>
      <c r="D13048"/>
    </row>
    <row r="13049" spans="1:4" ht="15" x14ac:dyDescent="0.25">
      <c r="A13049"/>
      <c r="B13049"/>
      <c r="C13049"/>
      <c r="D13049"/>
    </row>
    <row r="13050" spans="1:4" ht="15" x14ac:dyDescent="0.25">
      <c r="A13050"/>
      <c r="B13050"/>
      <c r="C13050"/>
      <c r="D13050"/>
    </row>
    <row r="13051" spans="1:4" ht="15" x14ac:dyDescent="0.25">
      <c r="A13051"/>
      <c r="B13051"/>
      <c r="C13051"/>
      <c r="D13051"/>
    </row>
    <row r="13052" spans="1:4" ht="15" x14ac:dyDescent="0.25">
      <c r="A13052"/>
      <c r="B13052"/>
      <c r="C13052"/>
      <c r="D13052"/>
    </row>
    <row r="13053" spans="1:4" ht="15" x14ac:dyDescent="0.25">
      <c r="A13053"/>
      <c r="B13053"/>
      <c r="C13053"/>
      <c r="D13053"/>
    </row>
    <row r="13054" spans="1:4" ht="15" x14ac:dyDescent="0.25">
      <c r="A13054"/>
      <c r="B13054"/>
      <c r="C13054"/>
      <c r="D13054"/>
    </row>
    <row r="13055" spans="1:4" ht="15" x14ac:dyDescent="0.25">
      <c r="A13055"/>
      <c r="B13055"/>
      <c r="C13055"/>
      <c r="D13055"/>
    </row>
    <row r="13056" spans="1:4" ht="15" x14ac:dyDescent="0.25">
      <c r="A13056"/>
      <c r="B13056"/>
      <c r="C13056"/>
      <c r="D13056"/>
    </row>
    <row r="13057" spans="1:4" ht="15" x14ac:dyDescent="0.25">
      <c r="A13057"/>
      <c r="B13057"/>
      <c r="C13057"/>
      <c r="D13057"/>
    </row>
    <row r="13058" spans="1:4" ht="15" x14ac:dyDescent="0.25">
      <c r="A13058"/>
      <c r="B13058"/>
      <c r="C13058"/>
      <c r="D13058"/>
    </row>
    <row r="13059" spans="1:4" ht="15" x14ac:dyDescent="0.25">
      <c r="A13059"/>
      <c r="B13059"/>
      <c r="C13059"/>
      <c r="D13059"/>
    </row>
    <row r="13060" spans="1:4" ht="15" x14ac:dyDescent="0.25">
      <c r="A13060"/>
      <c r="B13060"/>
      <c r="C13060"/>
      <c r="D13060"/>
    </row>
    <row r="13061" spans="1:4" ht="15" x14ac:dyDescent="0.25">
      <c r="A13061"/>
      <c r="B13061"/>
      <c r="C13061"/>
      <c r="D13061"/>
    </row>
    <row r="13062" spans="1:4" ht="15" x14ac:dyDescent="0.25">
      <c r="A13062"/>
      <c r="B13062"/>
      <c r="C13062"/>
      <c r="D13062"/>
    </row>
    <row r="13063" spans="1:4" ht="15" x14ac:dyDescent="0.25">
      <c r="A13063"/>
      <c r="B13063"/>
      <c r="C13063"/>
      <c r="D13063"/>
    </row>
    <row r="13064" spans="1:4" ht="15" x14ac:dyDescent="0.25">
      <c r="A13064"/>
      <c r="B13064"/>
      <c r="C13064"/>
      <c r="D13064"/>
    </row>
    <row r="13065" spans="1:4" ht="15" x14ac:dyDescent="0.25">
      <c r="A13065"/>
      <c r="B13065"/>
      <c r="C13065"/>
      <c r="D13065"/>
    </row>
    <row r="13066" spans="1:4" ht="15" x14ac:dyDescent="0.25">
      <c r="A13066"/>
      <c r="B13066"/>
      <c r="C13066"/>
      <c r="D13066"/>
    </row>
    <row r="13067" spans="1:4" ht="15" x14ac:dyDescent="0.25">
      <c r="A13067"/>
      <c r="B13067"/>
      <c r="C13067"/>
      <c r="D13067"/>
    </row>
    <row r="13068" spans="1:4" ht="15" x14ac:dyDescent="0.25">
      <c r="A13068"/>
      <c r="B13068"/>
      <c r="C13068"/>
      <c r="D13068"/>
    </row>
    <row r="13069" spans="1:4" ht="15" x14ac:dyDescent="0.25">
      <c r="A13069"/>
      <c r="B13069"/>
      <c r="C13069"/>
      <c r="D13069"/>
    </row>
    <row r="13070" spans="1:4" ht="15" x14ac:dyDescent="0.25">
      <c r="A13070"/>
      <c r="B13070"/>
      <c r="C13070"/>
      <c r="D13070"/>
    </row>
    <row r="13071" spans="1:4" ht="15" x14ac:dyDescent="0.25">
      <c r="A13071"/>
      <c r="B13071"/>
      <c r="C13071"/>
      <c r="D13071"/>
    </row>
    <row r="13072" spans="1:4" ht="15" x14ac:dyDescent="0.25">
      <c r="A13072"/>
      <c r="B13072"/>
      <c r="C13072"/>
      <c r="D13072"/>
    </row>
    <row r="13073" spans="1:4" ht="15" x14ac:dyDescent="0.25">
      <c r="A13073"/>
      <c r="B13073"/>
      <c r="C13073"/>
      <c r="D13073"/>
    </row>
    <row r="13074" spans="1:4" ht="15" x14ac:dyDescent="0.25">
      <c r="A13074"/>
      <c r="B13074"/>
      <c r="C13074"/>
      <c r="D13074"/>
    </row>
    <row r="13075" spans="1:4" ht="15" x14ac:dyDescent="0.25">
      <c r="A13075"/>
      <c r="B13075"/>
      <c r="C13075"/>
      <c r="D13075"/>
    </row>
    <row r="13076" spans="1:4" ht="15" x14ac:dyDescent="0.25">
      <c r="A13076"/>
      <c r="B13076"/>
      <c r="C13076"/>
      <c r="D13076"/>
    </row>
    <row r="13077" spans="1:4" ht="15" x14ac:dyDescent="0.25">
      <c r="A13077"/>
      <c r="B13077"/>
      <c r="C13077"/>
      <c r="D13077"/>
    </row>
    <row r="13078" spans="1:4" ht="15" x14ac:dyDescent="0.25">
      <c r="A13078"/>
      <c r="B13078"/>
      <c r="C13078"/>
      <c r="D13078"/>
    </row>
    <row r="13079" spans="1:4" ht="15" x14ac:dyDescent="0.25">
      <c r="A13079"/>
      <c r="B13079"/>
      <c r="C13079"/>
      <c r="D13079"/>
    </row>
    <row r="13080" spans="1:4" ht="15" x14ac:dyDescent="0.25">
      <c r="A13080"/>
      <c r="B13080"/>
      <c r="C13080"/>
      <c r="D13080"/>
    </row>
    <row r="13081" spans="1:4" ht="15" x14ac:dyDescent="0.25">
      <c r="A13081"/>
      <c r="B13081"/>
      <c r="C13081"/>
      <c r="D13081"/>
    </row>
    <row r="13082" spans="1:4" ht="15" x14ac:dyDescent="0.25">
      <c r="A13082"/>
      <c r="B13082"/>
      <c r="C13082"/>
      <c r="D13082"/>
    </row>
    <row r="13083" spans="1:4" ht="15" x14ac:dyDescent="0.25">
      <c r="A13083"/>
      <c r="B13083"/>
      <c r="C13083"/>
      <c r="D13083"/>
    </row>
    <row r="13084" spans="1:4" ht="15" x14ac:dyDescent="0.25">
      <c r="A13084"/>
      <c r="B13084"/>
      <c r="C13084"/>
      <c r="D13084"/>
    </row>
    <row r="13085" spans="1:4" ht="15" x14ac:dyDescent="0.25">
      <c r="A13085"/>
      <c r="B13085"/>
      <c r="C13085"/>
      <c r="D13085"/>
    </row>
    <row r="13086" spans="1:4" ht="15" x14ac:dyDescent="0.25">
      <c r="A13086"/>
      <c r="B13086"/>
      <c r="C13086"/>
      <c r="D13086"/>
    </row>
    <row r="13087" spans="1:4" ht="15" x14ac:dyDescent="0.25">
      <c r="A13087"/>
      <c r="B13087"/>
      <c r="C13087"/>
      <c r="D13087"/>
    </row>
    <row r="13088" spans="1:4" ht="15" x14ac:dyDescent="0.25">
      <c r="A13088"/>
      <c r="B13088"/>
      <c r="C13088"/>
      <c r="D13088"/>
    </row>
    <row r="13089" spans="1:4" ht="15" x14ac:dyDescent="0.25">
      <c r="A13089"/>
      <c r="B13089"/>
      <c r="C13089"/>
      <c r="D13089"/>
    </row>
    <row r="13090" spans="1:4" ht="15" x14ac:dyDescent="0.25">
      <c r="A13090"/>
      <c r="B13090"/>
      <c r="C13090"/>
      <c r="D13090"/>
    </row>
    <row r="13091" spans="1:4" ht="15" x14ac:dyDescent="0.25">
      <c r="A13091"/>
      <c r="B13091"/>
      <c r="C13091"/>
      <c r="D13091"/>
    </row>
    <row r="13092" spans="1:4" ht="15" x14ac:dyDescent="0.25">
      <c r="A13092"/>
      <c r="B13092"/>
      <c r="C13092"/>
      <c r="D13092"/>
    </row>
    <row r="13093" spans="1:4" ht="15" x14ac:dyDescent="0.25">
      <c r="A13093"/>
      <c r="B13093"/>
      <c r="C13093"/>
      <c r="D13093"/>
    </row>
    <row r="13094" spans="1:4" ht="15" x14ac:dyDescent="0.25">
      <c r="A13094"/>
      <c r="B13094"/>
      <c r="C13094"/>
      <c r="D13094"/>
    </row>
    <row r="13095" spans="1:4" ht="15" x14ac:dyDescent="0.25">
      <c r="A13095"/>
      <c r="B13095"/>
      <c r="C13095"/>
      <c r="D13095"/>
    </row>
    <row r="13096" spans="1:4" ht="15" x14ac:dyDescent="0.25">
      <c r="A13096"/>
      <c r="B13096"/>
      <c r="C13096"/>
      <c r="D13096"/>
    </row>
    <row r="13097" spans="1:4" ht="15" x14ac:dyDescent="0.25">
      <c r="A13097"/>
      <c r="B13097"/>
      <c r="C13097"/>
      <c r="D13097"/>
    </row>
    <row r="13098" spans="1:4" ht="15" x14ac:dyDescent="0.25">
      <c r="A13098"/>
      <c r="B13098"/>
      <c r="C13098"/>
      <c r="D13098"/>
    </row>
    <row r="13099" spans="1:4" ht="15" x14ac:dyDescent="0.25">
      <c r="A13099"/>
      <c r="B13099"/>
      <c r="C13099"/>
      <c r="D13099"/>
    </row>
    <row r="13100" spans="1:4" ht="15" x14ac:dyDescent="0.25">
      <c r="A13100"/>
      <c r="B13100"/>
      <c r="C13100"/>
      <c r="D13100"/>
    </row>
    <row r="13101" spans="1:4" ht="15" x14ac:dyDescent="0.25">
      <c r="A13101"/>
      <c r="B13101"/>
      <c r="C13101"/>
      <c r="D13101"/>
    </row>
    <row r="13102" spans="1:4" ht="15" x14ac:dyDescent="0.25">
      <c r="A13102"/>
      <c r="B13102"/>
      <c r="C13102"/>
      <c r="D13102"/>
    </row>
    <row r="13103" spans="1:4" ht="15" x14ac:dyDescent="0.25">
      <c r="A13103"/>
      <c r="B13103"/>
      <c r="C13103"/>
      <c r="D13103"/>
    </row>
    <row r="13104" spans="1:4" ht="15" x14ac:dyDescent="0.25">
      <c r="A13104"/>
      <c r="B13104"/>
      <c r="C13104"/>
      <c r="D13104"/>
    </row>
    <row r="13105" spans="1:4" ht="15" x14ac:dyDescent="0.25">
      <c r="A13105"/>
      <c r="B13105"/>
      <c r="C13105"/>
      <c r="D13105"/>
    </row>
    <row r="13106" spans="1:4" ht="15" x14ac:dyDescent="0.25">
      <c r="A13106"/>
      <c r="B13106"/>
      <c r="C13106"/>
      <c r="D13106"/>
    </row>
    <row r="13107" spans="1:4" ht="15" x14ac:dyDescent="0.25">
      <c r="A13107"/>
      <c r="B13107"/>
      <c r="C13107"/>
      <c r="D13107"/>
    </row>
    <row r="13108" spans="1:4" ht="15" x14ac:dyDescent="0.25">
      <c r="A13108"/>
      <c r="B13108"/>
      <c r="C13108"/>
      <c r="D13108"/>
    </row>
    <row r="13109" spans="1:4" ht="15" x14ac:dyDescent="0.25">
      <c r="A13109"/>
      <c r="B13109"/>
      <c r="C13109"/>
      <c r="D13109"/>
    </row>
    <row r="13110" spans="1:4" ht="15" x14ac:dyDescent="0.25">
      <c r="A13110"/>
      <c r="B13110"/>
      <c r="C13110"/>
      <c r="D13110"/>
    </row>
    <row r="13111" spans="1:4" ht="15" x14ac:dyDescent="0.25">
      <c r="A13111"/>
      <c r="B13111"/>
      <c r="C13111"/>
      <c r="D13111"/>
    </row>
    <row r="13112" spans="1:4" ht="15" x14ac:dyDescent="0.25">
      <c r="A13112"/>
      <c r="B13112"/>
      <c r="C13112"/>
      <c r="D13112"/>
    </row>
    <row r="13113" spans="1:4" ht="15" x14ac:dyDescent="0.25">
      <c r="A13113"/>
      <c r="B13113"/>
      <c r="C13113"/>
      <c r="D13113"/>
    </row>
    <row r="13114" spans="1:4" ht="15" x14ac:dyDescent="0.25">
      <c r="A13114"/>
      <c r="B13114"/>
      <c r="C13114"/>
      <c r="D13114"/>
    </row>
    <row r="13115" spans="1:4" ht="15" x14ac:dyDescent="0.25">
      <c r="A13115"/>
      <c r="B13115"/>
      <c r="C13115"/>
      <c r="D13115"/>
    </row>
    <row r="13116" spans="1:4" ht="15" x14ac:dyDescent="0.25">
      <c r="A13116"/>
      <c r="B13116"/>
      <c r="C13116"/>
      <c r="D13116"/>
    </row>
    <row r="13117" spans="1:4" ht="15" x14ac:dyDescent="0.25">
      <c r="A13117"/>
      <c r="B13117"/>
      <c r="C13117"/>
      <c r="D13117"/>
    </row>
    <row r="13118" spans="1:4" ht="15" x14ac:dyDescent="0.25">
      <c r="A13118"/>
      <c r="B13118"/>
      <c r="C13118"/>
      <c r="D13118"/>
    </row>
    <row r="13119" spans="1:4" ht="15" x14ac:dyDescent="0.25">
      <c r="A13119"/>
      <c r="B13119"/>
      <c r="C13119"/>
      <c r="D13119"/>
    </row>
    <row r="13120" spans="1:4" ht="15" x14ac:dyDescent="0.25">
      <c r="A13120"/>
      <c r="B13120"/>
      <c r="C13120"/>
      <c r="D13120"/>
    </row>
    <row r="13121" spans="1:4" ht="15" x14ac:dyDescent="0.25">
      <c r="A13121"/>
      <c r="B13121"/>
      <c r="C13121"/>
      <c r="D13121"/>
    </row>
    <row r="13122" spans="1:4" ht="15" x14ac:dyDescent="0.25">
      <c r="A13122"/>
      <c r="B13122"/>
      <c r="C13122"/>
      <c r="D13122"/>
    </row>
    <row r="13123" spans="1:4" ht="15" x14ac:dyDescent="0.25">
      <c r="A13123"/>
      <c r="B13123"/>
      <c r="C13123"/>
      <c r="D13123"/>
    </row>
    <row r="13124" spans="1:4" ht="15" x14ac:dyDescent="0.25">
      <c r="A13124"/>
      <c r="B13124"/>
      <c r="C13124"/>
      <c r="D13124"/>
    </row>
    <row r="13125" spans="1:4" ht="15" x14ac:dyDescent="0.25">
      <c r="A13125"/>
      <c r="B13125"/>
      <c r="C13125"/>
      <c r="D13125"/>
    </row>
    <row r="13126" spans="1:4" ht="15" x14ac:dyDescent="0.25">
      <c r="A13126"/>
      <c r="B13126"/>
      <c r="C13126"/>
      <c r="D13126"/>
    </row>
    <row r="13127" spans="1:4" ht="15" x14ac:dyDescent="0.25">
      <c r="A13127"/>
      <c r="B13127"/>
      <c r="C13127"/>
      <c r="D13127"/>
    </row>
    <row r="13128" spans="1:4" ht="15" x14ac:dyDescent="0.25">
      <c r="A13128"/>
      <c r="B13128"/>
      <c r="C13128"/>
      <c r="D13128"/>
    </row>
    <row r="13129" spans="1:4" ht="15" x14ac:dyDescent="0.25">
      <c r="A13129"/>
      <c r="B13129"/>
      <c r="C13129"/>
      <c r="D13129"/>
    </row>
    <row r="13130" spans="1:4" ht="15" x14ac:dyDescent="0.25">
      <c r="A13130"/>
      <c r="B13130"/>
      <c r="C13130"/>
      <c r="D13130"/>
    </row>
    <row r="13131" spans="1:4" ht="15" x14ac:dyDescent="0.25">
      <c r="A13131"/>
      <c r="B13131"/>
      <c r="C13131"/>
      <c r="D13131"/>
    </row>
    <row r="13132" spans="1:4" ht="15" x14ac:dyDescent="0.25">
      <c r="A13132"/>
      <c r="B13132"/>
      <c r="C13132"/>
      <c r="D13132"/>
    </row>
    <row r="13133" spans="1:4" ht="15" x14ac:dyDescent="0.25">
      <c r="A13133"/>
      <c r="B13133"/>
      <c r="C13133"/>
      <c r="D13133"/>
    </row>
    <row r="13134" spans="1:4" ht="15" x14ac:dyDescent="0.25">
      <c r="A13134"/>
      <c r="B13134"/>
      <c r="C13134"/>
      <c r="D13134"/>
    </row>
    <row r="13135" spans="1:4" ht="15" x14ac:dyDescent="0.25">
      <c r="A13135"/>
      <c r="B13135"/>
      <c r="C13135"/>
      <c r="D13135"/>
    </row>
    <row r="13136" spans="1:4" ht="15" x14ac:dyDescent="0.25">
      <c r="A13136"/>
      <c r="B13136"/>
      <c r="C13136"/>
      <c r="D13136"/>
    </row>
    <row r="13137" spans="1:4" ht="15" x14ac:dyDescent="0.25">
      <c r="A13137"/>
      <c r="B13137"/>
      <c r="C13137"/>
      <c r="D13137"/>
    </row>
    <row r="13138" spans="1:4" ht="15" x14ac:dyDescent="0.25">
      <c r="A13138"/>
      <c r="B13138"/>
      <c r="C13138"/>
      <c r="D13138"/>
    </row>
    <row r="13139" spans="1:4" ht="15" x14ac:dyDescent="0.25">
      <c r="A13139"/>
      <c r="B13139"/>
      <c r="C13139"/>
      <c r="D13139"/>
    </row>
    <row r="13140" spans="1:4" ht="15" x14ac:dyDescent="0.25">
      <c r="A13140"/>
      <c r="B13140"/>
      <c r="C13140"/>
      <c r="D13140"/>
    </row>
    <row r="13141" spans="1:4" ht="15" x14ac:dyDescent="0.25">
      <c r="A13141"/>
      <c r="B13141"/>
      <c r="C13141"/>
      <c r="D13141"/>
    </row>
    <row r="13142" spans="1:4" ht="15" x14ac:dyDescent="0.25">
      <c r="A13142"/>
      <c r="B13142"/>
      <c r="C13142"/>
      <c r="D13142"/>
    </row>
    <row r="13143" spans="1:4" ht="15" x14ac:dyDescent="0.25">
      <c r="A13143"/>
      <c r="B13143"/>
      <c r="C13143"/>
      <c r="D13143"/>
    </row>
    <row r="13144" spans="1:4" ht="15" x14ac:dyDescent="0.25">
      <c r="A13144"/>
      <c r="B13144"/>
      <c r="C13144"/>
      <c r="D13144"/>
    </row>
    <row r="13145" spans="1:4" ht="15" x14ac:dyDescent="0.25">
      <c r="A13145"/>
      <c r="B13145"/>
      <c r="C13145"/>
      <c r="D13145"/>
    </row>
    <row r="13146" spans="1:4" ht="15" x14ac:dyDescent="0.25">
      <c r="A13146"/>
      <c r="B13146"/>
      <c r="C13146"/>
      <c r="D13146"/>
    </row>
    <row r="13147" spans="1:4" ht="15" x14ac:dyDescent="0.25">
      <c r="A13147"/>
      <c r="B13147"/>
      <c r="C13147"/>
      <c r="D13147"/>
    </row>
    <row r="13148" spans="1:4" ht="15" x14ac:dyDescent="0.25">
      <c r="A13148"/>
      <c r="B13148"/>
      <c r="C13148"/>
      <c r="D13148"/>
    </row>
    <row r="13149" spans="1:4" ht="15" x14ac:dyDescent="0.25">
      <c r="A13149"/>
      <c r="B13149"/>
      <c r="C13149"/>
      <c r="D13149"/>
    </row>
    <row r="13150" spans="1:4" ht="15" x14ac:dyDescent="0.25">
      <c r="A13150"/>
      <c r="B13150"/>
      <c r="C13150"/>
      <c r="D13150"/>
    </row>
    <row r="13151" spans="1:4" ht="15" x14ac:dyDescent="0.25">
      <c r="A13151"/>
      <c r="B13151"/>
      <c r="C13151"/>
      <c r="D13151"/>
    </row>
    <row r="13152" spans="1:4" ht="15" x14ac:dyDescent="0.25">
      <c r="A13152"/>
      <c r="B13152"/>
      <c r="C13152"/>
      <c r="D13152"/>
    </row>
    <row r="13153" spans="1:4" ht="15" x14ac:dyDescent="0.25">
      <c r="A13153"/>
      <c r="B13153"/>
      <c r="C13153"/>
      <c r="D13153"/>
    </row>
    <row r="13154" spans="1:4" ht="15" x14ac:dyDescent="0.25">
      <c r="A13154"/>
      <c r="B13154"/>
      <c r="C13154"/>
      <c r="D13154"/>
    </row>
    <row r="13155" spans="1:4" ht="15" x14ac:dyDescent="0.25">
      <c r="A13155"/>
      <c r="B13155"/>
      <c r="C13155"/>
      <c r="D13155"/>
    </row>
    <row r="13156" spans="1:4" ht="15" x14ac:dyDescent="0.25">
      <c r="A13156"/>
      <c r="B13156"/>
      <c r="C13156"/>
      <c r="D13156"/>
    </row>
    <row r="13157" spans="1:4" ht="15" x14ac:dyDescent="0.25">
      <c r="A13157"/>
      <c r="B13157"/>
      <c r="C13157"/>
      <c r="D13157"/>
    </row>
    <row r="13158" spans="1:4" ht="15" x14ac:dyDescent="0.25">
      <c r="A13158"/>
      <c r="B13158"/>
      <c r="C13158"/>
      <c r="D13158"/>
    </row>
    <row r="13159" spans="1:4" ht="15" x14ac:dyDescent="0.25">
      <c r="A13159"/>
      <c r="B13159"/>
      <c r="C13159"/>
      <c r="D13159"/>
    </row>
    <row r="13160" spans="1:4" ht="15" x14ac:dyDescent="0.25">
      <c r="A13160"/>
      <c r="B13160"/>
      <c r="C13160"/>
      <c r="D13160"/>
    </row>
    <row r="13161" spans="1:4" ht="15" x14ac:dyDescent="0.25">
      <c r="A13161"/>
      <c r="B13161"/>
      <c r="C13161"/>
      <c r="D13161"/>
    </row>
    <row r="13162" spans="1:4" ht="15" x14ac:dyDescent="0.25">
      <c r="A13162"/>
      <c r="B13162"/>
      <c r="C13162"/>
      <c r="D13162"/>
    </row>
    <row r="13163" spans="1:4" ht="15" x14ac:dyDescent="0.25">
      <c r="A13163"/>
      <c r="B13163"/>
      <c r="C13163"/>
      <c r="D13163"/>
    </row>
    <row r="13164" spans="1:4" ht="15" x14ac:dyDescent="0.25">
      <c r="A13164"/>
      <c r="B13164"/>
      <c r="C13164"/>
      <c r="D13164"/>
    </row>
    <row r="13165" spans="1:4" ht="15" x14ac:dyDescent="0.25">
      <c r="A13165"/>
      <c r="B13165"/>
      <c r="C13165"/>
      <c r="D13165"/>
    </row>
    <row r="13166" spans="1:4" ht="15" x14ac:dyDescent="0.25">
      <c r="A13166"/>
      <c r="B13166"/>
      <c r="C13166"/>
      <c r="D13166"/>
    </row>
    <row r="13167" spans="1:4" ht="15" x14ac:dyDescent="0.25">
      <c r="A13167"/>
      <c r="B13167"/>
      <c r="C13167"/>
      <c r="D13167"/>
    </row>
    <row r="13168" spans="1:4" ht="15" x14ac:dyDescent="0.25">
      <c r="A13168"/>
      <c r="B13168"/>
      <c r="C13168"/>
      <c r="D13168"/>
    </row>
    <row r="13169" spans="1:4" ht="15" x14ac:dyDescent="0.25">
      <c r="A13169"/>
      <c r="B13169"/>
      <c r="C13169"/>
      <c r="D13169"/>
    </row>
    <row r="13170" spans="1:4" ht="15" x14ac:dyDescent="0.25">
      <c r="A13170"/>
      <c r="B13170"/>
      <c r="C13170"/>
      <c r="D13170"/>
    </row>
    <row r="13171" spans="1:4" ht="15" x14ac:dyDescent="0.25">
      <c r="A13171"/>
      <c r="B13171"/>
      <c r="C13171"/>
      <c r="D13171"/>
    </row>
    <row r="13172" spans="1:4" ht="15" x14ac:dyDescent="0.25">
      <c r="A13172"/>
      <c r="B13172"/>
      <c r="C13172"/>
      <c r="D13172"/>
    </row>
    <row r="13173" spans="1:4" ht="15" x14ac:dyDescent="0.25">
      <c r="A13173"/>
      <c r="B13173"/>
      <c r="C13173"/>
      <c r="D13173"/>
    </row>
    <row r="13174" spans="1:4" ht="15" x14ac:dyDescent="0.25">
      <c r="A13174"/>
      <c r="B13174"/>
      <c r="C13174"/>
      <c r="D13174"/>
    </row>
    <row r="13175" spans="1:4" ht="15" x14ac:dyDescent="0.25">
      <c r="A13175"/>
      <c r="B13175"/>
      <c r="C13175"/>
      <c r="D13175"/>
    </row>
    <row r="13176" spans="1:4" ht="15" x14ac:dyDescent="0.25">
      <c r="A13176"/>
      <c r="B13176"/>
      <c r="C13176"/>
      <c r="D13176"/>
    </row>
    <row r="13177" spans="1:4" ht="15" x14ac:dyDescent="0.25">
      <c r="A13177"/>
      <c r="B13177"/>
      <c r="C13177"/>
      <c r="D13177"/>
    </row>
    <row r="13178" spans="1:4" ht="15" x14ac:dyDescent="0.25">
      <c r="A13178"/>
      <c r="B13178"/>
      <c r="C13178"/>
      <c r="D13178"/>
    </row>
    <row r="13179" spans="1:4" ht="15" x14ac:dyDescent="0.25">
      <c r="A13179"/>
      <c r="B13179"/>
      <c r="C13179"/>
      <c r="D13179"/>
    </row>
    <row r="13180" spans="1:4" ht="15" x14ac:dyDescent="0.25">
      <c r="A13180"/>
      <c r="B13180"/>
      <c r="C13180"/>
      <c r="D13180"/>
    </row>
    <row r="13181" spans="1:4" ht="15" x14ac:dyDescent="0.25">
      <c r="A13181"/>
      <c r="B13181"/>
      <c r="C13181"/>
      <c r="D13181"/>
    </row>
    <row r="13182" spans="1:4" ht="15" x14ac:dyDescent="0.25">
      <c r="A13182"/>
      <c r="B13182"/>
      <c r="C13182"/>
      <c r="D13182"/>
    </row>
    <row r="13183" spans="1:4" ht="15" x14ac:dyDescent="0.25">
      <c r="A13183"/>
      <c r="B13183"/>
      <c r="C13183"/>
      <c r="D13183"/>
    </row>
    <row r="13184" spans="1:4" ht="15" x14ac:dyDescent="0.25">
      <c r="A13184"/>
      <c r="B13184"/>
      <c r="C13184"/>
      <c r="D13184"/>
    </row>
    <row r="13185" spans="1:4" ht="15" x14ac:dyDescent="0.25">
      <c r="A13185"/>
      <c r="B13185"/>
      <c r="C13185"/>
      <c r="D13185"/>
    </row>
    <row r="13186" spans="1:4" ht="15" x14ac:dyDescent="0.25">
      <c r="A13186"/>
      <c r="B13186"/>
      <c r="C13186"/>
      <c r="D13186"/>
    </row>
    <row r="13187" spans="1:4" ht="15" x14ac:dyDescent="0.25">
      <c r="A13187"/>
      <c r="B13187"/>
      <c r="C13187"/>
      <c r="D13187"/>
    </row>
    <row r="13188" spans="1:4" ht="15" x14ac:dyDescent="0.25">
      <c r="A13188"/>
      <c r="B13188"/>
      <c r="C13188"/>
      <c r="D13188"/>
    </row>
    <row r="13189" spans="1:4" ht="15" x14ac:dyDescent="0.25">
      <c r="A13189"/>
      <c r="B13189"/>
      <c r="C13189"/>
      <c r="D13189"/>
    </row>
    <row r="13190" spans="1:4" ht="15" x14ac:dyDescent="0.25">
      <c r="A13190"/>
      <c r="B13190"/>
      <c r="C13190"/>
      <c r="D13190"/>
    </row>
    <row r="13191" spans="1:4" ht="15" x14ac:dyDescent="0.25">
      <c r="A13191"/>
      <c r="B13191"/>
      <c r="C13191"/>
      <c r="D13191"/>
    </row>
    <row r="13192" spans="1:4" ht="15" x14ac:dyDescent="0.25">
      <c r="A13192"/>
      <c r="B13192"/>
      <c r="C13192"/>
      <c r="D13192"/>
    </row>
    <row r="13193" spans="1:4" ht="15" x14ac:dyDescent="0.25">
      <c r="A13193"/>
      <c r="B13193"/>
      <c r="C13193"/>
      <c r="D13193"/>
    </row>
    <row r="13194" spans="1:4" ht="15" x14ac:dyDescent="0.25">
      <c r="A13194"/>
      <c r="B13194"/>
      <c r="C13194"/>
      <c r="D13194"/>
    </row>
    <row r="13195" spans="1:4" ht="15" x14ac:dyDescent="0.25">
      <c r="A13195"/>
      <c r="B13195"/>
      <c r="C13195"/>
      <c r="D13195"/>
    </row>
    <row r="13196" spans="1:4" ht="15" x14ac:dyDescent="0.25">
      <c r="A13196"/>
      <c r="B13196"/>
      <c r="C13196"/>
      <c r="D13196"/>
    </row>
    <row r="13197" spans="1:4" ht="15" x14ac:dyDescent="0.25">
      <c r="A13197"/>
      <c r="B13197"/>
      <c r="C13197"/>
      <c r="D13197"/>
    </row>
    <row r="13198" spans="1:4" ht="15" x14ac:dyDescent="0.25">
      <c r="A13198"/>
      <c r="B13198"/>
      <c r="C13198"/>
      <c r="D13198"/>
    </row>
    <row r="13199" spans="1:4" ht="15" x14ac:dyDescent="0.25">
      <c r="A13199"/>
      <c r="B13199"/>
      <c r="C13199"/>
      <c r="D13199"/>
    </row>
    <row r="13200" spans="1:4" ht="15" x14ac:dyDescent="0.25">
      <c r="A13200"/>
      <c r="B13200"/>
      <c r="C13200"/>
      <c r="D13200"/>
    </row>
    <row r="13201" spans="1:4" ht="15" x14ac:dyDescent="0.25">
      <c r="A13201"/>
      <c r="B13201"/>
      <c r="C13201"/>
      <c r="D13201"/>
    </row>
    <row r="13202" spans="1:4" ht="15" x14ac:dyDescent="0.25">
      <c r="A13202"/>
      <c r="B13202"/>
      <c r="C13202"/>
      <c r="D13202"/>
    </row>
    <row r="13203" spans="1:4" ht="15" x14ac:dyDescent="0.25">
      <c r="A13203"/>
      <c r="B13203"/>
      <c r="C13203"/>
      <c r="D13203"/>
    </row>
    <row r="13204" spans="1:4" ht="15" x14ac:dyDescent="0.25">
      <c r="A13204"/>
      <c r="B13204"/>
      <c r="C13204"/>
      <c r="D13204"/>
    </row>
    <row r="13205" spans="1:4" ht="15" x14ac:dyDescent="0.25">
      <c r="A13205"/>
      <c r="B13205"/>
      <c r="C13205"/>
      <c r="D13205"/>
    </row>
    <row r="13206" spans="1:4" ht="15" x14ac:dyDescent="0.25">
      <c r="A13206"/>
      <c r="B13206"/>
      <c r="C13206"/>
      <c r="D13206"/>
    </row>
    <row r="13207" spans="1:4" ht="15" x14ac:dyDescent="0.25">
      <c r="A13207"/>
      <c r="B13207"/>
      <c r="C13207"/>
      <c r="D13207"/>
    </row>
    <row r="13208" spans="1:4" ht="15" x14ac:dyDescent="0.25">
      <c r="A13208"/>
      <c r="B13208"/>
      <c r="C13208"/>
      <c r="D13208"/>
    </row>
    <row r="13209" spans="1:4" ht="15" x14ac:dyDescent="0.25">
      <c r="A13209"/>
      <c r="B13209"/>
      <c r="C13209"/>
      <c r="D13209"/>
    </row>
    <row r="13210" spans="1:4" ht="15" x14ac:dyDescent="0.25">
      <c r="A13210"/>
      <c r="B13210"/>
      <c r="C13210"/>
      <c r="D13210"/>
    </row>
    <row r="13211" spans="1:4" ht="15" x14ac:dyDescent="0.25">
      <c r="A13211"/>
      <c r="B13211"/>
      <c r="C13211"/>
      <c r="D13211"/>
    </row>
    <row r="13212" spans="1:4" ht="15" x14ac:dyDescent="0.25">
      <c r="A13212"/>
      <c r="B13212"/>
      <c r="C13212"/>
      <c r="D13212"/>
    </row>
    <row r="13213" spans="1:4" ht="15" x14ac:dyDescent="0.25">
      <c r="A13213"/>
      <c r="B13213"/>
      <c r="C13213"/>
      <c r="D13213"/>
    </row>
    <row r="13214" spans="1:4" ht="15" x14ac:dyDescent="0.25">
      <c r="A13214"/>
      <c r="B13214"/>
      <c r="C13214"/>
      <c r="D13214"/>
    </row>
    <row r="13215" spans="1:4" ht="15" x14ac:dyDescent="0.25">
      <c r="A13215"/>
      <c r="B13215"/>
      <c r="C13215"/>
      <c r="D13215"/>
    </row>
    <row r="13216" spans="1:4" ht="15" x14ac:dyDescent="0.25">
      <c r="A13216"/>
      <c r="B13216"/>
      <c r="C13216"/>
      <c r="D13216"/>
    </row>
    <row r="13217" spans="1:4" ht="15" x14ac:dyDescent="0.25">
      <c r="A13217"/>
      <c r="B13217"/>
      <c r="C13217"/>
      <c r="D13217"/>
    </row>
    <row r="13218" spans="1:4" ht="15" x14ac:dyDescent="0.25">
      <c r="A13218"/>
      <c r="B13218"/>
      <c r="C13218"/>
      <c r="D13218"/>
    </row>
    <row r="13219" spans="1:4" ht="15" x14ac:dyDescent="0.25">
      <c r="A13219"/>
      <c r="B13219"/>
      <c r="C13219"/>
      <c r="D13219"/>
    </row>
    <row r="13220" spans="1:4" ht="15" x14ac:dyDescent="0.25">
      <c r="A13220"/>
      <c r="B13220"/>
      <c r="C13220"/>
      <c r="D13220"/>
    </row>
    <row r="13221" spans="1:4" ht="15" x14ac:dyDescent="0.25">
      <c r="A13221"/>
      <c r="B13221"/>
      <c r="C13221"/>
      <c r="D13221"/>
    </row>
    <row r="13222" spans="1:4" ht="15" x14ac:dyDescent="0.25">
      <c r="A13222"/>
      <c r="B13222"/>
      <c r="C13222"/>
      <c r="D13222"/>
    </row>
    <row r="13223" spans="1:4" ht="15" x14ac:dyDescent="0.25">
      <c r="A13223"/>
      <c r="B13223"/>
      <c r="C13223"/>
      <c r="D13223"/>
    </row>
    <row r="13224" spans="1:4" ht="15" x14ac:dyDescent="0.25">
      <c r="A13224"/>
      <c r="B13224"/>
      <c r="C13224"/>
      <c r="D13224"/>
    </row>
    <row r="13225" spans="1:4" ht="15" x14ac:dyDescent="0.25">
      <c r="A13225"/>
      <c r="B13225"/>
      <c r="C13225"/>
      <c r="D13225"/>
    </row>
    <row r="13226" spans="1:4" ht="15" x14ac:dyDescent="0.25">
      <c r="A13226"/>
      <c r="B13226"/>
      <c r="C13226"/>
      <c r="D13226"/>
    </row>
    <row r="13227" spans="1:4" ht="15" x14ac:dyDescent="0.25">
      <c r="A13227"/>
      <c r="B13227"/>
      <c r="C13227"/>
      <c r="D13227"/>
    </row>
    <row r="13228" spans="1:4" ht="15" x14ac:dyDescent="0.25">
      <c r="A13228"/>
      <c r="B13228"/>
      <c r="C13228"/>
      <c r="D13228"/>
    </row>
    <row r="13229" spans="1:4" ht="15" x14ac:dyDescent="0.25">
      <c r="A13229"/>
      <c r="B13229"/>
      <c r="C13229"/>
      <c r="D13229"/>
    </row>
    <row r="13230" spans="1:4" ht="15" x14ac:dyDescent="0.25">
      <c r="A13230"/>
      <c r="B13230"/>
      <c r="C13230"/>
      <c r="D13230"/>
    </row>
    <row r="13231" spans="1:4" ht="15" x14ac:dyDescent="0.25">
      <c r="A13231"/>
      <c r="B13231"/>
      <c r="C13231"/>
      <c r="D13231"/>
    </row>
    <row r="13232" spans="1:4" ht="15" x14ac:dyDescent="0.25">
      <c r="A13232"/>
      <c r="B13232"/>
      <c r="C13232"/>
      <c r="D13232"/>
    </row>
    <row r="13233" spans="1:4" ht="15" x14ac:dyDescent="0.25">
      <c r="A13233"/>
      <c r="B13233"/>
      <c r="C13233"/>
      <c r="D13233"/>
    </row>
    <row r="13234" spans="1:4" ht="15" x14ac:dyDescent="0.25">
      <c r="A13234"/>
      <c r="B13234"/>
      <c r="C13234"/>
      <c r="D13234"/>
    </row>
    <row r="13235" spans="1:4" ht="15" x14ac:dyDescent="0.25">
      <c r="A13235"/>
      <c r="B13235"/>
      <c r="C13235"/>
      <c r="D13235"/>
    </row>
    <row r="13236" spans="1:4" ht="15" x14ac:dyDescent="0.25">
      <c r="A13236"/>
      <c r="B13236"/>
      <c r="C13236"/>
      <c r="D13236"/>
    </row>
    <row r="13237" spans="1:4" ht="15" x14ac:dyDescent="0.25">
      <c r="A13237"/>
      <c r="B13237"/>
      <c r="C13237"/>
      <c r="D13237"/>
    </row>
    <row r="13238" spans="1:4" ht="15" x14ac:dyDescent="0.25">
      <c r="A13238"/>
      <c r="B13238"/>
      <c r="C13238"/>
      <c r="D13238"/>
    </row>
    <row r="13239" spans="1:4" ht="15" x14ac:dyDescent="0.25">
      <c r="A13239"/>
      <c r="B13239"/>
      <c r="C13239"/>
      <c r="D13239"/>
    </row>
    <row r="13240" spans="1:4" ht="15" x14ac:dyDescent="0.25">
      <c r="A13240"/>
      <c r="B13240"/>
      <c r="C13240"/>
      <c r="D13240"/>
    </row>
    <row r="13241" spans="1:4" ht="15" x14ac:dyDescent="0.25">
      <c r="A13241"/>
      <c r="B13241"/>
      <c r="C13241"/>
      <c r="D13241"/>
    </row>
    <row r="13242" spans="1:4" ht="15" x14ac:dyDescent="0.25">
      <c r="A13242"/>
      <c r="B13242"/>
      <c r="C13242"/>
      <c r="D13242"/>
    </row>
    <row r="13243" spans="1:4" ht="15" x14ac:dyDescent="0.25">
      <c r="A13243"/>
      <c r="B13243"/>
      <c r="C13243"/>
      <c r="D13243"/>
    </row>
    <row r="13244" spans="1:4" ht="15" x14ac:dyDescent="0.25">
      <c r="A13244"/>
      <c r="B13244"/>
      <c r="C13244"/>
      <c r="D13244"/>
    </row>
    <row r="13245" spans="1:4" ht="15" x14ac:dyDescent="0.25">
      <c r="A13245"/>
      <c r="B13245"/>
      <c r="C13245"/>
      <c r="D13245"/>
    </row>
    <row r="13246" spans="1:4" ht="15" x14ac:dyDescent="0.25">
      <c r="A13246"/>
      <c r="B13246"/>
      <c r="C13246"/>
      <c r="D13246"/>
    </row>
    <row r="13247" spans="1:4" ht="15" x14ac:dyDescent="0.25">
      <c r="A13247"/>
      <c r="B13247"/>
      <c r="C13247"/>
      <c r="D13247"/>
    </row>
    <row r="13248" spans="1:4" ht="15" x14ac:dyDescent="0.25">
      <c r="A13248"/>
      <c r="B13248"/>
      <c r="C13248"/>
      <c r="D13248"/>
    </row>
    <row r="13249" spans="1:4" ht="15" x14ac:dyDescent="0.25">
      <c r="A13249"/>
      <c r="B13249"/>
      <c r="C13249"/>
      <c r="D13249"/>
    </row>
    <row r="13250" spans="1:4" ht="15" x14ac:dyDescent="0.25">
      <c r="A13250"/>
      <c r="B13250"/>
      <c r="C13250"/>
      <c r="D13250"/>
    </row>
    <row r="13251" spans="1:4" ht="15" x14ac:dyDescent="0.25">
      <c r="A13251"/>
      <c r="B13251"/>
      <c r="C13251"/>
      <c r="D13251"/>
    </row>
    <row r="13252" spans="1:4" ht="15" x14ac:dyDescent="0.25">
      <c r="A13252"/>
      <c r="B13252"/>
      <c r="C13252"/>
      <c r="D13252"/>
    </row>
    <row r="13253" spans="1:4" ht="15" x14ac:dyDescent="0.25">
      <c r="A13253"/>
      <c r="B13253"/>
      <c r="C13253"/>
      <c r="D13253"/>
    </row>
    <row r="13254" spans="1:4" ht="15" x14ac:dyDescent="0.25">
      <c r="A13254"/>
      <c r="B13254"/>
      <c r="C13254"/>
      <c r="D13254"/>
    </row>
    <row r="13255" spans="1:4" ht="15" x14ac:dyDescent="0.25">
      <c r="A13255"/>
      <c r="B13255"/>
      <c r="C13255"/>
      <c r="D13255"/>
    </row>
    <row r="13256" spans="1:4" ht="15" x14ac:dyDescent="0.25">
      <c r="A13256"/>
      <c r="B13256"/>
      <c r="C13256"/>
      <c r="D13256"/>
    </row>
    <row r="13257" spans="1:4" ht="15" x14ac:dyDescent="0.25">
      <c r="A13257"/>
      <c r="B13257"/>
      <c r="C13257"/>
      <c r="D13257"/>
    </row>
    <row r="13258" spans="1:4" ht="15" x14ac:dyDescent="0.25">
      <c r="A13258"/>
      <c r="B13258"/>
      <c r="C13258"/>
      <c r="D13258"/>
    </row>
    <row r="13259" spans="1:4" ht="15" x14ac:dyDescent="0.25">
      <c r="A13259"/>
      <c r="B13259"/>
      <c r="C13259"/>
      <c r="D13259"/>
    </row>
    <row r="13260" spans="1:4" ht="15" x14ac:dyDescent="0.25">
      <c r="A13260"/>
      <c r="B13260"/>
      <c r="C13260"/>
      <c r="D13260"/>
    </row>
    <row r="13261" spans="1:4" ht="15" x14ac:dyDescent="0.25">
      <c r="A13261"/>
      <c r="B13261"/>
      <c r="C13261"/>
      <c r="D13261"/>
    </row>
    <row r="13262" spans="1:4" ht="15" x14ac:dyDescent="0.25">
      <c r="A13262"/>
      <c r="B13262"/>
      <c r="C13262"/>
      <c r="D13262"/>
    </row>
    <row r="13263" spans="1:4" ht="15" x14ac:dyDescent="0.25">
      <c r="A13263"/>
      <c r="B13263"/>
      <c r="C13263"/>
      <c r="D13263"/>
    </row>
    <row r="13264" spans="1:4" ht="15" x14ac:dyDescent="0.25">
      <c r="A13264"/>
      <c r="B13264"/>
      <c r="C13264"/>
      <c r="D13264"/>
    </row>
    <row r="13265" spans="1:4" ht="15" x14ac:dyDescent="0.25">
      <c r="A13265"/>
      <c r="B13265"/>
      <c r="C13265"/>
      <c r="D13265"/>
    </row>
    <row r="13266" spans="1:4" ht="15" x14ac:dyDescent="0.25">
      <c r="A13266"/>
      <c r="B13266"/>
      <c r="C13266"/>
      <c r="D13266"/>
    </row>
    <row r="13267" spans="1:4" ht="15" x14ac:dyDescent="0.25">
      <c r="A13267"/>
      <c r="B13267"/>
      <c r="C13267"/>
      <c r="D13267"/>
    </row>
    <row r="13268" spans="1:4" ht="15" x14ac:dyDescent="0.25">
      <c r="A13268"/>
      <c r="B13268"/>
      <c r="C13268"/>
      <c r="D13268"/>
    </row>
    <row r="13269" spans="1:4" ht="15" x14ac:dyDescent="0.25">
      <c r="A13269"/>
      <c r="B13269"/>
      <c r="C13269"/>
      <c r="D13269"/>
    </row>
    <row r="13270" spans="1:4" ht="15" x14ac:dyDescent="0.25">
      <c r="A13270"/>
      <c r="B13270"/>
      <c r="C13270"/>
      <c r="D13270"/>
    </row>
    <row r="13271" spans="1:4" ht="15" x14ac:dyDescent="0.25">
      <c r="A13271"/>
      <c r="B13271"/>
      <c r="C13271"/>
      <c r="D13271"/>
    </row>
    <row r="13272" spans="1:4" ht="15" x14ac:dyDescent="0.25">
      <c r="A13272"/>
      <c r="B13272"/>
      <c r="C13272"/>
      <c r="D13272"/>
    </row>
    <row r="13273" spans="1:4" ht="15" x14ac:dyDescent="0.25">
      <c r="A13273"/>
      <c r="B13273"/>
      <c r="C13273"/>
      <c r="D13273"/>
    </row>
    <row r="13274" spans="1:4" ht="15" x14ac:dyDescent="0.25">
      <c r="A13274"/>
      <c r="B13274"/>
      <c r="C13274"/>
      <c r="D13274"/>
    </row>
    <row r="13275" spans="1:4" ht="15" x14ac:dyDescent="0.25">
      <c r="A13275"/>
      <c r="B13275"/>
      <c r="C13275"/>
      <c r="D13275"/>
    </row>
    <row r="13276" spans="1:4" ht="15" x14ac:dyDescent="0.25">
      <c r="A13276"/>
      <c r="B13276"/>
      <c r="C13276"/>
      <c r="D13276"/>
    </row>
    <row r="13277" spans="1:4" ht="15" x14ac:dyDescent="0.25">
      <c r="A13277"/>
      <c r="B13277"/>
      <c r="C13277"/>
      <c r="D13277"/>
    </row>
    <row r="13278" spans="1:4" ht="15" x14ac:dyDescent="0.25">
      <c r="A13278"/>
      <c r="B13278"/>
      <c r="C13278"/>
      <c r="D13278"/>
    </row>
    <row r="13279" spans="1:4" ht="15" x14ac:dyDescent="0.25">
      <c r="A13279"/>
      <c r="B13279"/>
      <c r="C13279"/>
      <c r="D13279"/>
    </row>
    <row r="13280" spans="1:4" ht="15" x14ac:dyDescent="0.25">
      <c r="A13280"/>
      <c r="B13280"/>
      <c r="C13280"/>
      <c r="D13280"/>
    </row>
    <row r="13281" spans="1:4" ht="15" x14ac:dyDescent="0.25">
      <c r="A13281"/>
      <c r="B13281"/>
      <c r="C13281"/>
      <c r="D13281"/>
    </row>
    <row r="13282" spans="1:4" ht="15" x14ac:dyDescent="0.25">
      <c r="A13282"/>
      <c r="B13282"/>
      <c r="C13282"/>
      <c r="D13282"/>
    </row>
    <row r="13283" spans="1:4" ht="15" x14ac:dyDescent="0.25">
      <c r="A13283"/>
      <c r="B13283"/>
      <c r="C13283"/>
      <c r="D13283"/>
    </row>
    <row r="13284" spans="1:4" ht="15" x14ac:dyDescent="0.25">
      <c r="A13284"/>
      <c r="B13284"/>
      <c r="C13284"/>
      <c r="D13284"/>
    </row>
    <row r="13285" spans="1:4" ht="15" x14ac:dyDescent="0.25">
      <c r="A13285"/>
      <c r="B13285"/>
      <c r="C13285"/>
      <c r="D13285"/>
    </row>
    <row r="13286" spans="1:4" ht="15" x14ac:dyDescent="0.25">
      <c r="A13286"/>
      <c r="B13286"/>
      <c r="C13286"/>
      <c r="D13286"/>
    </row>
    <row r="13287" spans="1:4" ht="15" x14ac:dyDescent="0.25">
      <c r="A13287"/>
      <c r="B13287"/>
      <c r="C13287"/>
      <c r="D13287"/>
    </row>
    <row r="13288" spans="1:4" ht="15" x14ac:dyDescent="0.25">
      <c r="A13288"/>
      <c r="B13288"/>
      <c r="C13288"/>
      <c r="D13288"/>
    </row>
    <row r="13289" spans="1:4" ht="15" x14ac:dyDescent="0.25">
      <c r="A13289"/>
      <c r="B13289"/>
      <c r="C13289"/>
      <c r="D13289"/>
    </row>
    <row r="13290" spans="1:4" ht="15" x14ac:dyDescent="0.25">
      <c r="A13290"/>
      <c r="B13290"/>
      <c r="C13290"/>
      <c r="D13290"/>
    </row>
    <row r="13291" spans="1:4" ht="15" x14ac:dyDescent="0.25">
      <c r="A13291"/>
      <c r="B13291"/>
      <c r="C13291"/>
      <c r="D13291"/>
    </row>
    <row r="13292" spans="1:4" ht="15" x14ac:dyDescent="0.25">
      <c r="A13292"/>
      <c r="B13292"/>
      <c r="C13292"/>
      <c r="D13292"/>
    </row>
    <row r="13293" spans="1:4" ht="15" x14ac:dyDescent="0.25">
      <c r="A13293"/>
      <c r="B13293"/>
      <c r="C13293"/>
      <c r="D13293"/>
    </row>
    <row r="13294" spans="1:4" ht="15" x14ac:dyDescent="0.25">
      <c r="A13294"/>
      <c r="B13294"/>
      <c r="C13294"/>
      <c r="D13294"/>
    </row>
    <row r="13295" spans="1:4" ht="15" x14ac:dyDescent="0.25">
      <c r="A13295"/>
      <c r="B13295"/>
      <c r="C13295"/>
      <c r="D13295"/>
    </row>
    <row r="13296" spans="1:4" ht="15" x14ac:dyDescent="0.25">
      <c r="A13296"/>
      <c r="B13296"/>
      <c r="C13296"/>
      <c r="D13296"/>
    </row>
    <row r="13297" spans="1:4" ht="15" x14ac:dyDescent="0.25">
      <c r="A13297"/>
      <c r="B13297"/>
      <c r="C13297"/>
      <c r="D13297"/>
    </row>
    <row r="13298" spans="1:4" ht="15" x14ac:dyDescent="0.25">
      <c r="A13298"/>
      <c r="B13298"/>
      <c r="C13298"/>
      <c r="D13298"/>
    </row>
    <row r="13299" spans="1:4" ht="15" x14ac:dyDescent="0.25">
      <c r="A13299"/>
      <c r="B13299"/>
      <c r="C13299"/>
      <c r="D13299"/>
    </row>
    <row r="13300" spans="1:4" ht="15" x14ac:dyDescent="0.25">
      <c r="A13300"/>
      <c r="B13300"/>
      <c r="C13300"/>
      <c r="D13300"/>
    </row>
    <row r="13301" spans="1:4" ht="15" x14ac:dyDescent="0.25">
      <c r="A13301"/>
      <c r="B13301"/>
      <c r="C13301"/>
      <c r="D13301"/>
    </row>
    <row r="13302" spans="1:4" ht="15" x14ac:dyDescent="0.25">
      <c r="A13302"/>
      <c r="B13302"/>
      <c r="C13302"/>
      <c r="D13302"/>
    </row>
    <row r="13303" spans="1:4" ht="15" x14ac:dyDescent="0.25">
      <c r="A13303"/>
      <c r="B13303"/>
      <c r="C13303"/>
      <c r="D13303"/>
    </row>
    <row r="13304" spans="1:4" ht="15" x14ac:dyDescent="0.25">
      <c r="A13304"/>
      <c r="B13304"/>
      <c r="C13304"/>
      <c r="D13304"/>
    </row>
    <row r="13305" spans="1:4" ht="15" x14ac:dyDescent="0.25">
      <c r="A13305"/>
      <c r="B13305"/>
      <c r="C13305"/>
      <c r="D13305"/>
    </row>
    <row r="13306" spans="1:4" ht="15" x14ac:dyDescent="0.25">
      <c r="A13306"/>
      <c r="B13306"/>
      <c r="C13306"/>
      <c r="D13306"/>
    </row>
    <row r="13307" spans="1:4" ht="15" x14ac:dyDescent="0.25">
      <c r="A13307"/>
      <c r="B13307"/>
      <c r="C13307"/>
      <c r="D13307"/>
    </row>
    <row r="13308" spans="1:4" ht="15" x14ac:dyDescent="0.25">
      <c r="A13308"/>
      <c r="B13308"/>
      <c r="C13308"/>
      <c r="D13308"/>
    </row>
    <row r="13309" spans="1:4" ht="15" x14ac:dyDescent="0.25">
      <c r="A13309"/>
      <c r="B13309"/>
      <c r="C13309"/>
      <c r="D13309"/>
    </row>
    <row r="13310" spans="1:4" ht="15" x14ac:dyDescent="0.25">
      <c r="A13310"/>
      <c r="B13310"/>
      <c r="C13310"/>
      <c r="D13310"/>
    </row>
    <row r="13311" spans="1:4" ht="15" x14ac:dyDescent="0.25">
      <c r="A13311"/>
      <c r="B13311"/>
      <c r="C13311"/>
      <c r="D13311"/>
    </row>
    <row r="13312" spans="1:4" ht="15" x14ac:dyDescent="0.25">
      <c r="A13312"/>
      <c r="B13312"/>
      <c r="C13312"/>
      <c r="D13312"/>
    </row>
    <row r="13313" spans="1:4" ht="15" x14ac:dyDescent="0.25">
      <c r="A13313"/>
      <c r="B13313"/>
      <c r="C13313"/>
      <c r="D13313"/>
    </row>
    <row r="13314" spans="1:4" ht="15" x14ac:dyDescent="0.25">
      <c r="A13314"/>
      <c r="B13314"/>
      <c r="C13314"/>
      <c r="D13314"/>
    </row>
    <row r="13315" spans="1:4" ht="15" x14ac:dyDescent="0.25">
      <c r="A13315"/>
      <c r="B13315"/>
      <c r="C13315"/>
      <c r="D13315"/>
    </row>
    <row r="13316" spans="1:4" ht="15" x14ac:dyDescent="0.25">
      <c r="A13316"/>
      <c r="B13316"/>
      <c r="C13316"/>
      <c r="D13316"/>
    </row>
    <row r="13317" spans="1:4" ht="15" x14ac:dyDescent="0.25">
      <c r="A13317"/>
      <c r="B13317"/>
      <c r="C13317"/>
      <c r="D13317"/>
    </row>
    <row r="13318" spans="1:4" ht="15" x14ac:dyDescent="0.25">
      <c r="A13318"/>
      <c r="B13318"/>
      <c r="C13318"/>
      <c r="D13318"/>
    </row>
    <row r="13319" spans="1:4" ht="15" x14ac:dyDescent="0.25">
      <c r="A13319"/>
      <c r="B13319"/>
      <c r="C13319"/>
      <c r="D13319"/>
    </row>
    <row r="13320" spans="1:4" ht="15" x14ac:dyDescent="0.25">
      <c r="A13320"/>
      <c r="B13320"/>
      <c r="C13320"/>
      <c r="D13320"/>
    </row>
    <row r="13321" spans="1:4" ht="15" x14ac:dyDescent="0.25">
      <c r="A13321"/>
      <c r="B13321"/>
      <c r="C13321"/>
      <c r="D13321"/>
    </row>
    <row r="13322" spans="1:4" ht="15" x14ac:dyDescent="0.25">
      <c r="A13322"/>
      <c r="B13322"/>
      <c r="C13322"/>
      <c r="D13322"/>
    </row>
    <row r="13323" spans="1:4" ht="15" x14ac:dyDescent="0.25">
      <c r="A13323"/>
      <c r="B13323"/>
      <c r="C13323"/>
      <c r="D13323"/>
    </row>
    <row r="13324" spans="1:4" ht="15" x14ac:dyDescent="0.25">
      <c r="A13324"/>
      <c r="B13324"/>
      <c r="C13324"/>
      <c r="D13324"/>
    </row>
    <row r="13325" spans="1:4" ht="15" x14ac:dyDescent="0.25">
      <c r="A13325"/>
      <c r="B13325"/>
      <c r="C13325"/>
      <c r="D13325"/>
    </row>
    <row r="13326" spans="1:4" ht="15" x14ac:dyDescent="0.25">
      <c r="A13326"/>
      <c r="B13326"/>
      <c r="C13326"/>
      <c r="D13326"/>
    </row>
    <row r="13327" spans="1:4" ht="15" x14ac:dyDescent="0.25">
      <c r="A13327"/>
      <c r="B13327"/>
      <c r="C13327"/>
      <c r="D13327"/>
    </row>
    <row r="13328" spans="1:4" ht="15" x14ac:dyDescent="0.25">
      <c r="A13328"/>
      <c r="B13328"/>
      <c r="C13328"/>
      <c r="D13328"/>
    </row>
    <row r="13329" spans="1:4" ht="15" x14ac:dyDescent="0.25">
      <c r="A13329"/>
      <c r="B13329"/>
      <c r="C13329"/>
      <c r="D13329"/>
    </row>
    <row r="13330" spans="1:4" ht="15" x14ac:dyDescent="0.25">
      <c r="A13330"/>
      <c r="B13330"/>
      <c r="C13330"/>
      <c r="D13330"/>
    </row>
    <row r="13331" spans="1:4" ht="15" x14ac:dyDescent="0.25">
      <c r="A13331"/>
      <c r="B13331"/>
      <c r="C13331"/>
      <c r="D13331"/>
    </row>
    <row r="13332" spans="1:4" ht="15" x14ac:dyDescent="0.25">
      <c r="A13332"/>
      <c r="B13332"/>
      <c r="C13332"/>
      <c r="D13332"/>
    </row>
    <row r="13333" spans="1:4" ht="15" x14ac:dyDescent="0.25">
      <c r="A13333"/>
      <c r="B13333"/>
      <c r="C13333"/>
      <c r="D13333"/>
    </row>
    <row r="13334" spans="1:4" ht="15" x14ac:dyDescent="0.25">
      <c r="A13334"/>
      <c r="B13334"/>
      <c r="C13334"/>
      <c r="D13334"/>
    </row>
    <row r="13335" spans="1:4" ht="15" x14ac:dyDescent="0.25">
      <c r="A13335"/>
      <c r="B13335"/>
      <c r="C13335"/>
      <c r="D13335"/>
    </row>
    <row r="13336" spans="1:4" ht="15" x14ac:dyDescent="0.25">
      <c r="A13336"/>
      <c r="B13336"/>
      <c r="C13336"/>
      <c r="D13336"/>
    </row>
    <row r="13337" spans="1:4" ht="15" x14ac:dyDescent="0.25">
      <c r="A13337"/>
      <c r="B13337"/>
      <c r="C13337"/>
      <c r="D13337"/>
    </row>
    <row r="13338" spans="1:4" ht="15" x14ac:dyDescent="0.25">
      <c r="A13338"/>
      <c r="B13338"/>
      <c r="C13338"/>
      <c r="D13338"/>
    </row>
    <row r="13339" spans="1:4" ht="15" x14ac:dyDescent="0.25">
      <c r="A13339"/>
      <c r="B13339"/>
      <c r="C13339"/>
      <c r="D13339"/>
    </row>
    <row r="13340" spans="1:4" ht="15" x14ac:dyDescent="0.25">
      <c r="A13340"/>
      <c r="B13340"/>
      <c r="C13340"/>
      <c r="D13340"/>
    </row>
    <row r="13341" spans="1:4" ht="15" x14ac:dyDescent="0.25">
      <c r="A13341"/>
      <c r="B13341"/>
      <c r="C13341"/>
      <c r="D13341"/>
    </row>
    <row r="13342" spans="1:4" ht="15" x14ac:dyDescent="0.25">
      <c r="A13342"/>
      <c r="B13342"/>
      <c r="C13342"/>
      <c r="D13342"/>
    </row>
    <row r="13343" spans="1:4" ht="15" x14ac:dyDescent="0.25">
      <c r="A13343"/>
      <c r="B13343"/>
      <c r="C13343"/>
      <c r="D13343"/>
    </row>
    <row r="13344" spans="1:4" ht="15" x14ac:dyDescent="0.25">
      <c r="A13344"/>
      <c r="B13344"/>
      <c r="C13344"/>
      <c r="D13344"/>
    </row>
    <row r="13345" spans="1:4" ht="15" x14ac:dyDescent="0.25">
      <c r="A13345"/>
      <c r="B13345"/>
      <c r="C13345"/>
      <c r="D13345"/>
    </row>
    <row r="13346" spans="1:4" ht="15" x14ac:dyDescent="0.25">
      <c r="A13346"/>
      <c r="B13346"/>
      <c r="C13346"/>
      <c r="D13346"/>
    </row>
    <row r="13347" spans="1:4" ht="15" x14ac:dyDescent="0.25">
      <c r="A13347"/>
      <c r="B13347"/>
      <c r="C13347"/>
      <c r="D13347"/>
    </row>
    <row r="13348" spans="1:4" ht="15" x14ac:dyDescent="0.25">
      <c r="A13348"/>
      <c r="B13348"/>
      <c r="C13348"/>
      <c r="D13348"/>
    </row>
    <row r="13349" spans="1:4" ht="15" x14ac:dyDescent="0.25">
      <c r="A13349"/>
      <c r="B13349"/>
      <c r="C13349"/>
      <c r="D13349"/>
    </row>
    <row r="13350" spans="1:4" ht="15" x14ac:dyDescent="0.25">
      <c r="A13350"/>
      <c r="B13350"/>
      <c r="C13350"/>
      <c r="D13350"/>
    </row>
    <row r="13351" spans="1:4" ht="15" x14ac:dyDescent="0.25">
      <c r="A13351"/>
      <c r="B13351"/>
      <c r="C13351"/>
      <c r="D13351"/>
    </row>
    <row r="13352" spans="1:4" ht="15" x14ac:dyDescent="0.25">
      <c r="A13352"/>
      <c r="B13352"/>
      <c r="C13352"/>
      <c r="D13352"/>
    </row>
    <row r="13353" spans="1:4" ht="15" x14ac:dyDescent="0.25">
      <c r="A13353"/>
      <c r="B13353"/>
      <c r="C13353"/>
      <c r="D13353"/>
    </row>
    <row r="13354" spans="1:4" ht="15" x14ac:dyDescent="0.25">
      <c r="A13354"/>
      <c r="B13354"/>
      <c r="C13354"/>
      <c r="D13354"/>
    </row>
    <row r="13355" spans="1:4" ht="15" x14ac:dyDescent="0.25">
      <c r="A13355"/>
      <c r="B13355"/>
      <c r="C13355"/>
      <c r="D13355"/>
    </row>
    <row r="13356" spans="1:4" ht="15" x14ac:dyDescent="0.25">
      <c r="A13356"/>
      <c r="B13356"/>
      <c r="C13356"/>
      <c r="D13356"/>
    </row>
    <row r="13357" spans="1:4" ht="15" x14ac:dyDescent="0.25">
      <c r="A13357"/>
      <c r="B13357"/>
      <c r="C13357"/>
      <c r="D13357"/>
    </row>
    <row r="13358" spans="1:4" ht="15" x14ac:dyDescent="0.25">
      <c r="A13358"/>
      <c r="B13358"/>
      <c r="C13358"/>
      <c r="D13358"/>
    </row>
    <row r="13359" spans="1:4" ht="15" x14ac:dyDescent="0.25">
      <c r="A13359"/>
      <c r="B13359"/>
      <c r="C13359"/>
      <c r="D13359"/>
    </row>
    <row r="13360" spans="1:4" ht="15" x14ac:dyDescent="0.25">
      <c r="A13360"/>
      <c r="B13360"/>
      <c r="C13360"/>
      <c r="D13360"/>
    </row>
    <row r="13361" spans="1:4" ht="15" x14ac:dyDescent="0.25">
      <c r="A13361"/>
      <c r="B13361"/>
      <c r="C13361"/>
      <c r="D13361"/>
    </row>
    <row r="13362" spans="1:4" ht="15" x14ac:dyDescent="0.25">
      <c r="A13362"/>
      <c r="B13362"/>
      <c r="C13362"/>
      <c r="D13362"/>
    </row>
    <row r="13363" spans="1:4" ht="15" x14ac:dyDescent="0.25">
      <c r="A13363"/>
      <c r="B13363"/>
      <c r="C13363"/>
      <c r="D13363"/>
    </row>
    <row r="13364" spans="1:4" ht="15" x14ac:dyDescent="0.25">
      <c r="A13364"/>
      <c r="B13364"/>
      <c r="C13364"/>
      <c r="D13364"/>
    </row>
    <row r="13365" spans="1:4" ht="15" x14ac:dyDescent="0.25">
      <c r="A13365"/>
      <c r="B13365"/>
      <c r="C13365"/>
      <c r="D13365"/>
    </row>
    <row r="13366" spans="1:4" ht="15" x14ac:dyDescent="0.25">
      <c r="A13366"/>
      <c r="B13366"/>
      <c r="C13366"/>
      <c r="D13366"/>
    </row>
    <row r="13367" spans="1:4" ht="15" x14ac:dyDescent="0.25">
      <c r="A13367"/>
      <c r="B13367"/>
      <c r="C13367"/>
      <c r="D13367"/>
    </row>
    <row r="13368" spans="1:4" ht="15" x14ac:dyDescent="0.25">
      <c r="A13368"/>
      <c r="B13368"/>
      <c r="C13368"/>
      <c r="D13368"/>
    </row>
    <row r="13369" spans="1:4" ht="15" x14ac:dyDescent="0.25">
      <c r="A13369"/>
      <c r="B13369"/>
      <c r="C13369"/>
      <c r="D13369"/>
    </row>
    <row r="13370" spans="1:4" ht="15" x14ac:dyDescent="0.25">
      <c r="A13370"/>
      <c r="B13370"/>
      <c r="C13370"/>
      <c r="D13370"/>
    </row>
    <row r="13371" spans="1:4" ht="15" x14ac:dyDescent="0.25">
      <c r="A13371"/>
      <c r="B13371"/>
      <c r="C13371"/>
      <c r="D13371"/>
    </row>
    <row r="13372" spans="1:4" ht="15" x14ac:dyDescent="0.25">
      <c r="A13372"/>
      <c r="B13372"/>
      <c r="C13372"/>
      <c r="D13372"/>
    </row>
    <row r="13373" spans="1:4" ht="15" x14ac:dyDescent="0.25">
      <c r="A13373"/>
      <c r="B13373"/>
      <c r="C13373"/>
      <c r="D13373"/>
    </row>
    <row r="13374" spans="1:4" ht="15" x14ac:dyDescent="0.25">
      <c r="A13374"/>
      <c r="B13374"/>
      <c r="C13374"/>
      <c r="D13374"/>
    </row>
    <row r="13375" spans="1:4" ht="15" x14ac:dyDescent="0.25">
      <c r="A13375"/>
      <c r="B13375"/>
      <c r="C13375"/>
      <c r="D13375"/>
    </row>
    <row r="13376" spans="1:4" ht="15" x14ac:dyDescent="0.25">
      <c r="A13376"/>
      <c r="B13376"/>
      <c r="C13376"/>
      <c r="D13376"/>
    </row>
    <row r="13377" spans="1:4" ht="15" x14ac:dyDescent="0.25">
      <c r="A13377"/>
      <c r="B13377"/>
      <c r="C13377"/>
      <c r="D13377"/>
    </row>
    <row r="13378" spans="1:4" ht="15" x14ac:dyDescent="0.25">
      <c r="A13378"/>
      <c r="B13378"/>
      <c r="C13378"/>
      <c r="D13378"/>
    </row>
    <row r="13379" spans="1:4" ht="15" x14ac:dyDescent="0.25">
      <c r="A13379"/>
      <c r="B13379"/>
      <c r="C13379"/>
      <c r="D13379"/>
    </row>
    <row r="13380" spans="1:4" ht="15" x14ac:dyDescent="0.25">
      <c r="A13380"/>
      <c r="B13380"/>
      <c r="C13380"/>
      <c r="D13380"/>
    </row>
    <row r="13381" spans="1:4" ht="15" x14ac:dyDescent="0.25">
      <c r="A13381"/>
      <c r="B13381"/>
      <c r="C13381"/>
      <c r="D13381"/>
    </row>
    <row r="13382" spans="1:4" ht="15" x14ac:dyDescent="0.25">
      <c r="A13382"/>
      <c r="B13382"/>
      <c r="C13382"/>
      <c r="D13382"/>
    </row>
    <row r="13383" spans="1:4" ht="15" x14ac:dyDescent="0.25">
      <c r="A13383"/>
      <c r="B13383"/>
      <c r="C13383"/>
      <c r="D13383"/>
    </row>
    <row r="13384" spans="1:4" ht="15" x14ac:dyDescent="0.25">
      <c r="A13384"/>
      <c r="B13384"/>
      <c r="C13384"/>
      <c r="D13384"/>
    </row>
    <row r="13385" spans="1:4" ht="15" x14ac:dyDescent="0.25">
      <c r="A13385"/>
      <c r="B13385"/>
      <c r="C13385"/>
      <c r="D13385"/>
    </row>
    <row r="13386" spans="1:4" ht="15" x14ac:dyDescent="0.25">
      <c r="A13386"/>
      <c r="B13386"/>
      <c r="C13386"/>
      <c r="D13386"/>
    </row>
    <row r="13387" spans="1:4" ht="15" x14ac:dyDescent="0.25">
      <c r="A13387"/>
      <c r="B13387"/>
      <c r="C13387"/>
      <c r="D13387"/>
    </row>
    <row r="13388" spans="1:4" ht="15" x14ac:dyDescent="0.25">
      <c r="A13388"/>
      <c r="B13388"/>
      <c r="C13388"/>
      <c r="D13388"/>
    </row>
    <row r="13389" spans="1:4" ht="15" x14ac:dyDescent="0.25">
      <c r="A13389"/>
      <c r="B13389"/>
      <c r="C13389"/>
      <c r="D13389"/>
    </row>
    <row r="13390" spans="1:4" ht="15" x14ac:dyDescent="0.25">
      <c r="A13390"/>
      <c r="B13390"/>
      <c r="C13390"/>
      <c r="D13390"/>
    </row>
    <row r="13391" spans="1:4" ht="15" x14ac:dyDescent="0.25">
      <c r="A13391"/>
      <c r="B13391"/>
      <c r="C13391"/>
      <c r="D13391"/>
    </row>
    <row r="13392" spans="1:4" ht="15" x14ac:dyDescent="0.25">
      <c r="A13392"/>
      <c r="B13392"/>
      <c r="C13392"/>
      <c r="D13392"/>
    </row>
    <row r="13393" spans="1:4" ht="15" x14ac:dyDescent="0.25">
      <c r="A13393"/>
      <c r="B13393"/>
      <c r="C13393"/>
      <c r="D13393"/>
    </row>
    <row r="13394" spans="1:4" ht="15" x14ac:dyDescent="0.25">
      <c r="A13394"/>
      <c r="B13394"/>
      <c r="C13394"/>
      <c r="D13394"/>
    </row>
    <row r="13395" spans="1:4" ht="15" x14ac:dyDescent="0.25">
      <c r="A13395"/>
      <c r="B13395"/>
      <c r="C13395"/>
      <c r="D13395"/>
    </row>
    <row r="13396" spans="1:4" ht="15" x14ac:dyDescent="0.25">
      <c r="A13396"/>
      <c r="B13396"/>
      <c r="C13396"/>
      <c r="D13396"/>
    </row>
    <row r="13397" spans="1:4" ht="15" x14ac:dyDescent="0.25">
      <c r="A13397"/>
      <c r="B13397"/>
      <c r="C13397"/>
      <c r="D13397"/>
    </row>
    <row r="13398" spans="1:4" ht="15" x14ac:dyDescent="0.25">
      <c r="A13398"/>
      <c r="B13398"/>
      <c r="C13398"/>
      <c r="D13398"/>
    </row>
    <row r="13399" spans="1:4" ht="15" x14ac:dyDescent="0.25">
      <c r="A13399"/>
      <c r="B13399"/>
      <c r="C13399"/>
      <c r="D13399"/>
    </row>
    <row r="13400" spans="1:4" ht="15" x14ac:dyDescent="0.25">
      <c r="A13400"/>
      <c r="B13400"/>
      <c r="C13400"/>
      <c r="D13400"/>
    </row>
    <row r="13401" spans="1:4" ht="15" x14ac:dyDescent="0.25">
      <c r="A13401"/>
      <c r="B13401"/>
      <c r="C13401"/>
      <c r="D13401"/>
    </row>
    <row r="13402" spans="1:4" ht="15" x14ac:dyDescent="0.25">
      <c r="A13402"/>
      <c r="B13402"/>
      <c r="C13402"/>
      <c r="D13402"/>
    </row>
    <row r="13403" spans="1:4" ht="15" x14ac:dyDescent="0.25">
      <c r="A13403"/>
      <c r="B13403"/>
      <c r="C13403"/>
      <c r="D13403"/>
    </row>
    <row r="13404" spans="1:4" ht="15" x14ac:dyDescent="0.25">
      <c r="A13404"/>
      <c r="B13404"/>
      <c r="C13404"/>
      <c r="D13404"/>
    </row>
    <row r="13405" spans="1:4" ht="15" x14ac:dyDescent="0.25">
      <c r="A13405"/>
      <c r="B13405"/>
      <c r="C13405"/>
      <c r="D13405"/>
    </row>
    <row r="13406" spans="1:4" ht="15" x14ac:dyDescent="0.25">
      <c r="A13406"/>
      <c r="B13406"/>
      <c r="C13406"/>
      <c r="D13406"/>
    </row>
    <row r="13407" spans="1:4" ht="15" x14ac:dyDescent="0.25">
      <c r="A13407"/>
      <c r="B13407"/>
      <c r="C13407"/>
      <c r="D13407"/>
    </row>
    <row r="13408" spans="1:4" ht="15" x14ac:dyDescent="0.25">
      <c r="A13408"/>
      <c r="B13408"/>
      <c r="C13408"/>
      <c r="D13408"/>
    </row>
    <row r="13409" spans="1:4" ht="15" x14ac:dyDescent="0.25">
      <c r="A13409"/>
      <c r="B13409"/>
      <c r="C13409"/>
      <c r="D13409"/>
    </row>
    <row r="13410" spans="1:4" ht="15" x14ac:dyDescent="0.25">
      <c r="A13410"/>
      <c r="B13410"/>
      <c r="C13410"/>
      <c r="D13410"/>
    </row>
    <row r="13411" spans="1:4" ht="15" x14ac:dyDescent="0.25">
      <c r="A13411"/>
      <c r="B13411"/>
      <c r="C13411"/>
      <c r="D13411"/>
    </row>
    <row r="13412" spans="1:4" ht="15" x14ac:dyDescent="0.25">
      <c r="A13412"/>
      <c r="B13412"/>
      <c r="C13412"/>
      <c r="D13412"/>
    </row>
    <row r="13413" spans="1:4" ht="15" x14ac:dyDescent="0.25">
      <c r="A13413"/>
      <c r="B13413"/>
      <c r="C13413"/>
      <c r="D13413"/>
    </row>
    <row r="13414" spans="1:4" ht="15" x14ac:dyDescent="0.25">
      <c r="A13414"/>
      <c r="B13414"/>
      <c r="C13414"/>
      <c r="D13414"/>
    </row>
    <row r="13415" spans="1:4" ht="15" x14ac:dyDescent="0.25">
      <c r="A13415"/>
      <c r="B13415"/>
      <c r="C13415"/>
      <c r="D13415"/>
    </row>
    <row r="13416" spans="1:4" ht="15" x14ac:dyDescent="0.25">
      <c r="A13416"/>
      <c r="B13416"/>
      <c r="C13416"/>
      <c r="D13416"/>
    </row>
    <row r="13417" spans="1:4" ht="15" x14ac:dyDescent="0.25">
      <c r="A13417"/>
      <c r="B13417"/>
      <c r="C13417"/>
      <c r="D13417"/>
    </row>
    <row r="13418" spans="1:4" ht="15" x14ac:dyDescent="0.25">
      <c r="A13418"/>
      <c r="B13418"/>
      <c r="C13418"/>
      <c r="D13418"/>
    </row>
    <row r="13419" spans="1:4" ht="15" x14ac:dyDescent="0.25">
      <c r="A13419"/>
      <c r="B13419"/>
      <c r="C13419"/>
      <c r="D13419"/>
    </row>
    <row r="13420" spans="1:4" ht="15" x14ac:dyDescent="0.25">
      <c r="A13420"/>
      <c r="B13420"/>
      <c r="C13420"/>
      <c r="D13420"/>
    </row>
    <row r="13421" spans="1:4" ht="15" x14ac:dyDescent="0.25">
      <c r="A13421"/>
      <c r="B13421"/>
      <c r="C13421"/>
      <c r="D13421"/>
    </row>
    <row r="13422" spans="1:4" ht="15" x14ac:dyDescent="0.25">
      <c r="A13422"/>
      <c r="B13422"/>
      <c r="C13422"/>
      <c r="D13422"/>
    </row>
    <row r="13423" spans="1:4" ht="15" x14ac:dyDescent="0.25">
      <c r="A13423"/>
      <c r="B13423"/>
      <c r="C13423"/>
      <c r="D13423"/>
    </row>
    <row r="13424" spans="1:4" ht="15" x14ac:dyDescent="0.25">
      <c r="A13424"/>
      <c r="B13424"/>
      <c r="C13424"/>
      <c r="D13424"/>
    </row>
    <row r="13425" spans="1:4" ht="15" x14ac:dyDescent="0.25">
      <c r="A13425"/>
      <c r="B13425"/>
      <c r="C13425"/>
      <c r="D13425"/>
    </row>
    <row r="13426" spans="1:4" ht="15" x14ac:dyDescent="0.25">
      <c r="A13426"/>
      <c r="B13426"/>
      <c r="C13426"/>
      <c r="D13426"/>
    </row>
    <row r="13427" spans="1:4" ht="15" x14ac:dyDescent="0.25">
      <c r="A13427"/>
      <c r="B13427"/>
      <c r="C13427"/>
      <c r="D13427"/>
    </row>
    <row r="13428" spans="1:4" ht="15" x14ac:dyDescent="0.25">
      <c r="A13428"/>
      <c r="B13428"/>
      <c r="C13428"/>
      <c r="D13428"/>
    </row>
    <row r="13429" spans="1:4" ht="15" x14ac:dyDescent="0.25">
      <c r="A13429"/>
      <c r="B13429"/>
      <c r="C13429"/>
      <c r="D13429"/>
    </row>
    <row r="13430" spans="1:4" ht="15" x14ac:dyDescent="0.25">
      <c r="A13430"/>
      <c r="B13430"/>
      <c r="C13430"/>
      <c r="D13430"/>
    </row>
    <row r="13431" spans="1:4" ht="15" x14ac:dyDescent="0.25">
      <c r="A13431"/>
      <c r="B13431"/>
      <c r="C13431"/>
      <c r="D13431"/>
    </row>
    <row r="13432" spans="1:4" ht="15" x14ac:dyDescent="0.25">
      <c r="A13432"/>
      <c r="B13432"/>
      <c r="C13432"/>
      <c r="D13432"/>
    </row>
    <row r="13433" spans="1:4" ht="15" x14ac:dyDescent="0.25">
      <c r="A13433"/>
      <c r="B13433"/>
      <c r="C13433"/>
      <c r="D13433"/>
    </row>
    <row r="13434" spans="1:4" ht="15" x14ac:dyDescent="0.25">
      <c r="A13434"/>
      <c r="B13434"/>
      <c r="C13434"/>
      <c r="D13434"/>
    </row>
    <row r="13435" spans="1:4" ht="15" x14ac:dyDescent="0.25">
      <c r="A13435"/>
      <c r="B13435"/>
      <c r="C13435"/>
      <c r="D13435"/>
    </row>
    <row r="13436" spans="1:4" ht="15" x14ac:dyDescent="0.25">
      <c r="A13436"/>
      <c r="B13436"/>
      <c r="C13436"/>
      <c r="D13436"/>
    </row>
    <row r="13437" spans="1:4" ht="15" x14ac:dyDescent="0.25">
      <c r="A13437"/>
      <c r="B13437"/>
      <c r="C13437"/>
      <c r="D13437"/>
    </row>
    <row r="13438" spans="1:4" ht="15" x14ac:dyDescent="0.25">
      <c r="A13438"/>
      <c r="B13438"/>
      <c r="C13438"/>
      <c r="D13438"/>
    </row>
    <row r="13439" spans="1:4" ht="15" x14ac:dyDescent="0.25">
      <c r="A13439"/>
      <c r="B13439"/>
      <c r="C13439"/>
      <c r="D13439"/>
    </row>
    <row r="13440" spans="1:4" ht="15" x14ac:dyDescent="0.25">
      <c r="A13440"/>
      <c r="B13440"/>
      <c r="C13440"/>
      <c r="D13440"/>
    </row>
    <row r="13441" spans="1:4" ht="15" x14ac:dyDescent="0.25">
      <c r="A13441"/>
      <c r="B13441"/>
      <c r="C13441"/>
      <c r="D13441"/>
    </row>
    <row r="13442" spans="1:4" ht="15" x14ac:dyDescent="0.25">
      <c r="A13442"/>
      <c r="B13442"/>
      <c r="C13442"/>
      <c r="D13442"/>
    </row>
    <row r="13443" spans="1:4" ht="15" x14ac:dyDescent="0.25">
      <c r="A13443"/>
      <c r="B13443"/>
      <c r="C13443"/>
      <c r="D13443"/>
    </row>
    <row r="13444" spans="1:4" ht="15" x14ac:dyDescent="0.25">
      <c r="A13444"/>
      <c r="B13444"/>
      <c r="C13444"/>
      <c r="D13444"/>
    </row>
    <row r="13445" spans="1:4" ht="15" x14ac:dyDescent="0.25">
      <c r="A13445"/>
      <c r="B13445"/>
      <c r="C13445"/>
      <c r="D13445"/>
    </row>
    <row r="13446" spans="1:4" ht="15" x14ac:dyDescent="0.25">
      <c r="A13446"/>
      <c r="B13446"/>
      <c r="C13446"/>
      <c r="D13446"/>
    </row>
    <row r="13447" spans="1:4" ht="15" x14ac:dyDescent="0.25">
      <c r="A13447"/>
      <c r="B13447"/>
      <c r="C13447"/>
      <c r="D13447"/>
    </row>
    <row r="13448" spans="1:4" ht="15" x14ac:dyDescent="0.25">
      <c r="A13448"/>
      <c r="B13448"/>
      <c r="C13448"/>
      <c r="D13448"/>
    </row>
    <row r="13449" spans="1:4" ht="15" x14ac:dyDescent="0.25">
      <c r="A13449"/>
      <c r="B13449"/>
      <c r="C13449"/>
      <c r="D13449"/>
    </row>
    <row r="13450" spans="1:4" ht="15" x14ac:dyDescent="0.25">
      <c r="A13450"/>
      <c r="B13450"/>
      <c r="C13450"/>
      <c r="D13450"/>
    </row>
    <row r="13451" spans="1:4" ht="15" x14ac:dyDescent="0.25">
      <c r="A13451"/>
      <c r="B13451"/>
      <c r="C13451"/>
      <c r="D13451"/>
    </row>
    <row r="13452" spans="1:4" ht="15" x14ac:dyDescent="0.25">
      <c r="A13452"/>
      <c r="B13452"/>
      <c r="C13452"/>
      <c r="D13452"/>
    </row>
    <row r="13453" spans="1:4" ht="15" x14ac:dyDescent="0.25">
      <c r="A13453"/>
      <c r="B13453"/>
      <c r="C13453"/>
      <c r="D13453"/>
    </row>
    <row r="13454" spans="1:4" ht="15" x14ac:dyDescent="0.25">
      <c r="A13454"/>
      <c r="B13454"/>
      <c r="C13454"/>
      <c r="D13454"/>
    </row>
    <row r="13455" spans="1:4" ht="15" x14ac:dyDescent="0.25">
      <c r="A13455"/>
      <c r="B13455"/>
      <c r="C13455"/>
      <c r="D13455"/>
    </row>
    <row r="13456" spans="1:4" ht="15" x14ac:dyDescent="0.25">
      <c r="A13456"/>
      <c r="B13456"/>
      <c r="C13456"/>
      <c r="D13456"/>
    </row>
    <row r="13457" spans="1:4" ht="15" x14ac:dyDescent="0.25">
      <c r="A13457"/>
      <c r="B13457"/>
      <c r="C13457"/>
      <c r="D13457"/>
    </row>
    <row r="13458" spans="1:4" ht="15" x14ac:dyDescent="0.25">
      <c r="A13458"/>
      <c r="B13458"/>
      <c r="C13458"/>
      <c r="D13458"/>
    </row>
    <row r="13459" spans="1:4" ht="15" x14ac:dyDescent="0.25">
      <c r="A13459"/>
      <c r="B13459"/>
      <c r="C13459"/>
      <c r="D13459"/>
    </row>
    <row r="13460" spans="1:4" ht="15" x14ac:dyDescent="0.25">
      <c r="A13460"/>
      <c r="B13460"/>
      <c r="C13460"/>
      <c r="D13460"/>
    </row>
    <row r="13461" spans="1:4" ht="15" x14ac:dyDescent="0.25">
      <c r="A13461"/>
      <c r="B13461"/>
      <c r="C13461"/>
      <c r="D13461"/>
    </row>
    <row r="13462" spans="1:4" ht="15" x14ac:dyDescent="0.25">
      <c r="A13462"/>
      <c r="B13462"/>
      <c r="C13462"/>
      <c r="D13462"/>
    </row>
    <row r="13463" spans="1:4" ht="15" x14ac:dyDescent="0.25">
      <c r="A13463"/>
      <c r="B13463"/>
      <c r="C13463"/>
      <c r="D13463"/>
    </row>
    <row r="13464" spans="1:4" ht="15" x14ac:dyDescent="0.25">
      <c r="A13464"/>
      <c r="B13464"/>
      <c r="C13464"/>
      <c r="D13464"/>
    </row>
    <row r="13465" spans="1:4" ht="15" x14ac:dyDescent="0.25">
      <c r="A13465"/>
      <c r="B13465"/>
      <c r="C13465"/>
      <c r="D13465"/>
    </row>
    <row r="13466" spans="1:4" ht="15" x14ac:dyDescent="0.25">
      <c r="A13466"/>
      <c r="B13466"/>
      <c r="C13466"/>
      <c r="D13466"/>
    </row>
    <row r="13467" spans="1:4" ht="15" x14ac:dyDescent="0.25">
      <c r="A13467"/>
      <c r="B13467"/>
      <c r="C13467"/>
      <c r="D13467"/>
    </row>
    <row r="13468" spans="1:4" ht="15" x14ac:dyDescent="0.25">
      <c r="A13468"/>
      <c r="B13468"/>
      <c r="C13468"/>
      <c r="D13468"/>
    </row>
    <row r="13469" spans="1:4" ht="15" x14ac:dyDescent="0.25">
      <c r="A13469"/>
      <c r="B13469"/>
      <c r="C13469"/>
      <c r="D13469"/>
    </row>
    <row r="13470" spans="1:4" ht="15" x14ac:dyDescent="0.25">
      <c r="A13470"/>
      <c r="B13470"/>
      <c r="C13470"/>
      <c r="D13470"/>
    </row>
    <row r="13471" spans="1:4" ht="15" x14ac:dyDescent="0.25">
      <c r="A13471"/>
      <c r="B13471"/>
      <c r="C13471"/>
      <c r="D13471"/>
    </row>
    <row r="13472" spans="1:4" ht="15" x14ac:dyDescent="0.25">
      <c r="A13472"/>
      <c r="B13472"/>
      <c r="C13472"/>
      <c r="D13472"/>
    </row>
    <row r="13473" spans="1:4" ht="15" x14ac:dyDescent="0.25">
      <c r="A13473"/>
      <c r="B13473"/>
      <c r="C13473"/>
      <c r="D13473"/>
    </row>
    <row r="13474" spans="1:4" ht="15" x14ac:dyDescent="0.25">
      <c r="A13474"/>
      <c r="B13474"/>
      <c r="C13474"/>
      <c r="D13474"/>
    </row>
    <row r="13475" spans="1:4" ht="15" x14ac:dyDescent="0.25">
      <c r="A13475"/>
      <c r="B13475"/>
      <c r="C13475"/>
      <c r="D13475"/>
    </row>
    <row r="13476" spans="1:4" ht="15" x14ac:dyDescent="0.25">
      <c r="A13476"/>
      <c r="B13476"/>
      <c r="C13476"/>
      <c r="D13476"/>
    </row>
    <row r="13477" spans="1:4" ht="15" x14ac:dyDescent="0.25">
      <c r="A13477"/>
      <c r="B13477"/>
      <c r="C13477"/>
      <c r="D13477"/>
    </row>
    <row r="13478" spans="1:4" ht="15" x14ac:dyDescent="0.25">
      <c r="A13478"/>
      <c r="B13478"/>
      <c r="C13478"/>
      <c r="D13478"/>
    </row>
    <row r="13479" spans="1:4" ht="15" x14ac:dyDescent="0.25">
      <c r="A13479"/>
      <c r="B13479"/>
      <c r="C13479"/>
      <c r="D13479"/>
    </row>
    <row r="13480" spans="1:4" ht="15" x14ac:dyDescent="0.25">
      <c r="A13480"/>
      <c r="B13480"/>
      <c r="C13480"/>
      <c r="D13480"/>
    </row>
    <row r="13481" spans="1:4" ht="15" x14ac:dyDescent="0.25">
      <c r="A13481"/>
      <c r="B13481"/>
      <c r="C13481"/>
      <c r="D13481"/>
    </row>
    <row r="13482" spans="1:4" ht="15" x14ac:dyDescent="0.25">
      <c r="A13482"/>
      <c r="B13482"/>
      <c r="C13482"/>
      <c r="D13482"/>
    </row>
    <row r="13483" spans="1:4" ht="15" x14ac:dyDescent="0.25">
      <c r="A13483"/>
      <c r="B13483"/>
      <c r="C13483"/>
      <c r="D13483"/>
    </row>
    <row r="13484" spans="1:4" ht="15" x14ac:dyDescent="0.25">
      <c r="A13484"/>
      <c r="B13484"/>
      <c r="C13484"/>
      <c r="D13484"/>
    </row>
    <row r="13485" spans="1:4" ht="15" x14ac:dyDescent="0.25">
      <c r="A13485"/>
      <c r="B13485"/>
      <c r="C13485"/>
      <c r="D13485"/>
    </row>
    <row r="13486" spans="1:4" ht="15" x14ac:dyDescent="0.25">
      <c r="A13486"/>
      <c r="B13486"/>
      <c r="C13486"/>
      <c r="D13486"/>
    </row>
    <row r="13487" spans="1:4" ht="15" x14ac:dyDescent="0.25">
      <c r="A13487"/>
      <c r="B13487"/>
      <c r="C13487"/>
      <c r="D13487"/>
    </row>
    <row r="13488" spans="1:4" ht="15" x14ac:dyDescent="0.25">
      <c r="A13488"/>
      <c r="B13488"/>
      <c r="C13488"/>
      <c r="D13488"/>
    </row>
    <row r="13489" spans="1:4" ht="15" x14ac:dyDescent="0.25">
      <c r="A13489"/>
      <c r="B13489"/>
      <c r="C13489"/>
      <c r="D13489"/>
    </row>
    <row r="13490" spans="1:4" ht="15" x14ac:dyDescent="0.25">
      <c r="A13490"/>
      <c r="B13490"/>
      <c r="C13490"/>
      <c r="D13490"/>
    </row>
    <row r="13491" spans="1:4" ht="15" x14ac:dyDescent="0.25">
      <c r="A13491"/>
      <c r="B13491"/>
      <c r="C13491"/>
      <c r="D13491"/>
    </row>
    <row r="13492" spans="1:4" ht="15" x14ac:dyDescent="0.25">
      <c r="A13492"/>
      <c r="B13492"/>
      <c r="C13492"/>
      <c r="D13492"/>
    </row>
    <row r="13493" spans="1:4" ht="15" x14ac:dyDescent="0.25">
      <c r="A13493"/>
      <c r="B13493"/>
      <c r="C13493"/>
      <c r="D13493"/>
    </row>
    <row r="13494" spans="1:4" ht="15" x14ac:dyDescent="0.25">
      <c r="A13494"/>
      <c r="B13494"/>
      <c r="C13494"/>
      <c r="D13494"/>
    </row>
    <row r="13495" spans="1:4" ht="15" x14ac:dyDescent="0.25">
      <c r="A13495"/>
      <c r="B13495"/>
      <c r="C13495"/>
      <c r="D13495"/>
    </row>
    <row r="13496" spans="1:4" ht="15" x14ac:dyDescent="0.25">
      <c r="A13496"/>
      <c r="B13496"/>
      <c r="C13496"/>
      <c r="D13496"/>
    </row>
    <row r="13497" spans="1:4" ht="15" x14ac:dyDescent="0.25">
      <c r="A13497"/>
      <c r="B13497"/>
      <c r="C13497"/>
      <c r="D13497"/>
    </row>
    <row r="13498" spans="1:4" ht="15" x14ac:dyDescent="0.25">
      <c r="A13498"/>
      <c r="B13498"/>
      <c r="C13498"/>
      <c r="D13498"/>
    </row>
    <row r="13499" spans="1:4" ht="15" x14ac:dyDescent="0.25">
      <c r="A13499"/>
      <c r="B13499"/>
      <c r="C13499"/>
      <c r="D13499"/>
    </row>
    <row r="13500" spans="1:4" ht="15" x14ac:dyDescent="0.25">
      <c r="A13500"/>
      <c r="B13500"/>
      <c r="C13500"/>
      <c r="D13500"/>
    </row>
    <row r="13501" spans="1:4" ht="15" x14ac:dyDescent="0.25">
      <c r="A13501"/>
      <c r="B13501"/>
      <c r="C13501"/>
      <c r="D13501"/>
    </row>
    <row r="13502" spans="1:4" ht="15" x14ac:dyDescent="0.25">
      <c r="A13502"/>
      <c r="B13502"/>
      <c r="C13502"/>
      <c r="D13502"/>
    </row>
    <row r="13503" spans="1:4" ht="15" x14ac:dyDescent="0.25">
      <c r="A13503"/>
      <c r="B13503"/>
      <c r="C13503"/>
      <c r="D13503"/>
    </row>
    <row r="13504" spans="1:4" ht="15" x14ac:dyDescent="0.25">
      <c r="A13504"/>
      <c r="B13504"/>
      <c r="C13504"/>
      <c r="D13504"/>
    </row>
    <row r="13505" spans="1:4" ht="15" x14ac:dyDescent="0.25">
      <c r="A13505"/>
      <c r="B13505"/>
      <c r="C13505"/>
      <c r="D13505"/>
    </row>
    <row r="13506" spans="1:4" ht="15" x14ac:dyDescent="0.25">
      <c r="A13506"/>
      <c r="B13506"/>
      <c r="C13506"/>
      <c r="D13506"/>
    </row>
    <row r="13507" spans="1:4" ht="15" x14ac:dyDescent="0.25">
      <c r="A13507"/>
      <c r="B13507"/>
      <c r="C13507"/>
      <c r="D13507"/>
    </row>
    <row r="13508" spans="1:4" ht="15" x14ac:dyDescent="0.25">
      <c r="A13508"/>
      <c r="B13508"/>
      <c r="C13508"/>
      <c r="D13508"/>
    </row>
    <row r="13509" spans="1:4" ht="15" x14ac:dyDescent="0.25">
      <c r="A13509"/>
      <c r="B13509"/>
      <c r="C13509"/>
      <c r="D13509"/>
    </row>
    <row r="13510" spans="1:4" ht="15" x14ac:dyDescent="0.25">
      <c r="A13510"/>
      <c r="B13510"/>
      <c r="C13510"/>
      <c r="D13510"/>
    </row>
    <row r="13511" spans="1:4" ht="15" x14ac:dyDescent="0.25">
      <c r="A13511"/>
      <c r="B13511"/>
      <c r="C13511"/>
      <c r="D13511"/>
    </row>
    <row r="13512" spans="1:4" ht="15" x14ac:dyDescent="0.25">
      <c r="A13512"/>
      <c r="B13512"/>
      <c r="C13512"/>
      <c r="D13512"/>
    </row>
    <row r="13513" spans="1:4" ht="15" x14ac:dyDescent="0.25">
      <c r="A13513"/>
      <c r="B13513"/>
      <c r="C13513"/>
      <c r="D13513"/>
    </row>
    <row r="13514" spans="1:4" ht="15" x14ac:dyDescent="0.25">
      <c r="A13514"/>
      <c r="B13514"/>
      <c r="C13514"/>
      <c r="D13514"/>
    </row>
    <row r="13515" spans="1:4" ht="15" x14ac:dyDescent="0.25">
      <c r="A13515"/>
      <c r="B13515"/>
      <c r="C13515"/>
      <c r="D13515"/>
    </row>
    <row r="13516" spans="1:4" ht="15" x14ac:dyDescent="0.25">
      <c r="A13516"/>
      <c r="B13516"/>
      <c r="C13516"/>
      <c r="D13516"/>
    </row>
    <row r="13517" spans="1:4" ht="15" x14ac:dyDescent="0.25">
      <c r="A13517"/>
      <c r="B13517"/>
      <c r="C13517"/>
      <c r="D13517"/>
    </row>
    <row r="13518" spans="1:4" ht="15" x14ac:dyDescent="0.25">
      <c r="A13518"/>
      <c r="B13518"/>
      <c r="C13518"/>
      <c r="D13518"/>
    </row>
    <row r="13519" spans="1:4" ht="15" x14ac:dyDescent="0.25">
      <c r="A13519"/>
      <c r="B13519"/>
      <c r="C13519"/>
      <c r="D13519"/>
    </row>
    <row r="13520" spans="1:4" ht="15" x14ac:dyDescent="0.25">
      <c r="A13520"/>
      <c r="B13520"/>
      <c r="C13520"/>
      <c r="D13520"/>
    </row>
    <row r="13521" spans="1:4" ht="15" x14ac:dyDescent="0.25">
      <c r="A13521"/>
      <c r="B13521"/>
      <c r="C13521"/>
      <c r="D13521"/>
    </row>
    <row r="13522" spans="1:4" ht="15" x14ac:dyDescent="0.25">
      <c r="A13522"/>
      <c r="B13522"/>
      <c r="C13522"/>
      <c r="D13522"/>
    </row>
    <row r="13523" spans="1:4" ht="15" x14ac:dyDescent="0.25">
      <c r="A13523"/>
      <c r="B13523"/>
      <c r="C13523"/>
      <c r="D13523"/>
    </row>
    <row r="13524" spans="1:4" ht="15" x14ac:dyDescent="0.25">
      <c r="A13524"/>
      <c r="B13524"/>
      <c r="C13524"/>
      <c r="D13524"/>
    </row>
    <row r="13525" spans="1:4" ht="15" x14ac:dyDescent="0.25">
      <c r="A13525"/>
      <c r="B13525"/>
      <c r="C13525"/>
      <c r="D13525"/>
    </row>
    <row r="13526" spans="1:4" ht="15" x14ac:dyDescent="0.25">
      <c r="A13526"/>
      <c r="B13526"/>
      <c r="C13526"/>
      <c r="D13526"/>
    </row>
    <row r="13527" spans="1:4" ht="15" x14ac:dyDescent="0.25">
      <c r="A13527"/>
      <c r="B13527"/>
      <c r="C13527"/>
      <c r="D13527"/>
    </row>
    <row r="13528" spans="1:4" ht="15" x14ac:dyDescent="0.25">
      <c r="A13528"/>
      <c r="B13528"/>
      <c r="C13528"/>
      <c r="D13528"/>
    </row>
    <row r="13529" spans="1:4" ht="15" x14ac:dyDescent="0.25">
      <c r="A13529"/>
      <c r="B13529"/>
      <c r="C13529"/>
      <c r="D13529"/>
    </row>
    <row r="13530" spans="1:4" ht="15" x14ac:dyDescent="0.25">
      <c r="A13530"/>
      <c r="B13530"/>
      <c r="C13530"/>
      <c r="D13530"/>
    </row>
    <row r="13531" spans="1:4" ht="15" x14ac:dyDescent="0.25">
      <c r="A13531"/>
      <c r="B13531"/>
      <c r="C13531"/>
      <c r="D13531"/>
    </row>
    <row r="13532" spans="1:4" ht="15" x14ac:dyDescent="0.25">
      <c r="A13532"/>
      <c r="B13532"/>
      <c r="C13532"/>
      <c r="D13532"/>
    </row>
    <row r="13533" spans="1:4" ht="15" x14ac:dyDescent="0.25">
      <c r="A13533"/>
      <c r="B13533"/>
      <c r="C13533"/>
      <c r="D13533"/>
    </row>
    <row r="13534" spans="1:4" ht="15" x14ac:dyDescent="0.25">
      <c r="A13534"/>
      <c r="B13534"/>
      <c r="C13534"/>
      <c r="D13534"/>
    </row>
    <row r="13535" spans="1:4" ht="15" x14ac:dyDescent="0.25">
      <c r="A13535"/>
      <c r="B13535"/>
      <c r="C13535"/>
      <c r="D13535"/>
    </row>
    <row r="13536" spans="1:4" ht="15" x14ac:dyDescent="0.25">
      <c r="A13536"/>
      <c r="B13536"/>
      <c r="C13536"/>
      <c r="D13536"/>
    </row>
    <row r="13537" spans="1:4" ht="15" x14ac:dyDescent="0.25">
      <c r="A13537"/>
      <c r="B13537"/>
      <c r="C13537"/>
      <c r="D13537"/>
    </row>
    <row r="13538" spans="1:4" ht="15" x14ac:dyDescent="0.25">
      <c r="A13538"/>
      <c r="B13538"/>
      <c r="C13538"/>
      <c r="D13538"/>
    </row>
    <row r="13539" spans="1:4" ht="15" x14ac:dyDescent="0.25">
      <c r="A13539"/>
      <c r="B13539"/>
      <c r="C13539"/>
      <c r="D13539"/>
    </row>
    <row r="13540" spans="1:4" ht="15" x14ac:dyDescent="0.25">
      <c r="A13540"/>
      <c r="B13540"/>
      <c r="C13540"/>
      <c r="D13540"/>
    </row>
    <row r="13541" spans="1:4" ht="15" x14ac:dyDescent="0.25">
      <c r="A13541"/>
      <c r="B13541"/>
      <c r="C13541"/>
      <c r="D13541"/>
    </row>
    <row r="13542" spans="1:4" ht="15" x14ac:dyDescent="0.25">
      <c r="A13542"/>
      <c r="B13542"/>
      <c r="C13542"/>
      <c r="D13542"/>
    </row>
    <row r="13543" spans="1:4" ht="15" x14ac:dyDescent="0.25">
      <c r="A13543"/>
      <c r="B13543"/>
      <c r="C13543"/>
      <c r="D13543"/>
    </row>
    <row r="13544" spans="1:4" ht="15" x14ac:dyDescent="0.25">
      <c r="A13544"/>
      <c r="B13544"/>
      <c r="C13544"/>
      <c r="D13544"/>
    </row>
    <row r="13545" spans="1:4" ht="15" x14ac:dyDescent="0.25">
      <c r="A13545"/>
      <c r="B13545"/>
      <c r="C13545"/>
      <c r="D13545"/>
    </row>
    <row r="13546" spans="1:4" ht="15" x14ac:dyDescent="0.25">
      <c r="A13546"/>
      <c r="B13546"/>
      <c r="C13546"/>
      <c r="D13546"/>
    </row>
    <row r="13547" spans="1:4" ht="15" x14ac:dyDescent="0.25">
      <c r="A13547"/>
      <c r="B13547"/>
      <c r="C13547"/>
      <c r="D13547"/>
    </row>
    <row r="13548" spans="1:4" ht="15" x14ac:dyDescent="0.25">
      <c r="A13548"/>
      <c r="B13548"/>
      <c r="C13548"/>
      <c r="D13548"/>
    </row>
    <row r="13549" spans="1:4" ht="15" x14ac:dyDescent="0.25">
      <c r="A13549"/>
      <c r="B13549"/>
      <c r="C13549"/>
      <c r="D13549"/>
    </row>
    <row r="13550" spans="1:4" ht="15" x14ac:dyDescent="0.25">
      <c r="A13550"/>
      <c r="B13550"/>
      <c r="C13550"/>
      <c r="D13550"/>
    </row>
    <row r="13551" spans="1:4" ht="15" x14ac:dyDescent="0.25">
      <c r="A13551"/>
      <c r="B13551"/>
      <c r="C13551"/>
      <c r="D13551"/>
    </row>
    <row r="13552" spans="1:4" ht="15" x14ac:dyDescent="0.25">
      <c r="A13552"/>
      <c r="B13552"/>
      <c r="C13552"/>
      <c r="D13552"/>
    </row>
    <row r="13553" spans="1:4" ht="15" x14ac:dyDescent="0.25">
      <c r="A13553"/>
      <c r="B13553"/>
      <c r="C13553"/>
      <c r="D13553"/>
    </row>
    <row r="13554" spans="1:4" ht="15" x14ac:dyDescent="0.25">
      <c r="A13554"/>
      <c r="B13554"/>
      <c r="C13554"/>
      <c r="D13554"/>
    </row>
    <row r="13555" spans="1:4" ht="15" x14ac:dyDescent="0.25">
      <c r="A13555"/>
      <c r="B13555"/>
      <c r="C13555"/>
      <c r="D13555"/>
    </row>
    <row r="13556" spans="1:4" ht="15" x14ac:dyDescent="0.25">
      <c r="A13556"/>
      <c r="B13556"/>
      <c r="C13556"/>
      <c r="D13556"/>
    </row>
    <row r="13557" spans="1:4" ht="15" x14ac:dyDescent="0.25">
      <c r="A13557"/>
      <c r="B13557"/>
      <c r="C13557"/>
      <c r="D13557"/>
    </row>
    <row r="13558" spans="1:4" ht="15" x14ac:dyDescent="0.25">
      <c r="A13558"/>
      <c r="B13558"/>
      <c r="C13558"/>
      <c r="D13558"/>
    </row>
    <row r="13559" spans="1:4" ht="15" x14ac:dyDescent="0.25">
      <c r="A13559"/>
      <c r="B13559"/>
      <c r="C13559"/>
      <c r="D13559"/>
    </row>
    <row r="13560" spans="1:4" ht="15" x14ac:dyDescent="0.25">
      <c r="A13560"/>
      <c r="B13560"/>
      <c r="C13560"/>
      <c r="D13560"/>
    </row>
    <row r="13561" spans="1:4" ht="15" x14ac:dyDescent="0.25">
      <c r="A13561"/>
      <c r="B13561"/>
      <c r="C13561"/>
      <c r="D13561"/>
    </row>
    <row r="13562" spans="1:4" ht="15" x14ac:dyDescent="0.25">
      <c r="A13562"/>
      <c r="B13562"/>
      <c r="C13562"/>
      <c r="D13562"/>
    </row>
    <row r="13563" spans="1:4" ht="15" x14ac:dyDescent="0.25">
      <c r="A13563"/>
      <c r="B13563"/>
      <c r="C13563"/>
      <c r="D13563"/>
    </row>
    <row r="13564" spans="1:4" ht="15" x14ac:dyDescent="0.25">
      <c r="A13564"/>
      <c r="B13564"/>
      <c r="C13564"/>
      <c r="D13564"/>
    </row>
    <row r="13565" spans="1:4" ht="15" x14ac:dyDescent="0.25">
      <c r="A13565"/>
      <c r="B13565"/>
      <c r="C13565"/>
      <c r="D13565"/>
    </row>
    <row r="13566" spans="1:4" ht="15" x14ac:dyDescent="0.25">
      <c r="A13566"/>
      <c r="B13566"/>
      <c r="C13566"/>
      <c r="D13566"/>
    </row>
    <row r="13567" spans="1:4" ht="15" x14ac:dyDescent="0.25">
      <c r="A13567"/>
      <c r="B13567"/>
      <c r="C13567"/>
      <c r="D13567"/>
    </row>
    <row r="13568" spans="1:4" ht="15" x14ac:dyDescent="0.25">
      <c r="A13568"/>
      <c r="B13568"/>
      <c r="C13568"/>
      <c r="D13568"/>
    </row>
    <row r="13569" spans="1:4" ht="15" x14ac:dyDescent="0.25">
      <c r="A13569"/>
      <c r="B13569"/>
      <c r="C13569"/>
      <c r="D13569"/>
    </row>
    <row r="13570" spans="1:4" ht="15" x14ac:dyDescent="0.25">
      <c r="A13570"/>
      <c r="B13570"/>
      <c r="C13570"/>
      <c r="D13570"/>
    </row>
    <row r="13571" spans="1:4" ht="15" x14ac:dyDescent="0.25">
      <c r="A13571"/>
      <c r="B13571"/>
      <c r="C13571"/>
      <c r="D13571"/>
    </row>
    <row r="13572" spans="1:4" ht="15" x14ac:dyDescent="0.25">
      <c r="A13572"/>
      <c r="B13572"/>
      <c r="C13572"/>
      <c r="D13572"/>
    </row>
    <row r="13573" spans="1:4" ht="15" x14ac:dyDescent="0.25">
      <c r="A13573"/>
      <c r="B13573"/>
      <c r="C13573"/>
      <c r="D13573"/>
    </row>
    <row r="13574" spans="1:4" ht="15" x14ac:dyDescent="0.25">
      <c r="A13574"/>
      <c r="B13574"/>
      <c r="C13574"/>
      <c r="D13574"/>
    </row>
    <row r="13575" spans="1:4" ht="15" x14ac:dyDescent="0.25">
      <c r="A13575"/>
      <c r="B13575"/>
      <c r="C13575"/>
      <c r="D13575"/>
    </row>
    <row r="13576" spans="1:4" ht="15" x14ac:dyDescent="0.25">
      <c r="A13576"/>
      <c r="B13576"/>
      <c r="C13576"/>
      <c r="D13576"/>
    </row>
    <row r="13577" spans="1:4" ht="15" x14ac:dyDescent="0.25">
      <c r="A13577"/>
      <c r="B13577"/>
      <c r="C13577"/>
      <c r="D13577"/>
    </row>
    <row r="13578" spans="1:4" ht="15" x14ac:dyDescent="0.25">
      <c r="A13578"/>
      <c r="B13578"/>
      <c r="C13578"/>
      <c r="D13578"/>
    </row>
    <row r="13579" spans="1:4" ht="15" x14ac:dyDescent="0.25">
      <c r="A13579"/>
      <c r="B13579"/>
      <c r="C13579"/>
      <c r="D13579"/>
    </row>
    <row r="13580" spans="1:4" ht="15" x14ac:dyDescent="0.25">
      <c r="A13580"/>
      <c r="B13580"/>
      <c r="C13580"/>
      <c r="D13580"/>
    </row>
    <row r="13581" spans="1:4" ht="15" x14ac:dyDescent="0.25">
      <c r="A13581"/>
      <c r="B13581"/>
      <c r="C13581"/>
      <c r="D13581"/>
    </row>
    <row r="13582" spans="1:4" ht="15" x14ac:dyDescent="0.25">
      <c r="A13582"/>
      <c r="B13582"/>
      <c r="C13582"/>
      <c r="D13582"/>
    </row>
    <row r="13583" spans="1:4" ht="15" x14ac:dyDescent="0.25">
      <c r="A13583"/>
      <c r="B13583"/>
      <c r="C13583"/>
      <c r="D13583"/>
    </row>
    <row r="13584" spans="1:4" ht="15" x14ac:dyDescent="0.25">
      <c r="A13584"/>
      <c r="B13584"/>
      <c r="C13584"/>
      <c r="D13584"/>
    </row>
    <row r="13585" spans="1:4" ht="15" x14ac:dyDescent="0.25">
      <c r="A13585"/>
      <c r="B13585"/>
      <c r="C13585"/>
      <c r="D13585"/>
    </row>
    <row r="13586" spans="1:4" ht="15" x14ac:dyDescent="0.25">
      <c r="A13586"/>
      <c r="B13586"/>
      <c r="C13586"/>
      <c r="D13586"/>
    </row>
    <row r="13587" spans="1:4" ht="15" x14ac:dyDescent="0.25">
      <c r="A13587"/>
      <c r="B13587"/>
      <c r="C13587"/>
      <c r="D13587"/>
    </row>
    <row r="13588" spans="1:4" ht="15" x14ac:dyDescent="0.25">
      <c r="A13588"/>
      <c r="B13588"/>
      <c r="C13588"/>
      <c r="D13588"/>
    </row>
    <row r="13589" spans="1:4" ht="15" x14ac:dyDescent="0.25">
      <c r="A13589"/>
      <c r="B13589"/>
      <c r="C13589"/>
      <c r="D13589"/>
    </row>
    <row r="13590" spans="1:4" ht="15" x14ac:dyDescent="0.25">
      <c r="A13590"/>
      <c r="B13590"/>
      <c r="C13590"/>
      <c r="D13590"/>
    </row>
    <row r="13591" spans="1:4" ht="15" x14ac:dyDescent="0.25">
      <c r="A13591"/>
      <c r="B13591"/>
      <c r="C13591"/>
      <c r="D13591"/>
    </row>
    <row r="13592" spans="1:4" ht="15" x14ac:dyDescent="0.25">
      <c r="A13592"/>
      <c r="B13592"/>
      <c r="C13592"/>
      <c r="D13592"/>
    </row>
    <row r="13593" spans="1:4" ht="15" x14ac:dyDescent="0.25">
      <c r="A13593"/>
      <c r="B13593"/>
      <c r="C13593"/>
      <c r="D13593"/>
    </row>
    <row r="13594" spans="1:4" ht="15" x14ac:dyDescent="0.25">
      <c r="A13594"/>
      <c r="B13594"/>
      <c r="C13594"/>
      <c r="D13594"/>
    </row>
    <row r="13595" spans="1:4" ht="15" x14ac:dyDescent="0.25">
      <c r="A13595"/>
      <c r="B13595"/>
      <c r="C13595"/>
      <c r="D13595"/>
    </row>
    <row r="13596" spans="1:4" ht="15" x14ac:dyDescent="0.25">
      <c r="A13596"/>
      <c r="B13596"/>
      <c r="C13596"/>
      <c r="D13596"/>
    </row>
    <row r="13597" spans="1:4" ht="15" x14ac:dyDescent="0.25">
      <c r="A13597"/>
      <c r="B13597"/>
      <c r="C13597"/>
      <c r="D13597"/>
    </row>
    <row r="13598" spans="1:4" ht="15" x14ac:dyDescent="0.25">
      <c r="A13598"/>
      <c r="B13598"/>
      <c r="C13598"/>
      <c r="D13598"/>
    </row>
    <row r="13599" spans="1:4" ht="15" x14ac:dyDescent="0.25">
      <c r="A13599"/>
      <c r="B13599"/>
      <c r="C13599"/>
      <c r="D13599"/>
    </row>
    <row r="13600" spans="1:4" ht="15" x14ac:dyDescent="0.25">
      <c r="A13600"/>
      <c r="B13600"/>
      <c r="C13600"/>
      <c r="D13600"/>
    </row>
    <row r="13601" spans="1:4" ht="15" x14ac:dyDescent="0.25">
      <c r="A13601"/>
      <c r="B13601"/>
      <c r="C13601"/>
      <c r="D13601"/>
    </row>
    <row r="13602" spans="1:4" ht="15" x14ac:dyDescent="0.25">
      <c r="A13602"/>
      <c r="B13602"/>
      <c r="C13602"/>
      <c r="D13602"/>
    </row>
    <row r="13603" spans="1:4" ht="15" x14ac:dyDescent="0.25">
      <c r="A13603"/>
      <c r="B13603"/>
      <c r="C13603"/>
      <c r="D13603"/>
    </row>
    <row r="13604" spans="1:4" ht="15" x14ac:dyDescent="0.25">
      <c r="A13604"/>
      <c r="B13604"/>
      <c r="C13604"/>
      <c r="D13604"/>
    </row>
    <row r="13605" spans="1:4" ht="15" x14ac:dyDescent="0.25">
      <c r="A13605"/>
      <c r="B13605"/>
      <c r="C13605"/>
      <c r="D13605"/>
    </row>
    <row r="13606" spans="1:4" ht="15" x14ac:dyDescent="0.25">
      <c r="A13606"/>
      <c r="B13606"/>
      <c r="C13606"/>
      <c r="D13606"/>
    </row>
    <row r="13607" spans="1:4" ht="15" x14ac:dyDescent="0.25">
      <c r="A13607"/>
      <c r="B13607"/>
      <c r="C13607"/>
      <c r="D13607"/>
    </row>
    <row r="13608" spans="1:4" ht="15" x14ac:dyDescent="0.25">
      <c r="A13608"/>
      <c r="B13608"/>
      <c r="C13608"/>
      <c r="D13608"/>
    </row>
    <row r="13609" spans="1:4" ht="15" x14ac:dyDescent="0.25">
      <c r="A13609"/>
      <c r="B13609"/>
      <c r="C13609"/>
      <c r="D13609"/>
    </row>
    <row r="13610" spans="1:4" ht="15" x14ac:dyDescent="0.25">
      <c r="A13610"/>
      <c r="B13610"/>
      <c r="C13610"/>
      <c r="D13610"/>
    </row>
    <row r="13611" spans="1:4" ht="15" x14ac:dyDescent="0.25">
      <c r="A13611"/>
      <c r="B13611"/>
      <c r="C13611"/>
      <c r="D13611"/>
    </row>
    <row r="13612" spans="1:4" ht="15" x14ac:dyDescent="0.25">
      <c r="A13612"/>
      <c r="B13612"/>
      <c r="C13612"/>
      <c r="D13612"/>
    </row>
    <row r="13613" spans="1:4" ht="15" x14ac:dyDescent="0.25">
      <c r="A13613"/>
      <c r="B13613"/>
      <c r="C13613"/>
      <c r="D13613"/>
    </row>
    <row r="13614" spans="1:4" ht="15" x14ac:dyDescent="0.25">
      <c r="A13614"/>
      <c r="B13614"/>
      <c r="C13614"/>
      <c r="D13614"/>
    </row>
    <row r="13615" spans="1:4" ht="15" x14ac:dyDescent="0.25">
      <c r="A13615"/>
      <c r="B13615"/>
      <c r="C13615"/>
      <c r="D13615"/>
    </row>
    <row r="13616" spans="1:4" ht="15" x14ac:dyDescent="0.25">
      <c r="A13616"/>
      <c r="B13616"/>
      <c r="C13616"/>
      <c r="D13616"/>
    </row>
    <row r="13617" spans="1:4" ht="15" x14ac:dyDescent="0.25">
      <c r="A13617"/>
      <c r="B13617"/>
      <c r="C13617"/>
      <c r="D13617"/>
    </row>
    <row r="13618" spans="1:4" ht="15" x14ac:dyDescent="0.25">
      <c r="A13618"/>
      <c r="B13618"/>
      <c r="C13618"/>
      <c r="D13618"/>
    </row>
    <row r="13619" spans="1:4" ht="15" x14ac:dyDescent="0.25">
      <c r="A13619"/>
      <c r="B13619"/>
      <c r="C13619"/>
      <c r="D13619"/>
    </row>
    <row r="13620" spans="1:4" ht="15" x14ac:dyDescent="0.25">
      <c r="A13620"/>
      <c r="B13620"/>
      <c r="C13620"/>
      <c r="D13620"/>
    </row>
    <row r="13621" spans="1:4" ht="15" x14ac:dyDescent="0.25">
      <c r="A13621"/>
      <c r="B13621"/>
      <c r="C13621"/>
      <c r="D13621"/>
    </row>
    <row r="13622" spans="1:4" ht="15" x14ac:dyDescent="0.25">
      <c r="A13622"/>
      <c r="B13622"/>
      <c r="C13622"/>
      <c r="D13622"/>
    </row>
    <row r="13623" spans="1:4" ht="15" x14ac:dyDescent="0.25">
      <c r="A13623"/>
      <c r="B13623"/>
      <c r="C13623"/>
      <c r="D13623"/>
    </row>
    <row r="13624" spans="1:4" ht="15" x14ac:dyDescent="0.25">
      <c r="A13624"/>
      <c r="B13624"/>
      <c r="C13624"/>
      <c r="D13624"/>
    </row>
    <row r="13625" spans="1:4" ht="15" x14ac:dyDescent="0.25">
      <c r="A13625"/>
      <c r="B13625"/>
      <c r="C13625"/>
      <c r="D13625"/>
    </row>
    <row r="13626" spans="1:4" ht="15" x14ac:dyDescent="0.25">
      <c r="A13626"/>
      <c r="B13626"/>
      <c r="C13626"/>
      <c r="D13626"/>
    </row>
    <row r="13627" spans="1:4" ht="15" x14ac:dyDescent="0.25">
      <c r="A13627"/>
      <c r="B13627"/>
      <c r="C13627"/>
      <c r="D13627"/>
    </row>
    <row r="13628" spans="1:4" ht="15" x14ac:dyDescent="0.25">
      <c r="A13628"/>
      <c r="B13628"/>
      <c r="C13628"/>
      <c r="D13628"/>
    </row>
    <row r="13629" spans="1:4" ht="15" x14ac:dyDescent="0.25">
      <c r="A13629"/>
      <c r="B13629"/>
      <c r="C13629"/>
      <c r="D13629"/>
    </row>
    <row r="13630" spans="1:4" ht="15" x14ac:dyDescent="0.25">
      <c r="A13630"/>
      <c r="B13630"/>
      <c r="C13630"/>
      <c r="D13630"/>
    </row>
    <row r="13631" spans="1:4" ht="15" x14ac:dyDescent="0.25">
      <c r="A13631"/>
      <c r="B13631"/>
      <c r="C13631"/>
      <c r="D13631"/>
    </row>
    <row r="13632" spans="1:4" ht="15" x14ac:dyDescent="0.25">
      <c r="A13632"/>
      <c r="B13632"/>
      <c r="C13632"/>
      <c r="D13632"/>
    </row>
    <row r="13633" spans="1:4" ht="15" x14ac:dyDescent="0.25">
      <c r="A13633"/>
      <c r="B13633"/>
      <c r="C13633"/>
      <c r="D13633"/>
    </row>
    <row r="13634" spans="1:4" ht="15" x14ac:dyDescent="0.25">
      <c r="A13634"/>
      <c r="B13634"/>
      <c r="C13634"/>
      <c r="D13634"/>
    </row>
    <row r="13635" spans="1:4" ht="15" x14ac:dyDescent="0.25">
      <c r="A13635"/>
      <c r="B13635"/>
      <c r="C13635"/>
      <c r="D13635"/>
    </row>
    <row r="13636" spans="1:4" ht="15" x14ac:dyDescent="0.25">
      <c r="A13636"/>
      <c r="B13636"/>
      <c r="C13636"/>
      <c r="D13636"/>
    </row>
    <row r="13637" spans="1:4" ht="15" x14ac:dyDescent="0.25">
      <c r="A13637"/>
      <c r="B13637"/>
      <c r="C13637"/>
      <c r="D13637"/>
    </row>
    <row r="13638" spans="1:4" ht="15" x14ac:dyDescent="0.25">
      <c r="A13638"/>
      <c r="B13638"/>
      <c r="C13638"/>
      <c r="D13638"/>
    </row>
    <row r="13639" spans="1:4" ht="15" x14ac:dyDescent="0.25">
      <c r="A13639"/>
      <c r="B13639"/>
      <c r="C13639"/>
      <c r="D13639"/>
    </row>
    <row r="13640" spans="1:4" ht="15" x14ac:dyDescent="0.25">
      <c r="A13640"/>
      <c r="B13640"/>
      <c r="C13640"/>
      <c r="D13640"/>
    </row>
    <row r="13641" spans="1:4" ht="15" x14ac:dyDescent="0.25">
      <c r="A13641"/>
      <c r="B13641"/>
      <c r="C13641"/>
      <c r="D13641"/>
    </row>
    <row r="13642" spans="1:4" ht="15" x14ac:dyDescent="0.25">
      <c r="A13642"/>
      <c r="B13642"/>
      <c r="C13642"/>
      <c r="D13642"/>
    </row>
    <row r="13643" spans="1:4" ht="15" x14ac:dyDescent="0.25">
      <c r="A13643"/>
      <c r="B13643"/>
      <c r="C13643"/>
      <c r="D13643"/>
    </row>
    <row r="13644" spans="1:4" ht="15" x14ac:dyDescent="0.25">
      <c r="A13644"/>
      <c r="B13644"/>
      <c r="C13644"/>
      <c r="D13644"/>
    </row>
    <row r="13645" spans="1:4" ht="15" x14ac:dyDescent="0.25">
      <c r="A13645"/>
      <c r="B13645"/>
      <c r="C13645"/>
      <c r="D13645"/>
    </row>
    <row r="13646" spans="1:4" ht="15" x14ac:dyDescent="0.25">
      <c r="A13646"/>
      <c r="B13646"/>
      <c r="C13646"/>
      <c r="D13646"/>
    </row>
    <row r="13647" spans="1:4" ht="15" x14ac:dyDescent="0.25">
      <c r="A13647"/>
      <c r="B13647"/>
      <c r="C13647"/>
      <c r="D13647"/>
    </row>
    <row r="13648" spans="1:4" ht="15" x14ac:dyDescent="0.25">
      <c r="A13648"/>
      <c r="B13648"/>
      <c r="C13648"/>
      <c r="D13648"/>
    </row>
    <row r="13649" spans="1:4" ht="15" x14ac:dyDescent="0.25">
      <c r="A13649"/>
      <c r="B13649"/>
      <c r="C13649"/>
      <c r="D13649"/>
    </row>
    <row r="13650" spans="1:4" ht="15" x14ac:dyDescent="0.25">
      <c r="A13650"/>
      <c r="B13650"/>
      <c r="C13650"/>
      <c r="D13650"/>
    </row>
    <row r="13651" spans="1:4" ht="15" x14ac:dyDescent="0.25">
      <c r="A13651"/>
      <c r="B13651"/>
      <c r="C13651"/>
      <c r="D13651"/>
    </row>
    <row r="13652" spans="1:4" ht="15" x14ac:dyDescent="0.25">
      <c r="A13652"/>
      <c r="B13652"/>
      <c r="C13652"/>
      <c r="D13652"/>
    </row>
    <row r="13653" spans="1:4" ht="15" x14ac:dyDescent="0.25">
      <c r="A13653"/>
      <c r="B13653"/>
      <c r="C13653"/>
      <c r="D13653"/>
    </row>
    <row r="13654" spans="1:4" ht="15" x14ac:dyDescent="0.25">
      <c r="A13654"/>
      <c r="B13654"/>
      <c r="C13654"/>
      <c r="D13654"/>
    </row>
    <row r="13655" spans="1:4" ht="15" x14ac:dyDescent="0.25">
      <c r="A13655"/>
      <c r="B13655"/>
      <c r="C13655"/>
      <c r="D13655"/>
    </row>
    <row r="13656" spans="1:4" ht="15" x14ac:dyDescent="0.25">
      <c r="A13656"/>
      <c r="B13656"/>
      <c r="C13656"/>
      <c r="D13656"/>
    </row>
    <row r="13657" spans="1:4" ht="15" x14ac:dyDescent="0.25">
      <c r="A13657"/>
      <c r="B13657"/>
      <c r="C13657"/>
      <c r="D13657"/>
    </row>
    <row r="13658" spans="1:4" ht="15" x14ac:dyDescent="0.25">
      <c r="A13658"/>
      <c r="B13658"/>
      <c r="C13658"/>
      <c r="D13658"/>
    </row>
    <row r="13659" spans="1:4" ht="15" x14ac:dyDescent="0.25">
      <c r="A13659"/>
      <c r="B13659"/>
      <c r="C13659"/>
      <c r="D13659"/>
    </row>
    <row r="13660" spans="1:4" ht="15" x14ac:dyDescent="0.25">
      <c r="A13660"/>
      <c r="B13660"/>
      <c r="C13660"/>
      <c r="D13660"/>
    </row>
    <row r="13661" spans="1:4" ht="15" x14ac:dyDescent="0.25">
      <c r="A13661"/>
      <c r="B13661"/>
      <c r="C13661"/>
      <c r="D13661"/>
    </row>
    <row r="13662" spans="1:4" ht="15" x14ac:dyDescent="0.25">
      <c r="A13662"/>
      <c r="B13662"/>
      <c r="C13662"/>
      <c r="D13662"/>
    </row>
    <row r="13663" spans="1:4" ht="15" x14ac:dyDescent="0.25">
      <c r="A13663"/>
      <c r="B13663"/>
      <c r="C13663"/>
      <c r="D13663"/>
    </row>
    <row r="13664" spans="1:4" ht="15" x14ac:dyDescent="0.25">
      <c r="A13664"/>
      <c r="B13664"/>
      <c r="C13664"/>
      <c r="D13664"/>
    </row>
    <row r="13665" spans="1:4" ht="15" x14ac:dyDescent="0.25">
      <c r="A13665"/>
      <c r="B13665"/>
      <c r="C13665"/>
      <c r="D13665"/>
    </row>
    <row r="13666" spans="1:4" ht="15" x14ac:dyDescent="0.25">
      <c r="A13666"/>
      <c r="B13666"/>
      <c r="C13666"/>
      <c r="D13666"/>
    </row>
    <row r="13667" spans="1:4" ht="15" x14ac:dyDescent="0.25">
      <c r="A13667"/>
      <c r="B13667"/>
      <c r="C13667"/>
      <c r="D13667"/>
    </row>
    <row r="13668" spans="1:4" ht="15" x14ac:dyDescent="0.25">
      <c r="A13668"/>
      <c r="B13668"/>
      <c r="C13668"/>
      <c r="D13668"/>
    </row>
    <row r="13669" spans="1:4" ht="15" x14ac:dyDescent="0.25">
      <c r="A13669"/>
      <c r="B13669"/>
      <c r="C13669"/>
      <c r="D13669"/>
    </row>
    <row r="13670" spans="1:4" ht="15" x14ac:dyDescent="0.25">
      <c r="A13670"/>
      <c r="B13670"/>
      <c r="C13670"/>
      <c r="D13670"/>
    </row>
    <row r="13671" spans="1:4" ht="15" x14ac:dyDescent="0.25">
      <c r="A13671"/>
      <c r="B13671"/>
      <c r="C13671"/>
      <c r="D13671"/>
    </row>
    <row r="13672" spans="1:4" ht="15" x14ac:dyDescent="0.25">
      <c r="A13672"/>
      <c r="B13672"/>
      <c r="C13672"/>
      <c r="D13672"/>
    </row>
    <row r="13673" spans="1:4" ht="15" x14ac:dyDescent="0.25">
      <c r="A13673"/>
      <c r="B13673"/>
      <c r="C13673"/>
      <c r="D13673"/>
    </row>
    <row r="13674" spans="1:4" ht="15" x14ac:dyDescent="0.25">
      <c r="A13674"/>
      <c r="B13674"/>
      <c r="C13674"/>
      <c r="D13674"/>
    </row>
    <row r="13675" spans="1:4" ht="15" x14ac:dyDescent="0.25">
      <c r="A13675"/>
      <c r="B13675"/>
      <c r="C13675"/>
      <c r="D13675"/>
    </row>
    <row r="13676" spans="1:4" ht="15" x14ac:dyDescent="0.25">
      <c r="A13676"/>
      <c r="B13676"/>
      <c r="C13676"/>
      <c r="D13676"/>
    </row>
    <row r="13677" spans="1:4" ht="15" x14ac:dyDescent="0.25">
      <c r="A13677"/>
      <c r="B13677"/>
      <c r="C13677"/>
      <c r="D13677"/>
    </row>
    <row r="13678" spans="1:4" ht="15" x14ac:dyDescent="0.25">
      <c r="A13678"/>
      <c r="B13678"/>
      <c r="C13678"/>
      <c r="D13678"/>
    </row>
    <row r="13679" spans="1:4" ht="15" x14ac:dyDescent="0.25">
      <c r="A13679"/>
      <c r="B13679"/>
      <c r="C13679"/>
      <c r="D13679"/>
    </row>
    <row r="13680" spans="1:4" ht="15" x14ac:dyDescent="0.25">
      <c r="A13680"/>
      <c r="B13680"/>
      <c r="C13680"/>
      <c r="D13680"/>
    </row>
    <row r="13681" spans="1:4" ht="15" x14ac:dyDescent="0.25">
      <c r="A13681"/>
      <c r="B13681"/>
      <c r="C13681"/>
      <c r="D13681"/>
    </row>
    <row r="13682" spans="1:4" ht="15" x14ac:dyDescent="0.25">
      <c r="A13682"/>
      <c r="B13682"/>
      <c r="C13682"/>
      <c r="D13682"/>
    </row>
    <row r="13683" spans="1:4" ht="15" x14ac:dyDescent="0.25">
      <c r="A13683"/>
      <c r="B13683"/>
      <c r="C13683"/>
      <c r="D13683"/>
    </row>
    <row r="13684" spans="1:4" ht="15" x14ac:dyDescent="0.25">
      <c r="A13684"/>
      <c r="B13684"/>
      <c r="C13684"/>
      <c r="D13684"/>
    </row>
    <row r="13685" spans="1:4" ht="15" x14ac:dyDescent="0.25">
      <c r="A13685"/>
      <c r="B13685"/>
      <c r="C13685"/>
      <c r="D13685"/>
    </row>
    <row r="13686" spans="1:4" ht="15" x14ac:dyDescent="0.25">
      <c r="A13686"/>
      <c r="B13686"/>
      <c r="C13686"/>
      <c r="D13686"/>
    </row>
    <row r="13687" spans="1:4" ht="15" x14ac:dyDescent="0.25">
      <c r="A13687"/>
      <c r="B13687"/>
      <c r="C13687"/>
      <c r="D13687"/>
    </row>
    <row r="13688" spans="1:4" ht="15" x14ac:dyDescent="0.25">
      <c r="A13688"/>
      <c r="B13688"/>
      <c r="C13688"/>
      <c r="D13688"/>
    </row>
    <row r="13689" spans="1:4" ht="15" x14ac:dyDescent="0.25">
      <c r="A13689"/>
      <c r="B13689"/>
      <c r="C13689"/>
      <c r="D13689"/>
    </row>
    <row r="13690" spans="1:4" ht="15" x14ac:dyDescent="0.25">
      <c r="A13690"/>
      <c r="B13690"/>
      <c r="C13690"/>
      <c r="D13690"/>
    </row>
    <row r="13691" spans="1:4" ht="15" x14ac:dyDescent="0.25">
      <c r="A13691"/>
      <c r="B13691"/>
      <c r="C13691"/>
      <c r="D13691"/>
    </row>
    <row r="13692" spans="1:4" ht="15" x14ac:dyDescent="0.25">
      <c r="A13692"/>
      <c r="B13692"/>
      <c r="C13692"/>
      <c r="D13692"/>
    </row>
    <row r="13693" spans="1:4" ht="15" x14ac:dyDescent="0.25">
      <c r="A13693"/>
      <c r="B13693"/>
      <c r="C13693"/>
      <c r="D13693"/>
    </row>
    <row r="13694" spans="1:4" ht="15" x14ac:dyDescent="0.25">
      <c r="A13694"/>
      <c r="B13694"/>
      <c r="C13694"/>
      <c r="D13694"/>
    </row>
    <row r="13695" spans="1:4" ht="15" x14ac:dyDescent="0.25">
      <c r="A13695"/>
      <c r="B13695"/>
      <c r="C13695"/>
      <c r="D13695"/>
    </row>
    <row r="13696" spans="1:4" ht="15" x14ac:dyDescent="0.25">
      <c r="A13696"/>
      <c r="B13696"/>
      <c r="C13696"/>
      <c r="D13696"/>
    </row>
    <row r="13697" spans="1:4" ht="15" x14ac:dyDescent="0.25">
      <c r="A13697"/>
      <c r="B13697"/>
      <c r="C13697"/>
      <c r="D13697"/>
    </row>
    <row r="13698" spans="1:4" ht="15" x14ac:dyDescent="0.25">
      <c r="A13698"/>
      <c r="B13698"/>
      <c r="C13698"/>
      <c r="D13698"/>
    </row>
    <row r="13699" spans="1:4" ht="15" x14ac:dyDescent="0.25">
      <c r="A13699"/>
      <c r="B13699"/>
      <c r="C13699"/>
      <c r="D13699"/>
    </row>
    <row r="13700" spans="1:4" ht="15" x14ac:dyDescent="0.25">
      <c r="A13700"/>
      <c r="B13700"/>
      <c r="C13700"/>
      <c r="D13700"/>
    </row>
    <row r="13701" spans="1:4" ht="15" x14ac:dyDescent="0.25">
      <c r="A13701"/>
      <c r="B13701"/>
      <c r="C13701"/>
      <c r="D13701"/>
    </row>
    <row r="13702" spans="1:4" ht="15" x14ac:dyDescent="0.25">
      <c r="A13702"/>
      <c r="B13702"/>
      <c r="C13702"/>
      <c r="D13702"/>
    </row>
    <row r="13703" spans="1:4" ht="15" x14ac:dyDescent="0.25">
      <c r="A13703"/>
      <c r="B13703"/>
      <c r="C13703"/>
      <c r="D13703"/>
    </row>
    <row r="13704" spans="1:4" ht="15" x14ac:dyDescent="0.25">
      <c r="A13704"/>
      <c r="B13704"/>
      <c r="C13704"/>
      <c r="D13704"/>
    </row>
    <row r="13705" spans="1:4" ht="15" x14ac:dyDescent="0.25">
      <c r="A13705"/>
      <c r="B13705"/>
      <c r="C13705"/>
      <c r="D13705"/>
    </row>
    <row r="13706" spans="1:4" ht="15" x14ac:dyDescent="0.25">
      <c r="A13706"/>
      <c r="B13706"/>
      <c r="C13706"/>
      <c r="D13706"/>
    </row>
    <row r="13707" spans="1:4" ht="15" x14ac:dyDescent="0.25">
      <c r="A13707"/>
      <c r="B13707"/>
      <c r="C13707"/>
      <c r="D13707"/>
    </row>
    <row r="13708" spans="1:4" ht="15" x14ac:dyDescent="0.25">
      <c r="A13708"/>
      <c r="B13708"/>
      <c r="C13708"/>
      <c r="D13708"/>
    </row>
    <row r="13709" spans="1:4" ht="15" x14ac:dyDescent="0.25">
      <c r="A13709"/>
      <c r="B13709"/>
      <c r="C13709"/>
      <c r="D13709"/>
    </row>
    <row r="13710" spans="1:4" ht="15" x14ac:dyDescent="0.25">
      <c r="A13710"/>
      <c r="B13710"/>
      <c r="C13710"/>
      <c r="D13710"/>
    </row>
    <row r="13711" spans="1:4" ht="15" x14ac:dyDescent="0.25">
      <c r="A13711"/>
      <c r="B13711"/>
      <c r="C13711"/>
      <c r="D13711"/>
    </row>
    <row r="13712" spans="1:4" ht="15" x14ac:dyDescent="0.25">
      <c r="A13712"/>
      <c r="B13712"/>
      <c r="C13712"/>
      <c r="D13712"/>
    </row>
    <row r="13713" spans="1:4" ht="15" x14ac:dyDescent="0.25">
      <c r="A13713"/>
      <c r="B13713"/>
      <c r="C13713"/>
      <c r="D13713"/>
    </row>
    <row r="13714" spans="1:4" ht="15" x14ac:dyDescent="0.25">
      <c r="A13714"/>
      <c r="B13714"/>
      <c r="C13714"/>
      <c r="D13714"/>
    </row>
    <row r="13715" spans="1:4" ht="15" x14ac:dyDescent="0.25">
      <c r="A13715"/>
      <c r="B13715"/>
      <c r="C13715"/>
      <c r="D13715"/>
    </row>
    <row r="13716" spans="1:4" ht="15" x14ac:dyDescent="0.25">
      <c r="A13716"/>
      <c r="B13716"/>
      <c r="C13716"/>
      <c r="D13716"/>
    </row>
    <row r="13717" spans="1:4" ht="15" x14ac:dyDescent="0.25">
      <c r="A13717"/>
      <c r="B13717"/>
      <c r="C13717"/>
      <c r="D13717"/>
    </row>
    <row r="13718" spans="1:4" ht="15" x14ac:dyDescent="0.25">
      <c r="A13718"/>
      <c r="B13718"/>
      <c r="C13718"/>
      <c r="D13718"/>
    </row>
    <row r="13719" spans="1:4" ht="15" x14ac:dyDescent="0.25">
      <c r="A13719"/>
      <c r="B13719"/>
      <c r="C13719"/>
      <c r="D13719"/>
    </row>
    <row r="13720" spans="1:4" ht="15" x14ac:dyDescent="0.25">
      <c r="A13720"/>
      <c r="B13720"/>
      <c r="C13720"/>
      <c r="D13720"/>
    </row>
    <row r="13721" spans="1:4" ht="15" x14ac:dyDescent="0.25">
      <c r="A13721"/>
      <c r="B13721"/>
      <c r="C13721"/>
      <c r="D13721"/>
    </row>
    <row r="13722" spans="1:4" ht="15" x14ac:dyDescent="0.25">
      <c r="A13722"/>
      <c r="B13722"/>
      <c r="C13722"/>
      <c r="D13722"/>
    </row>
    <row r="13723" spans="1:4" ht="15" x14ac:dyDescent="0.25">
      <c r="A13723"/>
      <c r="B13723"/>
      <c r="C13723"/>
      <c r="D13723"/>
    </row>
    <row r="13724" spans="1:4" ht="15" x14ac:dyDescent="0.25">
      <c r="A13724"/>
      <c r="B13724"/>
      <c r="C13724"/>
      <c r="D13724"/>
    </row>
    <row r="13725" spans="1:4" ht="15" x14ac:dyDescent="0.25">
      <c r="A13725"/>
      <c r="B13725"/>
      <c r="C13725"/>
      <c r="D13725"/>
    </row>
    <row r="13726" spans="1:4" ht="15" x14ac:dyDescent="0.25">
      <c r="A13726"/>
      <c r="B13726"/>
      <c r="C13726"/>
      <c r="D13726"/>
    </row>
    <row r="13727" spans="1:4" ht="15" x14ac:dyDescent="0.25">
      <c r="A13727"/>
      <c r="B13727"/>
      <c r="C13727"/>
      <c r="D13727"/>
    </row>
    <row r="13728" spans="1:4" ht="15" x14ac:dyDescent="0.25">
      <c r="A13728"/>
      <c r="B13728"/>
      <c r="C13728"/>
      <c r="D13728"/>
    </row>
    <row r="13729" spans="1:4" ht="15" x14ac:dyDescent="0.25">
      <c r="A13729"/>
      <c r="B13729"/>
      <c r="C13729"/>
      <c r="D13729"/>
    </row>
    <row r="13730" spans="1:4" ht="15" x14ac:dyDescent="0.25">
      <c r="A13730"/>
      <c r="B13730"/>
      <c r="C13730"/>
      <c r="D13730"/>
    </row>
    <row r="13731" spans="1:4" ht="15" x14ac:dyDescent="0.25">
      <c r="A13731"/>
      <c r="B13731"/>
      <c r="C13731"/>
      <c r="D13731"/>
    </row>
    <row r="13732" spans="1:4" ht="15" x14ac:dyDescent="0.25">
      <c r="A13732"/>
      <c r="B13732"/>
      <c r="C13732"/>
      <c r="D13732"/>
    </row>
    <row r="13733" spans="1:4" ht="15" x14ac:dyDescent="0.25">
      <c r="A13733"/>
      <c r="B13733"/>
      <c r="C13733"/>
      <c r="D13733"/>
    </row>
    <row r="13734" spans="1:4" ht="15" x14ac:dyDescent="0.25">
      <c r="A13734"/>
      <c r="B13734"/>
      <c r="C13734"/>
      <c r="D13734"/>
    </row>
    <row r="13735" spans="1:4" ht="15" x14ac:dyDescent="0.25">
      <c r="A13735"/>
      <c r="B13735"/>
      <c r="C13735"/>
      <c r="D13735"/>
    </row>
    <row r="13736" spans="1:4" ht="15" x14ac:dyDescent="0.25">
      <c r="A13736"/>
      <c r="B13736"/>
      <c r="C13736"/>
      <c r="D13736"/>
    </row>
    <row r="13737" spans="1:4" ht="15" x14ac:dyDescent="0.25">
      <c r="A13737"/>
      <c r="B13737"/>
      <c r="C13737"/>
      <c r="D13737"/>
    </row>
    <row r="13738" spans="1:4" ht="15" x14ac:dyDescent="0.25">
      <c r="A13738"/>
      <c r="B13738"/>
      <c r="C13738"/>
      <c r="D13738"/>
    </row>
    <row r="13739" spans="1:4" ht="15" x14ac:dyDescent="0.25">
      <c r="A13739"/>
      <c r="B13739"/>
      <c r="C13739"/>
      <c r="D13739"/>
    </row>
    <row r="13740" spans="1:4" ht="15" x14ac:dyDescent="0.25">
      <c r="A13740"/>
      <c r="B13740"/>
      <c r="C13740"/>
      <c r="D13740"/>
    </row>
    <row r="13741" spans="1:4" ht="15" x14ac:dyDescent="0.25">
      <c r="A13741"/>
      <c r="B13741"/>
      <c r="C13741"/>
      <c r="D13741"/>
    </row>
    <row r="13742" spans="1:4" ht="15" x14ac:dyDescent="0.25">
      <c r="A13742"/>
      <c r="B13742"/>
      <c r="C13742"/>
      <c r="D13742"/>
    </row>
    <row r="13743" spans="1:4" ht="15" x14ac:dyDescent="0.25">
      <c r="A13743"/>
      <c r="B13743"/>
      <c r="C13743"/>
      <c r="D13743"/>
    </row>
    <row r="13744" spans="1:4" ht="15" x14ac:dyDescent="0.25">
      <c r="A13744"/>
      <c r="B13744"/>
      <c r="C13744"/>
      <c r="D13744"/>
    </row>
    <row r="13745" spans="1:4" ht="15" x14ac:dyDescent="0.25">
      <c r="A13745"/>
      <c r="B13745"/>
      <c r="C13745"/>
      <c r="D13745"/>
    </row>
    <row r="13746" spans="1:4" ht="15" x14ac:dyDescent="0.25">
      <c r="A13746"/>
      <c r="B13746"/>
      <c r="C13746"/>
      <c r="D13746"/>
    </row>
    <row r="13747" spans="1:4" ht="15" x14ac:dyDescent="0.25">
      <c r="A13747"/>
      <c r="B13747"/>
      <c r="C13747"/>
      <c r="D13747"/>
    </row>
    <row r="13748" spans="1:4" ht="15" x14ac:dyDescent="0.25">
      <c r="A13748"/>
      <c r="B13748"/>
      <c r="C13748"/>
      <c r="D13748"/>
    </row>
    <row r="13749" spans="1:4" ht="15" x14ac:dyDescent="0.25">
      <c r="A13749"/>
      <c r="B13749"/>
      <c r="C13749"/>
      <c r="D13749"/>
    </row>
    <row r="13750" spans="1:4" ht="15" x14ac:dyDescent="0.25">
      <c r="A13750"/>
      <c r="B13750"/>
      <c r="C13750"/>
      <c r="D13750"/>
    </row>
    <row r="13751" spans="1:4" ht="15" x14ac:dyDescent="0.25">
      <c r="A13751"/>
      <c r="B13751"/>
      <c r="C13751"/>
      <c r="D13751"/>
    </row>
    <row r="13752" spans="1:4" ht="15" x14ac:dyDescent="0.25">
      <c r="A13752"/>
      <c r="B13752"/>
      <c r="C13752"/>
      <c r="D13752"/>
    </row>
    <row r="13753" spans="1:4" ht="15" x14ac:dyDescent="0.25">
      <c r="A13753"/>
      <c r="B13753"/>
      <c r="C13753"/>
      <c r="D13753"/>
    </row>
    <row r="13754" spans="1:4" ht="15" x14ac:dyDescent="0.25">
      <c r="A13754"/>
      <c r="B13754"/>
      <c r="C13754"/>
      <c r="D13754"/>
    </row>
    <row r="13755" spans="1:4" ht="15" x14ac:dyDescent="0.25">
      <c r="A13755"/>
      <c r="B13755"/>
      <c r="C13755"/>
      <c r="D13755"/>
    </row>
    <row r="13756" spans="1:4" ht="15" x14ac:dyDescent="0.25">
      <c r="A13756"/>
      <c r="B13756"/>
      <c r="C13756"/>
      <c r="D13756"/>
    </row>
    <row r="13757" spans="1:4" ht="15" x14ac:dyDescent="0.25">
      <c r="A13757"/>
      <c r="B13757"/>
      <c r="C13757"/>
      <c r="D13757"/>
    </row>
    <row r="13758" spans="1:4" ht="15" x14ac:dyDescent="0.25">
      <c r="A13758"/>
      <c r="B13758"/>
      <c r="C13758"/>
      <c r="D13758"/>
    </row>
    <row r="13759" spans="1:4" ht="15" x14ac:dyDescent="0.25">
      <c r="A13759"/>
      <c r="B13759"/>
      <c r="C13759"/>
      <c r="D13759"/>
    </row>
    <row r="13760" spans="1:4" ht="15" x14ac:dyDescent="0.25">
      <c r="A13760"/>
      <c r="B13760"/>
      <c r="C13760"/>
      <c r="D13760"/>
    </row>
    <row r="13761" spans="1:4" ht="15" x14ac:dyDescent="0.25">
      <c r="A13761"/>
      <c r="B13761"/>
      <c r="C13761"/>
      <c r="D13761"/>
    </row>
    <row r="13762" spans="1:4" ht="15" x14ac:dyDescent="0.25">
      <c r="A13762"/>
      <c r="B13762"/>
      <c r="C13762"/>
      <c r="D13762"/>
    </row>
    <row r="13763" spans="1:4" ht="15" x14ac:dyDescent="0.25">
      <c r="A13763"/>
      <c r="B13763"/>
      <c r="C13763"/>
      <c r="D13763"/>
    </row>
    <row r="13764" spans="1:4" ht="15" x14ac:dyDescent="0.25">
      <c r="A13764"/>
      <c r="B13764"/>
      <c r="C13764"/>
      <c r="D13764"/>
    </row>
    <row r="13765" spans="1:4" ht="15" x14ac:dyDescent="0.25">
      <c r="A13765"/>
      <c r="B13765"/>
      <c r="C13765"/>
      <c r="D13765"/>
    </row>
    <row r="13766" spans="1:4" ht="15" x14ac:dyDescent="0.25">
      <c r="A13766"/>
      <c r="B13766"/>
      <c r="C13766"/>
      <c r="D13766"/>
    </row>
    <row r="13767" spans="1:4" ht="15" x14ac:dyDescent="0.25">
      <c r="A13767"/>
      <c r="B13767"/>
      <c r="C13767"/>
      <c r="D13767"/>
    </row>
    <row r="13768" spans="1:4" ht="15" x14ac:dyDescent="0.25">
      <c r="A13768"/>
      <c r="B13768"/>
      <c r="C13768"/>
      <c r="D13768"/>
    </row>
    <row r="13769" spans="1:4" ht="15" x14ac:dyDescent="0.25">
      <c r="A13769"/>
      <c r="B13769"/>
      <c r="C13769"/>
      <c r="D13769"/>
    </row>
    <row r="13770" spans="1:4" ht="15" x14ac:dyDescent="0.25">
      <c r="A13770"/>
      <c r="B13770"/>
      <c r="C13770"/>
      <c r="D13770"/>
    </row>
    <row r="13771" spans="1:4" ht="15" x14ac:dyDescent="0.25">
      <c r="A13771"/>
      <c r="B13771"/>
      <c r="C13771"/>
      <c r="D13771"/>
    </row>
    <row r="13772" spans="1:4" ht="15" x14ac:dyDescent="0.25">
      <c r="A13772"/>
      <c r="B13772"/>
      <c r="C13772"/>
      <c r="D13772"/>
    </row>
    <row r="13773" spans="1:4" ht="15" x14ac:dyDescent="0.25">
      <c r="A13773"/>
      <c r="B13773"/>
      <c r="C13773"/>
      <c r="D13773"/>
    </row>
    <row r="13774" spans="1:4" ht="15" x14ac:dyDescent="0.25">
      <c r="A13774"/>
      <c r="B13774"/>
      <c r="C13774"/>
      <c r="D13774"/>
    </row>
    <row r="13775" spans="1:4" ht="15" x14ac:dyDescent="0.25">
      <c r="A13775"/>
      <c r="B13775"/>
      <c r="C13775"/>
      <c r="D13775"/>
    </row>
    <row r="13776" spans="1:4" ht="15" x14ac:dyDescent="0.25">
      <c r="A13776"/>
      <c r="B13776"/>
      <c r="C13776"/>
      <c r="D13776"/>
    </row>
    <row r="13777" spans="1:4" ht="15" x14ac:dyDescent="0.25">
      <c r="A13777"/>
      <c r="B13777"/>
      <c r="C13777"/>
      <c r="D13777"/>
    </row>
    <row r="13778" spans="1:4" ht="15" x14ac:dyDescent="0.25">
      <c r="A13778"/>
      <c r="B13778"/>
      <c r="C13778"/>
      <c r="D13778"/>
    </row>
    <row r="13779" spans="1:4" ht="15" x14ac:dyDescent="0.25">
      <c r="A13779"/>
      <c r="B13779"/>
      <c r="C13779"/>
      <c r="D13779"/>
    </row>
    <row r="13780" spans="1:4" ht="15" x14ac:dyDescent="0.25">
      <c r="A13780"/>
      <c r="B13780"/>
      <c r="C13780"/>
      <c r="D13780"/>
    </row>
    <row r="13781" spans="1:4" ht="15" x14ac:dyDescent="0.25">
      <c r="A13781"/>
      <c r="B13781"/>
      <c r="C13781"/>
      <c r="D13781"/>
    </row>
    <row r="13782" spans="1:4" ht="15" x14ac:dyDescent="0.25">
      <c r="A13782"/>
      <c r="B13782"/>
      <c r="C13782"/>
      <c r="D13782"/>
    </row>
    <row r="13783" spans="1:4" ht="15" x14ac:dyDescent="0.25">
      <c r="A13783"/>
      <c r="B13783"/>
      <c r="C13783"/>
      <c r="D13783"/>
    </row>
    <row r="13784" spans="1:4" ht="15" x14ac:dyDescent="0.25">
      <c r="A13784"/>
      <c r="B13784"/>
      <c r="C13784"/>
      <c r="D13784"/>
    </row>
    <row r="13785" spans="1:4" ht="15" x14ac:dyDescent="0.25">
      <c r="A13785"/>
      <c r="B13785"/>
      <c r="C13785"/>
      <c r="D13785"/>
    </row>
    <row r="13786" spans="1:4" ht="15" x14ac:dyDescent="0.25">
      <c r="A13786"/>
      <c r="B13786"/>
      <c r="C13786"/>
      <c r="D13786"/>
    </row>
    <row r="13787" spans="1:4" ht="15" x14ac:dyDescent="0.25">
      <c r="A13787"/>
      <c r="B13787"/>
      <c r="C13787"/>
      <c r="D13787"/>
    </row>
    <row r="13788" spans="1:4" ht="15" x14ac:dyDescent="0.25">
      <c r="A13788"/>
      <c r="B13788"/>
      <c r="C13788"/>
      <c r="D13788"/>
    </row>
    <row r="13789" spans="1:4" ht="15" x14ac:dyDescent="0.25">
      <c r="A13789"/>
      <c r="B13789"/>
      <c r="C13789"/>
      <c r="D13789"/>
    </row>
    <row r="13790" spans="1:4" ht="15" x14ac:dyDescent="0.25">
      <c r="A13790"/>
      <c r="B13790"/>
      <c r="C13790"/>
      <c r="D13790"/>
    </row>
    <row r="13791" spans="1:4" ht="15" x14ac:dyDescent="0.25">
      <c r="A13791"/>
      <c r="B13791"/>
      <c r="C13791"/>
      <c r="D13791"/>
    </row>
    <row r="13792" spans="1:4" ht="15" x14ac:dyDescent="0.25">
      <c r="A13792"/>
      <c r="B13792"/>
      <c r="C13792"/>
      <c r="D13792"/>
    </row>
    <row r="13793" spans="1:4" ht="15" x14ac:dyDescent="0.25">
      <c r="A13793"/>
      <c r="B13793"/>
      <c r="C13793"/>
      <c r="D13793"/>
    </row>
    <row r="13794" spans="1:4" ht="15" x14ac:dyDescent="0.25">
      <c r="A13794"/>
      <c r="B13794"/>
      <c r="C13794"/>
      <c r="D13794"/>
    </row>
    <row r="13795" spans="1:4" ht="15" x14ac:dyDescent="0.25">
      <c r="A13795"/>
      <c r="B13795"/>
      <c r="C13795"/>
      <c r="D13795"/>
    </row>
    <row r="13796" spans="1:4" ht="15" x14ac:dyDescent="0.25">
      <c r="A13796"/>
      <c r="B13796"/>
      <c r="C13796"/>
      <c r="D13796"/>
    </row>
    <row r="13797" spans="1:4" ht="15" x14ac:dyDescent="0.25">
      <c r="A13797"/>
      <c r="B13797"/>
      <c r="C13797"/>
      <c r="D13797"/>
    </row>
    <row r="13798" spans="1:4" ht="15" x14ac:dyDescent="0.25">
      <c r="A13798"/>
      <c r="B13798"/>
      <c r="C13798"/>
      <c r="D13798"/>
    </row>
    <row r="13799" spans="1:4" ht="15" x14ac:dyDescent="0.25">
      <c r="A13799"/>
      <c r="B13799"/>
      <c r="C13799"/>
      <c r="D13799"/>
    </row>
    <row r="13800" spans="1:4" ht="15" x14ac:dyDescent="0.25">
      <c r="A13800"/>
      <c r="B13800"/>
      <c r="C13800"/>
      <c r="D13800"/>
    </row>
    <row r="13801" spans="1:4" ht="15" x14ac:dyDescent="0.25">
      <c r="A13801"/>
      <c r="B13801"/>
      <c r="C13801"/>
      <c r="D13801"/>
    </row>
    <row r="13802" spans="1:4" ht="15" x14ac:dyDescent="0.25">
      <c r="A13802"/>
      <c r="B13802"/>
      <c r="C13802"/>
      <c r="D13802"/>
    </row>
    <row r="13803" spans="1:4" ht="15" x14ac:dyDescent="0.25">
      <c r="A13803"/>
      <c r="B13803"/>
      <c r="C13803"/>
      <c r="D13803"/>
    </row>
    <row r="13804" spans="1:4" ht="15" x14ac:dyDescent="0.25">
      <c r="A13804"/>
      <c r="B13804"/>
      <c r="C13804"/>
      <c r="D13804"/>
    </row>
    <row r="13805" spans="1:4" ht="15" x14ac:dyDescent="0.25">
      <c r="A13805"/>
      <c r="B13805"/>
      <c r="C13805"/>
      <c r="D13805"/>
    </row>
    <row r="13806" spans="1:4" ht="15" x14ac:dyDescent="0.25">
      <c r="A13806"/>
      <c r="B13806"/>
      <c r="C13806"/>
      <c r="D13806"/>
    </row>
    <row r="13807" spans="1:4" ht="15" x14ac:dyDescent="0.25">
      <c r="A13807"/>
      <c r="B13807"/>
      <c r="C13807"/>
      <c r="D13807"/>
    </row>
    <row r="13808" spans="1:4" ht="15" x14ac:dyDescent="0.25">
      <c r="A13808"/>
      <c r="B13808"/>
      <c r="C13808"/>
      <c r="D13808"/>
    </row>
    <row r="13809" spans="1:4" ht="15" x14ac:dyDescent="0.25">
      <c r="A13809"/>
      <c r="B13809"/>
      <c r="C13809"/>
      <c r="D13809"/>
    </row>
    <row r="13810" spans="1:4" ht="15" x14ac:dyDescent="0.25">
      <c r="A13810"/>
      <c r="B13810"/>
      <c r="C13810"/>
      <c r="D13810"/>
    </row>
    <row r="13811" spans="1:4" ht="15" x14ac:dyDescent="0.25">
      <c r="A13811"/>
      <c r="B13811"/>
      <c r="C13811"/>
      <c r="D13811"/>
    </row>
    <row r="13812" spans="1:4" ht="15" x14ac:dyDescent="0.25">
      <c r="A13812"/>
      <c r="B13812"/>
      <c r="C13812"/>
      <c r="D13812"/>
    </row>
    <row r="13813" spans="1:4" ht="15" x14ac:dyDescent="0.25">
      <c r="A13813"/>
      <c r="B13813"/>
      <c r="C13813"/>
      <c r="D13813"/>
    </row>
    <row r="13814" spans="1:4" ht="15" x14ac:dyDescent="0.25">
      <c r="A13814"/>
      <c r="B13814"/>
      <c r="C13814"/>
      <c r="D13814"/>
    </row>
    <row r="13815" spans="1:4" ht="15" x14ac:dyDescent="0.25">
      <c r="A13815"/>
      <c r="B13815"/>
      <c r="C13815"/>
      <c r="D13815"/>
    </row>
    <row r="13816" spans="1:4" ht="15" x14ac:dyDescent="0.25">
      <c r="A13816"/>
      <c r="B13816"/>
      <c r="C13816"/>
      <c r="D13816"/>
    </row>
    <row r="13817" spans="1:4" ht="15" x14ac:dyDescent="0.25">
      <c r="A13817"/>
      <c r="B13817"/>
      <c r="C13817"/>
      <c r="D13817"/>
    </row>
    <row r="13818" spans="1:4" ht="15" x14ac:dyDescent="0.25">
      <c r="A13818"/>
      <c r="B13818"/>
      <c r="C13818"/>
      <c r="D13818"/>
    </row>
    <row r="13819" spans="1:4" ht="15" x14ac:dyDescent="0.25">
      <c r="A13819"/>
      <c r="B13819"/>
      <c r="C13819"/>
      <c r="D13819"/>
    </row>
    <row r="13820" spans="1:4" ht="15" x14ac:dyDescent="0.25">
      <c r="A13820"/>
      <c r="B13820"/>
      <c r="C13820"/>
      <c r="D13820"/>
    </row>
    <row r="13821" spans="1:4" ht="15" x14ac:dyDescent="0.25">
      <c r="A13821"/>
      <c r="B13821"/>
      <c r="C13821"/>
      <c r="D13821"/>
    </row>
    <row r="13822" spans="1:4" ht="15" x14ac:dyDescent="0.25">
      <c r="A13822"/>
      <c r="B13822"/>
      <c r="C13822"/>
      <c r="D13822"/>
    </row>
    <row r="13823" spans="1:4" ht="15" x14ac:dyDescent="0.25">
      <c r="A13823"/>
      <c r="B13823"/>
      <c r="C13823"/>
      <c r="D13823"/>
    </row>
    <row r="13824" spans="1:4" ht="15" x14ac:dyDescent="0.25">
      <c r="A13824"/>
      <c r="B13824"/>
      <c r="C13824"/>
      <c r="D13824"/>
    </row>
    <row r="13825" spans="1:4" ht="15" x14ac:dyDescent="0.25">
      <c r="A13825"/>
      <c r="B13825"/>
      <c r="C13825"/>
      <c r="D13825"/>
    </row>
    <row r="13826" spans="1:4" ht="15" x14ac:dyDescent="0.25">
      <c r="A13826"/>
      <c r="B13826"/>
      <c r="C13826"/>
      <c r="D13826"/>
    </row>
    <row r="13827" spans="1:4" ht="15" x14ac:dyDescent="0.25">
      <c r="A13827"/>
      <c r="B13827"/>
      <c r="C13827"/>
      <c r="D13827"/>
    </row>
    <row r="13828" spans="1:4" ht="15" x14ac:dyDescent="0.25">
      <c r="A13828"/>
      <c r="B13828"/>
      <c r="C13828"/>
      <c r="D13828"/>
    </row>
    <row r="13829" spans="1:4" ht="15" x14ac:dyDescent="0.25">
      <c r="A13829"/>
      <c r="B13829"/>
      <c r="C13829"/>
      <c r="D13829"/>
    </row>
    <row r="13830" spans="1:4" ht="15" x14ac:dyDescent="0.25">
      <c r="A13830"/>
      <c r="B13830"/>
      <c r="C13830"/>
      <c r="D13830"/>
    </row>
    <row r="13831" spans="1:4" ht="15" x14ac:dyDescent="0.25">
      <c r="A13831"/>
      <c r="B13831"/>
      <c r="C13831"/>
      <c r="D13831"/>
    </row>
    <row r="13832" spans="1:4" ht="15" x14ac:dyDescent="0.25">
      <c r="A13832"/>
      <c r="B13832"/>
      <c r="C13832"/>
      <c r="D13832"/>
    </row>
    <row r="13833" spans="1:4" ht="15" x14ac:dyDescent="0.25">
      <c r="A13833"/>
      <c r="B13833"/>
      <c r="C13833"/>
      <c r="D13833"/>
    </row>
    <row r="13834" spans="1:4" ht="15" x14ac:dyDescent="0.25">
      <c r="A13834"/>
      <c r="B13834"/>
      <c r="C13834"/>
      <c r="D13834"/>
    </row>
    <row r="13835" spans="1:4" ht="15" x14ac:dyDescent="0.25">
      <c r="A13835"/>
      <c r="B13835"/>
      <c r="C13835"/>
      <c r="D13835"/>
    </row>
    <row r="13836" spans="1:4" ht="15" x14ac:dyDescent="0.25">
      <c r="A13836"/>
      <c r="B13836"/>
      <c r="C13836"/>
      <c r="D13836"/>
    </row>
    <row r="13837" spans="1:4" ht="15" x14ac:dyDescent="0.25">
      <c r="A13837"/>
      <c r="B13837"/>
      <c r="C13837"/>
      <c r="D13837"/>
    </row>
    <row r="13838" spans="1:4" ht="15" x14ac:dyDescent="0.25">
      <c r="A13838"/>
      <c r="B13838"/>
      <c r="C13838"/>
      <c r="D13838"/>
    </row>
    <row r="13839" spans="1:4" ht="15" x14ac:dyDescent="0.25">
      <c r="A13839"/>
      <c r="B13839"/>
      <c r="C13839"/>
      <c r="D13839"/>
    </row>
    <row r="13840" spans="1:4" ht="15" x14ac:dyDescent="0.25">
      <c r="A13840"/>
      <c r="B13840"/>
      <c r="C13840"/>
      <c r="D13840"/>
    </row>
    <row r="13841" spans="1:4" ht="15" x14ac:dyDescent="0.25">
      <c r="A13841"/>
      <c r="B13841"/>
      <c r="C13841"/>
      <c r="D13841"/>
    </row>
    <row r="13842" spans="1:4" ht="15" x14ac:dyDescent="0.25">
      <c r="A13842"/>
      <c r="B13842"/>
      <c r="C13842"/>
      <c r="D13842"/>
    </row>
    <row r="13843" spans="1:4" ht="15" x14ac:dyDescent="0.25">
      <c r="A13843"/>
      <c r="B13843"/>
      <c r="C13843"/>
      <c r="D13843"/>
    </row>
    <row r="13844" spans="1:4" ht="15" x14ac:dyDescent="0.25">
      <c r="A13844"/>
      <c r="B13844"/>
      <c r="C13844"/>
      <c r="D13844"/>
    </row>
    <row r="13845" spans="1:4" ht="15" x14ac:dyDescent="0.25">
      <c r="A13845"/>
      <c r="B13845"/>
      <c r="C13845"/>
      <c r="D13845"/>
    </row>
    <row r="13846" spans="1:4" ht="15" x14ac:dyDescent="0.25">
      <c r="A13846"/>
      <c r="B13846"/>
      <c r="C13846"/>
      <c r="D13846"/>
    </row>
    <row r="13847" spans="1:4" ht="15" x14ac:dyDescent="0.25">
      <c r="A13847"/>
      <c r="B13847"/>
      <c r="C13847"/>
      <c r="D13847"/>
    </row>
    <row r="13848" spans="1:4" ht="15" x14ac:dyDescent="0.25">
      <c r="A13848"/>
      <c r="B13848"/>
      <c r="C13848"/>
      <c r="D13848"/>
    </row>
    <row r="13849" spans="1:4" ht="15" x14ac:dyDescent="0.25">
      <c r="A13849"/>
      <c r="B13849"/>
      <c r="C13849"/>
      <c r="D13849"/>
    </row>
    <row r="13850" spans="1:4" ht="15" x14ac:dyDescent="0.25">
      <c r="A13850"/>
      <c r="B13850"/>
      <c r="C13850"/>
      <c r="D13850"/>
    </row>
    <row r="13851" spans="1:4" ht="15" x14ac:dyDescent="0.25">
      <c r="A13851"/>
      <c r="B13851"/>
      <c r="C13851"/>
      <c r="D13851"/>
    </row>
    <row r="13852" spans="1:4" ht="15" x14ac:dyDescent="0.25">
      <c r="A13852"/>
      <c r="B13852"/>
      <c r="C13852"/>
      <c r="D13852"/>
    </row>
    <row r="13853" spans="1:4" ht="15" x14ac:dyDescent="0.25">
      <c r="A13853"/>
      <c r="B13853"/>
      <c r="C13853"/>
      <c r="D13853"/>
    </row>
    <row r="13854" spans="1:4" ht="15" x14ac:dyDescent="0.25">
      <c r="A13854"/>
      <c r="B13854"/>
      <c r="C13854"/>
      <c r="D13854"/>
    </row>
    <row r="13855" spans="1:4" ht="15" x14ac:dyDescent="0.25">
      <c r="A13855"/>
      <c r="B13855"/>
      <c r="C13855"/>
      <c r="D13855"/>
    </row>
    <row r="13856" spans="1:4" ht="15" x14ac:dyDescent="0.25">
      <c r="A13856"/>
      <c r="B13856"/>
      <c r="C13856"/>
      <c r="D13856"/>
    </row>
    <row r="13857" spans="1:4" ht="15" x14ac:dyDescent="0.25">
      <c r="A13857"/>
      <c r="B13857"/>
      <c r="C13857"/>
      <c r="D13857"/>
    </row>
    <row r="13858" spans="1:4" ht="15" x14ac:dyDescent="0.25">
      <c r="A13858"/>
      <c r="B13858"/>
      <c r="C13858"/>
      <c r="D13858"/>
    </row>
    <row r="13859" spans="1:4" ht="15" x14ac:dyDescent="0.25">
      <c r="A13859"/>
      <c r="B13859"/>
      <c r="C13859"/>
      <c r="D13859"/>
    </row>
    <row r="13860" spans="1:4" ht="15" x14ac:dyDescent="0.25">
      <c r="A13860"/>
      <c r="B13860"/>
      <c r="C13860"/>
      <c r="D13860"/>
    </row>
    <row r="13861" spans="1:4" ht="15" x14ac:dyDescent="0.25">
      <c r="A13861"/>
      <c r="B13861"/>
      <c r="C13861"/>
      <c r="D13861"/>
    </row>
    <row r="13862" spans="1:4" ht="15" x14ac:dyDescent="0.25">
      <c r="A13862"/>
      <c r="B13862"/>
      <c r="C13862"/>
      <c r="D13862"/>
    </row>
    <row r="13863" spans="1:4" ht="15" x14ac:dyDescent="0.25">
      <c r="A13863"/>
      <c r="B13863"/>
      <c r="C13863"/>
      <c r="D13863"/>
    </row>
    <row r="13864" spans="1:4" ht="15" x14ac:dyDescent="0.25">
      <c r="A13864"/>
      <c r="B13864"/>
      <c r="C13864"/>
      <c r="D13864"/>
    </row>
    <row r="13865" spans="1:4" ht="15" x14ac:dyDescent="0.25">
      <c r="A13865"/>
      <c r="B13865"/>
      <c r="C13865"/>
      <c r="D13865"/>
    </row>
    <row r="13866" spans="1:4" ht="15" x14ac:dyDescent="0.25">
      <c r="A13866"/>
      <c r="B13866"/>
      <c r="C13866"/>
      <c r="D13866"/>
    </row>
    <row r="13867" spans="1:4" ht="15" x14ac:dyDescent="0.25">
      <c r="A13867"/>
      <c r="B13867"/>
      <c r="C13867"/>
      <c r="D13867"/>
    </row>
    <row r="13868" spans="1:4" ht="15" x14ac:dyDescent="0.25">
      <c r="A13868"/>
      <c r="B13868"/>
      <c r="C13868"/>
      <c r="D13868"/>
    </row>
    <row r="13869" spans="1:4" ht="15" x14ac:dyDescent="0.25">
      <c r="A13869"/>
      <c r="B13869"/>
      <c r="C13869"/>
      <c r="D13869"/>
    </row>
    <row r="13870" spans="1:4" ht="15" x14ac:dyDescent="0.25">
      <c r="A13870"/>
      <c r="B13870"/>
      <c r="C13870"/>
      <c r="D13870"/>
    </row>
    <row r="13871" spans="1:4" ht="15" x14ac:dyDescent="0.25">
      <c r="A13871"/>
      <c r="B13871"/>
      <c r="C13871"/>
      <c r="D13871"/>
    </row>
    <row r="13872" spans="1:4" ht="15" x14ac:dyDescent="0.25">
      <c r="A13872"/>
      <c r="B13872"/>
      <c r="C13872"/>
      <c r="D13872"/>
    </row>
    <row r="13873" spans="1:4" ht="15" x14ac:dyDescent="0.25">
      <c r="A13873"/>
      <c r="B13873"/>
      <c r="C13873"/>
      <c r="D13873"/>
    </row>
    <row r="13874" spans="1:4" ht="15" x14ac:dyDescent="0.25">
      <c r="A13874"/>
      <c r="B13874"/>
      <c r="C13874"/>
      <c r="D13874"/>
    </row>
    <row r="13875" spans="1:4" ht="15" x14ac:dyDescent="0.25">
      <c r="A13875"/>
      <c r="B13875"/>
      <c r="C13875"/>
      <c r="D13875"/>
    </row>
    <row r="13876" spans="1:4" ht="15" x14ac:dyDescent="0.25">
      <c r="A13876"/>
      <c r="B13876"/>
      <c r="C13876"/>
      <c r="D13876"/>
    </row>
    <row r="13877" spans="1:4" ht="15" x14ac:dyDescent="0.25">
      <c r="A13877"/>
      <c r="B13877"/>
      <c r="C13877"/>
      <c r="D13877"/>
    </row>
    <row r="13878" spans="1:4" ht="15" x14ac:dyDescent="0.25">
      <c r="A13878"/>
      <c r="B13878"/>
      <c r="C13878"/>
      <c r="D13878"/>
    </row>
    <row r="13879" spans="1:4" ht="15" x14ac:dyDescent="0.25">
      <c r="A13879"/>
      <c r="B13879"/>
      <c r="C13879"/>
      <c r="D13879"/>
    </row>
    <row r="13880" spans="1:4" ht="15" x14ac:dyDescent="0.25">
      <c r="A13880"/>
      <c r="B13880"/>
      <c r="C13880"/>
      <c r="D13880"/>
    </row>
    <row r="13881" spans="1:4" ht="15" x14ac:dyDescent="0.25">
      <c r="A13881"/>
      <c r="B13881"/>
      <c r="C13881"/>
      <c r="D13881"/>
    </row>
    <row r="13882" spans="1:4" ht="15" x14ac:dyDescent="0.25">
      <c r="A13882"/>
      <c r="B13882"/>
      <c r="C13882"/>
      <c r="D13882"/>
    </row>
    <row r="13883" spans="1:4" ht="15" x14ac:dyDescent="0.25">
      <c r="A13883"/>
      <c r="B13883"/>
      <c r="C13883"/>
      <c r="D13883"/>
    </row>
    <row r="13884" spans="1:4" ht="15" x14ac:dyDescent="0.25">
      <c r="A13884"/>
      <c r="B13884"/>
      <c r="C13884"/>
      <c r="D13884"/>
    </row>
    <row r="13885" spans="1:4" ht="15" x14ac:dyDescent="0.25">
      <c r="A13885"/>
      <c r="B13885"/>
      <c r="C13885"/>
      <c r="D13885"/>
    </row>
    <row r="13886" spans="1:4" ht="15" x14ac:dyDescent="0.25">
      <c r="A13886"/>
      <c r="B13886"/>
      <c r="C13886"/>
      <c r="D13886"/>
    </row>
    <row r="13887" spans="1:4" ht="15" x14ac:dyDescent="0.25">
      <c r="A13887"/>
      <c r="B13887"/>
      <c r="C13887"/>
      <c r="D13887"/>
    </row>
    <row r="13888" spans="1:4" ht="15" x14ac:dyDescent="0.25">
      <c r="A13888"/>
      <c r="B13888"/>
      <c r="C13888"/>
      <c r="D13888"/>
    </row>
    <row r="13889" spans="1:4" ht="15" x14ac:dyDescent="0.25">
      <c r="A13889"/>
      <c r="B13889"/>
      <c r="C13889"/>
      <c r="D13889"/>
    </row>
    <row r="13890" spans="1:4" ht="15" x14ac:dyDescent="0.25">
      <c r="A13890"/>
      <c r="B13890"/>
      <c r="C13890"/>
      <c r="D13890"/>
    </row>
    <row r="13891" spans="1:4" ht="15" x14ac:dyDescent="0.25">
      <c r="A13891"/>
      <c r="B13891"/>
      <c r="C13891"/>
      <c r="D13891"/>
    </row>
    <row r="13892" spans="1:4" ht="15" x14ac:dyDescent="0.25">
      <c r="A13892"/>
      <c r="B13892"/>
      <c r="C13892"/>
      <c r="D13892"/>
    </row>
    <row r="13893" spans="1:4" ht="15" x14ac:dyDescent="0.25">
      <c r="A13893"/>
      <c r="B13893"/>
      <c r="C13893"/>
      <c r="D13893"/>
    </row>
    <row r="13894" spans="1:4" ht="15" x14ac:dyDescent="0.25">
      <c r="A13894"/>
      <c r="B13894"/>
      <c r="C13894"/>
      <c r="D13894"/>
    </row>
    <row r="13895" spans="1:4" ht="15" x14ac:dyDescent="0.25">
      <c r="A13895"/>
      <c r="B13895"/>
      <c r="C13895"/>
      <c r="D13895"/>
    </row>
    <row r="13896" spans="1:4" ht="15" x14ac:dyDescent="0.25">
      <c r="A13896"/>
      <c r="B13896"/>
      <c r="C13896"/>
      <c r="D13896"/>
    </row>
    <row r="13897" spans="1:4" ht="15" x14ac:dyDescent="0.25">
      <c r="A13897"/>
      <c r="B13897"/>
      <c r="C13897"/>
      <c r="D13897"/>
    </row>
    <row r="13898" spans="1:4" ht="15" x14ac:dyDescent="0.25">
      <c r="A13898"/>
      <c r="B13898"/>
      <c r="C13898"/>
      <c r="D13898"/>
    </row>
    <row r="13899" spans="1:4" ht="15" x14ac:dyDescent="0.25">
      <c r="A13899"/>
      <c r="B13899"/>
      <c r="C13899"/>
      <c r="D13899"/>
    </row>
    <row r="13900" spans="1:4" ht="15" x14ac:dyDescent="0.25">
      <c r="A13900"/>
      <c r="B13900"/>
      <c r="C13900"/>
      <c r="D13900"/>
    </row>
    <row r="13901" spans="1:4" ht="15" x14ac:dyDescent="0.25">
      <c r="A13901"/>
      <c r="B13901"/>
      <c r="C13901"/>
      <c r="D13901"/>
    </row>
    <row r="13902" spans="1:4" ht="15" x14ac:dyDescent="0.25">
      <c r="A13902"/>
      <c r="B13902"/>
      <c r="C13902"/>
      <c r="D13902"/>
    </row>
    <row r="13903" spans="1:4" ht="15" x14ac:dyDescent="0.25">
      <c r="A13903"/>
      <c r="B13903"/>
      <c r="C13903"/>
      <c r="D13903"/>
    </row>
    <row r="13904" spans="1:4" ht="15" x14ac:dyDescent="0.25">
      <c r="A13904"/>
      <c r="B13904"/>
      <c r="C13904"/>
      <c r="D13904"/>
    </row>
    <row r="13905" spans="1:4" ht="15" x14ac:dyDescent="0.25">
      <c r="A13905"/>
      <c r="B13905"/>
      <c r="C13905"/>
      <c r="D13905"/>
    </row>
    <row r="13906" spans="1:4" ht="15" x14ac:dyDescent="0.25">
      <c r="A13906"/>
      <c r="B13906"/>
      <c r="C13906"/>
      <c r="D13906"/>
    </row>
    <row r="13907" spans="1:4" ht="15" x14ac:dyDescent="0.25">
      <c r="A13907"/>
      <c r="B13907"/>
      <c r="C13907"/>
      <c r="D13907"/>
    </row>
    <row r="13908" spans="1:4" ht="15" x14ac:dyDescent="0.25">
      <c r="A13908"/>
      <c r="B13908"/>
      <c r="C13908"/>
      <c r="D13908"/>
    </row>
    <row r="13909" spans="1:4" ht="15" x14ac:dyDescent="0.25">
      <c r="A13909"/>
      <c r="B13909"/>
      <c r="C13909"/>
      <c r="D13909"/>
    </row>
    <row r="13910" spans="1:4" ht="15" x14ac:dyDescent="0.25">
      <c r="A13910"/>
      <c r="B13910"/>
      <c r="C13910"/>
      <c r="D13910"/>
    </row>
    <row r="13911" spans="1:4" ht="15" x14ac:dyDescent="0.25">
      <c r="A13911"/>
      <c r="B13911"/>
      <c r="C13911"/>
      <c r="D13911"/>
    </row>
    <row r="13912" spans="1:4" ht="15" x14ac:dyDescent="0.25">
      <c r="A13912"/>
      <c r="B13912"/>
      <c r="C13912"/>
      <c r="D13912"/>
    </row>
    <row r="13913" spans="1:4" ht="15" x14ac:dyDescent="0.25">
      <c r="A13913"/>
      <c r="B13913"/>
      <c r="C13913"/>
      <c r="D13913"/>
    </row>
    <row r="13914" spans="1:4" ht="15" x14ac:dyDescent="0.25">
      <c r="A13914"/>
      <c r="B13914"/>
      <c r="C13914"/>
      <c r="D13914"/>
    </row>
    <row r="13915" spans="1:4" ht="15" x14ac:dyDescent="0.25">
      <c r="A13915"/>
      <c r="B13915"/>
      <c r="C13915"/>
      <c r="D13915"/>
    </row>
    <row r="13916" spans="1:4" ht="15" x14ac:dyDescent="0.25">
      <c r="A13916"/>
      <c r="B13916"/>
      <c r="C13916"/>
      <c r="D13916"/>
    </row>
    <row r="13917" spans="1:4" ht="15" x14ac:dyDescent="0.25">
      <c r="A13917"/>
      <c r="B13917"/>
      <c r="C13917"/>
      <c r="D13917"/>
    </row>
    <row r="13918" spans="1:4" ht="15" x14ac:dyDescent="0.25">
      <c r="A13918"/>
      <c r="B13918"/>
      <c r="C13918"/>
      <c r="D13918"/>
    </row>
    <row r="13919" spans="1:4" ht="15" x14ac:dyDescent="0.25">
      <c r="A13919"/>
      <c r="B13919"/>
      <c r="C13919"/>
      <c r="D13919"/>
    </row>
    <row r="13920" spans="1:4" ht="15" x14ac:dyDescent="0.25">
      <c r="A13920"/>
      <c r="B13920"/>
      <c r="C13920"/>
      <c r="D13920"/>
    </row>
    <row r="13921" spans="1:4" ht="15" x14ac:dyDescent="0.25">
      <c r="A13921"/>
      <c r="B13921"/>
      <c r="C13921"/>
      <c r="D13921"/>
    </row>
    <row r="13922" spans="1:4" ht="15" x14ac:dyDescent="0.25">
      <c r="A13922"/>
      <c r="B13922"/>
      <c r="C13922"/>
      <c r="D13922"/>
    </row>
    <row r="13923" spans="1:4" ht="15" x14ac:dyDescent="0.25">
      <c r="A13923"/>
      <c r="B13923"/>
      <c r="C13923"/>
      <c r="D13923"/>
    </row>
    <row r="13924" spans="1:4" ht="15" x14ac:dyDescent="0.25">
      <c r="A13924"/>
      <c r="B13924"/>
      <c r="C13924"/>
      <c r="D13924"/>
    </row>
    <row r="13925" spans="1:4" ht="15" x14ac:dyDescent="0.25">
      <c r="A13925"/>
      <c r="B13925"/>
      <c r="C13925"/>
      <c r="D13925"/>
    </row>
    <row r="13926" spans="1:4" ht="15" x14ac:dyDescent="0.25">
      <c r="A13926"/>
      <c r="B13926"/>
      <c r="C13926"/>
      <c r="D13926"/>
    </row>
    <row r="13927" spans="1:4" ht="15" x14ac:dyDescent="0.25">
      <c r="A13927"/>
      <c r="B13927"/>
      <c r="C13927"/>
      <c r="D13927"/>
    </row>
    <row r="13928" spans="1:4" ht="15" x14ac:dyDescent="0.25">
      <c r="A13928"/>
      <c r="B13928"/>
      <c r="C13928"/>
      <c r="D13928"/>
    </row>
    <row r="13929" spans="1:4" ht="15" x14ac:dyDescent="0.25">
      <c r="A13929"/>
      <c r="B13929"/>
      <c r="C13929"/>
      <c r="D13929"/>
    </row>
    <row r="13930" spans="1:4" ht="15" x14ac:dyDescent="0.25">
      <c r="A13930"/>
      <c r="B13930"/>
      <c r="C13930"/>
      <c r="D13930"/>
    </row>
    <row r="13931" spans="1:4" ht="15" x14ac:dyDescent="0.25">
      <c r="A13931"/>
      <c r="B13931"/>
      <c r="C13931"/>
      <c r="D13931"/>
    </row>
    <row r="13932" spans="1:4" ht="15" x14ac:dyDescent="0.25">
      <c r="A13932"/>
      <c r="B13932"/>
      <c r="C13932"/>
      <c r="D13932"/>
    </row>
    <row r="13933" spans="1:4" ht="15" x14ac:dyDescent="0.25">
      <c r="A13933"/>
      <c r="B13933"/>
      <c r="C13933"/>
      <c r="D13933"/>
    </row>
    <row r="13934" spans="1:4" ht="15" x14ac:dyDescent="0.25">
      <c r="A13934"/>
      <c r="B13934"/>
      <c r="C13934"/>
      <c r="D13934"/>
    </row>
    <row r="13935" spans="1:4" ht="15" x14ac:dyDescent="0.25">
      <c r="A13935"/>
      <c r="B13935"/>
      <c r="C13935"/>
      <c r="D13935"/>
    </row>
    <row r="13936" spans="1:4" ht="15" x14ac:dyDescent="0.25">
      <c r="A13936"/>
      <c r="B13936"/>
      <c r="C13936"/>
      <c r="D13936"/>
    </row>
    <row r="13937" spans="1:4" ht="15" x14ac:dyDescent="0.25">
      <c r="A13937"/>
      <c r="B13937"/>
      <c r="C13937"/>
      <c r="D13937"/>
    </row>
    <row r="13938" spans="1:4" ht="15" x14ac:dyDescent="0.25">
      <c r="A13938"/>
      <c r="B13938"/>
      <c r="C13938"/>
      <c r="D13938"/>
    </row>
    <row r="13939" spans="1:4" ht="15" x14ac:dyDescent="0.25">
      <c r="A13939"/>
      <c r="B13939"/>
      <c r="C13939"/>
      <c r="D13939"/>
    </row>
    <row r="13940" spans="1:4" ht="15" x14ac:dyDescent="0.25">
      <c r="A13940"/>
      <c r="B13940"/>
      <c r="C13940"/>
      <c r="D13940"/>
    </row>
    <row r="13941" spans="1:4" ht="15" x14ac:dyDescent="0.25">
      <c r="A13941"/>
      <c r="B13941"/>
      <c r="C13941"/>
      <c r="D13941"/>
    </row>
    <row r="13942" spans="1:4" ht="15" x14ac:dyDescent="0.25">
      <c r="A13942"/>
      <c r="B13942"/>
      <c r="C13942"/>
      <c r="D13942"/>
    </row>
    <row r="13943" spans="1:4" ht="15" x14ac:dyDescent="0.25">
      <c r="A13943"/>
      <c r="B13943"/>
      <c r="C13943"/>
      <c r="D13943"/>
    </row>
    <row r="13944" spans="1:4" ht="15" x14ac:dyDescent="0.25">
      <c r="A13944"/>
      <c r="B13944"/>
      <c r="C13944"/>
      <c r="D13944"/>
    </row>
    <row r="13945" spans="1:4" ht="15" x14ac:dyDescent="0.25">
      <c r="A13945"/>
      <c r="B13945"/>
      <c r="C13945"/>
      <c r="D13945"/>
    </row>
    <row r="13946" spans="1:4" ht="15" x14ac:dyDescent="0.25">
      <c r="A13946"/>
      <c r="B13946"/>
      <c r="C13946"/>
      <c r="D13946"/>
    </row>
    <row r="13947" spans="1:4" ht="15" x14ac:dyDescent="0.25">
      <c r="A13947"/>
      <c r="B13947"/>
      <c r="C13947"/>
      <c r="D13947"/>
    </row>
    <row r="13948" spans="1:4" ht="15" x14ac:dyDescent="0.25">
      <c r="A13948"/>
      <c r="B13948"/>
      <c r="C13948"/>
      <c r="D13948"/>
    </row>
    <row r="13949" spans="1:4" ht="15" x14ac:dyDescent="0.25">
      <c r="A13949"/>
      <c r="B13949"/>
      <c r="C13949"/>
      <c r="D13949"/>
    </row>
    <row r="13950" spans="1:4" ht="15" x14ac:dyDescent="0.25">
      <c r="A13950"/>
      <c r="B13950"/>
      <c r="C13950"/>
      <c r="D13950"/>
    </row>
    <row r="13951" spans="1:4" ht="15" x14ac:dyDescent="0.25">
      <c r="A13951"/>
      <c r="B13951"/>
      <c r="C13951"/>
      <c r="D13951"/>
    </row>
    <row r="13952" spans="1:4" ht="15" x14ac:dyDescent="0.25">
      <c r="A13952"/>
      <c r="B13952"/>
      <c r="C13952"/>
      <c r="D13952"/>
    </row>
    <row r="13953" spans="1:4" ht="15" x14ac:dyDescent="0.25">
      <c r="A13953"/>
      <c r="B13953"/>
      <c r="C13953"/>
      <c r="D13953"/>
    </row>
    <row r="13954" spans="1:4" ht="15" x14ac:dyDescent="0.25">
      <c r="A13954"/>
      <c r="B13954"/>
      <c r="C13954"/>
      <c r="D13954"/>
    </row>
    <row r="13955" spans="1:4" ht="15" x14ac:dyDescent="0.25">
      <c r="A13955"/>
      <c r="B13955"/>
      <c r="C13955"/>
      <c r="D13955"/>
    </row>
    <row r="13956" spans="1:4" ht="15" x14ac:dyDescent="0.25">
      <c r="A13956"/>
      <c r="B13956"/>
      <c r="C13956"/>
      <c r="D13956"/>
    </row>
    <row r="13957" spans="1:4" ht="15" x14ac:dyDescent="0.25">
      <c r="A13957"/>
      <c r="B13957"/>
      <c r="C13957"/>
      <c r="D13957"/>
    </row>
    <row r="13958" spans="1:4" ht="15" x14ac:dyDescent="0.25">
      <c r="A13958"/>
      <c r="B13958"/>
      <c r="C13958"/>
      <c r="D13958"/>
    </row>
    <row r="13959" spans="1:4" ht="15" x14ac:dyDescent="0.25">
      <c r="A13959"/>
      <c r="B13959"/>
      <c r="C13959"/>
      <c r="D13959"/>
    </row>
    <row r="13960" spans="1:4" ht="15" x14ac:dyDescent="0.25">
      <c r="A13960"/>
      <c r="B13960"/>
      <c r="C13960"/>
      <c r="D13960"/>
    </row>
    <row r="13961" spans="1:4" ht="15" x14ac:dyDescent="0.25">
      <c r="A13961"/>
      <c r="B13961"/>
      <c r="C13961"/>
      <c r="D13961"/>
    </row>
    <row r="13962" spans="1:4" ht="15" x14ac:dyDescent="0.25">
      <c r="A13962"/>
      <c r="B13962"/>
      <c r="C13962"/>
      <c r="D13962"/>
    </row>
    <row r="13963" spans="1:4" ht="15" x14ac:dyDescent="0.25">
      <c r="A13963"/>
      <c r="B13963"/>
      <c r="C13963"/>
      <c r="D13963"/>
    </row>
    <row r="13964" spans="1:4" ht="15" x14ac:dyDescent="0.25">
      <c r="A13964"/>
      <c r="B13964"/>
      <c r="C13964"/>
      <c r="D13964"/>
    </row>
    <row r="13965" spans="1:4" ht="15" x14ac:dyDescent="0.25">
      <c r="A13965"/>
      <c r="B13965"/>
      <c r="C13965"/>
      <c r="D13965"/>
    </row>
    <row r="13966" spans="1:4" ht="15" x14ac:dyDescent="0.25">
      <c r="A13966"/>
      <c r="B13966"/>
      <c r="C13966"/>
      <c r="D13966"/>
    </row>
    <row r="13967" spans="1:4" ht="15" x14ac:dyDescent="0.25">
      <c r="A13967"/>
      <c r="B13967"/>
      <c r="C13967"/>
      <c r="D13967"/>
    </row>
    <row r="13968" spans="1:4" ht="15" x14ac:dyDescent="0.25">
      <c r="A13968"/>
      <c r="B13968"/>
      <c r="C13968"/>
      <c r="D13968"/>
    </row>
    <row r="13969" spans="1:4" ht="15" x14ac:dyDescent="0.25">
      <c r="A13969"/>
      <c r="B13969"/>
      <c r="C13969"/>
      <c r="D13969"/>
    </row>
    <row r="13970" spans="1:4" ht="15" x14ac:dyDescent="0.25">
      <c r="A13970"/>
      <c r="B13970"/>
      <c r="C13970"/>
      <c r="D13970"/>
    </row>
    <row r="13971" spans="1:4" ht="15" x14ac:dyDescent="0.25">
      <c r="A13971"/>
      <c r="B13971"/>
      <c r="C13971"/>
      <c r="D13971"/>
    </row>
    <row r="13972" spans="1:4" ht="15" x14ac:dyDescent="0.25">
      <c r="A13972"/>
      <c r="B13972"/>
      <c r="C13972"/>
      <c r="D13972"/>
    </row>
    <row r="13973" spans="1:4" ht="15" x14ac:dyDescent="0.25">
      <c r="A13973"/>
      <c r="B13973"/>
      <c r="C13973"/>
      <c r="D13973"/>
    </row>
    <row r="13974" spans="1:4" ht="15" x14ac:dyDescent="0.25">
      <c r="A13974"/>
      <c r="B13974"/>
      <c r="C13974"/>
      <c r="D13974"/>
    </row>
    <row r="13975" spans="1:4" ht="15" x14ac:dyDescent="0.25">
      <c r="A13975"/>
      <c r="B13975"/>
      <c r="C13975"/>
      <c r="D13975"/>
    </row>
    <row r="13976" spans="1:4" ht="15" x14ac:dyDescent="0.25">
      <c r="A13976"/>
      <c r="B13976"/>
      <c r="C13976"/>
      <c r="D13976"/>
    </row>
    <row r="13977" spans="1:4" ht="15" x14ac:dyDescent="0.25">
      <c r="A13977"/>
      <c r="B13977"/>
      <c r="C13977"/>
      <c r="D13977"/>
    </row>
    <row r="13978" spans="1:4" ht="15" x14ac:dyDescent="0.25">
      <c r="A13978"/>
      <c r="B13978"/>
      <c r="C13978"/>
      <c r="D13978"/>
    </row>
    <row r="13979" spans="1:4" ht="15" x14ac:dyDescent="0.25">
      <c r="A13979"/>
      <c r="B13979"/>
      <c r="C13979"/>
      <c r="D13979"/>
    </row>
    <row r="13980" spans="1:4" ht="15" x14ac:dyDescent="0.25">
      <c r="A13980"/>
      <c r="B13980"/>
      <c r="C13980"/>
      <c r="D13980"/>
    </row>
    <row r="13981" spans="1:4" ht="15" x14ac:dyDescent="0.25">
      <c r="A13981"/>
      <c r="B13981"/>
      <c r="C13981"/>
      <c r="D13981"/>
    </row>
    <row r="13982" spans="1:4" ht="15" x14ac:dyDescent="0.25">
      <c r="A13982"/>
      <c r="B13982"/>
      <c r="C13982"/>
      <c r="D13982"/>
    </row>
    <row r="13983" spans="1:4" ht="15" x14ac:dyDescent="0.25">
      <c r="A13983"/>
      <c r="B13983"/>
      <c r="C13983"/>
      <c r="D13983"/>
    </row>
    <row r="13984" spans="1:4" ht="15" x14ac:dyDescent="0.25">
      <c r="A13984"/>
      <c r="B13984"/>
      <c r="C13984"/>
      <c r="D13984"/>
    </row>
    <row r="13985" spans="1:4" ht="15" x14ac:dyDescent="0.25">
      <c r="A13985"/>
      <c r="B13985"/>
      <c r="C13985"/>
      <c r="D13985"/>
    </row>
    <row r="13986" spans="1:4" ht="15" x14ac:dyDescent="0.25">
      <c r="A13986"/>
      <c r="B13986"/>
      <c r="C13986"/>
      <c r="D13986"/>
    </row>
    <row r="13987" spans="1:4" ht="15" x14ac:dyDescent="0.25">
      <c r="A13987"/>
      <c r="B13987"/>
      <c r="C13987"/>
      <c r="D13987"/>
    </row>
    <row r="13988" spans="1:4" ht="15" x14ac:dyDescent="0.25">
      <c r="A13988"/>
      <c r="B13988"/>
      <c r="C13988"/>
      <c r="D13988"/>
    </row>
    <row r="13989" spans="1:4" ht="15" x14ac:dyDescent="0.25">
      <c r="A13989"/>
      <c r="B13989"/>
      <c r="C13989"/>
      <c r="D13989"/>
    </row>
    <row r="13990" spans="1:4" ht="15" x14ac:dyDescent="0.25">
      <c r="A13990"/>
      <c r="B13990"/>
      <c r="C13990"/>
      <c r="D13990"/>
    </row>
    <row r="13991" spans="1:4" ht="15" x14ac:dyDescent="0.25">
      <c r="A13991"/>
      <c r="B13991"/>
      <c r="C13991"/>
      <c r="D13991"/>
    </row>
    <row r="13992" spans="1:4" ht="15" x14ac:dyDescent="0.25">
      <c r="A13992"/>
      <c r="B13992"/>
      <c r="C13992"/>
      <c r="D13992"/>
    </row>
    <row r="13993" spans="1:4" ht="15" x14ac:dyDescent="0.25">
      <c r="A13993"/>
      <c r="B13993"/>
      <c r="C13993"/>
      <c r="D13993"/>
    </row>
    <row r="13994" spans="1:4" ht="15" x14ac:dyDescent="0.25">
      <c r="A13994"/>
      <c r="B13994"/>
      <c r="C13994"/>
      <c r="D13994"/>
    </row>
    <row r="13995" spans="1:4" ht="15" x14ac:dyDescent="0.25">
      <c r="A13995"/>
      <c r="B13995"/>
      <c r="C13995"/>
      <c r="D13995"/>
    </row>
    <row r="13996" spans="1:4" ht="15" x14ac:dyDescent="0.25">
      <c r="A13996"/>
      <c r="B13996"/>
      <c r="C13996"/>
      <c r="D13996"/>
    </row>
    <row r="13997" spans="1:4" ht="15" x14ac:dyDescent="0.25">
      <c r="A13997"/>
      <c r="B13997"/>
      <c r="C13997"/>
      <c r="D13997"/>
    </row>
    <row r="13998" spans="1:4" ht="15" x14ac:dyDescent="0.25">
      <c r="A13998"/>
      <c r="B13998"/>
      <c r="C13998"/>
      <c r="D13998"/>
    </row>
    <row r="13999" spans="1:4" ht="15" x14ac:dyDescent="0.25">
      <c r="A13999"/>
      <c r="B13999"/>
      <c r="C13999"/>
      <c r="D13999"/>
    </row>
    <row r="14000" spans="1:4" ht="15" x14ac:dyDescent="0.25">
      <c r="A14000"/>
      <c r="B14000"/>
      <c r="C14000"/>
      <c r="D14000"/>
    </row>
    <row r="14001" spans="1:4" ht="15" x14ac:dyDescent="0.25">
      <c r="A14001"/>
      <c r="B14001"/>
      <c r="C14001"/>
      <c r="D14001"/>
    </row>
    <row r="14002" spans="1:4" ht="15" x14ac:dyDescent="0.25">
      <c r="A14002"/>
      <c r="B14002"/>
      <c r="C14002"/>
      <c r="D14002"/>
    </row>
    <row r="14003" spans="1:4" ht="15" x14ac:dyDescent="0.25">
      <c r="A14003"/>
      <c r="B14003"/>
      <c r="C14003"/>
      <c r="D14003"/>
    </row>
    <row r="14004" spans="1:4" ht="15" x14ac:dyDescent="0.25">
      <c r="A14004"/>
      <c r="B14004"/>
      <c r="C14004"/>
      <c r="D14004"/>
    </row>
    <row r="14005" spans="1:4" ht="15" x14ac:dyDescent="0.25">
      <c r="A14005"/>
      <c r="B14005"/>
      <c r="C14005"/>
      <c r="D14005"/>
    </row>
    <row r="14006" spans="1:4" ht="15" x14ac:dyDescent="0.25">
      <c r="A14006"/>
      <c r="B14006"/>
      <c r="C14006"/>
      <c r="D14006"/>
    </row>
    <row r="14007" spans="1:4" ht="15" x14ac:dyDescent="0.25">
      <c r="A14007"/>
      <c r="B14007"/>
      <c r="C14007"/>
      <c r="D14007"/>
    </row>
    <row r="14008" spans="1:4" ht="15" x14ac:dyDescent="0.25">
      <c r="A14008"/>
      <c r="B14008"/>
      <c r="C14008"/>
      <c r="D14008"/>
    </row>
    <row r="14009" spans="1:4" ht="15" x14ac:dyDescent="0.25">
      <c r="A14009"/>
      <c r="B14009"/>
      <c r="C14009"/>
      <c r="D14009"/>
    </row>
    <row r="14010" spans="1:4" ht="15" x14ac:dyDescent="0.25">
      <c r="A14010"/>
      <c r="B14010"/>
      <c r="C14010"/>
      <c r="D14010"/>
    </row>
    <row r="14011" spans="1:4" ht="15" x14ac:dyDescent="0.25">
      <c r="A14011"/>
      <c r="B14011"/>
      <c r="C14011"/>
      <c r="D14011"/>
    </row>
    <row r="14012" spans="1:4" ht="15" x14ac:dyDescent="0.25">
      <c r="A14012"/>
      <c r="B14012"/>
      <c r="C14012"/>
      <c r="D14012"/>
    </row>
    <row r="14013" spans="1:4" ht="15" x14ac:dyDescent="0.25">
      <c r="A14013"/>
      <c r="B14013"/>
      <c r="C14013"/>
      <c r="D14013"/>
    </row>
    <row r="14014" spans="1:4" ht="15" x14ac:dyDescent="0.25">
      <c r="A14014"/>
      <c r="B14014"/>
      <c r="C14014"/>
      <c r="D14014"/>
    </row>
    <row r="14015" spans="1:4" ht="15" x14ac:dyDescent="0.25">
      <c r="A14015"/>
      <c r="B14015"/>
      <c r="C14015"/>
      <c r="D14015"/>
    </row>
    <row r="14016" spans="1:4" ht="15" x14ac:dyDescent="0.25">
      <c r="A14016"/>
      <c r="B14016"/>
      <c r="C14016"/>
      <c r="D14016"/>
    </row>
    <row r="14017" spans="1:4" ht="15" x14ac:dyDescent="0.25">
      <c r="A14017"/>
      <c r="B14017"/>
      <c r="C14017"/>
      <c r="D14017"/>
    </row>
    <row r="14018" spans="1:4" ht="15" x14ac:dyDescent="0.25">
      <c r="A14018"/>
      <c r="B14018"/>
      <c r="C14018"/>
      <c r="D14018"/>
    </row>
    <row r="14019" spans="1:4" ht="15" x14ac:dyDescent="0.25">
      <c r="A14019"/>
      <c r="B14019"/>
      <c r="C14019"/>
      <c r="D14019"/>
    </row>
    <row r="14020" spans="1:4" ht="15" x14ac:dyDescent="0.25">
      <c r="A14020"/>
      <c r="B14020"/>
      <c r="C14020"/>
      <c r="D14020"/>
    </row>
    <row r="14021" spans="1:4" ht="15" x14ac:dyDescent="0.25">
      <c r="A14021"/>
      <c r="B14021"/>
      <c r="C14021"/>
      <c r="D14021"/>
    </row>
    <row r="14022" spans="1:4" ht="15" x14ac:dyDescent="0.25">
      <c r="A14022"/>
      <c r="B14022"/>
      <c r="C14022"/>
      <c r="D14022"/>
    </row>
    <row r="14023" spans="1:4" ht="15" x14ac:dyDescent="0.25">
      <c r="A14023"/>
      <c r="B14023"/>
      <c r="C14023"/>
      <c r="D14023"/>
    </row>
    <row r="14024" spans="1:4" ht="15" x14ac:dyDescent="0.25">
      <c r="A14024"/>
      <c r="B14024"/>
      <c r="C14024"/>
      <c r="D14024"/>
    </row>
    <row r="14025" spans="1:4" ht="15" x14ac:dyDescent="0.25">
      <c r="A14025"/>
      <c r="B14025"/>
      <c r="C14025"/>
      <c r="D14025"/>
    </row>
    <row r="14026" spans="1:4" ht="15" x14ac:dyDescent="0.25">
      <c r="A14026"/>
      <c r="B14026"/>
      <c r="C14026"/>
      <c r="D14026"/>
    </row>
    <row r="14027" spans="1:4" ht="15" x14ac:dyDescent="0.25">
      <c r="A14027"/>
      <c r="B14027"/>
      <c r="C14027"/>
      <c r="D14027"/>
    </row>
    <row r="14028" spans="1:4" ht="15" x14ac:dyDescent="0.25">
      <c r="A14028"/>
      <c r="B14028"/>
      <c r="C14028"/>
      <c r="D14028"/>
    </row>
    <row r="14029" spans="1:4" ht="15" x14ac:dyDescent="0.25">
      <c r="A14029"/>
      <c r="B14029"/>
      <c r="C14029"/>
      <c r="D14029"/>
    </row>
    <row r="14030" spans="1:4" ht="15" x14ac:dyDescent="0.25">
      <c r="A14030"/>
      <c r="B14030"/>
      <c r="C14030"/>
      <c r="D14030"/>
    </row>
    <row r="14031" spans="1:4" ht="15" x14ac:dyDescent="0.25">
      <c r="A14031"/>
      <c r="B14031"/>
      <c r="C14031"/>
      <c r="D14031"/>
    </row>
    <row r="14032" spans="1:4" ht="15" x14ac:dyDescent="0.25">
      <c r="A14032"/>
      <c r="B14032"/>
      <c r="C14032"/>
      <c r="D14032"/>
    </row>
    <row r="14033" spans="1:4" ht="15" x14ac:dyDescent="0.25">
      <c r="A14033"/>
      <c r="B14033"/>
      <c r="C14033"/>
      <c r="D14033"/>
    </row>
    <row r="14034" spans="1:4" ht="15" x14ac:dyDescent="0.25">
      <c r="A14034"/>
      <c r="B14034"/>
      <c r="C14034"/>
      <c r="D14034"/>
    </row>
    <row r="14035" spans="1:4" ht="15" x14ac:dyDescent="0.25">
      <c r="A14035"/>
      <c r="B14035"/>
      <c r="C14035"/>
      <c r="D14035"/>
    </row>
    <row r="14036" spans="1:4" ht="15" x14ac:dyDescent="0.25">
      <c r="A14036"/>
      <c r="B14036"/>
      <c r="C14036"/>
      <c r="D14036"/>
    </row>
    <row r="14037" spans="1:4" ht="15" x14ac:dyDescent="0.25">
      <c r="A14037"/>
      <c r="B14037"/>
      <c r="C14037"/>
      <c r="D14037"/>
    </row>
    <row r="14038" spans="1:4" ht="15" x14ac:dyDescent="0.25">
      <c r="A14038"/>
      <c r="B14038"/>
      <c r="C14038"/>
      <c r="D14038"/>
    </row>
    <row r="14039" spans="1:4" ht="15" x14ac:dyDescent="0.25">
      <c r="A14039"/>
      <c r="B14039"/>
      <c r="C14039"/>
      <c r="D14039"/>
    </row>
    <row r="14040" spans="1:4" ht="15" x14ac:dyDescent="0.25">
      <c r="A14040"/>
      <c r="B14040"/>
      <c r="C14040"/>
      <c r="D14040"/>
    </row>
    <row r="14041" spans="1:4" ht="15" x14ac:dyDescent="0.25">
      <c r="A14041"/>
      <c r="B14041"/>
      <c r="C14041"/>
      <c r="D14041"/>
    </row>
    <row r="14042" spans="1:4" ht="15" x14ac:dyDescent="0.25">
      <c r="A14042"/>
      <c r="B14042"/>
      <c r="C14042"/>
      <c r="D14042"/>
    </row>
    <row r="14043" spans="1:4" ht="15" x14ac:dyDescent="0.25">
      <c r="A14043"/>
      <c r="B14043"/>
      <c r="C14043"/>
      <c r="D14043"/>
    </row>
    <row r="14044" spans="1:4" ht="15" x14ac:dyDescent="0.25">
      <c r="A14044"/>
      <c r="B14044"/>
      <c r="C14044"/>
      <c r="D14044"/>
    </row>
    <row r="14045" spans="1:4" ht="15" x14ac:dyDescent="0.25">
      <c r="A14045"/>
      <c r="B14045"/>
      <c r="C14045"/>
      <c r="D14045"/>
    </row>
    <row r="14046" spans="1:4" ht="15" x14ac:dyDescent="0.25">
      <c r="A14046"/>
      <c r="B14046"/>
      <c r="C14046"/>
      <c r="D14046"/>
    </row>
    <row r="14047" spans="1:4" ht="15" x14ac:dyDescent="0.25">
      <c r="A14047"/>
      <c r="B14047"/>
      <c r="C14047"/>
      <c r="D14047"/>
    </row>
    <row r="14048" spans="1:4" ht="15" x14ac:dyDescent="0.25">
      <c r="A14048"/>
      <c r="B14048"/>
      <c r="C14048"/>
      <c r="D14048"/>
    </row>
    <row r="14049" spans="1:4" ht="15" x14ac:dyDescent="0.25">
      <c r="A14049"/>
      <c r="B14049"/>
      <c r="C14049"/>
      <c r="D14049"/>
    </row>
    <row r="14050" spans="1:4" ht="15" x14ac:dyDescent="0.25">
      <c r="A14050"/>
      <c r="B14050"/>
      <c r="C14050"/>
      <c r="D14050"/>
    </row>
    <row r="14051" spans="1:4" ht="15" x14ac:dyDescent="0.25">
      <c r="A14051"/>
      <c r="B14051"/>
      <c r="C14051"/>
      <c r="D14051"/>
    </row>
    <row r="14052" spans="1:4" ht="15" x14ac:dyDescent="0.25">
      <c r="A14052"/>
      <c r="B14052"/>
      <c r="C14052"/>
      <c r="D14052"/>
    </row>
    <row r="14053" spans="1:4" ht="15" x14ac:dyDescent="0.25">
      <c r="A14053"/>
      <c r="B14053"/>
      <c r="C14053"/>
      <c r="D14053"/>
    </row>
    <row r="14054" spans="1:4" ht="15" x14ac:dyDescent="0.25">
      <c r="A14054"/>
      <c r="B14054"/>
      <c r="C14054"/>
      <c r="D14054"/>
    </row>
    <row r="14055" spans="1:4" ht="15" x14ac:dyDescent="0.25">
      <c r="A14055"/>
      <c r="B14055"/>
      <c r="C14055"/>
      <c r="D14055"/>
    </row>
    <row r="14056" spans="1:4" ht="15" x14ac:dyDescent="0.25">
      <c r="A14056"/>
      <c r="B14056"/>
      <c r="C14056"/>
      <c r="D14056"/>
    </row>
    <row r="14057" spans="1:4" ht="15" x14ac:dyDescent="0.25">
      <c r="A14057"/>
      <c r="B14057"/>
      <c r="C14057"/>
      <c r="D14057"/>
    </row>
    <row r="14058" spans="1:4" ht="15" x14ac:dyDescent="0.25">
      <c r="A14058"/>
      <c r="B14058"/>
      <c r="C14058"/>
      <c r="D14058"/>
    </row>
    <row r="14059" spans="1:4" ht="15" x14ac:dyDescent="0.25">
      <c r="A14059"/>
      <c r="B14059"/>
      <c r="C14059"/>
      <c r="D14059"/>
    </row>
    <row r="14060" spans="1:4" ht="15" x14ac:dyDescent="0.25">
      <c r="A14060"/>
      <c r="B14060"/>
      <c r="C14060"/>
      <c r="D14060"/>
    </row>
    <row r="14061" spans="1:4" ht="15" x14ac:dyDescent="0.25">
      <c r="A14061"/>
      <c r="B14061"/>
      <c r="C14061"/>
      <c r="D14061"/>
    </row>
    <row r="14062" spans="1:4" ht="15" x14ac:dyDescent="0.25">
      <c r="A14062"/>
      <c r="B14062"/>
      <c r="C14062"/>
      <c r="D14062"/>
    </row>
    <row r="14063" spans="1:4" ht="15" x14ac:dyDescent="0.25">
      <c r="A14063"/>
      <c r="B14063"/>
      <c r="C14063"/>
      <c r="D14063"/>
    </row>
    <row r="14064" spans="1:4" ht="15" x14ac:dyDescent="0.25">
      <c r="A14064"/>
      <c r="B14064"/>
      <c r="C14064"/>
      <c r="D14064"/>
    </row>
    <row r="14065" spans="1:4" ht="15" x14ac:dyDescent="0.25">
      <c r="A14065"/>
      <c r="B14065"/>
      <c r="C14065"/>
      <c r="D14065"/>
    </row>
    <row r="14066" spans="1:4" ht="15" x14ac:dyDescent="0.25">
      <c r="A14066"/>
      <c r="B14066"/>
      <c r="C14066"/>
      <c r="D14066"/>
    </row>
    <row r="14067" spans="1:4" ht="15" x14ac:dyDescent="0.25">
      <c r="A14067"/>
      <c r="B14067"/>
      <c r="C14067"/>
      <c r="D14067"/>
    </row>
    <row r="14068" spans="1:4" ht="15" x14ac:dyDescent="0.25">
      <c r="A14068"/>
      <c r="B14068"/>
      <c r="C14068"/>
      <c r="D14068"/>
    </row>
    <row r="14069" spans="1:4" ht="15" x14ac:dyDescent="0.25">
      <c r="A14069"/>
      <c r="B14069"/>
      <c r="C14069"/>
      <c r="D14069"/>
    </row>
    <row r="14070" spans="1:4" ht="15" x14ac:dyDescent="0.25">
      <c r="A14070"/>
      <c r="B14070"/>
      <c r="C14070"/>
      <c r="D14070"/>
    </row>
    <row r="14071" spans="1:4" ht="15" x14ac:dyDescent="0.25">
      <c r="A14071"/>
      <c r="B14071"/>
      <c r="C14071"/>
      <c r="D14071"/>
    </row>
    <row r="14072" spans="1:4" ht="15" x14ac:dyDescent="0.25">
      <c r="A14072"/>
      <c r="B14072"/>
      <c r="C14072"/>
      <c r="D14072"/>
    </row>
    <row r="14073" spans="1:4" ht="15" x14ac:dyDescent="0.25">
      <c r="A14073"/>
      <c r="B14073"/>
      <c r="C14073"/>
      <c r="D14073"/>
    </row>
    <row r="14074" spans="1:4" ht="15" x14ac:dyDescent="0.25">
      <c r="A14074"/>
      <c r="B14074"/>
      <c r="C14074"/>
      <c r="D14074"/>
    </row>
    <row r="14075" spans="1:4" ht="15" x14ac:dyDescent="0.25">
      <c r="A14075"/>
      <c r="B14075"/>
      <c r="C14075"/>
      <c r="D14075"/>
    </row>
    <row r="14076" spans="1:4" ht="15" x14ac:dyDescent="0.25">
      <c r="A14076"/>
      <c r="B14076"/>
      <c r="C14076"/>
      <c r="D14076"/>
    </row>
    <row r="14077" spans="1:4" ht="15" x14ac:dyDescent="0.25">
      <c r="A14077"/>
      <c r="B14077"/>
      <c r="C14077"/>
      <c r="D14077"/>
    </row>
    <row r="14078" spans="1:4" ht="15" x14ac:dyDescent="0.25">
      <c r="A14078"/>
      <c r="B14078"/>
      <c r="C14078"/>
      <c r="D14078"/>
    </row>
    <row r="14079" spans="1:4" ht="15" x14ac:dyDescent="0.25">
      <c r="A14079"/>
      <c r="B14079"/>
      <c r="C14079"/>
      <c r="D14079"/>
    </row>
    <row r="14080" spans="1:4" ht="15" x14ac:dyDescent="0.25">
      <c r="A14080"/>
      <c r="B14080"/>
      <c r="C14080"/>
      <c r="D14080"/>
    </row>
    <row r="14081" spans="1:4" ht="15" x14ac:dyDescent="0.25">
      <c r="A14081"/>
      <c r="B14081"/>
      <c r="C14081"/>
      <c r="D14081"/>
    </row>
    <row r="14082" spans="1:4" ht="15" x14ac:dyDescent="0.25">
      <c r="A14082"/>
      <c r="B14082"/>
      <c r="C14082"/>
      <c r="D14082"/>
    </row>
    <row r="14083" spans="1:4" ht="15" x14ac:dyDescent="0.25">
      <c r="A14083"/>
      <c r="B14083"/>
      <c r="C14083"/>
      <c r="D14083"/>
    </row>
    <row r="14084" spans="1:4" ht="15" x14ac:dyDescent="0.25">
      <c r="A14084"/>
      <c r="B14084"/>
      <c r="C14084"/>
      <c r="D14084"/>
    </row>
    <row r="14085" spans="1:4" ht="15" x14ac:dyDescent="0.25">
      <c r="A14085"/>
      <c r="B14085"/>
      <c r="C14085"/>
      <c r="D14085"/>
    </row>
    <row r="14086" spans="1:4" ht="15" x14ac:dyDescent="0.25">
      <c r="A14086"/>
      <c r="B14086"/>
      <c r="C14086"/>
      <c r="D14086"/>
    </row>
    <row r="14087" spans="1:4" ht="15" x14ac:dyDescent="0.25">
      <c r="A14087"/>
      <c r="B14087"/>
      <c r="C14087"/>
      <c r="D14087"/>
    </row>
    <row r="14088" spans="1:4" ht="15" x14ac:dyDescent="0.25">
      <c r="A14088"/>
      <c r="B14088"/>
      <c r="C14088"/>
      <c r="D14088"/>
    </row>
    <row r="14089" spans="1:4" ht="15" x14ac:dyDescent="0.25">
      <c r="A14089"/>
      <c r="B14089"/>
      <c r="C14089"/>
      <c r="D14089"/>
    </row>
    <row r="14090" spans="1:4" ht="15" x14ac:dyDescent="0.25">
      <c r="A14090"/>
      <c r="B14090"/>
      <c r="C14090"/>
      <c r="D14090"/>
    </row>
    <row r="14091" spans="1:4" ht="15" x14ac:dyDescent="0.25">
      <c r="A14091"/>
      <c r="B14091"/>
      <c r="C14091"/>
      <c r="D14091"/>
    </row>
    <row r="14092" spans="1:4" ht="15" x14ac:dyDescent="0.25">
      <c r="A14092"/>
      <c r="B14092"/>
      <c r="C14092"/>
      <c r="D14092"/>
    </row>
    <row r="14093" spans="1:4" ht="15" x14ac:dyDescent="0.25">
      <c r="A14093"/>
      <c r="B14093"/>
      <c r="C14093"/>
      <c r="D14093"/>
    </row>
    <row r="14094" spans="1:4" ht="15" x14ac:dyDescent="0.25">
      <c r="A14094"/>
      <c r="B14094"/>
      <c r="C14094"/>
      <c r="D14094"/>
    </row>
    <row r="14095" spans="1:4" ht="15" x14ac:dyDescent="0.25">
      <c r="A14095"/>
      <c r="B14095"/>
      <c r="C14095"/>
      <c r="D14095"/>
    </row>
    <row r="14096" spans="1:4" ht="15" x14ac:dyDescent="0.25">
      <c r="A14096"/>
      <c r="B14096"/>
      <c r="C14096"/>
      <c r="D14096"/>
    </row>
    <row r="14097" spans="1:4" ht="15" x14ac:dyDescent="0.25">
      <c r="A14097"/>
      <c r="B14097"/>
      <c r="C14097"/>
      <c r="D14097"/>
    </row>
    <row r="14098" spans="1:4" ht="15" x14ac:dyDescent="0.25">
      <c r="A14098"/>
      <c r="B14098"/>
      <c r="C14098"/>
      <c r="D14098"/>
    </row>
    <row r="14099" spans="1:4" ht="15" x14ac:dyDescent="0.25">
      <c r="A14099"/>
      <c r="B14099"/>
      <c r="C14099"/>
      <c r="D14099"/>
    </row>
    <row r="14100" spans="1:4" ht="15" x14ac:dyDescent="0.25">
      <c r="A14100"/>
      <c r="B14100"/>
      <c r="C14100"/>
      <c r="D14100"/>
    </row>
    <row r="14101" spans="1:4" ht="15" x14ac:dyDescent="0.25">
      <c r="A14101"/>
      <c r="B14101"/>
      <c r="C14101"/>
      <c r="D14101"/>
    </row>
    <row r="14102" spans="1:4" ht="15" x14ac:dyDescent="0.25">
      <c r="A14102"/>
      <c r="B14102"/>
      <c r="C14102"/>
      <c r="D14102"/>
    </row>
    <row r="14103" spans="1:4" ht="15" x14ac:dyDescent="0.25">
      <c r="A14103"/>
      <c r="B14103"/>
      <c r="C14103"/>
      <c r="D14103"/>
    </row>
    <row r="14104" spans="1:4" ht="15" x14ac:dyDescent="0.25">
      <c r="A14104"/>
      <c r="B14104"/>
      <c r="C14104"/>
      <c r="D14104"/>
    </row>
    <row r="14105" spans="1:4" ht="15" x14ac:dyDescent="0.25">
      <c r="A14105"/>
      <c r="B14105"/>
      <c r="C14105"/>
      <c r="D14105"/>
    </row>
    <row r="14106" spans="1:4" ht="15" x14ac:dyDescent="0.25">
      <c r="A14106"/>
      <c r="B14106"/>
      <c r="C14106"/>
      <c r="D14106"/>
    </row>
    <row r="14107" spans="1:4" ht="15" x14ac:dyDescent="0.25">
      <c r="A14107"/>
      <c r="B14107"/>
      <c r="C14107"/>
      <c r="D14107"/>
    </row>
    <row r="14108" spans="1:4" ht="15" x14ac:dyDescent="0.25">
      <c r="A14108"/>
      <c r="B14108"/>
      <c r="C14108"/>
      <c r="D14108"/>
    </row>
    <row r="14109" spans="1:4" ht="15" x14ac:dyDescent="0.25">
      <c r="A14109"/>
      <c r="B14109"/>
      <c r="C14109"/>
      <c r="D14109"/>
    </row>
    <row r="14110" spans="1:4" ht="15" x14ac:dyDescent="0.25">
      <c r="A14110"/>
      <c r="B14110"/>
      <c r="C14110"/>
      <c r="D14110"/>
    </row>
    <row r="14111" spans="1:4" ht="15" x14ac:dyDescent="0.25">
      <c r="A14111"/>
      <c r="B14111"/>
      <c r="C14111"/>
      <c r="D14111"/>
    </row>
    <row r="14112" spans="1:4" ht="15" x14ac:dyDescent="0.25">
      <c r="A14112"/>
      <c r="B14112"/>
      <c r="C14112"/>
      <c r="D14112"/>
    </row>
    <row r="14113" spans="1:4" ht="15" x14ac:dyDescent="0.25">
      <c r="A14113"/>
      <c r="B14113"/>
      <c r="C14113"/>
      <c r="D14113"/>
    </row>
    <row r="14114" spans="1:4" ht="15" x14ac:dyDescent="0.25">
      <c r="A14114"/>
      <c r="B14114"/>
      <c r="C14114"/>
      <c r="D14114"/>
    </row>
    <row r="14115" spans="1:4" ht="15" x14ac:dyDescent="0.25">
      <c r="A14115"/>
      <c r="B14115"/>
      <c r="C14115"/>
      <c r="D14115"/>
    </row>
    <row r="14116" spans="1:4" ht="15" x14ac:dyDescent="0.25">
      <c r="A14116"/>
      <c r="B14116"/>
      <c r="C14116"/>
      <c r="D14116"/>
    </row>
    <row r="14117" spans="1:4" ht="15" x14ac:dyDescent="0.25">
      <c r="A14117"/>
      <c r="B14117"/>
      <c r="C14117"/>
      <c r="D14117"/>
    </row>
    <row r="14118" spans="1:4" ht="15" x14ac:dyDescent="0.25">
      <c r="A14118"/>
      <c r="B14118"/>
      <c r="C14118"/>
      <c r="D14118"/>
    </row>
    <row r="14119" spans="1:4" ht="15" x14ac:dyDescent="0.25">
      <c r="A14119"/>
      <c r="B14119"/>
      <c r="C14119"/>
      <c r="D14119"/>
    </row>
    <row r="14120" spans="1:4" ht="15" x14ac:dyDescent="0.25">
      <c r="A14120"/>
      <c r="B14120"/>
      <c r="C14120"/>
      <c r="D14120"/>
    </row>
    <row r="14121" spans="1:4" ht="15" x14ac:dyDescent="0.25">
      <c r="A14121"/>
      <c r="B14121"/>
      <c r="C14121"/>
      <c r="D14121"/>
    </row>
    <row r="14122" spans="1:4" ht="15" x14ac:dyDescent="0.25">
      <c r="A14122"/>
      <c r="B14122"/>
      <c r="C14122"/>
      <c r="D14122"/>
    </row>
    <row r="14123" spans="1:4" ht="15" x14ac:dyDescent="0.25">
      <c r="A14123"/>
      <c r="B14123"/>
      <c r="C14123"/>
      <c r="D14123"/>
    </row>
    <row r="14124" spans="1:4" ht="15" x14ac:dyDescent="0.25">
      <c r="A14124"/>
      <c r="B14124"/>
      <c r="C14124"/>
      <c r="D14124"/>
    </row>
    <row r="14125" spans="1:4" ht="15" x14ac:dyDescent="0.25">
      <c r="A14125"/>
      <c r="B14125"/>
      <c r="C14125"/>
      <c r="D14125"/>
    </row>
    <row r="14126" spans="1:4" ht="15" x14ac:dyDescent="0.25">
      <c r="A14126"/>
      <c r="B14126"/>
      <c r="C14126"/>
      <c r="D14126"/>
    </row>
    <row r="14127" spans="1:4" ht="15" x14ac:dyDescent="0.25">
      <c r="A14127"/>
      <c r="B14127"/>
      <c r="C14127"/>
      <c r="D14127"/>
    </row>
    <row r="14128" spans="1:4" ht="15" x14ac:dyDescent="0.25">
      <c r="A14128"/>
      <c r="B14128"/>
      <c r="C14128"/>
      <c r="D14128"/>
    </row>
    <row r="14129" spans="1:4" ht="15" x14ac:dyDescent="0.25">
      <c r="A14129"/>
      <c r="B14129"/>
      <c r="C14129"/>
      <c r="D14129"/>
    </row>
    <row r="14130" spans="1:4" ht="15" x14ac:dyDescent="0.25">
      <c r="A14130"/>
      <c r="B14130"/>
      <c r="C14130"/>
      <c r="D14130"/>
    </row>
    <row r="14131" spans="1:4" ht="15" x14ac:dyDescent="0.25">
      <c r="A14131"/>
      <c r="B14131"/>
      <c r="C14131"/>
      <c r="D14131"/>
    </row>
    <row r="14132" spans="1:4" ht="15" x14ac:dyDescent="0.25">
      <c r="A14132"/>
      <c r="B14132"/>
      <c r="C14132"/>
      <c r="D14132"/>
    </row>
    <row r="14133" spans="1:4" ht="15" x14ac:dyDescent="0.25">
      <c r="A14133"/>
      <c r="B14133"/>
      <c r="C14133"/>
      <c r="D14133"/>
    </row>
    <row r="14134" spans="1:4" ht="15" x14ac:dyDescent="0.25">
      <c r="A14134"/>
      <c r="B14134"/>
      <c r="C14134"/>
      <c r="D14134"/>
    </row>
    <row r="14135" spans="1:4" ht="15" x14ac:dyDescent="0.25">
      <c r="A14135"/>
      <c r="B14135"/>
      <c r="C14135"/>
      <c r="D14135"/>
    </row>
    <row r="14136" spans="1:4" ht="15" x14ac:dyDescent="0.25">
      <c r="A14136"/>
      <c r="B14136"/>
      <c r="C14136"/>
      <c r="D14136"/>
    </row>
    <row r="14137" spans="1:4" ht="15" x14ac:dyDescent="0.25">
      <c r="A14137"/>
      <c r="B14137"/>
      <c r="C14137"/>
      <c r="D14137"/>
    </row>
    <row r="14138" spans="1:4" ht="15" x14ac:dyDescent="0.25">
      <c r="A14138"/>
      <c r="B14138"/>
      <c r="C14138"/>
      <c r="D14138"/>
    </row>
    <row r="14139" spans="1:4" ht="15" x14ac:dyDescent="0.25">
      <c r="A14139"/>
      <c r="B14139"/>
      <c r="C14139"/>
      <c r="D14139"/>
    </row>
    <row r="14140" spans="1:4" ht="15" x14ac:dyDescent="0.25">
      <c r="A14140"/>
      <c r="B14140"/>
      <c r="C14140"/>
      <c r="D14140"/>
    </row>
    <row r="14141" spans="1:4" ht="15" x14ac:dyDescent="0.25">
      <c r="A14141"/>
      <c r="B14141"/>
      <c r="C14141"/>
      <c r="D14141"/>
    </row>
    <row r="14142" spans="1:4" ht="15" x14ac:dyDescent="0.25">
      <c r="A14142"/>
      <c r="B14142"/>
      <c r="C14142"/>
      <c r="D14142"/>
    </row>
    <row r="14143" spans="1:4" ht="15" x14ac:dyDescent="0.25">
      <c r="A14143"/>
      <c r="B14143"/>
      <c r="C14143"/>
      <c r="D14143"/>
    </row>
    <row r="14144" spans="1:4" ht="15" x14ac:dyDescent="0.25">
      <c r="A14144"/>
      <c r="B14144"/>
      <c r="C14144"/>
      <c r="D14144"/>
    </row>
    <row r="14145" spans="1:4" ht="15" x14ac:dyDescent="0.25">
      <c r="A14145"/>
      <c r="B14145"/>
      <c r="C14145"/>
      <c r="D14145"/>
    </row>
    <row r="14146" spans="1:4" ht="15" x14ac:dyDescent="0.25">
      <c r="A14146"/>
      <c r="B14146"/>
      <c r="C14146"/>
      <c r="D14146"/>
    </row>
    <row r="14147" spans="1:4" ht="15" x14ac:dyDescent="0.25">
      <c r="A14147"/>
      <c r="B14147"/>
      <c r="C14147"/>
      <c r="D14147"/>
    </row>
    <row r="14148" spans="1:4" ht="15" x14ac:dyDescent="0.25">
      <c r="A14148"/>
      <c r="B14148"/>
      <c r="C14148"/>
      <c r="D14148"/>
    </row>
    <row r="14149" spans="1:4" ht="15" x14ac:dyDescent="0.25">
      <c r="A14149"/>
      <c r="B14149"/>
      <c r="C14149"/>
      <c r="D14149"/>
    </row>
    <row r="14150" spans="1:4" ht="15" x14ac:dyDescent="0.25">
      <c r="A14150"/>
      <c r="B14150"/>
      <c r="C14150"/>
      <c r="D14150"/>
    </row>
    <row r="14151" spans="1:4" ht="15" x14ac:dyDescent="0.25">
      <c r="A14151"/>
      <c r="B14151"/>
      <c r="C14151"/>
      <c r="D14151"/>
    </row>
    <row r="14152" spans="1:4" ht="15" x14ac:dyDescent="0.25">
      <c r="A14152"/>
      <c r="B14152"/>
      <c r="C14152"/>
      <c r="D14152"/>
    </row>
    <row r="14153" spans="1:4" ht="15" x14ac:dyDescent="0.25">
      <c r="A14153"/>
      <c r="B14153"/>
      <c r="C14153"/>
      <c r="D14153"/>
    </row>
    <row r="14154" spans="1:4" ht="15" x14ac:dyDescent="0.25">
      <c r="A14154"/>
      <c r="B14154"/>
      <c r="C14154"/>
      <c r="D14154"/>
    </row>
    <row r="14155" spans="1:4" ht="15" x14ac:dyDescent="0.25">
      <c r="A14155"/>
      <c r="B14155"/>
      <c r="C14155"/>
      <c r="D14155"/>
    </row>
    <row r="14156" spans="1:4" ht="15" x14ac:dyDescent="0.25">
      <c r="A14156"/>
      <c r="B14156"/>
      <c r="C14156"/>
      <c r="D14156"/>
    </row>
    <row r="14157" spans="1:4" ht="15" x14ac:dyDescent="0.25">
      <c r="A14157"/>
      <c r="B14157"/>
      <c r="C14157"/>
      <c r="D14157"/>
    </row>
    <row r="14158" spans="1:4" ht="15" x14ac:dyDescent="0.25">
      <c r="A14158"/>
      <c r="B14158"/>
      <c r="C14158"/>
      <c r="D14158"/>
    </row>
    <row r="14159" spans="1:4" ht="15" x14ac:dyDescent="0.25">
      <c r="A14159"/>
      <c r="B14159"/>
      <c r="C14159"/>
      <c r="D14159"/>
    </row>
    <row r="14160" spans="1:4" ht="15" x14ac:dyDescent="0.25">
      <c r="A14160"/>
      <c r="B14160"/>
      <c r="C14160"/>
      <c r="D14160"/>
    </row>
    <row r="14161" spans="1:4" ht="15" x14ac:dyDescent="0.25">
      <c r="A14161"/>
      <c r="B14161"/>
      <c r="C14161"/>
      <c r="D14161"/>
    </row>
    <row r="14162" spans="1:4" ht="15" x14ac:dyDescent="0.25">
      <c r="A14162"/>
      <c r="B14162"/>
      <c r="C14162"/>
      <c r="D14162"/>
    </row>
    <row r="14163" spans="1:4" ht="15" x14ac:dyDescent="0.25">
      <c r="A14163"/>
      <c r="B14163"/>
      <c r="C14163"/>
      <c r="D14163"/>
    </row>
    <row r="14164" spans="1:4" ht="15" x14ac:dyDescent="0.25">
      <c r="A14164"/>
      <c r="B14164"/>
      <c r="C14164"/>
      <c r="D14164"/>
    </row>
    <row r="14165" spans="1:4" ht="15" x14ac:dyDescent="0.25">
      <c r="A14165"/>
      <c r="B14165"/>
      <c r="C14165"/>
      <c r="D14165"/>
    </row>
    <row r="14166" spans="1:4" ht="15" x14ac:dyDescent="0.25">
      <c r="A14166"/>
      <c r="B14166"/>
      <c r="C14166"/>
      <c r="D14166"/>
    </row>
    <row r="14167" spans="1:4" ht="15" x14ac:dyDescent="0.25">
      <c r="A14167"/>
      <c r="B14167"/>
      <c r="C14167"/>
      <c r="D14167"/>
    </row>
    <row r="14168" spans="1:4" ht="15" x14ac:dyDescent="0.25">
      <c r="A14168"/>
      <c r="B14168"/>
      <c r="C14168"/>
      <c r="D14168"/>
    </row>
    <row r="14169" spans="1:4" ht="15" x14ac:dyDescent="0.25">
      <c r="A14169"/>
      <c r="B14169"/>
      <c r="C14169"/>
      <c r="D14169"/>
    </row>
    <row r="14170" spans="1:4" ht="15" x14ac:dyDescent="0.25">
      <c r="A14170"/>
      <c r="B14170"/>
      <c r="C14170"/>
      <c r="D14170"/>
    </row>
    <row r="14171" spans="1:4" ht="15" x14ac:dyDescent="0.25">
      <c r="A14171"/>
      <c r="B14171"/>
      <c r="C14171"/>
      <c r="D14171"/>
    </row>
    <row r="14172" spans="1:4" ht="15" x14ac:dyDescent="0.25">
      <c r="A14172"/>
      <c r="B14172"/>
      <c r="C14172"/>
      <c r="D14172"/>
    </row>
    <row r="14173" spans="1:4" ht="15" x14ac:dyDescent="0.25">
      <c r="A14173"/>
      <c r="B14173"/>
      <c r="C14173"/>
      <c r="D14173"/>
    </row>
    <row r="14174" spans="1:4" ht="15" x14ac:dyDescent="0.25">
      <c r="A14174"/>
      <c r="B14174"/>
      <c r="C14174"/>
      <c r="D14174"/>
    </row>
    <row r="14175" spans="1:4" ht="15" x14ac:dyDescent="0.25">
      <c r="A14175"/>
      <c r="B14175"/>
      <c r="C14175"/>
      <c r="D14175"/>
    </row>
    <row r="14176" spans="1:4" ht="15" x14ac:dyDescent="0.25">
      <c r="A14176"/>
      <c r="B14176"/>
      <c r="C14176"/>
      <c r="D14176"/>
    </row>
    <row r="14177" spans="1:4" ht="15" x14ac:dyDescent="0.25">
      <c r="A14177"/>
      <c r="B14177"/>
      <c r="C14177"/>
      <c r="D14177"/>
    </row>
    <row r="14178" spans="1:4" ht="15" x14ac:dyDescent="0.25">
      <c r="A14178"/>
      <c r="B14178"/>
      <c r="C14178"/>
      <c r="D14178"/>
    </row>
    <row r="14179" spans="1:4" ht="15" x14ac:dyDescent="0.25">
      <c r="A14179"/>
      <c r="B14179"/>
      <c r="C14179"/>
      <c r="D14179"/>
    </row>
    <row r="14180" spans="1:4" ht="15" x14ac:dyDescent="0.25">
      <c r="A14180"/>
      <c r="B14180"/>
      <c r="C14180"/>
      <c r="D14180"/>
    </row>
    <row r="14181" spans="1:4" ht="15" x14ac:dyDescent="0.25">
      <c r="A14181"/>
      <c r="B14181"/>
      <c r="C14181"/>
      <c r="D14181"/>
    </row>
    <row r="14182" spans="1:4" ht="15" x14ac:dyDescent="0.25">
      <c r="A14182"/>
      <c r="B14182"/>
      <c r="C14182"/>
      <c r="D14182"/>
    </row>
    <row r="14183" spans="1:4" ht="15" x14ac:dyDescent="0.25">
      <c r="A14183"/>
      <c r="B14183"/>
      <c r="C14183"/>
      <c r="D14183"/>
    </row>
    <row r="14184" spans="1:4" ht="15" x14ac:dyDescent="0.25">
      <c r="A14184"/>
      <c r="B14184"/>
      <c r="C14184"/>
      <c r="D14184"/>
    </row>
    <row r="14185" spans="1:4" ht="15" x14ac:dyDescent="0.25">
      <c r="A14185"/>
      <c r="B14185"/>
      <c r="C14185"/>
      <c r="D14185"/>
    </row>
    <row r="14186" spans="1:4" ht="15" x14ac:dyDescent="0.25">
      <c r="A14186"/>
      <c r="B14186"/>
      <c r="C14186"/>
      <c r="D14186"/>
    </row>
    <row r="14187" spans="1:4" ht="15" x14ac:dyDescent="0.25">
      <c r="A14187"/>
      <c r="B14187"/>
      <c r="C14187"/>
      <c r="D14187"/>
    </row>
    <row r="14188" spans="1:4" ht="15" x14ac:dyDescent="0.25">
      <c r="A14188"/>
      <c r="B14188"/>
      <c r="C14188"/>
      <c r="D14188"/>
    </row>
    <row r="14189" spans="1:4" ht="15" x14ac:dyDescent="0.25">
      <c r="A14189"/>
      <c r="B14189"/>
      <c r="C14189"/>
      <c r="D14189"/>
    </row>
    <row r="14190" spans="1:4" ht="15" x14ac:dyDescent="0.25">
      <c r="A14190"/>
      <c r="B14190"/>
      <c r="C14190"/>
      <c r="D14190"/>
    </row>
    <row r="14191" spans="1:4" ht="15" x14ac:dyDescent="0.25">
      <c r="A14191"/>
      <c r="B14191"/>
      <c r="C14191"/>
      <c r="D14191"/>
    </row>
    <row r="14192" spans="1:4" ht="15" x14ac:dyDescent="0.25">
      <c r="A14192"/>
      <c r="B14192"/>
      <c r="C14192"/>
      <c r="D14192"/>
    </row>
    <row r="14193" spans="1:4" ht="15" x14ac:dyDescent="0.25">
      <c r="A14193"/>
      <c r="B14193"/>
      <c r="C14193"/>
      <c r="D14193"/>
    </row>
    <row r="14194" spans="1:4" ht="15" x14ac:dyDescent="0.25">
      <c r="A14194"/>
      <c r="B14194"/>
      <c r="C14194"/>
      <c r="D14194"/>
    </row>
    <row r="14195" spans="1:4" ht="15" x14ac:dyDescent="0.25">
      <c r="A14195"/>
      <c r="B14195"/>
      <c r="C14195"/>
      <c r="D14195"/>
    </row>
    <row r="14196" spans="1:4" ht="15" x14ac:dyDescent="0.25">
      <c r="A14196"/>
      <c r="B14196"/>
      <c r="C14196"/>
      <c r="D14196"/>
    </row>
    <row r="14197" spans="1:4" ht="15" x14ac:dyDescent="0.25">
      <c r="A14197"/>
      <c r="B14197"/>
      <c r="C14197"/>
      <c r="D14197"/>
    </row>
    <row r="14198" spans="1:4" ht="15" x14ac:dyDescent="0.25">
      <c r="A14198"/>
      <c r="B14198"/>
      <c r="C14198"/>
      <c r="D14198"/>
    </row>
    <row r="14199" spans="1:4" ht="15" x14ac:dyDescent="0.25">
      <c r="A14199"/>
      <c r="B14199"/>
      <c r="C14199"/>
      <c r="D14199"/>
    </row>
    <row r="14200" spans="1:4" ht="15" x14ac:dyDescent="0.25">
      <c r="A14200"/>
      <c r="B14200"/>
      <c r="C14200"/>
      <c r="D14200"/>
    </row>
    <row r="14201" spans="1:4" ht="15" x14ac:dyDescent="0.25">
      <c r="A14201"/>
      <c r="B14201"/>
      <c r="C14201"/>
      <c r="D14201"/>
    </row>
    <row r="14202" spans="1:4" ht="15" x14ac:dyDescent="0.25">
      <c r="A14202"/>
      <c r="B14202"/>
      <c r="C14202"/>
      <c r="D14202"/>
    </row>
    <row r="14203" spans="1:4" ht="15" x14ac:dyDescent="0.25">
      <c r="A14203"/>
      <c r="B14203"/>
      <c r="C14203"/>
      <c r="D14203"/>
    </row>
    <row r="14204" spans="1:4" ht="15" x14ac:dyDescent="0.25">
      <c r="A14204"/>
      <c r="B14204"/>
      <c r="C14204"/>
      <c r="D14204"/>
    </row>
    <row r="14205" spans="1:4" ht="15" x14ac:dyDescent="0.25">
      <c r="A14205"/>
      <c r="B14205"/>
      <c r="C14205"/>
      <c r="D14205"/>
    </row>
    <row r="14206" spans="1:4" ht="15" x14ac:dyDescent="0.25">
      <c r="A14206"/>
      <c r="B14206"/>
      <c r="C14206"/>
      <c r="D14206"/>
    </row>
    <row r="14207" spans="1:4" ht="15" x14ac:dyDescent="0.25">
      <c r="A14207"/>
      <c r="B14207"/>
      <c r="C14207"/>
      <c r="D14207"/>
    </row>
    <row r="14208" spans="1:4" ht="15" x14ac:dyDescent="0.25">
      <c r="A14208"/>
      <c r="B14208"/>
      <c r="C14208"/>
      <c r="D14208"/>
    </row>
    <row r="14209" spans="1:4" ht="15" x14ac:dyDescent="0.25">
      <c r="A14209"/>
      <c r="B14209"/>
      <c r="C14209"/>
      <c r="D14209"/>
    </row>
    <row r="14210" spans="1:4" ht="15" x14ac:dyDescent="0.25">
      <c r="A14210"/>
      <c r="B14210"/>
      <c r="C14210"/>
      <c r="D14210"/>
    </row>
    <row r="14211" spans="1:4" ht="15" x14ac:dyDescent="0.25">
      <c r="A14211"/>
      <c r="B14211"/>
      <c r="C14211"/>
      <c r="D14211"/>
    </row>
    <row r="14212" spans="1:4" ht="15" x14ac:dyDescent="0.25">
      <c r="A14212"/>
      <c r="B14212"/>
      <c r="C14212"/>
      <c r="D14212"/>
    </row>
    <row r="14213" spans="1:4" ht="15" x14ac:dyDescent="0.25">
      <c r="A14213"/>
      <c r="B14213"/>
      <c r="C14213"/>
      <c r="D14213"/>
    </row>
    <row r="14214" spans="1:4" ht="15" x14ac:dyDescent="0.25">
      <c r="A14214"/>
      <c r="B14214"/>
      <c r="C14214"/>
      <c r="D14214"/>
    </row>
    <row r="14215" spans="1:4" ht="15" x14ac:dyDescent="0.25">
      <c r="A14215"/>
      <c r="B14215"/>
      <c r="C14215"/>
      <c r="D14215"/>
    </row>
    <row r="14216" spans="1:4" ht="15" x14ac:dyDescent="0.25">
      <c r="A14216"/>
      <c r="B14216"/>
      <c r="C14216"/>
      <c r="D14216"/>
    </row>
    <row r="14217" spans="1:4" ht="15" x14ac:dyDescent="0.25">
      <c r="A14217"/>
      <c r="B14217"/>
      <c r="C14217"/>
      <c r="D14217"/>
    </row>
    <row r="14218" spans="1:4" ht="15" x14ac:dyDescent="0.25">
      <c r="A14218"/>
      <c r="B14218"/>
      <c r="C14218"/>
      <c r="D14218"/>
    </row>
    <row r="14219" spans="1:4" ht="15" x14ac:dyDescent="0.25">
      <c r="A14219"/>
      <c r="B14219"/>
      <c r="C14219"/>
      <c r="D14219"/>
    </row>
    <row r="14220" spans="1:4" ht="15" x14ac:dyDescent="0.25">
      <c r="A14220"/>
      <c r="B14220"/>
      <c r="C14220"/>
      <c r="D14220"/>
    </row>
    <row r="14221" spans="1:4" ht="15" x14ac:dyDescent="0.25">
      <c r="A14221"/>
      <c r="B14221"/>
      <c r="C14221"/>
      <c r="D14221"/>
    </row>
    <row r="14222" spans="1:4" ht="15" x14ac:dyDescent="0.25">
      <c r="A14222"/>
      <c r="B14222"/>
      <c r="C14222"/>
      <c r="D14222"/>
    </row>
    <row r="14223" spans="1:4" ht="15" x14ac:dyDescent="0.25">
      <c r="A14223"/>
      <c r="B14223"/>
      <c r="C14223"/>
      <c r="D14223"/>
    </row>
    <row r="14224" spans="1:4" ht="15" x14ac:dyDescent="0.25">
      <c r="A14224"/>
      <c r="B14224"/>
      <c r="C14224"/>
      <c r="D14224"/>
    </row>
    <row r="14225" spans="1:4" ht="15" x14ac:dyDescent="0.25">
      <c r="A14225"/>
      <c r="B14225"/>
      <c r="C14225"/>
      <c r="D14225"/>
    </row>
    <row r="14226" spans="1:4" ht="15" x14ac:dyDescent="0.25">
      <c r="A14226"/>
      <c r="B14226"/>
      <c r="C14226"/>
      <c r="D14226"/>
    </row>
    <row r="14227" spans="1:4" ht="15" x14ac:dyDescent="0.25">
      <c r="A14227"/>
      <c r="B14227"/>
      <c r="C14227"/>
      <c r="D14227"/>
    </row>
    <row r="14228" spans="1:4" ht="15" x14ac:dyDescent="0.25">
      <c r="A14228"/>
      <c r="B14228"/>
      <c r="C14228"/>
      <c r="D14228"/>
    </row>
    <row r="14229" spans="1:4" ht="15" x14ac:dyDescent="0.25">
      <c r="A14229"/>
      <c r="B14229"/>
      <c r="C14229"/>
      <c r="D14229"/>
    </row>
    <row r="14230" spans="1:4" ht="15" x14ac:dyDescent="0.25">
      <c r="A14230"/>
      <c r="B14230"/>
      <c r="C14230"/>
      <c r="D14230"/>
    </row>
    <row r="14231" spans="1:4" ht="15" x14ac:dyDescent="0.25">
      <c r="A14231"/>
      <c r="B14231"/>
      <c r="C14231"/>
      <c r="D14231"/>
    </row>
    <row r="14232" spans="1:4" ht="15" x14ac:dyDescent="0.25">
      <c r="A14232"/>
      <c r="B14232"/>
      <c r="C14232"/>
      <c r="D14232"/>
    </row>
    <row r="14233" spans="1:4" ht="15" x14ac:dyDescent="0.25">
      <c r="A14233"/>
      <c r="B14233"/>
      <c r="C14233"/>
      <c r="D14233"/>
    </row>
    <row r="14234" spans="1:4" ht="15" x14ac:dyDescent="0.25">
      <c r="A14234"/>
      <c r="B14234"/>
      <c r="C14234"/>
      <c r="D14234"/>
    </row>
    <row r="14235" spans="1:4" ht="15" x14ac:dyDescent="0.25">
      <c r="A14235"/>
      <c r="B14235"/>
      <c r="C14235"/>
      <c r="D14235"/>
    </row>
    <row r="14236" spans="1:4" ht="15" x14ac:dyDescent="0.25">
      <c r="A14236"/>
      <c r="B14236"/>
      <c r="C14236"/>
      <c r="D14236"/>
    </row>
    <row r="14237" spans="1:4" ht="15" x14ac:dyDescent="0.25">
      <c r="A14237"/>
      <c r="B14237"/>
      <c r="C14237"/>
      <c r="D14237"/>
    </row>
    <row r="14238" spans="1:4" ht="15" x14ac:dyDescent="0.25">
      <c r="A14238"/>
      <c r="B14238"/>
      <c r="C14238"/>
      <c r="D14238"/>
    </row>
    <row r="14239" spans="1:4" ht="15" x14ac:dyDescent="0.25">
      <c r="A14239"/>
      <c r="B14239"/>
      <c r="C14239"/>
      <c r="D14239"/>
    </row>
    <row r="14240" spans="1:4" ht="15" x14ac:dyDescent="0.25">
      <c r="A14240"/>
      <c r="B14240"/>
      <c r="C14240"/>
      <c r="D14240"/>
    </row>
    <row r="14241" spans="1:4" ht="15" x14ac:dyDescent="0.25">
      <c r="A14241"/>
      <c r="B14241"/>
      <c r="C14241"/>
      <c r="D14241"/>
    </row>
    <row r="14242" spans="1:4" ht="15" x14ac:dyDescent="0.25">
      <c r="A14242"/>
      <c r="B14242"/>
      <c r="C14242"/>
      <c r="D14242"/>
    </row>
    <row r="14243" spans="1:4" ht="15" x14ac:dyDescent="0.25">
      <c r="A14243"/>
      <c r="B14243"/>
      <c r="C14243"/>
      <c r="D14243"/>
    </row>
    <row r="14244" spans="1:4" ht="15" x14ac:dyDescent="0.25">
      <c r="A14244"/>
      <c r="B14244"/>
      <c r="C14244"/>
      <c r="D14244"/>
    </row>
    <row r="14245" spans="1:4" ht="15" x14ac:dyDescent="0.25">
      <c r="A14245"/>
      <c r="B14245"/>
      <c r="C14245"/>
      <c r="D14245"/>
    </row>
    <row r="14246" spans="1:4" ht="15" x14ac:dyDescent="0.25">
      <c r="A14246"/>
      <c r="B14246"/>
      <c r="C14246"/>
      <c r="D14246"/>
    </row>
    <row r="14247" spans="1:4" ht="15" x14ac:dyDescent="0.25">
      <c r="A14247"/>
      <c r="B14247"/>
      <c r="C14247"/>
      <c r="D14247"/>
    </row>
    <row r="14248" spans="1:4" ht="15" x14ac:dyDescent="0.25">
      <c r="A14248"/>
      <c r="B14248"/>
      <c r="C14248"/>
      <c r="D14248"/>
    </row>
    <row r="14249" spans="1:4" ht="15" x14ac:dyDescent="0.25">
      <c r="A14249"/>
      <c r="B14249"/>
      <c r="C14249"/>
      <c r="D14249"/>
    </row>
    <row r="14250" spans="1:4" ht="15" x14ac:dyDescent="0.25">
      <c r="A14250"/>
      <c r="B14250"/>
      <c r="C14250"/>
      <c r="D14250"/>
    </row>
    <row r="14251" spans="1:4" ht="15" x14ac:dyDescent="0.25">
      <c r="A14251"/>
      <c r="B14251"/>
      <c r="C14251"/>
      <c r="D14251"/>
    </row>
    <row r="14252" spans="1:4" ht="15" x14ac:dyDescent="0.25">
      <c r="A14252"/>
      <c r="B14252"/>
      <c r="C14252"/>
      <c r="D14252"/>
    </row>
    <row r="14253" spans="1:4" ht="15" x14ac:dyDescent="0.25">
      <c r="A14253"/>
      <c r="B14253"/>
      <c r="C14253"/>
      <c r="D14253"/>
    </row>
    <row r="14254" spans="1:4" ht="15" x14ac:dyDescent="0.25">
      <c r="A14254"/>
      <c r="B14254"/>
      <c r="C14254"/>
      <c r="D14254"/>
    </row>
    <row r="14255" spans="1:4" ht="15" x14ac:dyDescent="0.25">
      <c r="A14255"/>
      <c r="B14255"/>
      <c r="C14255"/>
      <c r="D14255"/>
    </row>
    <row r="14256" spans="1:4" ht="15" x14ac:dyDescent="0.25">
      <c r="A14256"/>
      <c r="B14256"/>
      <c r="C14256"/>
      <c r="D14256"/>
    </row>
    <row r="14257" spans="1:4" ht="15" x14ac:dyDescent="0.25">
      <c r="A14257"/>
      <c r="B14257"/>
      <c r="C14257"/>
      <c r="D14257"/>
    </row>
    <row r="14258" spans="1:4" ht="15" x14ac:dyDescent="0.25">
      <c r="A14258"/>
      <c r="B14258"/>
      <c r="C14258"/>
      <c r="D14258"/>
    </row>
    <row r="14259" spans="1:4" ht="15" x14ac:dyDescent="0.25">
      <c r="A14259"/>
      <c r="B14259"/>
      <c r="C14259"/>
      <c r="D14259"/>
    </row>
    <row r="14260" spans="1:4" ht="15" x14ac:dyDescent="0.25">
      <c r="A14260"/>
      <c r="B14260"/>
      <c r="C14260"/>
      <c r="D14260"/>
    </row>
    <row r="14261" spans="1:4" ht="15" x14ac:dyDescent="0.25">
      <c r="A14261"/>
      <c r="B14261"/>
      <c r="C14261"/>
      <c r="D14261"/>
    </row>
    <row r="14262" spans="1:4" ht="15" x14ac:dyDescent="0.25">
      <c r="A14262"/>
      <c r="B14262"/>
      <c r="C14262"/>
      <c r="D14262"/>
    </row>
    <row r="14263" spans="1:4" ht="15" x14ac:dyDescent="0.25">
      <c r="A14263"/>
      <c r="B14263"/>
      <c r="C14263"/>
      <c r="D14263"/>
    </row>
    <row r="14264" spans="1:4" ht="15" x14ac:dyDescent="0.25">
      <c r="A14264"/>
      <c r="B14264"/>
      <c r="C14264"/>
      <c r="D14264"/>
    </row>
    <row r="14265" spans="1:4" ht="15" x14ac:dyDescent="0.25">
      <c r="A14265"/>
      <c r="B14265"/>
      <c r="C14265"/>
      <c r="D14265"/>
    </row>
    <row r="14266" spans="1:4" ht="15" x14ac:dyDescent="0.25">
      <c r="A14266"/>
      <c r="B14266"/>
      <c r="C14266"/>
      <c r="D14266"/>
    </row>
    <row r="14267" spans="1:4" ht="15" x14ac:dyDescent="0.25">
      <c r="A14267"/>
      <c r="B14267"/>
      <c r="C14267"/>
      <c r="D14267"/>
    </row>
    <row r="14268" spans="1:4" ht="15" x14ac:dyDescent="0.25">
      <c r="A14268"/>
      <c r="B14268"/>
      <c r="C14268"/>
      <c r="D14268"/>
    </row>
    <row r="14269" spans="1:4" ht="15" x14ac:dyDescent="0.25">
      <c r="A14269"/>
      <c r="B14269"/>
      <c r="C14269"/>
      <c r="D14269"/>
    </row>
    <row r="14270" spans="1:4" ht="15" x14ac:dyDescent="0.25">
      <c r="A14270"/>
      <c r="B14270"/>
      <c r="C14270"/>
      <c r="D14270"/>
    </row>
    <row r="14271" spans="1:4" ht="15" x14ac:dyDescent="0.25">
      <c r="A14271"/>
      <c r="B14271"/>
      <c r="C14271"/>
      <c r="D14271"/>
    </row>
    <row r="14272" spans="1:4" ht="15" x14ac:dyDescent="0.25">
      <c r="A14272"/>
      <c r="B14272"/>
      <c r="C14272"/>
      <c r="D14272"/>
    </row>
    <row r="14273" spans="1:4" ht="15" x14ac:dyDescent="0.25">
      <c r="A14273"/>
      <c r="B14273"/>
      <c r="C14273"/>
      <c r="D14273"/>
    </row>
    <row r="14274" spans="1:4" ht="15" x14ac:dyDescent="0.25">
      <c r="A14274"/>
      <c r="B14274"/>
      <c r="C14274"/>
      <c r="D14274"/>
    </row>
    <row r="14275" spans="1:4" ht="15" x14ac:dyDescent="0.25">
      <c r="A14275"/>
      <c r="B14275"/>
      <c r="C14275"/>
      <c r="D14275"/>
    </row>
    <row r="14276" spans="1:4" ht="15" x14ac:dyDescent="0.25">
      <c r="A14276"/>
      <c r="B14276"/>
      <c r="C14276"/>
      <c r="D14276"/>
    </row>
    <row r="14277" spans="1:4" ht="15" x14ac:dyDescent="0.25">
      <c r="A14277"/>
      <c r="B14277"/>
      <c r="C14277"/>
      <c r="D14277"/>
    </row>
    <row r="14278" spans="1:4" ht="15" x14ac:dyDescent="0.25">
      <c r="A14278"/>
      <c r="B14278"/>
      <c r="C14278"/>
      <c r="D14278"/>
    </row>
    <row r="14279" spans="1:4" ht="15" x14ac:dyDescent="0.25">
      <c r="A14279"/>
      <c r="B14279"/>
      <c r="C14279"/>
      <c r="D14279"/>
    </row>
    <row r="14280" spans="1:4" ht="15" x14ac:dyDescent="0.25">
      <c r="A14280"/>
      <c r="B14280"/>
      <c r="C14280"/>
      <c r="D14280"/>
    </row>
    <row r="14281" spans="1:4" ht="15" x14ac:dyDescent="0.25">
      <c r="A14281"/>
      <c r="B14281"/>
      <c r="C14281"/>
      <c r="D14281"/>
    </row>
    <row r="14282" spans="1:4" ht="15" x14ac:dyDescent="0.25">
      <c r="A14282"/>
      <c r="B14282"/>
      <c r="C14282"/>
      <c r="D14282"/>
    </row>
    <row r="14283" spans="1:4" ht="15" x14ac:dyDescent="0.25">
      <c r="A14283"/>
      <c r="B14283"/>
      <c r="C14283"/>
      <c r="D14283"/>
    </row>
    <row r="14284" spans="1:4" ht="15" x14ac:dyDescent="0.25">
      <c r="A14284"/>
      <c r="B14284"/>
      <c r="C14284"/>
      <c r="D14284"/>
    </row>
    <row r="14285" spans="1:4" ht="15" x14ac:dyDescent="0.25">
      <c r="A14285"/>
      <c r="B14285"/>
      <c r="C14285"/>
      <c r="D14285"/>
    </row>
    <row r="14286" spans="1:4" ht="15" x14ac:dyDescent="0.25">
      <c r="A14286"/>
      <c r="B14286"/>
      <c r="C14286"/>
      <c r="D14286"/>
    </row>
    <row r="14287" spans="1:4" ht="15" x14ac:dyDescent="0.25">
      <c r="A14287"/>
      <c r="B14287"/>
      <c r="C14287"/>
      <c r="D14287"/>
    </row>
    <row r="14288" spans="1:4" ht="15" x14ac:dyDescent="0.25">
      <c r="A14288"/>
      <c r="B14288"/>
      <c r="C14288"/>
      <c r="D14288"/>
    </row>
    <row r="14289" spans="1:4" ht="15" x14ac:dyDescent="0.25">
      <c r="A14289"/>
      <c r="B14289"/>
      <c r="C14289"/>
      <c r="D14289"/>
    </row>
    <row r="14290" spans="1:4" ht="15" x14ac:dyDescent="0.25">
      <c r="A14290"/>
      <c r="B14290"/>
      <c r="C14290"/>
      <c r="D14290"/>
    </row>
    <row r="14291" spans="1:4" ht="15" x14ac:dyDescent="0.25">
      <c r="A14291"/>
      <c r="B14291"/>
      <c r="C14291"/>
      <c r="D14291"/>
    </row>
    <row r="14292" spans="1:4" ht="15" x14ac:dyDescent="0.25">
      <c r="A14292"/>
      <c r="B14292"/>
      <c r="C14292"/>
      <c r="D14292"/>
    </row>
    <row r="14293" spans="1:4" ht="15" x14ac:dyDescent="0.25">
      <c r="A14293"/>
      <c r="B14293"/>
      <c r="C14293"/>
      <c r="D14293"/>
    </row>
    <row r="14294" spans="1:4" ht="15" x14ac:dyDescent="0.25">
      <c r="A14294"/>
      <c r="B14294"/>
      <c r="C14294"/>
      <c r="D14294"/>
    </row>
    <row r="14295" spans="1:4" ht="15" x14ac:dyDescent="0.25">
      <c r="A14295"/>
      <c r="B14295"/>
      <c r="C14295"/>
      <c r="D14295"/>
    </row>
    <row r="14296" spans="1:4" ht="15" x14ac:dyDescent="0.25">
      <c r="A14296"/>
      <c r="B14296"/>
      <c r="C14296"/>
      <c r="D14296"/>
    </row>
    <row r="14297" spans="1:4" ht="15" x14ac:dyDescent="0.25">
      <c r="A14297"/>
      <c r="B14297"/>
      <c r="C14297"/>
      <c r="D14297"/>
    </row>
    <row r="14298" spans="1:4" ht="15" x14ac:dyDescent="0.25">
      <c r="A14298"/>
      <c r="B14298"/>
      <c r="C14298"/>
      <c r="D14298"/>
    </row>
    <row r="14299" spans="1:4" ht="15" x14ac:dyDescent="0.25">
      <c r="A14299"/>
      <c r="B14299"/>
      <c r="C14299"/>
      <c r="D14299"/>
    </row>
    <row r="14300" spans="1:4" ht="15" x14ac:dyDescent="0.25">
      <c r="A14300"/>
      <c r="B14300"/>
      <c r="C14300"/>
      <c r="D14300"/>
    </row>
    <row r="14301" spans="1:4" ht="15" x14ac:dyDescent="0.25">
      <c r="A14301"/>
      <c r="B14301"/>
      <c r="C14301"/>
      <c r="D14301"/>
    </row>
    <row r="14302" spans="1:4" ht="15" x14ac:dyDescent="0.25">
      <c r="A14302"/>
      <c r="B14302"/>
      <c r="C14302"/>
      <c r="D14302"/>
    </row>
    <row r="14303" spans="1:4" ht="15" x14ac:dyDescent="0.25">
      <c r="A14303"/>
      <c r="B14303"/>
      <c r="C14303"/>
      <c r="D14303"/>
    </row>
    <row r="14304" spans="1:4" ht="15" x14ac:dyDescent="0.25">
      <c r="A14304"/>
      <c r="B14304"/>
      <c r="C14304"/>
      <c r="D14304"/>
    </row>
    <row r="14305" spans="1:4" ht="15" x14ac:dyDescent="0.25">
      <c r="A14305"/>
      <c r="B14305"/>
      <c r="C14305"/>
      <c r="D14305"/>
    </row>
    <row r="14306" spans="1:4" ht="15" x14ac:dyDescent="0.25">
      <c r="A14306"/>
      <c r="B14306"/>
      <c r="C14306"/>
      <c r="D14306"/>
    </row>
    <row r="14307" spans="1:4" ht="15" x14ac:dyDescent="0.25">
      <c r="A14307"/>
      <c r="B14307"/>
      <c r="C14307"/>
      <c r="D14307"/>
    </row>
    <row r="14308" spans="1:4" ht="15" x14ac:dyDescent="0.25">
      <c r="A14308"/>
      <c r="B14308"/>
      <c r="C14308"/>
      <c r="D14308"/>
    </row>
    <row r="14309" spans="1:4" ht="15" x14ac:dyDescent="0.25">
      <c r="A14309"/>
      <c r="B14309"/>
      <c r="C14309"/>
      <c r="D14309"/>
    </row>
    <row r="14310" spans="1:4" ht="15" x14ac:dyDescent="0.25">
      <c r="A14310"/>
      <c r="B14310"/>
      <c r="C14310"/>
      <c r="D14310"/>
    </row>
    <row r="14311" spans="1:4" ht="15" x14ac:dyDescent="0.25">
      <c r="A14311"/>
      <c r="B14311"/>
      <c r="C14311"/>
      <c r="D14311"/>
    </row>
    <row r="14312" spans="1:4" ht="15" x14ac:dyDescent="0.25">
      <c r="A14312"/>
      <c r="B14312"/>
      <c r="C14312"/>
      <c r="D14312"/>
    </row>
    <row r="14313" spans="1:4" ht="15" x14ac:dyDescent="0.25">
      <c r="A14313"/>
      <c r="B14313"/>
      <c r="C14313"/>
      <c r="D14313"/>
    </row>
    <row r="14314" spans="1:4" ht="15" x14ac:dyDescent="0.25">
      <c r="A14314"/>
      <c r="B14314"/>
      <c r="C14314"/>
      <c r="D14314"/>
    </row>
    <row r="14315" spans="1:4" ht="15" x14ac:dyDescent="0.25">
      <c r="A14315"/>
      <c r="B14315"/>
      <c r="C14315"/>
      <c r="D14315"/>
    </row>
    <row r="14316" spans="1:4" ht="15" x14ac:dyDescent="0.25">
      <c r="A14316"/>
      <c r="B14316"/>
      <c r="C14316"/>
      <c r="D14316"/>
    </row>
    <row r="14317" spans="1:4" ht="15" x14ac:dyDescent="0.25">
      <c r="A14317"/>
      <c r="B14317"/>
      <c r="C14317"/>
      <c r="D14317"/>
    </row>
    <row r="14318" spans="1:4" ht="15" x14ac:dyDescent="0.25">
      <c r="A14318"/>
      <c r="B14318"/>
      <c r="C14318"/>
      <c r="D14318"/>
    </row>
    <row r="14319" spans="1:4" ht="15" x14ac:dyDescent="0.25">
      <c r="A14319"/>
      <c r="B14319"/>
      <c r="C14319"/>
      <c r="D14319"/>
    </row>
    <row r="14320" spans="1:4" ht="15" x14ac:dyDescent="0.25">
      <c r="A14320"/>
      <c r="B14320"/>
      <c r="C14320"/>
      <c r="D14320"/>
    </row>
    <row r="14321" spans="1:4" ht="15" x14ac:dyDescent="0.25">
      <c r="A14321"/>
      <c r="B14321"/>
      <c r="C14321"/>
      <c r="D14321"/>
    </row>
    <row r="14322" spans="1:4" ht="15" x14ac:dyDescent="0.25">
      <c r="A14322"/>
      <c r="B14322"/>
      <c r="C14322"/>
      <c r="D14322"/>
    </row>
    <row r="14323" spans="1:4" ht="15" x14ac:dyDescent="0.25">
      <c r="A14323"/>
      <c r="B14323"/>
      <c r="C14323"/>
      <c r="D14323"/>
    </row>
    <row r="14324" spans="1:4" ht="15" x14ac:dyDescent="0.25">
      <c r="A14324"/>
      <c r="B14324"/>
      <c r="C14324"/>
      <c r="D14324"/>
    </row>
    <row r="14325" spans="1:4" ht="15" x14ac:dyDescent="0.25">
      <c r="A14325"/>
      <c r="B14325"/>
      <c r="C14325"/>
      <c r="D14325"/>
    </row>
    <row r="14326" spans="1:4" ht="15" x14ac:dyDescent="0.25">
      <c r="A14326"/>
      <c r="B14326"/>
      <c r="C14326"/>
      <c r="D14326"/>
    </row>
    <row r="14327" spans="1:4" ht="15" x14ac:dyDescent="0.25">
      <c r="A14327"/>
      <c r="B14327"/>
      <c r="C14327"/>
      <c r="D14327"/>
    </row>
    <row r="14328" spans="1:4" ht="15" x14ac:dyDescent="0.25">
      <c r="A14328"/>
      <c r="B14328"/>
      <c r="C14328"/>
      <c r="D14328"/>
    </row>
    <row r="14329" spans="1:4" ht="15" x14ac:dyDescent="0.25">
      <c r="A14329"/>
      <c r="B14329"/>
      <c r="C14329"/>
      <c r="D14329"/>
    </row>
    <row r="14330" spans="1:4" ht="15" x14ac:dyDescent="0.25">
      <c r="A14330"/>
      <c r="B14330"/>
      <c r="C14330"/>
      <c r="D14330"/>
    </row>
    <row r="14331" spans="1:4" ht="15" x14ac:dyDescent="0.25">
      <c r="A14331"/>
      <c r="B14331"/>
      <c r="C14331"/>
      <c r="D14331"/>
    </row>
    <row r="14332" spans="1:4" ht="15" x14ac:dyDescent="0.25">
      <c r="A14332"/>
      <c r="B14332"/>
      <c r="C14332"/>
      <c r="D14332"/>
    </row>
    <row r="14333" spans="1:4" ht="15" x14ac:dyDescent="0.25">
      <c r="A14333"/>
      <c r="B14333"/>
      <c r="C14333"/>
      <c r="D14333"/>
    </row>
    <row r="14334" spans="1:4" ht="15" x14ac:dyDescent="0.25">
      <c r="A14334"/>
      <c r="B14334"/>
      <c r="C14334"/>
      <c r="D14334"/>
    </row>
    <row r="14335" spans="1:4" ht="15" x14ac:dyDescent="0.25">
      <c r="A14335"/>
      <c r="B14335"/>
      <c r="C14335"/>
      <c r="D14335"/>
    </row>
    <row r="14336" spans="1:4" ht="15" x14ac:dyDescent="0.25">
      <c r="A14336"/>
      <c r="B14336"/>
      <c r="C14336"/>
      <c r="D14336"/>
    </row>
    <row r="14337" spans="1:4" ht="15" x14ac:dyDescent="0.25">
      <c r="A14337"/>
      <c r="B14337"/>
      <c r="C14337"/>
      <c r="D14337"/>
    </row>
    <row r="14338" spans="1:4" ht="15" x14ac:dyDescent="0.25">
      <c r="A14338"/>
      <c r="B14338"/>
      <c r="C14338"/>
      <c r="D14338"/>
    </row>
    <row r="14339" spans="1:4" ht="15" x14ac:dyDescent="0.25">
      <c r="A14339"/>
      <c r="B14339"/>
      <c r="C14339"/>
      <c r="D14339"/>
    </row>
    <row r="14340" spans="1:4" ht="15" x14ac:dyDescent="0.25">
      <c r="A14340"/>
      <c r="B14340"/>
      <c r="C14340"/>
      <c r="D14340"/>
    </row>
    <row r="14341" spans="1:4" ht="15" x14ac:dyDescent="0.25">
      <c r="A14341"/>
      <c r="B14341"/>
      <c r="C14341"/>
      <c r="D14341"/>
    </row>
    <row r="14342" spans="1:4" ht="15" x14ac:dyDescent="0.25">
      <c r="A14342"/>
      <c r="B14342"/>
      <c r="C14342"/>
      <c r="D14342"/>
    </row>
    <row r="14343" spans="1:4" ht="15" x14ac:dyDescent="0.25">
      <c r="A14343"/>
      <c r="B14343"/>
      <c r="C14343"/>
      <c r="D14343"/>
    </row>
    <row r="14344" spans="1:4" ht="15" x14ac:dyDescent="0.25">
      <c r="A14344"/>
      <c r="B14344"/>
      <c r="C14344"/>
      <c r="D14344"/>
    </row>
    <row r="14345" spans="1:4" ht="15" x14ac:dyDescent="0.25">
      <c r="A14345"/>
      <c r="B14345"/>
      <c r="C14345"/>
      <c r="D14345"/>
    </row>
    <row r="14346" spans="1:4" ht="15" x14ac:dyDescent="0.25">
      <c r="A14346"/>
      <c r="B14346"/>
      <c r="C14346"/>
      <c r="D14346"/>
    </row>
    <row r="14347" spans="1:4" ht="15" x14ac:dyDescent="0.25">
      <c r="A14347"/>
      <c r="B14347"/>
      <c r="C14347"/>
      <c r="D14347"/>
    </row>
    <row r="14348" spans="1:4" ht="15" x14ac:dyDescent="0.25">
      <c r="A14348"/>
      <c r="B14348"/>
      <c r="C14348"/>
      <c r="D14348"/>
    </row>
    <row r="14349" spans="1:4" ht="15" x14ac:dyDescent="0.25">
      <c r="A14349"/>
      <c r="B14349"/>
      <c r="C14349"/>
      <c r="D14349"/>
    </row>
    <row r="14350" spans="1:4" ht="15" x14ac:dyDescent="0.25">
      <c r="A14350"/>
      <c r="B14350"/>
      <c r="C14350"/>
      <c r="D14350"/>
    </row>
    <row r="14351" spans="1:4" ht="15" x14ac:dyDescent="0.25">
      <c r="A14351"/>
      <c r="B14351"/>
      <c r="C14351"/>
      <c r="D14351"/>
    </row>
    <row r="14352" spans="1:4" ht="15" x14ac:dyDescent="0.25">
      <c r="A14352"/>
      <c r="B14352"/>
      <c r="C14352"/>
      <c r="D14352"/>
    </row>
    <row r="14353" spans="1:4" ht="15" x14ac:dyDescent="0.25">
      <c r="A14353"/>
      <c r="B14353"/>
      <c r="C14353"/>
      <c r="D14353"/>
    </row>
    <row r="14354" spans="1:4" ht="15" x14ac:dyDescent="0.25">
      <c r="A14354"/>
      <c r="B14354"/>
      <c r="C14354"/>
      <c r="D14354"/>
    </row>
    <row r="14355" spans="1:4" ht="15" x14ac:dyDescent="0.25">
      <c r="A14355"/>
      <c r="B14355"/>
      <c r="C14355"/>
      <c r="D14355"/>
    </row>
    <row r="14356" spans="1:4" ht="15" x14ac:dyDescent="0.25">
      <c r="A14356"/>
      <c r="B14356"/>
      <c r="C14356"/>
      <c r="D14356"/>
    </row>
    <row r="14357" spans="1:4" ht="15" x14ac:dyDescent="0.25">
      <c r="A14357"/>
      <c r="B14357"/>
      <c r="C14357"/>
      <c r="D14357"/>
    </row>
    <row r="14358" spans="1:4" ht="15" x14ac:dyDescent="0.25">
      <c r="A14358"/>
      <c r="B14358"/>
      <c r="C14358"/>
      <c r="D14358"/>
    </row>
    <row r="14359" spans="1:4" ht="15" x14ac:dyDescent="0.25">
      <c r="A14359"/>
      <c r="B14359"/>
      <c r="C14359"/>
      <c r="D14359"/>
    </row>
    <row r="14360" spans="1:4" ht="15" x14ac:dyDescent="0.25">
      <c r="A14360"/>
      <c r="B14360"/>
      <c r="C14360"/>
      <c r="D14360"/>
    </row>
    <row r="14361" spans="1:4" ht="15" x14ac:dyDescent="0.25">
      <c r="A14361"/>
      <c r="B14361"/>
      <c r="C14361"/>
      <c r="D14361"/>
    </row>
    <row r="14362" spans="1:4" ht="15" x14ac:dyDescent="0.25">
      <c r="A14362"/>
      <c r="B14362"/>
      <c r="C14362"/>
      <c r="D14362"/>
    </row>
    <row r="14363" spans="1:4" ht="15" x14ac:dyDescent="0.25">
      <c r="A14363"/>
      <c r="B14363"/>
      <c r="C14363"/>
      <c r="D14363"/>
    </row>
    <row r="14364" spans="1:4" ht="15" x14ac:dyDescent="0.25">
      <c r="A14364"/>
      <c r="B14364"/>
      <c r="C14364"/>
      <c r="D14364"/>
    </row>
    <row r="14365" spans="1:4" ht="15" x14ac:dyDescent="0.25">
      <c r="A14365"/>
      <c r="B14365"/>
      <c r="C14365"/>
      <c r="D14365"/>
    </row>
    <row r="14366" spans="1:4" ht="15" x14ac:dyDescent="0.25">
      <c r="A14366"/>
      <c r="B14366"/>
      <c r="C14366"/>
      <c r="D14366"/>
    </row>
    <row r="14367" spans="1:4" ht="15" x14ac:dyDescent="0.25">
      <c r="A14367"/>
      <c r="B14367"/>
      <c r="C14367"/>
      <c r="D14367"/>
    </row>
    <row r="14368" spans="1:4" ht="15" x14ac:dyDescent="0.25">
      <c r="A14368"/>
      <c r="B14368"/>
      <c r="C14368"/>
      <c r="D14368"/>
    </row>
    <row r="14369" spans="1:4" ht="15" x14ac:dyDescent="0.25">
      <c r="A14369"/>
      <c r="B14369"/>
      <c r="C14369"/>
      <c r="D14369"/>
    </row>
    <row r="14370" spans="1:4" ht="15" x14ac:dyDescent="0.25">
      <c r="A14370"/>
      <c r="B14370"/>
      <c r="C14370"/>
      <c r="D14370"/>
    </row>
    <row r="14371" spans="1:4" ht="15" x14ac:dyDescent="0.25">
      <c r="A14371"/>
      <c r="B14371"/>
      <c r="C14371"/>
      <c r="D14371"/>
    </row>
    <row r="14372" spans="1:4" ht="15" x14ac:dyDescent="0.25">
      <c r="A14372"/>
      <c r="B14372"/>
      <c r="C14372"/>
      <c r="D14372"/>
    </row>
    <row r="14373" spans="1:4" ht="15" x14ac:dyDescent="0.25">
      <c r="A14373"/>
      <c r="B14373"/>
      <c r="C14373"/>
      <c r="D14373"/>
    </row>
    <row r="14374" spans="1:4" ht="15" x14ac:dyDescent="0.25">
      <c r="A14374"/>
      <c r="B14374"/>
      <c r="C14374"/>
      <c r="D14374"/>
    </row>
    <row r="14375" spans="1:4" ht="15" x14ac:dyDescent="0.25">
      <c r="A14375"/>
      <c r="B14375"/>
      <c r="C14375"/>
      <c r="D14375"/>
    </row>
    <row r="14376" spans="1:4" ht="15" x14ac:dyDescent="0.25">
      <c r="A14376"/>
      <c r="B14376"/>
      <c r="C14376"/>
      <c r="D14376"/>
    </row>
    <row r="14377" spans="1:4" ht="15" x14ac:dyDescent="0.25">
      <c r="A14377"/>
      <c r="B14377"/>
      <c r="C14377"/>
      <c r="D14377"/>
    </row>
    <row r="14378" spans="1:4" ht="15" x14ac:dyDescent="0.25">
      <c r="A14378"/>
      <c r="B14378"/>
      <c r="C14378"/>
      <c r="D14378"/>
    </row>
    <row r="14379" spans="1:4" ht="15" x14ac:dyDescent="0.25">
      <c r="A14379"/>
      <c r="B14379"/>
      <c r="C14379"/>
      <c r="D14379"/>
    </row>
    <row r="14380" spans="1:4" ht="15" x14ac:dyDescent="0.25">
      <c r="A14380"/>
      <c r="B14380"/>
      <c r="C14380"/>
      <c r="D14380"/>
    </row>
    <row r="14381" spans="1:4" ht="15" x14ac:dyDescent="0.25">
      <c r="A14381"/>
      <c r="B14381"/>
      <c r="C14381"/>
      <c r="D14381"/>
    </row>
    <row r="14382" spans="1:4" ht="15" x14ac:dyDescent="0.25">
      <c r="A14382"/>
      <c r="B14382"/>
      <c r="C14382"/>
      <c r="D14382"/>
    </row>
    <row r="14383" spans="1:4" ht="15" x14ac:dyDescent="0.25">
      <c r="A14383"/>
      <c r="B14383"/>
      <c r="C14383"/>
      <c r="D14383"/>
    </row>
    <row r="14384" spans="1:4" ht="15" x14ac:dyDescent="0.25">
      <c r="A14384"/>
      <c r="B14384"/>
      <c r="C14384"/>
      <c r="D14384"/>
    </row>
    <row r="14385" spans="1:4" ht="15" x14ac:dyDescent="0.25">
      <c r="A14385"/>
      <c r="B14385"/>
      <c r="C14385"/>
      <c r="D14385"/>
    </row>
    <row r="14386" spans="1:4" ht="15" x14ac:dyDescent="0.25">
      <c r="A14386"/>
      <c r="B14386"/>
      <c r="C14386"/>
      <c r="D14386"/>
    </row>
    <row r="14387" spans="1:4" ht="15" x14ac:dyDescent="0.25">
      <c r="A14387"/>
      <c r="B14387"/>
      <c r="C14387"/>
      <c r="D14387"/>
    </row>
    <row r="14388" spans="1:4" ht="15" x14ac:dyDescent="0.25">
      <c r="A14388"/>
      <c r="B14388"/>
      <c r="C14388"/>
      <c r="D14388"/>
    </row>
    <row r="14389" spans="1:4" ht="15" x14ac:dyDescent="0.25">
      <c r="A14389"/>
      <c r="B14389"/>
      <c r="C14389"/>
      <c r="D14389"/>
    </row>
    <row r="14390" spans="1:4" ht="15" x14ac:dyDescent="0.25">
      <c r="A14390"/>
      <c r="B14390"/>
      <c r="C14390"/>
      <c r="D14390"/>
    </row>
    <row r="14391" spans="1:4" ht="15" x14ac:dyDescent="0.25">
      <c r="A14391"/>
      <c r="B14391"/>
      <c r="C14391"/>
      <c r="D14391"/>
    </row>
    <row r="14392" spans="1:4" ht="15" x14ac:dyDescent="0.25">
      <c r="A14392"/>
      <c r="B14392"/>
      <c r="C14392"/>
      <c r="D14392"/>
    </row>
    <row r="14393" spans="1:4" ht="15" x14ac:dyDescent="0.25">
      <c r="A14393"/>
      <c r="B14393"/>
      <c r="C14393"/>
      <c r="D14393"/>
    </row>
    <row r="14394" spans="1:4" ht="15" x14ac:dyDescent="0.25">
      <c r="A14394"/>
      <c r="B14394"/>
      <c r="C14394"/>
      <c r="D14394"/>
    </row>
    <row r="14395" spans="1:4" ht="15" x14ac:dyDescent="0.25">
      <c r="A14395"/>
      <c r="B14395"/>
      <c r="C14395"/>
      <c r="D14395"/>
    </row>
    <row r="14396" spans="1:4" ht="15" x14ac:dyDescent="0.25">
      <c r="A14396"/>
      <c r="B14396"/>
      <c r="C14396"/>
      <c r="D14396"/>
    </row>
    <row r="14397" spans="1:4" ht="15" x14ac:dyDescent="0.25">
      <c r="A14397"/>
      <c r="B14397"/>
      <c r="C14397"/>
      <c r="D14397"/>
    </row>
    <row r="14398" spans="1:4" ht="15" x14ac:dyDescent="0.25">
      <c r="A14398"/>
      <c r="B14398"/>
      <c r="C14398"/>
      <c r="D14398"/>
    </row>
    <row r="14399" spans="1:4" ht="15" x14ac:dyDescent="0.25">
      <c r="A14399"/>
      <c r="B14399"/>
      <c r="C14399"/>
      <c r="D14399"/>
    </row>
    <row r="14400" spans="1:4" ht="15" x14ac:dyDescent="0.25">
      <c r="A14400"/>
      <c r="B14400"/>
      <c r="C14400"/>
      <c r="D14400"/>
    </row>
    <row r="14401" spans="1:4" ht="15" x14ac:dyDescent="0.25">
      <c r="A14401"/>
      <c r="B14401"/>
      <c r="C14401"/>
      <c r="D14401"/>
    </row>
    <row r="14402" spans="1:4" ht="15" x14ac:dyDescent="0.25">
      <c r="A14402"/>
      <c r="B14402"/>
      <c r="C14402"/>
      <c r="D14402"/>
    </row>
    <row r="14403" spans="1:4" ht="15" x14ac:dyDescent="0.25">
      <c r="A14403"/>
      <c r="B14403"/>
      <c r="C14403"/>
      <c r="D14403"/>
    </row>
    <row r="14404" spans="1:4" ht="15" x14ac:dyDescent="0.25">
      <c r="A14404"/>
      <c r="B14404"/>
      <c r="C14404"/>
      <c r="D14404"/>
    </row>
    <row r="14405" spans="1:4" ht="15" x14ac:dyDescent="0.25">
      <c r="A14405"/>
      <c r="B14405"/>
      <c r="C14405"/>
      <c r="D14405"/>
    </row>
    <row r="14406" spans="1:4" ht="15" x14ac:dyDescent="0.25">
      <c r="A14406"/>
      <c r="B14406"/>
      <c r="C14406"/>
      <c r="D14406"/>
    </row>
    <row r="14407" spans="1:4" ht="15" x14ac:dyDescent="0.25">
      <c r="A14407"/>
      <c r="B14407"/>
      <c r="C14407"/>
      <c r="D14407"/>
    </row>
    <row r="14408" spans="1:4" ht="15" x14ac:dyDescent="0.25">
      <c r="A14408"/>
      <c r="B14408"/>
      <c r="C14408"/>
      <c r="D14408"/>
    </row>
    <row r="14409" spans="1:4" ht="15" x14ac:dyDescent="0.25">
      <c r="A14409"/>
      <c r="B14409"/>
      <c r="C14409"/>
      <c r="D14409"/>
    </row>
    <row r="14410" spans="1:4" ht="15" x14ac:dyDescent="0.25">
      <c r="A14410"/>
      <c r="B14410"/>
      <c r="C14410"/>
      <c r="D14410"/>
    </row>
    <row r="14411" spans="1:4" ht="15" x14ac:dyDescent="0.25">
      <c r="A14411"/>
      <c r="B14411"/>
      <c r="C14411"/>
      <c r="D14411"/>
    </row>
    <row r="14412" spans="1:4" ht="15" x14ac:dyDescent="0.25">
      <c r="A14412"/>
      <c r="B14412"/>
      <c r="C14412"/>
      <c r="D14412"/>
    </row>
    <row r="14413" spans="1:4" ht="15" x14ac:dyDescent="0.25">
      <c r="A14413"/>
      <c r="B14413"/>
      <c r="C14413"/>
      <c r="D14413"/>
    </row>
    <row r="14414" spans="1:4" ht="15" x14ac:dyDescent="0.25">
      <c r="A14414"/>
      <c r="B14414"/>
      <c r="C14414"/>
      <c r="D14414"/>
    </row>
    <row r="14415" spans="1:4" ht="15" x14ac:dyDescent="0.25">
      <c r="A14415"/>
      <c r="B14415"/>
      <c r="C14415"/>
      <c r="D14415"/>
    </row>
    <row r="14416" spans="1:4" ht="15" x14ac:dyDescent="0.25">
      <c r="A14416"/>
      <c r="B14416"/>
      <c r="C14416"/>
      <c r="D14416"/>
    </row>
    <row r="14417" spans="1:4" ht="15" x14ac:dyDescent="0.25">
      <c r="A14417"/>
      <c r="B14417"/>
      <c r="C14417"/>
      <c r="D14417"/>
    </row>
    <row r="14418" spans="1:4" ht="15" x14ac:dyDescent="0.25">
      <c r="A14418"/>
      <c r="B14418"/>
      <c r="C14418"/>
      <c r="D14418"/>
    </row>
    <row r="14419" spans="1:4" ht="15" x14ac:dyDescent="0.25">
      <c r="A14419"/>
      <c r="B14419"/>
      <c r="C14419"/>
      <c r="D14419"/>
    </row>
    <row r="14420" spans="1:4" ht="15" x14ac:dyDescent="0.25">
      <c r="A14420"/>
      <c r="B14420"/>
      <c r="C14420"/>
      <c r="D14420"/>
    </row>
    <row r="14421" spans="1:4" ht="15" x14ac:dyDescent="0.25">
      <c r="A14421"/>
      <c r="B14421"/>
      <c r="C14421"/>
      <c r="D14421"/>
    </row>
    <row r="14422" spans="1:4" ht="15" x14ac:dyDescent="0.25">
      <c r="A14422"/>
      <c r="B14422"/>
      <c r="C14422"/>
      <c r="D14422"/>
    </row>
    <row r="14423" spans="1:4" ht="15" x14ac:dyDescent="0.25">
      <c r="A14423"/>
      <c r="B14423"/>
      <c r="C14423"/>
      <c r="D14423"/>
    </row>
    <row r="14424" spans="1:4" ht="15" x14ac:dyDescent="0.25">
      <c r="A14424"/>
      <c r="B14424"/>
      <c r="C14424"/>
      <c r="D14424"/>
    </row>
    <row r="14425" spans="1:4" ht="15" x14ac:dyDescent="0.25">
      <c r="A14425"/>
      <c r="B14425"/>
      <c r="C14425"/>
      <c r="D14425"/>
    </row>
    <row r="14426" spans="1:4" ht="15" x14ac:dyDescent="0.25">
      <c r="A14426"/>
      <c r="B14426"/>
      <c r="C14426"/>
      <c r="D14426"/>
    </row>
    <row r="14427" spans="1:4" ht="15" x14ac:dyDescent="0.25">
      <c r="A14427"/>
      <c r="B14427"/>
      <c r="C14427"/>
      <c r="D14427"/>
    </row>
    <row r="14428" spans="1:4" ht="15" x14ac:dyDescent="0.25">
      <c r="A14428"/>
      <c r="B14428"/>
      <c r="C14428"/>
      <c r="D14428"/>
    </row>
    <row r="14429" spans="1:4" ht="15" x14ac:dyDescent="0.25">
      <c r="A14429"/>
      <c r="B14429"/>
      <c r="C14429"/>
      <c r="D14429"/>
    </row>
    <row r="14430" spans="1:4" ht="15" x14ac:dyDescent="0.25">
      <c r="A14430"/>
      <c r="B14430"/>
      <c r="C14430"/>
      <c r="D14430"/>
    </row>
    <row r="14431" spans="1:4" ht="15" x14ac:dyDescent="0.25">
      <c r="A14431"/>
      <c r="B14431"/>
      <c r="C14431"/>
      <c r="D14431"/>
    </row>
    <row r="14432" spans="1:4" ht="15" x14ac:dyDescent="0.25">
      <c r="A14432"/>
      <c r="B14432"/>
      <c r="C14432"/>
      <c r="D14432"/>
    </row>
    <row r="14433" spans="1:4" ht="15" x14ac:dyDescent="0.25">
      <c r="A14433"/>
      <c r="B14433"/>
      <c r="C14433"/>
      <c r="D14433"/>
    </row>
    <row r="14434" spans="1:4" ht="15" x14ac:dyDescent="0.25">
      <c r="A14434"/>
      <c r="B14434"/>
      <c r="C14434"/>
      <c r="D14434"/>
    </row>
    <row r="14435" spans="1:4" ht="15" x14ac:dyDescent="0.25">
      <c r="A14435"/>
      <c r="B14435"/>
      <c r="C14435"/>
      <c r="D14435"/>
    </row>
    <row r="14436" spans="1:4" ht="15" x14ac:dyDescent="0.25">
      <c r="A14436"/>
      <c r="B14436"/>
      <c r="C14436"/>
      <c r="D14436"/>
    </row>
    <row r="14437" spans="1:4" ht="15" x14ac:dyDescent="0.25">
      <c r="A14437"/>
      <c r="B14437"/>
      <c r="C14437"/>
      <c r="D14437"/>
    </row>
    <row r="14438" spans="1:4" ht="15" x14ac:dyDescent="0.25">
      <c r="A14438"/>
      <c r="B14438"/>
      <c r="C14438"/>
      <c r="D14438"/>
    </row>
    <row r="14439" spans="1:4" ht="15" x14ac:dyDescent="0.25">
      <c r="A14439"/>
      <c r="B14439"/>
      <c r="C14439"/>
      <c r="D14439"/>
    </row>
    <row r="14440" spans="1:4" ht="15" x14ac:dyDescent="0.25">
      <c r="A14440"/>
      <c r="B14440"/>
      <c r="C14440"/>
      <c r="D14440"/>
    </row>
    <row r="14441" spans="1:4" ht="15" x14ac:dyDescent="0.25">
      <c r="A14441"/>
      <c r="B14441"/>
      <c r="C14441"/>
      <c r="D14441"/>
    </row>
    <row r="14442" spans="1:4" ht="15" x14ac:dyDescent="0.25">
      <c r="A14442"/>
      <c r="B14442"/>
      <c r="C14442"/>
      <c r="D14442"/>
    </row>
    <row r="14443" spans="1:4" ht="15" x14ac:dyDescent="0.25">
      <c r="A14443"/>
      <c r="B14443"/>
      <c r="C14443"/>
      <c r="D14443"/>
    </row>
    <row r="14444" spans="1:4" ht="15" x14ac:dyDescent="0.25">
      <c r="A14444"/>
      <c r="B14444"/>
      <c r="C14444"/>
      <c r="D14444"/>
    </row>
    <row r="14445" spans="1:4" ht="15" x14ac:dyDescent="0.25">
      <c r="A14445"/>
      <c r="B14445"/>
      <c r="C14445"/>
      <c r="D14445"/>
    </row>
    <row r="14446" spans="1:4" ht="15" x14ac:dyDescent="0.25">
      <c r="A14446"/>
      <c r="B14446"/>
      <c r="C14446"/>
      <c r="D14446"/>
    </row>
    <row r="14447" spans="1:4" ht="15" x14ac:dyDescent="0.25">
      <c r="A14447"/>
      <c r="B14447"/>
      <c r="C14447"/>
      <c r="D14447"/>
    </row>
    <row r="14448" spans="1:4" ht="15" x14ac:dyDescent="0.25">
      <c r="A14448"/>
      <c r="B14448"/>
      <c r="C14448"/>
      <c r="D14448"/>
    </row>
    <row r="14449" spans="1:4" ht="15" x14ac:dyDescent="0.25">
      <c r="A14449"/>
      <c r="B14449"/>
      <c r="C14449"/>
      <c r="D14449"/>
    </row>
    <row r="14450" spans="1:4" ht="15" x14ac:dyDescent="0.25">
      <c r="A14450"/>
      <c r="B14450"/>
      <c r="C14450"/>
      <c r="D14450"/>
    </row>
    <row r="14451" spans="1:4" ht="15" x14ac:dyDescent="0.25">
      <c r="A14451"/>
      <c r="B14451"/>
      <c r="C14451"/>
      <c r="D14451"/>
    </row>
    <row r="14452" spans="1:4" ht="15" x14ac:dyDescent="0.25">
      <c r="A14452"/>
      <c r="B14452"/>
      <c r="C14452"/>
      <c r="D14452"/>
    </row>
    <row r="14453" spans="1:4" ht="15" x14ac:dyDescent="0.25">
      <c r="A14453"/>
      <c r="B14453"/>
      <c r="C14453"/>
      <c r="D14453"/>
    </row>
    <row r="14454" spans="1:4" ht="15" x14ac:dyDescent="0.25">
      <c r="A14454"/>
      <c r="B14454"/>
      <c r="C14454"/>
      <c r="D14454"/>
    </row>
    <row r="14455" spans="1:4" ht="15" x14ac:dyDescent="0.25">
      <c r="A14455"/>
      <c r="B14455"/>
      <c r="C14455"/>
      <c r="D14455"/>
    </row>
    <row r="14456" spans="1:4" ht="15" x14ac:dyDescent="0.25">
      <c r="A14456"/>
      <c r="B14456"/>
      <c r="C14456"/>
      <c r="D14456"/>
    </row>
    <row r="14457" spans="1:4" ht="15" x14ac:dyDescent="0.25">
      <c r="A14457"/>
      <c r="B14457"/>
      <c r="C14457"/>
      <c r="D14457"/>
    </row>
    <row r="14458" spans="1:4" ht="15" x14ac:dyDescent="0.25">
      <c r="A14458"/>
      <c r="B14458"/>
      <c r="C14458"/>
      <c r="D14458"/>
    </row>
    <row r="14459" spans="1:4" ht="15" x14ac:dyDescent="0.25">
      <c r="A14459"/>
      <c r="B14459"/>
      <c r="C14459"/>
      <c r="D14459"/>
    </row>
    <row r="14460" spans="1:4" ht="15" x14ac:dyDescent="0.25">
      <c r="A14460"/>
      <c r="B14460"/>
      <c r="C14460"/>
      <c r="D14460"/>
    </row>
    <row r="14461" spans="1:4" ht="15" x14ac:dyDescent="0.25">
      <c r="A14461"/>
      <c r="B14461"/>
      <c r="C14461"/>
      <c r="D14461"/>
    </row>
    <row r="14462" spans="1:4" ht="15" x14ac:dyDescent="0.25">
      <c r="A14462"/>
      <c r="B14462"/>
      <c r="C14462"/>
      <c r="D14462"/>
    </row>
    <row r="14463" spans="1:4" ht="15" x14ac:dyDescent="0.25">
      <c r="A14463"/>
      <c r="B14463"/>
      <c r="C14463"/>
      <c r="D14463"/>
    </row>
    <row r="14464" spans="1:4" ht="15" x14ac:dyDescent="0.25">
      <c r="A14464"/>
      <c r="B14464"/>
      <c r="C14464"/>
      <c r="D14464"/>
    </row>
    <row r="14465" spans="1:4" ht="15" x14ac:dyDescent="0.25">
      <c r="A14465"/>
      <c r="B14465"/>
      <c r="C14465"/>
      <c r="D14465"/>
    </row>
    <row r="14466" spans="1:4" ht="15" x14ac:dyDescent="0.25">
      <c r="A14466"/>
      <c r="B14466"/>
      <c r="C14466"/>
      <c r="D14466"/>
    </row>
    <row r="14467" spans="1:4" ht="15" x14ac:dyDescent="0.25">
      <c r="A14467"/>
      <c r="B14467"/>
      <c r="C14467"/>
      <c r="D14467"/>
    </row>
    <row r="14468" spans="1:4" ht="15" x14ac:dyDescent="0.25">
      <c r="A14468"/>
      <c r="B14468"/>
      <c r="C14468"/>
      <c r="D14468"/>
    </row>
    <row r="14469" spans="1:4" ht="15" x14ac:dyDescent="0.25">
      <c r="A14469"/>
      <c r="B14469"/>
      <c r="C14469"/>
      <c r="D14469"/>
    </row>
    <row r="14470" spans="1:4" ht="15" x14ac:dyDescent="0.25">
      <c r="A14470"/>
      <c r="B14470"/>
      <c r="C14470"/>
      <c r="D14470"/>
    </row>
    <row r="14471" spans="1:4" ht="15" x14ac:dyDescent="0.25">
      <c r="A14471"/>
      <c r="B14471"/>
      <c r="C14471"/>
      <c r="D14471"/>
    </row>
    <row r="14472" spans="1:4" ht="15" x14ac:dyDescent="0.25">
      <c r="A14472"/>
      <c r="B14472"/>
      <c r="C14472"/>
      <c r="D14472"/>
    </row>
    <row r="14473" spans="1:4" ht="15" x14ac:dyDescent="0.25">
      <c r="A14473"/>
      <c r="B14473"/>
      <c r="C14473"/>
      <c r="D14473"/>
    </row>
    <row r="14474" spans="1:4" ht="15" x14ac:dyDescent="0.25">
      <c r="A14474"/>
      <c r="B14474"/>
      <c r="C14474"/>
      <c r="D14474"/>
    </row>
    <row r="14475" spans="1:4" ht="15" x14ac:dyDescent="0.25">
      <c r="A14475"/>
      <c r="B14475"/>
      <c r="C14475"/>
      <c r="D14475"/>
    </row>
    <row r="14476" spans="1:4" ht="15" x14ac:dyDescent="0.25">
      <c r="A14476"/>
      <c r="B14476"/>
      <c r="C14476"/>
      <c r="D14476"/>
    </row>
    <row r="14477" spans="1:4" ht="15" x14ac:dyDescent="0.25">
      <c r="A14477"/>
      <c r="B14477"/>
      <c r="C14477"/>
      <c r="D14477"/>
    </row>
    <row r="14478" spans="1:4" ht="15" x14ac:dyDescent="0.25">
      <c r="A14478"/>
      <c r="B14478"/>
      <c r="C14478"/>
      <c r="D14478"/>
    </row>
    <row r="14479" spans="1:4" ht="15" x14ac:dyDescent="0.25">
      <c r="A14479"/>
      <c r="B14479"/>
      <c r="C14479"/>
      <c r="D14479"/>
    </row>
    <row r="14480" spans="1:4" ht="15" x14ac:dyDescent="0.25">
      <c r="A14480"/>
      <c r="B14480"/>
      <c r="C14480"/>
      <c r="D14480"/>
    </row>
    <row r="14481" spans="1:4" ht="15" x14ac:dyDescent="0.25">
      <c r="A14481"/>
      <c r="B14481"/>
      <c r="C14481"/>
      <c r="D14481"/>
    </row>
    <row r="14482" spans="1:4" ht="15" x14ac:dyDescent="0.25">
      <c r="A14482"/>
      <c r="B14482"/>
      <c r="C14482"/>
      <c r="D14482"/>
    </row>
    <row r="14483" spans="1:4" ht="15" x14ac:dyDescent="0.25">
      <c r="A14483"/>
      <c r="B14483"/>
      <c r="C14483"/>
      <c r="D14483"/>
    </row>
    <row r="14484" spans="1:4" ht="15" x14ac:dyDescent="0.25">
      <c r="A14484"/>
      <c r="B14484"/>
      <c r="C14484"/>
      <c r="D14484"/>
    </row>
    <row r="14485" spans="1:4" ht="15" x14ac:dyDescent="0.25">
      <c r="A14485"/>
      <c r="B14485"/>
      <c r="C14485"/>
      <c r="D14485"/>
    </row>
    <row r="14486" spans="1:4" ht="15" x14ac:dyDescent="0.25">
      <c r="A14486"/>
      <c r="B14486"/>
      <c r="C14486"/>
      <c r="D14486"/>
    </row>
    <row r="14487" spans="1:4" ht="15" x14ac:dyDescent="0.25">
      <c r="A14487"/>
      <c r="B14487"/>
      <c r="C14487"/>
      <c r="D14487"/>
    </row>
    <row r="14488" spans="1:4" ht="15" x14ac:dyDescent="0.25">
      <c r="A14488"/>
      <c r="B14488"/>
      <c r="C14488"/>
      <c r="D14488"/>
    </row>
    <row r="14489" spans="1:4" ht="15" x14ac:dyDescent="0.25">
      <c r="A14489"/>
      <c r="B14489"/>
      <c r="C14489"/>
      <c r="D14489"/>
    </row>
    <row r="14490" spans="1:4" ht="15" x14ac:dyDescent="0.25">
      <c r="A14490"/>
      <c r="B14490"/>
      <c r="C14490"/>
      <c r="D14490"/>
    </row>
    <row r="14491" spans="1:4" ht="15" x14ac:dyDescent="0.25">
      <c r="A14491"/>
      <c r="B14491"/>
      <c r="C14491"/>
      <c r="D14491"/>
    </row>
    <row r="14492" spans="1:4" ht="15" x14ac:dyDescent="0.25">
      <c r="A14492"/>
      <c r="B14492"/>
      <c r="C14492"/>
      <c r="D14492"/>
    </row>
    <row r="14493" spans="1:4" ht="15" x14ac:dyDescent="0.25">
      <c r="A14493"/>
      <c r="B14493"/>
      <c r="C14493"/>
      <c r="D14493"/>
    </row>
    <row r="14494" spans="1:4" ht="15" x14ac:dyDescent="0.25">
      <c r="A14494"/>
      <c r="B14494"/>
      <c r="C14494"/>
      <c r="D14494"/>
    </row>
    <row r="14495" spans="1:4" ht="15" x14ac:dyDescent="0.25">
      <c r="A14495"/>
      <c r="B14495"/>
      <c r="C14495"/>
      <c r="D14495"/>
    </row>
    <row r="14496" spans="1:4" ht="15" x14ac:dyDescent="0.25">
      <c r="A14496"/>
      <c r="B14496"/>
      <c r="C14496"/>
      <c r="D14496"/>
    </row>
    <row r="14497" spans="1:4" ht="15" x14ac:dyDescent="0.25">
      <c r="A14497"/>
      <c r="B14497"/>
      <c r="C14497"/>
      <c r="D14497"/>
    </row>
    <row r="14498" spans="1:4" ht="15" x14ac:dyDescent="0.25">
      <c r="A14498"/>
      <c r="B14498"/>
      <c r="C14498"/>
      <c r="D14498"/>
    </row>
    <row r="14499" spans="1:4" ht="15" x14ac:dyDescent="0.25">
      <c r="A14499"/>
      <c r="B14499"/>
      <c r="C14499"/>
      <c r="D14499"/>
    </row>
    <row r="14500" spans="1:4" ht="15" x14ac:dyDescent="0.25">
      <c r="A14500"/>
      <c r="B14500"/>
      <c r="C14500"/>
      <c r="D14500"/>
    </row>
    <row r="14501" spans="1:4" ht="15" x14ac:dyDescent="0.25">
      <c r="A14501"/>
      <c r="B14501"/>
      <c r="C14501"/>
      <c r="D14501"/>
    </row>
    <row r="14502" spans="1:4" ht="15" x14ac:dyDescent="0.25">
      <c r="A14502"/>
      <c r="B14502"/>
      <c r="C14502"/>
      <c r="D14502"/>
    </row>
    <row r="14503" spans="1:4" ht="15" x14ac:dyDescent="0.25">
      <c r="A14503"/>
      <c r="B14503"/>
      <c r="C14503"/>
      <c r="D14503"/>
    </row>
    <row r="14504" spans="1:4" ht="15" x14ac:dyDescent="0.25">
      <c r="A14504"/>
      <c r="B14504"/>
      <c r="C14504"/>
      <c r="D14504"/>
    </row>
    <row r="14505" spans="1:4" ht="15" x14ac:dyDescent="0.25">
      <c r="A14505"/>
      <c r="B14505"/>
      <c r="C14505"/>
      <c r="D14505"/>
    </row>
    <row r="14506" spans="1:4" ht="15" x14ac:dyDescent="0.25">
      <c r="A14506"/>
      <c r="B14506"/>
      <c r="C14506"/>
      <c r="D14506"/>
    </row>
    <row r="14507" spans="1:4" ht="15" x14ac:dyDescent="0.25">
      <c r="A14507"/>
      <c r="B14507"/>
      <c r="C14507"/>
      <c r="D14507"/>
    </row>
    <row r="14508" spans="1:4" ht="15" x14ac:dyDescent="0.25">
      <c r="A14508"/>
      <c r="B14508"/>
      <c r="C14508"/>
      <c r="D14508"/>
    </row>
    <row r="14509" spans="1:4" ht="15" x14ac:dyDescent="0.25">
      <c r="A14509"/>
      <c r="B14509"/>
      <c r="C14509"/>
      <c r="D14509"/>
    </row>
    <row r="14510" spans="1:4" ht="15" x14ac:dyDescent="0.25">
      <c r="A14510"/>
      <c r="B14510"/>
      <c r="C14510"/>
      <c r="D14510"/>
    </row>
    <row r="14511" spans="1:4" ht="15" x14ac:dyDescent="0.25">
      <c r="A14511"/>
      <c r="B14511"/>
      <c r="C14511"/>
      <c r="D14511"/>
    </row>
    <row r="14512" spans="1:4" ht="15" x14ac:dyDescent="0.25">
      <c r="A14512"/>
      <c r="B14512"/>
      <c r="C14512"/>
      <c r="D14512"/>
    </row>
    <row r="14513" spans="1:4" ht="15" x14ac:dyDescent="0.25">
      <c r="A14513"/>
      <c r="B14513"/>
      <c r="C14513"/>
      <c r="D14513"/>
    </row>
    <row r="14514" spans="1:4" ht="15" x14ac:dyDescent="0.25">
      <c r="A14514"/>
      <c r="B14514"/>
      <c r="C14514"/>
      <c r="D14514"/>
    </row>
    <row r="14515" spans="1:4" ht="15" x14ac:dyDescent="0.25">
      <c r="A14515"/>
      <c r="B14515"/>
      <c r="C14515"/>
      <c r="D14515"/>
    </row>
    <row r="14516" spans="1:4" ht="15" x14ac:dyDescent="0.25">
      <c r="A14516"/>
      <c r="B14516"/>
      <c r="C14516"/>
      <c r="D14516"/>
    </row>
    <row r="14517" spans="1:4" ht="15" x14ac:dyDescent="0.25">
      <c r="A14517"/>
      <c r="B14517"/>
      <c r="C14517"/>
      <c r="D14517"/>
    </row>
    <row r="14518" spans="1:4" ht="15" x14ac:dyDescent="0.25">
      <c r="A14518"/>
      <c r="B14518"/>
      <c r="C14518"/>
      <c r="D14518"/>
    </row>
    <row r="14519" spans="1:4" ht="15" x14ac:dyDescent="0.25">
      <c r="A14519"/>
      <c r="B14519"/>
      <c r="C14519"/>
      <c r="D14519"/>
    </row>
    <row r="14520" spans="1:4" ht="15" x14ac:dyDescent="0.25">
      <c r="A14520"/>
      <c r="B14520"/>
      <c r="C14520"/>
      <c r="D14520"/>
    </row>
    <row r="14521" spans="1:4" ht="15" x14ac:dyDescent="0.25">
      <c r="A14521"/>
      <c r="B14521"/>
      <c r="C14521"/>
      <c r="D14521"/>
    </row>
    <row r="14522" spans="1:4" ht="15" x14ac:dyDescent="0.25">
      <c r="A14522"/>
      <c r="B14522"/>
      <c r="C14522"/>
      <c r="D14522"/>
    </row>
    <row r="14523" spans="1:4" ht="15" x14ac:dyDescent="0.25">
      <c r="A14523"/>
      <c r="B14523"/>
      <c r="C14523"/>
      <c r="D14523"/>
    </row>
    <row r="14524" spans="1:4" ht="15" x14ac:dyDescent="0.25">
      <c r="A14524"/>
      <c r="B14524"/>
      <c r="C14524"/>
      <c r="D14524"/>
    </row>
    <row r="14525" spans="1:4" ht="15" x14ac:dyDescent="0.25">
      <c r="A14525"/>
      <c r="B14525"/>
      <c r="C14525"/>
      <c r="D14525"/>
    </row>
    <row r="14526" spans="1:4" ht="15" x14ac:dyDescent="0.25">
      <c r="A14526"/>
      <c r="B14526"/>
      <c r="C14526"/>
      <c r="D14526"/>
    </row>
    <row r="14527" spans="1:4" ht="15" x14ac:dyDescent="0.25">
      <c r="A14527"/>
      <c r="B14527"/>
      <c r="C14527"/>
      <c r="D14527"/>
    </row>
    <row r="14528" spans="1:4" ht="15" x14ac:dyDescent="0.25">
      <c r="A14528"/>
      <c r="B14528"/>
      <c r="C14528"/>
      <c r="D14528"/>
    </row>
    <row r="14529" spans="1:4" ht="15" x14ac:dyDescent="0.25">
      <c r="A14529"/>
      <c r="B14529"/>
      <c r="C14529"/>
      <c r="D14529"/>
    </row>
    <row r="14530" spans="1:4" ht="15" x14ac:dyDescent="0.25">
      <c r="A14530"/>
      <c r="B14530"/>
      <c r="C14530"/>
      <c r="D14530"/>
    </row>
    <row r="14531" spans="1:4" ht="15" x14ac:dyDescent="0.25">
      <c r="A14531"/>
      <c r="B14531"/>
      <c r="C14531"/>
      <c r="D14531"/>
    </row>
    <row r="14532" spans="1:4" ht="15" x14ac:dyDescent="0.25">
      <c r="A14532"/>
      <c r="B14532"/>
      <c r="C14532"/>
      <c r="D14532"/>
    </row>
    <row r="14533" spans="1:4" ht="15" x14ac:dyDescent="0.25">
      <c r="A14533"/>
      <c r="B14533"/>
      <c r="C14533"/>
      <c r="D14533"/>
    </row>
    <row r="14534" spans="1:4" ht="15" x14ac:dyDescent="0.25">
      <c r="A14534"/>
      <c r="B14534"/>
      <c r="C14534"/>
      <c r="D14534"/>
    </row>
    <row r="14535" spans="1:4" ht="15" x14ac:dyDescent="0.25">
      <c r="A14535"/>
      <c r="B14535"/>
      <c r="C14535"/>
      <c r="D14535"/>
    </row>
    <row r="14536" spans="1:4" ht="15" x14ac:dyDescent="0.25">
      <c r="A14536"/>
      <c r="B14536"/>
      <c r="C14536"/>
      <c r="D14536"/>
    </row>
    <row r="14537" spans="1:4" ht="15" x14ac:dyDescent="0.25">
      <c r="A14537"/>
      <c r="B14537"/>
      <c r="C14537"/>
      <c r="D14537"/>
    </row>
    <row r="14538" spans="1:4" ht="15" x14ac:dyDescent="0.25">
      <c r="A14538"/>
      <c r="B14538"/>
      <c r="C14538"/>
      <c r="D14538"/>
    </row>
    <row r="14539" spans="1:4" ht="15" x14ac:dyDescent="0.25">
      <c r="A14539"/>
      <c r="B14539"/>
      <c r="C14539"/>
      <c r="D14539"/>
    </row>
    <row r="14540" spans="1:4" ht="15" x14ac:dyDescent="0.25">
      <c r="A14540"/>
      <c r="B14540"/>
      <c r="C14540"/>
      <c r="D14540"/>
    </row>
    <row r="14541" spans="1:4" ht="15" x14ac:dyDescent="0.25">
      <c r="A14541"/>
      <c r="B14541"/>
      <c r="C14541"/>
      <c r="D14541"/>
    </row>
    <row r="14542" spans="1:4" ht="15" x14ac:dyDescent="0.25">
      <c r="A14542"/>
      <c r="B14542"/>
      <c r="C14542"/>
      <c r="D14542"/>
    </row>
    <row r="14543" spans="1:4" ht="15" x14ac:dyDescent="0.25">
      <c r="A14543"/>
      <c r="B14543"/>
      <c r="C14543"/>
      <c r="D14543"/>
    </row>
    <row r="14544" spans="1:4" ht="15" x14ac:dyDescent="0.25">
      <c r="A14544"/>
      <c r="B14544"/>
      <c r="C14544"/>
      <c r="D14544"/>
    </row>
    <row r="14545" spans="1:4" ht="15" x14ac:dyDescent="0.25">
      <c r="A14545"/>
      <c r="B14545"/>
      <c r="C14545"/>
      <c r="D14545"/>
    </row>
    <row r="14546" spans="1:4" ht="15" x14ac:dyDescent="0.25">
      <c r="A14546"/>
      <c r="B14546"/>
      <c r="C14546"/>
      <c r="D14546"/>
    </row>
    <row r="14547" spans="1:4" ht="15" x14ac:dyDescent="0.25">
      <c r="A14547"/>
      <c r="B14547"/>
      <c r="C14547"/>
      <c r="D14547"/>
    </row>
    <row r="14548" spans="1:4" ht="15" x14ac:dyDescent="0.25">
      <c r="A14548"/>
      <c r="B14548"/>
      <c r="C14548"/>
      <c r="D14548"/>
    </row>
    <row r="14549" spans="1:4" ht="15" x14ac:dyDescent="0.25">
      <c r="A14549"/>
      <c r="B14549"/>
      <c r="C14549"/>
      <c r="D14549"/>
    </row>
    <row r="14550" spans="1:4" ht="15" x14ac:dyDescent="0.25">
      <c r="A14550"/>
      <c r="B14550"/>
      <c r="C14550"/>
      <c r="D14550"/>
    </row>
    <row r="14551" spans="1:4" ht="15" x14ac:dyDescent="0.25">
      <c r="A14551"/>
      <c r="B14551"/>
      <c r="C14551"/>
      <c r="D14551"/>
    </row>
    <row r="14552" spans="1:4" ht="15" x14ac:dyDescent="0.25">
      <c r="A14552"/>
      <c r="B14552"/>
      <c r="C14552"/>
      <c r="D14552"/>
    </row>
    <row r="14553" spans="1:4" ht="15" x14ac:dyDescent="0.25">
      <c r="A14553"/>
      <c r="B14553"/>
      <c r="C14553"/>
      <c r="D14553"/>
    </row>
    <row r="14554" spans="1:4" ht="15" x14ac:dyDescent="0.25">
      <c r="A14554"/>
      <c r="B14554"/>
      <c r="C14554"/>
      <c r="D14554"/>
    </row>
    <row r="14555" spans="1:4" ht="15" x14ac:dyDescent="0.25">
      <c r="A14555"/>
      <c r="B14555"/>
      <c r="C14555"/>
      <c r="D14555"/>
    </row>
    <row r="14556" spans="1:4" ht="15" x14ac:dyDescent="0.25">
      <c r="A14556"/>
      <c r="B14556"/>
      <c r="C14556"/>
      <c r="D14556"/>
    </row>
    <row r="14557" spans="1:4" ht="15" x14ac:dyDescent="0.25">
      <c r="A14557"/>
      <c r="B14557"/>
      <c r="C14557"/>
      <c r="D14557"/>
    </row>
    <row r="14558" spans="1:4" ht="15" x14ac:dyDescent="0.25">
      <c r="A14558"/>
      <c r="B14558"/>
      <c r="C14558"/>
      <c r="D14558"/>
    </row>
    <row r="14559" spans="1:4" ht="15" x14ac:dyDescent="0.25">
      <c r="A14559"/>
      <c r="B14559"/>
      <c r="C14559"/>
      <c r="D14559"/>
    </row>
    <row r="14560" spans="1:4" ht="15" x14ac:dyDescent="0.25">
      <c r="A14560"/>
      <c r="B14560"/>
      <c r="C14560"/>
      <c r="D14560"/>
    </row>
    <row r="14561" spans="1:4" ht="15" x14ac:dyDescent="0.25">
      <c r="A14561"/>
      <c r="B14561"/>
      <c r="C14561"/>
      <c r="D14561"/>
    </row>
    <row r="14562" spans="1:4" ht="15" x14ac:dyDescent="0.25">
      <c r="A14562"/>
      <c r="B14562"/>
      <c r="C14562"/>
      <c r="D14562"/>
    </row>
    <row r="14563" spans="1:4" ht="15" x14ac:dyDescent="0.25">
      <c r="A14563"/>
      <c r="B14563"/>
      <c r="C14563"/>
      <c r="D14563"/>
    </row>
    <row r="14564" spans="1:4" ht="15" x14ac:dyDescent="0.25">
      <c r="A14564"/>
      <c r="B14564"/>
      <c r="C14564"/>
      <c r="D14564"/>
    </row>
    <row r="14565" spans="1:4" ht="15" x14ac:dyDescent="0.25">
      <c r="A14565"/>
      <c r="B14565"/>
      <c r="C14565"/>
      <c r="D14565"/>
    </row>
    <row r="14566" spans="1:4" ht="15" x14ac:dyDescent="0.25">
      <c r="A14566"/>
      <c r="B14566"/>
      <c r="C14566"/>
      <c r="D14566"/>
    </row>
    <row r="14567" spans="1:4" ht="15" x14ac:dyDescent="0.25">
      <c r="A14567"/>
      <c r="B14567"/>
      <c r="C14567"/>
      <c r="D14567"/>
    </row>
    <row r="14568" spans="1:4" ht="15" x14ac:dyDescent="0.25">
      <c r="A14568"/>
      <c r="B14568"/>
      <c r="C14568"/>
      <c r="D14568"/>
    </row>
    <row r="14569" spans="1:4" ht="15" x14ac:dyDescent="0.25">
      <c r="A14569"/>
      <c r="B14569"/>
      <c r="C14569"/>
      <c r="D14569"/>
    </row>
    <row r="14570" spans="1:4" ht="15" x14ac:dyDescent="0.25">
      <c r="A14570"/>
      <c r="B14570"/>
      <c r="C14570"/>
      <c r="D14570"/>
    </row>
    <row r="14571" spans="1:4" ht="15" x14ac:dyDescent="0.25">
      <c r="A14571"/>
      <c r="B14571"/>
      <c r="C14571"/>
      <c r="D14571"/>
    </row>
    <row r="14572" spans="1:4" ht="15" x14ac:dyDescent="0.25">
      <c r="A14572"/>
      <c r="B14572"/>
      <c r="C14572"/>
      <c r="D14572"/>
    </row>
    <row r="14573" spans="1:4" ht="15" x14ac:dyDescent="0.25">
      <c r="A14573"/>
      <c r="B14573"/>
      <c r="C14573"/>
      <c r="D14573"/>
    </row>
    <row r="14574" spans="1:4" ht="15" x14ac:dyDescent="0.25">
      <c r="A14574"/>
      <c r="B14574"/>
      <c r="C14574"/>
      <c r="D14574"/>
    </row>
    <row r="14575" spans="1:4" ht="15" x14ac:dyDescent="0.25">
      <c r="A14575"/>
      <c r="B14575"/>
      <c r="C14575"/>
      <c r="D14575"/>
    </row>
    <row r="14576" spans="1:4" ht="15" x14ac:dyDescent="0.25">
      <c r="A14576"/>
      <c r="B14576"/>
      <c r="C14576"/>
      <c r="D14576"/>
    </row>
    <row r="14577" spans="1:4" ht="15" x14ac:dyDescent="0.25">
      <c r="A14577"/>
      <c r="B14577"/>
      <c r="C14577"/>
      <c r="D14577"/>
    </row>
    <row r="14578" spans="1:4" ht="15" x14ac:dyDescent="0.25">
      <c r="A14578"/>
      <c r="B14578"/>
      <c r="C14578"/>
      <c r="D14578"/>
    </row>
    <row r="14579" spans="1:4" ht="15" x14ac:dyDescent="0.25">
      <c r="A14579"/>
      <c r="B14579"/>
      <c r="C14579"/>
      <c r="D14579"/>
    </row>
    <row r="14580" spans="1:4" ht="15" x14ac:dyDescent="0.25">
      <c r="A14580"/>
      <c r="B14580"/>
      <c r="C14580"/>
      <c r="D14580"/>
    </row>
    <row r="14581" spans="1:4" ht="15" x14ac:dyDescent="0.25">
      <c r="A14581"/>
      <c r="B14581"/>
      <c r="C14581"/>
      <c r="D14581"/>
    </row>
    <row r="14582" spans="1:4" ht="15" x14ac:dyDescent="0.25">
      <c r="A14582"/>
      <c r="B14582"/>
      <c r="C14582"/>
      <c r="D14582"/>
    </row>
    <row r="14583" spans="1:4" ht="15" x14ac:dyDescent="0.25">
      <c r="A14583"/>
      <c r="B14583"/>
      <c r="C14583"/>
      <c r="D14583"/>
    </row>
    <row r="14584" spans="1:4" ht="15" x14ac:dyDescent="0.25">
      <c r="A14584"/>
      <c r="B14584"/>
      <c r="C14584"/>
      <c r="D14584"/>
    </row>
    <row r="14585" spans="1:4" ht="15" x14ac:dyDescent="0.25">
      <c r="A14585"/>
      <c r="B14585"/>
      <c r="C14585"/>
      <c r="D14585"/>
    </row>
    <row r="14586" spans="1:4" ht="15" x14ac:dyDescent="0.25">
      <c r="A14586"/>
      <c r="B14586"/>
      <c r="C14586"/>
      <c r="D14586"/>
    </row>
    <row r="14587" spans="1:4" ht="15" x14ac:dyDescent="0.25">
      <c r="A14587"/>
      <c r="B14587"/>
      <c r="C14587"/>
      <c r="D14587"/>
    </row>
    <row r="14588" spans="1:4" ht="15" x14ac:dyDescent="0.25">
      <c r="A14588"/>
      <c r="B14588"/>
      <c r="C14588"/>
      <c r="D14588"/>
    </row>
    <row r="14589" spans="1:4" ht="15" x14ac:dyDescent="0.25">
      <c r="A14589"/>
      <c r="B14589"/>
      <c r="C14589"/>
      <c r="D14589"/>
    </row>
    <row r="14590" spans="1:4" ht="15" x14ac:dyDescent="0.25">
      <c r="A14590"/>
      <c r="B14590"/>
      <c r="C14590"/>
      <c r="D14590"/>
    </row>
    <row r="14591" spans="1:4" ht="15" x14ac:dyDescent="0.25">
      <c r="A14591"/>
      <c r="B14591"/>
      <c r="C14591"/>
      <c r="D14591"/>
    </row>
    <row r="14592" spans="1:4" ht="15" x14ac:dyDescent="0.25">
      <c r="A14592"/>
      <c r="B14592"/>
      <c r="C14592"/>
      <c r="D14592"/>
    </row>
    <row r="14593" spans="1:4" ht="15" x14ac:dyDescent="0.25">
      <c r="A14593"/>
      <c r="B14593"/>
      <c r="C14593"/>
      <c r="D14593"/>
    </row>
    <row r="14594" spans="1:4" ht="15" x14ac:dyDescent="0.25">
      <c r="A14594"/>
      <c r="B14594"/>
      <c r="C14594"/>
      <c r="D14594"/>
    </row>
    <row r="14595" spans="1:4" ht="15" x14ac:dyDescent="0.25">
      <c r="A14595"/>
      <c r="B14595"/>
      <c r="C14595"/>
      <c r="D14595"/>
    </row>
    <row r="14596" spans="1:4" ht="15" x14ac:dyDescent="0.25">
      <c r="A14596"/>
      <c r="B14596"/>
      <c r="C14596"/>
      <c r="D14596"/>
    </row>
    <row r="14597" spans="1:4" ht="15" x14ac:dyDescent="0.25">
      <c r="A14597"/>
      <c r="B14597"/>
      <c r="C14597"/>
      <c r="D14597"/>
    </row>
    <row r="14598" spans="1:4" ht="15" x14ac:dyDescent="0.25">
      <c r="A14598"/>
      <c r="B14598"/>
      <c r="C14598"/>
      <c r="D14598"/>
    </row>
    <row r="14599" spans="1:4" ht="15" x14ac:dyDescent="0.25">
      <c r="A14599"/>
      <c r="B14599"/>
      <c r="C14599"/>
      <c r="D14599"/>
    </row>
    <row r="14600" spans="1:4" ht="15" x14ac:dyDescent="0.25">
      <c r="A14600"/>
      <c r="B14600"/>
      <c r="C14600"/>
      <c r="D14600"/>
    </row>
    <row r="14601" spans="1:4" ht="15" x14ac:dyDescent="0.25">
      <c r="A14601"/>
      <c r="B14601"/>
      <c r="C14601"/>
      <c r="D14601"/>
    </row>
    <row r="14602" spans="1:4" ht="15" x14ac:dyDescent="0.25">
      <c r="A14602"/>
      <c r="B14602"/>
      <c r="C14602"/>
      <c r="D14602"/>
    </row>
    <row r="14603" spans="1:4" ht="15" x14ac:dyDescent="0.25">
      <c r="A14603"/>
      <c r="B14603"/>
      <c r="C14603"/>
      <c r="D14603"/>
    </row>
    <row r="14604" spans="1:4" ht="15" x14ac:dyDescent="0.25">
      <c r="A14604"/>
      <c r="B14604"/>
      <c r="C14604"/>
      <c r="D14604"/>
    </row>
    <row r="14605" spans="1:4" ht="15" x14ac:dyDescent="0.25">
      <c r="A14605"/>
      <c r="B14605"/>
      <c r="C14605"/>
      <c r="D14605"/>
    </row>
    <row r="14606" spans="1:4" ht="15" x14ac:dyDescent="0.25">
      <c r="A14606"/>
      <c r="B14606"/>
      <c r="C14606"/>
      <c r="D14606"/>
    </row>
    <row r="14607" spans="1:4" ht="15" x14ac:dyDescent="0.25">
      <c r="A14607"/>
      <c r="B14607"/>
      <c r="C14607"/>
      <c r="D14607"/>
    </row>
    <row r="14608" spans="1:4" ht="15" x14ac:dyDescent="0.25">
      <c r="A14608"/>
      <c r="B14608"/>
      <c r="C14608"/>
      <c r="D14608"/>
    </row>
    <row r="14609" spans="1:4" ht="15" x14ac:dyDescent="0.25">
      <c r="A14609"/>
      <c r="B14609"/>
      <c r="C14609"/>
      <c r="D14609"/>
    </row>
    <row r="14610" spans="1:4" ht="15" x14ac:dyDescent="0.25">
      <c r="A14610"/>
      <c r="B14610"/>
      <c r="C14610"/>
      <c r="D14610"/>
    </row>
    <row r="14611" spans="1:4" ht="15" x14ac:dyDescent="0.25">
      <c r="A14611"/>
      <c r="B14611"/>
      <c r="C14611"/>
      <c r="D14611"/>
    </row>
    <row r="14612" spans="1:4" ht="15" x14ac:dyDescent="0.25">
      <c r="A14612"/>
      <c r="B14612"/>
      <c r="C14612"/>
      <c r="D14612"/>
    </row>
    <row r="14613" spans="1:4" ht="15" x14ac:dyDescent="0.25">
      <c r="A14613"/>
      <c r="B14613"/>
      <c r="C14613"/>
      <c r="D14613"/>
    </row>
    <row r="14614" spans="1:4" ht="15" x14ac:dyDescent="0.25">
      <c r="A14614"/>
      <c r="B14614"/>
      <c r="C14614"/>
      <c r="D14614"/>
    </row>
    <row r="14615" spans="1:4" ht="15" x14ac:dyDescent="0.25">
      <c r="A14615"/>
      <c r="B14615"/>
      <c r="C14615"/>
      <c r="D14615"/>
    </row>
    <row r="14616" spans="1:4" ht="15" x14ac:dyDescent="0.25">
      <c r="A14616"/>
      <c r="B14616"/>
      <c r="C14616"/>
      <c r="D14616"/>
    </row>
    <row r="14617" spans="1:4" ht="15" x14ac:dyDescent="0.25">
      <c r="A14617"/>
      <c r="B14617"/>
      <c r="C14617"/>
      <c r="D14617"/>
    </row>
    <row r="14618" spans="1:4" ht="15" x14ac:dyDescent="0.25">
      <c r="A14618"/>
      <c r="B14618"/>
      <c r="C14618"/>
      <c r="D14618"/>
    </row>
    <row r="14619" spans="1:4" ht="15" x14ac:dyDescent="0.25">
      <c r="A14619"/>
      <c r="B14619"/>
      <c r="C14619"/>
      <c r="D14619"/>
    </row>
    <row r="14620" spans="1:4" ht="15" x14ac:dyDescent="0.25">
      <c r="A14620"/>
      <c r="B14620"/>
      <c r="C14620"/>
      <c r="D14620"/>
    </row>
    <row r="14621" spans="1:4" ht="15" x14ac:dyDescent="0.25">
      <c r="A14621"/>
      <c r="B14621"/>
      <c r="C14621"/>
      <c r="D14621"/>
    </row>
    <row r="14622" spans="1:4" ht="15" x14ac:dyDescent="0.25">
      <c r="A14622"/>
      <c r="B14622"/>
      <c r="C14622"/>
      <c r="D14622"/>
    </row>
    <row r="14623" spans="1:4" ht="15" x14ac:dyDescent="0.25">
      <c r="A14623"/>
      <c r="B14623"/>
      <c r="C14623"/>
      <c r="D14623"/>
    </row>
    <row r="14624" spans="1:4" ht="15" x14ac:dyDescent="0.25">
      <c r="A14624"/>
      <c r="B14624"/>
      <c r="C14624"/>
      <c r="D14624"/>
    </row>
    <row r="14625" spans="1:4" ht="15" x14ac:dyDescent="0.25">
      <c r="A14625"/>
      <c r="B14625"/>
      <c r="C14625"/>
      <c r="D14625"/>
    </row>
    <row r="14626" spans="1:4" ht="15" x14ac:dyDescent="0.25">
      <c r="A14626"/>
      <c r="B14626"/>
      <c r="C14626"/>
      <c r="D14626"/>
    </row>
    <row r="14627" spans="1:4" ht="15" x14ac:dyDescent="0.25">
      <c r="A14627"/>
      <c r="B14627"/>
      <c r="C14627"/>
      <c r="D14627"/>
    </row>
    <row r="14628" spans="1:4" ht="15" x14ac:dyDescent="0.25">
      <c r="A14628"/>
      <c r="B14628"/>
      <c r="C14628"/>
      <c r="D14628"/>
    </row>
    <row r="14629" spans="1:4" ht="15" x14ac:dyDescent="0.25">
      <c r="A14629"/>
      <c r="B14629"/>
      <c r="C14629"/>
      <c r="D14629"/>
    </row>
    <row r="14630" spans="1:4" ht="15" x14ac:dyDescent="0.25">
      <c r="A14630"/>
      <c r="B14630"/>
      <c r="C14630"/>
      <c r="D14630"/>
    </row>
    <row r="14631" spans="1:4" ht="15" x14ac:dyDescent="0.25">
      <c r="A14631"/>
      <c r="B14631"/>
      <c r="C14631"/>
      <c r="D14631"/>
    </row>
    <row r="14632" spans="1:4" ht="15" x14ac:dyDescent="0.25">
      <c r="A14632"/>
      <c r="B14632"/>
      <c r="C14632"/>
      <c r="D14632"/>
    </row>
    <row r="14633" spans="1:4" ht="15" x14ac:dyDescent="0.25">
      <c r="A14633"/>
      <c r="B14633"/>
      <c r="C14633"/>
      <c r="D14633"/>
    </row>
    <row r="14634" spans="1:4" ht="15" x14ac:dyDescent="0.25">
      <c r="A14634"/>
      <c r="B14634"/>
      <c r="C14634"/>
      <c r="D14634"/>
    </row>
    <row r="14635" spans="1:4" ht="15" x14ac:dyDescent="0.25">
      <c r="A14635"/>
      <c r="B14635"/>
      <c r="C14635"/>
      <c r="D14635"/>
    </row>
    <row r="14636" spans="1:4" ht="15" x14ac:dyDescent="0.25">
      <c r="A14636"/>
      <c r="B14636"/>
      <c r="C14636"/>
      <c r="D14636"/>
    </row>
    <row r="14637" spans="1:4" ht="15" x14ac:dyDescent="0.25">
      <c r="A14637"/>
      <c r="B14637"/>
      <c r="C14637"/>
      <c r="D14637"/>
    </row>
    <row r="14638" spans="1:4" ht="15" x14ac:dyDescent="0.25">
      <c r="A14638"/>
      <c r="B14638"/>
      <c r="C14638"/>
      <c r="D14638"/>
    </row>
    <row r="14639" spans="1:4" ht="15" x14ac:dyDescent="0.25">
      <c r="A14639"/>
      <c r="B14639"/>
      <c r="C14639"/>
      <c r="D14639"/>
    </row>
    <row r="14640" spans="1:4" ht="15" x14ac:dyDescent="0.25">
      <c r="A14640"/>
      <c r="B14640"/>
      <c r="C14640"/>
      <c r="D14640"/>
    </row>
    <row r="14641" spans="1:4" ht="15" x14ac:dyDescent="0.25">
      <c r="A14641"/>
      <c r="B14641"/>
      <c r="C14641"/>
      <c r="D14641"/>
    </row>
    <row r="14642" spans="1:4" ht="15" x14ac:dyDescent="0.25">
      <c r="A14642"/>
      <c r="B14642"/>
      <c r="C14642"/>
      <c r="D14642"/>
    </row>
    <row r="14643" spans="1:4" ht="15" x14ac:dyDescent="0.25">
      <c r="A14643"/>
      <c r="B14643"/>
      <c r="C14643"/>
      <c r="D14643"/>
    </row>
    <row r="14644" spans="1:4" ht="15" x14ac:dyDescent="0.25">
      <c r="A14644"/>
      <c r="B14644"/>
      <c r="C14644"/>
      <c r="D14644"/>
    </row>
    <row r="14645" spans="1:4" ht="15" x14ac:dyDescent="0.25">
      <c r="A14645"/>
      <c r="B14645"/>
      <c r="C14645"/>
      <c r="D14645"/>
    </row>
    <row r="14646" spans="1:4" ht="15" x14ac:dyDescent="0.25">
      <c r="A14646"/>
      <c r="B14646"/>
      <c r="C14646"/>
      <c r="D14646"/>
    </row>
    <row r="14647" spans="1:4" ht="15" x14ac:dyDescent="0.25">
      <c r="A14647"/>
      <c r="B14647"/>
      <c r="C14647"/>
      <c r="D14647"/>
    </row>
    <row r="14648" spans="1:4" ht="15" x14ac:dyDescent="0.25">
      <c r="A14648"/>
      <c r="B14648"/>
      <c r="C14648"/>
      <c r="D14648"/>
    </row>
    <row r="14649" spans="1:4" ht="15" x14ac:dyDescent="0.25">
      <c r="A14649"/>
      <c r="B14649"/>
      <c r="C14649"/>
      <c r="D14649"/>
    </row>
    <row r="14650" spans="1:4" ht="15" x14ac:dyDescent="0.25">
      <c r="A14650"/>
      <c r="B14650"/>
      <c r="C14650"/>
      <c r="D14650"/>
    </row>
    <row r="14651" spans="1:4" ht="15" x14ac:dyDescent="0.25">
      <c r="A14651"/>
      <c r="B14651"/>
      <c r="C14651"/>
      <c r="D14651"/>
    </row>
    <row r="14652" spans="1:4" ht="15" x14ac:dyDescent="0.25">
      <c r="A14652"/>
      <c r="B14652"/>
      <c r="C14652"/>
      <c r="D14652"/>
    </row>
    <row r="14653" spans="1:4" ht="15" x14ac:dyDescent="0.25">
      <c r="A14653"/>
      <c r="B14653"/>
      <c r="C14653"/>
      <c r="D14653"/>
    </row>
    <row r="14654" spans="1:4" ht="15" x14ac:dyDescent="0.25">
      <c r="A14654"/>
      <c r="B14654"/>
      <c r="C14654"/>
      <c r="D14654"/>
    </row>
    <row r="14655" spans="1:4" ht="15" x14ac:dyDescent="0.25">
      <c r="A14655"/>
      <c r="B14655"/>
      <c r="C14655"/>
      <c r="D14655"/>
    </row>
    <row r="14656" spans="1:4" ht="15" x14ac:dyDescent="0.25">
      <c r="A14656"/>
      <c r="B14656"/>
      <c r="C14656"/>
      <c r="D14656"/>
    </row>
    <row r="14657" spans="1:4" ht="15" x14ac:dyDescent="0.25">
      <c r="A14657"/>
      <c r="B14657"/>
      <c r="C14657"/>
      <c r="D14657"/>
    </row>
    <row r="14658" spans="1:4" ht="15" x14ac:dyDescent="0.25">
      <c r="A14658"/>
      <c r="B14658"/>
      <c r="C14658"/>
      <c r="D14658"/>
    </row>
    <row r="14659" spans="1:4" ht="15" x14ac:dyDescent="0.25">
      <c r="A14659"/>
      <c r="B14659"/>
      <c r="C14659"/>
      <c r="D14659"/>
    </row>
    <row r="14660" spans="1:4" ht="15" x14ac:dyDescent="0.25">
      <c r="A14660"/>
      <c r="B14660"/>
      <c r="C14660"/>
      <c r="D14660"/>
    </row>
    <row r="14661" spans="1:4" ht="15" x14ac:dyDescent="0.25">
      <c r="A14661"/>
      <c r="B14661"/>
      <c r="C14661"/>
      <c r="D14661"/>
    </row>
    <row r="14662" spans="1:4" ht="15" x14ac:dyDescent="0.25">
      <c r="A14662"/>
      <c r="B14662"/>
      <c r="C14662"/>
      <c r="D14662"/>
    </row>
    <row r="14663" spans="1:4" ht="15" x14ac:dyDescent="0.25">
      <c r="A14663"/>
      <c r="B14663"/>
      <c r="C14663"/>
      <c r="D14663"/>
    </row>
    <row r="14664" spans="1:4" ht="15" x14ac:dyDescent="0.25">
      <c r="A14664"/>
      <c r="B14664"/>
      <c r="C14664"/>
      <c r="D14664"/>
    </row>
    <row r="14665" spans="1:4" ht="15" x14ac:dyDescent="0.25">
      <c r="A14665"/>
      <c r="B14665"/>
      <c r="C14665"/>
      <c r="D14665"/>
    </row>
    <row r="14666" spans="1:4" ht="15" x14ac:dyDescent="0.25">
      <c r="A14666"/>
      <c r="B14666"/>
      <c r="C14666"/>
      <c r="D14666"/>
    </row>
    <row r="14667" spans="1:4" ht="15" x14ac:dyDescent="0.25">
      <c r="A14667"/>
      <c r="B14667"/>
      <c r="C14667"/>
      <c r="D14667"/>
    </row>
    <row r="14668" spans="1:4" ht="15" x14ac:dyDescent="0.25">
      <c r="A14668"/>
      <c r="B14668"/>
      <c r="C14668"/>
      <c r="D14668"/>
    </row>
    <row r="14669" spans="1:4" ht="15" x14ac:dyDescent="0.25">
      <c r="A14669"/>
      <c r="B14669"/>
      <c r="C14669"/>
      <c r="D14669"/>
    </row>
    <row r="14670" spans="1:4" ht="15" x14ac:dyDescent="0.25">
      <c r="A14670"/>
      <c r="B14670"/>
      <c r="C14670"/>
      <c r="D14670"/>
    </row>
    <row r="14671" spans="1:4" ht="15" x14ac:dyDescent="0.25">
      <c r="A14671"/>
      <c r="B14671"/>
      <c r="C14671"/>
      <c r="D14671"/>
    </row>
    <row r="14672" spans="1:4" ht="15" x14ac:dyDescent="0.25">
      <c r="A14672"/>
      <c r="B14672"/>
      <c r="C14672"/>
      <c r="D14672"/>
    </row>
    <row r="14673" spans="1:4" ht="15" x14ac:dyDescent="0.25">
      <c r="A14673"/>
      <c r="B14673"/>
      <c r="C14673"/>
      <c r="D14673"/>
    </row>
    <row r="14674" spans="1:4" ht="15" x14ac:dyDescent="0.25">
      <c r="A14674"/>
      <c r="B14674"/>
      <c r="C14674"/>
      <c r="D14674"/>
    </row>
    <row r="14675" spans="1:4" ht="15" x14ac:dyDescent="0.25">
      <c r="A14675"/>
      <c r="B14675"/>
      <c r="C14675"/>
      <c r="D14675"/>
    </row>
    <row r="14676" spans="1:4" ht="15" x14ac:dyDescent="0.25">
      <c r="A14676"/>
      <c r="B14676"/>
      <c r="C14676"/>
      <c r="D14676"/>
    </row>
    <row r="14677" spans="1:4" ht="15" x14ac:dyDescent="0.25">
      <c r="A14677"/>
      <c r="B14677"/>
      <c r="C14677"/>
      <c r="D14677"/>
    </row>
    <row r="14678" spans="1:4" ht="15" x14ac:dyDescent="0.25">
      <c r="A14678"/>
      <c r="B14678"/>
      <c r="C14678"/>
      <c r="D14678"/>
    </row>
    <row r="14679" spans="1:4" ht="15" x14ac:dyDescent="0.25">
      <c r="A14679"/>
      <c r="B14679"/>
      <c r="C14679"/>
      <c r="D14679"/>
    </row>
    <row r="14680" spans="1:4" ht="15" x14ac:dyDescent="0.25">
      <c r="A14680"/>
      <c r="B14680"/>
      <c r="C14680"/>
      <c r="D14680"/>
    </row>
    <row r="14681" spans="1:4" ht="15" x14ac:dyDescent="0.25">
      <c r="A14681"/>
      <c r="B14681"/>
      <c r="C14681"/>
      <c r="D14681"/>
    </row>
    <row r="14682" spans="1:4" ht="15" x14ac:dyDescent="0.25">
      <c r="A14682"/>
      <c r="B14682"/>
      <c r="C14682"/>
      <c r="D14682"/>
    </row>
    <row r="14683" spans="1:4" ht="15" x14ac:dyDescent="0.25">
      <c r="A14683"/>
      <c r="B14683"/>
      <c r="C14683"/>
      <c r="D14683"/>
    </row>
    <row r="14684" spans="1:4" ht="15" x14ac:dyDescent="0.25">
      <c r="A14684"/>
      <c r="B14684"/>
      <c r="C14684"/>
      <c r="D14684"/>
    </row>
    <row r="14685" spans="1:4" ht="15" x14ac:dyDescent="0.25">
      <c r="A14685"/>
      <c r="B14685"/>
      <c r="C14685"/>
      <c r="D14685"/>
    </row>
    <row r="14686" spans="1:4" ht="15" x14ac:dyDescent="0.25">
      <c r="A14686"/>
      <c r="B14686"/>
      <c r="C14686"/>
      <c r="D14686"/>
    </row>
    <row r="14687" spans="1:4" ht="15" x14ac:dyDescent="0.25">
      <c r="A14687"/>
      <c r="B14687"/>
      <c r="C14687"/>
      <c r="D14687"/>
    </row>
    <row r="14688" spans="1:4" ht="15" x14ac:dyDescent="0.25">
      <c r="A14688"/>
      <c r="B14688"/>
      <c r="C14688"/>
      <c r="D14688"/>
    </row>
    <row r="14689" spans="1:4" ht="15" x14ac:dyDescent="0.25">
      <c r="A14689"/>
      <c r="B14689"/>
      <c r="C14689"/>
      <c r="D14689"/>
    </row>
    <row r="14690" spans="1:4" ht="15" x14ac:dyDescent="0.25">
      <c r="A14690"/>
      <c r="B14690"/>
      <c r="C14690"/>
      <c r="D14690"/>
    </row>
    <row r="14691" spans="1:4" ht="15" x14ac:dyDescent="0.25">
      <c r="A14691"/>
      <c r="B14691"/>
      <c r="C14691"/>
      <c r="D14691"/>
    </row>
    <row r="14692" spans="1:4" ht="15" x14ac:dyDescent="0.25">
      <c r="A14692"/>
      <c r="B14692"/>
      <c r="C14692"/>
      <c r="D14692"/>
    </row>
    <row r="14693" spans="1:4" ht="15" x14ac:dyDescent="0.25">
      <c r="A14693"/>
      <c r="B14693"/>
      <c r="C14693"/>
      <c r="D14693"/>
    </row>
    <row r="14694" spans="1:4" ht="15" x14ac:dyDescent="0.25">
      <c r="A14694"/>
      <c r="B14694"/>
      <c r="C14694"/>
      <c r="D14694"/>
    </row>
    <row r="14695" spans="1:4" ht="15" x14ac:dyDescent="0.25">
      <c r="A14695"/>
      <c r="B14695"/>
      <c r="C14695"/>
      <c r="D14695"/>
    </row>
    <row r="14696" spans="1:4" ht="15" x14ac:dyDescent="0.25">
      <c r="A14696"/>
      <c r="B14696"/>
      <c r="C14696"/>
      <c r="D14696"/>
    </row>
    <row r="14697" spans="1:4" ht="15" x14ac:dyDescent="0.25">
      <c r="A14697"/>
      <c r="B14697"/>
      <c r="C14697"/>
      <c r="D14697"/>
    </row>
    <row r="14698" spans="1:4" ht="15" x14ac:dyDescent="0.25">
      <c r="A14698"/>
      <c r="B14698"/>
      <c r="C14698"/>
      <c r="D14698"/>
    </row>
    <row r="14699" spans="1:4" ht="15" x14ac:dyDescent="0.25">
      <c r="A14699"/>
      <c r="B14699"/>
      <c r="C14699"/>
      <c r="D14699"/>
    </row>
    <row r="14700" spans="1:4" ht="15" x14ac:dyDescent="0.25">
      <c r="A14700"/>
      <c r="B14700"/>
      <c r="C14700"/>
      <c r="D14700"/>
    </row>
    <row r="14701" spans="1:4" ht="15" x14ac:dyDescent="0.25">
      <c r="A14701"/>
      <c r="B14701"/>
      <c r="C14701"/>
      <c r="D14701"/>
    </row>
    <row r="14702" spans="1:4" ht="15" x14ac:dyDescent="0.25">
      <c r="A14702"/>
      <c r="B14702"/>
      <c r="C14702"/>
      <c r="D14702"/>
    </row>
    <row r="14703" spans="1:4" ht="15" x14ac:dyDescent="0.25">
      <c r="A14703"/>
      <c r="B14703"/>
      <c r="C14703"/>
      <c r="D14703"/>
    </row>
    <row r="14704" spans="1:4" ht="15" x14ac:dyDescent="0.25">
      <c r="A14704"/>
      <c r="B14704"/>
      <c r="C14704"/>
      <c r="D14704"/>
    </row>
    <row r="14705" spans="1:4" ht="15" x14ac:dyDescent="0.25">
      <c r="A14705"/>
      <c r="B14705"/>
      <c r="C14705"/>
      <c r="D14705"/>
    </row>
    <row r="14706" spans="1:4" ht="15" x14ac:dyDescent="0.25">
      <c r="A14706"/>
      <c r="B14706"/>
      <c r="C14706"/>
      <c r="D14706"/>
    </row>
    <row r="14707" spans="1:4" ht="15" x14ac:dyDescent="0.25">
      <c r="A14707"/>
      <c r="B14707"/>
      <c r="C14707"/>
      <c r="D14707"/>
    </row>
    <row r="14708" spans="1:4" ht="15" x14ac:dyDescent="0.25">
      <c r="A14708"/>
      <c r="B14708"/>
      <c r="C14708"/>
      <c r="D14708"/>
    </row>
    <row r="14709" spans="1:4" ht="15" x14ac:dyDescent="0.25">
      <c r="A14709"/>
      <c r="B14709"/>
      <c r="C14709"/>
      <c r="D14709"/>
    </row>
    <row r="14710" spans="1:4" ht="15" x14ac:dyDescent="0.25">
      <c r="A14710"/>
      <c r="B14710"/>
      <c r="C14710"/>
      <c r="D14710"/>
    </row>
    <row r="14711" spans="1:4" ht="15" x14ac:dyDescent="0.25">
      <c r="A14711"/>
      <c r="B14711"/>
      <c r="C14711"/>
      <c r="D14711"/>
    </row>
    <row r="14712" spans="1:4" ht="15" x14ac:dyDescent="0.25">
      <c r="A14712"/>
      <c r="B14712"/>
      <c r="C14712"/>
      <c r="D14712"/>
    </row>
    <row r="14713" spans="1:4" ht="15" x14ac:dyDescent="0.25">
      <c r="A14713"/>
      <c r="B14713"/>
      <c r="C14713"/>
      <c r="D14713"/>
    </row>
    <row r="14714" spans="1:4" ht="15" x14ac:dyDescent="0.25">
      <c r="A14714"/>
      <c r="B14714"/>
      <c r="C14714"/>
      <c r="D14714"/>
    </row>
    <row r="14715" spans="1:4" ht="15" x14ac:dyDescent="0.25">
      <c r="A14715"/>
      <c r="B14715"/>
      <c r="C14715"/>
      <c r="D14715"/>
    </row>
    <row r="14716" spans="1:4" ht="15" x14ac:dyDescent="0.25">
      <c r="A14716"/>
      <c r="B14716"/>
      <c r="C14716"/>
      <c r="D14716"/>
    </row>
    <row r="14717" spans="1:4" ht="15" x14ac:dyDescent="0.25">
      <c r="A14717"/>
      <c r="B14717"/>
      <c r="C14717"/>
      <c r="D14717"/>
    </row>
    <row r="14718" spans="1:4" ht="15" x14ac:dyDescent="0.25">
      <c r="A14718"/>
      <c r="B14718"/>
      <c r="C14718"/>
      <c r="D14718"/>
    </row>
    <row r="14719" spans="1:4" ht="15" x14ac:dyDescent="0.25">
      <c r="A14719"/>
      <c r="B14719"/>
      <c r="C14719"/>
      <c r="D14719"/>
    </row>
    <row r="14720" spans="1:4" ht="15" x14ac:dyDescent="0.25">
      <c r="A14720"/>
      <c r="B14720"/>
      <c r="C14720"/>
      <c r="D14720"/>
    </row>
    <row r="14721" spans="1:4" ht="15" x14ac:dyDescent="0.25">
      <c r="A14721"/>
      <c r="B14721"/>
      <c r="C14721"/>
      <c r="D14721"/>
    </row>
    <row r="14722" spans="1:4" ht="15" x14ac:dyDescent="0.25">
      <c r="A14722"/>
      <c r="B14722"/>
      <c r="C14722"/>
      <c r="D14722"/>
    </row>
    <row r="14723" spans="1:4" ht="15" x14ac:dyDescent="0.25">
      <c r="A14723"/>
      <c r="B14723"/>
      <c r="C14723"/>
      <c r="D14723"/>
    </row>
    <row r="14724" spans="1:4" ht="15" x14ac:dyDescent="0.25">
      <c r="A14724"/>
      <c r="B14724"/>
      <c r="C14724"/>
      <c r="D14724"/>
    </row>
    <row r="14725" spans="1:4" ht="15" x14ac:dyDescent="0.25">
      <c r="A14725"/>
      <c r="B14725"/>
      <c r="C14725"/>
      <c r="D14725"/>
    </row>
    <row r="14726" spans="1:4" ht="15" x14ac:dyDescent="0.25">
      <c r="A14726"/>
      <c r="B14726"/>
      <c r="C14726"/>
      <c r="D14726"/>
    </row>
    <row r="14727" spans="1:4" ht="15" x14ac:dyDescent="0.25">
      <c r="A14727"/>
      <c r="B14727"/>
      <c r="C14727"/>
      <c r="D14727"/>
    </row>
    <row r="14728" spans="1:4" ht="15" x14ac:dyDescent="0.25">
      <c r="A14728"/>
      <c r="B14728"/>
      <c r="C14728"/>
      <c r="D14728"/>
    </row>
    <row r="14729" spans="1:4" ht="15" x14ac:dyDescent="0.25">
      <c r="A14729"/>
      <c r="B14729"/>
      <c r="C14729"/>
      <c r="D14729"/>
    </row>
    <row r="14730" spans="1:4" ht="15" x14ac:dyDescent="0.25">
      <c r="A14730"/>
      <c r="B14730"/>
      <c r="C14730"/>
      <c r="D14730"/>
    </row>
    <row r="14731" spans="1:4" ht="15" x14ac:dyDescent="0.25">
      <c r="A14731"/>
      <c r="B14731"/>
      <c r="C14731"/>
      <c r="D14731"/>
    </row>
    <row r="14732" spans="1:4" ht="15" x14ac:dyDescent="0.25">
      <c r="A14732"/>
      <c r="B14732"/>
      <c r="C14732"/>
      <c r="D14732"/>
    </row>
    <row r="14733" spans="1:4" ht="15" x14ac:dyDescent="0.25">
      <c r="A14733"/>
      <c r="B14733"/>
      <c r="C14733"/>
      <c r="D14733"/>
    </row>
    <row r="14734" spans="1:4" ht="15" x14ac:dyDescent="0.25">
      <c r="A14734"/>
      <c r="B14734"/>
      <c r="C14734"/>
      <c r="D14734"/>
    </row>
    <row r="14735" spans="1:4" ht="15" x14ac:dyDescent="0.25">
      <c r="A14735"/>
      <c r="B14735"/>
      <c r="C14735"/>
      <c r="D14735"/>
    </row>
    <row r="14736" spans="1:4" ht="15" x14ac:dyDescent="0.25">
      <c r="A14736"/>
      <c r="B14736"/>
      <c r="C14736"/>
      <c r="D14736"/>
    </row>
    <row r="14737" spans="1:4" ht="15" x14ac:dyDescent="0.25">
      <c r="A14737"/>
      <c r="B14737"/>
      <c r="C14737"/>
      <c r="D14737"/>
    </row>
    <row r="14738" spans="1:4" ht="15" x14ac:dyDescent="0.25">
      <c r="A14738"/>
      <c r="B14738"/>
      <c r="C14738"/>
      <c r="D14738"/>
    </row>
    <row r="14739" spans="1:4" ht="15" x14ac:dyDescent="0.25">
      <c r="A14739"/>
      <c r="B14739"/>
      <c r="C14739"/>
      <c r="D14739"/>
    </row>
    <row r="14740" spans="1:4" ht="15" x14ac:dyDescent="0.25">
      <c r="A14740"/>
      <c r="B14740"/>
      <c r="C14740"/>
      <c r="D14740"/>
    </row>
    <row r="14741" spans="1:4" ht="15" x14ac:dyDescent="0.25">
      <c r="A14741"/>
      <c r="B14741"/>
      <c r="C14741"/>
      <c r="D14741"/>
    </row>
    <row r="14742" spans="1:4" ht="15" x14ac:dyDescent="0.25">
      <c r="A14742"/>
      <c r="B14742"/>
      <c r="C14742"/>
      <c r="D14742"/>
    </row>
    <row r="14743" spans="1:4" ht="15" x14ac:dyDescent="0.25">
      <c r="A14743"/>
      <c r="B14743"/>
      <c r="C14743"/>
      <c r="D14743"/>
    </row>
    <row r="14744" spans="1:4" ht="15" x14ac:dyDescent="0.25">
      <c r="A14744"/>
      <c r="B14744"/>
      <c r="C14744"/>
      <c r="D14744"/>
    </row>
    <row r="14745" spans="1:4" ht="15" x14ac:dyDescent="0.25">
      <c r="A14745"/>
      <c r="B14745"/>
      <c r="C14745"/>
      <c r="D14745"/>
    </row>
    <row r="14746" spans="1:4" ht="15" x14ac:dyDescent="0.25">
      <c r="A14746"/>
      <c r="B14746"/>
      <c r="C14746"/>
      <c r="D14746"/>
    </row>
    <row r="14747" spans="1:4" ht="15" x14ac:dyDescent="0.25">
      <c r="A14747"/>
      <c r="B14747"/>
      <c r="C14747"/>
      <c r="D14747"/>
    </row>
    <row r="14748" spans="1:4" ht="15" x14ac:dyDescent="0.25">
      <c r="A14748"/>
      <c r="B14748"/>
      <c r="C14748"/>
      <c r="D14748"/>
    </row>
    <row r="14749" spans="1:4" ht="15" x14ac:dyDescent="0.25">
      <c r="A14749"/>
      <c r="B14749"/>
      <c r="C14749"/>
      <c r="D14749"/>
    </row>
    <row r="14750" spans="1:4" ht="15" x14ac:dyDescent="0.25">
      <c r="A14750"/>
      <c r="B14750"/>
      <c r="C14750"/>
      <c r="D14750"/>
    </row>
    <row r="14751" spans="1:4" ht="15" x14ac:dyDescent="0.25">
      <c r="A14751"/>
      <c r="B14751"/>
      <c r="C14751"/>
      <c r="D14751"/>
    </row>
    <row r="14752" spans="1:4" ht="15" x14ac:dyDescent="0.25">
      <c r="A14752"/>
      <c r="B14752"/>
      <c r="C14752"/>
      <c r="D14752"/>
    </row>
    <row r="14753" spans="1:4" ht="15" x14ac:dyDescent="0.25">
      <c r="A14753"/>
      <c r="B14753"/>
      <c r="C14753"/>
      <c r="D14753"/>
    </row>
    <row r="14754" spans="1:4" ht="15" x14ac:dyDescent="0.25">
      <c r="A14754"/>
      <c r="B14754"/>
      <c r="C14754"/>
      <c r="D14754"/>
    </row>
    <row r="14755" spans="1:4" ht="15" x14ac:dyDescent="0.25">
      <c r="A14755"/>
      <c r="B14755"/>
      <c r="C14755"/>
      <c r="D14755"/>
    </row>
    <row r="14756" spans="1:4" ht="15" x14ac:dyDescent="0.25">
      <c r="A14756"/>
      <c r="B14756"/>
      <c r="C14756"/>
      <c r="D14756"/>
    </row>
    <row r="14757" spans="1:4" ht="15" x14ac:dyDescent="0.25">
      <c r="A14757"/>
      <c r="B14757"/>
      <c r="C14757"/>
      <c r="D14757"/>
    </row>
    <row r="14758" spans="1:4" ht="15" x14ac:dyDescent="0.25">
      <c r="A14758"/>
      <c r="B14758"/>
      <c r="C14758"/>
      <c r="D14758"/>
    </row>
    <row r="14759" spans="1:4" ht="15" x14ac:dyDescent="0.25">
      <c r="A14759"/>
      <c r="B14759"/>
      <c r="C14759"/>
      <c r="D14759"/>
    </row>
    <row r="14760" spans="1:4" ht="15" x14ac:dyDescent="0.25">
      <c r="A14760"/>
      <c r="B14760"/>
      <c r="C14760"/>
      <c r="D14760"/>
    </row>
    <row r="14761" spans="1:4" ht="15" x14ac:dyDescent="0.25">
      <c r="A14761"/>
      <c r="B14761"/>
      <c r="C14761"/>
      <c r="D14761"/>
    </row>
    <row r="14762" spans="1:4" ht="15" x14ac:dyDescent="0.25">
      <c r="A14762"/>
      <c r="B14762"/>
      <c r="C14762"/>
      <c r="D14762"/>
    </row>
    <row r="14763" spans="1:4" ht="15" x14ac:dyDescent="0.25">
      <c r="A14763"/>
      <c r="B14763"/>
      <c r="C14763"/>
      <c r="D14763"/>
    </row>
    <row r="14764" spans="1:4" ht="15" x14ac:dyDescent="0.25">
      <c r="A14764"/>
      <c r="B14764"/>
      <c r="C14764"/>
      <c r="D14764"/>
    </row>
    <row r="14765" spans="1:4" ht="15" x14ac:dyDescent="0.25">
      <c r="A14765"/>
      <c r="B14765"/>
      <c r="C14765"/>
      <c r="D14765"/>
    </row>
    <row r="14766" spans="1:4" ht="15" x14ac:dyDescent="0.25">
      <c r="A14766"/>
      <c r="B14766"/>
      <c r="C14766"/>
      <c r="D14766"/>
    </row>
    <row r="14767" spans="1:4" ht="15" x14ac:dyDescent="0.25">
      <c r="A14767"/>
      <c r="B14767"/>
      <c r="C14767"/>
      <c r="D14767"/>
    </row>
    <row r="14768" spans="1:4" ht="15" x14ac:dyDescent="0.25">
      <c r="A14768"/>
      <c r="B14768"/>
      <c r="C14768"/>
      <c r="D14768"/>
    </row>
    <row r="14769" spans="1:4" ht="15" x14ac:dyDescent="0.25">
      <c r="A14769"/>
      <c r="B14769"/>
      <c r="C14769"/>
      <c r="D14769"/>
    </row>
    <row r="14770" spans="1:4" ht="15" x14ac:dyDescent="0.25">
      <c r="A14770"/>
      <c r="B14770"/>
      <c r="C14770"/>
      <c r="D14770"/>
    </row>
    <row r="14771" spans="1:4" ht="15" x14ac:dyDescent="0.25">
      <c r="A14771"/>
      <c r="B14771"/>
      <c r="C14771"/>
      <c r="D14771"/>
    </row>
    <row r="14772" spans="1:4" ht="15" x14ac:dyDescent="0.25">
      <c r="A14772"/>
      <c r="B14772"/>
      <c r="C14772"/>
      <c r="D14772"/>
    </row>
    <row r="14773" spans="1:4" ht="15" x14ac:dyDescent="0.25">
      <c r="A14773"/>
      <c r="B14773"/>
      <c r="C14773"/>
      <c r="D14773"/>
    </row>
    <row r="14774" spans="1:4" ht="15" x14ac:dyDescent="0.25">
      <c r="A14774"/>
      <c r="B14774"/>
      <c r="C14774"/>
      <c r="D14774"/>
    </row>
    <row r="14775" spans="1:4" ht="15" x14ac:dyDescent="0.25">
      <c r="A14775"/>
      <c r="B14775"/>
      <c r="C14775"/>
      <c r="D14775"/>
    </row>
    <row r="14776" spans="1:4" ht="15" x14ac:dyDescent="0.25">
      <c r="A14776"/>
      <c r="B14776"/>
      <c r="C14776"/>
      <c r="D14776"/>
    </row>
    <row r="14777" spans="1:4" ht="15" x14ac:dyDescent="0.25">
      <c r="A14777"/>
      <c r="B14777"/>
      <c r="C14777"/>
      <c r="D14777"/>
    </row>
    <row r="14778" spans="1:4" ht="15" x14ac:dyDescent="0.25">
      <c r="A14778"/>
      <c r="B14778"/>
      <c r="C14778"/>
      <c r="D14778"/>
    </row>
    <row r="14779" spans="1:4" ht="15" x14ac:dyDescent="0.25">
      <c r="A14779"/>
      <c r="B14779"/>
      <c r="C14779"/>
      <c r="D14779"/>
    </row>
    <row r="14780" spans="1:4" ht="15" x14ac:dyDescent="0.25">
      <c r="A14780"/>
      <c r="B14780"/>
      <c r="C14780"/>
      <c r="D14780"/>
    </row>
    <row r="14781" spans="1:4" ht="15" x14ac:dyDescent="0.25">
      <c r="A14781"/>
      <c r="B14781"/>
      <c r="C14781"/>
      <c r="D14781"/>
    </row>
    <row r="14782" spans="1:4" ht="15" x14ac:dyDescent="0.25">
      <c r="A14782"/>
      <c r="B14782"/>
      <c r="C14782"/>
      <c r="D14782"/>
    </row>
    <row r="14783" spans="1:4" ht="15" x14ac:dyDescent="0.25">
      <c r="A14783"/>
      <c r="B14783"/>
      <c r="C14783"/>
      <c r="D14783"/>
    </row>
    <row r="14784" spans="1:4" ht="15" x14ac:dyDescent="0.25">
      <c r="A14784"/>
      <c r="B14784"/>
      <c r="C14784"/>
      <c r="D14784"/>
    </row>
    <row r="14785" spans="1:4" ht="15" x14ac:dyDescent="0.25">
      <c r="A14785"/>
      <c r="B14785"/>
      <c r="C14785"/>
      <c r="D14785"/>
    </row>
    <row r="14786" spans="1:4" ht="15" x14ac:dyDescent="0.25">
      <c r="A14786"/>
      <c r="B14786"/>
      <c r="C14786"/>
      <c r="D14786"/>
    </row>
    <row r="14787" spans="1:4" ht="15" x14ac:dyDescent="0.25">
      <c r="A14787"/>
      <c r="B14787"/>
      <c r="C14787"/>
      <c r="D14787"/>
    </row>
    <row r="14788" spans="1:4" ht="15" x14ac:dyDescent="0.25">
      <c r="A14788"/>
      <c r="B14788"/>
      <c r="C14788"/>
      <c r="D14788"/>
    </row>
    <row r="14789" spans="1:4" ht="15" x14ac:dyDescent="0.25">
      <c r="A14789"/>
      <c r="B14789"/>
      <c r="C14789"/>
      <c r="D14789"/>
    </row>
    <row r="14790" spans="1:4" ht="15" x14ac:dyDescent="0.25">
      <c r="A14790"/>
      <c r="B14790"/>
      <c r="C14790"/>
      <c r="D14790"/>
    </row>
    <row r="14791" spans="1:4" ht="15" x14ac:dyDescent="0.25">
      <c r="A14791"/>
      <c r="B14791"/>
      <c r="C14791"/>
      <c r="D14791"/>
    </row>
    <row r="14792" spans="1:4" ht="15" x14ac:dyDescent="0.25">
      <c r="A14792"/>
      <c r="B14792"/>
      <c r="C14792"/>
      <c r="D14792"/>
    </row>
    <row r="14793" spans="1:4" ht="15" x14ac:dyDescent="0.25">
      <c r="A14793"/>
      <c r="B14793"/>
      <c r="C14793"/>
      <c r="D14793"/>
    </row>
    <row r="14794" spans="1:4" ht="15" x14ac:dyDescent="0.25">
      <c r="A14794"/>
      <c r="B14794"/>
      <c r="C14794"/>
      <c r="D14794"/>
    </row>
    <row r="14795" spans="1:4" ht="15" x14ac:dyDescent="0.25">
      <c r="A14795"/>
      <c r="B14795"/>
      <c r="C14795"/>
      <c r="D14795"/>
    </row>
    <row r="14796" spans="1:4" ht="15" x14ac:dyDescent="0.25">
      <c r="A14796"/>
      <c r="B14796"/>
      <c r="C14796"/>
      <c r="D14796"/>
    </row>
    <row r="14797" spans="1:4" ht="15" x14ac:dyDescent="0.25">
      <c r="A14797"/>
      <c r="B14797"/>
      <c r="C14797"/>
      <c r="D14797"/>
    </row>
    <row r="14798" spans="1:4" ht="15" x14ac:dyDescent="0.25">
      <c r="A14798"/>
      <c r="B14798"/>
      <c r="C14798"/>
      <c r="D14798"/>
    </row>
    <row r="14799" spans="1:4" ht="15" x14ac:dyDescent="0.25">
      <c r="A14799"/>
      <c r="B14799"/>
      <c r="C14799"/>
      <c r="D14799"/>
    </row>
    <row r="14800" spans="1:4" ht="15" x14ac:dyDescent="0.25">
      <c r="A14800"/>
      <c r="B14800"/>
      <c r="C14800"/>
      <c r="D14800"/>
    </row>
    <row r="14801" spans="1:4" ht="15" x14ac:dyDescent="0.25">
      <c r="A14801"/>
      <c r="B14801"/>
      <c r="C14801"/>
      <c r="D14801"/>
    </row>
    <row r="14802" spans="1:4" ht="15" x14ac:dyDescent="0.25">
      <c r="A14802"/>
      <c r="B14802"/>
      <c r="C14802"/>
      <c r="D14802"/>
    </row>
    <row r="14803" spans="1:4" ht="15" x14ac:dyDescent="0.25">
      <c r="A14803"/>
      <c r="B14803"/>
      <c r="C14803"/>
      <c r="D14803"/>
    </row>
    <row r="14804" spans="1:4" ht="15" x14ac:dyDescent="0.25">
      <c r="A14804"/>
      <c r="B14804"/>
      <c r="C14804"/>
      <c r="D14804"/>
    </row>
    <row r="14805" spans="1:4" ht="15" x14ac:dyDescent="0.25">
      <c r="A14805"/>
      <c r="B14805"/>
      <c r="C14805"/>
      <c r="D14805"/>
    </row>
    <row r="14806" spans="1:4" ht="15" x14ac:dyDescent="0.25">
      <c r="A14806"/>
      <c r="B14806"/>
      <c r="C14806"/>
      <c r="D14806"/>
    </row>
    <row r="14807" spans="1:4" ht="15" x14ac:dyDescent="0.25">
      <c r="A14807"/>
      <c r="B14807"/>
      <c r="C14807"/>
      <c r="D14807"/>
    </row>
    <row r="14808" spans="1:4" ht="15" x14ac:dyDescent="0.25">
      <c r="A14808"/>
      <c r="B14808"/>
      <c r="C14808"/>
      <c r="D14808"/>
    </row>
    <row r="14809" spans="1:4" ht="15" x14ac:dyDescent="0.25">
      <c r="A14809"/>
      <c r="B14809"/>
      <c r="C14809"/>
      <c r="D14809"/>
    </row>
    <row r="14810" spans="1:4" ht="15" x14ac:dyDescent="0.25">
      <c r="A14810"/>
      <c r="B14810"/>
      <c r="C14810"/>
      <c r="D14810"/>
    </row>
    <row r="14811" spans="1:4" ht="15" x14ac:dyDescent="0.25">
      <c r="A14811"/>
      <c r="B14811"/>
      <c r="C14811"/>
      <c r="D14811"/>
    </row>
    <row r="14812" spans="1:4" ht="15" x14ac:dyDescent="0.25">
      <c r="A14812"/>
      <c r="B14812"/>
      <c r="C14812"/>
      <c r="D14812"/>
    </row>
    <row r="14813" spans="1:4" ht="15" x14ac:dyDescent="0.25">
      <c r="A14813"/>
      <c r="B14813"/>
      <c r="C14813"/>
      <c r="D14813"/>
    </row>
    <row r="14814" spans="1:4" ht="15" x14ac:dyDescent="0.25">
      <c r="A14814"/>
      <c r="B14814"/>
      <c r="C14814"/>
      <c r="D14814"/>
    </row>
    <row r="14815" spans="1:4" ht="15" x14ac:dyDescent="0.25">
      <c r="A14815"/>
      <c r="B14815"/>
      <c r="C14815"/>
      <c r="D14815"/>
    </row>
    <row r="14816" spans="1:4" ht="15" x14ac:dyDescent="0.25">
      <c r="A14816"/>
      <c r="B14816"/>
      <c r="C14816"/>
      <c r="D14816"/>
    </row>
    <row r="14817" spans="1:4" ht="15" x14ac:dyDescent="0.25">
      <c r="A14817"/>
      <c r="B14817"/>
      <c r="C14817"/>
      <c r="D14817"/>
    </row>
    <row r="14818" spans="1:4" ht="15" x14ac:dyDescent="0.25">
      <c r="A14818"/>
      <c r="B14818"/>
      <c r="C14818"/>
      <c r="D14818"/>
    </row>
    <row r="14819" spans="1:4" ht="15" x14ac:dyDescent="0.25">
      <c r="A14819"/>
      <c r="B14819"/>
      <c r="C14819"/>
      <c r="D14819"/>
    </row>
    <row r="14820" spans="1:4" ht="15" x14ac:dyDescent="0.25">
      <c r="A14820"/>
      <c r="B14820"/>
      <c r="C14820"/>
      <c r="D14820"/>
    </row>
    <row r="14821" spans="1:4" ht="15" x14ac:dyDescent="0.25">
      <c r="A14821"/>
      <c r="B14821"/>
      <c r="C14821"/>
      <c r="D14821"/>
    </row>
    <row r="14822" spans="1:4" ht="15" x14ac:dyDescent="0.25">
      <c r="A14822"/>
      <c r="B14822"/>
      <c r="C14822"/>
      <c r="D14822"/>
    </row>
    <row r="14823" spans="1:4" ht="15" x14ac:dyDescent="0.25">
      <c r="A14823"/>
      <c r="B14823"/>
      <c r="C14823"/>
      <c r="D14823"/>
    </row>
    <row r="14824" spans="1:4" ht="15" x14ac:dyDescent="0.25">
      <c r="A14824"/>
      <c r="B14824"/>
      <c r="C14824"/>
      <c r="D14824"/>
    </row>
    <row r="14825" spans="1:4" ht="15" x14ac:dyDescent="0.25">
      <c r="A14825"/>
      <c r="B14825"/>
      <c r="C14825"/>
      <c r="D14825"/>
    </row>
    <row r="14826" spans="1:4" ht="15" x14ac:dyDescent="0.25">
      <c r="A14826"/>
      <c r="B14826"/>
      <c r="C14826"/>
      <c r="D14826"/>
    </row>
    <row r="14827" spans="1:4" ht="15" x14ac:dyDescent="0.25">
      <c r="A14827"/>
      <c r="B14827"/>
      <c r="C14827"/>
      <c r="D14827"/>
    </row>
    <row r="14828" spans="1:4" ht="15" x14ac:dyDescent="0.25">
      <c r="A14828"/>
      <c r="B14828"/>
      <c r="C14828"/>
      <c r="D14828"/>
    </row>
    <row r="14829" spans="1:4" ht="15" x14ac:dyDescent="0.25">
      <c r="A14829"/>
      <c r="B14829"/>
      <c r="C14829"/>
      <c r="D14829"/>
    </row>
    <row r="14830" spans="1:4" ht="15" x14ac:dyDescent="0.25">
      <c r="A14830"/>
      <c r="B14830"/>
      <c r="C14830"/>
      <c r="D14830"/>
    </row>
    <row r="14831" spans="1:4" ht="15" x14ac:dyDescent="0.25">
      <c r="A14831"/>
      <c r="B14831"/>
      <c r="C14831"/>
      <c r="D14831"/>
    </row>
    <row r="14832" spans="1:4" ht="15" x14ac:dyDescent="0.25">
      <c r="A14832"/>
      <c r="B14832"/>
      <c r="C14832"/>
      <c r="D14832"/>
    </row>
    <row r="14833" spans="1:4" ht="15" x14ac:dyDescent="0.25">
      <c r="A14833"/>
      <c r="B14833"/>
      <c r="C14833"/>
      <c r="D14833"/>
    </row>
    <row r="14834" spans="1:4" ht="15" x14ac:dyDescent="0.25">
      <c r="A14834"/>
      <c r="B14834"/>
      <c r="C14834"/>
      <c r="D14834"/>
    </row>
    <row r="14835" spans="1:4" ht="15" x14ac:dyDescent="0.25">
      <c r="A14835"/>
      <c r="B14835"/>
      <c r="C14835"/>
      <c r="D14835"/>
    </row>
    <row r="14836" spans="1:4" ht="15" x14ac:dyDescent="0.25">
      <c r="A14836"/>
      <c r="B14836"/>
      <c r="C14836"/>
      <c r="D14836"/>
    </row>
    <row r="14837" spans="1:4" ht="15" x14ac:dyDescent="0.25">
      <c r="A14837"/>
      <c r="B14837"/>
      <c r="C14837"/>
      <c r="D14837"/>
    </row>
    <row r="14838" spans="1:4" ht="15" x14ac:dyDescent="0.25">
      <c r="A14838"/>
      <c r="B14838"/>
      <c r="C14838"/>
      <c r="D14838"/>
    </row>
    <row r="14839" spans="1:4" ht="15" x14ac:dyDescent="0.25">
      <c r="A14839"/>
      <c r="B14839"/>
      <c r="C14839"/>
      <c r="D14839"/>
    </row>
    <row r="14840" spans="1:4" ht="15" x14ac:dyDescent="0.25">
      <c r="A14840"/>
      <c r="B14840"/>
      <c r="C14840"/>
      <c r="D14840"/>
    </row>
    <row r="14841" spans="1:4" ht="15" x14ac:dyDescent="0.25">
      <c r="A14841"/>
      <c r="B14841"/>
      <c r="C14841"/>
      <c r="D14841"/>
    </row>
    <row r="14842" spans="1:4" ht="15" x14ac:dyDescent="0.25">
      <c r="A14842"/>
      <c r="B14842"/>
      <c r="C14842"/>
      <c r="D14842"/>
    </row>
    <row r="14843" spans="1:4" ht="15" x14ac:dyDescent="0.25">
      <c r="A14843"/>
      <c r="B14843"/>
      <c r="C14843"/>
      <c r="D14843"/>
    </row>
    <row r="14844" spans="1:4" ht="15" x14ac:dyDescent="0.25">
      <c r="A14844"/>
      <c r="B14844"/>
      <c r="C14844"/>
      <c r="D14844"/>
    </row>
    <row r="14845" spans="1:4" ht="15" x14ac:dyDescent="0.25">
      <c r="A14845"/>
      <c r="B14845"/>
      <c r="C14845"/>
      <c r="D14845"/>
    </row>
    <row r="14846" spans="1:4" ht="15" x14ac:dyDescent="0.25">
      <c r="A14846"/>
      <c r="B14846"/>
      <c r="C14846"/>
      <c r="D14846"/>
    </row>
    <row r="14847" spans="1:4" ht="15" x14ac:dyDescent="0.25">
      <c r="A14847"/>
      <c r="B14847"/>
      <c r="C14847"/>
      <c r="D14847"/>
    </row>
    <row r="14848" spans="1:4" ht="15" x14ac:dyDescent="0.25">
      <c r="A14848"/>
      <c r="B14848"/>
      <c r="C14848"/>
      <c r="D14848"/>
    </row>
    <row r="14849" spans="1:4" ht="15" x14ac:dyDescent="0.25">
      <c r="A14849"/>
      <c r="B14849"/>
      <c r="C14849"/>
      <c r="D14849"/>
    </row>
    <row r="14850" spans="1:4" ht="15" x14ac:dyDescent="0.25">
      <c r="A14850"/>
      <c r="B14850"/>
      <c r="C14850"/>
      <c r="D14850"/>
    </row>
    <row r="14851" spans="1:4" ht="15" x14ac:dyDescent="0.25">
      <c r="A14851"/>
      <c r="B14851"/>
      <c r="C14851"/>
      <c r="D14851"/>
    </row>
    <row r="14852" spans="1:4" ht="15" x14ac:dyDescent="0.25">
      <c r="A14852"/>
      <c r="B14852"/>
      <c r="C14852"/>
      <c r="D14852"/>
    </row>
    <row r="14853" spans="1:4" ht="15" x14ac:dyDescent="0.25">
      <c r="A14853"/>
      <c r="B14853"/>
      <c r="C14853"/>
      <c r="D14853"/>
    </row>
    <row r="14854" spans="1:4" ht="15" x14ac:dyDescent="0.25">
      <c r="A14854"/>
      <c r="B14854"/>
      <c r="C14854"/>
      <c r="D14854"/>
    </row>
    <row r="14855" spans="1:4" ht="15" x14ac:dyDescent="0.25">
      <c r="A14855"/>
      <c r="B14855"/>
      <c r="C14855"/>
      <c r="D14855"/>
    </row>
    <row r="14856" spans="1:4" ht="15" x14ac:dyDescent="0.25">
      <c r="A14856"/>
      <c r="B14856"/>
      <c r="C14856"/>
      <c r="D14856"/>
    </row>
    <row r="14857" spans="1:4" ht="15" x14ac:dyDescent="0.25">
      <c r="A14857"/>
      <c r="B14857"/>
      <c r="C14857"/>
      <c r="D14857"/>
    </row>
    <row r="14858" spans="1:4" ht="15" x14ac:dyDescent="0.25">
      <c r="A14858"/>
      <c r="B14858"/>
      <c r="C14858"/>
      <c r="D14858"/>
    </row>
    <row r="14859" spans="1:4" ht="15" x14ac:dyDescent="0.25">
      <c r="A14859"/>
      <c r="B14859"/>
      <c r="C14859"/>
      <c r="D14859"/>
    </row>
    <row r="14860" spans="1:4" ht="15" x14ac:dyDescent="0.25">
      <c r="A14860"/>
      <c r="B14860"/>
      <c r="C14860"/>
      <c r="D14860"/>
    </row>
    <row r="14861" spans="1:4" ht="15" x14ac:dyDescent="0.25">
      <c r="A14861"/>
      <c r="B14861"/>
      <c r="C14861"/>
      <c r="D14861"/>
    </row>
    <row r="14862" spans="1:4" ht="15" x14ac:dyDescent="0.25">
      <c r="A14862"/>
      <c r="B14862"/>
      <c r="C14862"/>
      <c r="D14862"/>
    </row>
    <row r="14863" spans="1:4" ht="15" x14ac:dyDescent="0.25">
      <c r="A14863"/>
      <c r="B14863"/>
      <c r="C14863"/>
      <c r="D14863"/>
    </row>
    <row r="14864" spans="1:4" ht="15" x14ac:dyDescent="0.25">
      <c r="A14864"/>
      <c r="B14864"/>
      <c r="C14864"/>
      <c r="D14864"/>
    </row>
    <row r="14865" spans="1:4" ht="15" x14ac:dyDescent="0.25">
      <c r="A14865"/>
      <c r="B14865"/>
      <c r="C14865"/>
      <c r="D14865"/>
    </row>
    <row r="14866" spans="1:4" ht="15" x14ac:dyDescent="0.25">
      <c r="A14866"/>
      <c r="B14866"/>
      <c r="C14866"/>
      <c r="D14866"/>
    </row>
    <row r="14867" spans="1:4" ht="15" x14ac:dyDescent="0.25">
      <c r="A14867"/>
      <c r="B14867"/>
      <c r="C14867"/>
      <c r="D14867"/>
    </row>
    <row r="14868" spans="1:4" ht="15" x14ac:dyDescent="0.25">
      <c r="A14868"/>
      <c r="B14868"/>
      <c r="C14868"/>
      <c r="D14868"/>
    </row>
    <row r="14869" spans="1:4" ht="15" x14ac:dyDescent="0.25">
      <c r="A14869"/>
      <c r="B14869"/>
      <c r="C14869"/>
      <c r="D14869"/>
    </row>
    <row r="14870" spans="1:4" ht="15" x14ac:dyDescent="0.25">
      <c r="A14870"/>
      <c r="B14870"/>
      <c r="C14870"/>
      <c r="D14870"/>
    </row>
    <row r="14871" spans="1:4" ht="15" x14ac:dyDescent="0.25">
      <c r="A14871"/>
      <c r="B14871"/>
      <c r="C14871"/>
      <c r="D14871"/>
    </row>
    <row r="14872" spans="1:4" ht="15" x14ac:dyDescent="0.25">
      <c r="A14872"/>
      <c r="B14872"/>
      <c r="C14872"/>
      <c r="D14872"/>
    </row>
    <row r="14873" spans="1:4" ht="15" x14ac:dyDescent="0.25">
      <c r="A14873"/>
      <c r="B14873"/>
      <c r="C14873"/>
      <c r="D14873"/>
    </row>
    <row r="14874" spans="1:4" ht="15" x14ac:dyDescent="0.25">
      <c r="A14874"/>
      <c r="B14874"/>
      <c r="C14874"/>
      <c r="D14874"/>
    </row>
    <row r="14875" spans="1:4" ht="15" x14ac:dyDescent="0.25">
      <c r="A14875"/>
      <c r="B14875"/>
      <c r="C14875"/>
      <c r="D14875"/>
    </row>
    <row r="14876" spans="1:4" ht="15" x14ac:dyDescent="0.25">
      <c r="A14876"/>
      <c r="B14876"/>
      <c r="C14876"/>
      <c r="D14876"/>
    </row>
    <row r="14877" spans="1:4" ht="15" x14ac:dyDescent="0.25">
      <c r="A14877"/>
      <c r="B14877"/>
      <c r="C14877"/>
      <c r="D14877"/>
    </row>
    <row r="14878" spans="1:4" ht="15" x14ac:dyDescent="0.25">
      <c r="A14878"/>
      <c r="B14878"/>
      <c r="C14878"/>
      <c r="D14878"/>
    </row>
    <row r="14879" spans="1:4" ht="15" x14ac:dyDescent="0.25">
      <c r="A14879"/>
      <c r="B14879"/>
      <c r="C14879"/>
      <c r="D14879"/>
    </row>
    <row r="14880" spans="1:4" ht="15" x14ac:dyDescent="0.25">
      <c r="A14880"/>
      <c r="B14880"/>
      <c r="C14880"/>
      <c r="D14880"/>
    </row>
    <row r="14881" spans="1:4" ht="15" x14ac:dyDescent="0.25">
      <c r="A14881"/>
      <c r="B14881"/>
      <c r="C14881"/>
      <c r="D14881"/>
    </row>
    <row r="14882" spans="1:4" ht="15" x14ac:dyDescent="0.25">
      <c r="A14882"/>
      <c r="B14882"/>
      <c r="C14882"/>
      <c r="D14882"/>
    </row>
    <row r="14883" spans="1:4" ht="15" x14ac:dyDescent="0.25">
      <c r="A14883"/>
      <c r="B14883"/>
      <c r="C14883"/>
      <c r="D14883"/>
    </row>
    <row r="14884" spans="1:4" ht="15" x14ac:dyDescent="0.25">
      <c r="A14884"/>
      <c r="B14884"/>
      <c r="C14884"/>
      <c r="D14884"/>
    </row>
    <row r="14885" spans="1:4" ht="15" x14ac:dyDescent="0.25">
      <c r="A14885"/>
      <c r="B14885"/>
      <c r="C14885"/>
      <c r="D14885"/>
    </row>
    <row r="14886" spans="1:4" ht="15" x14ac:dyDescent="0.25">
      <c r="A14886"/>
      <c r="B14886"/>
      <c r="C14886"/>
      <c r="D14886"/>
    </row>
    <row r="14887" spans="1:4" ht="15" x14ac:dyDescent="0.25">
      <c r="A14887"/>
      <c r="B14887"/>
      <c r="C14887"/>
      <c r="D14887"/>
    </row>
    <row r="14888" spans="1:4" ht="15" x14ac:dyDescent="0.25">
      <c r="A14888"/>
      <c r="B14888"/>
      <c r="C14888"/>
      <c r="D14888"/>
    </row>
    <row r="14889" spans="1:4" ht="15" x14ac:dyDescent="0.25">
      <c r="A14889"/>
      <c r="B14889"/>
      <c r="C14889"/>
      <c r="D14889"/>
    </row>
    <row r="14890" spans="1:4" ht="15" x14ac:dyDescent="0.25">
      <c r="A14890"/>
      <c r="B14890"/>
      <c r="C14890"/>
      <c r="D14890"/>
    </row>
    <row r="14891" spans="1:4" ht="15" x14ac:dyDescent="0.25">
      <c r="A14891"/>
      <c r="B14891"/>
      <c r="C14891"/>
      <c r="D14891"/>
    </row>
    <row r="14892" spans="1:4" ht="15" x14ac:dyDescent="0.25">
      <c r="A14892"/>
      <c r="B14892"/>
      <c r="C14892"/>
      <c r="D14892"/>
    </row>
    <row r="14893" spans="1:4" ht="15" x14ac:dyDescent="0.25">
      <c r="A14893"/>
      <c r="B14893"/>
      <c r="C14893"/>
      <c r="D14893"/>
    </row>
    <row r="14894" spans="1:4" ht="15" x14ac:dyDescent="0.25">
      <c r="A14894"/>
      <c r="B14894"/>
      <c r="C14894"/>
      <c r="D14894"/>
    </row>
    <row r="14895" spans="1:4" ht="15" x14ac:dyDescent="0.25">
      <c r="A14895"/>
      <c r="B14895"/>
      <c r="C14895"/>
      <c r="D14895"/>
    </row>
    <row r="14896" spans="1:4" ht="15" x14ac:dyDescent="0.25">
      <c r="A14896"/>
      <c r="B14896"/>
      <c r="C14896"/>
      <c r="D14896"/>
    </row>
    <row r="14897" spans="1:4" ht="15" x14ac:dyDescent="0.25">
      <c r="A14897"/>
      <c r="B14897"/>
      <c r="C14897"/>
      <c r="D14897"/>
    </row>
    <row r="14898" spans="1:4" ht="15" x14ac:dyDescent="0.25">
      <c r="A14898"/>
      <c r="B14898"/>
      <c r="C14898"/>
      <c r="D14898"/>
    </row>
    <row r="14899" spans="1:4" ht="15" x14ac:dyDescent="0.25">
      <c r="A14899"/>
      <c r="B14899"/>
      <c r="C14899"/>
      <c r="D14899"/>
    </row>
    <row r="14900" spans="1:4" ht="15" x14ac:dyDescent="0.25">
      <c r="A14900"/>
      <c r="B14900"/>
      <c r="C14900"/>
      <c r="D14900"/>
    </row>
    <row r="14901" spans="1:4" ht="15" x14ac:dyDescent="0.25">
      <c r="A14901"/>
      <c r="B14901"/>
      <c r="C14901"/>
      <c r="D14901"/>
    </row>
    <row r="14902" spans="1:4" ht="15" x14ac:dyDescent="0.25">
      <c r="A14902"/>
      <c r="B14902"/>
      <c r="C14902"/>
      <c r="D14902"/>
    </row>
    <row r="14903" spans="1:4" ht="15" x14ac:dyDescent="0.25">
      <c r="A14903"/>
      <c r="B14903"/>
      <c r="C14903"/>
      <c r="D14903"/>
    </row>
    <row r="14904" spans="1:4" ht="15" x14ac:dyDescent="0.25">
      <c r="A14904"/>
      <c r="B14904"/>
      <c r="C14904"/>
      <c r="D14904"/>
    </row>
    <row r="14905" spans="1:4" ht="15" x14ac:dyDescent="0.25">
      <c r="A14905"/>
      <c r="B14905"/>
      <c r="C14905"/>
      <c r="D14905"/>
    </row>
    <row r="14906" spans="1:4" ht="15" x14ac:dyDescent="0.25">
      <c r="A14906"/>
      <c r="B14906"/>
      <c r="C14906"/>
      <c r="D14906"/>
    </row>
    <row r="14907" spans="1:4" ht="15" x14ac:dyDescent="0.25">
      <c r="A14907"/>
      <c r="B14907"/>
      <c r="C14907"/>
      <c r="D14907"/>
    </row>
    <row r="14908" spans="1:4" ht="15" x14ac:dyDescent="0.25">
      <c r="A14908"/>
      <c r="B14908"/>
      <c r="C14908"/>
      <c r="D14908"/>
    </row>
    <row r="14909" spans="1:4" ht="15" x14ac:dyDescent="0.25">
      <c r="A14909"/>
      <c r="B14909"/>
      <c r="C14909"/>
      <c r="D14909"/>
    </row>
    <row r="14910" spans="1:4" ht="15" x14ac:dyDescent="0.25">
      <c r="A14910"/>
      <c r="B14910"/>
      <c r="C14910"/>
      <c r="D14910"/>
    </row>
    <row r="14911" spans="1:4" ht="15" x14ac:dyDescent="0.25">
      <c r="A14911"/>
      <c r="B14911"/>
      <c r="C14911"/>
      <c r="D14911"/>
    </row>
    <row r="14912" spans="1:4" ht="15" x14ac:dyDescent="0.25">
      <c r="A14912"/>
      <c r="B14912"/>
      <c r="C14912"/>
      <c r="D14912"/>
    </row>
    <row r="14913" spans="1:4" ht="15" x14ac:dyDescent="0.25">
      <c r="A14913"/>
      <c r="B14913"/>
      <c r="C14913"/>
      <c r="D14913"/>
    </row>
    <row r="14914" spans="1:4" ht="15" x14ac:dyDescent="0.25">
      <c r="A14914"/>
      <c r="B14914"/>
      <c r="C14914"/>
      <c r="D14914"/>
    </row>
    <row r="14915" spans="1:4" ht="15" x14ac:dyDescent="0.25">
      <c r="A14915"/>
      <c r="B14915"/>
      <c r="C14915"/>
      <c r="D14915"/>
    </row>
    <row r="14916" spans="1:4" ht="15" x14ac:dyDescent="0.25">
      <c r="A14916"/>
      <c r="B14916"/>
      <c r="C14916"/>
      <c r="D14916"/>
    </row>
    <row r="14917" spans="1:4" ht="15" x14ac:dyDescent="0.25">
      <c r="A14917"/>
      <c r="B14917"/>
      <c r="C14917"/>
      <c r="D14917"/>
    </row>
    <row r="14918" spans="1:4" ht="15" x14ac:dyDescent="0.25">
      <c r="A14918"/>
      <c r="B14918"/>
      <c r="C14918"/>
      <c r="D14918"/>
    </row>
    <row r="14919" spans="1:4" ht="15" x14ac:dyDescent="0.25">
      <c r="A14919"/>
      <c r="B14919"/>
      <c r="C14919"/>
      <c r="D14919"/>
    </row>
    <row r="14920" spans="1:4" ht="15" x14ac:dyDescent="0.25">
      <c r="A14920"/>
      <c r="B14920"/>
      <c r="C14920"/>
      <c r="D14920"/>
    </row>
    <row r="14921" spans="1:4" ht="15" x14ac:dyDescent="0.25">
      <c r="A14921"/>
      <c r="B14921"/>
      <c r="C14921"/>
      <c r="D14921"/>
    </row>
    <row r="14922" spans="1:4" ht="15" x14ac:dyDescent="0.25">
      <c r="A14922"/>
      <c r="B14922"/>
      <c r="C14922"/>
      <c r="D14922"/>
    </row>
    <row r="14923" spans="1:4" ht="15" x14ac:dyDescent="0.25">
      <c r="A14923"/>
      <c r="B14923"/>
      <c r="C14923"/>
      <c r="D14923"/>
    </row>
    <row r="14924" spans="1:4" ht="15" x14ac:dyDescent="0.25">
      <c r="A14924"/>
      <c r="B14924"/>
      <c r="C14924"/>
      <c r="D14924"/>
    </row>
    <row r="14925" spans="1:4" ht="15" x14ac:dyDescent="0.25">
      <c r="A14925"/>
      <c r="B14925"/>
      <c r="C14925"/>
      <c r="D14925"/>
    </row>
    <row r="14926" spans="1:4" ht="15" x14ac:dyDescent="0.25">
      <c r="A14926"/>
      <c r="B14926"/>
      <c r="C14926"/>
      <c r="D14926"/>
    </row>
    <row r="14927" spans="1:4" ht="15" x14ac:dyDescent="0.25">
      <c r="A14927"/>
      <c r="B14927"/>
      <c r="C14927"/>
      <c r="D14927"/>
    </row>
    <row r="14928" spans="1:4" ht="15" x14ac:dyDescent="0.25">
      <c r="A14928"/>
      <c r="B14928"/>
      <c r="C14928"/>
      <c r="D14928"/>
    </row>
    <row r="14929" spans="1:4" ht="15" x14ac:dyDescent="0.25">
      <c r="A14929"/>
      <c r="B14929"/>
      <c r="C14929"/>
      <c r="D14929"/>
    </row>
    <row r="14930" spans="1:4" ht="15" x14ac:dyDescent="0.25">
      <c r="A14930"/>
      <c r="B14930"/>
      <c r="C14930"/>
      <c r="D14930"/>
    </row>
    <row r="14931" spans="1:4" ht="15" x14ac:dyDescent="0.25">
      <c r="A14931"/>
      <c r="B14931"/>
      <c r="C14931"/>
      <c r="D14931"/>
    </row>
    <row r="14932" spans="1:4" ht="15" x14ac:dyDescent="0.25">
      <c r="A14932"/>
      <c r="B14932"/>
      <c r="C14932"/>
      <c r="D14932"/>
    </row>
    <row r="14933" spans="1:4" ht="15" x14ac:dyDescent="0.25">
      <c r="A14933"/>
      <c r="B14933"/>
      <c r="C14933"/>
      <c r="D14933"/>
    </row>
    <row r="14934" spans="1:4" ht="15" x14ac:dyDescent="0.25">
      <c r="A14934"/>
      <c r="B14934"/>
      <c r="C14934"/>
      <c r="D14934"/>
    </row>
    <row r="14935" spans="1:4" ht="15" x14ac:dyDescent="0.25">
      <c r="A14935"/>
      <c r="B14935"/>
      <c r="C14935"/>
      <c r="D14935"/>
    </row>
    <row r="14936" spans="1:4" ht="15" x14ac:dyDescent="0.25">
      <c r="A14936"/>
      <c r="B14936"/>
      <c r="C14936"/>
      <c r="D14936"/>
    </row>
    <row r="14937" spans="1:4" ht="15" x14ac:dyDescent="0.25">
      <c r="A14937"/>
      <c r="B14937"/>
      <c r="C14937"/>
      <c r="D14937"/>
    </row>
    <row r="14938" spans="1:4" ht="15" x14ac:dyDescent="0.25">
      <c r="A14938"/>
      <c r="B14938"/>
      <c r="C14938"/>
      <c r="D14938"/>
    </row>
    <row r="14939" spans="1:4" ht="15" x14ac:dyDescent="0.25">
      <c r="A14939"/>
      <c r="B14939"/>
      <c r="C14939"/>
      <c r="D14939"/>
    </row>
    <row r="14940" spans="1:4" ht="15" x14ac:dyDescent="0.25">
      <c r="A14940"/>
      <c r="B14940"/>
      <c r="C14940"/>
      <c r="D14940"/>
    </row>
    <row r="14941" spans="1:4" ht="15" x14ac:dyDescent="0.25">
      <c r="A14941"/>
      <c r="B14941"/>
      <c r="C14941"/>
      <c r="D14941"/>
    </row>
    <row r="14942" spans="1:4" ht="15" x14ac:dyDescent="0.25">
      <c r="A14942"/>
      <c r="B14942"/>
      <c r="C14942"/>
      <c r="D14942"/>
    </row>
    <row r="14943" spans="1:4" ht="15" x14ac:dyDescent="0.25">
      <c r="A14943"/>
      <c r="B14943"/>
      <c r="C14943"/>
      <c r="D14943"/>
    </row>
    <row r="14944" spans="1:4" ht="15" x14ac:dyDescent="0.25">
      <c r="A14944"/>
      <c r="B14944"/>
      <c r="C14944"/>
      <c r="D14944"/>
    </row>
    <row r="14945" spans="1:4" ht="15" x14ac:dyDescent="0.25">
      <c r="A14945"/>
      <c r="B14945"/>
      <c r="C14945"/>
      <c r="D14945"/>
    </row>
    <row r="14946" spans="1:4" ht="15" x14ac:dyDescent="0.25">
      <c r="A14946"/>
      <c r="B14946"/>
      <c r="C14946"/>
      <c r="D14946"/>
    </row>
    <row r="14947" spans="1:4" ht="15" x14ac:dyDescent="0.25">
      <c r="A14947"/>
      <c r="B14947"/>
      <c r="C14947"/>
      <c r="D14947"/>
    </row>
    <row r="14948" spans="1:4" ht="15" x14ac:dyDescent="0.25">
      <c r="A14948"/>
      <c r="B14948"/>
      <c r="C14948"/>
      <c r="D14948"/>
    </row>
    <row r="14949" spans="1:4" ht="15" x14ac:dyDescent="0.25">
      <c r="A14949"/>
      <c r="B14949"/>
      <c r="C14949"/>
      <c r="D14949"/>
    </row>
    <row r="14950" spans="1:4" ht="15" x14ac:dyDescent="0.25">
      <c r="A14950"/>
      <c r="B14950"/>
      <c r="C14950"/>
      <c r="D14950"/>
    </row>
    <row r="14951" spans="1:4" ht="15" x14ac:dyDescent="0.25">
      <c r="A14951"/>
      <c r="B14951"/>
      <c r="C14951"/>
      <c r="D14951"/>
    </row>
    <row r="14952" spans="1:4" ht="15" x14ac:dyDescent="0.25">
      <c r="A14952"/>
      <c r="B14952"/>
      <c r="C14952"/>
      <c r="D14952"/>
    </row>
    <row r="14953" spans="1:4" ht="15" x14ac:dyDescent="0.25">
      <c r="A14953"/>
      <c r="B14953"/>
      <c r="C14953"/>
      <c r="D14953"/>
    </row>
    <row r="14954" spans="1:4" ht="15" x14ac:dyDescent="0.25">
      <c r="A14954"/>
      <c r="B14954"/>
      <c r="C14954"/>
      <c r="D14954"/>
    </row>
    <row r="14955" spans="1:4" ht="15" x14ac:dyDescent="0.25">
      <c r="A14955"/>
      <c r="B14955"/>
      <c r="C14955"/>
      <c r="D14955"/>
    </row>
    <row r="14956" spans="1:4" ht="15" x14ac:dyDescent="0.25">
      <c r="A14956"/>
      <c r="B14956"/>
      <c r="C14956"/>
      <c r="D14956"/>
    </row>
    <row r="14957" spans="1:4" ht="15" x14ac:dyDescent="0.25">
      <c r="A14957"/>
      <c r="B14957"/>
      <c r="C14957"/>
      <c r="D14957"/>
    </row>
    <row r="14958" spans="1:4" ht="15" x14ac:dyDescent="0.25">
      <c r="A14958"/>
      <c r="B14958"/>
      <c r="C14958"/>
      <c r="D14958"/>
    </row>
    <row r="14959" spans="1:4" ht="15" x14ac:dyDescent="0.25">
      <c r="A14959"/>
      <c r="B14959"/>
      <c r="C14959"/>
      <c r="D14959"/>
    </row>
    <row r="14960" spans="1:4" ht="15" x14ac:dyDescent="0.25">
      <c r="A14960"/>
      <c r="B14960"/>
      <c r="C14960"/>
      <c r="D14960"/>
    </row>
    <row r="14961" spans="1:4" ht="15" x14ac:dyDescent="0.25">
      <c r="A14961"/>
      <c r="B14961"/>
      <c r="C14961"/>
      <c r="D14961"/>
    </row>
    <row r="14962" spans="1:4" ht="15" x14ac:dyDescent="0.25">
      <c r="A14962"/>
      <c r="B14962"/>
      <c r="C14962"/>
      <c r="D14962"/>
    </row>
    <row r="14963" spans="1:4" ht="15" x14ac:dyDescent="0.25">
      <c r="A14963"/>
      <c r="B14963"/>
      <c r="C14963"/>
      <c r="D14963"/>
    </row>
    <row r="14964" spans="1:4" ht="15" x14ac:dyDescent="0.25">
      <c r="A14964"/>
      <c r="B14964"/>
      <c r="C14964"/>
      <c r="D14964"/>
    </row>
    <row r="14965" spans="1:4" ht="15" x14ac:dyDescent="0.25">
      <c r="A14965"/>
      <c r="B14965"/>
      <c r="C14965"/>
      <c r="D14965"/>
    </row>
    <row r="14966" spans="1:4" ht="15" x14ac:dyDescent="0.25">
      <c r="A14966"/>
      <c r="B14966"/>
      <c r="C14966"/>
      <c r="D14966"/>
    </row>
    <row r="14967" spans="1:4" ht="15" x14ac:dyDescent="0.25">
      <c r="A14967"/>
      <c r="B14967"/>
      <c r="C14967"/>
      <c r="D14967"/>
    </row>
    <row r="14968" spans="1:4" ht="15" x14ac:dyDescent="0.25">
      <c r="A14968"/>
      <c r="B14968"/>
      <c r="C14968"/>
      <c r="D14968"/>
    </row>
    <row r="14969" spans="1:4" ht="15" x14ac:dyDescent="0.25">
      <c r="A14969"/>
      <c r="B14969"/>
      <c r="C14969"/>
      <c r="D14969"/>
    </row>
    <row r="14970" spans="1:4" ht="15" x14ac:dyDescent="0.25">
      <c r="A14970"/>
      <c r="B14970"/>
      <c r="C14970"/>
      <c r="D14970"/>
    </row>
    <row r="14971" spans="1:4" ht="15" x14ac:dyDescent="0.25">
      <c r="A14971"/>
      <c r="B14971"/>
      <c r="C14971"/>
      <c r="D14971"/>
    </row>
    <row r="14972" spans="1:4" ht="15" x14ac:dyDescent="0.25">
      <c r="A14972"/>
      <c r="B14972"/>
      <c r="C14972"/>
      <c r="D14972"/>
    </row>
    <row r="14973" spans="1:4" ht="15" x14ac:dyDescent="0.25">
      <c r="A14973"/>
      <c r="B14973"/>
      <c r="C14973"/>
      <c r="D14973"/>
    </row>
    <row r="14974" spans="1:4" ht="15" x14ac:dyDescent="0.25">
      <c r="A14974"/>
      <c r="B14974"/>
      <c r="C14974"/>
      <c r="D14974"/>
    </row>
    <row r="14975" spans="1:4" ht="15" x14ac:dyDescent="0.25">
      <c r="A14975"/>
      <c r="B14975"/>
      <c r="C14975"/>
      <c r="D14975"/>
    </row>
    <row r="14976" spans="1:4" ht="15" x14ac:dyDescent="0.25">
      <c r="A14976"/>
      <c r="B14976"/>
      <c r="C14976"/>
      <c r="D14976"/>
    </row>
    <row r="14977" spans="1:4" ht="15" x14ac:dyDescent="0.25">
      <c r="A14977"/>
      <c r="B14977"/>
      <c r="C14977"/>
      <c r="D14977"/>
    </row>
    <row r="14978" spans="1:4" ht="15" x14ac:dyDescent="0.25">
      <c r="A14978"/>
      <c r="B14978"/>
      <c r="C14978"/>
      <c r="D14978"/>
    </row>
    <row r="14979" spans="1:4" ht="15" x14ac:dyDescent="0.25">
      <c r="A14979"/>
      <c r="B14979"/>
      <c r="C14979"/>
      <c r="D14979"/>
    </row>
    <row r="14980" spans="1:4" ht="15" x14ac:dyDescent="0.25">
      <c r="A14980"/>
      <c r="B14980"/>
      <c r="C14980"/>
      <c r="D14980"/>
    </row>
    <row r="14981" spans="1:4" ht="15" x14ac:dyDescent="0.25">
      <c r="A14981"/>
      <c r="B14981"/>
      <c r="C14981"/>
      <c r="D14981"/>
    </row>
    <row r="14982" spans="1:4" ht="15" x14ac:dyDescent="0.25">
      <c r="A14982"/>
      <c r="B14982"/>
      <c r="C14982"/>
      <c r="D14982"/>
    </row>
    <row r="14983" spans="1:4" ht="15" x14ac:dyDescent="0.25">
      <c r="A14983"/>
      <c r="B14983"/>
      <c r="C14983"/>
      <c r="D14983"/>
    </row>
    <row r="14984" spans="1:4" ht="15" x14ac:dyDescent="0.25">
      <c r="A14984"/>
      <c r="B14984"/>
      <c r="C14984"/>
      <c r="D14984"/>
    </row>
    <row r="14985" spans="1:4" ht="15" x14ac:dyDescent="0.25">
      <c r="A14985"/>
      <c r="B14985"/>
      <c r="C14985"/>
      <c r="D14985"/>
    </row>
    <row r="14986" spans="1:4" ht="15" x14ac:dyDescent="0.25">
      <c r="A14986"/>
      <c r="B14986"/>
      <c r="C14986"/>
      <c r="D14986"/>
    </row>
    <row r="14987" spans="1:4" ht="15" x14ac:dyDescent="0.25">
      <c r="A14987"/>
      <c r="B14987"/>
      <c r="C14987"/>
      <c r="D14987"/>
    </row>
    <row r="14988" spans="1:4" ht="15" x14ac:dyDescent="0.25">
      <c r="A14988"/>
      <c r="B14988"/>
      <c r="C14988"/>
      <c r="D14988"/>
    </row>
    <row r="14989" spans="1:4" ht="15" x14ac:dyDescent="0.25">
      <c r="A14989"/>
      <c r="B14989"/>
      <c r="C14989"/>
      <c r="D14989"/>
    </row>
    <row r="14990" spans="1:4" ht="15" x14ac:dyDescent="0.25">
      <c r="A14990"/>
      <c r="B14990"/>
      <c r="C14990"/>
      <c r="D14990"/>
    </row>
    <row r="14991" spans="1:4" ht="15" x14ac:dyDescent="0.25">
      <c r="A14991"/>
      <c r="B14991"/>
      <c r="C14991"/>
      <c r="D14991"/>
    </row>
    <row r="14992" spans="1:4" ht="15" x14ac:dyDescent="0.25">
      <c r="A14992"/>
      <c r="B14992"/>
      <c r="C14992"/>
      <c r="D14992"/>
    </row>
    <row r="14993" spans="1:4" ht="15" x14ac:dyDescent="0.25">
      <c r="A14993"/>
      <c r="B14993"/>
      <c r="C14993"/>
      <c r="D14993"/>
    </row>
    <row r="14994" spans="1:4" ht="15" x14ac:dyDescent="0.25">
      <c r="A14994"/>
      <c r="B14994"/>
      <c r="C14994"/>
      <c r="D14994"/>
    </row>
    <row r="14995" spans="1:4" ht="15" x14ac:dyDescent="0.25">
      <c r="A14995"/>
      <c r="B14995"/>
      <c r="C14995"/>
      <c r="D14995"/>
    </row>
    <row r="14996" spans="1:4" ht="15" x14ac:dyDescent="0.25">
      <c r="A14996"/>
      <c r="B14996"/>
      <c r="C14996"/>
      <c r="D14996"/>
    </row>
    <row r="14997" spans="1:4" ht="15" x14ac:dyDescent="0.25">
      <c r="A14997"/>
      <c r="B14997"/>
      <c r="C14997"/>
      <c r="D14997"/>
    </row>
    <row r="14998" spans="1:4" ht="15" x14ac:dyDescent="0.25">
      <c r="A14998"/>
      <c r="B14998"/>
      <c r="C14998"/>
      <c r="D14998"/>
    </row>
    <row r="14999" spans="1:4" ht="15" x14ac:dyDescent="0.25">
      <c r="A14999"/>
      <c r="B14999"/>
      <c r="C14999"/>
      <c r="D14999"/>
    </row>
    <row r="15000" spans="1:4" ht="15" x14ac:dyDescent="0.25">
      <c r="A15000"/>
      <c r="B15000"/>
      <c r="C15000"/>
      <c r="D15000"/>
    </row>
    <row r="15001" spans="1:4" ht="15" x14ac:dyDescent="0.25">
      <c r="A15001"/>
      <c r="B15001"/>
      <c r="C15001"/>
      <c r="D15001"/>
    </row>
    <row r="15002" spans="1:4" ht="15" x14ac:dyDescent="0.25">
      <c r="A15002"/>
      <c r="B15002"/>
      <c r="C15002"/>
      <c r="D15002"/>
    </row>
    <row r="15003" spans="1:4" ht="15" x14ac:dyDescent="0.25">
      <c r="A15003"/>
      <c r="B15003"/>
      <c r="C15003"/>
      <c r="D15003"/>
    </row>
    <row r="15004" spans="1:4" ht="15" x14ac:dyDescent="0.25">
      <c r="A15004"/>
      <c r="B15004"/>
      <c r="C15004"/>
      <c r="D15004"/>
    </row>
    <row r="15005" spans="1:4" ht="15" x14ac:dyDescent="0.25">
      <c r="A15005"/>
      <c r="B15005"/>
      <c r="C15005"/>
      <c r="D15005"/>
    </row>
    <row r="15006" spans="1:4" ht="15" x14ac:dyDescent="0.25">
      <c r="A15006"/>
      <c r="B15006"/>
      <c r="C15006"/>
      <c r="D15006"/>
    </row>
    <row r="15007" spans="1:4" ht="15" x14ac:dyDescent="0.25">
      <c r="A15007"/>
      <c r="B15007"/>
      <c r="C15007"/>
      <c r="D15007"/>
    </row>
    <row r="15008" spans="1:4" ht="15" x14ac:dyDescent="0.25">
      <c r="A15008"/>
      <c r="B15008"/>
      <c r="C15008"/>
      <c r="D15008"/>
    </row>
    <row r="15009" spans="1:4" ht="15" x14ac:dyDescent="0.25">
      <c r="A15009"/>
      <c r="B15009"/>
      <c r="C15009"/>
      <c r="D15009"/>
    </row>
    <row r="15010" spans="1:4" ht="15" x14ac:dyDescent="0.25">
      <c r="A15010"/>
      <c r="B15010"/>
      <c r="C15010"/>
      <c r="D15010"/>
    </row>
    <row r="15011" spans="1:4" ht="15" x14ac:dyDescent="0.25">
      <c r="A15011"/>
      <c r="B15011"/>
      <c r="C15011"/>
      <c r="D15011"/>
    </row>
    <row r="15012" spans="1:4" ht="15" x14ac:dyDescent="0.25">
      <c r="A15012"/>
      <c r="B15012"/>
      <c r="C15012"/>
      <c r="D15012"/>
    </row>
    <row r="15013" spans="1:4" ht="15" x14ac:dyDescent="0.25">
      <c r="A15013"/>
      <c r="B15013"/>
      <c r="C15013"/>
      <c r="D15013"/>
    </row>
    <row r="15014" spans="1:4" ht="15" x14ac:dyDescent="0.25">
      <c r="A15014"/>
      <c r="B15014"/>
      <c r="C15014"/>
      <c r="D15014"/>
    </row>
    <row r="15015" spans="1:4" ht="15" x14ac:dyDescent="0.25">
      <c r="A15015"/>
      <c r="B15015"/>
      <c r="C15015"/>
      <c r="D15015"/>
    </row>
    <row r="15016" spans="1:4" ht="15" x14ac:dyDescent="0.25">
      <c r="A15016"/>
      <c r="B15016"/>
      <c r="C15016"/>
      <c r="D15016"/>
    </row>
    <row r="15017" spans="1:4" ht="15" x14ac:dyDescent="0.25">
      <c r="A15017"/>
      <c r="B15017"/>
      <c r="C15017"/>
      <c r="D15017"/>
    </row>
    <row r="15018" spans="1:4" ht="15" x14ac:dyDescent="0.25">
      <c r="A15018"/>
      <c r="B15018"/>
      <c r="C15018"/>
      <c r="D15018"/>
    </row>
    <row r="15019" spans="1:4" ht="15" x14ac:dyDescent="0.25">
      <c r="A15019"/>
      <c r="B15019"/>
      <c r="C15019"/>
      <c r="D15019"/>
    </row>
    <row r="15020" spans="1:4" ht="15" x14ac:dyDescent="0.25">
      <c r="A15020"/>
      <c r="B15020"/>
      <c r="C15020"/>
      <c r="D15020"/>
    </row>
    <row r="15021" spans="1:4" ht="15" x14ac:dyDescent="0.25">
      <c r="A15021"/>
      <c r="B15021"/>
      <c r="C15021"/>
      <c r="D15021"/>
    </row>
    <row r="15022" spans="1:4" ht="15" x14ac:dyDescent="0.25">
      <c r="A15022"/>
      <c r="B15022"/>
      <c r="C15022"/>
      <c r="D15022"/>
    </row>
    <row r="15023" spans="1:4" ht="15" x14ac:dyDescent="0.25">
      <c r="A15023"/>
      <c r="B15023"/>
      <c r="C15023"/>
      <c r="D15023"/>
    </row>
    <row r="15024" spans="1:4" ht="15" x14ac:dyDescent="0.25">
      <c r="A15024"/>
      <c r="B15024"/>
      <c r="C15024"/>
      <c r="D15024"/>
    </row>
    <row r="15025" spans="1:4" ht="15" x14ac:dyDescent="0.25">
      <c r="A15025"/>
      <c r="B15025"/>
      <c r="C15025"/>
      <c r="D15025"/>
    </row>
    <row r="15026" spans="1:4" ht="15" x14ac:dyDescent="0.25">
      <c r="A15026"/>
      <c r="B15026"/>
      <c r="C15026"/>
      <c r="D15026"/>
    </row>
    <row r="15027" spans="1:4" ht="15" x14ac:dyDescent="0.25">
      <c r="A15027"/>
      <c r="B15027"/>
      <c r="C15027"/>
      <c r="D15027"/>
    </row>
    <row r="15028" spans="1:4" ht="15" x14ac:dyDescent="0.25">
      <c r="A15028"/>
      <c r="B15028"/>
      <c r="C15028"/>
      <c r="D15028"/>
    </row>
    <row r="15029" spans="1:4" ht="15" x14ac:dyDescent="0.25">
      <c r="A15029"/>
      <c r="B15029"/>
      <c r="C15029"/>
      <c r="D15029"/>
    </row>
    <row r="15030" spans="1:4" ht="15" x14ac:dyDescent="0.25">
      <c r="A15030"/>
      <c r="B15030"/>
      <c r="C15030"/>
      <c r="D15030"/>
    </row>
    <row r="15031" spans="1:4" ht="15" x14ac:dyDescent="0.25">
      <c r="A15031"/>
      <c r="B15031"/>
      <c r="C15031"/>
      <c r="D15031"/>
    </row>
    <row r="15032" spans="1:4" ht="15" x14ac:dyDescent="0.25">
      <c r="A15032"/>
      <c r="B15032"/>
      <c r="C15032"/>
      <c r="D15032"/>
    </row>
    <row r="15033" spans="1:4" ht="15" x14ac:dyDescent="0.25">
      <c r="A15033"/>
      <c r="B15033"/>
      <c r="C15033"/>
      <c r="D15033"/>
    </row>
    <row r="15034" spans="1:4" ht="15" x14ac:dyDescent="0.25">
      <c r="A15034"/>
      <c r="B15034"/>
      <c r="C15034"/>
      <c r="D15034"/>
    </row>
    <row r="15035" spans="1:4" ht="15" x14ac:dyDescent="0.25">
      <c r="A15035"/>
      <c r="B15035"/>
      <c r="C15035"/>
      <c r="D15035"/>
    </row>
    <row r="15036" spans="1:4" ht="15" x14ac:dyDescent="0.25">
      <c r="A15036"/>
      <c r="B15036"/>
      <c r="C15036"/>
      <c r="D15036"/>
    </row>
    <row r="15037" spans="1:4" ht="15" x14ac:dyDescent="0.25">
      <c r="A15037"/>
      <c r="B15037"/>
      <c r="C15037"/>
      <c r="D15037"/>
    </row>
    <row r="15038" spans="1:4" ht="15" x14ac:dyDescent="0.25">
      <c r="A15038"/>
      <c r="B15038"/>
      <c r="C15038"/>
      <c r="D15038"/>
    </row>
    <row r="15039" spans="1:4" ht="15" x14ac:dyDescent="0.25">
      <c r="A15039"/>
      <c r="B15039"/>
      <c r="C15039"/>
      <c r="D15039"/>
    </row>
    <row r="15040" spans="1:4" ht="15" x14ac:dyDescent="0.25">
      <c r="A15040"/>
      <c r="B15040"/>
      <c r="C15040"/>
      <c r="D15040"/>
    </row>
    <row r="15041" spans="1:4" ht="15" x14ac:dyDescent="0.25">
      <c r="A15041"/>
      <c r="B15041"/>
      <c r="C15041"/>
      <c r="D15041"/>
    </row>
    <row r="15042" spans="1:4" ht="15" x14ac:dyDescent="0.25">
      <c r="A15042"/>
      <c r="B15042"/>
      <c r="C15042"/>
      <c r="D15042"/>
    </row>
    <row r="15043" spans="1:4" ht="15" x14ac:dyDescent="0.25">
      <c r="A15043"/>
      <c r="B15043"/>
      <c r="C15043"/>
      <c r="D15043"/>
    </row>
    <row r="15044" spans="1:4" ht="15" x14ac:dyDescent="0.25">
      <c r="A15044"/>
      <c r="B15044"/>
      <c r="C15044"/>
      <c r="D15044"/>
    </row>
    <row r="15045" spans="1:4" ht="15" x14ac:dyDescent="0.25">
      <c r="A15045"/>
      <c r="B15045"/>
      <c r="C15045"/>
      <c r="D15045"/>
    </row>
    <row r="15046" spans="1:4" ht="15" x14ac:dyDescent="0.25">
      <c r="A15046"/>
      <c r="B15046"/>
      <c r="C15046"/>
      <c r="D15046"/>
    </row>
    <row r="15047" spans="1:4" ht="15" x14ac:dyDescent="0.25">
      <c r="A15047"/>
      <c r="B15047"/>
      <c r="C15047"/>
      <c r="D15047"/>
    </row>
    <row r="15048" spans="1:4" ht="15" x14ac:dyDescent="0.25">
      <c r="A15048"/>
      <c r="B15048"/>
      <c r="C15048"/>
      <c r="D15048"/>
    </row>
    <row r="15049" spans="1:4" ht="15" x14ac:dyDescent="0.25">
      <c r="A15049"/>
      <c r="B15049"/>
      <c r="C15049"/>
      <c r="D15049"/>
    </row>
    <row r="15050" spans="1:4" ht="15" x14ac:dyDescent="0.25">
      <c r="A15050"/>
      <c r="B15050"/>
      <c r="C15050"/>
      <c r="D15050"/>
    </row>
    <row r="15051" spans="1:4" ht="15" x14ac:dyDescent="0.25">
      <c r="A15051"/>
      <c r="B15051"/>
      <c r="C15051"/>
      <c r="D15051"/>
    </row>
    <row r="15052" spans="1:4" ht="15" x14ac:dyDescent="0.25">
      <c r="A15052"/>
      <c r="B15052"/>
      <c r="C15052"/>
      <c r="D15052"/>
    </row>
    <row r="15053" spans="1:4" ht="15" x14ac:dyDescent="0.25">
      <c r="A15053"/>
      <c r="B15053"/>
      <c r="C15053"/>
      <c r="D15053"/>
    </row>
    <row r="15054" spans="1:4" ht="15" x14ac:dyDescent="0.25">
      <c r="A15054"/>
      <c r="B15054"/>
      <c r="C15054"/>
      <c r="D15054"/>
    </row>
    <row r="15055" spans="1:4" ht="15" x14ac:dyDescent="0.25">
      <c r="A15055"/>
      <c r="B15055"/>
      <c r="C15055"/>
      <c r="D15055"/>
    </row>
    <row r="15056" spans="1:4" ht="15" x14ac:dyDescent="0.25">
      <c r="A15056"/>
      <c r="B15056"/>
      <c r="C15056"/>
      <c r="D15056"/>
    </row>
    <row r="15057" spans="1:4" ht="15" x14ac:dyDescent="0.25">
      <c r="A15057"/>
      <c r="B15057"/>
      <c r="C15057"/>
      <c r="D15057"/>
    </row>
    <row r="15058" spans="1:4" ht="15" x14ac:dyDescent="0.25">
      <c r="A15058"/>
      <c r="B15058"/>
      <c r="C15058"/>
      <c r="D15058"/>
    </row>
    <row r="15059" spans="1:4" ht="15" x14ac:dyDescent="0.25">
      <c r="A15059"/>
      <c r="B15059"/>
      <c r="C15059"/>
      <c r="D15059"/>
    </row>
    <row r="15060" spans="1:4" ht="15" x14ac:dyDescent="0.25">
      <c r="A15060"/>
      <c r="B15060"/>
      <c r="C15060"/>
      <c r="D15060"/>
    </row>
    <row r="15061" spans="1:4" ht="15" x14ac:dyDescent="0.25">
      <c r="A15061"/>
      <c r="B15061"/>
      <c r="C15061"/>
      <c r="D15061"/>
    </row>
    <row r="15062" spans="1:4" ht="15" x14ac:dyDescent="0.25">
      <c r="A15062"/>
      <c r="B15062"/>
      <c r="C15062"/>
      <c r="D15062"/>
    </row>
    <row r="15063" spans="1:4" ht="15" x14ac:dyDescent="0.25">
      <c r="A15063"/>
      <c r="B15063"/>
      <c r="C15063"/>
      <c r="D15063"/>
    </row>
    <row r="15064" spans="1:4" ht="15" x14ac:dyDescent="0.25">
      <c r="A15064"/>
      <c r="B15064"/>
      <c r="C15064"/>
      <c r="D15064"/>
    </row>
    <row r="15065" spans="1:4" ht="15" x14ac:dyDescent="0.25">
      <c r="A15065"/>
      <c r="B15065"/>
      <c r="C15065"/>
      <c r="D15065"/>
    </row>
    <row r="15066" spans="1:4" ht="15" x14ac:dyDescent="0.25">
      <c r="A15066"/>
      <c r="B15066"/>
      <c r="C15066"/>
      <c r="D15066"/>
    </row>
    <row r="15067" spans="1:4" ht="15" x14ac:dyDescent="0.25">
      <c r="A15067"/>
      <c r="B15067"/>
      <c r="C15067"/>
      <c r="D15067"/>
    </row>
    <row r="15068" spans="1:4" ht="15" x14ac:dyDescent="0.25">
      <c r="A15068"/>
      <c r="B15068"/>
      <c r="C15068"/>
      <c r="D15068"/>
    </row>
    <row r="15069" spans="1:4" ht="15" x14ac:dyDescent="0.25">
      <c r="A15069"/>
      <c r="B15069"/>
      <c r="C15069"/>
      <c r="D15069"/>
    </row>
    <row r="15070" spans="1:4" ht="15" x14ac:dyDescent="0.25">
      <c r="A15070"/>
      <c r="B15070"/>
      <c r="C15070"/>
      <c r="D15070"/>
    </row>
    <row r="15071" spans="1:4" ht="15" x14ac:dyDescent="0.25">
      <c r="A15071"/>
      <c r="B15071"/>
      <c r="C15071"/>
      <c r="D15071"/>
    </row>
    <row r="15072" spans="1:4" ht="15" x14ac:dyDescent="0.25">
      <c r="A15072"/>
      <c r="B15072"/>
      <c r="C15072"/>
      <c r="D15072"/>
    </row>
    <row r="15073" spans="1:4" ht="15" x14ac:dyDescent="0.25">
      <c r="A15073"/>
      <c r="B15073"/>
      <c r="C15073"/>
      <c r="D15073"/>
    </row>
    <row r="15074" spans="1:4" ht="15" x14ac:dyDescent="0.25">
      <c r="A15074"/>
      <c r="B15074"/>
      <c r="C15074"/>
      <c r="D15074"/>
    </row>
    <row r="15075" spans="1:4" ht="15" x14ac:dyDescent="0.25">
      <c r="A15075"/>
      <c r="B15075"/>
      <c r="C15075"/>
      <c r="D15075"/>
    </row>
    <row r="15076" spans="1:4" ht="15" x14ac:dyDescent="0.25">
      <c r="A15076"/>
      <c r="B15076"/>
      <c r="C15076"/>
      <c r="D15076"/>
    </row>
    <row r="15077" spans="1:4" ht="15" x14ac:dyDescent="0.25">
      <c r="A15077"/>
      <c r="B15077"/>
      <c r="C15077"/>
      <c r="D15077"/>
    </row>
    <row r="15078" spans="1:4" ht="15" x14ac:dyDescent="0.25">
      <c r="A15078"/>
      <c r="B15078"/>
      <c r="C15078"/>
      <c r="D15078"/>
    </row>
    <row r="15079" spans="1:4" ht="15" x14ac:dyDescent="0.25">
      <c r="A15079"/>
      <c r="B15079"/>
      <c r="C15079"/>
      <c r="D15079"/>
    </row>
    <row r="15080" spans="1:4" ht="15" x14ac:dyDescent="0.25">
      <c r="A15080"/>
      <c r="B15080"/>
      <c r="C15080"/>
      <c r="D15080"/>
    </row>
    <row r="15081" spans="1:4" ht="15" x14ac:dyDescent="0.25">
      <c r="A15081"/>
      <c r="B15081"/>
      <c r="C15081"/>
      <c r="D15081"/>
    </row>
    <row r="15082" spans="1:4" ht="15" x14ac:dyDescent="0.25">
      <c r="A15082"/>
      <c r="B15082"/>
      <c r="C15082"/>
      <c r="D15082"/>
    </row>
    <row r="15083" spans="1:4" ht="15" x14ac:dyDescent="0.25">
      <c r="A15083"/>
      <c r="B15083"/>
      <c r="C15083"/>
      <c r="D15083"/>
    </row>
    <row r="15084" spans="1:4" ht="15" x14ac:dyDescent="0.25">
      <c r="A15084"/>
      <c r="B15084"/>
      <c r="C15084"/>
      <c r="D15084"/>
    </row>
    <row r="15085" spans="1:4" ht="15" x14ac:dyDescent="0.25">
      <c r="A15085"/>
      <c r="B15085"/>
      <c r="C15085"/>
      <c r="D15085"/>
    </row>
    <row r="15086" spans="1:4" ht="15" x14ac:dyDescent="0.25">
      <c r="A15086"/>
      <c r="B15086"/>
      <c r="C15086"/>
      <c r="D15086"/>
    </row>
    <row r="15087" spans="1:4" ht="15" x14ac:dyDescent="0.25">
      <c r="A15087"/>
      <c r="B15087"/>
      <c r="C15087"/>
      <c r="D15087"/>
    </row>
    <row r="15088" spans="1:4" ht="15" x14ac:dyDescent="0.25">
      <c r="A15088"/>
      <c r="B15088"/>
      <c r="C15088"/>
      <c r="D15088"/>
    </row>
    <row r="15089" spans="1:4" ht="15" x14ac:dyDescent="0.25">
      <c r="A15089"/>
      <c r="B15089"/>
      <c r="C15089"/>
      <c r="D15089"/>
    </row>
    <row r="15090" spans="1:4" ht="15" x14ac:dyDescent="0.25">
      <c r="A15090"/>
      <c r="B15090"/>
      <c r="C15090"/>
      <c r="D15090"/>
    </row>
    <row r="15091" spans="1:4" ht="15" x14ac:dyDescent="0.25">
      <c r="A15091"/>
      <c r="B15091"/>
      <c r="C15091"/>
      <c r="D15091"/>
    </row>
    <row r="15092" spans="1:4" ht="15" x14ac:dyDescent="0.25">
      <c r="A15092"/>
      <c r="B15092"/>
      <c r="C15092"/>
      <c r="D15092"/>
    </row>
    <row r="15093" spans="1:4" ht="15" x14ac:dyDescent="0.25">
      <c r="A15093"/>
      <c r="B15093"/>
      <c r="C15093"/>
      <c r="D15093"/>
    </row>
    <row r="15094" spans="1:4" ht="15" x14ac:dyDescent="0.25">
      <c r="A15094"/>
      <c r="B15094"/>
      <c r="C15094"/>
      <c r="D15094"/>
    </row>
    <row r="15095" spans="1:4" ht="15" x14ac:dyDescent="0.25">
      <c r="A15095"/>
      <c r="B15095"/>
      <c r="C15095"/>
      <c r="D15095"/>
    </row>
    <row r="15096" spans="1:4" ht="15" x14ac:dyDescent="0.25">
      <c r="A15096"/>
      <c r="B15096"/>
      <c r="C15096"/>
      <c r="D15096"/>
    </row>
    <row r="15097" spans="1:4" ht="15" x14ac:dyDescent="0.25">
      <c r="A15097"/>
      <c r="B15097"/>
      <c r="C15097"/>
      <c r="D15097"/>
    </row>
    <row r="15098" spans="1:4" ht="15" x14ac:dyDescent="0.25">
      <c r="A15098"/>
      <c r="B15098"/>
      <c r="C15098"/>
      <c r="D15098"/>
    </row>
    <row r="15099" spans="1:4" ht="15" x14ac:dyDescent="0.25">
      <c r="A15099"/>
      <c r="B15099"/>
      <c r="C15099"/>
      <c r="D15099"/>
    </row>
    <row r="15100" spans="1:4" ht="15" x14ac:dyDescent="0.25">
      <c r="A15100"/>
      <c r="B15100"/>
      <c r="C15100"/>
      <c r="D15100"/>
    </row>
    <row r="15101" spans="1:4" ht="15" x14ac:dyDescent="0.25">
      <c r="A15101"/>
      <c r="B15101"/>
      <c r="C15101"/>
      <c r="D15101"/>
    </row>
    <row r="15102" spans="1:4" ht="15" x14ac:dyDescent="0.25">
      <c r="A15102"/>
      <c r="B15102"/>
      <c r="C15102"/>
      <c r="D15102"/>
    </row>
    <row r="15103" spans="1:4" ht="15" x14ac:dyDescent="0.25">
      <c r="A15103"/>
      <c r="B15103"/>
      <c r="C15103"/>
      <c r="D15103"/>
    </row>
    <row r="15104" spans="1:4" ht="15" x14ac:dyDescent="0.25">
      <c r="A15104"/>
      <c r="B15104"/>
      <c r="C15104"/>
      <c r="D15104"/>
    </row>
    <row r="15105" spans="1:4" ht="15" x14ac:dyDescent="0.25">
      <c r="A15105"/>
      <c r="B15105"/>
      <c r="C15105"/>
      <c r="D15105"/>
    </row>
    <row r="15106" spans="1:4" ht="15" x14ac:dyDescent="0.25">
      <c r="A15106"/>
      <c r="B15106"/>
      <c r="C15106"/>
      <c r="D15106"/>
    </row>
    <row r="15107" spans="1:4" ht="15" x14ac:dyDescent="0.25">
      <c r="A15107"/>
      <c r="B15107"/>
      <c r="C15107"/>
      <c r="D15107"/>
    </row>
    <row r="15108" spans="1:4" ht="15" x14ac:dyDescent="0.25">
      <c r="A15108"/>
      <c r="B15108"/>
      <c r="C15108"/>
      <c r="D15108"/>
    </row>
    <row r="15109" spans="1:4" ht="15" x14ac:dyDescent="0.25">
      <c r="A15109"/>
      <c r="B15109"/>
      <c r="C15109"/>
      <c r="D15109"/>
    </row>
    <row r="15110" spans="1:4" ht="15" x14ac:dyDescent="0.25">
      <c r="A15110"/>
      <c r="B15110"/>
      <c r="C15110"/>
      <c r="D15110"/>
    </row>
    <row r="15111" spans="1:4" ht="15" x14ac:dyDescent="0.25">
      <c r="A15111"/>
      <c r="B15111"/>
      <c r="C15111"/>
      <c r="D15111"/>
    </row>
    <row r="15112" spans="1:4" ht="15" x14ac:dyDescent="0.25">
      <c r="A15112"/>
      <c r="B15112"/>
      <c r="C15112"/>
      <c r="D15112"/>
    </row>
    <row r="15113" spans="1:4" ht="15" x14ac:dyDescent="0.25">
      <c r="A15113"/>
      <c r="B15113"/>
      <c r="C15113"/>
      <c r="D15113"/>
    </row>
    <row r="15114" spans="1:4" ht="15" x14ac:dyDescent="0.25">
      <c r="A15114"/>
      <c r="B15114"/>
      <c r="C15114"/>
      <c r="D15114"/>
    </row>
    <row r="15115" spans="1:4" ht="15" x14ac:dyDescent="0.25">
      <c r="A15115"/>
      <c r="B15115"/>
      <c r="C15115"/>
      <c r="D15115"/>
    </row>
    <row r="15116" spans="1:4" ht="15" x14ac:dyDescent="0.25">
      <c r="A15116"/>
      <c r="B15116"/>
      <c r="C15116"/>
      <c r="D15116"/>
    </row>
    <row r="15117" spans="1:4" ht="15" x14ac:dyDescent="0.25">
      <c r="A15117"/>
      <c r="B15117"/>
      <c r="C15117"/>
      <c r="D15117"/>
    </row>
    <row r="15118" spans="1:4" ht="15" x14ac:dyDescent="0.25">
      <c r="A15118"/>
      <c r="B15118"/>
      <c r="C15118"/>
      <c r="D15118"/>
    </row>
    <row r="15119" spans="1:4" ht="15" x14ac:dyDescent="0.25">
      <c r="A15119"/>
      <c r="B15119"/>
      <c r="C15119"/>
      <c r="D15119"/>
    </row>
    <row r="15120" spans="1:4" ht="15" x14ac:dyDescent="0.25">
      <c r="A15120"/>
      <c r="B15120"/>
      <c r="C15120"/>
      <c r="D15120"/>
    </row>
    <row r="15121" spans="1:4" ht="15" x14ac:dyDescent="0.25">
      <c r="A15121"/>
      <c r="B15121"/>
      <c r="C15121"/>
      <c r="D15121"/>
    </row>
    <row r="15122" spans="1:4" ht="15" x14ac:dyDescent="0.25">
      <c r="A15122"/>
      <c r="B15122"/>
      <c r="C15122"/>
      <c r="D15122"/>
    </row>
    <row r="15123" spans="1:4" ht="15" x14ac:dyDescent="0.25">
      <c r="A15123"/>
      <c r="B15123"/>
      <c r="C15123"/>
      <c r="D15123"/>
    </row>
    <row r="15124" spans="1:4" ht="15" x14ac:dyDescent="0.25">
      <c r="A15124"/>
      <c r="B15124"/>
      <c r="C15124"/>
      <c r="D15124"/>
    </row>
    <row r="15125" spans="1:4" ht="15" x14ac:dyDescent="0.25">
      <c r="A15125"/>
      <c r="B15125"/>
      <c r="C15125"/>
      <c r="D15125"/>
    </row>
    <row r="15126" spans="1:4" ht="15" x14ac:dyDescent="0.25">
      <c r="A15126"/>
      <c r="B15126"/>
      <c r="C15126"/>
      <c r="D15126"/>
    </row>
    <row r="15127" spans="1:4" ht="15" x14ac:dyDescent="0.25">
      <c r="A15127"/>
      <c r="B15127"/>
      <c r="C15127"/>
      <c r="D15127"/>
    </row>
    <row r="15128" spans="1:4" ht="15" x14ac:dyDescent="0.25">
      <c r="A15128"/>
      <c r="B15128"/>
      <c r="C15128"/>
      <c r="D15128"/>
    </row>
    <row r="15129" spans="1:4" ht="15" x14ac:dyDescent="0.25">
      <c r="A15129"/>
      <c r="B15129"/>
      <c r="C15129"/>
      <c r="D15129"/>
    </row>
    <row r="15130" spans="1:4" ht="15" x14ac:dyDescent="0.25">
      <c r="A15130"/>
      <c r="B15130"/>
      <c r="C15130"/>
      <c r="D15130"/>
    </row>
    <row r="15131" spans="1:4" ht="15" x14ac:dyDescent="0.25">
      <c r="A15131"/>
      <c r="B15131"/>
      <c r="C15131"/>
      <c r="D15131"/>
    </row>
    <row r="15132" spans="1:4" ht="15" x14ac:dyDescent="0.25">
      <c r="A15132"/>
      <c r="B15132"/>
      <c r="C15132"/>
      <c r="D15132"/>
    </row>
    <row r="15133" spans="1:4" ht="15" x14ac:dyDescent="0.25">
      <c r="A15133"/>
      <c r="B15133"/>
      <c r="C15133"/>
      <c r="D15133"/>
    </row>
    <row r="15134" spans="1:4" ht="15" x14ac:dyDescent="0.25">
      <c r="A15134"/>
      <c r="B15134"/>
      <c r="C15134"/>
      <c r="D15134"/>
    </row>
    <row r="15135" spans="1:4" ht="15" x14ac:dyDescent="0.25">
      <c r="A15135"/>
      <c r="B15135"/>
      <c r="C15135"/>
      <c r="D15135"/>
    </row>
    <row r="15136" spans="1:4" ht="15" x14ac:dyDescent="0.25">
      <c r="A15136"/>
      <c r="B15136"/>
      <c r="C15136"/>
      <c r="D15136"/>
    </row>
    <row r="15137" spans="1:4" ht="15" x14ac:dyDescent="0.25">
      <c r="A15137"/>
      <c r="B15137"/>
      <c r="C15137"/>
      <c r="D15137"/>
    </row>
    <row r="15138" spans="1:4" ht="15" x14ac:dyDescent="0.25">
      <c r="A15138"/>
      <c r="B15138"/>
      <c r="C15138"/>
      <c r="D15138"/>
    </row>
    <row r="15139" spans="1:4" ht="15" x14ac:dyDescent="0.25">
      <c r="A15139"/>
      <c r="B15139"/>
      <c r="C15139"/>
      <c r="D15139"/>
    </row>
    <row r="15140" spans="1:4" ht="15" x14ac:dyDescent="0.25">
      <c r="A15140"/>
      <c r="B15140"/>
      <c r="C15140"/>
      <c r="D15140"/>
    </row>
    <row r="15141" spans="1:4" ht="15" x14ac:dyDescent="0.25">
      <c r="A15141"/>
      <c r="B15141"/>
      <c r="C15141"/>
      <c r="D15141"/>
    </row>
    <row r="15142" spans="1:4" ht="15" x14ac:dyDescent="0.25">
      <c r="A15142"/>
      <c r="B15142"/>
      <c r="C15142"/>
      <c r="D15142"/>
    </row>
    <row r="15143" spans="1:4" ht="15" x14ac:dyDescent="0.25">
      <c r="A15143"/>
      <c r="B15143"/>
      <c r="C15143"/>
      <c r="D15143"/>
    </row>
    <row r="15144" spans="1:4" ht="15" x14ac:dyDescent="0.25">
      <c r="A15144"/>
      <c r="B15144"/>
      <c r="C15144"/>
      <c r="D15144"/>
    </row>
    <row r="15145" spans="1:4" ht="15" x14ac:dyDescent="0.25">
      <c r="A15145"/>
      <c r="B15145"/>
      <c r="C15145"/>
      <c r="D15145"/>
    </row>
    <row r="15146" spans="1:4" ht="15" x14ac:dyDescent="0.25">
      <c r="A15146"/>
      <c r="B15146"/>
      <c r="C15146"/>
      <c r="D15146"/>
    </row>
    <row r="15147" spans="1:4" ht="15" x14ac:dyDescent="0.25">
      <c r="A15147"/>
      <c r="B15147"/>
      <c r="C15147"/>
      <c r="D15147"/>
    </row>
    <row r="15148" spans="1:4" ht="15" x14ac:dyDescent="0.25">
      <c r="A15148"/>
      <c r="B15148"/>
      <c r="C15148"/>
      <c r="D15148"/>
    </row>
    <row r="15149" spans="1:4" ht="15" x14ac:dyDescent="0.25">
      <c r="A15149"/>
      <c r="B15149"/>
      <c r="C15149"/>
      <c r="D15149"/>
    </row>
    <row r="15150" spans="1:4" ht="15" x14ac:dyDescent="0.25">
      <c r="A15150"/>
      <c r="B15150"/>
      <c r="C15150"/>
      <c r="D15150"/>
    </row>
    <row r="15151" spans="1:4" ht="15" x14ac:dyDescent="0.25">
      <c r="A15151"/>
      <c r="B15151"/>
      <c r="C15151"/>
      <c r="D15151"/>
    </row>
    <row r="15152" spans="1:4" ht="15" x14ac:dyDescent="0.25">
      <c r="A15152"/>
      <c r="B15152"/>
      <c r="C15152"/>
      <c r="D15152"/>
    </row>
    <row r="15153" spans="1:4" ht="15" x14ac:dyDescent="0.25">
      <c r="A15153"/>
      <c r="B15153"/>
      <c r="C15153"/>
      <c r="D15153"/>
    </row>
    <row r="15154" spans="1:4" ht="15" x14ac:dyDescent="0.25">
      <c r="A15154"/>
      <c r="B15154"/>
      <c r="C15154"/>
      <c r="D15154"/>
    </row>
    <row r="15155" spans="1:4" ht="15" x14ac:dyDescent="0.25">
      <c r="A15155"/>
      <c r="B15155"/>
      <c r="C15155"/>
      <c r="D15155"/>
    </row>
    <row r="15156" spans="1:4" ht="15" x14ac:dyDescent="0.25">
      <c r="A15156"/>
      <c r="B15156"/>
      <c r="C15156"/>
      <c r="D15156"/>
    </row>
    <row r="15157" spans="1:4" ht="15" x14ac:dyDescent="0.25">
      <c r="A15157"/>
      <c r="B15157"/>
      <c r="C15157"/>
      <c r="D15157"/>
    </row>
    <row r="15158" spans="1:4" ht="15" x14ac:dyDescent="0.25">
      <c r="A15158"/>
      <c r="B15158"/>
      <c r="C15158"/>
      <c r="D15158"/>
    </row>
    <row r="15159" spans="1:4" ht="15" x14ac:dyDescent="0.25">
      <c r="A15159"/>
      <c r="B15159"/>
      <c r="C15159"/>
      <c r="D15159"/>
    </row>
    <row r="15160" spans="1:4" ht="15" x14ac:dyDescent="0.25">
      <c r="A15160"/>
      <c r="B15160"/>
      <c r="C15160"/>
      <c r="D15160"/>
    </row>
    <row r="15161" spans="1:4" ht="15" x14ac:dyDescent="0.25">
      <c r="A15161"/>
      <c r="B15161"/>
      <c r="C15161"/>
      <c r="D15161"/>
    </row>
    <row r="15162" spans="1:4" ht="15" x14ac:dyDescent="0.25">
      <c r="A15162"/>
      <c r="B15162"/>
      <c r="C15162"/>
      <c r="D15162"/>
    </row>
    <row r="15163" spans="1:4" ht="15" x14ac:dyDescent="0.25">
      <c r="A15163"/>
      <c r="B15163"/>
      <c r="C15163"/>
      <c r="D15163"/>
    </row>
    <row r="15164" spans="1:4" ht="15" x14ac:dyDescent="0.25">
      <c r="A15164"/>
      <c r="B15164"/>
      <c r="C15164"/>
      <c r="D15164"/>
    </row>
    <row r="15165" spans="1:4" ht="15" x14ac:dyDescent="0.25">
      <c r="A15165"/>
      <c r="B15165"/>
      <c r="C15165"/>
      <c r="D15165"/>
    </row>
    <row r="15166" spans="1:4" ht="15" x14ac:dyDescent="0.25">
      <c r="A15166"/>
      <c r="B15166"/>
      <c r="C15166"/>
      <c r="D15166"/>
    </row>
    <row r="15167" spans="1:4" ht="15" x14ac:dyDescent="0.25">
      <c r="A15167"/>
      <c r="B15167"/>
      <c r="C15167"/>
      <c r="D15167"/>
    </row>
    <row r="15168" spans="1:4" ht="15" x14ac:dyDescent="0.25">
      <c r="A15168"/>
      <c r="B15168"/>
      <c r="C15168"/>
      <c r="D15168"/>
    </row>
    <row r="15169" spans="1:4" ht="15" x14ac:dyDescent="0.25">
      <c r="A15169"/>
      <c r="B15169"/>
      <c r="C15169"/>
      <c r="D15169"/>
    </row>
    <row r="15170" spans="1:4" ht="15" x14ac:dyDescent="0.25">
      <c r="A15170"/>
      <c r="B15170"/>
      <c r="C15170"/>
      <c r="D15170"/>
    </row>
    <row r="15171" spans="1:4" ht="15" x14ac:dyDescent="0.25">
      <c r="A15171"/>
      <c r="B15171"/>
      <c r="C15171"/>
      <c r="D15171"/>
    </row>
    <row r="15172" spans="1:4" ht="15" x14ac:dyDescent="0.25">
      <c r="A15172"/>
      <c r="B15172"/>
      <c r="C15172"/>
      <c r="D15172"/>
    </row>
    <row r="15173" spans="1:4" ht="15" x14ac:dyDescent="0.25">
      <c r="A15173"/>
      <c r="B15173"/>
      <c r="C15173"/>
      <c r="D15173"/>
    </row>
    <row r="15174" spans="1:4" ht="15" x14ac:dyDescent="0.25">
      <c r="A15174"/>
      <c r="B15174"/>
      <c r="C15174"/>
      <c r="D15174"/>
    </row>
    <row r="15175" spans="1:4" ht="15" x14ac:dyDescent="0.25">
      <c r="A15175"/>
      <c r="B15175"/>
      <c r="C15175"/>
      <c r="D15175"/>
    </row>
    <row r="15176" spans="1:4" ht="15" x14ac:dyDescent="0.25">
      <c r="A15176"/>
      <c r="B15176"/>
      <c r="C15176"/>
      <c r="D15176"/>
    </row>
    <row r="15177" spans="1:4" ht="15" x14ac:dyDescent="0.25">
      <c r="A15177"/>
      <c r="B15177"/>
      <c r="C15177"/>
      <c r="D15177"/>
    </row>
    <row r="15178" spans="1:4" ht="15" x14ac:dyDescent="0.25">
      <c r="A15178"/>
      <c r="B15178"/>
      <c r="C15178"/>
      <c r="D15178"/>
    </row>
    <row r="15179" spans="1:4" ht="15" x14ac:dyDescent="0.25">
      <c r="A15179"/>
      <c r="B15179"/>
      <c r="C15179"/>
      <c r="D15179"/>
    </row>
    <row r="15180" spans="1:4" ht="15" x14ac:dyDescent="0.25">
      <c r="A15180"/>
      <c r="B15180"/>
      <c r="C15180"/>
      <c r="D15180"/>
    </row>
    <row r="15181" spans="1:4" ht="15" x14ac:dyDescent="0.25">
      <c r="A15181"/>
      <c r="B15181"/>
      <c r="C15181"/>
      <c r="D15181"/>
    </row>
    <row r="15182" spans="1:4" ht="15" x14ac:dyDescent="0.25">
      <c r="A15182"/>
      <c r="B15182"/>
      <c r="C15182"/>
      <c r="D15182"/>
    </row>
    <row r="15183" spans="1:4" ht="15" x14ac:dyDescent="0.25">
      <c r="A15183"/>
      <c r="B15183"/>
      <c r="C15183"/>
      <c r="D15183"/>
    </row>
    <row r="15184" spans="1:4" ht="15" x14ac:dyDescent="0.25">
      <c r="A15184"/>
      <c r="B15184"/>
      <c r="C15184"/>
      <c r="D15184"/>
    </row>
    <row r="15185" spans="1:4" ht="15" x14ac:dyDescent="0.25">
      <c r="A15185"/>
      <c r="B15185"/>
      <c r="C15185"/>
      <c r="D15185"/>
    </row>
    <row r="15186" spans="1:4" ht="15" x14ac:dyDescent="0.25">
      <c r="A15186"/>
      <c r="B15186"/>
      <c r="C15186"/>
      <c r="D15186"/>
    </row>
    <row r="15187" spans="1:4" ht="15" x14ac:dyDescent="0.25">
      <c r="A15187"/>
      <c r="B15187"/>
      <c r="C15187"/>
      <c r="D15187"/>
    </row>
    <row r="15188" spans="1:4" ht="15" x14ac:dyDescent="0.25">
      <c r="A15188"/>
      <c r="B15188"/>
      <c r="C15188"/>
      <c r="D15188"/>
    </row>
    <row r="15189" spans="1:4" ht="15" x14ac:dyDescent="0.25">
      <c r="A15189"/>
      <c r="B15189"/>
      <c r="C15189"/>
      <c r="D15189"/>
    </row>
    <row r="15190" spans="1:4" ht="15" x14ac:dyDescent="0.25">
      <c r="A15190"/>
      <c r="B15190"/>
      <c r="C15190"/>
      <c r="D15190"/>
    </row>
    <row r="15191" spans="1:4" ht="15" x14ac:dyDescent="0.25">
      <c r="A15191"/>
      <c r="B15191"/>
      <c r="C15191"/>
      <c r="D15191"/>
    </row>
    <row r="15192" spans="1:4" ht="15" x14ac:dyDescent="0.25">
      <c r="A15192"/>
      <c r="B15192"/>
      <c r="C15192"/>
      <c r="D15192"/>
    </row>
    <row r="15193" spans="1:4" ht="15" x14ac:dyDescent="0.25">
      <c r="A15193"/>
      <c r="B15193"/>
      <c r="C15193"/>
      <c r="D15193"/>
    </row>
    <row r="15194" spans="1:4" ht="15" x14ac:dyDescent="0.25">
      <c r="A15194"/>
      <c r="B15194"/>
      <c r="C15194"/>
      <c r="D15194"/>
    </row>
    <row r="15195" spans="1:4" ht="15" x14ac:dyDescent="0.25">
      <c r="A15195"/>
      <c r="B15195"/>
      <c r="C15195"/>
      <c r="D15195"/>
    </row>
    <row r="15196" spans="1:4" ht="15" x14ac:dyDescent="0.25">
      <c r="A15196"/>
      <c r="B15196"/>
      <c r="C15196"/>
      <c r="D15196"/>
    </row>
    <row r="15197" spans="1:4" ht="15" x14ac:dyDescent="0.25">
      <c r="A15197"/>
      <c r="B15197"/>
      <c r="C15197"/>
      <c r="D15197"/>
    </row>
    <row r="15198" spans="1:4" ht="15" x14ac:dyDescent="0.25">
      <c r="A15198"/>
      <c r="B15198"/>
      <c r="C15198"/>
      <c r="D15198"/>
    </row>
    <row r="15199" spans="1:4" ht="15" x14ac:dyDescent="0.25">
      <c r="A15199"/>
      <c r="B15199"/>
      <c r="C15199"/>
      <c r="D15199"/>
    </row>
    <row r="15200" spans="1:4" ht="15" x14ac:dyDescent="0.25">
      <c r="A15200"/>
      <c r="B15200"/>
      <c r="C15200"/>
      <c r="D15200"/>
    </row>
    <row r="15201" spans="1:4" ht="15" x14ac:dyDescent="0.25">
      <c r="A15201"/>
      <c r="B15201"/>
      <c r="C15201"/>
      <c r="D15201"/>
    </row>
    <row r="15202" spans="1:4" ht="15" x14ac:dyDescent="0.25">
      <c r="A15202"/>
      <c r="B15202"/>
      <c r="C15202"/>
      <c r="D15202"/>
    </row>
    <row r="15203" spans="1:4" ht="15" x14ac:dyDescent="0.25">
      <c r="A15203"/>
      <c r="B15203"/>
      <c r="C15203"/>
      <c r="D15203"/>
    </row>
    <row r="15204" spans="1:4" ht="15" x14ac:dyDescent="0.25">
      <c r="A15204"/>
      <c r="B15204"/>
      <c r="C15204"/>
      <c r="D15204"/>
    </row>
    <row r="15205" spans="1:4" ht="15" x14ac:dyDescent="0.25">
      <c r="A15205"/>
      <c r="B15205"/>
      <c r="C15205"/>
      <c r="D15205"/>
    </row>
    <row r="15206" spans="1:4" ht="15" x14ac:dyDescent="0.25">
      <c r="A15206"/>
      <c r="B15206"/>
      <c r="C15206"/>
      <c r="D15206"/>
    </row>
    <row r="15207" spans="1:4" ht="15" x14ac:dyDescent="0.25">
      <c r="A15207"/>
      <c r="B15207"/>
      <c r="C15207"/>
      <c r="D15207"/>
    </row>
    <row r="15208" spans="1:4" ht="15" x14ac:dyDescent="0.25">
      <c r="A15208"/>
      <c r="B15208"/>
      <c r="C15208"/>
      <c r="D15208"/>
    </row>
    <row r="15209" spans="1:4" ht="15" x14ac:dyDescent="0.25">
      <c r="A15209"/>
      <c r="B15209"/>
      <c r="C15209"/>
      <c r="D15209"/>
    </row>
    <row r="15210" spans="1:4" ht="15" x14ac:dyDescent="0.25">
      <c r="A15210"/>
      <c r="B15210"/>
      <c r="C15210"/>
      <c r="D15210"/>
    </row>
    <row r="15211" spans="1:4" ht="15" x14ac:dyDescent="0.25">
      <c r="A15211"/>
      <c r="B15211"/>
      <c r="C15211"/>
      <c r="D15211"/>
    </row>
    <row r="15212" spans="1:4" ht="15" x14ac:dyDescent="0.25">
      <c r="A15212"/>
      <c r="B15212"/>
      <c r="C15212"/>
      <c r="D15212"/>
    </row>
    <row r="15213" spans="1:4" ht="15" x14ac:dyDescent="0.25">
      <c r="A15213"/>
      <c r="B15213"/>
      <c r="C15213"/>
      <c r="D15213"/>
    </row>
    <row r="15214" spans="1:4" ht="15" x14ac:dyDescent="0.25">
      <c r="A15214"/>
      <c r="B15214"/>
      <c r="C15214"/>
      <c r="D15214"/>
    </row>
    <row r="15215" spans="1:4" ht="15" x14ac:dyDescent="0.25">
      <c r="A15215"/>
      <c r="B15215"/>
      <c r="C15215"/>
      <c r="D15215"/>
    </row>
    <row r="15216" spans="1:4" ht="15" x14ac:dyDescent="0.25">
      <c r="A15216"/>
      <c r="B15216"/>
      <c r="C15216"/>
      <c r="D15216"/>
    </row>
    <row r="15217" spans="1:4" ht="15" x14ac:dyDescent="0.25">
      <c r="A15217"/>
      <c r="B15217"/>
      <c r="C15217"/>
      <c r="D15217"/>
    </row>
    <row r="15218" spans="1:4" ht="15" x14ac:dyDescent="0.25">
      <c r="A15218"/>
      <c r="B15218"/>
      <c r="C15218"/>
      <c r="D15218"/>
    </row>
    <row r="15219" spans="1:4" ht="15" x14ac:dyDescent="0.25">
      <c r="A15219"/>
      <c r="B15219"/>
      <c r="C15219"/>
      <c r="D15219"/>
    </row>
    <row r="15220" spans="1:4" ht="15" x14ac:dyDescent="0.25">
      <c r="A15220"/>
      <c r="B15220"/>
      <c r="C15220"/>
      <c r="D15220"/>
    </row>
    <row r="15221" spans="1:4" ht="15" x14ac:dyDescent="0.25">
      <c r="A15221"/>
      <c r="B15221"/>
      <c r="C15221"/>
      <c r="D15221"/>
    </row>
    <row r="15222" spans="1:4" ht="15" x14ac:dyDescent="0.25">
      <c r="A15222"/>
      <c r="B15222"/>
      <c r="C15222"/>
      <c r="D15222"/>
    </row>
    <row r="15223" spans="1:4" ht="15" x14ac:dyDescent="0.25">
      <c r="A15223"/>
      <c r="B15223"/>
      <c r="C15223"/>
      <c r="D15223"/>
    </row>
    <row r="15224" spans="1:4" ht="15" x14ac:dyDescent="0.25">
      <c r="A15224"/>
      <c r="B15224"/>
      <c r="C15224"/>
      <c r="D15224"/>
    </row>
    <row r="15225" spans="1:4" ht="15" x14ac:dyDescent="0.25">
      <c r="A15225"/>
      <c r="B15225"/>
      <c r="C15225"/>
      <c r="D15225"/>
    </row>
    <row r="15226" spans="1:4" ht="15" x14ac:dyDescent="0.25">
      <c r="A15226"/>
      <c r="B15226"/>
      <c r="C15226"/>
      <c r="D15226"/>
    </row>
    <row r="15227" spans="1:4" ht="15" x14ac:dyDescent="0.25">
      <c r="A15227"/>
      <c r="B15227"/>
      <c r="C15227"/>
      <c r="D15227"/>
    </row>
    <row r="15228" spans="1:4" ht="15" x14ac:dyDescent="0.25">
      <c r="A15228"/>
      <c r="B15228"/>
      <c r="C15228"/>
      <c r="D15228"/>
    </row>
    <row r="15229" spans="1:4" ht="15" x14ac:dyDescent="0.25">
      <c r="A15229"/>
      <c r="B15229"/>
      <c r="C15229"/>
      <c r="D15229"/>
    </row>
    <row r="15230" spans="1:4" ht="15" x14ac:dyDescent="0.25">
      <c r="A15230"/>
      <c r="B15230"/>
      <c r="C15230"/>
      <c r="D15230"/>
    </row>
    <row r="15231" spans="1:4" ht="15" x14ac:dyDescent="0.25">
      <c r="A15231"/>
      <c r="B15231"/>
      <c r="C15231"/>
      <c r="D15231"/>
    </row>
    <row r="15232" spans="1:4" ht="15" x14ac:dyDescent="0.25">
      <c r="A15232"/>
      <c r="B15232"/>
      <c r="C15232"/>
      <c r="D15232"/>
    </row>
    <row r="15233" spans="1:4" ht="15" x14ac:dyDescent="0.25">
      <c r="A15233"/>
      <c r="B15233"/>
      <c r="C15233"/>
      <c r="D15233"/>
    </row>
    <row r="15234" spans="1:4" ht="15" x14ac:dyDescent="0.25">
      <c r="A15234"/>
      <c r="B15234"/>
      <c r="C15234"/>
      <c r="D15234"/>
    </row>
    <row r="15235" spans="1:4" ht="15" x14ac:dyDescent="0.25">
      <c r="A15235"/>
      <c r="B15235"/>
      <c r="C15235"/>
      <c r="D15235"/>
    </row>
    <row r="15236" spans="1:4" ht="15" x14ac:dyDescent="0.25">
      <c r="A15236"/>
      <c r="B15236"/>
      <c r="C15236"/>
      <c r="D15236"/>
    </row>
    <row r="15237" spans="1:4" ht="15" x14ac:dyDescent="0.25">
      <c r="A15237"/>
      <c r="B15237"/>
      <c r="C15237"/>
      <c r="D15237"/>
    </row>
    <row r="15238" spans="1:4" ht="15" x14ac:dyDescent="0.25">
      <c r="A15238"/>
      <c r="B15238"/>
      <c r="C15238"/>
      <c r="D15238"/>
    </row>
    <row r="15239" spans="1:4" ht="15" x14ac:dyDescent="0.25">
      <c r="A15239"/>
      <c r="B15239"/>
      <c r="C15239"/>
      <c r="D15239"/>
    </row>
    <row r="15240" spans="1:4" ht="15" x14ac:dyDescent="0.25">
      <c r="A15240"/>
      <c r="B15240"/>
      <c r="C15240"/>
      <c r="D15240"/>
    </row>
    <row r="15241" spans="1:4" ht="15" x14ac:dyDescent="0.25">
      <c r="A15241"/>
      <c r="B15241"/>
      <c r="C15241"/>
      <c r="D15241"/>
    </row>
    <row r="15242" spans="1:4" ht="15" x14ac:dyDescent="0.25">
      <c r="A15242"/>
      <c r="B15242"/>
      <c r="C15242"/>
      <c r="D15242"/>
    </row>
    <row r="15243" spans="1:4" ht="15" x14ac:dyDescent="0.25">
      <c r="A15243"/>
      <c r="B15243"/>
      <c r="C15243"/>
      <c r="D15243"/>
    </row>
    <row r="15244" spans="1:4" ht="15" x14ac:dyDescent="0.25">
      <c r="A15244"/>
      <c r="B15244"/>
      <c r="C15244"/>
      <c r="D15244"/>
    </row>
    <row r="15245" spans="1:4" ht="15" x14ac:dyDescent="0.25">
      <c r="A15245"/>
      <c r="B15245"/>
      <c r="C15245"/>
      <c r="D15245"/>
    </row>
    <row r="15246" spans="1:4" ht="15" x14ac:dyDescent="0.25">
      <c r="A15246"/>
      <c r="B15246"/>
      <c r="C15246"/>
      <c r="D15246"/>
    </row>
    <row r="15247" spans="1:4" ht="15" x14ac:dyDescent="0.25">
      <c r="A15247"/>
      <c r="B15247"/>
      <c r="C15247"/>
      <c r="D15247"/>
    </row>
    <row r="15248" spans="1:4" ht="15" x14ac:dyDescent="0.25">
      <c r="A15248"/>
      <c r="B15248"/>
      <c r="C15248"/>
      <c r="D15248"/>
    </row>
    <row r="15249" spans="1:4" ht="15" x14ac:dyDescent="0.25">
      <c r="A15249"/>
      <c r="B15249"/>
      <c r="C15249"/>
      <c r="D15249"/>
    </row>
    <row r="15250" spans="1:4" ht="15" x14ac:dyDescent="0.25">
      <c r="A15250"/>
      <c r="B15250"/>
      <c r="C15250"/>
      <c r="D15250"/>
    </row>
    <row r="15251" spans="1:4" ht="15" x14ac:dyDescent="0.25">
      <c r="A15251"/>
      <c r="B15251"/>
      <c r="C15251"/>
      <c r="D15251"/>
    </row>
    <row r="15252" spans="1:4" ht="15" x14ac:dyDescent="0.25">
      <c r="A15252"/>
      <c r="B15252"/>
      <c r="C15252"/>
      <c r="D15252"/>
    </row>
    <row r="15253" spans="1:4" ht="15" x14ac:dyDescent="0.25">
      <c r="A15253"/>
      <c r="B15253"/>
      <c r="C15253"/>
      <c r="D15253"/>
    </row>
    <row r="15254" spans="1:4" ht="15" x14ac:dyDescent="0.25">
      <c r="A15254"/>
      <c r="B15254"/>
      <c r="C15254"/>
      <c r="D15254"/>
    </row>
    <row r="15255" spans="1:4" ht="15" x14ac:dyDescent="0.25">
      <c r="A15255"/>
      <c r="B15255"/>
      <c r="C15255"/>
      <c r="D15255"/>
    </row>
    <row r="15256" spans="1:4" ht="15" x14ac:dyDescent="0.25">
      <c r="A15256"/>
      <c r="B15256"/>
      <c r="C15256"/>
      <c r="D15256"/>
    </row>
    <row r="15257" spans="1:4" ht="15" x14ac:dyDescent="0.25">
      <c r="A15257"/>
      <c r="B15257"/>
      <c r="C15257"/>
      <c r="D15257"/>
    </row>
    <row r="15258" spans="1:4" ht="15" x14ac:dyDescent="0.25">
      <c r="A15258"/>
      <c r="B15258"/>
      <c r="C15258"/>
      <c r="D15258"/>
    </row>
    <row r="15259" spans="1:4" ht="15" x14ac:dyDescent="0.25">
      <c r="A15259"/>
      <c r="B15259"/>
      <c r="C15259"/>
      <c r="D15259"/>
    </row>
    <row r="15260" spans="1:4" ht="15" x14ac:dyDescent="0.25">
      <c r="A15260"/>
      <c r="B15260"/>
      <c r="C15260"/>
      <c r="D15260"/>
    </row>
    <row r="15261" spans="1:4" ht="15" x14ac:dyDescent="0.25">
      <c r="A15261"/>
      <c r="B15261"/>
      <c r="C15261"/>
      <c r="D15261"/>
    </row>
    <row r="15262" spans="1:4" ht="15" x14ac:dyDescent="0.25">
      <c r="A15262"/>
      <c r="B15262"/>
      <c r="C15262"/>
      <c r="D15262"/>
    </row>
    <row r="15263" spans="1:4" ht="15" x14ac:dyDescent="0.25">
      <c r="A15263"/>
      <c r="B15263"/>
      <c r="C15263"/>
      <c r="D15263"/>
    </row>
    <row r="15264" spans="1:4" ht="15" x14ac:dyDescent="0.25">
      <c r="A15264"/>
      <c r="B15264"/>
      <c r="C15264"/>
      <c r="D15264"/>
    </row>
    <row r="15265" spans="1:4" ht="15" x14ac:dyDescent="0.25">
      <c r="A15265"/>
      <c r="B15265"/>
      <c r="C15265"/>
      <c r="D15265"/>
    </row>
    <row r="15266" spans="1:4" ht="15" x14ac:dyDescent="0.25">
      <c r="A15266"/>
      <c r="B15266"/>
      <c r="C15266"/>
      <c r="D15266"/>
    </row>
    <row r="15267" spans="1:4" ht="15" x14ac:dyDescent="0.25">
      <c r="A15267"/>
      <c r="B15267"/>
      <c r="C15267"/>
      <c r="D15267"/>
    </row>
    <row r="15268" spans="1:4" ht="15" x14ac:dyDescent="0.25">
      <c r="A15268"/>
      <c r="B15268"/>
      <c r="C15268"/>
      <c r="D15268"/>
    </row>
    <row r="15269" spans="1:4" ht="15" x14ac:dyDescent="0.25">
      <c r="A15269"/>
      <c r="B15269"/>
      <c r="C15269"/>
      <c r="D15269"/>
    </row>
    <row r="15270" spans="1:4" ht="15" x14ac:dyDescent="0.25">
      <c r="A15270"/>
      <c r="B15270"/>
      <c r="C15270"/>
      <c r="D15270"/>
    </row>
    <row r="15271" spans="1:4" ht="15" x14ac:dyDescent="0.25">
      <c r="A15271"/>
      <c r="B15271"/>
      <c r="C15271"/>
      <c r="D15271"/>
    </row>
    <row r="15272" spans="1:4" ht="15" x14ac:dyDescent="0.25">
      <c r="A15272"/>
      <c r="B15272"/>
      <c r="C15272"/>
      <c r="D15272"/>
    </row>
    <row r="15273" spans="1:4" ht="15" x14ac:dyDescent="0.25">
      <c r="A15273"/>
      <c r="B15273"/>
      <c r="C15273"/>
      <c r="D15273"/>
    </row>
    <row r="15274" spans="1:4" ht="15" x14ac:dyDescent="0.25">
      <c r="A15274"/>
      <c r="B15274"/>
      <c r="C15274"/>
      <c r="D15274"/>
    </row>
    <row r="15275" spans="1:4" ht="15" x14ac:dyDescent="0.25">
      <c r="A15275"/>
      <c r="B15275"/>
      <c r="C15275"/>
      <c r="D15275"/>
    </row>
    <row r="15276" spans="1:4" ht="15" x14ac:dyDescent="0.25">
      <c r="A15276"/>
      <c r="B15276"/>
      <c r="C15276"/>
      <c r="D15276"/>
    </row>
    <row r="15277" spans="1:4" ht="15" x14ac:dyDescent="0.25">
      <c r="A15277"/>
      <c r="B15277"/>
      <c r="C15277"/>
      <c r="D15277"/>
    </row>
    <row r="15278" spans="1:4" ht="15" x14ac:dyDescent="0.25">
      <c r="A15278"/>
      <c r="B15278"/>
      <c r="C15278"/>
      <c r="D15278"/>
    </row>
    <row r="15279" spans="1:4" ht="15" x14ac:dyDescent="0.25">
      <c r="A15279"/>
      <c r="B15279"/>
      <c r="C15279"/>
      <c r="D15279"/>
    </row>
    <row r="15280" spans="1:4" ht="15" x14ac:dyDescent="0.25">
      <c r="A15280"/>
      <c r="B15280"/>
      <c r="C15280"/>
      <c r="D15280"/>
    </row>
    <row r="15281" spans="1:4" ht="15" x14ac:dyDescent="0.25">
      <c r="A15281"/>
      <c r="B15281"/>
      <c r="C15281"/>
      <c r="D15281"/>
    </row>
    <row r="15282" spans="1:4" ht="15" x14ac:dyDescent="0.25">
      <c r="A15282"/>
      <c r="B15282"/>
      <c r="C15282"/>
      <c r="D15282"/>
    </row>
    <row r="15283" spans="1:4" ht="15" x14ac:dyDescent="0.25">
      <c r="A15283"/>
      <c r="B15283"/>
      <c r="C15283"/>
      <c r="D15283"/>
    </row>
    <row r="15284" spans="1:4" ht="15" x14ac:dyDescent="0.25">
      <c r="A15284"/>
      <c r="B15284"/>
      <c r="C15284"/>
      <c r="D15284"/>
    </row>
    <row r="15285" spans="1:4" ht="15" x14ac:dyDescent="0.25">
      <c r="A15285"/>
      <c r="B15285"/>
      <c r="C15285"/>
      <c r="D15285"/>
    </row>
    <row r="15286" spans="1:4" ht="15" x14ac:dyDescent="0.25">
      <c r="A15286"/>
      <c r="B15286"/>
      <c r="C15286"/>
      <c r="D15286"/>
    </row>
    <row r="15287" spans="1:4" ht="15" x14ac:dyDescent="0.25">
      <c r="A15287"/>
      <c r="B15287"/>
      <c r="C15287"/>
      <c r="D15287"/>
    </row>
    <row r="15288" spans="1:4" ht="15" x14ac:dyDescent="0.25">
      <c r="A15288"/>
      <c r="B15288"/>
      <c r="C15288"/>
      <c r="D15288"/>
    </row>
    <row r="15289" spans="1:4" ht="15" x14ac:dyDescent="0.25">
      <c r="A15289"/>
      <c r="B15289"/>
      <c r="C15289"/>
      <c r="D15289"/>
    </row>
    <row r="15290" spans="1:4" ht="15" x14ac:dyDescent="0.25">
      <c r="A15290"/>
      <c r="B15290"/>
      <c r="C15290"/>
      <c r="D15290"/>
    </row>
    <row r="15291" spans="1:4" ht="15" x14ac:dyDescent="0.25">
      <c r="A15291"/>
      <c r="B15291"/>
      <c r="C15291"/>
      <c r="D15291"/>
    </row>
    <row r="15292" spans="1:4" ht="15" x14ac:dyDescent="0.25">
      <c r="A15292"/>
      <c r="B15292"/>
      <c r="C15292"/>
      <c r="D15292"/>
    </row>
    <row r="15293" spans="1:4" ht="15" x14ac:dyDescent="0.25">
      <c r="A15293"/>
      <c r="B15293"/>
      <c r="C15293"/>
      <c r="D15293"/>
    </row>
    <row r="15294" spans="1:4" ht="15" x14ac:dyDescent="0.25">
      <c r="A15294"/>
      <c r="B15294"/>
      <c r="C15294"/>
      <c r="D15294"/>
    </row>
    <row r="15295" spans="1:4" ht="15" x14ac:dyDescent="0.25">
      <c r="A15295"/>
      <c r="B15295"/>
      <c r="C15295"/>
      <c r="D15295"/>
    </row>
    <row r="15296" spans="1:4" ht="15" x14ac:dyDescent="0.25">
      <c r="A15296"/>
      <c r="B15296"/>
      <c r="C15296"/>
      <c r="D15296"/>
    </row>
    <row r="15297" spans="1:4" ht="15" x14ac:dyDescent="0.25">
      <c r="A15297"/>
      <c r="B15297"/>
      <c r="C15297"/>
      <c r="D15297"/>
    </row>
    <row r="15298" spans="1:4" ht="15" x14ac:dyDescent="0.25">
      <c r="A15298"/>
      <c r="B15298"/>
      <c r="C15298"/>
      <c r="D15298"/>
    </row>
    <row r="15299" spans="1:4" ht="15" x14ac:dyDescent="0.25">
      <c r="A15299"/>
      <c r="B15299"/>
      <c r="C15299"/>
      <c r="D15299"/>
    </row>
    <row r="15300" spans="1:4" ht="15" x14ac:dyDescent="0.25">
      <c r="A15300"/>
      <c r="B15300"/>
      <c r="C15300"/>
      <c r="D15300"/>
    </row>
    <row r="15301" spans="1:4" ht="15" x14ac:dyDescent="0.25">
      <c r="A15301"/>
      <c r="B15301"/>
      <c r="C15301"/>
      <c r="D15301"/>
    </row>
    <row r="15302" spans="1:4" ht="15" x14ac:dyDescent="0.25">
      <c r="A15302"/>
      <c r="B15302"/>
      <c r="C15302"/>
      <c r="D15302"/>
    </row>
    <row r="15303" spans="1:4" ht="15" x14ac:dyDescent="0.25">
      <c r="A15303"/>
      <c r="B15303"/>
      <c r="C15303"/>
      <c r="D15303"/>
    </row>
    <row r="15304" spans="1:4" ht="15" x14ac:dyDescent="0.25">
      <c r="A15304"/>
      <c r="B15304"/>
      <c r="C15304"/>
      <c r="D15304"/>
    </row>
    <row r="15305" spans="1:4" ht="15" x14ac:dyDescent="0.25">
      <c r="A15305"/>
      <c r="B15305"/>
      <c r="C15305"/>
      <c r="D15305"/>
    </row>
    <row r="15306" spans="1:4" ht="15" x14ac:dyDescent="0.25">
      <c r="A15306"/>
      <c r="B15306"/>
      <c r="C15306"/>
      <c r="D15306"/>
    </row>
    <row r="15307" spans="1:4" ht="15" x14ac:dyDescent="0.25">
      <c r="A15307"/>
      <c r="B15307"/>
      <c r="C15307"/>
      <c r="D15307"/>
    </row>
    <row r="15308" spans="1:4" ht="15" x14ac:dyDescent="0.25">
      <c r="A15308"/>
      <c r="B15308"/>
      <c r="C15308"/>
      <c r="D15308"/>
    </row>
    <row r="15309" spans="1:4" ht="15" x14ac:dyDescent="0.25">
      <c r="A15309"/>
      <c r="B15309"/>
      <c r="C15309"/>
      <c r="D15309"/>
    </row>
    <row r="15310" spans="1:4" ht="15" x14ac:dyDescent="0.25">
      <c r="A15310"/>
      <c r="B15310"/>
      <c r="C15310"/>
      <c r="D15310"/>
    </row>
    <row r="15311" spans="1:4" ht="15" x14ac:dyDescent="0.25">
      <c r="A15311"/>
      <c r="B15311"/>
      <c r="C15311"/>
      <c r="D15311"/>
    </row>
    <row r="15312" spans="1:4" ht="15" x14ac:dyDescent="0.25">
      <c r="A15312"/>
      <c r="B15312"/>
      <c r="C15312"/>
      <c r="D15312"/>
    </row>
    <row r="15313" spans="1:4" ht="15" x14ac:dyDescent="0.25">
      <c r="A15313"/>
      <c r="B15313"/>
      <c r="C15313"/>
      <c r="D15313"/>
    </row>
    <row r="15314" spans="1:4" ht="15" x14ac:dyDescent="0.25">
      <c r="A15314"/>
      <c r="B15314"/>
      <c r="C15314"/>
      <c r="D15314"/>
    </row>
    <row r="15315" spans="1:4" ht="15" x14ac:dyDescent="0.25">
      <c r="A15315"/>
      <c r="B15315"/>
      <c r="C15315"/>
      <c r="D15315"/>
    </row>
    <row r="15316" spans="1:4" ht="15" x14ac:dyDescent="0.25">
      <c r="A15316"/>
      <c r="B15316"/>
      <c r="C15316"/>
      <c r="D15316"/>
    </row>
    <row r="15317" spans="1:4" ht="15" x14ac:dyDescent="0.25">
      <c r="A15317"/>
      <c r="B15317"/>
      <c r="C15317"/>
      <c r="D15317"/>
    </row>
    <row r="15318" spans="1:4" ht="15" x14ac:dyDescent="0.25">
      <c r="A15318"/>
      <c r="B15318"/>
      <c r="C15318"/>
      <c r="D15318"/>
    </row>
    <row r="15319" spans="1:4" ht="15" x14ac:dyDescent="0.25">
      <c r="A15319"/>
      <c r="B15319"/>
      <c r="C15319"/>
      <c r="D15319"/>
    </row>
    <row r="15320" spans="1:4" ht="15" x14ac:dyDescent="0.25">
      <c r="A15320"/>
      <c r="B15320"/>
      <c r="C15320"/>
      <c r="D15320"/>
    </row>
    <row r="15321" spans="1:4" ht="15" x14ac:dyDescent="0.25">
      <c r="A15321"/>
      <c r="B15321"/>
      <c r="C15321"/>
      <c r="D15321"/>
    </row>
    <row r="15322" spans="1:4" ht="15" x14ac:dyDescent="0.25">
      <c r="A15322"/>
      <c r="B15322"/>
      <c r="C15322"/>
      <c r="D15322"/>
    </row>
    <row r="15323" spans="1:4" ht="15" x14ac:dyDescent="0.25">
      <c r="A15323"/>
      <c r="B15323"/>
      <c r="C15323"/>
      <c r="D15323"/>
    </row>
    <row r="15324" spans="1:4" ht="15" x14ac:dyDescent="0.25">
      <c r="A15324"/>
      <c r="B15324"/>
      <c r="C15324"/>
      <c r="D15324"/>
    </row>
    <row r="15325" spans="1:4" ht="15" x14ac:dyDescent="0.25">
      <c r="A15325"/>
      <c r="B15325"/>
      <c r="C15325"/>
      <c r="D15325"/>
    </row>
    <row r="15326" spans="1:4" ht="15" x14ac:dyDescent="0.25">
      <c r="A15326"/>
      <c r="B15326"/>
      <c r="C15326"/>
      <c r="D15326"/>
    </row>
    <row r="15327" spans="1:4" ht="15" x14ac:dyDescent="0.25">
      <c r="A15327"/>
      <c r="B15327"/>
      <c r="C15327"/>
      <c r="D15327"/>
    </row>
    <row r="15328" spans="1:4" ht="15" x14ac:dyDescent="0.25">
      <c r="A15328"/>
      <c r="B15328"/>
      <c r="C15328"/>
      <c r="D15328"/>
    </row>
    <row r="15329" spans="1:4" ht="15" x14ac:dyDescent="0.25">
      <c r="A15329"/>
      <c r="B15329"/>
      <c r="C15329"/>
      <c r="D15329"/>
    </row>
    <row r="15330" spans="1:4" ht="15" x14ac:dyDescent="0.25">
      <c r="A15330"/>
      <c r="B15330"/>
      <c r="C15330"/>
      <c r="D15330"/>
    </row>
    <row r="15331" spans="1:4" ht="15" x14ac:dyDescent="0.25">
      <c r="A15331"/>
      <c r="B15331"/>
      <c r="C15331"/>
      <c r="D15331"/>
    </row>
    <row r="15332" spans="1:4" ht="15" x14ac:dyDescent="0.25">
      <c r="A15332"/>
      <c r="B15332"/>
      <c r="C15332"/>
      <c r="D15332"/>
    </row>
    <row r="15333" spans="1:4" ht="15" x14ac:dyDescent="0.25">
      <c r="A15333"/>
      <c r="B15333"/>
      <c r="C15333"/>
      <c r="D15333"/>
    </row>
    <row r="15334" spans="1:4" ht="15" x14ac:dyDescent="0.25">
      <c r="A15334"/>
      <c r="B15334"/>
      <c r="C15334"/>
      <c r="D15334"/>
    </row>
    <row r="15335" spans="1:4" ht="15" x14ac:dyDescent="0.25">
      <c r="A15335"/>
      <c r="B15335"/>
      <c r="C15335"/>
      <c r="D15335"/>
    </row>
    <row r="15336" spans="1:4" ht="15" x14ac:dyDescent="0.25">
      <c r="A15336"/>
      <c r="B15336"/>
      <c r="C15336"/>
      <c r="D15336"/>
    </row>
    <row r="15337" spans="1:4" ht="15" x14ac:dyDescent="0.25">
      <c r="A15337"/>
      <c r="B15337"/>
      <c r="C15337"/>
      <c r="D15337"/>
    </row>
    <row r="15338" spans="1:4" ht="15" x14ac:dyDescent="0.25">
      <c r="A15338"/>
      <c r="B15338"/>
      <c r="C15338"/>
      <c r="D15338"/>
    </row>
    <row r="15339" spans="1:4" ht="15" x14ac:dyDescent="0.25">
      <c r="A15339"/>
      <c r="B15339"/>
      <c r="C15339"/>
      <c r="D15339"/>
    </row>
    <row r="15340" spans="1:4" ht="15" x14ac:dyDescent="0.25">
      <c r="A15340"/>
      <c r="B15340"/>
      <c r="C15340"/>
      <c r="D15340"/>
    </row>
    <row r="15341" spans="1:4" ht="15" x14ac:dyDescent="0.25">
      <c r="A15341"/>
      <c r="B15341"/>
      <c r="C15341"/>
      <c r="D15341"/>
    </row>
    <row r="15342" spans="1:4" ht="15" x14ac:dyDescent="0.25">
      <c r="A15342"/>
      <c r="B15342"/>
      <c r="C15342"/>
      <c r="D15342"/>
    </row>
    <row r="15343" spans="1:4" ht="15" x14ac:dyDescent="0.25">
      <c r="A15343"/>
      <c r="B15343"/>
      <c r="C15343"/>
      <c r="D15343"/>
    </row>
    <row r="15344" spans="1:4" ht="15" x14ac:dyDescent="0.25">
      <c r="A15344"/>
      <c r="B15344"/>
      <c r="C15344"/>
      <c r="D15344"/>
    </row>
    <row r="15345" spans="1:4" ht="15" x14ac:dyDescent="0.25">
      <c r="A15345"/>
      <c r="B15345"/>
      <c r="C15345"/>
      <c r="D15345"/>
    </row>
    <row r="15346" spans="1:4" ht="15" x14ac:dyDescent="0.25">
      <c r="A15346"/>
      <c r="B15346"/>
      <c r="C15346"/>
      <c r="D15346"/>
    </row>
    <row r="15347" spans="1:4" ht="15" x14ac:dyDescent="0.25">
      <c r="A15347"/>
      <c r="B15347"/>
      <c r="C15347"/>
      <c r="D15347"/>
    </row>
    <row r="15348" spans="1:4" ht="15" x14ac:dyDescent="0.25">
      <c r="A15348"/>
      <c r="B15348"/>
      <c r="C15348"/>
      <c r="D15348"/>
    </row>
    <row r="15349" spans="1:4" ht="15" x14ac:dyDescent="0.25">
      <c r="A15349"/>
      <c r="B15349"/>
      <c r="C15349"/>
      <c r="D15349"/>
    </row>
    <row r="15350" spans="1:4" ht="15" x14ac:dyDescent="0.25">
      <c r="A15350"/>
      <c r="B15350"/>
      <c r="C15350"/>
      <c r="D15350"/>
    </row>
    <row r="15351" spans="1:4" ht="15" x14ac:dyDescent="0.25">
      <c r="A15351"/>
      <c r="B15351"/>
      <c r="C15351"/>
      <c r="D15351"/>
    </row>
    <row r="15352" spans="1:4" ht="15" x14ac:dyDescent="0.25">
      <c r="A15352"/>
      <c r="B15352"/>
      <c r="C15352"/>
      <c r="D15352"/>
    </row>
    <row r="15353" spans="1:4" ht="15" x14ac:dyDescent="0.25">
      <c r="A15353"/>
      <c r="B15353"/>
      <c r="C15353"/>
      <c r="D15353"/>
    </row>
    <row r="15354" spans="1:4" ht="15" x14ac:dyDescent="0.25">
      <c r="A15354"/>
      <c r="B15354"/>
      <c r="C15354"/>
      <c r="D15354"/>
    </row>
    <row r="15355" spans="1:4" ht="15" x14ac:dyDescent="0.25">
      <c r="A15355"/>
      <c r="B15355"/>
      <c r="C15355"/>
      <c r="D15355"/>
    </row>
    <row r="15356" spans="1:4" ht="15" x14ac:dyDescent="0.25">
      <c r="A15356"/>
      <c r="B15356"/>
      <c r="C15356"/>
      <c r="D15356"/>
    </row>
    <row r="15357" spans="1:4" ht="15" x14ac:dyDescent="0.25">
      <c r="A15357"/>
      <c r="B15357"/>
      <c r="C15357"/>
      <c r="D15357"/>
    </row>
    <row r="15358" spans="1:4" ht="15" x14ac:dyDescent="0.25">
      <c r="A15358"/>
      <c r="B15358"/>
      <c r="C15358"/>
      <c r="D15358"/>
    </row>
    <row r="15359" spans="1:4" ht="15" x14ac:dyDescent="0.25">
      <c r="A15359"/>
      <c r="B15359"/>
      <c r="C15359"/>
      <c r="D15359"/>
    </row>
    <row r="15360" spans="1:4" ht="15" x14ac:dyDescent="0.25">
      <c r="A15360"/>
      <c r="B15360"/>
      <c r="C15360"/>
      <c r="D15360"/>
    </row>
    <row r="15361" spans="1:4" ht="15" x14ac:dyDescent="0.25">
      <c r="A15361"/>
      <c r="B15361"/>
      <c r="C15361"/>
      <c r="D15361"/>
    </row>
    <row r="15362" spans="1:4" ht="15" x14ac:dyDescent="0.25">
      <c r="A15362"/>
      <c r="B15362"/>
      <c r="C15362"/>
      <c r="D15362"/>
    </row>
    <row r="15363" spans="1:4" ht="15" x14ac:dyDescent="0.25">
      <c r="A15363"/>
      <c r="B15363"/>
      <c r="C15363"/>
      <c r="D15363"/>
    </row>
    <row r="15364" spans="1:4" ht="15" x14ac:dyDescent="0.25">
      <c r="A15364"/>
      <c r="B15364"/>
      <c r="C15364"/>
      <c r="D15364"/>
    </row>
    <row r="15365" spans="1:4" ht="15" x14ac:dyDescent="0.25">
      <c r="A15365"/>
      <c r="B15365"/>
      <c r="C15365"/>
      <c r="D15365"/>
    </row>
    <row r="15366" spans="1:4" ht="15" x14ac:dyDescent="0.25">
      <c r="A15366"/>
      <c r="B15366"/>
      <c r="C15366"/>
      <c r="D15366"/>
    </row>
    <row r="15367" spans="1:4" ht="15" x14ac:dyDescent="0.25">
      <c r="A15367"/>
      <c r="B15367"/>
      <c r="C15367"/>
      <c r="D15367"/>
    </row>
    <row r="15368" spans="1:4" ht="15" x14ac:dyDescent="0.25">
      <c r="A15368"/>
      <c r="B15368"/>
      <c r="C15368"/>
      <c r="D15368"/>
    </row>
    <row r="15369" spans="1:4" ht="15" x14ac:dyDescent="0.25">
      <c r="A15369"/>
      <c r="B15369"/>
      <c r="C15369"/>
      <c r="D15369"/>
    </row>
    <row r="15370" spans="1:4" ht="15" x14ac:dyDescent="0.25">
      <c r="A15370"/>
      <c r="B15370"/>
      <c r="C15370"/>
      <c r="D15370"/>
    </row>
    <row r="15371" spans="1:4" ht="15" x14ac:dyDescent="0.25">
      <c r="A15371"/>
      <c r="B15371"/>
      <c r="C15371"/>
      <c r="D15371"/>
    </row>
    <row r="15372" spans="1:4" ht="15" x14ac:dyDescent="0.25">
      <c r="A15372"/>
      <c r="B15372"/>
      <c r="C15372"/>
      <c r="D15372"/>
    </row>
    <row r="15373" spans="1:4" ht="15" x14ac:dyDescent="0.25">
      <c r="A15373"/>
      <c r="B15373"/>
      <c r="C15373"/>
      <c r="D15373"/>
    </row>
    <row r="15374" spans="1:4" ht="15" x14ac:dyDescent="0.25">
      <c r="A15374"/>
      <c r="B15374"/>
      <c r="C15374"/>
      <c r="D15374"/>
    </row>
    <row r="15375" spans="1:4" ht="15" x14ac:dyDescent="0.25">
      <c r="A15375"/>
      <c r="B15375"/>
      <c r="C15375"/>
      <c r="D15375"/>
    </row>
    <row r="15376" spans="1:4" ht="15" x14ac:dyDescent="0.25">
      <c r="A15376"/>
      <c r="B15376"/>
      <c r="C15376"/>
      <c r="D15376"/>
    </row>
    <row r="15377" spans="1:4" ht="15" x14ac:dyDescent="0.25">
      <c r="A15377"/>
      <c r="B15377"/>
      <c r="C15377"/>
      <c r="D15377"/>
    </row>
    <row r="15378" spans="1:4" ht="15" x14ac:dyDescent="0.25">
      <c r="A15378"/>
      <c r="B15378"/>
      <c r="C15378"/>
      <c r="D15378"/>
    </row>
    <row r="15379" spans="1:4" ht="15" x14ac:dyDescent="0.25">
      <c r="A15379"/>
      <c r="B15379"/>
      <c r="C15379"/>
      <c r="D15379"/>
    </row>
    <row r="15380" spans="1:4" ht="15" x14ac:dyDescent="0.25">
      <c r="A15380"/>
      <c r="B15380"/>
      <c r="C15380"/>
      <c r="D15380"/>
    </row>
    <row r="15381" spans="1:4" ht="15" x14ac:dyDescent="0.25">
      <c r="A15381"/>
      <c r="B15381"/>
      <c r="C15381"/>
      <c r="D15381"/>
    </row>
    <row r="15382" spans="1:4" ht="15" x14ac:dyDescent="0.25">
      <c r="A15382"/>
      <c r="B15382"/>
      <c r="C15382"/>
      <c r="D15382"/>
    </row>
    <row r="15383" spans="1:4" ht="15" x14ac:dyDescent="0.25">
      <c r="A15383"/>
      <c r="B15383"/>
      <c r="C15383"/>
      <c r="D15383"/>
    </row>
    <row r="15384" spans="1:4" ht="15" x14ac:dyDescent="0.25">
      <c r="A15384"/>
      <c r="B15384"/>
      <c r="C15384"/>
      <c r="D15384"/>
    </row>
    <row r="15385" spans="1:4" ht="15" x14ac:dyDescent="0.25">
      <c r="A15385"/>
      <c r="B15385"/>
      <c r="C15385"/>
      <c r="D15385"/>
    </row>
    <row r="15386" spans="1:4" ht="15" x14ac:dyDescent="0.25">
      <c r="A15386"/>
      <c r="B15386"/>
      <c r="C15386"/>
      <c r="D15386"/>
    </row>
    <row r="15387" spans="1:4" ht="15" x14ac:dyDescent="0.25">
      <c r="A15387"/>
      <c r="B15387"/>
      <c r="C15387"/>
      <c r="D15387"/>
    </row>
    <row r="15388" spans="1:4" ht="15" x14ac:dyDescent="0.25">
      <c r="A15388"/>
      <c r="B15388"/>
      <c r="C15388"/>
      <c r="D15388"/>
    </row>
    <row r="15389" spans="1:4" ht="15" x14ac:dyDescent="0.25">
      <c r="A15389"/>
      <c r="B15389"/>
      <c r="C15389"/>
      <c r="D15389"/>
    </row>
    <row r="15390" spans="1:4" ht="15" x14ac:dyDescent="0.25">
      <c r="A15390"/>
      <c r="B15390"/>
      <c r="C15390"/>
      <c r="D15390"/>
    </row>
    <row r="15391" spans="1:4" ht="15" x14ac:dyDescent="0.25">
      <c r="A15391"/>
      <c r="B15391"/>
      <c r="C15391"/>
      <c r="D15391"/>
    </row>
    <row r="15392" spans="1:4" ht="15" x14ac:dyDescent="0.25">
      <c r="A15392"/>
      <c r="B15392"/>
      <c r="C15392"/>
      <c r="D15392"/>
    </row>
    <row r="15393" spans="1:4" ht="15" x14ac:dyDescent="0.25">
      <c r="A15393"/>
      <c r="B15393"/>
      <c r="C15393"/>
      <c r="D15393"/>
    </row>
    <row r="15394" spans="1:4" ht="15" x14ac:dyDescent="0.25">
      <c r="A15394"/>
      <c r="B15394"/>
      <c r="C15394"/>
      <c r="D15394"/>
    </row>
    <row r="15395" spans="1:4" ht="15" x14ac:dyDescent="0.25">
      <c r="A15395"/>
      <c r="B15395"/>
      <c r="C15395"/>
      <c r="D15395"/>
    </row>
    <row r="15396" spans="1:4" ht="15" x14ac:dyDescent="0.25">
      <c r="A15396"/>
      <c r="B15396"/>
      <c r="C15396"/>
      <c r="D15396"/>
    </row>
    <row r="15397" spans="1:4" ht="15" x14ac:dyDescent="0.25">
      <c r="A15397"/>
      <c r="B15397"/>
      <c r="C15397"/>
      <c r="D15397"/>
    </row>
    <row r="15398" spans="1:4" ht="15" x14ac:dyDescent="0.25">
      <c r="A15398"/>
      <c r="B15398"/>
      <c r="C15398"/>
      <c r="D15398"/>
    </row>
    <row r="15399" spans="1:4" ht="15" x14ac:dyDescent="0.25">
      <c r="A15399"/>
      <c r="B15399"/>
      <c r="C15399"/>
      <c r="D15399"/>
    </row>
    <row r="15400" spans="1:4" ht="15" x14ac:dyDescent="0.25">
      <c r="A15400"/>
      <c r="B15400"/>
      <c r="C15400"/>
      <c r="D15400"/>
    </row>
    <row r="15401" spans="1:4" ht="15" x14ac:dyDescent="0.25">
      <c r="A15401"/>
      <c r="B15401"/>
      <c r="C15401"/>
      <c r="D15401"/>
    </row>
    <row r="15402" spans="1:4" ht="15" x14ac:dyDescent="0.25">
      <c r="A15402"/>
      <c r="B15402"/>
      <c r="C15402"/>
      <c r="D15402"/>
    </row>
    <row r="15403" spans="1:4" ht="15" x14ac:dyDescent="0.25">
      <c r="A15403"/>
      <c r="B15403"/>
      <c r="C15403"/>
      <c r="D15403"/>
    </row>
    <row r="15404" spans="1:4" ht="15" x14ac:dyDescent="0.25">
      <c r="A15404"/>
      <c r="B15404"/>
      <c r="C15404"/>
      <c r="D15404"/>
    </row>
    <row r="15405" spans="1:4" ht="15" x14ac:dyDescent="0.25">
      <c r="A15405"/>
      <c r="B15405"/>
      <c r="C15405"/>
      <c r="D15405"/>
    </row>
    <row r="15406" spans="1:4" ht="15" x14ac:dyDescent="0.25">
      <c r="A15406"/>
      <c r="B15406"/>
      <c r="C15406"/>
      <c r="D15406"/>
    </row>
    <row r="15407" spans="1:4" ht="15" x14ac:dyDescent="0.25">
      <c r="A15407"/>
      <c r="B15407"/>
      <c r="C15407"/>
      <c r="D15407"/>
    </row>
    <row r="15408" spans="1:4" ht="15" x14ac:dyDescent="0.25">
      <c r="A15408"/>
      <c r="B15408"/>
      <c r="C15408"/>
      <c r="D15408"/>
    </row>
    <row r="15409" spans="1:4" ht="15" x14ac:dyDescent="0.25">
      <c r="A15409"/>
      <c r="B15409"/>
      <c r="C15409"/>
      <c r="D15409"/>
    </row>
    <row r="15410" spans="1:4" ht="15" x14ac:dyDescent="0.25">
      <c r="A15410"/>
      <c r="B15410"/>
      <c r="C15410"/>
      <c r="D15410"/>
    </row>
    <row r="15411" spans="1:4" ht="15" x14ac:dyDescent="0.25">
      <c r="A15411"/>
      <c r="B15411"/>
      <c r="C15411"/>
      <c r="D15411"/>
    </row>
    <row r="15412" spans="1:4" ht="15" x14ac:dyDescent="0.25">
      <c r="A15412"/>
      <c r="B15412"/>
      <c r="C15412"/>
      <c r="D15412"/>
    </row>
    <row r="15413" spans="1:4" ht="15" x14ac:dyDescent="0.25">
      <c r="A15413"/>
      <c r="B15413"/>
      <c r="C15413"/>
      <c r="D15413"/>
    </row>
    <row r="15414" spans="1:4" ht="15" x14ac:dyDescent="0.25">
      <c r="A15414"/>
      <c r="B15414"/>
      <c r="C15414"/>
      <c r="D15414"/>
    </row>
    <row r="15415" spans="1:4" ht="15" x14ac:dyDescent="0.25">
      <c r="A15415"/>
      <c r="B15415"/>
      <c r="C15415"/>
      <c r="D15415"/>
    </row>
    <row r="15416" spans="1:4" ht="15" x14ac:dyDescent="0.25">
      <c r="A15416"/>
      <c r="B15416"/>
      <c r="C15416"/>
      <c r="D15416"/>
    </row>
    <row r="15417" spans="1:4" ht="15" x14ac:dyDescent="0.25">
      <c r="A15417"/>
      <c r="B15417"/>
      <c r="C15417"/>
      <c r="D15417"/>
    </row>
    <row r="15418" spans="1:4" ht="15" x14ac:dyDescent="0.25">
      <c r="A15418"/>
      <c r="B15418"/>
      <c r="C15418"/>
      <c r="D15418"/>
    </row>
    <row r="15419" spans="1:4" ht="15" x14ac:dyDescent="0.25">
      <c r="A15419"/>
      <c r="B15419"/>
      <c r="C15419"/>
      <c r="D15419"/>
    </row>
    <row r="15420" spans="1:4" ht="15" x14ac:dyDescent="0.25">
      <c r="A15420"/>
      <c r="B15420"/>
      <c r="C15420"/>
      <c r="D15420"/>
    </row>
    <row r="15421" spans="1:4" ht="15" x14ac:dyDescent="0.25">
      <c r="A15421"/>
      <c r="B15421"/>
      <c r="C15421"/>
      <c r="D15421"/>
    </row>
    <row r="15422" spans="1:4" ht="15" x14ac:dyDescent="0.25">
      <c r="A15422"/>
      <c r="B15422"/>
      <c r="C15422"/>
      <c r="D15422"/>
    </row>
    <row r="15423" spans="1:4" ht="15" x14ac:dyDescent="0.25">
      <c r="A15423"/>
      <c r="B15423"/>
      <c r="C15423"/>
      <c r="D15423"/>
    </row>
    <row r="15424" spans="1:4" ht="15" x14ac:dyDescent="0.25">
      <c r="A15424"/>
      <c r="B15424"/>
      <c r="C15424"/>
      <c r="D15424"/>
    </row>
    <row r="15425" spans="1:4" ht="15" x14ac:dyDescent="0.25">
      <c r="A15425"/>
      <c r="B15425"/>
      <c r="C15425"/>
      <c r="D15425"/>
    </row>
    <row r="15426" spans="1:4" ht="15" x14ac:dyDescent="0.25">
      <c r="A15426"/>
      <c r="B15426"/>
      <c r="C15426"/>
      <c r="D15426"/>
    </row>
    <row r="15427" spans="1:4" ht="15" x14ac:dyDescent="0.25">
      <c r="A15427"/>
      <c r="B15427"/>
      <c r="C15427"/>
      <c r="D15427"/>
    </row>
    <row r="15428" spans="1:4" ht="15" x14ac:dyDescent="0.25">
      <c r="A15428"/>
      <c r="B15428"/>
      <c r="C15428"/>
      <c r="D15428"/>
    </row>
    <row r="15429" spans="1:4" ht="15" x14ac:dyDescent="0.25">
      <c r="A15429"/>
      <c r="B15429"/>
      <c r="C15429"/>
      <c r="D15429"/>
    </row>
    <row r="15430" spans="1:4" ht="15" x14ac:dyDescent="0.25">
      <c r="A15430"/>
      <c r="B15430"/>
      <c r="C15430"/>
      <c r="D15430"/>
    </row>
    <row r="15431" spans="1:4" ht="15" x14ac:dyDescent="0.25">
      <c r="A15431"/>
      <c r="B15431"/>
      <c r="C15431"/>
      <c r="D15431"/>
    </row>
    <row r="15432" spans="1:4" ht="15" x14ac:dyDescent="0.25">
      <c r="A15432"/>
      <c r="B15432"/>
      <c r="C15432"/>
      <c r="D15432"/>
    </row>
    <row r="15433" spans="1:4" ht="15" x14ac:dyDescent="0.25">
      <c r="A15433"/>
      <c r="B15433"/>
      <c r="C15433"/>
      <c r="D15433"/>
    </row>
    <row r="15434" spans="1:4" ht="15" x14ac:dyDescent="0.25">
      <c r="A15434"/>
      <c r="B15434"/>
      <c r="C15434"/>
      <c r="D15434"/>
    </row>
    <row r="15435" spans="1:4" ht="15" x14ac:dyDescent="0.25">
      <c r="A15435"/>
      <c r="B15435"/>
      <c r="C15435"/>
      <c r="D15435"/>
    </row>
    <row r="15436" spans="1:4" ht="15" x14ac:dyDescent="0.25">
      <c r="A15436"/>
      <c r="B15436"/>
      <c r="C15436"/>
      <c r="D15436"/>
    </row>
    <row r="15437" spans="1:4" ht="15" x14ac:dyDescent="0.25">
      <c r="A15437"/>
      <c r="B15437"/>
      <c r="C15437"/>
      <c r="D15437"/>
    </row>
    <row r="15438" spans="1:4" ht="15" x14ac:dyDescent="0.25">
      <c r="A15438"/>
      <c r="B15438"/>
      <c r="C15438"/>
      <c r="D15438"/>
    </row>
    <row r="15439" spans="1:4" ht="15" x14ac:dyDescent="0.25">
      <c r="A15439"/>
      <c r="B15439"/>
      <c r="C15439"/>
      <c r="D15439"/>
    </row>
    <row r="15440" spans="1:4" ht="15" x14ac:dyDescent="0.25">
      <c r="A15440"/>
      <c r="B15440"/>
      <c r="C15440"/>
      <c r="D15440"/>
    </row>
    <row r="15441" spans="1:4" ht="15" x14ac:dyDescent="0.25">
      <c r="A15441"/>
      <c r="B15441"/>
      <c r="C15441"/>
      <c r="D15441"/>
    </row>
    <row r="15442" spans="1:4" ht="15" x14ac:dyDescent="0.25">
      <c r="A15442"/>
      <c r="B15442"/>
      <c r="C15442"/>
      <c r="D15442"/>
    </row>
    <row r="15443" spans="1:4" ht="15" x14ac:dyDescent="0.25">
      <c r="A15443"/>
      <c r="B15443"/>
      <c r="C15443"/>
      <c r="D15443"/>
    </row>
    <row r="15444" spans="1:4" ht="15" x14ac:dyDescent="0.25">
      <c r="A15444"/>
      <c r="B15444"/>
      <c r="C15444"/>
      <c r="D15444"/>
    </row>
    <row r="15445" spans="1:4" ht="15" x14ac:dyDescent="0.25">
      <c r="A15445"/>
      <c r="B15445"/>
      <c r="C15445"/>
      <c r="D15445"/>
    </row>
    <row r="15446" spans="1:4" ht="15" x14ac:dyDescent="0.25">
      <c r="A15446"/>
      <c r="B15446"/>
      <c r="C15446"/>
      <c r="D15446"/>
    </row>
    <row r="15447" spans="1:4" ht="15" x14ac:dyDescent="0.25">
      <c r="A15447"/>
      <c r="B15447"/>
      <c r="C15447"/>
      <c r="D15447"/>
    </row>
    <row r="15448" spans="1:4" ht="15" x14ac:dyDescent="0.25">
      <c r="A15448"/>
      <c r="B15448"/>
      <c r="C15448"/>
      <c r="D15448"/>
    </row>
    <row r="15449" spans="1:4" ht="15" x14ac:dyDescent="0.25">
      <c r="A15449"/>
      <c r="B15449"/>
      <c r="C15449"/>
      <c r="D15449"/>
    </row>
    <row r="15450" spans="1:4" ht="15" x14ac:dyDescent="0.25">
      <c r="A15450"/>
      <c r="B15450"/>
      <c r="C15450"/>
      <c r="D15450"/>
    </row>
    <row r="15451" spans="1:4" ht="15" x14ac:dyDescent="0.25">
      <c r="A15451"/>
      <c r="B15451"/>
      <c r="C15451"/>
      <c r="D15451"/>
    </row>
    <row r="15452" spans="1:4" ht="15" x14ac:dyDescent="0.25">
      <c r="A15452"/>
      <c r="B15452"/>
      <c r="C15452"/>
      <c r="D15452"/>
    </row>
    <row r="15453" spans="1:4" ht="15" x14ac:dyDescent="0.25">
      <c r="A15453"/>
      <c r="B15453"/>
      <c r="C15453"/>
      <c r="D15453"/>
    </row>
    <row r="15454" spans="1:4" ht="15" x14ac:dyDescent="0.25">
      <c r="A15454"/>
      <c r="B15454"/>
      <c r="C15454"/>
      <c r="D15454"/>
    </row>
    <row r="15455" spans="1:4" ht="15" x14ac:dyDescent="0.25">
      <c r="A15455"/>
      <c r="B15455"/>
      <c r="C15455"/>
      <c r="D15455"/>
    </row>
    <row r="15456" spans="1:4" ht="15" x14ac:dyDescent="0.25">
      <c r="A15456"/>
      <c r="B15456"/>
      <c r="C15456"/>
      <c r="D15456"/>
    </row>
    <row r="15457" spans="1:4" ht="15" x14ac:dyDescent="0.25">
      <c r="A15457"/>
      <c r="B15457"/>
      <c r="C15457"/>
      <c r="D15457"/>
    </row>
    <row r="15458" spans="1:4" ht="15" x14ac:dyDescent="0.25">
      <c r="A15458"/>
      <c r="B15458"/>
      <c r="C15458"/>
      <c r="D15458"/>
    </row>
    <row r="15459" spans="1:4" ht="15" x14ac:dyDescent="0.25">
      <c r="A15459"/>
      <c r="B15459"/>
      <c r="C15459"/>
      <c r="D15459"/>
    </row>
    <row r="15460" spans="1:4" ht="15" x14ac:dyDescent="0.25">
      <c r="A15460"/>
      <c r="B15460"/>
      <c r="C15460"/>
      <c r="D15460"/>
    </row>
    <row r="15461" spans="1:4" ht="15" x14ac:dyDescent="0.25">
      <c r="A15461"/>
      <c r="B15461"/>
      <c r="C15461"/>
      <c r="D15461"/>
    </row>
    <row r="15462" spans="1:4" ht="15" x14ac:dyDescent="0.25">
      <c r="A15462"/>
      <c r="B15462"/>
      <c r="C15462"/>
      <c r="D15462"/>
    </row>
    <row r="15463" spans="1:4" ht="15" x14ac:dyDescent="0.25">
      <c r="A15463"/>
      <c r="B15463"/>
      <c r="C15463"/>
      <c r="D15463"/>
    </row>
    <row r="15464" spans="1:4" ht="15" x14ac:dyDescent="0.25">
      <c r="A15464"/>
      <c r="B15464"/>
      <c r="C15464"/>
      <c r="D15464"/>
    </row>
    <row r="15465" spans="1:4" ht="15" x14ac:dyDescent="0.25">
      <c r="A15465"/>
      <c r="B15465"/>
      <c r="C15465"/>
      <c r="D15465"/>
    </row>
    <row r="15466" spans="1:4" ht="15" x14ac:dyDescent="0.25">
      <c r="A15466"/>
      <c r="B15466"/>
      <c r="C15466"/>
      <c r="D15466"/>
    </row>
    <row r="15467" spans="1:4" ht="15" x14ac:dyDescent="0.25">
      <c r="A15467"/>
      <c r="B15467"/>
      <c r="C15467"/>
      <c r="D15467"/>
    </row>
    <row r="15468" spans="1:4" ht="15" x14ac:dyDescent="0.25">
      <c r="A15468"/>
      <c r="B15468"/>
      <c r="C15468"/>
      <c r="D15468"/>
    </row>
    <row r="15469" spans="1:4" ht="15" x14ac:dyDescent="0.25">
      <c r="A15469"/>
      <c r="B15469"/>
      <c r="C15469"/>
      <c r="D15469"/>
    </row>
    <row r="15470" spans="1:4" ht="15" x14ac:dyDescent="0.25">
      <c r="A15470"/>
      <c r="B15470"/>
      <c r="C15470"/>
      <c r="D15470"/>
    </row>
    <row r="15471" spans="1:4" ht="15" x14ac:dyDescent="0.25">
      <c r="A15471"/>
      <c r="B15471"/>
      <c r="C15471"/>
      <c r="D15471"/>
    </row>
    <row r="15472" spans="1:4" ht="15" x14ac:dyDescent="0.25">
      <c r="A15472"/>
      <c r="B15472"/>
      <c r="C15472"/>
      <c r="D15472"/>
    </row>
    <row r="15473" spans="1:4" ht="15" x14ac:dyDescent="0.25">
      <c r="A15473"/>
      <c r="B15473"/>
      <c r="C15473"/>
      <c r="D15473"/>
    </row>
    <row r="15474" spans="1:4" ht="15" x14ac:dyDescent="0.25">
      <c r="A15474"/>
      <c r="B15474"/>
      <c r="C15474"/>
      <c r="D15474"/>
    </row>
    <row r="15475" spans="1:4" ht="15" x14ac:dyDescent="0.25">
      <c r="A15475"/>
      <c r="B15475"/>
      <c r="C15475"/>
      <c r="D15475"/>
    </row>
    <row r="15476" spans="1:4" ht="15" x14ac:dyDescent="0.25">
      <c r="A15476"/>
      <c r="B15476"/>
      <c r="C15476"/>
      <c r="D15476"/>
    </row>
    <row r="15477" spans="1:4" ht="15" x14ac:dyDescent="0.25">
      <c r="A15477"/>
      <c r="B15477"/>
      <c r="C15477"/>
      <c r="D15477"/>
    </row>
    <row r="15478" spans="1:4" ht="15" x14ac:dyDescent="0.25">
      <c r="A15478"/>
      <c r="B15478"/>
      <c r="C15478"/>
      <c r="D15478"/>
    </row>
    <row r="15479" spans="1:4" ht="15" x14ac:dyDescent="0.25">
      <c r="A15479"/>
      <c r="B15479"/>
      <c r="C15479"/>
      <c r="D15479"/>
    </row>
    <row r="15480" spans="1:4" ht="15" x14ac:dyDescent="0.25">
      <c r="A15480"/>
      <c r="B15480"/>
      <c r="C15480"/>
      <c r="D15480"/>
    </row>
    <row r="15481" spans="1:4" ht="15" x14ac:dyDescent="0.25">
      <c r="A15481"/>
      <c r="B15481"/>
      <c r="C15481"/>
      <c r="D15481"/>
    </row>
    <row r="15482" spans="1:4" ht="15" x14ac:dyDescent="0.25">
      <c r="A15482"/>
      <c r="B15482"/>
      <c r="C15482"/>
      <c r="D15482"/>
    </row>
    <row r="15483" spans="1:4" ht="15" x14ac:dyDescent="0.25">
      <c r="A15483"/>
      <c r="B15483"/>
      <c r="C15483"/>
      <c r="D15483"/>
    </row>
    <row r="15484" spans="1:4" ht="15" x14ac:dyDescent="0.25">
      <c r="A15484"/>
      <c r="B15484"/>
      <c r="C15484"/>
      <c r="D15484"/>
    </row>
    <row r="15485" spans="1:4" ht="15" x14ac:dyDescent="0.25">
      <c r="A15485"/>
      <c r="B15485"/>
      <c r="C15485"/>
      <c r="D15485"/>
    </row>
    <row r="15486" spans="1:4" ht="15" x14ac:dyDescent="0.25">
      <c r="A15486"/>
      <c r="B15486"/>
      <c r="C15486"/>
      <c r="D15486"/>
    </row>
    <row r="15487" spans="1:4" ht="15" x14ac:dyDescent="0.25">
      <c r="A15487"/>
      <c r="B15487"/>
      <c r="C15487"/>
      <c r="D15487"/>
    </row>
    <row r="15488" spans="1:4" ht="15" x14ac:dyDescent="0.25">
      <c r="A15488"/>
      <c r="B15488"/>
      <c r="C15488"/>
      <c r="D15488"/>
    </row>
    <row r="15489" spans="1:4" ht="15" x14ac:dyDescent="0.25">
      <c r="A15489"/>
      <c r="B15489"/>
      <c r="C15489"/>
      <c r="D15489"/>
    </row>
    <row r="15490" spans="1:4" ht="15" x14ac:dyDescent="0.25">
      <c r="A15490"/>
      <c r="B15490"/>
      <c r="C15490"/>
      <c r="D15490"/>
    </row>
    <row r="15491" spans="1:4" ht="15" x14ac:dyDescent="0.25">
      <c r="A15491"/>
      <c r="B15491"/>
      <c r="C15491"/>
      <c r="D15491"/>
    </row>
    <row r="15492" spans="1:4" ht="15" x14ac:dyDescent="0.25">
      <c r="A15492"/>
      <c r="B15492"/>
      <c r="C15492"/>
      <c r="D15492"/>
    </row>
    <row r="15493" spans="1:4" ht="15" x14ac:dyDescent="0.25">
      <c r="A15493"/>
      <c r="B15493"/>
      <c r="C15493"/>
      <c r="D15493"/>
    </row>
    <row r="15494" spans="1:4" ht="15" x14ac:dyDescent="0.25">
      <c r="A15494"/>
      <c r="B15494"/>
      <c r="C15494"/>
      <c r="D15494"/>
    </row>
    <row r="15495" spans="1:4" ht="15" x14ac:dyDescent="0.25">
      <c r="A15495"/>
      <c r="B15495"/>
      <c r="C15495"/>
      <c r="D15495"/>
    </row>
    <row r="15496" spans="1:4" ht="15" x14ac:dyDescent="0.25">
      <c r="A15496"/>
      <c r="B15496"/>
      <c r="C15496"/>
      <c r="D15496"/>
    </row>
    <row r="15497" spans="1:4" ht="15" x14ac:dyDescent="0.25">
      <c r="A15497"/>
      <c r="B15497"/>
      <c r="C15497"/>
      <c r="D15497"/>
    </row>
    <row r="15498" spans="1:4" ht="15" x14ac:dyDescent="0.25">
      <c r="A15498"/>
      <c r="B15498"/>
      <c r="C15498"/>
      <c r="D15498"/>
    </row>
    <row r="15499" spans="1:4" ht="15" x14ac:dyDescent="0.25">
      <c r="A15499"/>
      <c r="B15499"/>
      <c r="C15499"/>
      <c r="D15499"/>
    </row>
    <row r="15500" spans="1:4" ht="15" x14ac:dyDescent="0.25">
      <c r="A15500"/>
      <c r="B15500"/>
      <c r="C15500"/>
      <c r="D15500"/>
    </row>
    <row r="15501" spans="1:4" ht="15" x14ac:dyDescent="0.25">
      <c r="A15501"/>
      <c r="B15501"/>
      <c r="C15501"/>
      <c r="D15501"/>
    </row>
    <row r="15502" spans="1:4" ht="15" x14ac:dyDescent="0.25">
      <c r="A15502"/>
      <c r="B15502"/>
      <c r="C15502"/>
      <c r="D15502"/>
    </row>
    <row r="15503" spans="1:4" ht="15" x14ac:dyDescent="0.25">
      <c r="A15503"/>
      <c r="B15503"/>
      <c r="C15503"/>
      <c r="D15503"/>
    </row>
    <row r="15504" spans="1:4" ht="15" x14ac:dyDescent="0.25">
      <c r="A15504"/>
      <c r="B15504"/>
      <c r="C15504"/>
      <c r="D15504"/>
    </row>
    <row r="15505" spans="1:4" ht="15" x14ac:dyDescent="0.25">
      <c r="A15505"/>
      <c r="B15505"/>
      <c r="C15505"/>
      <c r="D15505"/>
    </row>
    <row r="15506" spans="1:4" ht="15" x14ac:dyDescent="0.25">
      <c r="A15506"/>
      <c r="B15506"/>
      <c r="C15506"/>
      <c r="D15506"/>
    </row>
    <row r="15507" spans="1:4" ht="15" x14ac:dyDescent="0.25">
      <c r="A15507"/>
      <c r="B15507"/>
      <c r="C15507"/>
      <c r="D15507"/>
    </row>
    <row r="15508" spans="1:4" ht="15" x14ac:dyDescent="0.25">
      <c r="A15508"/>
      <c r="B15508"/>
      <c r="C15508"/>
      <c r="D15508"/>
    </row>
    <row r="15509" spans="1:4" ht="15" x14ac:dyDescent="0.25">
      <c r="A15509"/>
      <c r="B15509"/>
      <c r="C15509"/>
      <c r="D15509"/>
    </row>
    <row r="15510" spans="1:4" ht="15" x14ac:dyDescent="0.25">
      <c r="A15510"/>
      <c r="B15510"/>
      <c r="C15510"/>
      <c r="D15510"/>
    </row>
    <row r="15511" spans="1:4" ht="15" x14ac:dyDescent="0.25">
      <c r="A15511"/>
      <c r="B15511"/>
      <c r="C15511"/>
      <c r="D15511"/>
    </row>
    <row r="15512" spans="1:4" ht="15" x14ac:dyDescent="0.25">
      <c r="A15512"/>
      <c r="B15512"/>
      <c r="C15512"/>
      <c r="D15512"/>
    </row>
    <row r="15513" spans="1:4" ht="15" x14ac:dyDescent="0.25">
      <c r="A15513"/>
      <c r="B15513"/>
      <c r="C15513"/>
      <c r="D15513"/>
    </row>
    <row r="15514" spans="1:4" ht="15" x14ac:dyDescent="0.25">
      <c r="A15514"/>
      <c r="B15514"/>
      <c r="C15514"/>
      <c r="D15514"/>
    </row>
    <row r="15515" spans="1:4" ht="15" x14ac:dyDescent="0.25">
      <c r="A15515"/>
      <c r="B15515"/>
      <c r="C15515"/>
      <c r="D15515"/>
    </row>
    <row r="15516" spans="1:4" ht="15" x14ac:dyDescent="0.25">
      <c r="A15516"/>
      <c r="B15516"/>
      <c r="C15516"/>
      <c r="D15516"/>
    </row>
    <row r="15517" spans="1:4" ht="15" x14ac:dyDescent="0.25">
      <c r="A15517"/>
      <c r="B15517"/>
      <c r="C15517"/>
      <c r="D15517"/>
    </row>
    <row r="15518" spans="1:4" ht="15" x14ac:dyDescent="0.25">
      <c r="A15518"/>
      <c r="B15518"/>
      <c r="C15518"/>
      <c r="D15518"/>
    </row>
    <row r="15519" spans="1:4" ht="15" x14ac:dyDescent="0.25">
      <c r="A15519"/>
      <c r="B15519"/>
      <c r="C15519"/>
      <c r="D15519"/>
    </row>
    <row r="15520" spans="1:4" ht="15" x14ac:dyDescent="0.25">
      <c r="A15520"/>
      <c r="B15520"/>
      <c r="C15520"/>
      <c r="D15520"/>
    </row>
    <row r="15521" spans="1:4" ht="15" x14ac:dyDescent="0.25">
      <c r="A15521"/>
      <c r="B15521"/>
      <c r="C15521"/>
      <c r="D15521"/>
    </row>
    <row r="15522" spans="1:4" ht="15" x14ac:dyDescent="0.25">
      <c r="A15522"/>
      <c r="B15522"/>
      <c r="C15522"/>
      <c r="D15522"/>
    </row>
    <row r="15523" spans="1:4" ht="15" x14ac:dyDescent="0.25">
      <c r="A15523"/>
      <c r="B15523"/>
      <c r="C15523"/>
      <c r="D15523"/>
    </row>
    <row r="15524" spans="1:4" ht="15" x14ac:dyDescent="0.25">
      <c r="A15524"/>
      <c r="B15524"/>
      <c r="C15524"/>
      <c r="D15524"/>
    </row>
    <row r="15525" spans="1:4" ht="15" x14ac:dyDescent="0.25">
      <c r="A15525"/>
      <c r="B15525"/>
      <c r="C15525"/>
      <c r="D15525"/>
    </row>
    <row r="15526" spans="1:4" ht="15" x14ac:dyDescent="0.25">
      <c r="A15526"/>
      <c r="B15526"/>
      <c r="C15526"/>
      <c r="D15526"/>
    </row>
    <row r="15527" spans="1:4" ht="15" x14ac:dyDescent="0.25">
      <c r="A15527"/>
      <c r="B15527"/>
      <c r="C15527"/>
      <c r="D15527"/>
    </row>
    <row r="15528" spans="1:4" ht="15" x14ac:dyDescent="0.25">
      <c r="A15528"/>
      <c r="B15528"/>
      <c r="C15528"/>
      <c r="D15528"/>
    </row>
    <row r="15529" spans="1:4" ht="15" x14ac:dyDescent="0.25">
      <c r="A15529"/>
      <c r="B15529"/>
      <c r="C15529"/>
      <c r="D15529"/>
    </row>
    <row r="15530" spans="1:4" ht="15" x14ac:dyDescent="0.25">
      <c r="A15530"/>
      <c r="B15530"/>
      <c r="C15530"/>
      <c r="D15530"/>
    </row>
    <row r="15531" spans="1:4" ht="15" x14ac:dyDescent="0.25">
      <c r="A15531"/>
      <c r="B15531"/>
      <c r="C15531"/>
      <c r="D15531"/>
    </row>
    <row r="15532" spans="1:4" ht="15" x14ac:dyDescent="0.25">
      <c r="A15532"/>
      <c r="B15532"/>
      <c r="C15532"/>
      <c r="D15532"/>
    </row>
    <row r="15533" spans="1:4" ht="15" x14ac:dyDescent="0.25">
      <c r="A15533"/>
      <c r="B15533"/>
      <c r="C15533"/>
      <c r="D15533"/>
    </row>
    <row r="15534" spans="1:4" ht="15" x14ac:dyDescent="0.25">
      <c r="A15534"/>
      <c r="B15534"/>
      <c r="C15534"/>
      <c r="D15534"/>
    </row>
    <row r="15535" spans="1:4" ht="15" x14ac:dyDescent="0.25">
      <c r="A15535"/>
      <c r="B15535"/>
      <c r="C15535"/>
      <c r="D15535"/>
    </row>
    <row r="15536" spans="1:4" ht="15" x14ac:dyDescent="0.25">
      <c r="A15536"/>
      <c r="B15536"/>
      <c r="C15536"/>
      <c r="D15536"/>
    </row>
    <row r="15537" spans="1:4" ht="15" x14ac:dyDescent="0.25">
      <c r="A15537"/>
      <c r="B15537"/>
      <c r="C15537"/>
      <c r="D15537"/>
    </row>
    <row r="15538" spans="1:4" ht="15" x14ac:dyDescent="0.25">
      <c r="A15538"/>
      <c r="B15538"/>
      <c r="C15538"/>
      <c r="D15538"/>
    </row>
    <row r="15539" spans="1:4" ht="15" x14ac:dyDescent="0.25">
      <c r="A15539"/>
      <c r="B15539"/>
      <c r="C15539"/>
      <c r="D15539"/>
    </row>
    <row r="15540" spans="1:4" ht="15" x14ac:dyDescent="0.25">
      <c r="A15540"/>
      <c r="B15540"/>
      <c r="C15540"/>
      <c r="D15540"/>
    </row>
    <row r="15541" spans="1:4" ht="15" x14ac:dyDescent="0.25">
      <c r="A15541"/>
      <c r="B15541"/>
      <c r="C15541"/>
      <c r="D15541"/>
    </row>
    <row r="15542" spans="1:4" ht="15" x14ac:dyDescent="0.25">
      <c r="A15542"/>
      <c r="B15542"/>
      <c r="C15542"/>
      <c r="D15542"/>
    </row>
    <row r="15543" spans="1:4" ht="15" x14ac:dyDescent="0.25">
      <c r="A15543"/>
      <c r="B15543"/>
      <c r="C15543"/>
      <c r="D15543"/>
    </row>
    <row r="15544" spans="1:4" ht="15" x14ac:dyDescent="0.25">
      <c r="A15544"/>
      <c r="B15544"/>
      <c r="C15544"/>
      <c r="D15544"/>
    </row>
    <row r="15545" spans="1:4" ht="15" x14ac:dyDescent="0.25">
      <c r="A15545"/>
      <c r="B15545"/>
      <c r="C15545"/>
      <c r="D15545"/>
    </row>
    <row r="15546" spans="1:4" ht="15" x14ac:dyDescent="0.25">
      <c r="A15546"/>
      <c r="B15546"/>
      <c r="C15546"/>
      <c r="D15546"/>
    </row>
    <row r="15547" spans="1:4" ht="15" x14ac:dyDescent="0.25">
      <c r="A15547"/>
      <c r="B15547"/>
      <c r="C15547"/>
      <c r="D15547"/>
    </row>
    <row r="15548" spans="1:4" ht="15" x14ac:dyDescent="0.25">
      <c r="A15548"/>
      <c r="B15548"/>
      <c r="C15548"/>
      <c r="D15548"/>
    </row>
    <row r="15549" spans="1:4" ht="15" x14ac:dyDescent="0.25">
      <c r="A15549"/>
      <c r="B15549"/>
      <c r="C15549"/>
      <c r="D15549"/>
    </row>
    <row r="15550" spans="1:4" ht="15" x14ac:dyDescent="0.25">
      <c r="A15550"/>
      <c r="B15550"/>
      <c r="C15550"/>
      <c r="D15550"/>
    </row>
    <row r="15551" spans="1:4" ht="15" x14ac:dyDescent="0.25">
      <c r="A15551"/>
      <c r="B15551"/>
      <c r="C15551"/>
      <c r="D15551"/>
    </row>
    <row r="15552" spans="1:4" ht="15" x14ac:dyDescent="0.25">
      <c r="A15552"/>
      <c r="B15552"/>
      <c r="C15552"/>
      <c r="D15552"/>
    </row>
    <row r="15553" spans="1:4" ht="15" x14ac:dyDescent="0.25">
      <c r="A15553"/>
      <c r="B15553"/>
      <c r="C15553"/>
      <c r="D15553"/>
    </row>
    <row r="15554" spans="1:4" ht="15" x14ac:dyDescent="0.25">
      <c r="A15554"/>
      <c r="B15554"/>
      <c r="C15554"/>
      <c r="D15554"/>
    </row>
    <row r="15555" spans="1:4" ht="15" x14ac:dyDescent="0.25">
      <c r="A15555"/>
      <c r="B15555"/>
      <c r="C15555"/>
      <c r="D15555"/>
    </row>
    <row r="15556" spans="1:4" ht="15" x14ac:dyDescent="0.25">
      <c r="A15556"/>
      <c r="B15556"/>
      <c r="C15556"/>
      <c r="D15556"/>
    </row>
    <row r="15557" spans="1:4" ht="15" x14ac:dyDescent="0.25">
      <c r="A15557"/>
      <c r="B15557"/>
      <c r="C15557"/>
      <c r="D15557"/>
    </row>
    <row r="15558" spans="1:4" ht="15" x14ac:dyDescent="0.25">
      <c r="A15558"/>
      <c r="B15558"/>
      <c r="C15558"/>
      <c r="D15558"/>
    </row>
    <row r="15559" spans="1:4" ht="15" x14ac:dyDescent="0.25">
      <c r="A15559"/>
      <c r="B15559"/>
      <c r="C15559"/>
      <c r="D15559"/>
    </row>
    <row r="15560" spans="1:4" ht="15" x14ac:dyDescent="0.25">
      <c r="A15560"/>
      <c r="B15560"/>
      <c r="C15560"/>
      <c r="D15560"/>
    </row>
    <row r="15561" spans="1:4" ht="15" x14ac:dyDescent="0.25">
      <c r="A15561"/>
      <c r="B15561"/>
      <c r="C15561"/>
      <c r="D15561"/>
    </row>
    <row r="15562" spans="1:4" ht="15" x14ac:dyDescent="0.25">
      <c r="A15562"/>
      <c r="B15562"/>
      <c r="C15562"/>
      <c r="D15562"/>
    </row>
    <row r="15563" spans="1:4" ht="15" x14ac:dyDescent="0.25">
      <c r="A15563"/>
      <c r="B15563"/>
      <c r="C15563"/>
      <c r="D15563"/>
    </row>
    <row r="15564" spans="1:4" ht="15" x14ac:dyDescent="0.25">
      <c r="A15564"/>
      <c r="B15564"/>
      <c r="C15564"/>
      <c r="D15564"/>
    </row>
    <row r="15565" spans="1:4" ht="15" x14ac:dyDescent="0.25">
      <c r="A15565"/>
      <c r="B15565"/>
      <c r="C15565"/>
      <c r="D15565"/>
    </row>
    <row r="15566" spans="1:4" ht="15" x14ac:dyDescent="0.25">
      <c r="A15566"/>
      <c r="B15566"/>
      <c r="C15566"/>
      <c r="D15566"/>
    </row>
    <row r="15567" spans="1:4" ht="15" x14ac:dyDescent="0.25">
      <c r="A15567"/>
      <c r="B15567"/>
      <c r="C15567"/>
      <c r="D15567"/>
    </row>
    <row r="15568" spans="1:4" ht="15" x14ac:dyDescent="0.25">
      <c r="A15568"/>
      <c r="B15568"/>
      <c r="C15568"/>
      <c r="D15568"/>
    </row>
    <row r="15569" spans="1:4" ht="15" x14ac:dyDescent="0.25">
      <c r="A15569"/>
      <c r="B15569"/>
      <c r="C15569"/>
      <c r="D15569"/>
    </row>
    <row r="15570" spans="1:4" ht="15" x14ac:dyDescent="0.25">
      <c r="A15570"/>
      <c r="B15570"/>
      <c r="C15570"/>
      <c r="D15570"/>
    </row>
    <row r="15571" spans="1:4" ht="15" x14ac:dyDescent="0.25">
      <c r="A15571"/>
      <c r="B15571"/>
      <c r="C15571"/>
      <c r="D15571"/>
    </row>
    <row r="15572" spans="1:4" ht="15" x14ac:dyDescent="0.25">
      <c r="A15572"/>
      <c r="B15572"/>
      <c r="C15572"/>
      <c r="D15572"/>
    </row>
    <row r="15573" spans="1:4" ht="15" x14ac:dyDescent="0.25">
      <c r="A15573"/>
      <c r="B15573"/>
      <c r="C15573"/>
      <c r="D15573"/>
    </row>
    <row r="15574" spans="1:4" ht="15" x14ac:dyDescent="0.25">
      <c r="A15574"/>
      <c r="B15574"/>
      <c r="C15574"/>
      <c r="D15574"/>
    </row>
    <row r="15575" spans="1:4" ht="15" x14ac:dyDescent="0.25">
      <c r="A15575"/>
      <c r="B15575"/>
      <c r="C15575"/>
      <c r="D15575"/>
    </row>
    <row r="15576" spans="1:4" ht="15" x14ac:dyDescent="0.25">
      <c r="A15576"/>
      <c r="B15576"/>
      <c r="C15576"/>
      <c r="D15576"/>
    </row>
    <row r="15577" spans="1:4" ht="15" x14ac:dyDescent="0.25">
      <c r="A15577"/>
      <c r="B15577"/>
      <c r="C15577"/>
      <c r="D15577"/>
    </row>
    <row r="15578" spans="1:4" ht="15" x14ac:dyDescent="0.25">
      <c r="A15578"/>
      <c r="B15578"/>
      <c r="C15578"/>
      <c r="D15578"/>
    </row>
    <row r="15579" spans="1:4" ht="15" x14ac:dyDescent="0.25">
      <c r="A15579"/>
      <c r="B15579"/>
      <c r="C15579"/>
      <c r="D15579"/>
    </row>
    <row r="15580" spans="1:4" ht="15" x14ac:dyDescent="0.25">
      <c r="A15580"/>
      <c r="B15580"/>
      <c r="C15580"/>
      <c r="D15580"/>
    </row>
    <row r="15581" spans="1:4" ht="15" x14ac:dyDescent="0.25">
      <c r="A15581"/>
      <c r="B15581"/>
      <c r="C15581"/>
      <c r="D15581"/>
    </row>
    <row r="15582" spans="1:4" ht="15" x14ac:dyDescent="0.25">
      <c r="A15582"/>
      <c r="B15582"/>
      <c r="C15582"/>
      <c r="D15582"/>
    </row>
    <row r="15583" spans="1:4" ht="15" x14ac:dyDescent="0.25">
      <c r="A15583"/>
      <c r="B15583"/>
      <c r="C15583"/>
      <c r="D15583"/>
    </row>
    <row r="15584" spans="1:4" ht="15" x14ac:dyDescent="0.25">
      <c r="A15584"/>
      <c r="B15584"/>
      <c r="C15584"/>
      <c r="D15584"/>
    </row>
    <row r="15585" spans="1:4" ht="15" x14ac:dyDescent="0.25">
      <c r="A15585"/>
      <c r="B15585"/>
      <c r="C15585"/>
      <c r="D15585"/>
    </row>
    <row r="15586" spans="1:4" ht="15" x14ac:dyDescent="0.25">
      <c r="A15586"/>
      <c r="B15586"/>
      <c r="C15586"/>
      <c r="D15586"/>
    </row>
    <row r="15587" spans="1:4" ht="15" x14ac:dyDescent="0.25">
      <c r="A15587"/>
      <c r="B15587"/>
      <c r="C15587"/>
      <c r="D15587"/>
    </row>
    <row r="15588" spans="1:4" ht="15" x14ac:dyDescent="0.25">
      <c r="A15588"/>
      <c r="B15588"/>
      <c r="C15588"/>
      <c r="D15588"/>
    </row>
    <row r="15589" spans="1:4" ht="15" x14ac:dyDescent="0.25">
      <c r="A15589"/>
      <c r="B15589"/>
      <c r="C15589"/>
      <c r="D15589"/>
    </row>
    <row r="15590" spans="1:4" ht="15" x14ac:dyDescent="0.25">
      <c r="A15590"/>
      <c r="B15590"/>
      <c r="C15590"/>
      <c r="D15590"/>
    </row>
    <row r="15591" spans="1:4" ht="15" x14ac:dyDescent="0.25">
      <c r="A15591"/>
      <c r="B15591"/>
      <c r="C15591"/>
      <c r="D15591"/>
    </row>
    <row r="15592" spans="1:4" ht="15" x14ac:dyDescent="0.25">
      <c r="A15592"/>
      <c r="B15592"/>
      <c r="C15592"/>
      <c r="D15592"/>
    </row>
    <row r="15593" spans="1:4" ht="15" x14ac:dyDescent="0.25">
      <c r="A15593"/>
      <c r="B15593"/>
      <c r="C15593"/>
      <c r="D15593"/>
    </row>
    <row r="15594" spans="1:4" ht="15" x14ac:dyDescent="0.25">
      <c r="A15594"/>
      <c r="B15594"/>
      <c r="C15594"/>
      <c r="D15594"/>
    </row>
    <row r="15595" spans="1:4" ht="15" x14ac:dyDescent="0.25">
      <c r="A15595"/>
      <c r="B15595"/>
      <c r="C15595"/>
      <c r="D15595"/>
    </row>
    <row r="15596" spans="1:4" ht="15" x14ac:dyDescent="0.25">
      <c r="A15596"/>
      <c r="B15596"/>
      <c r="C15596"/>
      <c r="D15596"/>
    </row>
    <row r="15597" spans="1:4" ht="15" x14ac:dyDescent="0.25">
      <c r="A15597"/>
      <c r="B15597"/>
      <c r="C15597"/>
      <c r="D15597"/>
    </row>
    <row r="15598" spans="1:4" ht="15" x14ac:dyDescent="0.25">
      <c r="A15598"/>
      <c r="B15598"/>
      <c r="C15598"/>
      <c r="D15598"/>
    </row>
    <row r="15599" spans="1:4" ht="15" x14ac:dyDescent="0.25">
      <c r="A15599"/>
      <c r="B15599"/>
      <c r="C15599"/>
      <c r="D15599"/>
    </row>
    <row r="15600" spans="1:4" ht="15" x14ac:dyDescent="0.25">
      <c r="A15600"/>
      <c r="B15600"/>
      <c r="C15600"/>
      <c r="D15600"/>
    </row>
    <row r="15601" spans="1:4" ht="15" x14ac:dyDescent="0.25">
      <c r="A15601"/>
      <c r="B15601"/>
      <c r="C15601"/>
      <c r="D15601"/>
    </row>
    <row r="15602" spans="1:4" ht="15" x14ac:dyDescent="0.25">
      <c r="A15602"/>
      <c r="B15602"/>
      <c r="C15602"/>
      <c r="D15602"/>
    </row>
    <row r="15603" spans="1:4" ht="15" x14ac:dyDescent="0.25">
      <c r="A15603"/>
      <c r="B15603"/>
      <c r="C15603"/>
      <c r="D15603"/>
    </row>
    <row r="15604" spans="1:4" ht="15" x14ac:dyDescent="0.25">
      <c r="A15604"/>
      <c r="B15604"/>
      <c r="C15604"/>
      <c r="D15604"/>
    </row>
    <row r="15605" spans="1:4" ht="15" x14ac:dyDescent="0.25">
      <c r="A15605"/>
      <c r="B15605"/>
      <c r="C15605"/>
      <c r="D15605"/>
    </row>
    <row r="15606" spans="1:4" ht="15" x14ac:dyDescent="0.25">
      <c r="A15606"/>
      <c r="B15606"/>
      <c r="C15606"/>
      <c r="D15606"/>
    </row>
    <row r="15607" spans="1:4" ht="15" x14ac:dyDescent="0.25">
      <c r="A15607"/>
      <c r="B15607"/>
      <c r="C15607"/>
      <c r="D15607"/>
    </row>
    <row r="15608" spans="1:4" ht="15" x14ac:dyDescent="0.25">
      <c r="A15608"/>
      <c r="B15608"/>
      <c r="C15608"/>
      <c r="D15608"/>
    </row>
    <row r="15609" spans="1:4" ht="15" x14ac:dyDescent="0.25">
      <c r="A15609"/>
      <c r="B15609"/>
      <c r="C15609"/>
      <c r="D15609"/>
    </row>
    <row r="15610" spans="1:4" ht="15" x14ac:dyDescent="0.25">
      <c r="A15610"/>
      <c r="B15610"/>
      <c r="C15610"/>
      <c r="D15610"/>
    </row>
    <row r="15611" spans="1:4" ht="15" x14ac:dyDescent="0.25">
      <c r="A15611"/>
      <c r="B15611"/>
      <c r="C15611"/>
      <c r="D15611"/>
    </row>
    <row r="15612" spans="1:4" ht="15" x14ac:dyDescent="0.25">
      <c r="A15612"/>
      <c r="B15612"/>
      <c r="C15612"/>
      <c r="D15612"/>
    </row>
    <row r="15613" spans="1:4" ht="15" x14ac:dyDescent="0.25">
      <c r="A15613"/>
      <c r="B15613"/>
      <c r="C15613"/>
      <c r="D15613"/>
    </row>
    <row r="15614" spans="1:4" ht="15" x14ac:dyDescent="0.25">
      <c r="A15614"/>
      <c r="B15614"/>
      <c r="C15614"/>
      <c r="D15614"/>
    </row>
    <row r="15615" spans="1:4" ht="15" x14ac:dyDescent="0.25">
      <c r="A15615"/>
      <c r="B15615"/>
      <c r="C15615"/>
      <c r="D15615"/>
    </row>
    <row r="15616" spans="1:4" ht="15" x14ac:dyDescent="0.25">
      <c r="A15616"/>
      <c r="B15616"/>
      <c r="C15616"/>
      <c r="D15616"/>
    </row>
    <row r="15617" spans="1:4" ht="15" x14ac:dyDescent="0.25">
      <c r="A15617"/>
      <c r="B15617"/>
      <c r="C15617"/>
      <c r="D15617"/>
    </row>
    <row r="15618" spans="1:4" ht="15" x14ac:dyDescent="0.25">
      <c r="A15618"/>
      <c r="B15618"/>
      <c r="C15618"/>
      <c r="D15618"/>
    </row>
    <row r="15619" spans="1:4" ht="15" x14ac:dyDescent="0.25">
      <c r="A15619"/>
      <c r="B15619"/>
      <c r="C15619"/>
      <c r="D15619"/>
    </row>
    <row r="15620" spans="1:4" ht="15" x14ac:dyDescent="0.25">
      <c r="A15620"/>
      <c r="B15620"/>
      <c r="C15620"/>
      <c r="D15620"/>
    </row>
    <row r="15621" spans="1:4" ht="15" x14ac:dyDescent="0.25">
      <c r="A15621"/>
      <c r="B15621"/>
      <c r="C15621"/>
      <c r="D15621"/>
    </row>
    <row r="15622" spans="1:4" ht="15" x14ac:dyDescent="0.25">
      <c r="A15622"/>
      <c r="B15622"/>
      <c r="C15622"/>
      <c r="D15622"/>
    </row>
    <row r="15623" spans="1:4" ht="15" x14ac:dyDescent="0.25">
      <c r="A15623"/>
      <c r="B15623"/>
      <c r="C15623"/>
      <c r="D15623"/>
    </row>
    <row r="15624" spans="1:4" ht="15" x14ac:dyDescent="0.25">
      <c r="A15624"/>
      <c r="B15624"/>
      <c r="C15624"/>
      <c r="D15624"/>
    </row>
    <row r="15625" spans="1:4" ht="15" x14ac:dyDescent="0.25">
      <c r="A15625"/>
      <c r="B15625"/>
      <c r="C15625"/>
      <c r="D15625"/>
    </row>
    <row r="15626" spans="1:4" ht="15" x14ac:dyDescent="0.25">
      <c r="A15626"/>
      <c r="B15626"/>
      <c r="C15626"/>
      <c r="D15626"/>
    </row>
    <row r="15627" spans="1:4" ht="15" x14ac:dyDescent="0.25">
      <c r="A15627"/>
      <c r="B15627"/>
      <c r="C15627"/>
      <c r="D15627"/>
    </row>
    <row r="15628" spans="1:4" ht="15" x14ac:dyDescent="0.25">
      <c r="A15628"/>
      <c r="B15628"/>
      <c r="C15628"/>
      <c r="D15628"/>
    </row>
    <row r="15629" spans="1:4" ht="15" x14ac:dyDescent="0.25">
      <c r="A15629"/>
      <c r="B15629"/>
      <c r="C15629"/>
      <c r="D15629"/>
    </row>
    <row r="15630" spans="1:4" ht="15" x14ac:dyDescent="0.25">
      <c r="A15630"/>
      <c r="B15630"/>
      <c r="C15630"/>
      <c r="D15630"/>
    </row>
    <row r="15631" spans="1:4" ht="15" x14ac:dyDescent="0.25">
      <c r="A15631"/>
      <c r="B15631"/>
      <c r="C15631"/>
      <c r="D15631"/>
    </row>
    <row r="15632" spans="1:4" ht="15" x14ac:dyDescent="0.25">
      <c r="A15632"/>
      <c r="B15632"/>
      <c r="C15632"/>
      <c r="D15632"/>
    </row>
    <row r="15633" spans="1:4" ht="15" x14ac:dyDescent="0.25">
      <c r="A15633"/>
      <c r="B15633"/>
      <c r="C15633"/>
      <c r="D15633"/>
    </row>
    <row r="15634" spans="1:4" ht="15" x14ac:dyDescent="0.25">
      <c r="A15634"/>
      <c r="B15634"/>
      <c r="C15634"/>
      <c r="D15634"/>
    </row>
    <row r="15635" spans="1:4" ht="15" x14ac:dyDescent="0.25">
      <c r="A15635"/>
      <c r="B15635"/>
      <c r="C15635"/>
      <c r="D15635"/>
    </row>
    <row r="15636" spans="1:4" ht="15" x14ac:dyDescent="0.25">
      <c r="A15636"/>
      <c r="B15636"/>
      <c r="C15636"/>
      <c r="D15636"/>
    </row>
    <row r="15637" spans="1:4" ht="15" x14ac:dyDescent="0.25">
      <c r="A15637"/>
      <c r="B15637"/>
      <c r="C15637"/>
      <c r="D15637"/>
    </row>
    <row r="15638" spans="1:4" ht="15" x14ac:dyDescent="0.25">
      <c r="A15638"/>
      <c r="B15638"/>
      <c r="C15638"/>
      <c r="D15638"/>
    </row>
    <row r="15639" spans="1:4" ht="15" x14ac:dyDescent="0.25">
      <c r="A15639"/>
      <c r="B15639"/>
      <c r="C15639"/>
      <c r="D15639"/>
    </row>
    <row r="15640" spans="1:4" ht="15" x14ac:dyDescent="0.25">
      <c r="A15640"/>
      <c r="B15640"/>
      <c r="C15640"/>
      <c r="D15640"/>
    </row>
    <row r="15641" spans="1:4" ht="15" x14ac:dyDescent="0.25">
      <c r="A15641"/>
      <c r="B15641"/>
      <c r="C15641"/>
      <c r="D15641"/>
    </row>
    <row r="15642" spans="1:4" ht="15" x14ac:dyDescent="0.25">
      <c r="A15642"/>
      <c r="B15642"/>
      <c r="C15642"/>
      <c r="D15642"/>
    </row>
    <row r="15643" spans="1:4" ht="15" x14ac:dyDescent="0.25">
      <c r="A15643"/>
      <c r="B15643"/>
      <c r="C15643"/>
      <c r="D15643"/>
    </row>
    <row r="15644" spans="1:4" ht="15" x14ac:dyDescent="0.25">
      <c r="A15644"/>
      <c r="B15644"/>
      <c r="C15644"/>
      <c r="D15644"/>
    </row>
    <row r="15645" spans="1:4" ht="15" x14ac:dyDescent="0.25">
      <c r="A15645"/>
      <c r="B15645"/>
      <c r="C15645"/>
      <c r="D15645"/>
    </row>
    <row r="15646" spans="1:4" ht="15" x14ac:dyDescent="0.25">
      <c r="A15646"/>
      <c r="B15646"/>
      <c r="C15646"/>
      <c r="D15646"/>
    </row>
    <row r="15647" spans="1:4" ht="15" x14ac:dyDescent="0.25">
      <c r="A15647"/>
      <c r="B15647"/>
      <c r="C15647"/>
      <c r="D15647"/>
    </row>
    <row r="15648" spans="1:4" ht="15" x14ac:dyDescent="0.25">
      <c r="A15648"/>
      <c r="B15648"/>
      <c r="C15648"/>
      <c r="D15648"/>
    </row>
    <row r="15649" spans="1:4" ht="15" x14ac:dyDescent="0.25">
      <c r="A15649"/>
      <c r="B15649"/>
      <c r="C15649"/>
      <c r="D15649"/>
    </row>
    <row r="15650" spans="1:4" ht="15" x14ac:dyDescent="0.25">
      <c r="A15650"/>
      <c r="B15650"/>
      <c r="C15650"/>
      <c r="D15650"/>
    </row>
    <row r="15651" spans="1:4" ht="15" x14ac:dyDescent="0.25">
      <c r="A15651"/>
      <c r="B15651"/>
      <c r="C15651"/>
      <c r="D15651"/>
    </row>
    <row r="15652" spans="1:4" ht="15" x14ac:dyDescent="0.25">
      <c r="A15652"/>
      <c r="B15652"/>
      <c r="C15652"/>
      <c r="D15652"/>
    </row>
    <row r="15653" spans="1:4" ht="15" x14ac:dyDescent="0.25">
      <c r="A15653"/>
      <c r="B15653"/>
      <c r="C15653"/>
      <c r="D15653"/>
    </row>
    <row r="15654" spans="1:4" ht="15" x14ac:dyDescent="0.25">
      <c r="A15654"/>
      <c r="B15654"/>
      <c r="C15654"/>
      <c r="D15654"/>
    </row>
    <row r="15655" spans="1:4" ht="15" x14ac:dyDescent="0.25">
      <c r="A15655"/>
      <c r="B15655"/>
      <c r="C15655"/>
      <c r="D15655"/>
    </row>
    <row r="15656" spans="1:4" ht="15" x14ac:dyDescent="0.25">
      <c r="A15656"/>
      <c r="B15656"/>
      <c r="C15656"/>
      <c r="D15656"/>
    </row>
    <row r="15657" spans="1:4" ht="15" x14ac:dyDescent="0.25">
      <c r="A15657"/>
      <c r="B15657"/>
      <c r="C15657"/>
      <c r="D15657"/>
    </row>
    <row r="15658" spans="1:4" ht="15" x14ac:dyDescent="0.25">
      <c r="A15658"/>
      <c r="B15658"/>
      <c r="C15658"/>
      <c r="D15658"/>
    </row>
    <row r="15659" spans="1:4" ht="15" x14ac:dyDescent="0.25">
      <c r="A15659"/>
      <c r="B15659"/>
      <c r="C15659"/>
      <c r="D15659"/>
    </row>
    <row r="15660" spans="1:4" ht="15" x14ac:dyDescent="0.25">
      <c r="A15660"/>
      <c r="B15660"/>
      <c r="C15660"/>
      <c r="D15660"/>
    </row>
    <row r="15661" spans="1:4" ht="15" x14ac:dyDescent="0.25">
      <c r="A15661"/>
      <c r="B15661"/>
      <c r="C15661"/>
      <c r="D15661"/>
    </row>
    <row r="15662" spans="1:4" ht="15" x14ac:dyDescent="0.25">
      <c r="A15662"/>
      <c r="B15662"/>
      <c r="C15662"/>
      <c r="D15662"/>
    </row>
    <row r="15663" spans="1:4" ht="15" x14ac:dyDescent="0.25">
      <c r="A15663"/>
      <c r="B15663"/>
      <c r="C15663"/>
      <c r="D15663"/>
    </row>
    <row r="15664" spans="1:4" ht="15" x14ac:dyDescent="0.25">
      <c r="A15664"/>
      <c r="B15664"/>
      <c r="C15664"/>
      <c r="D15664"/>
    </row>
    <row r="15665" spans="1:4" ht="15" x14ac:dyDescent="0.25">
      <c r="A15665"/>
      <c r="B15665"/>
      <c r="C15665"/>
      <c r="D15665"/>
    </row>
    <row r="15666" spans="1:4" ht="15" x14ac:dyDescent="0.25">
      <c r="A15666"/>
      <c r="B15666"/>
      <c r="C15666"/>
      <c r="D15666"/>
    </row>
    <row r="15667" spans="1:4" ht="15" x14ac:dyDescent="0.25">
      <c r="A15667"/>
      <c r="B15667"/>
      <c r="C15667"/>
      <c r="D15667"/>
    </row>
    <row r="15668" spans="1:4" ht="15" x14ac:dyDescent="0.25">
      <c r="A15668"/>
      <c r="B15668"/>
      <c r="C15668"/>
      <c r="D15668"/>
    </row>
    <row r="15669" spans="1:4" ht="15" x14ac:dyDescent="0.25">
      <c r="A15669"/>
      <c r="B15669"/>
      <c r="C15669"/>
      <c r="D15669"/>
    </row>
    <row r="15670" spans="1:4" ht="15" x14ac:dyDescent="0.25">
      <c r="A15670"/>
      <c r="B15670"/>
      <c r="C15670"/>
      <c r="D15670"/>
    </row>
    <row r="15671" spans="1:4" ht="15" x14ac:dyDescent="0.25">
      <c r="A15671"/>
      <c r="B15671"/>
      <c r="C15671"/>
      <c r="D15671"/>
    </row>
    <row r="15672" spans="1:4" ht="15" x14ac:dyDescent="0.25">
      <c r="A15672"/>
      <c r="B15672"/>
      <c r="C15672"/>
      <c r="D15672"/>
    </row>
    <row r="15673" spans="1:4" ht="15" x14ac:dyDescent="0.25">
      <c r="A15673"/>
      <c r="B15673"/>
      <c r="C15673"/>
      <c r="D15673"/>
    </row>
    <row r="15674" spans="1:4" ht="15" x14ac:dyDescent="0.25">
      <c r="A15674"/>
      <c r="B15674"/>
      <c r="C15674"/>
      <c r="D15674"/>
    </row>
    <row r="15675" spans="1:4" ht="15" x14ac:dyDescent="0.25">
      <c r="A15675"/>
      <c r="B15675"/>
      <c r="C15675"/>
      <c r="D15675"/>
    </row>
    <row r="15676" spans="1:4" ht="15" x14ac:dyDescent="0.25">
      <c r="A15676"/>
      <c r="B15676"/>
      <c r="C15676"/>
      <c r="D15676"/>
    </row>
    <row r="15677" spans="1:4" ht="15" x14ac:dyDescent="0.25">
      <c r="A15677"/>
      <c r="B15677"/>
      <c r="C15677"/>
      <c r="D15677"/>
    </row>
    <row r="15678" spans="1:4" ht="15" x14ac:dyDescent="0.25">
      <c r="A15678"/>
      <c r="B15678"/>
      <c r="C15678"/>
      <c r="D15678"/>
    </row>
    <row r="15679" spans="1:4" ht="15" x14ac:dyDescent="0.25">
      <c r="A15679"/>
      <c r="B15679"/>
      <c r="C15679"/>
      <c r="D15679"/>
    </row>
    <row r="15680" spans="1:4" ht="15" x14ac:dyDescent="0.25">
      <c r="A15680"/>
      <c r="B15680"/>
      <c r="C15680"/>
      <c r="D15680"/>
    </row>
    <row r="15681" spans="1:4" ht="15" x14ac:dyDescent="0.25">
      <c r="A15681"/>
      <c r="B15681"/>
      <c r="C15681"/>
      <c r="D15681"/>
    </row>
    <row r="15682" spans="1:4" ht="15" x14ac:dyDescent="0.25">
      <c r="A15682"/>
      <c r="B15682"/>
      <c r="C15682"/>
      <c r="D15682"/>
    </row>
    <row r="15683" spans="1:4" ht="15" x14ac:dyDescent="0.25">
      <c r="A15683"/>
      <c r="B15683"/>
      <c r="C15683"/>
      <c r="D15683"/>
    </row>
    <row r="15684" spans="1:4" ht="15" x14ac:dyDescent="0.25">
      <c r="A15684"/>
      <c r="B15684"/>
      <c r="C15684"/>
      <c r="D15684"/>
    </row>
    <row r="15685" spans="1:4" ht="15" x14ac:dyDescent="0.25">
      <c r="A15685"/>
      <c r="B15685"/>
      <c r="C15685"/>
      <c r="D15685"/>
    </row>
    <row r="15686" spans="1:4" ht="15" x14ac:dyDescent="0.25">
      <c r="A15686"/>
      <c r="B15686"/>
      <c r="C15686"/>
      <c r="D15686"/>
    </row>
    <row r="15687" spans="1:4" ht="15" x14ac:dyDescent="0.25">
      <c r="A15687"/>
      <c r="B15687"/>
      <c r="C15687"/>
      <c r="D15687"/>
    </row>
    <row r="15688" spans="1:4" ht="15" x14ac:dyDescent="0.25">
      <c r="A15688"/>
      <c r="B15688"/>
      <c r="C15688"/>
      <c r="D15688"/>
    </row>
    <row r="15689" spans="1:4" ht="15" x14ac:dyDescent="0.25">
      <c r="A15689"/>
      <c r="B15689"/>
      <c r="C15689"/>
      <c r="D15689"/>
    </row>
    <row r="15690" spans="1:4" ht="15" x14ac:dyDescent="0.25">
      <c r="A15690"/>
      <c r="B15690"/>
      <c r="C15690"/>
      <c r="D15690"/>
    </row>
    <row r="15691" spans="1:4" ht="15" x14ac:dyDescent="0.25">
      <c r="A15691"/>
      <c r="B15691"/>
      <c r="C15691"/>
      <c r="D15691"/>
    </row>
    <row r="15692" spans="1:4" ht="15" x14ac:dyDescent="0.25">
      <c r="A15692"/>
      <c r="B15692"/>
      <c r="C15692"/>
      <c r="D15692"/>
    </row>
    <row r="15693" spans="1:4" ht="15" x14ac:dyDescent="0.25">
      <c r="A15693"/>
      <c r="B15693"/>
      <c r="C15693"/>
      <c r="D15693"/>
    </row>
    <row r="15694" spans="1:4" ht="15" x14ac:dyDescent="0.25">
      <c r="A15694"/>
      <c r="B15694"/>
      <c r="C15694"/>
      <c r="D15694"/>
    </row>
    <row r="15695" spans="1:4" ht="15" x14ac:dyDescent="0.25">
      <c r="A15695"/>
      <c r="B15695"/>
      <c r="C15695"/>
      <c r="D15695"/>
    </row>
    <row r="15696" spans="1:4" ht="15" x14ac:dyDescent="0.25">
      <c r="A15696"/>
      <c r="B15696"/>
      <c r="C15696"/>
      <c r="D15696"/>
    </row>
    <row r="15697" spans="1:4" ht="15" x14ac:dyDescent="0.25">
      <c r="A15697"/>
      <c r="B15697"/>
      <c r="C15697"/>
      <c r="D15697"/>
    </row>
    <row r="15698" spans="1:4" ht="15" x14ac:dyDescent="0.25">
      <c r="A15698"/>
      <c r="B15698"/>
      <c r="C15698"/>
      <c r="D15698"/>
    </row>
    <row r="15699" spans="1:4" ht="15" x14ac:dyDescent="0.25">
      <c r="A15699"/>
      <c r="B15699"/>
      <c r="C15699"/>
      <c r="D15699"/>
    </row>
    <row r="15700" spans="1:4" ht="15" x14ac:dyDescent="0.25">
      <c r="A15700"/>
      <c r="B15700"/>
      <c r="C15700"/>
      <c r="D15700"/>
    </row>
    <row r="15701" spans="1:4" ht="15" x14ac:dyDescent="0.25">
      <c r="A15701"/>
      <c r="B15701"/>
      <c r="C15701"/>
      <c r="D15701"/>
    </row>
    <row r="15702" spans="1:4" ht="15" x14ac:dyDescent="0.25">
      <c r="A15702"/>
      <c r="B15702"/>
      <c r="C15702"/>
      <c r="D15702"/>
    </row>
    <row r="15703" spans="1:4" ht="15" x14ac:dyDescent="0.25">
      <c r="A15703"/>
      <c r="B15703"/>
      <c r="C15703"/>
      <c r="D15703"/>
    </row>
    <row r="15704" spans="1:4" ht="15" x14ac:dyDescent="0.25">
      <c r="A15704"/>
      <c r="B15704"/>
      <c r="C15704"/>
      <c r="D15704"/>
    </row>
    <row r="15705" spans="1:4" ht="15" x14ac:dyDescent="0.25">
      <c r="A15705"/>
      <c r="B15705"/>
      <c r="C15705"/>
      <c r="D15705"/>
    </row>
    <row r="15706" spans="1:4" ht="15" x14ac:dyDescent="0.25">
      <c r="A15706"/>
      <c r="B15706"/>
      <c r="C15706"/>
      <c r="D15706"/>
    </row>
    <row r="15707" spans="1:4" ht="15" x14ac:dyDescent="0.25">
      <c r="A15707"/>
      <c r="B15707"/>
      <c r="C15707"/>
      <c r="D15707"/>
    </row>
    <row r="15708" spans="1:4" ht="15" x14ac:dyDescent="0.25">
      <c r="A15708"/>
      <c r="B15708"/>
      <c r="C15708"/>
      <c r="D15708"/>
    </row>
    <row r="15709" spans="1:4" ht="15" x14ac:dyDescent="0.25">
      <c r="A15709"/>
      <c r="B15709"/>
      <c r="C15709"/>
      <c r="D15709"/>
    </row>
    <row r="15710" spans="1:4" ht="15" x14ac:dyDescent="0.25">
      <c r="A15710"/>
      <c r="B15710"/>
      <c r="C15710"/>
      <c r="D15710"/>
    </row>
    <row r="15711" spans="1:4" ht="15" x14ac:dyDescent="0.25">
      <c r="A15711"/>
      <c r="B15711"/>
      <c r="C15711"/>
      <c r="D15711"/>
    </row>
    <row r="15712" spans="1:4" ht="15" x14ac:dyDescent="0.25">
      <c r="A15712"/>
      <c r="B15712"/>
      <c r="C15712"/>
      <c r="D15712"/>
    </row>
    <row r="15713" spans="1:4" ht="15" x14ac:dyDescent="0.25">
      <c r="A15713"/>
      <c r="B15713"/>
      <c r="C15713"/>
      <c r="D15713"/>
    </row>
    <row r="15714" spans="1:4" ht="15" x14ac:dyDescent="0.25">
      <c r="A15714"/>
      <c r="B15714"/>
      <c r="C15714"/>
      <c r="D15714"/>
    </row>
    <row r="15715" spans="1:4" ht="15" x14ac:dyDescent="0.25">
      <c r="A15715"/>
      <c r="B15715"/>
      <c r="C15715"/>
      <c r="D15715"/>
    </row>
    <row r="15716" spans="1:4" ht="15" x14ac:dyDescent="0.25">
      <c r="A15716"/>
      <c r="B15716"/>
      <c r="C15716"/>
      <c r="D15716"/>
    </row>
    <row r="15717" spans="1:4" ht="15" x14ac:dyDescent="0.25">
      <c r="A15717"/>
      <c r="B15717"/>
      <c r="C15717"/>
      <c r="D15717"/>
    </row>
    <row r="15718" spans="1:4" ht="15" x14ac:dyDescent="0.25">
      <c r="A15718"/>
      <c r="B15718"/>
      <c r="C15718"/>
      <c r="D15718"/>
    </row>
    <row r="15719" spans="1:4" ht="15" x14ac:dyDescent="0.25">
      <c r="A15719"/>
      <c r="B15719"/>
      <c r="C15719"/>
      <c r="D15719"/>
    </row>
    <row r="15720" spans="1:4" ht="15" x14ac:dyDescent="0.25">
      <c r="A15720"/>
      <c r="B15720"/>
      <c r="C15720"/>
      <c r="D15720"/>
    </row>
    <row r="15721" spans="1:4" ht="15" x14ac:dyDescent="0.25">
      <c r="A15721"/>
      <c r="B15721"/>
      <c r="C15721"/>
      <c r="D15721"/>
    </row>
    <row r="15722" spans="1:4" ht="15" x14ac:dyDescent="0.25">
      <c r="A15722"/>
      <c r="B15722"/>
      <c r="C15722"/>
      <c r="D15722"/>
    </row>
    <row r="15723" spans="1:4" ht="15" x14ac:dyDescent="0.25">
      <c r="A15723"/>
      <c r="B15723"/>
      <c r="C15723"/>
      <c r="D15723"/>
    </row>
    <row r="15724" spans="1:4" ht="15" x14ac:dyDescent="0.25">
      <c r="A15724"/>
      <c r="B15724"/>
      <c r="C15724"/>
      <c r="D15724"/>
    </row>
    <row r="15725" spans="1:4" ht="15" x14ac:dyDescent="0.25">
      <c r="A15725"/>
      <c r="B15725"/>
      <c r="C15725"/>
      <c r="D15725"/>
    </row>
    <row r="15726" spans="1:4" ht="15" x14ac:dyDescent="0.25">
      <c r="A15726"/>
      <c r="B15726"/>
      <c r="C15726"/>
      <c r="D15726"/>
    </row>
    <row r="15727" spans="1:4" ht="15" x14ac:dyDescent="0.25">
      <c r="A15727"/>
      <c r="B15727"/>
      <c r="C15727"/>
      <c r="D15727"/>
    </row>
    <row r="15728" spans="1:4" ht="15" x14ac:dyDescent="0.25">
      <c r="A15728"/>
      <c r="B15728"/>
      <c r="C15728"/>
      <c r="D15728"/>
    </row>
    <row r="15729" spans="1:4" ht="15" x14ac:dyDescent="0.25">
      <c r="A15729"/>
      <c r="B15729"/>
      <c r="C15729"/>
      <c r="D15729"/>
    </row>
    <row r="15730" spans="1:4" ht="15" x14ac:dyDescent="0.25">
      <c r="A15730"/>
      <c r="B15730"/>
      <c r="C15730"/>
      <c r="D15730"/>
    </row>
    <row r="15731" spans="1:4" ht="15" x14ac:dyDescent="0.25">
      <c r="A15731"/>
      <c r="B15731"/>
      <c r="C15731"/>
      <c r="D15731"/>
    </row>
    <row r="15732" spans="1:4" ht="15" x14ac:dyDescent="0.25">
      <c r="A15732"/>
      <c r="B15732"/>
      <c r="C15732"/>
      <c r="D15732"/>
    </row>
    <row r="15733" spans="1:4" ht="15" x14ac:dyDescent="0.25">
      <c r="A15733"/>
      <c r="B15733"/>
      <c r="C15733"/>
      <c r="D15733"/>
    </row>
    <row r="15734" spans="1:4" ht="15" x14ac:dyDescent="0.25">
      <c r="A15734"/>
      <c r="B15734"/>
      <c r="C15734"/>
      <c r="D15734"/>
    </row>
    <row r="15735" spans="1:4" ht="15" x14ac:dyDescent="0.25">
      <c r="A15735"/>
      <c r="B15735"/>
      <c r="C15735"/>
      <c r="D15735"/>
    </row>
    <row r="15736" spans="1:4" ht="15" x14ac:dyDescent="0.25">
      <c r="A15736"/>
      <c r="B15736"/>
      <c r="C15736"/>
      <c r="D15736"/>
    </row>
    <row r="15737" spans="1:4" ht="15" x14ac:dyDescent="0.25">
      <c r="A15737"/>
      <c r="B15737"/>
      <c r="C15737"/>
      <c r="D15737"/>
    </row>
    <row r="15738" spans="1:4" ht="15" x14ac:dyDescent="0.25">
      <c r="A15738"/>
      <c r="B15738"/>
      <c r="C15738"/>
      <c r="D15738"/>
    </row>
    <row r="15739" spans="1:4" ht="15" x14ac:dyDescent="0.25">
      <c r="A15739"/>
      <c r="B15739"/>
      <c r="C15739"/>
      <c r="D15739"/>
    </row>
    <row r="15740" spans="1:4" ht="15" x14ac:dyDescent="0.25">
      <c r="A15740"/>
      <c r="B15740"/>
      <c r="C15740"/>
      <c r="D15740"/>
    </row>
    <row r="15741" spans="1:4" ht="15" x14ac:dyDescent="0.25">
      <c r="A15741"/>
      <c r="B15741"/>
      <c r="C15741"/>
      <c r="D15741"/>
    </row>
    <row r="15742" spans="1:4" ht="15" x14ac:dyDescent="0.25">
      <c r="A15742"/>
      <c r="B15742"/>
      <c r="C15742"/>
      <c r="D15742"/>
    </row>
    <row r="15743" spans="1:4" ht="15" x14ac:dyDescent="0.25">
      <c r="A15743"/>
      <c r="B15743"/>
      <c r="C15743"/>
      <c r="D15743"/>
    </row>
    <row r="15744" spans="1:4" ht="15" x14ac:dyDescent="0.25">
      <c r="A15744"/>
      <c r="B15744"/>
      <c r="C15744"/>
      <c r="D15744"/>
    </row>
    <row r="15745" spans="1:4" ht="15" x14ac:dyDescent="0.25">
      <c r="A15745"/>
      <c r="B15745"/>
      <c r="C15745"/>
      <c r="D15745"/>
    </row>
    <row r="15746" spans="1:4" ht="15" x14ac:dyDescent="0.25">
      <c r="A15746"/>
      <c r="B15746"/>
      <c r="C15746"/>
      <c r="D15746"/>
    </row>
    <row r="15747" spans="1:4" ht="15" x14ac:dyDescent="0.25">
      <c r="A15747"/>
      <c r="B15747"/>
      <c r="C15747"/>
      <c r="D15747"/>
    </row>
    <row r="15748" spans="1:4" ht="15" x14ac:dyDescent="0.25">
      <c r="A15748"/>
      <c r="B15748"/>
      <c r="C15748"/>
      <c r="D15748"/>
    </row>
    <row r="15749" spans="1:4" ht="15" x14ac:dyDescent="0.25">
      <c r="A15749"/>
      <c r="B15749"/>
      <c r="C15749"/>
      <c r="D15749"/>
    </row>
    <row r="15750" spans="1:4" ht="15" x14ac:dyDescent="0.25">
      <c r="A15750"/>
      <c r="B15750"/>
      <c r="C15750"/>
      <c r="D15750"/>
    </row>
    <row r="15751" spans="1:4" ht="15" x14ac:dyDescent="0.25">
      <c r="A15751"/>
      <c r="B15751"/>
      <c r="C15751"/>
      <c r="D15751"/>
    </row>
    <row r="15752" spans="1:4" ht="15" x14ac:dyDescent="0.25">
      <c r="A15752"/>
      <c r="B15752"/>
      <c r="C15752"/>
      <c r="D15752"/>
    </row>
    <row r="15753" spans="1:4" ht="15" x14ac:dyDescent="0.25">
      <c r="A15753"/>
      <c r="B15753"/>
      <c r="C15753"/>
      <c r="D15753"/>
    </row>
    <row r="15754" spans="1:4" ht="15" x14ac:dyDescent="0.25">
      <c r="A15754"/>
      <c r="B15754"/>
      <c r="C15754"/>
      <c r="D15754"/>
    </row>
    <row r="15755" spans="1:4" ht="15" x14ac:dyDescent="0.25">
      <c r="A15755"/>
      <c r="B15755"/>
      <c r="C15755"/>
      <c r="D15755"/>
    </row>
    <row r="15756" spans="1:4" ht="15" x14ac:dyDescent="0.25">
      <c r="A15756"/>
      <c r="B15756"/>
      <c r="C15756"/>
      <c r="D15756"/>
    </row>
    <row r="15757" spans="1:4" ht="15" x14ac:dyDescent="0.25">
      <c r="A15757"/>
      <c r="B15757"/>
      <c r="C15757"/>
      <c r="D15757"/>
    </row>
    <row r="15758" spans="1:4" ht="15" x14ac:dyDescent="0.25">
      <c r="A15758"/>
      <c r="B15758"/>
      <c r="C15758"/>
      <c r="D15758"/>
    </row>
    <row r="15759" spans="1:4" ht="15" x14ac:dyDescent="0.25">
      <c r="A15759"/>
      <c r="B15759"/>
      <c r="C15759"/>
      <c r="D15759"/>
    </row>
    <row r="15760" spans="1:4" ht="15" x14ac:dyDescent="0.25">
      <c r="A15760"/>
      <c r="B15760"/>
      <c r="C15760"/>
      <c r="D15760"/>
    </row>
    <row r="15761" spans="1:4" ht="15" x14ac:dyDescent="0.25">
      <c r="A15761"/>
      <c r="B15761"/>
      <c r="C15761"/>
      <c r="D15761"/>
    </row>
    <row r="15762" spans="1:4" ht="15" x14ac:dyDescent="0.25">
      <c r="A15762"/>
      <c r="B15762"/>
      <c r="C15762"/>
      <c r="D15762"/>
    </row>
    <row r="15763" spans="1:4" ht="15" x14ac:dyDescent="0.25">
      <c r="A15763"/>
      <c r="B15763"/>
      <c r="C15763"/>
      <c r="D15763"/>
    </row>
    <row r="15764" spans="1:4" ht="15" x14ac:dyDescent="0.25">
      <c r="A15764"/>
      <c r="B15764"/>
      <c r="C15764"/>
      <c r="D15764"/>
    </row>
    <row r="15765" spans="1:4" ht="15" x14ac:dyDescent="0.25">
      <c r="A15765"/>
      <c r="B15765"/>
      <c r="C15765"/>
      <c r="D15765"/>
    </row>
    <row r="15766" spans="1:4" ht="15" x14ac:dyDescent="0.25">
      <c r="A15766"/>
      <c r="B15766"/>
      <c r="C15766"/>
      <c r="D15766"/>
    </row>
    <row r="15767" spans="1:4" ht="15" x14ac:dyDescent="0.25">
      <c r="A15767"/>
      <c r="B15767"/>
      <c r="C15767"/>
      <c r="D15767"/>
    </row>
    <row r="15768" spans="1:4" ht="15" x14ac:dyDescent="0.25">
      <c r="A15768"/>
      <c r="B15768"/>
      <c r="C15768"/>
      <c r="D15768"/>
    </row>
    <row r="15769" spans="1:4" ht="15" x14ac:dyDescent="0.25">
      <c r="A15769"/>
      <c r="B15769"/>
      <c r="C15769"/>
      <c r="D15769"/>
    </row>
    <row r="15770" spans="1:4" ht="15" x14ac:dyDescent="0.25">
      <c r="A15770"/>
      <c r="B15770"/>
      <c r="C15770"/>
      <c r="D15770"/>
    </row>
    <row r="15771" spans="1:4" ht="15" x14ac:dyDescent="0.25">
      <c r="A15771"/>
      <c r="B15771"/>
      <c r="C15771"/>
      <c r="D15771"/>
    </row>
    <row r="15772" spans="1:4" ht="15" x14ac:dyDescent="0.25">
      <c r="A15772"/>
      <c r="B15772"/>
      <c r="C15772"/>
      <c r="D15772"/>
    </row>
    <row r="15773" spans="1:4" ht="15" x14ac:dyDescent="0.25">
      <c r="A15773"/>
      <c r="B15773"/>
      <c r="C15773"/>
      <c r="D15773"/>
    </row>
    <row r="15774" spans="1:4" ht="15" x14ac:dyDescent="0.25">
      <c r="A15774"/>
      <c r="B15774"/>
      <c r="C15774"/>
      <c r="D15774"/>
    </row>
    <row r="15775" spans="1:4" ht="15" x14ac:dyDescent="0.25">
      <c r="A15775"/>
      <c r="B15775"/>
      <c r="C15775"/>
      <c r="D15775"/>
    </row>
    <row r="15776" spans="1:4" ht="15" x14ac:dyDescent="0.25">
      <c r="A15776"/>
      <c r="B15776"/>
      <c r="C15776"/>
      <c r="D15776"/>
    </row>
    <row r="15777" spans="1:4" ht="15" x14ac:dyDescent="0.25">
      <c r="A15777"/>
      <c r="B15777"/>
      <c r="C15777"/>
      <c r="D15777"/>
    </row>
    <row r="15778" spans="1:4" ht="15" x14ac:dyDescent="0.25">
      <c r="A15778"/>
      <c r="B15778"/>
      <c r="C15778"/>
      <c r="D15778"/>
    </row>
    <row r="15779" spans="1:4" ht="15" x14ac:dyDescent="0.25">
      <c r="A15779"/>
      <c r="B15779"/>
      <c r="C15779"/>
      <c r="D15779"/>
    </row>
    <row r="15780" spans="1:4" ht="15" x14ac:dyDescent="0.25">
      <c r="A15780"/>
      <c r="B15780"/>
      <c r="C15780"/>
      <c r="D15780"/>
    </row>
    <row r="15781" spans="1:4" ht="15" x14ac:dyDescent="0.25">
      <c r="A15781"/>
      <c r="B15781"/>
      <c r="C15781"/>
      <c r="D15781"/>
    </row>
    <row r="15782" spans="1:4" ht="15" x14ac:dyDescent="0.25">
      <c r="A15782"/>
      <c r="B15782"/>
      <c r="C15782"/>
      <c r="D15782"/>
    </row>
    <row r="15783" spans="1:4" ht="15" x14ac:dyDescent="0.25">
      <c r="A15783"/>
      <c r="B15783"/>
      <c r="C15783"/>
      <c r="D15783"/>
    </row>
    <row r="15784" spans="1:4" ht="15" x14ac:dyDescent="0.25">
      <c r="A15784"/>
      <c r="B15784"/>
      <c r="C15784"/>
      <c r="D15784"/>
    </row>
    <row r="15785" spans="1:4" ht="15" x14ac:dyDescent="0.25">
      <c r="A15785"/>
      <c r="B15785"/>
      <c r="C15785"/>
      <c r="D15785"/>
    </row>
    <row r="15786" spans="1:4" ht="15" x14ac:dyDescent="0.25">
      <c r="A15786"/>
      <c r="B15786"/>
      <c r="C15786"/>
      <c r="D15786"/>
    </row>
    <row r="15787" spans="1:4" ht="15" x14ac:dyDescent="0.25">
      <c r="A15787"/>
      <c r="B15787"/>
      <c r="C15787"/>
      <c r="D15787"/>
    </row>
    <row r="15788" spans="1:4" ht="15" x14ac:dyDescent="0.25">
      <c r="A15788"/>
      <c r="B15788"/>
      <c r="C15788"/>
      <c r="D15788"/>
    </row>
    <row r="15789" spans="1:4" ht="15" x14ac:dyDescent="0.25">
      <c r="A15789"/>
      <c r="B15789"/>
      <c r="C15789"/>
      <c r="D15789"/>
    </row>
    <row r="15790" spans="1:4" ht="15" x14ac:dyDescent="0.25">
      <c r="A15790"/>
      <c r="B15790"/>
      <c r="C15790"/>
      <c r="D15790"/>
    </row>
    <row r="15791" spans="1:4" ht="15" x14ac:dyDescent="0.25">
      <c r="A15791"/>
      <c r="B15791"/>
      <c r="C15791"/>
      <c r="D15791"/>
    </row>
    <row r="15792" spans="1:4" ht="15" x14ac:dyDescent="0.25">
      <c r="A15792"/>
      <c r="B15792"/>
      <c r="C15792"/>
      <c r="D15792"/>
    </row>
    <row r="15793" spans="1:4" ht="15" x14ac:dyDescent="0.25">
      <c r="A15793"/>
      <c r="B15793"/>
      <c r="C15793"/>
      <c r="D15793"/>
    </row>
    <row r="15794" spans="1:4" ht="15" x14ac:dyDescent="0.25">
      <c r="A15794"/>
      <c r="B15794"/>
      <c r="C15794"/>
      <c r="D15794"/>
    </row>
    <row r="15795" spans="1:4" ht="15" x14ac:dyDescent="0.25">
      <c r="A15795"/>
      <c r="B15795"/>
      <c r="C15795"/>
      <c r="D15795"/>
    </row>
    <row r="15796" spans="1:4" ht="15" x14ac:dyDescent="0.25">
      <c r="A15796"/>
      <c r="B15796"/>
      <c r="C15796"/>
      <c r="D15796"/>
    </row>
    <row r="15797" spans="1:4" ht="15" x14ac:dyDescent="0.25">
      <c r="A15797"/>
      <c r="B15797"/>
      <c r="C15797"/>
      <c r="D15797"/>
    </row>
    <row r="15798" spans="1:4" ht="15" x14ac:dyDescent="0.25">
      <c r="A15798"/>
      <c r="B15798"/>
      <c r="C15798"/>
      <c r="D15798"/>
    </row>
    <row r="15799" spans="1:4" ht="15" x14ac:dyDescent="0.25">
      <c r="A15799"/>
      <c r="B15799"/>
      <c r="C15799"/>
      <c r="D15799"/>
    </row>
    <row r="15800" spans="1:4" ht="15" x14ac:dyDescent="0.25">
      <c r="A15800"/>
      <c r="B15800"/>
      <c r="C15800"/>
      <c r="D15800"/>
    </row>
    <row r="15801" spans="1:4" ht="15" x14ac:dyDescent="0.25">
      <c r="A15801"/>
      <c r="B15801"/>
      <c r="C15801"/>
      <c r="D15801"/>
    </row>
    <row r="15802" spans="1:4" ht="15" x14ac:dyDescent="0.25">
      <c r="A15802"/>
      <c r="B15802"/>
      <c r="C15802"/>
      <c r="D15802"/>
    </row>
    <row r="15803" spans="1:4" ht="15" x14ac:dyDescent="0.25">
      <c r="A15803"/>
      <c r="B15803"/>
      <c r="C15803"/>
      <c r="D15803"/>
    </row>
    <row r="15804" spans="1:4" ht="15" x14ac:dyDescent="0.25">
      <c r="A15804"/>
      <c r="B15804"/>
      <c r="C15804"/>
      <c r="D15804"/>
    </row>
    <row r="15805" spans="1:4" ht="15" x14ac:dyDescent="0.25">
      <c r="A15805"/>
      <c r="B15805"/>
      <c r="C15805"/>
      <c r="D15805"/>
    </row>
    <row r="15806" spans="1:4" ht="15" x14ac:dyDescent="0.25">
      <c r="A15806"/>
      <c r="B15806"/>
      <c r="C15806"/>
      <c r="D15806"/>
    </row>
    <row r="15807" spans="1:4" ht="15" x14ac:dyDescent="0.25">
      <c r="A15807"/>
      <c r="B15807"/>
      <c r="C15807"/>
      <c r="D15807"/>
    </row>
    <row r="15808" spans="1:4" ht="15" x14ac:dyDescent="0.25">
      <c r="A15808"/>
      <c r="B15808"/>
      <c r="C15808"/>
      <c r="D15808"/>
    </row>
    <row r="15809" spans="1:4" ht="15" x14ac:dyDescent="0.25">
      <c r="A15809"/>
      <c r="B15809"/>
      <c r="C15809"/>
      <c r="D15809"/>
    </row>
    <row r="15810" spans="1:4" ht="15" x14ac:dyDescent="0.25">
      <c r="A15810"/>
      <c r="B15810"/>
      <c r="C15810"/>
      <c r="D15810"/>
    </row>
    <row r="15811" spans="1:4" ht="15" x14ac:dyDescent="0.25">
      <c r="A15811"/>
      <c r="B15811"/>
      <c r="C15811"/>
      <c r="D15811"/>
    </row>
    <row r="15812" spans="1:4" ht="15" x14ac:dyDescent="0.25">
      <c r="A15812"/>
      <c r="B15812"/>
      <c r="C15812"/>
      <c r="D15812"/>
    </row>
    <row r="15813" spans="1:4" ht="15" x14ac:dyDescent="0.25">
      <c r="A15813"/>
      <c r="B15813"/>
      <c r="C15813"/>
      <c r="D15813"/>
    </row>
    <row r="15814" spans="1:4" ht="15" x14ac:dyDescent="0.25">
      <c r="A15814"/>
      <c r="B15814"/>
      <c r="C15814"/>
      <c r="D15814"/>
    </row>
    <row r="15815" spans="1:4" ht="15" x14ac:dyDescent="0.25">
      <c r="A15815"/>
      <c r="B15815"/>
      <c r="C15815"/>
      <c r="D15815"/>
    </row>
    <row r="15816" spans="1:4" ht="15" x14ac:dyDescent="0.25">
      <c r="A15816"/>
      <c r="B15816"/>
      <c r="C15816"/>
      <c r="D15816"/>
    </row>
    <row r="15817" spans="1:4" ht="15" x14ac:dyDescent="0.25">
      <c r="A15817"/>
      <c r="B15817"/>
      <c r="C15817"/>
      <c r="D15817"/>
    </row>
    <row r="15818" spans="1:4" ht="15" x14ac:dyDescent="0.25">
      <c r="A15818"/>
      <c r="B15818"/>
      <c r="C15818"/>
      <c r="D15818"/>
    </row>
    <row r="15819" spans="1:4" ht="15" x14ac:dyDescent="0.25">
      <c r="A15819"/>
      <c r="B15819"/>
      <c r="C15819"/>
      <c r="D15819"/>
    </row>
    <row r="15820" spans="1:4" ht="15" x14ac:dyDescent="0.25">
      <c r="A15820"/>
      <c r="B15820"/>
      <c r="C15820"/>
      <c r="D15820"/>
    </row>
    <row r="15821" spans="1:4" ht="15" x14ac:dyDescent="0.25">
      <c r="A15821"/>
      <c r="B15821"/>
      <c r="C15821"/>
      <c r="D15821"/>
    </row>
    <row r="15822" spans="1:4" ht="15" x14ac:dyDescent="0.25">
      <c r="A15822"/>
      <c r="B15822"/>
      <c r="C15822"/>
      <c r="D15822"/>
    </row>
    <row r="15823" spans="1:4" ht="15" x14ac:dyDescent="0.25">
      <c r="A15823"/>
      <c r="B15823"/>
      <c r="C15823"/>
      <c r="D15823"/>
    </row>
    <row r="15824" spans="1:4" ht="15" x14ac:dyDescent="0.25">
      <c r="A15824"/>
      <c r="B15824"/>
      <c r="C15824"/>
      <c r="D15824"/>
    </row>
    <row r="15825" spans="1:4" ht="15" x14ac:dyDescent="0.25">
      <c r="A15825"/>
      <c r="B15825"/>
      <c r="C15825"/>
      <c r="D15825"/>
    </row>
    <row r="15826" spans="1:4" ht="15" x14ac:dyDescent="0.25">
      <c r="A15826"/>
      <c r="B15826"/>
      <c r="C15826"/>
      <c r="D15826"/>
    </row>
    <row r="15827" spans="1:4" ht="15" x14ac:dyDescent="0.25">
      <c r="A15827"/>
      <c r="B15827"/>
      <c r="C15827"/>
      <c r="D15827"/>
    </row>
    <row r="15828" spans="1:4" ht="15" x14ac:dyDescent="0.25">
      <c r="A15828"/>
      <c r="B15828"/>
      <c r="C15828"/>
      <c r="D15828"/>
    </row>
    <row r="15829" spans="1:4" ht="15" x14ac:dyDescent="0.25">
      <c r="A15829"/>
      <c r="B15829"/>
      <c r="C15829"/>
      <c r="D15829"/>
    </row>
    <row r="15830" spans="1:4" ht="15" x14ac:dyDescent="0.25">
      <c r="A15830"/>
      <c r="B15830"/>
      <c r="C15830"/>
      <c r="D15830"/>
    </row>
    <row r="15831" spans="1:4" ht="15" x14ac:dyDescent="0.25">
      <c r="A15831"/>
      <c r="B15831"/>
      <c r="C15831"/>
      <c r="D15831"/>
    </row>
    <row r="15832" spans="1:4" ht="15" x14ac:dyDescent="0.25">
      <c r="A15832"/>
      <c r="B15832"/>
      <c r="C15832"/>
      <c r="D15832"/>
    </row>
    <row r="15833" spans="1:4" ht="15" x14ac:dyDescent="0.25">
      <c r="A15833"/>
      <c r="B15833"/>
      <c r="C15833"/>
      <c r="D15833"/>
    </row>
    <row r="15834" spans="1:4" ht="15" x14ac:dyDescent="0.25">
      <c r="A15834"/>
      <c r="B15834"/>
      <c r="C15834"/>
      <c r="D15834"/>
    </row>
    <row r="15835" spans="1:4" ht="15" x14ac:dyDescent="0.25">
      <c r="A15835"/>
      <c r="B15835"/>
      <c r="C15835"/>
      <c r="D15835"/>
    </row>
    <row r="15836" spans="1:4" ht="15" x14ac:dyDescent="0.25">
      <c r="A15836"/>
      <c r="B15836"/>
      <c r="C15836"/>
      <c r="D15836"/>
    </row>
    <row r="15837" spans="1:4" ht="15" x14ac:dyDescent="0.25">
      <c r="A15837"/>
      <c r="B15837"/>
      <c r="C15837"/>
      <c r="D15837"/>
    </row>
    <row r="15838" spans="1:4" ht="15" x14ac:dyDescent="0.25">
      <c r="A15838"/>
      <c r="B15838"/>
      <c r="C15838"/>
      <c r="D15838"/>
    </row>
    <row r="15839" spans="1:4" ht="15" x14ac:dyDescent="0.25">
      <c r="A15839"/>
      <c r="B15839"/>
      <c r="C15839"/>
      <c r="D15839"/>
    </row>
    <row r="15840" spans="1:4" ht="15" x14ac:dyDescent="0.25">
      <c r="A15840"/>
      <c r="B15840"/>
      <c r="C15840"/>
      <c r="D15840"/>
    </row>
    <row r="15841" spans="1:4" ht="15" x14ac:dyDescent="0.25">
      <c r="A15841"/>
      <c r="B15841"/>
      <c r="C15841"/>
      <c r="D15841"/>
    </row>
    <row r="15842" spans="1:4" ht="15" x14ac:dyDescent="0.25">
      <c r="A15842"/>
      <c r="B15842"/>
      <c r="C15842"/>
      <c r="D15842"/>
    </row>
    <row r="15843" spans="1:4" ht="15" x14ac:dyDescent="0.25">
      <c r="A15843"/>
      <c r="B15843"/>
      <c r="C15843"/>
      <c r="D15843"/>
    </row>
    <row r="15844" spans="1:4" ht="15" x14ac:dyDescent="0.25">
      <c r="A15844"/>
      <c r="B15844"/>
      <c r="C15844"/>
      <c r="D15844"/>
    </row>
    <row r="15845" spans="1:4" ht="15" x14ac:dyDescent="0.25">
      <c r="A15845"/>
      <c r="B15845"/>
      <c r="C15845"/>
      <c r="D15845"/>
    </row>
    <row r="15846" spans="1:4" ht="15" x14ac:dyDescent="0.25">
      <c r="A15846"/>
      <c r="B15846"/>
      <c r="C15846"/>
      <c r="D15846"/>
    </row>
    <row r="15847" spans="1:4" ht="15" x14ac:dyDescent="0.25">
      <c r="A15847"/>
      <c r="B15847"/>
      <c r="C15847"/>
      <c r="D15847"/>
    </row>
    <row r="15848" spans="1:4" ht="15" x14ac:dyDescent="0.25">
      <c r="A15848"/>
      <c r="B15848"/>
      <c r="C15848"/>
      <c r="D15848"/>
    </row>
    <row r="15849" spans="1:4" ht="15" x14ac:dyDescent="0.25">
      <c r="A15849"/>
      <c r="B15849"/>
      <c r="C15849"/>
      <c r="D15849"/>
    </row>
    <row r="15850" spans="1:4" ht="15" x14ac:dyDescent="0.25">
      <c r="A15850"/>
      <c r="B15850"/>
      <c r="C15850"/>
      <c r="D15850"/>
    </row>
    <row r="15851" spans="1:4" ht="15" x14ac:dyDescent="0.25">
      <c r="A15851"/>
      <c r="B15851"/>
      <c r="C15851"/>
      <c r="D15851"/>
    </row>
    <row r="15852" spans="1:4" ht="15" x14ac:dyDescent="0.25">
      <c r="A15852"/>
      <c r="B15852"/>
      <c r="C15852"/>
      <c r="D15852"/>
    </row>
    <row r="15853" spans="1:4" ht="15" x14ac:dyDescent="0.25">
      <c r="A15853"/>
      <c r="B15853"/>
      <c r="C15853"/>
      <c r="D15853"/>
    </row>
    <row r="15854" spans="1:4" ht="15" x14ac:dyDescent="0.25">
      <c r="A15854"/>
      <c r="B15854"/>
      <c r="C15854"/>
      <c r="D15854"/>
    </row>
    <row r="15855" spans="1:4" ht="15" x14ac:dyDescent="0.25">
      <c r="A15855"/>
      <c r="B15855"/>
      <c r="C15855"/>
      <c r="D15855"/>
    </row>
    <row r="15856" spans="1:4" ht="15" x14ac:dyDescent="0.25">
      <c r="A15856"/>
      <c r="B15856"/>
      <c r="C15856"/>
      <c r="D15856"/>
    </row>
    <row r="15857" spans="1:4" ht="15" x14ac:dyDescent="0.25">
      <c r="A15857"/>
      <c r="B15857"/>
      <c r="C15857"/>
      <c r="D15857"/>
    </row>
    <row r="15858" spans="1:4" ht="15" x14ac:dyDescent="0.25">
      <c r="A15858"/>
      <c r="B15858"/>
      <c r="C15858"/>
      <c r="D15858"/>
    </row>
    <row r="15859" spans="1:4" ht="15" x14ac:dyDescent="0.25">
      <c r="A15859"/>
      <c r="B15859"/>
      <c r="C15859"/>
      <c r="D15859"/>
    </row>
    <row r="15860" spans="1:4" ht="15" x14ac:dyDescent="0.25">
      <c r="A15860"/>
      <c r="B15860"/>
      <c r="C15860"/>
      <c r="D15860"/>
    </row>
    <row r="15861" spans="1:4" ht="15" x14ac:dyDescent="0.25">
      <c r="A15861"/>
      <c r="B15861"/>
      <c r="C15861"/>
      <c r="D15861"/>
    </row>
    <row r="15862" spans="1:4" ht="15" x14ac:dyDescent="0.25">
      <c r="A15862"/>
      <c r="B15862"/>
      <c r="C15862"/>
      <c r="D15862"/>
    </row>
    <row r="15863" spans="1:4" ht="15" x14ac:dyDescent="0.25">
      <c r="A15863"/>
      <c r="B15863"/>
      <c r="C15863"/>
      <c r="D15863"/>
    </row>
    <row r="15864" spans="1:4" ht="15" x14ac:dyDescent="0.25">
      <c r="A15864"/>
      <c r="B15864"/>
      <c r="C15864"/>
      <c r="D15864"/>
    </row>
    <row r="15865" spans="1:4" ht="15" x14ac:dyDescent="0.25">
      <c r="A15865"/>
      <c r="B15865"/>
      <c r="C15865"/>
      <c r="D15865"/>
    </row>
    <row r="15866" spans="1:4" ht="15" x14ac:dyDescent="0.25">
      <c r="A15866"/>
      <c r="B15866"/>
      <c r="C15866"/>
      <c r="D15866"/>
    </row>
    <row r="15867" spans="1:4" ht="15" x14ac:dyDescent="0.25">
      <c r="A15867"/>
      <c r="B15867"/>
      <c r="C15867"/>
      <c r="D15867"/>
    </row>
    <row r="15868" spans="1:4" ht="15" x14ac:dyDescent="0.25">
      <c r="A15868"/>
      <c r="B15868"/>
      <c r="C15868"/>
      <c r="D15868"/>
    </row>
    <row r="15869" spans="1:4" ht="15" x14ac:dyDescent="0.25">
      <c r="A15869"/>
      <c r="B15869"/>
      <c r="C15869"/>
      <c r="D15869"/>
    </row>
    <row r="15870" spans="1:4" ht="15" x14ac:dyDescent="0.25">
      <c r="A15870"/>
      <c r="B15870"/>
      <c r="C15870"/>
      <c r="D15870"/>
    </row>
    <row r="15871" spans="1:4" ht="15" x14ac:dyDescent="0.25">
      <c r="A15871"/>
      <c r="B15871"/>
      <c r="C15871"/>
      <c r="D15871"/>
    </row>
    <row r="15872" spans="1:4" ht="15" x14ac:dyDescent="0.25">
      <c r="A15872"/>
      <c r="B15872"/>
      <c r="C15872"/>
      <c r="D15872"/>
    </row>
    <row r="15873" spans="1:4" ht="15" x14ac:dyDescent="0.25">
      <c r="A15873"/>
      <c r="B15873"/>
      <c r="C15873"/>
      <c r="D15873"/>
    </row>
    <row r="15874" spans="1:4" ht="15" x14ac:dyDescent="0.25">
      <c r="A15874"/>
      <c r="B15874"/>
      <c r="C15874"/>
      <c r="D15874"/>
    </row>
    <row r="15875" spans="1:4" ht="15" x14ac:dyDescent="0.25">
      <c r="A15875"/>
      <c r="B15875"/>
      <c r="C15875"/>
      <c r="D15875"/>
    </row>
    <row r="15876" spans="1:4" ht="15" x14ac:dyDescent="0.25">
      <c r="A15876"/>
      <c r="B15876"/>
      <c r="C15876"/>
      <c r="D15876"/>
    </row>
    <row r="15877" spans="1:4" ht="15" x14ac:dyDescent="0.25">
      <c r="A15877"/>
      <c r="B15877"/>
      <c r="C15877"/>
      <c r="D15877"/>
    </row>
    <row r="15878" spans="1:4" ht="15" x14ac:dyDescent="0.25">
      <c r="A15878"/>
      <c r="B15878"/>
      <c r="C15878"/>
      <c r="D15878"/>
    </row>
    <row r="15879" spans="1:4" ht="15" x14ac:dyDescent="0.25">
      <c r="A15879"/>
      <c r="B15879"/>
      <c r="C15879"/>
      <c r="D15879"/>
    </row>
    <row r="15880" spans="1:4" ht="15" x14ac:dyDescent="0.25">
      <c r="A15880"/>
      <c r="B15880"/>
      <c r="C15880"/>
      <c r="D15880"/>
    </row>
    <row r="15881" spans="1:4" ht="15" x14ac:dyDescent="0.25">
      <c r="A15881"/>
      <c r="B15881"/>
      <c r="C15881"/>
      <c r="D15881"/>
    </row>
    <row r="15882" spans="1:4" ht="15" x14ac:dyDescent="0.25">
      <c r="A15882"/>
      <c r="B15882"/>
      <c r="C15882"/>
      <c r="D15882"/>
    </row>
    <row r="15883" spans="1:4" ht="15" x14ac:dyDescent="0.25">
      <c r="A15883"/>
      <c r="B15883"/>
      <c r="C15883"/>
      <c r="D15883"/>
    </row>
    <row r="15884" spans="1:4" ht="15" x14ac:dyDescent="0.25">
      <c r="A15884"/>
      <c r="B15884"/>
      <c r="C15884"/>
      <c r="D15884"/>
    </row>
    <row r="15885" spans="1:4" ht="15" x14ac:dyDescent="0.25">
      <c r="A15885"/>
      <c r="B15885"/>
      <c r="C15885"/>
      <c r="D15885"/>
    </row>
    <row r="15886" spans="1:4" ht="15" x14ac:dyDescent="0.25">
      <c r="A15886"/>
      <c r="B15886"/>
      <c r="C15886"/>
      <c r="D15886"/>
    </row>
    <row r="15887" spans="1:4" ht="15" x14ac:dyDescent="0.25">
      <c r="A15887"/>
      <c r="B15887"/>
      <c r="C15887"/>
      <c r="D15887"/>
    </row>
    <row r="15888" spans="1:4" ht="15" x14ac:dyDescent="0.25">
      <c r="A15888"/>
      <c r="B15888"/>
      <c r="C15888"/>
      <c r="D15888"/>
    </row>
    <row r="15889" spans="1:4" ht="15" x14ac:dyDescent="0.25">
      <c r="A15889"/>
      <c r="B15889"/>
      <c r="C15889"/>
      <c r="D15889"/>
    </row>
    <row r="15890" spans="1:4" ht="15" x14ac:dyDescent="0.25">
      <c r="A15890"/>
      <c r="B15890"/>
      <c r="C15890"/>
      <c r="D15890"/>
    </row>
    <row r="15891" spans="1:4" ht="15" x14ac:dyDescent="0.25">
      <c r="A15891"/>
      <c r="B15891"/>
      <c r="C15891"/>
      <c r="D15891"/>
    </row>
    <row r="15892" spans="1:4" ht="15" x14ac:dyDescent="0.25">
      <c r="A15892"/>
      <c r="B15892"/>
      <c r="C15892"/>
      <c r="D15892"/>
    </row>
    <row r="15893" spans="1:4" ht="15" x14ac:dyDescent="0.25">
      <c r="A15893"/>
      <c r="B15893"/>
      <c r="C15893"/>
      <c r="D15893"/>
    </row>
    <row r="15894" spans="1:4" ht="15" x14ac:dyDescent="0.25">
      <c r="A15894"/>
      <c r="B15894"/>
      <c r="C15894"/>
      <c r="D15894"/>
    </row>
    <row r="15895" spans="1:4" ht="15" x14ac:dyDescent="0.25">
      <c r="A15895"/>
      <c r="B15895"/>
      <c r="C15895"/>
      <c r="D15895"/>
    </row>
    <row r="15896" spans="1:4" ht="15" x14ac:dyDescent="0.25">
      <c r="A15896"/>
      <c r="B15896"/>
      <c r="C15896"/>
      <c r="D15896"/>
    </row>
    <row r="15897" spans="1:4" ht="15" x14ac:dyDescent="0.25">
      <c r="A15897"/>
      <c r="B15897"/>
      <c r="C15897"/>
      <c r="D15897"/>
    </row>
    <row r="15898" spans="1:4" ht="15" x14ac:dyDescent="0.25">
      <c r="A15898"/>
      <c r="B15898"/>
      <c r="C15898"/>
      <c r="D15898"/>
    </row>
    <row r="15899" spans="1:4" ht="15" x14ac:dyDescent="0.25">
      <c r="A15899"/>
      <c r="B15899"/>
      <c r="C15899"/>
      <c r="D15899"/>
    </row>
    <row r="15900" spans="1:4" ht="15" x14ac:dyDescent="0.25">
      <c r="A15900"/>
      <c r="B15900"/>
      <c r="C15900"/>
      <c r="D15900"/>
    </row>
    <row r="15901" spans="1:4" ht="15" x14ac:dyDescent="0.25">
      <c r="A15901"/>
      <c r="B15901"/>
      <c r="C15901"/>
      <c r="D15901"/>
    </row>
    <row r="15902" spans="1:4" ht="15" x14ac:dyDescent="0.25">
      <c r="A15902"/>
      <c r="B15902"/>
      <c r="C15902"/>
      <c r="D15902"/>
    </row>
    <row r="15903" spans="1:4" ht="15" x14ac:dyDescent="0.25">
      <c r="A15903"/>
      <c r="B15903"/>
      <c r="C15903"/>
      <c r="D15903"/>
    </row>
    <row r="15904" spans="1:4" ht="15" x14ac:dyDescent="0.25">
      <c r="A15904"/>
      <c r="B15904"/>
      <c r="C15904"/>
      <c r="D15904"/>
    </row>
    <row r="15905" spans="1:4" ht="15" x14ac:dyDescent="0.25">
      <c r="A15905"/>
      <c r="B15905"/>
      <c r="C15905"/>
      <c r="D15905"/>
    </row>
    <row r="15906" spans="1:4" ht="15" x14ac:dyDescent="0.25">
      <c r="A15906"/>
      <c r="B15906"/>
      <c r="C15906"/>
      <c r="D15906"/>
    </row>
    <row r="15907" spans="1:4" ht="15" x14ac:dyDescent="0.25">
      <c r="A15907"/>
      <c r="B15907"/>
      <c r="C15907"/>
      <c r="D15907"/>
    </row>
    <row r="15908" spans="1:4" ht="15" x14ac:dyDescent="0.25">
      <c r="A15908"/>
      <c r="B15908"/>
      <c r="C15908"/>
      <c r="D15908"/>
    </row>
    <row r="15909" spans="1:4" ht="15" x14ac:dyDescent="0.25">
      <c r="A15909"/>
      <c r="B15909"/>
      <c r="C15909"/>
      <c r="D15909"/>
    </row>
    <row r="15910" spans="1:4" ht="15" x14ac:dyDescent="0.25">
      <c r="A15910"/>
      <c r="B15910"/>
      <c r="C15910"/>
      <c r="D15910"/>
    </row>
    <row r="15911" spans="1:4" ht="15" x14ac:dyDescent="0.25">
      <c r="A15911"/>
      <c r="B15911"/>
      <c r="C15911"/>
      <c r="D15911"/>
    </row>
    <row r="15912" spans="1:4" ht="15" x14ac:dyDescent="0.25">
      <c r="A15912"/>
      <c r="B15912"/>
      <c r="C15912"/>
      <c r="D15912"/>
    </row>
    <row r="15913" spans="1:4" ht="15" x14ac:dyDescent="0.25">
      <c r="A15913"/>
      <c r="B15913"/>
      <c r="C15913"/>
      <c r="D15913"/>
    </row>
    <row r="15914" spans="1:4" ht="15" x14ac:dyDescent="0.25">
      <c r="A15914"/>
      <c r="B15914"/>
      <c r="C15914"/>
      <c r="D15914"/>
    </row>
    <row r="15915" spans="1:4" ht="15" x14ac:dyDescent="0.25">
      <c r="A15915"/>
      <c r="B15915"/>
      <c r="C15915"/>
      <c r="D15915"/>
    </row>
    <row r="15916" spans="1:4" ht="15" x14ac:dyDescent="0.25">
      <c r="A15916"/>
      <c r="B15916"/>
      <c r="C15916"/>
      <c r="D15916"/>
    </row>
    <row r="15917" spans="1:4" ht="15" x14ac:dyDescent="0.25">
      <c r="A15917"/>
      <c r="B15917"/>
      <c r="C15917"/>
      <c r="D15917"/>
    </row>
    <row r="15918" spans="1:4" ht="15" x14ac:dyDescent="0.25">
      <c r="A15918"/>
      <c r="B15918"/>
      <c r="C15918"/>
      <c r="D15918"/>
    </row>
    <row r="15919" spans="1:4" ht="15" x14ac:dyDescent="0.25">
      <c r="A15919"/>
      <c r="B15919"/>
      <c r="C15919"/>
      <c r="D15919"/>
    </row>
    <row r="15920" spans="1:4" ht="15" x14ac:dyDescent="0.25">
      <c r="A15920"/>
      <c r="B15920"/>
      <c r="C15920"/>
      <c r="D15920"/>
    </row>
    <row r="15921" spans="1:4" ht="15" x14ac:dyDescent="0.25">
      <c r="A15921"/>
      <c r="B15921"/>
      <c r="C15921"/>
      <c r="D15921"/>
    </row>
    <row r="15922" spans="1:4" ht="15" x14ac:dyDescent="0.25">
      <c r="A15922"/>
      <c r="B15922"/>
      <c r="C15922"/>
      <c r="D15922"/>
    </row>
    <row r="15923" spans="1:4" ht="15" x14ac:dyDescent="0.25">
      <c r="A15923"/>
      <c r="B15923"/>
      <c r="C15923"/>
      <c r="D15923"/>
    </row>
    <row r="15924" spans="1:4" ht="15" x14ac:dyDescent="0.25">
      <c r="A15924"/>
      <c r="B15924"/>
      <c r="C15924"/>
      <c r="D15924"/>
    </row>
    <row r="15925" spans="1:4" ht="15" x14ac:dyDescent="0.25">
      <c r="A15925"/>
      <c r="B15925"/>
      <c r="C15925"/>
      <c r="D15925"/>
    </row>
    <row r="15926" spans="1:4" ht="15" x14ac:dyDescent="0.25">
      <c r="A15926"/>
      <c r="B15926"/>
      <c r="C15926"/>
      <c r="D15926"/>
    </row>
    <row r="15927" spans="1:4" ht="15" x14ac:dyDescent="0.25">
      <c r="A15927"/>
      <c r="B15927"/>
      <c r="C15927"/>
      <c r="D15927"/>
    </row>
    <row r="15928" spans="1:4" ht="15" x14ac:dyDescent="0.25">
      <c r="A15928"/>
      <c r="B15928"/>
      <c r="C15928"/>
      <c r="D15928"/>
    </row>
    <row r="15929" spans="1:4" ht="15" x14ac:dyDescent="0.25">
      <c r="A15929"/>
      <c r="B15929"/>
      <c r="C15929"/>
      <c r="D15929"/>
    </row>
    <row r="15930" spans="1:4" ht="15" x14ac:dyDescent="0.25">
      <c r="A15930"/>
      <c r="B15930"/>
      <c r="C15930"/>
      <c r="D15930"/>
    </row>
    <row r="15931" spans="1:4" ht="15" x14ac:dyDescent="0.25">
      <c r="A15931"/>
      <c r="B15931"/>
      <c r="C15931"/>
      <c r="D15931"/>
    </row>
    <row r="15932" spans="1:4" ht="15" x14ac:dyDescent="0.25">
      <c r="A15932"/>
      <c r="B15932"/>
      <c r="C15932"/>
      <c r="D15932"/>
    </row>
    <row r="15933" spans="1:4" ht="15" x14ac:dyDescent="0.25">
      <c r="A15933"/>
      <c r="B15933"/>
      <c r="C15933"/>
      <c r="D15933"/>
    </row>
    <row r="15934" spans="1:4" ht="15" x14ac:dyDescent="0.25">
      <c r="A15934"/>
      <c r="B15934"/>
      <c r="C15934"/>
      <c r="D15934"/>
    </row>
    <row r="15935" spans="1:4" ht="15" x14ac:dyDescent="0.25">
      <c r="A15935"/>
      <c r="B15935"/>
      <c r="C15935"/>
      <c r="D15935"/>
    </row>
    <row r="15936" spans="1:4" ht="15" x14ac:dyDescent="0.25">
      <c r="A15936"/>
      <c r="B15936"/>
      <c r="C15936"/>
      <c r="D15936"/>
    </row>
    <row r="15937" spans="1:4" ht="15" x14ac:dyDescent="0.25">
      <c r="A15937"/>
      <c r="B15937"/>
      <c r="C15937"/>
      <c r="D15937"/>
    </row>
    <row r="15938" spans="1:4" ht="15" x14ac:dyDescent="0.25">
      <c r="A15938"/>
      <c r="B15938"/>
      <c r="C15938"/>
      <c r="D15938"/>
    </row>
    <row r="15939" spans="1:4" ht="15" x14ac:dyDescent="0.25">
      <c r="A15939"/>
      <c r="B15939"/>
      <c r="C15939"/>
      <c r="D15939"/>
    </row>
    <row r="15940" spans="1:4" ht="15" x14ac:dyDescent="0.25">
      <c r="A15940"/>
      <c r="B15940"/>
      <c r="C15940"/>
      <c r="D15940"/>
    </row>
    <row r="15941" spans="1:4" ht="15" x14ac:dyDescent="0.25">
      <c r="A15941"/>
      <c r="B15941"/>
      <c r="C15941"/>
      <c r="D15941"/>
    </row>
    <row r="15942" spans="1:4" ht="15" x14ac:dyDescent="0.25">
      <c r="A15942"/>
      <c r="B15942"/>
      <c r="C15942"/>
      <c r="D15942"/>
    </row>
    <row r="15943" spans="1:4" ht="15" x14ac:dyDescent="0.25">
      <c r="A15943"/>
      <c r="B15943"/>
      <c r="C15943"/>
      <c r="D15943"/>
    </row>
    <row r="15944" spans="1:4" ht="15" x14ac:dyDescent="0.25">
      <c r="A15944"/>
      <c r="B15944"/>
      <c r="C15944"/>
      <c r="D15944"/>
    </row>
    <row r="15945" spans="1:4" ht="15" x14ac:dyDescent="0.25">
      <c r="A15945"/>
      <c r="B15945"/>
      <c r="C15945"/>
      <c r="D15945"/>
    </row>
    <row r="15946" spans="1:4" ht="15" x14ac:dyDescent="0.25">
      <c r="A15946"/>
      <c r="B15946"/>
      <c r="C15946"/>
      <c r="D15946"/>
    </row>
    <row r="15947" spans="1:4" ht="15" x14ac:dyDescent="0.25">
      <c r="A15947"/>
      <c r="B15947"/>
      <c r="C15947"/>
      <c r="D15947"/>
    </row>
    <row r="15948" spans="1:4" ht="15" x14ac:dyDescent="0.25">
      <c r="A15948"/>
      <c r="B15948"/>
      <c r="C15948"/>
      <c r="D15948"/>
    </row>
    <row r="15949" spans="1:4" ht="15" x14ac:dyDescent="0.25">
      <c r="A15949"/>
      <c r="B15949"/>
      <c r="C15949"/>
      <c r="D15949"/>
    </row>
    <row r="15950" spans="1:4" ht="15" x14ac:dyDescent="0.25">
      <c r="A15950"/>
      <c r="B15950"/>
      <c r="C15950"/>
      <c r="D15950"/>
    </row>
    <row r="15951" spans="1:4" ht="15" x14ac:dyDescent="0.25">
      <c r="A15951"/>
      <c r="B15951"/>
      <c r="C15951"/>
      <c r="D15951"/>
    </row>
    <row r="15952" spans="1:4" ht="15" x14ac:dyDescent="0.25">
      <c r="A15952"/>
      <c r="B15952"/>
      <c r="C15952"/>
      <c r="D15952"/>
    </row>
    <row r="15953" spans="1:4" ht="15" x14ac:dyDescent="0.25">
      <c r="A15953"/>
      <c r="B15953"/>
      <c r="C15953"/>
      <c r="D15953"/>
    </row>
    <row r="15954" spans="1:4" ht="15" x14ac:dyDescent="0.25">
      <c r="A15954"/>
      <c r="B15954"/>
      <c r="C15954"/>
      <c r="D15954"/>
    </row>
    <row r="15955" spans="1:4" ht="15" x14ac:dyDescent="0.25">
      <c r="A15955"/>
      <c r="B15955"/>
      <c r="C15955"/>
      <c r="D15955"/>
    </row>
    <row r="15956" spans="1:4" ht="15" x14ac:dyDescent="0.25">
      <c r="A15956"/>
      <c r="B15956"/>
      <c r="C15956"/>
      <c r="D15956"/>
    </row>
    <row r="15957" spans="1:4" ht="15" x14ac:dyDescent="0.25">
      <c r="A15957"/>
      <c r="B15957"/>
      <c r="C15957"/>
      <c r="D15957"/>
    </row>
    <row r="15958" spans="1:4" ht="15" x14ac:dyDescent="0.25">
      <c r="A15958"/>
      <c r="B15958"/>
      <c r="C15958"/>
      <c r="D15958"/>
    </row>
    <row r="15959" spans="1:4" ht="15" x14ac:dyDescent="0.25">
      <c r="A15959"/>
      <c r="B15959"/>
      <c r="C15959"/>
      <c r="D15959"/>
    </row>
    <row r="15960" spans="1:4" ht="15" x14ac:dyDescent="0.25">
      <c r="A15960"/>
      <c r="B15960"/>
      <c r="C15960"/>
      <c r="D15960"/>
    </row>
    <row r="15961" spans="1:4" ht="15" x14ac:dyDescent="0.25">
      <c r="A15961"/>
      <c r="B15961"/>
      <c r="C15961"/>
      <c r="D15961"/>
    </row>
    <row r="15962" spans="1:4" ht="15" x14ac:dyDescent="0.25">
      <c r="A15962"/>
      <c r="B15962"/>
      <c r="C15962"/>
      <c r="D15962"/>
    </row>
    <row r="15963" spans="1:4" ht="15" x14ac:dyDescent="0.25">
      <c r="A15963"/>
      <c r="B15963"/>
      <c r="C15963"/>
      <c r="D15963"/>
    </row>
    <row r="15964" spans="1:4" ht="15" x14ac:dyDescent="0.25">
      <c r="A15964"/>
      <c r="B15964"/>
      <c r="C15964"/>
      <c r="D15964"/>
    </row>
    <row r="15965" spans="1:4" ht="15" x14ac:dyDescent="0.25">
      <c r="A15965"/>
      <c r="B15965"/>
      <c r="C15965"/>
      <c r="D15965"/>
    </row>
    <row r="15966" spans="1:4" ht="15" x14ac:dyDescent="0.25">
      <c r="A15966"/>
      <c r="B15966"/>
      <c r="C15966"/>
      <c r="D15966"/>
    </row>
    <row r="15967" spans="1:4" ht="15" x14ac:dyDescent="0.25">
      <c r="A15967"/>
      <c r="B15967"/>
      <c r="C15967"/>
      <c r="D15967"/>
    </row>
    <row r="15968" spans="1:4" ht="15" x14ac:dyDescent="0.25">
      <c r="A15968"/>
      <c r="B15968"/>
      <c r="C15968"/>
      <c r="D15968"/>
    </row>
    <row r="15969" spans="1:4" ht="15" x14ac:dyDescent="0.25">
      <c r="A15969"/>
      <c r="B15969"/>
      <c r="C15969"/>
      <c r="D15969"/>
    </row>
    <row r="15970" spans="1:4" ht="15" x14ac:dyDescent="0.25">
      <c r="A15970"/>
      <c r="B15970"/>
      <c r="C15970"/>
      <c r="D15970"/>
    </row>
    <row r="15971" spans="1:4" ht="15" x14ac:dyDescent="0.25">
      <c r="A15971"/>
      <c r="B15971"/>
      <c r="C15971"/>
      <c r="D15971"/>
    </row>
    <row r="15972" spans="1:4" ht="15" x14ac:dyDescent="0.25">
      <c r="A15972"/>
      <c r="B15972"/>
      <c r="C15972"/>
      <c r="D15972"/>
    </row>
    <row r="15973" spans="1:4" ht="15" x14ac:dyDescent="0.25">
      <c r="A15973"/>
      <c r="B15973"/>
      <c r="C15973"/>
      <c r="D15973"/>
    </row>
    <row r="15974" spans="1:4" ht="15" x14ac:dyDescent="0.25">
      <c r="A15974"/>
      <c r="B15974"/>
      <c r="C15974"/>
      <c r="D15974"/>
    </row>
    <row r="15975" spans="1:4" ht="15" x14ac:dyDescent="0.25">
      <c r="A15975"/>
      <c r="B15975"/>
      <c r="C15975"/>
      <c r="D15975"/>
    </row>
    <row r="15976" spans="1:4" ht="15" x14ac:dyDescent="0.25">
      <c r="A15976"/>
      <c r="B15976"/>
      <c r="C15976"/>
      <c r="D15976"/>
    </row>
    <row r="15977" spans="1:4" ht="15" x14ac:dyDescent="0.25">
      <c r="A15977"/>
      <c r="B15977"/>
      <c r="C15977"/>
      <c r="D15977"/>
    </row>
    <row r="15978" spans="1:4" ht="15" x14ac:dyDescent="0.25">
      <c r="A15978"/>
      <c r="B15978"/>
      <c r="C15978"/>
      <c r="D15978"/>
    </row>
    <row r="15979" spans="1:4" ht="15" x14ac:dyDescent="0.25">
      <c r="A15979"/>
      <c r="B15979"/>
      <c r="C15979"/>
      <c r="D15979"/>
    </row>
    <row r="15980" spans="1:4" ht="15" x14ac:dyDescent="0.25">
      <c r="A15980"/>
      <c r="B15980"/>
      <c r="C15980"/>
      <c r="D15980"/>
    </row>
    <row r="15981" spans="1:4" ht="15" x14ac:dyDescent="0.25">
      <c r="A15981"/>
      <c r="B15981"/>
      <c r="C15981"/>
      <c r="D15981"/>
    </row>
    <row r="15982" spans="1:4" ht="15" x14ac:dyDescent="0.25">
      <c r="A15982"/>
      <c r="B15982"/>
      <c r="C15982"/>
      <c r="D15982"/>
    </row>
    <row r="15983" spans="1:4" ht="15" x14ac:dyDescent="0.25">
      <c r="A15983"/>
      <c r="B15983"/>
      <c r="C15983"/>
      <c r="D15983"/>
    </row>
    <row r="15984" spans="1:4" ht="15" x14ac:dyDescent="0.25">
      <c r="A15984"/>
      <c r="B15984"/>
      <c r="C15984"/>
      <c r="D15984"/>
    </row>
    <row r="15985" spans="1:4" ht="15" x14ac:dyDescent="0.25">
      <c r="A15985"/>
      <c r="B15985"/>
      <c r="C15985"/>
      <c r="D15985"/>
    </row>
    <row r="15986" spans="1:4" ht="15" x14ac:dyDescent="0.25">
      <c r="A15986"/>
      <c r="B15986"/>
      <c r="C15986"/>
      <c r="D15986"/>
    </row>
    <row r="15987" spans="1:4" ht="15" x14ac:dyDescent="0.25">
      <c r="A15987"/>
      <c r="B15987"/>
      <c r="C15987"/>
      <c r="D15987"/>
    </row>
    <row r="15988" spans="1:4" ht="15" x14ac:dyDescent="0.25">
      <c r="A15988"/>
      <c r="B15988"/>
      <c r="C15988"/>
      <c r="D15988"/>
    </row>
    <row r="15989" spans="1:4" ht="15" x14ac:dyDescent="0.25">
      <c r="A15989"/>
      <c r="B15989"/>
      <c r="C15989"/>
      <c r="D15989"/>
    </row>
    <row r="15990" spans="1:4" ht="15" x14ac:dyDescent="0.25">
      <c r="A15990"/>
      <c r="B15990"/>
      <c r="C15990"/>
      <c r="D15990"/>
    </row>
    <row r="15991" spans="1:4" ht="15" x14ac:dyDescent="0.25">
      <c r="A15991"/>
      <c r="B15991"/>
      <c r="C15991"/>
      <c r="D15991"/>
    </row>
    <row r="15992" spans="1:4" ht="15" x14ac:dyDescent="0.25">
      <c r="A15992"/>
      <c r="B15992"/>
      <c r="C15992"/>
      <c r="D15992"/>
    </row>
    <row r="15993" spans="1:4" ht="15" x14ac:dyDescent="0.25">
      <c r="A15993"/>
      <c r="B15993"/>
      <c r="C15993"/>
      <c r="D15993"/>
    </row>
    <row r="15994" spans="1:4" ht="15" x14ac:dyDescent="0.25">
      <c r="A15994"/>
      <c r="B15994"/>
      <c r="C15994"/>
      <c r="D15994"/>
    </row>
    <row r="15995" spans="1:4" ht="15" x14ac:dyDescent="0.25">
      <c r="A15995"/>
      <c r="B15995"/>
      <c r="C15995"/>
      <c r="D15995"/>
    </row>
    <row r="15996" spans="1:4" ht="15" x14ac:dyDescent="0.25">
      <c r="A15996"/>
      <c r="B15996"/>
      <c r="C15996"/>
      <c r="D15996"/>
    </row>
    <row r="15997" spans="1:4" ht="15" x14ac:dyDescent="0.25">
      <c r="A15997"/>
      <c r="B15997"/>
      <c r="C15997"/>
      <c r="D15997"/>
    </row>
    <row r="15998" spans="1:4" ht="15" x14ac:dyDescent="0.25">
      <c r="A15998"/>
      <c r="B15998"/>
      <c r="C15998"/>
      <c r="D15998"/>
    </row>
    <row r="15999" spans="1:4" ht="15" x14ac:dyDescent="0.25">
      <c r="A15999"/>
      <c r="B15999"/>
      <c r="C15999"/>
      <c r="D15999"/>
    </row>
    <row r="16000" spans="1:4" ht="15" x14ac:dyDescent="0.25">
      <c r="A16000"/>
      <c r="B16000"/>
      <c r="C16000"/>
      <c r="D16000"/>
    </row>
    <row r="16001" spans="1:4" ht="15" x14ac:dyDescent="0.25">
      <c r="A16001"/>
      <c r="B16001"/>
      <c r="C16001"/>
      <c r="D16001"/>
    </row>
    <row r="16002" spans="1:4" ht="15" x14ac:dyDescent="0.25">
      <c r="A16002"/>
      <c r="B16002"/>
      <c r="C16002"/>
      <c r="D16002"/>
    </row>
    <row r="16003" spans="1:4" ht="15" x14ac:dyDescent="0.25">
      <c r="A16003"/>
      <c r="B16003"/>
      <c r="C16003"/>
      <c r="D16003"/>
    </row>
    <row r="16004" spans="1:4" ht="15" x14ac:dyDescent="0.25">
      <c r="A16004"/>
      <c r="B16004"/>
      <c r="C16004"/>
      <c r="D16004"/>
    </row>
    <row r="16005" spans="1:4" ht="15" x14ac:dyDescent="0.25">
      <c r="A16005"/>
      <c r="B16005"/>
      <c r="C16005"/>
      <c r="D16005"/>
    </row>
    <row r="16006" spans="1:4" ht="15" x14ac:dyDescent="0.25">
      <c r="A16006"/>
      <c r="B16006"/>
      <c r="C16006"/>
      <c r="D16006"/>
    </row>
    <row r="16007" spans="1:4" ht="15" x14ac:dyDescent="0.25">
      <c r="A16007"/>
      <c r="B16007"/>
      <c r="C16007"/>
      <c r="D16007"/>
    </row>
    <row r="16008" spans="1:4" ht="15" x14ac:dyDescent="0.25">
      <c r="A16008"/>
      <c r="B16008"/>
      <c r="C16008"/>
      <c r="D16008"/>
    </row>
    <row r="16009" spans="1:4" ht="15" x14ac:dyDescent="0.25">
      <c r="A16009"/>
      <c r="B16009"/>
      <c r="C16009"/>
      <c r="D16009"/>
    </row>
    <row r="16010" spans="1:4" ht="15" x14ac:dyDescent="0.25">
      <c r="A16010"/>
      <c r="B16010"/>
      <c r="C16010"/>
      <c r="D16010"/>
    </row>
    <row r="16011" spans="1:4" ht="15" x14ac:dyDescent="0.25">
      <c r="A16011"/>
      <c r="B16011"/>
      <c r="C16011"/>
      <c r="D16011"/>
    </row>
    <row r="16012" spans="1:4" ht="15" x14ac:dyDescent="0.25">
      <c r="A16012"/>
      <c r="B16012"/>
      <c r="C16012"/>
      <c r="D16012"/>
    </row>
    <row r="16013" spans="1:4" ht="15" x14ac:dyDescent="0.25">
      <c r="A16013"/>
      <c r="B16013"/>
      <c r="C16013"/>
      <c r="D16013"/>
    </row>
    <row r="16014" spans="1:4" ht="15" x14ac:dyDescent="0.25">
      <c r="A16014"/>
      <c r="B16014"/>
      <c r="C16014"/>
      <c r="D16014"/>
    </row>
    <row r="16015" spans="1:4" ht="15" x14ac:dyDescent="0.25">
      <c r="A16015"/>
      <c r="B16015"/>
      <c r="C16015"/>
      <c r="D16015"/>
    </row>
    <row r="16016" spans="1:4" ht="15" x14ac:dyDescent="0.25">
      <c r="A16016"/>
      <c r="B16016"/>
      <c r="C16016"/>
      <c r="D16016"/>
    </row>
    <row r="16017" spans="1:4" ht="15" x14ac:dyDescent="0.25">
      <c r="A16017"/>
      <c r="B16017"/>
      <c r="C16017"/>
      <c r="D16017"/>
    </row>
    <row r="16018" spans="1:4" ht="15" x14ac:dyDescent="0.25">
      <c r="A16018"/>
      <c r="B16018"/>
      <c r="C16018"/>
      <c r="D16018"/>
    </row>
    <row r="16019" spans="1:4" ht="15" x14ac:dyDescent="0.25">
      <c r="A16019"/>
      <c r="B16019"/>
      <c r="C16019"/>
      <c r="D16019"/>
    </row>
    <row r="16020" spans="1:4" ht="15" x14ac:dyDescent="0.25">
      <c r="A16020"/>
      <c r="B16020"/>
      <c r="C16020"/>
      <c r="D16020"/>
    </row>
    <row r="16021" spans="1:4" ht="15" x14ac:dyDescent="0.25">
      <c r="A16021"/>
      <c r="B16021"/>
      <c r="C16021"/>
      <c r="D16021"/>
    </row>
    <row r="16022" spans="1:4" ht="15" x14ac:dyDescent="0.25">
      <c r="A16022"/>
      <c r="B16022"/>
      <c r="C16022"/>
      <c r="D16022"/>
    </row>
    <row r="16023" spans="1:4" ht="15" x14ac:dyDescent="0.25">
      <c r="A16023"/>
      <c r="B16023"/>
      <c r="C16023"/>
      <c r="D16023"/>
    </row>
    <row r="16024" spans="1:4" ht="15" x14ac:dyDescent="0.25">
      <c r="A16024"/>
      <c r="B16024"/>
      <c r="C16024"/>
      <c r="D16024"/>
    </row>
    <row r="16025" spans="1:4" ht="15" x14ac:dyDescent="0.25">
      <c r="A16025"/>
      <c r="B16025"/>
      <c r="C16025"/>
      <c r="D16025"/>
    </row>
    <row r="16026" spans="1:4" ht="15" x14ac:dyDescent="0.25">
      <c r="A16026"/>
      <c r="B16026"/>
      <c r="C16026"/>
      <c r="D16026"/>
    </row>
    <row r="16027" spans="1:4" ht="15" x14ac:dyDescent="0.25">
      <c r="A16027"/>
      <c r="B16027"/>
      <c r="C16027"/>
      <c r="D16027"/>
    </row>
    <row r="16028" spans="1:4" ht="15" x14ac:dyDescent="0.25">
      <c r="A16028"/>
      <c r="B16028"/>
      <c r="C16028"/>
      <c r="D16028"/>
    </row>
    <row r="16029" spans="1:4" ht="15" x14ac:dyDescent="0.25">
      <c r="A16029"/>
      <c r="B16029"/>
      <c r="C16029"/>
      <c r="D16029"/>
    </row>
    <row r="16030" spans="1:4" ht="15" x14ac:dyDescent="0.25">
      <c r="A16030"/>
      <c r="B16030"/>
      <c r="C16030"/>
      <c r="D16030"/>
    </row>
    <row r="16031" spans="1:4" ht="15" x14ac:dyDescent="0.25">
      <c r="A16031"/>
      <c r="B16031"/>
      <c r="C16031"/>
      <c r="D16031"/>
    </row>
    <row r="16032" spans="1:4" ht="15" x14ac:dyDescent="0.25">
      <c r="A16032"/>
      <c r="B16032"/>
      <c r="C16032"/>
      <c r="D16032"/>
    </row>
    <row r="16033" spans="1:4" ht="15" x14ac:dyDescent="0.25">
      <c r="A16033"/>
      <c r="B16033"/>
      <c r="C16033"/>
      <c r="D16033"/>
    </row>
    <row r="16034" spans="1:4" ht="15" x14ac:dyDescent="0.25">
      <c r="A16034"/>
      <c r="B16034"/>
      <c r="C16034"/>
      <c r="D16034"/>
    </row>
    <row r="16035" spans="1:4" ht="15" x14ac:dyDescent="0.25">
      <c r="A16035"/>
      <c r="B16035"/>
      <c r="C16035"/>
      <c r="D16035"/>
    </row>
    <row r="16036" spans="1:4" ht="15" x14ac:dyDescent="0.25">
      <c r="A16036"/>
      <c r="B16036"/>
      <c r="C16036"/>
      <c r="D16036"/>
    </row>
    <row r="16037" spans="1:4" ht="15" x14ac:dyDescent="0.25">
      <c r="A16037"/>
      <c r="B16037"/>
      <c r="C16037"/>
      <c r="D16037"/>
    </row>
    <row r="16038" spans="1:4" ht="15" x14ac:dyDescent="0.25">
      <c r="A16038"/>
      <c r="B16038"/>
      <c r="C16038"/>
      <c r="D16038"/>
    </row>
    <row r="16039" spans="1:4" ht="15" x14ac:dyDescent="0.25">
      <c r="A16039"/>
      <c r="B16039"/>
      <c r="C16039"/>
      <c r="D16039"/>
    </row>
    <row r="16040" spans="1:4" ht="15" x14ac:dyDescent="0.25">
      <c r="A16040"/>
      <c r="B16040"/>
      <c r="C16040"/>
      <c r="D16040"/>
    </row>
    <row r="16041" spans="1:4" ht="15" x14ac:dyDescent="0.25">
      <c r="A16041"/>
      <c r="B16041"/>
      <c r="C16041"/>
      <c r="D16041"/>
    </row>
    <row r="16042" spans="1:4" ht="15" x14ac:dyDescent="0.25">
      <c r="A16042"/>
      <c r="B16042"/>
      <c r="C16042"/>
      <c r="D16042"/>
    </row>
    <row r="16043" spans="1:4" ht="15" x14ac:dyDescent="0.25">
      <c r="A16043"/>
      <c r="B16043"/>
      <c r="C16043"/>
      <c r="D16043"/>
    </row>
    <row r="16044" spans="1:4" ht="15" x14ac:dyDescent="0.25">
      <c r="A16044"/>
      <c r="B16044"/>
      <c r="C16044"/>
      <c r="D16044"/>
    </row>
    <row r="16045" spans="1:4" ht="15" x14ac:dyDescent="0.25">
      <c r="A16045"/>
      <c r="B16045"/>
      <c r="C16045"/>
      <c r="D16045"/>
    </row>
    <row r="16046" spans="1:4" ht="15" x14ac:dyDescent="0.25">
      <c r="A16046"/>
      <c r="B16046"/>
      <c r="C16046"/>
      <c r="D16046"/>
    </row>
    <row r="16047" spans="1:4" ht="15" x14ac:dyDescent="0.25">
      <c r="A16047"/>
      <c r="B16047"/>
      <c r="C16047"/>
      <c r="D16047"/>
    </row>
    <row r="16048" spans="1:4" ht="15" x14ac:dyDescent="0.25">
      <c r="A16048"/>
      <c r="B16048"/>
      <c r="C16048"/>
      <c r="D16048"/>
    </row>
    <row r="16049" spans="1:4" ht="15" x14ac:dyDescent="0.25">
      <c r="A16049"/>
      <c r="B16049"/>
      <c r="C16049"/>
      <c r="D16049"/>
    </row>
    <row r="16050" spans="1:4" ht="15" x14ac:dyDescent="0.25">
      <c r="A16050"/>
      <c r="B16050"/>
      <c r="C16050"/>
      <c r="D16050"/>
    </row>
    <row r="16051" spans="1:4" ht="15" x14ac:dyDescent="0.25">
      <c r="A16051"/>
      <c r="B16051"/>
      <c r="C16051"/>
      <c r="D16051"/>
    </row>
    <row r="16052" spans="1:4" ht="15" x14ac:dyDescent="0.25">
      <c r="A16052"/>
      <c r="B16052"/>
      <c r="C16052"/>
      <c r="D16052"/>
    </row>
    <row r="16053" spans="1:4" ht="15" x14ac:dyDescent="0.25">
      <c r="A16053"/>
      <c r="B16053"/>
      <c r="C16053"/>
      <c r="D16053"/>
    </row>
    <row r="16054" spans="1:4" ht="15" x14ac:dyDescent="0.25">
      <c r="A16054"/>
      <c r="B16054"/>
      <c r="C16054"/>
      <c r="D16054"/>
    </row>
    <row r="16055" spans="1:4" ht="15" x14ac:dyDescent="0.25">
      <c r="A16055"/>
      <c r="B16055"/>
      <c r="C16055"/>
      <c r="D16055"/>
    </row>
    <row r="16056" spans="1:4" ht="15" x14ac:dyDescent="0.25">
      <c r="A16056"/>
      <c r="B16056"/>
      <c r="C16056"/>
      <c r="D16056"/>
    </row>
    <row r="16057" spans="1:4" ht="15" x14ac:dyDescent="0.25">
      <c r="A16057"/>
      <c r="B16057"/>
      <c r="C16057"/>
      <c r="D16057"/>
    </row>
    <row r="16058" spans="1:4" ht="15" x14ac:dyDescent="0.25">
      <c r="A16058"/>
      <c r="B16058"/>
      <c r="C16058"/>
      <c r="D16058"/>
    </row>
    <row r="16059" spans="1:4" ht="15" x14ac:dyDescent="0.25">
      <c r="A16059"/>
      <c r="B16059"/>
      <c r="C16059"/>
      <c r="D16059"/>
    </row>
    <row r="16060" spans="1:4" ht="15" x14ac:dyDescent="0.25">
      <c r="A16060"/>
      <c r="B16060"/>
      <c r="C16060"/>
      <c r="D16060"/>
    </row>
    <row r="16061" spans="1:4" ht="15" x14ac:dyDescent="0.25">
      <c r="A16061"/>
      <c r="B16061"/>
      <c r="C16061"/>
      <c r="D16061"/>
    </row>
    <row r="16062" spans="1:4" ht="15" x14ac:dyDescent="0.25">
      <c r="A16062"/>
      <c r="B16062"/>
      <c r="C16062"/>
      <c r="D16062"/>
    </row>
    <row r="16063" spans="1:4" ht="15" x14ac:dyDescent="0.25">
      <c r="A16063"/>
      <c r="B16063"/>
      <c r="C16063"/>
      <c r="D16063"/>
    </row>
    <row r="16064" spans="1:4" ht="15" x14ac:dyDescent="0.25">
      <c r="A16064"/>
      <c r="B16064"/>
      <c r="C16064"/>
      <c r="D16064"/>
    </row>
    <row r="16065" spans="1:4" ht="15" x14ac:dyDescent="0.25">
      <c r="A16065"/>
      <c r="B16065"/>
      <c r="C16065"/>
      <c r="D16065"/>
    </row>
    <row r="16066" spans="1:4" ht="15" x14ac:dyDescent="0.25">
      <c r="A16066"/>
      <c r="B16066"/>
      <c r="C16066"/>
      <c r="D16066"/>
    </row>
    <row r="16067" spans="1:4" ht="15" x14ac:dyDescent="0.25">
      <c r="A16067"/>
      <c r="B16067"/>
      <c r="C16067"/>
      <c r="D16067"/>
    </row>
    <row r="16068" spans="1:4" ht="15" x14ac:dyDescent="0.25">
      <c r="A16068"/>
      <c r="B16068"/>
      <c r="C16068"/>
      <c r="D16068"/>
    </row>
    <row r="16069" spans="1:4" ht="15" x14ac:dyDescent="0.25">
      <c r="A16069"/>
      <c r="B16069"/>
      <c r="C16069"/>
      <c r="D16069"/>
    </row>
    <row r="16070" spans="1:4" ht="15" x14ac:dyDescent="0.25">
      <c r="A16070"/>
      <c r="B16070"/>
      <c r="C16070"/>
      <c r="D16070"/>
    </row>
    <row r="16071" spans="1:4" ht="15" x14ac:dyDescent="0.25">
      <c r="A16071"/>
      <c r="B16071"/>
      <c r="C16071"/>
      <c r="D16071"/>
    </row>
    <row r="16072" spans="1:4" ht="15" x14ac:dyDescent="0.25">
      <c r="A16072"/>
      <c r="B16072"/>
      <c r="C16072"/>
      <c r="D16072"/>
    </row>
    <row r="16073" spans="1:4" ht="15" x14ac:dyDescent="0.25">
      <c r="A16073"/>
      <c r="B16073"/>
      <c r="C16073"/>
      <c r="D16073"/>
    </row>
    <row r="16074" spans="1:4" ht="15" x14ac:dyDescent="0.25">
      <c r="A16074"/>
      <c r="B16074"/>
      <c r="C16074"/>
      <c r="D16074"/>
    </row>
    <row r="16075" spans="1:4" ht="15" x14ac:dyDescent="0.25">
      <c r="A16075"/>
      <c r="B16075"/>
      <c r="C16075"/>
      <c r="D16075"/>
    </row>
    <row r="16076" spans="1:4" ht="15" x14ac:dyDescent="0.25">
      <c r="A16076"/>
      <c r="B16076"/>
      <c r="C16076"/>
      <c r="D16076"/>
    </row>
    <row r="16077" spans="1:4" ht="15" x14ac:dyDescent="0.25">
      <c r="A16077"/>
      <c r="B16077"/>
      <c r="C16077"/>
      <c r="D16077"/>
    </row>
    <row r="16078" spans="1:4" ht="15" x14ac:dyDescent="0.25">
      <c r="A16078"/>
      <c r="B16078"/>
      <c r="C16078"/>
      <c r="D16078"/>
    </row>
    <row r="16079" spans="1:4" ht="15" x14ac:dyDescent="0.25">
      <c r="A16079"/>
      <c r="B16079"/>
      <c r="C16079"/>
      <c r="D16079"/>
    </row>
    <row r="16080" spans="1:4" ht="15" x14ac:dyDescent="0.25">
      <c r="A16080"/>
      <c r="B16080"/>
      <c r="C16080"/>
      <c r="D16080"/>
    </row>
    <row r="16081" spans="1:4" ht="15" x14ac:dyDescent="0.25">
      <c r="A16081"/>
      <c r="B16081"/>
      <c r="C16081"/>
      <c r="D16081"/>
    </row>
    <row r="16082" spans="1:4" ht="15" x14ac:dyDescent="0.25">
      <c r="A16082"/>
      <c r="B16082"/>
      <c r="C16082"/>
      <c r="D16082"/>
    </row>
    <row r="16083" spans="1:4" ht="15" x14ac:dyDescent="0.25">
      <c r="A16083"/>
      <c r="B16083"/>
      <c r="C16083"/>
      <c r="D16083"/>
    </row>
    <row r="16084" spans="1:4" ht="15" x14ac:dyDescent="0.25">
      <c r="A16084"/>
      <c r="B16084"/>
      <c r="C16084"/>
      <c r="D16084"/>
    </row>
    <row r="16085" spans="1:4" ht="15" x14ac:dyDescent="0.25">
      <c r="A16085"/>
      <c r="B16085"/>
      <c r="C16085"/>
      <c r="D16085"/>
    </row>
    <row r="16086" spans="1:4" ht="15" x14ac:dyDescent="0.25">
      <c r="A16086"/>
      <c r="B16086"/>
      <c r="C16086"/>
      <c r="D16086"/>
    </row>
    <row r="16087" spans="1:4" ht="15" x14ac:dyDescent="0.25">
      <c r="A16087"/>
      <c r="B16087"/>
      <c r="C16087"/>
      <c r="D16087"/>
    </row>
    <row r="16088" spans="1:4" ht="15" x14ac:dyDescent="0.25">
      <c r="A16088"/>
      <c r="B16088"/>
      <c r="C16088"/>
      <c r="D16088"/>
    </row>
    <row r="16089" spans="1:4" ht="15" x14ac:dyDescent="0.25">
      <c r="A16089"/>
      <c r="B16089"/>
      <c r="C16089"/>
      <c r="D16089"/>
    </row>
    <row r="16090" spans="1:4" ht="15" x14ac:dyDescent="0.25">
      <c r="A16090"/>
      <c r="B16090"/>
      <c r="C16090"/>
      <c r="D16090"/>
    </row>
    <row r="16091" spans="1:4" ht="15" x14ac:dyDescent="0.25">
      <c r="A16091"/>
      <c r="B16091"/>
      <c r="C16091"/>
      <c r="D16091"/>
    </row>
    <row r="16092" spans="1:4" ht="15" x14ac:dyDescent="0.25">
      <c r="A16092"/>
      <c r="B16092"/>
      <c r="C16092"/>
      <c r="D16092"/>
    </row>
    <row r="16093" spans="1:4" ht="15" x14ac:dyDescent="0.25">
      <c r="A16093"/>
      <c r="B16093"/>
      <c r="C16093"/>
      <c r="D16093"/>
    </row>
    <row r="16094" spans="1:4" ht="15" x14ac:dyDescent="0.25">
      <c r="A16094"/>
      <c r="B16094"/>
      <c r="C16094"/>
      <c r="D16094"/>
    </row>
    <row r="16095" spans="1:4" ht="15" x14ac:dyDescent="0.25">
      <c r="A16095"/>
      <c r="B16095"/>
      <c r="C16095"/>
      <c r="D16095"/>
    </row>
    <row r="16096" spans="1:4" ht="15" x14ac:dyDescent="0.25">
      <c r="A16096"/>
      <c r="B16096"/>
      <c r="C16096"/>
      <c r="D16096"/>
    </row>
    <row r="16097" spans="1:4" ht="15" x14ac:dyDescent="0.25">
      <c r="A16097"/>
      <c r="B16097"/>
      <c r="C16097"/>
      <c r="D16097"/>
    </row>
    <row r="16098" spans="1:4" ht="15" x14ac:dyDescent="0.25">
      <c r="A16098"/>
      <c r="B16098"/>
      <c r="C16098"/>
      <c r="D16098"/>
    </row>
    <row r="16099" spans="1:4" ht="15" x14ac:dyDescent="0.25">
      <c r="A16099"/>
      <c r="B16099"/>
      <c r="C16099"/>
      <c r="D16099"/>
    </row>
    <row r="16100" spans="1:4" ht="15" x14ac:dyDescent="0.25">
      <c r="A16100"/>
      <c r="B16100"/>
      <c r="C16100"/>
      <c r="D16100"/>
    </row>
    <row r="16101" spans="1:4" ht="15" x14ac:dyDescent="0.25">
      <c r="A16101"/>
      <c r="B16101"/>
      <c r="C16101"/>
      <c r="D16101"/>
    </row>
    <row r="16102" spans="1:4" ht="15" x14ac:dyDescent="0.25">
      <c r="A16102"/>
      <c r="B16102"/>
      <c r="C16102"/>
      <c r="D16102"/>
    </row>
    <row r="16103" spans="1:4" ht="15" x14ac:dyDescent="0.25">
      <c r="A16103"/>
      <c r="B16103"/>
      <c r="C16103"/>
      <c r="D16103"/>
    </row>
    <row r="16104" spans="1:4" ht="15" x14ac:dyDescent="0.25">
      <c r="A16104"/>
      <c r="B16104"/>
      <c r="C16104"/>
      <c r="D16104"/>
    </row>
    <row r="16105" spans="1:4" ht="15" x14ac:dyDescent="0.25">
      <c r="A16105"/>
      <c r="B16105"/>
      <c r="C16105"/>
      <c r="D16105"/>
    </row>
    <row r="16106" spans="1:4" ht="15" x14ac:dyDescent="0.25">
      <c r="A16106"/>
      <c r="B16106"/>
      <c r="C16106"/>
      <c r="D16106"/>
    </row>
    <row r="16107" spans="1:4" ht="15" x14ac:dyDescent="0.25">
      <c r="A16107"/>
      <c r="B16107"/>
      <c r="C16107"/>
      <c r="D16107"/>
    </row>
    <row r="16108" spans="1:4" ht="15" x14ac:dyDescent="0.25">
      <c r="A16108"/>
      <c r="B16108"/>
      <c r="C16108"/>
      <c r="D16108"/>
    </row>
    <row r="16109" spans="1:4" ht="15" x14ac:dyDescent="0.25">
      <c r="A16109"/>
      <c r="B16109"/>
      <c r="C16109"/>
      <c r="D16109"/>
    </row>
    <row r="16110" spans="1:4" ht="15" x14ac:dyDescent="0.25">
      <c r="A16110"/>
      <c r="B16110"/>
      <c r="C16110"/>
      <c r="D16110"/>
    </row>
    <row r="16111" spans="1:4" ht="15" x14ac:dyDescent="0.25">
      <c r="A16111"/>
      <c r="B16111"/>
      <c r="C16111"/>
      <c r="D16111"/>
    </row>
    <row r="16112" spans="1:4" ht="15" x14ac:dyDescent="0.25">
      <c r="A16112"/>
      <c r="B16112"/>
      <c r="C16112"/>
      <c r="D16112"/>
    </row>
    <row r="16113" spans="1:4" ht="15" x14ac:dyDescent="0.25">
      <c r="A16113"/>
      <c r="B16113"/>
      <c r="C16113"/>
      <c r="D16113"/>
    </row>
    <row r="16114" spans="1:4" ht="15" x14ac:dyDescent="0.25">
      <c r="A16114"/>
      <c r="B16114"/>
      <c r="C16114"/>
      <c r="D16114"/>
    </row>
    <row r="16115" spans="1:4" ht="15" x14ac:dyDescent="0.25">
      <c r="A16115"/>
      <c r="B16115"/>
      <c r="C16115"/>
      <c r="D16115"/>
    </row>
    <row r="16116" spans="1:4" ht="15" x14ac:dyDescent="0.25">
      <c r="A16116"/>
      <c r="B16116"/>
      <c r="C16116"/>
      <c r="D16116"/>
    </row>
    <row r="16117" spans="1:4" ht="15" x14ac:dyDescent="0.25">
      <c r="A16117"/>
      <c r="B16117"/>
      <c r="C16117"/>
      <c r="D16117"/>
    </row>
    <row r="16118" spans="1:4" ht="15" x14ac:dyDescent="0.25">
      <c r="A16118"/>
      <c r="B16118"/>
      <c r="C16118"/>
      <c r="D16118"/>
    </row>
    <row r="16119" spans="1:4" ht="15" x14ac:dyDescent="0.25">
      <c r="A16119"/>
      <c r="B16119"/>
      <c r="C16119"/>
      <c r="D16119"/>
    </row>
    <row r="16120" spans="1:4" ht="15" x14ac:dyDescent="0.25">
      <c r="A16120"/>
      <c r="B16120"/>
      <c r="C16120"/>
      <c r="D16120"/>
    </row>
    <row r="16121" spans="1:4" ht="15" x14ac:dyDescent="0.25">
      <c r="A16121"/>
      <c r="B16121"/>
      <c r="C16121"/>
      <c r="D16121"/>
    </row>
    <row r="16122" spans="1:4" ht="15" x14ac:dyDescent="0.25">
      <c r="A16122"/>
      <c r="B16122"/>
      <c r="C16122"/>
      <c r="D16122"/>
    </row>
    <row r="16123" spans="1:4" ht="15" x14ac:dyDescent="0.25">
      <c r="A16123"/>
      <c r="B16123"/>
      <c r="C16123"/>
      <c r="D16123"/>
    </row>
    <row r="16124" spans="1:4" ht="15" x14ac:dyDescent="0.25">
      <c r="A16124"/>
      <c r="B16124"/>
      <c r="C16124"/>
      <c r="D16124"/>
    </row>
    <row r="16125" spans="1:4" ht="15" x14ac:dyDescent="0.25">
      <c r="A16125"/>
      <c r="B16125"/>
      <c r="C16125"/>
      <c r="D16125"/>
    </row>
    <row r="16126" spans="1:4" ht="15" x14ac:dyDescent="0.25">
      <c r="A16126"/>
      <c r="B16126"/>
      <c r="C16126"/>
      <c r="D16126"/>
    </row>
    <row r="16127" spans="1:4" ht="15" x14ac:dyDescent="0.25">
      <c r="A16127"/>
      <c r="B16127"/>
      <c r="C16127"/>
      <c r="D16127"/>
    </row>
    <row r="16128" spans="1:4" ht="15" x14ac:dyDescent="0.25">
      <c r="A16128"/>
      <c r="B16128"/>
      <c r="C16128"/>
      <c r="D16128"/>
    </row>
    <row r="16129" spans="1:4" ht="15" x14ac:dyDescent="0.25">
      <c r="A16129"/>
      <c r="B16129"/>
      <c r="C16129"/>
      <c r="D16129"/>
    </row>
    <row r="16130" spans="1:4" ht="15" x14ac:dyDescent="0.25">
      <c r="A16130"/>
      <c r="B16130"/>
      <c r="C16130"/>
      <c r="D16130"/>
    </row>
    <row r="16131" spans="1:4" ht="15" x14ac:dyDescent="0.25">
      <c r="A16131"/>
      <c r="B16131"/>
      <c r="C16131"/>
      <c r="D16131"/>
    </row>
    <row r="16132" spans="1:4" ht="15" x14ac:dyDescent="0.25">
      <c r="A16132"/>
      <c r="B16132"/>
      <c r="C16132"/>
      <c r="D16132"/>
    </row>
    <row r="16133" spans="1:4" ht="15" x14ac:dyDescent="0.25">
      <c r="A16133"/>
      <c r="B16133"/>
      <c r="C16133"/>
      <c r="D16133"/>
    </row>
    <row r="16134" spans="1:4" ht="15" x14ac:dyDescent="0.25">
      <c r="A16134"/>
      <c r="B16134"/>
      <c r="C16134"/>
      <c r="D16134"/>
    </row>
    <row r="16135" spans="1:4" ht="15" x14ac:dyDescent="0.25">
      <c r="A16135"/>
      <c r="B16135"/>
      <c r="C16135"/>
      <c r="D16135"/>
    </row>
    <row r="16136" spans="1:4" ht="15" x14ac:dyDescent="0.25">
      <c r="A16136"/>
      <c r="B16136"/>
      <c r="C16136"/>
      <c r="D16136"/>
    </row>
    <row r="16137" spans="1:4" ht="15" x14ac:dyDescent="0.25">
      <c r="A16137"/>
      <c r="B16137"/>
      <c r="C16137"/>
      <c r="D16137"/>
    </row>
    <row r="16138" spans="1:4" ht="15" x14ac:dyDescent="0.25">
      <c r="A16138"/>
      <c r="B16138"/>
      <c r="C16138"/>
      <c r="D16138"/>
    </row>
    <row r="16139" spans="1:4" ht="15" x14ac:dyDescent="0.25">
      <c r="A16139"/>
      <c r="B16139"/>
      <c r="C16139"/>
      <c r="D16139"/>
    </row>
    <row r="16140" spans="1:4" ht="15" x14ac:dyDescent="0.25">
      <c r="A16140"/>
      <c r="B16140"/>
      <c r="C16140"/>
      <c r="D16140"/>
    </row>
    <row r="16141" spans="1:4" ht="15" x14ac:dyDescent="0.25">
      <c r="A16141"/>
      <c r="B16141"/>
      <c r="C16141"/>
      <c r="D16141"/>
    </row>
    <row r="16142" spans="1:4" ht="15" x14ac:dyDescent="0.25">
      <c r="A16142"/>
      <c r="B16142"/>
      <c r="C16142"/>
      <c r="D16142"/>
    </row>
    <row r="16143" spans="1:4" ht="15" x14ac:dyDescent="0.25">
      <c r="A16143"/>
      <c r="B16143"/>
      <c r="C16143"/>
      <c r="D16143"/>
    </row>
    <row r="16144" spans="1:4" ht="15" x14ac:dyDescent="0.25">
      <c r="A16144"/>
      <c r="B16144"/>
      <c r="C16144"/>
      <c r="D16144"/>
    </row>
    <row r="16145" spans="1:4" ht="15" x14ac:dyDescent="0.25">
      <c r="A16145"/>
      <c r="B16145"/>
      <c r="C16145"/>
      <c r="D16145"/>
    </row>
    <row r="16146" spans="1:4" ht="15" x14ac:dyDescent="0.25">
      <c r="A16146"/>
      <c r="B16146"/>
      <c r="C16146"/>
      <c r="D16146"/>
    </row>
    <row r="16147" spans="1:4" ht="15" x14ac:dyDescent="0.25">
      <c r="A16147"/>
      <c r="B16147"/>
      <c r="C16147"/>
      <c r="D16147"/>
    </row>
    <row r="16148" spans="1:4" ht="15" x14ac:dyDescent="0.25">
      <c r="A16148"/>
      <c r="B16148"/>
      <c r="C16148"/>
      <c r="D16148"/>
    </row>
    <row r="16149" spans="1:4" ht="15" x14ac:dyDescent="0.25">
      <c r="A16149"/>
      <c r="B16149"/>
      <c r="C16149"/>
      <c r="D16149"/>
    </row>
    <row r="16150" spans="1:4" ht="15" x14ac:dyDescent="0.25">
      <c r="A16150"/>
      <c r="B16150"/>
      <c r="C16150"/>
      <c r="D16150"/>
    </row>
    <row r="16151" spans="1:4" ht="15" x14ac:dyDescent="0.25">
      <c r="A16151"/>
      <c r="B16151"/>
      <c r="C16151"/>
      <c r="D16151"/>
    </row>
    <row r="16152" spans="1:4" ht="15" x14ac:dyDescent="0.25">
      <c r="A16152"/>
      <c r="B16152"/>
      <c r="C16152"/>
      <c r="D16152"/>
    </row>
    <row r="16153" spans="1:4" ht="15" x14ac:dyDescent="0.25">
      <c r="A16153"/>
      <c r="B16153"/>
      <c r="C16153"/>
      <c r="D16153"/>
    </row>
    <row r="16154" spans="1:4" ht="15" x14ac:dyDescent="0.25">
      <c r="A16154"/>
      <c r="B16154"/>
      <c r="C16154"/>
      <c r="D16154"/>
    </row>
    <row r="16155" spans="1:4" ht="15" x14ac:dyDescent="0.25">
      <c r="A16155"/>
      <c r="B16155"/>
      <c r="C16155"/>
      <c r="D16155"/>
    </row>
    <row r="16156" spans="1:4" ht="15" x14ac:dyDescent="0.25">
      <c r="A16156"/>
      <c r="B16156"/>
      <c r="C16156"/>
      <c r="D16156"/>
    </row>
    <row r="16157" spans="1:4" ht="15" x14ac:dyDescent="0.25">
      <c r="A16157"/>
      <c r="B16157"/>
      <c r="C16157"/>
      <c r="D16157"/>
    </row>
    <row r="16158" spans="1:4" ht="15" x14ac:dyDescent="0.25">
      <c r="A16158"/>
      <c r="B16158"/>
      <c r="C16158"/>
      <c r="D16158"/>
    </row>
    <row r="16159" spans="1:4" ht="15" x14ac:dyDescent="0.25">
      <c r="A16159"/>
      <c r="B16159"/>
      <c r="C16159"/>
      <c r="D16159"/>
    </row>
    <row r="16160" spans="1:4" ht="15" x14ac:dyDescent="0.25">
      <c r="A16160"/>
      <c r="B16160"/>
      <c r="C16160"/>
      <c r="D16160"/>
    </row>
    <row r="16161" spans="1:4" ht="15" x14ac:dyDescent="0.25">
      <c r="A16161"/>
      <c r="B16161"/>
      <c r="C16161"/>
      <c r="D16161"/>
    </row>
    <row r="16162" spans="1:4" ht="15" x14ac:dyDescent="0.25">
      <c r="A16162"/>
      <c r="B16162"/>
      <c r="C16162"/>
      <c r="D16162"/>
    </row>
    <row r="16163" spans="1:4" ht="15" x14ac:dyDescent="0.25">
      <c r="A16163"/>
      <c r="B16163"/>
      <c r="C16163"/>
      <c r="D16163"/>
    </row>
    <row r="16164" spans="1:4" ht="15" x14ac:dyDescent="0.25">
      <c r="A16164"/>
      <c r="B16164"/>
      <c r="C16164"/>
      <c r="D16164"/>
    </row>
    <row r="16165" spans="1:4" ht="15" x14ac:dyDescent="0.25">
      <c r="A16165"/>
      <c r="B16165"/>
      <c r="C16165"/>
      <c r="D16165"/>
    </row>
    <row r="16166" spans="1:4" ht="15" x14ac:dyDescent="0.25">
      <c r="A16166"/>
      <c r="B16166"/>
      <c r="C16166"/>
      <c r="D16166"/>
    </row>
    <row r="16167" spans="1:4" ht="15" x14ac:dyDescent="0.25">
      <c r="A16167"/>
      <c r="B16167"/>
      <c r="C16167"/>
      <c r="D16167"/>
    </row>
    <row r="16168" spans="1:4" ht="15" x14ac:dyDescent="0.25">
      <c r="A16168"/>
      <c r="B16168"/>
      <c r="C16168"/>
      <c r="D16168"/>
    </row>
    <row r="16169" spans="1:4" ht="15" x14ac:dyDescent="0.25">
      <c r="A16169"/>
      <c r="B16169"/>
      <c r="C16169"/>
      <c r="D16169"/>
    </row>
    <row r="16170" spans="1:4" ht="15" x14ac:dyDescent="0.25">
      <c r="A16170"/>
      <c r="B16170"/>
      <c r="C16170"/>
      <c r="D16170"/>
    </row>
    <row r="16171" spans="1:4" ht="15" x14ac:dyDescent="0.25">
      <c r="A16171"/>
      <c r="B16171"/>
      <c r="C16171"/>
      <c r="D16171"/>
    </row>
    <row r="16172" spans="1:4" ht="15" x14ac:dyDescent="0.25">
      <c r="A16172"/>
      <c r="B16172"/>
      <c r="C16172"/>
      <c r="D16172"/>
    </row>
    <row r="16173" spans="1:4" ht="15" x14ac:dyDescent="0.25">
      <c r="A16173"/>
      <c r="B16173"/>
      <c r="C16173"/>
      <c r="D16173"/>
    </row>
    <row r="16174" spans="1:4" ht="15" x14ac:dyDescent="0.25">
      <c r="A16174"/>
      <c r="B16174"/>
      <c r="C16174"/>
      <c r="D16174"/>
    </row>
    <row r="16175" spans="1:4" ht="15" x14ac:dyDescent="0.25">
      <c r="A16175"/>
      <c r="B16175"/>
      <c r="C16175"/>
      <c r="D16175"/>
    </row>
    <row r="16176" spans="1:4" ht="15" x14ac:dyDescent="0.25">
      <c r="A16176"/>
      <c r="B16176"/>
      <c r="C16176"/>
      <c r="D16176"/>
    </row>
    <row r="16177" spans="1:4" ht="15" x14ac:dyDescent="0.25">
      <c r="A16177"/>
      <c r="B16177"/>
      <c r="C16177"/>
      <c r="D16177"/>
    </row>
    <row r="16178" spans="1:4" ht="15" x14ac:dyDescent="0.25">
      <c r="A16178"/>
      <c r="B16178"/>
      <c r="C16178"/>
      <c r="D16178"/>
    </row>
    <row r="16179" spans="1:4" ht="15" x14ac:dyDescent="0.25">
      <c r="A16179"/>
      <c r="B16179"/>
      <c r="C16179"/>
      <c r="D16179"/>
    </row>
    <row r="16180" spans="1:4" ht="15" x14ac:dyDescent="0.25">
      <c r="A16180"/>
      <c r="B16180"/>
      <c r="C16180"/>
      <c r="D16180"/>
    </row>
    <row r="16181" spans="1:4" ht="15" x14ac:dyDescent="0.25">
      <c r="A16181"/>
      <c r="B16181"/>
      <c r="C16181"/>
      <c r="D16181"/>
    </row>
    <row r="16182" spans="1:4" ht="15" x14ac:dyDescent="0.25">
      <c r="A16182"/>
      <c r="B16182"/>
      <c r="C16182"/>
      <c r="D16182"/>
    </row>
    <row r="16183" spans="1:4" ht="15" x14ac:dyDescent="0.25">
      <c r="A16183"/>
      <c r="B16183"/>
      <c r="C16183"/>
      <c r="D16183"/>
    </row>
    <row r="16184" spans="1:4" ht="15" x14ac:dyDescent="0.25">
      <c r="A16184"/>
      <c r="B16184"/>
      <c r="C16184"/>
      <c r="D16184"/>
    </row>
    <row r="16185" spans="1:4" ht="15" x14ac:dyDescent="0.25">
      <c r="A16185"/>
      <c r="B16185"/>
      <c r="C16185"/>
      <c r="D16185"/>
    </row>
    <row r="16186" spans="1:4" ht="15" x14ac:dyDescent="0.25">
      <c r="A16186"/>
      <c r="B16186"/>
      <c r="C16186"/>
      <c r="D16186"/>
    </row>
    <row r="16187" spans="1:4" ht="15" x14ac:dyDescent="0.25">
      <c r="A16187"/>
      <c r="B16187"/>
      <c r="C16187"/>
      <c r="D16187"/>
    </row>
    <row r="16188" spans="1:4" ht="15" x14ac:dyDescent="0.25">
      <c r="A16188"/>
      <c r="B16188"/>
      <c r="C16188"/>
      <c r="D16188"/>
    </row>
    <row r="16189" spans="1:4" ht="15" x14ac:dyDescent="0.25">
      <c r="A16189"/>
      <c r="B16189"/>
      <c r="C16189"/>
      <c r="D16189"/>
    </row>
    <row r="16190" spans="1:4" ht="15" x14ac:dyDescent="0.25">
      <c r="A16190"/>
      <c r="B16190"/>
      <c r="C16190"/>
      <c r="D16190"/>
    </row>
    <row r="16191" spans="1:4" ht="15" x14ac:dyDescent="0.25">
      <c r="A16191"/>
      <c r="B16191"/>
      <c r="C16191"/>
      <c r="D16191"/>
    </row>
    <row r="16192" spans="1:4" ht="15" x14ac:dyDescent="0.25">
      <c r="A16192"/>
      <c r="B16192"/>
      <c r="C16192"/>
      <c r="D16192"/>
    </row>
    <row r="16193" spans="1:4" ht="15" x14ac:dyDescent="0.25">
      <c r="A16193"/>
      <c r="B16193"/>
      <c r="C16193"/>
      <c r="D16193"/>
    </row>
    <row r="16194" spans="1:4" ht="15" x14ac:dyDescent="0.25">
      <c r="A16194"/>
      <c r="B16194"/>
      <c r="C16194"/>
      <c r="D16194"/>
    </row>
    <row r="16195" spans="1:4" ht="15" x14ac:dyDescent="0.25">
      <c r="A16195"/>
      <c r="B16195"/>
      <c r="C16195"/>
      <c r="D16195"/>
    </row>
    <row r="16196" spans="1:4" ht="15" x14ac:dyDescent="0.25">
      <c r="A16196"/>
      <c r="B16196"/>
      <c r="C16196"/>
      <c r="D16196"/>
    </row>
    <row r="16197" spans="1:4" ht="15" x14ac:dyDescent="0.25">
      <c r="A16197"/>
      <c r="B16197"/>
      <c r="C16197"/>
      <c r="D16197"/>
    </row>
    <row r="16198" spans="1:4" ht="15" x14ac:dyDescent="0.25">
      <c r="A16198"/>
      <c r="B16198"/>
      <c r="C16198"/>
      <c r="D16198"/>
    </row>
    <row r="16199" spans="1:4" ht="15" x14ac:dyDescent="0.25">
      <c r="A16199"/>
      <c r="B16199"/>
      <c r="C16199"/>
      <c r="D16199"/>
    </row>
    <row r="16200" spans="1:4" ht="15" x14ac:dyDescent="0.25">
      <c r="A16200"/>
      <c r="B16200"/>
      <c r="C16200"/>
      <c r="D16200"/>
    </row>
    <row r="16201" spans="1:4" ht="15" x14ac:dyDescent="0.25">
      <c r="A16201"/>
      <c r="B16201"/>
      <c r="C16201"/>
      <c r="D16201"/>
    </row>
    <row r="16202" spans="1:4" ht="15" x14ac:dyDescent="0.25">
      <c r="A16202"/>
      <c r="B16202"/>
      <c r="C16202"/>
      <c r="D16202"/>
    </row>
    <row r="16203" spans="1:4" ht="15" x14ac:dyDescent="0.25">
      <c r="A16203"/>
      <c r="B16203"/>
      <c r="C16203"/>
      <c r="D16203"/>
    </row>
    <row r="16204" spans="1:4" ht="15" x14ac:dyDescent="0.25">
      <c r="A16204"/>
      <c r="B16204"/>
      <c r="C16204"/>
      <c r="D16204"/>
    </row>
    <row r="16205" spans="1:4" ht="15" x14ac:dyDescent="0.25">
      <c r="A16205"/>
      <c r="B16205"/>
      <c r="C16205"/>
      <c r="D16205"/>
    </row>
    <row r="16206" spans="1:4" ht="15" x14ac:dyDescent="0.25">
      <c r="A16206"/>
      <c r="B16206"/>
      <c r="C16206"/>
      <c r="D16206"/>
    </row>
    <row r="16207" spans="1:4" ht="15" x14ac:dyDescent="0.25">
      <c r="A16207"/>
      <c r="B16207"/>
      <c r="C16207"/>
      <c r="D16207"/>
    </row>
    <row r="16208" spans="1:4" ht="15" x14ac:dyDescent="0.25">
      <c r="A16208"/>
      <c r="B16208"/>
      <c r="C16208"/>
      <c r="D16208"/>
    </row>
    <row r="16209" spans="1:4" ht="15" x14ac:dyDescent="0.25">
      <c r="A16209"/>
      <c r="B16209"/>
      <c r="C16209"/>
      <c r="D16209"/>
    </row>
    <row r="16210" spans="1:4" ht="15" x14ac:dyDescent="0.25">
      <c r="A16210"/>
      <c r="B16210"/>
      <c r="C16210"/>
      <c r="D16210"/>
    </row>
    <row r="16211" spans="1:4" ht="15" x14ac:dyDescent="0.25">
      <c r="A16211"/>
      <c r="B16211"/>
      <c r="C16211"/>
      <c r="D16211"/>
    </row>
    <row r="16212" spans="1:4" ht="15" x14ac:dyDescent="0.25">
      <c r="A16212"/>
      <c r="B16212"/>
      <c r="C16212"/>
      <c r="D16212"/>
    </row>
    <row r="16213" spans="1:4" ht="15" x14ac:dyDescent="0.25">
      <c r="A16213"/>
      <c r="B16213"/>
      <c r="C16213"/>
      <c r="D16213"/>
    </row>
    <row r="16214" spans="1:4" ht="15" x14ac:dyDescent="0.25">
      <c r="A16214"/>
      <c r="B16214"/>
      <c r="C16214"/>
      <c r="D16214"/>
    </row>
    <row r="16215" spans="1:4" ht="15" x14ac:dyDescent="0.25">
      <c r="A16215"/>
      <c r="B16215"/>
      <c r="C16215"/>
      <c r="D16215"/>
    </row>
    <row r="16216" spans="1:4" ht="15" x14ac:dyDescent="0.25">
      <c r="A16216"/>
      <c r="B16216"/>
      <c r="C16216"/>
      <c r="D16216"/>
    </row>
    <row r="16217" spans="1:4" ht="15" x14ac:dyDescent="0.25">
      <c r="A16217"/>
      <c r="B16217"/>
      <c r="C16217"/>
      <c r="D16217"/>
    </row>
    <row r="16218" spans="1:4" ht="15" x14ac:dyDescent="0.25">
      <c r="A16218"/>
      <c r="B16218"/>
      <c r="C16218"/>
      <c r="D16218"/>
    </row>
    <row r="16219" spans="1:4" ht="15" x14ac:dyDescent="0.25">
      <c r="A16219"/>
      <c r="B16219"/>
      <c r="C16219"/>
      <c r="D16219"/>
    </row>
    <row r="16220" spans="1:4" ht="15" x14ac:dyDescent="0.25">
      <c r="A16220"/>
      <c r="B16220"/>
      <c r="C16220"/>
      <c r="D16220"/>
    </row>
    <row r="16221" spans="1:4" ht="15" x14ac:dyDescent="0.25">
      <c r="A16221"/>
      <c r="B16221"/>
      <c r="C16221"/>
      <c r="D16221"/>
    </row>
    <row r="16222" spans="1:4" ht="15" x14ac:dyDescent="0.25">
      <c r="A16222"/>
      <c r="B16222"/>
      <c r="C16222"/>
      <c r="D16222"/>
    </row>
    <row r="16223" spans="1:4" ht="15" x14ac:dyDescent="0.25">
      <c r="A16223"/>
      <c r="B16223"/>
      <c r="C16223"/>
      <c r="D16223"/>
    </row>
    <row r="16224" spans="1:4" ht="15" x14ac:dyDescent="0.25">
      <c r="A16224"/>
      <c r="B16224"/>
      <c r="C16224"/>
      <c r="D16224"/>
    </row>
    <row r="16225" spans="1:4" ht="15" x14ac:dyDescent="0.25">
      <c r="A16225"/>
      <c r="B16225"/>
      <c r="C16225"/>
      <c r="D16225"/>
    </row>
    <row r="16226" spans="1:4" ht="15" x14ac:dyDescent="0.25">
      <c r="A16226"/>
      <c r="B16226"/>
      <c r="C16226"/>
      <c r="D16226"/>
    </row>
    <row r="16227" spans="1:4" ht="15" x14ac:dyDescent="0.25">
      <c r="A16227"/>
      <c r="B16227"/>
      <c r="C16227"/>
      <c r="D16227"/>
    </row>
    <row r="16228" spans="1:4" ht="15" x14ac:dyDescent="0.25">
      <c r="A16228"/>
      <c r="B16228"/>
      <c r="C16228"/>
      <c r="D16228"/>
    </row>
    <row r="16229" spans="1:4" ht="15" x14ac:dyDescent="0.25">
      <c r="A16229"/>
      <c r="B16229"/>
      <c r="C16229"/>
      <c r="D16229"/>
    </row>
    <row r="16230" spans="1:4" ht="15" x14ac:dyDescent="0.25">
      <c r="A16230"/>
      <c r="B16230"/>
      <c r="C16230"/>
      <c r="D16230"/>
    </row>
    <row r="16231" spans="1:4" ht="15" x14ac:dyDescent="0.25">
      <c r="A16231"/>
      <c r="B16231"/>
      <c r="C16231"/>
      <c r="D16231"/>
    </row>
    <row r="16232" spans="1:4" ht="15" x14ac:dyDescent="0.25">
      <c r="A16232"/>
      <c r="B16232"/>
      <c r="C16232"/>
      <c r="D16232"/>
    </row>
    <row r="16233" spans="1:4" ht="15" x14ac:dyDescent="0.25">
      <c r="A16233"/>
      <c r="B16233"/>
      <c r="C16233"/>
      <c r="D16233"/>
    </row>
    <row r="16234" spans="1:4" ht="15" x14ac:dyDescent="0.25">
      <c r="A16234"/>
      <c r="B16234"/>
      <c r="C16234"/>
      <c r="D16234"/>
    </row>
    <row r="16235" spans="1:4" ht="15" x14ac:dyDescent="0.25">
      <c r="A16235"/>
      <c r="B16235"/>
      <c r="C16235"/>
      <c r="D16235"/>
    </row>
    <row r="16236" spans="1:4" ht="15" x14ac:dyDescent="0.25">
      <c r="A16236"/>
      <c r="B16236"/>
      <c r="C16236"/>
      <c r="D16236"/>
    </row>
    <row r="16237" spans="1:4" ht="15" x14ac:dyDescent="0.25">
      <c r="A16237"/>
      <c r="B16237"/>
      <c r="C16237"/>
      <c r="D16237"/>
    </row>
    <row r="16238" spans="1:4" ht="15" x14ac:dyDescent="0.25">
      <c r="A16238"/>
      <c r="B16238"/>
      <c r="C16238"/>
      <c r="D16238"/>
    </row>
    <row r="16239" spans="1:4" ht="15" x14ac:dyDescent="0.25">
      <c r="A16239"/>
      <c r="B16239"/>
      <c r="C16239"/>
      <c r="D16239"/>
    </row>
    <row r="16240" spans="1:4" ht="15" x14ac:dyDescent="0.25">
      <c r="A16240"/>
      <c r="B16240"/>
      <c r="C16240"/>
      <c r="D16240"/>
    </row>
    <row r="16241" spans="1:4" ht="15" x14ac:dyDescent="0.25">
      <c r="A16241"/>
      <c r="B16241"/>
      <c r="C16241"/>
      <c r="D16241"/>
    </row>
    <row r="16242" spans="1:4" ht="15" x14ac:dyDescent="0.25">
      <c r="A16242"/>
      <c r="B16242"/>
      <c r="C16242"/>
      <c r="D16242"/>
    </row>
    <row r="16243" spans="1:4" ht="15" x14ac:dyDescent="0.25">
      <c r="A16243"/>
      <c r="B16243"/>
      <c r="C16243"/>
      <c r="D16243"/>
    </row>
    <row r="16244" spans="1:4" ht="15" x14ac:dyDescent="0.25">
      <c r="A16244"/>
      <c r="B16244"/>
      <c r="C16244"/>
      <c r="D16244"/>
    </row>
    <row r="16245" spans="1:4" ht="15" x14ac:dyDescent="0.25">
      <c r="A16245"/>
      <c r="B16245"/>
      <c r="C16245"/>
      <c r="D16245"/>
    </row>
    <row r="16246" spans="1:4" ht="15" x14ac:dyDescent="0.25">
      <c r="A16246"/>
      <c r="B16246"/>
      <c r="C16246"/>
      <c r="D16246"/>
    </row>
    <row r="16247" spans="1:4" ht="15" x14ac:dyDescent="0.25">
      <c r="A16247"/>
      <c r="B16247"/>
      <c r="C16247"/>
      <c r="D16247"/>
    </row>
    <row r="16248" spans="1:4" ht="15" x14ac:dyDescent="0.25">
      <c r="A16248"/>
      <c r="B16248"/>
      <c r="C16248"/>
      <c r="D16248"/>
    </row>
    <row r="16249" spans="1:4" ht="15" x14ac:dyDescent="0.25">
      <c r="A16249"/>
      <c r="B16249"/>
      <c r="C16249"/>
      <c r="D16249"/>
    </row>
    <row r="16250" spans="1:4" ht="15" x14ac:dyDescent="0.25">
      <c r="A16250"/>
      <c r="B16250"/>
      <c r="C16250"/>
      <c r="D16250"/>
    </row>
    <row r="16251" spans="1:4" ht="15" x14ac:dyDescent="0.25">
      <c r="A16251"/>
      <c r="B16251"/>
      <c r="C16251"/>
      <c r="D16251"/>
    </row>
    <row r="16252" spans="1:4" ht="15" x14ac:dyDescent="0.25">
      <c r="A16252"/>
      <c r="B16252"/>
      <c r="C16252"/>
      <c r="D16252"/>
    </row>
    <row r="16253" spans="1:4" ht="15" x14ac:dyDescent="0.25">
      <c r="A16253"/>
      <c r="B16253"/>
      <c r="C16253"/>
      <c r="D16253"/>
    </row>
    <row r="16254" spans="1:4" ht="15" x14ac:dyDescent="0.25">
      <c r="A16254"/>
      <c r="B16254"/>
      <c r="C16254"/>
      <c r="D16254"/>
    </row>
    <row r="16255" spans="1:4" ht="15" x14ac:dyDescent="0.25">
      <c r="A16255"/>
      <c r="B16255"/>
      <c r="C16255"/>
      <c r="D16255"/>
    </row>
    <row r="16256" spans="1:4" ht="15" x14ac:dyDescent="0.25">
      <c r="A16256"/>
      <c r="B16256"/>
      <c r="C16256"/>
      <c r="D16256"/>
    </row>
    <row r="16257" spans="1:4" ht="15" x14ac:dyDescent="0.25">
      <c r="A16257"/>
      <c r="B16257"/>
      <c r="C16257"/>
      <c r="D16257"/>
    </row>
    <row r="16258" spans="1:4" ht="15" x14ac:dyDescent="0.25">
      <c r="A16258"/>
      <c r="B16258"/>
      <c r="C16258"/>
      <c r="D16258"/>
    </row>
    <row r="16259" spans="1:4" ht="15" x14ac:dyDescent="0.25">
      <c r="A16259"/>
      <c r="B16259"/>
      <c r="C16259"/>
      <c r="D16259"/>
    </row>
    <row r="16260" spans="1:4" ht="15" x14ac:dyDescent="0.25">
      <c r="A16260"/>
      <c r="B16260"/>
      <c r="C16260"/>
      <c r="D16260"/>
    </row>
    <row r="16261" spans="1:4" ht="15" x14ac:dyDescent="0.25">
      <c r="A16261"/>
      <c r="B16261"/>
      <c r="C16261"/>
      <c r="D16261"/>
    </row>
    <row r="16262" spans="1:4" ht="15" x14ac:dyDescent="0.25">
      <c r="A16262"/>
      <c r="B16262"/>
      <c r="C16262"/>
      <c r="D16262"/>
    </row>
    <row r="16263" spans="1:4" ht="15" x14ac:dyDescent="0.25">
      <c r="A16263"/>
      <c r="B16263"/>
      <c r="C16263"/>
      <c r="D16263"/>
    </row>
    <row r="16264" spans="1:4" ht="15" x14ac:dyDescent="0.25">
      <c r="A16264"/>
      <c r="B16264"/>
      <c r="C16264"/>
      <c r="D16264"/>
    </row>
    <row r="16265" spans="1:4" ht="15" x14ac:dyDescent="0.25">
      <c r="A16265"/>
      <c r="B16265"/>
      <c r="C16265"/>
      <c r="D16265"/>
    </row>
    <row r="16266" spans="1:4" ht="15" x14ac:dyDescent="0.25">
      <c r="A16266"/>
      <c r="B16266"/>
      <c r="C16266"/>
      <c r="D16266"/>
    </row>
    <row r="16267" spans="1:4" ht="15" x14ac:dyDescent="0.25">
      <c r="A16267"/>
      <c r="B16267"/>
      <c r="C16267"/>
      <c r="D16267"/>
    </row>
    <row r="16268" spans="1:4" ht="15" x14ac:dyDescent="0.25">
      <c r="A16268"/>
      <c r="B16268"/>
      <c r="C16268"/>
      <c r="D16268"/>
    </row>
    <row r="16269" spans="1:4" ht="15" x14ac:dyDescent="0.25">
      <c r="A16269"/>
      <c r="B16269"/>
      <c r="C16269"/>
      <c r="D16269"/>
    </row>
    <row r="16270" spans="1:4" ht="15" x14ac:dyDescent="0.25">
      <c r="A16270"/>
      <c r="B16270"/>
      <c r="C16270"/>
      <c r="D16270"/>
    </row>
    <row r="16271" spans="1:4" ht="15" x14ac:dyDescent="0.25">
      <c r="A16271"/>
      <c r="B16271"/>
      <c r="C16271"/>
      <c r="D16271"/>
    </row>
    <row r="16272" spans="1:4" ht="15" x14ac:dyDescent="0.25">
      <c r="A16272"/>
      <c r="B16272"/>
      <c r="C16272"/>
      <c r="D16272"/>
    </row>
    <row r="16273" spans="1:4" ht="15" x14ac:dyDescent="0.25">
      <c r="A16273"/>
      <c r="B16273"/>
      <c r="C16273"/>
      <c r="D16273"/>
    </row>
    <row r="16274" spans="1:4" ht="15" x14ac:dyDescent="0.25">
      <c r="A16274"/>
      <c r="B16274"/>
      <c r="C16274"/>
      <c r="D16274"/>
    </row>
    <row r="16275" spans="1:4" ht="15" x14ac:dyDescent="0.25">
      <c r="A16275"/>
      <c r="B16275"/>
      <c r="C16275"/>
      <c r="D16275"/>
    </row>
    <row r="16276" spans="1:4" ht="15" x14ac:dyDescent="0.25">
      <c r="A16276"/>
      <c r="B16276"/>
      <c r="C16276"/>
      <c r="D16276"/>
    </row>
    <row r="16277" spans="1:4" ht="15" x14ac:dyDescent="0.25">
      <c r="A16277"/>
      <c r="B16277"/>
      <c r="C16277"/>
      <c r="D16277"/>
    </row>
    <row r="16278" spans="1:4" ht="15" x14ac:dyDescent="0.25">
      <c r="A16278"/>
      <c r="B16278"/>
      <c r="C16278"/>
      <c r="D16278"/>
    </row>
    <row r="16279" spans="1:4" ht="15" x14ac:dyDescent="0.25">
      <c r="A16279"/>
      <c r="B16279"/>
      <c r="C16279"/>
      <c r="D16279"/>
    </row>
    <row r="16280" spans="1:4" ht="15" x14ac:dyDescent="0.25">
      <c r="A16280"/>
      <c r="B16280"/>
      <c r="C16280"/>
      <c r="D16280"/>
    </row>
    <row r="16281" spans="1:4" ht="15" x14ac:dyDescent="0.25">
      <c r="A16281"/>
      <c r="B16281"/>
      <c r="C16281"/>
      <c r="D16281"/>
    </row>
    <row r="16282" spans="1:4" ht="15" x14ac:dyDescent="0.25">
      <c r="A16282"/>
      <c r="B16282"/>
      <c r="C16282"/>
      <c r="D16282"/>
    </row>
    <row r="16283" spans="1:4" ht="15" x14ac:dyDescent="0.25">
      <c r="A16283"/>
      <c r="B16283"/>
      <c r="C16283"/>
      <c r="D16283"/>
    </row>
    <row r="16284" spans="1:4" ht="15" x14ac:dyDescent="0.25">
      <c r="A16284"/>
      <c r="B16284"/>
      <c r="C16284"/>
      <c r="D16284"/>
    </row>
    <row r="16285" spans="1:4" ht="15" x14ac:dyDescent="0.25">
      <c r="A16285"/>
      <c r="B16285"/>
      <c r="C16285"/>
      <c r="D16285"/>
    </row>
    <row r="16286" spans="1:4" ht="15" x14ac:dyDescent="0.25">
      <c r="A16286"/>
      <c r="B16286"/>
      <c r="C16286"/>
      <c r="D16286"/>
    </row>
    <row r="16287" spans="1:4" ht="15" x14ac:dyDescent="0.25">
      <c r="A16287"/>
      <c r="B16287"/>
      <c r="C16287"/>
      <c r="D16287"/>
    </row>
    <row r="16288" spans="1:4" ht="15" x14ac:dyDescent="0.25">
      <c r="A16288"/>
      <c r="B16288"/>
      <c r="C16288"/>
      <c r="D16288"/>
    </row>
    <row r="16289" spans="1:4" ht="15" x14ac:dyDescent="0.25">
      <c r="A16289"/>
      <c r="B16289"/>
      <c r="C16289"/>
      <c r="D16289"/>
    </row>
    <row r="16290" spans="1:4" ht="15" x14ac:dyDescent="0.25">
      <c r="A16290"/>
      <c r="B16290"/>
      <c r="C16290"/>
      <c r="D16290"/>
    </row>
    <row r="16291" spans="1:4" ht="15" x14ac:dyDescent="0.25">
      <c r="A16291"/>
      <c r="B16291"/>
      <c r="C16291"/>
      <c r="D16291"/>
    </row>
    <row r="16292" spans="1:4" ht="15" x14ac:dyDescent="0.25">
      <c r="A16292"/>
      <c r="B16292"/>
      <c r="C16292"/>
      <c r="D16292"/>
    </row>
    <row r="16293" spans="1:4" ht="15" x14ac:dyDescent="0.25">
      <c r="A16293"/>
      <c r="B16293"/>
      <c r="C16293"/>
      <c r="D16293"/>
    </row>
    <row r="16294" spans="1:4" ht="15" x14ac:dyDescent="0.25">
      <c r="A16294"/>
      <c r="B16294"/>
      <c r="C16294"/>
      <c r="D16294"/>
    </row>
    <row r="16295" spans="1:4" ht="15" x14ac:dyDescent="0.25">
      <c r="A16295"/>
      <c r="B16295"/>
      <c r="C16295"/>
      <c r="D16295"/>
    </row>
    <row r="16296" spans="1:4" ht="15" x14ac:dyDescent="0.25">
      <c r="A16296"/>
      <c r="B16296"/>
      <c r="C16296"/>
      <c r="D16296"/>
    </row>
    <row r="16297" spans="1:4" ht="15" x14ac:dyDescent="0.25">
      <c r="A16297"/>
      <c r="B16297"/>
      <c r="C16297"/>
      <c r="D16297"/>
    </row>
    <row r="16298" spans="1:4" ht="15" x14ac:dyDescent="0.25">
      <c r="A16298"/>
      <c r="B16298"/>
      <c r="C16298"/>
      <c r="D16298"/>
    </row>
    <row r="16299" spans="1:4" ht="15" x14ac:dyDescent="0.25">
      <c r="A16299"/>
      <c r="B16299"/>
      <c r="C16299"/>
      <c r="D16299"/>
    </row>
    <row r="16300" spans="1:4" ht="15" x14ac:dyDescent="0.25">
      <c r="A16300"/>
      <c r="B16300"/>
      <c r="C16300"/>
      <c r="D16300"/>
    </row>
    <row r="16301" spans="1:4" ht="15" x14ac:dyDescent="0.25">
      <c r="A16301"/>
      <c r="B16301"/>
      <c r="C16301"/>
      <c r="D16301"/>
    </row>
    <row r="16302" spans="1:4" ht="15" x14ac:dyDescent="0.25">
      <c r="A16302"/>
      <c r="B16302"/>
      <c r="C16302"/>
      <c r="D16302"/>
    </row>
    <row r="16303" spans="1:4" ht="15" x14ac:dyDescent="0.25">
      <c r="A16303"/>
      <c r="B16303"/>
      <c r="C16303"/>
      <c r="D16303"/>
    </row>
    <row r="16304" spans="1:4" ht="15" x14ac:dyDescent="0.25">
      <c r="A16304"/>
      <c r="B16304"/>
      <c r="C16304"/>
      <c r="D16304"/>
    </row>
    <row r="16305" spans="1:4" ht="15" x14ac:dyDescent="0.25">
      <c r="A16305"/>
      <c r="B16305"/>
      <c r="C16305"/>
      <c r="D16305"/>
    </row>
    <row r="16306" spans="1:4" ht="15" x14ac:dyDescent="0.25">
      <c r="A16306"/>
      <c r="B16306"/>
      <c r="C16306"/>
      <c r="D16306"/>
    </row>
    <row r="16307" spans="1:4" ht="15" x14ac:dyDescent="0.25">
      <c r="A16307"/>
      <c r="B16307"/>
      <c r="C16307"/>
      <c r="D16307"/>
    </row>
    <row r="16308" spans="1:4" ht="15" x14ac:dyDescent="0.25">
      <c r="A16308"/>
      <c r="B16308"/>
      <c r="C16308"/>
      <c r="D16308"/>
    </row>
    <row r="16309" spans="1:4" ht="15" x14ac:dyDescent="0.25">
      <c r="A16309"/>
      <c r="B16309"/>
      <c r="C16309"/>
      <c r="D16309"/>
    </row>
    <row r="16310" spans="1:4" ht="15" x14ac:dyDescent="0.25">
      <c r="A16310"/>
      <c r="B16310"/>
      <c r="C16310"/>
      <c r="D16310"/>
    </row>
    <row r="16311" spans="1:4" ht="15" x14ac:dyDescent="0.25">
      <c r="A16311"/>
      <c r="B16311"/>
      <c r="C16311"/>
      <c r="D16311"/>
    </row>
    <row r="16312" spans="1:4" ht="15" x14ac:dyDescent="0.25">
      <c r="A16312"/>
      <c r="B16312"/>
      <c r="C16312"/>
      <c r="D16312"/>
    </row>
    <row r="16313" spans="1:4" ht="15" x14ac:dyDescent="0.25">
      <c r="A16313"/>
      <c r="B16313"/>
      <c r="C16313"/>
      <c r="D16313"/>
    </row>
    <row r="16314" spans="1:4" ht="15" x14ac:dyDescent="0.25">
      <c r="A16314"/>
      <c r="B16314"/>
      <c r="C16314"/>
      <c r="D16314"/>
    </row>
    <row r="16315" spans="1:4" ht="15" x14ac:dyDescent="0.25">
      <c r="A16315"/>
      <c r="B16315"/>
      <c r="C16315"/>
      <c r="D16315"/>
    </row>
    <row r="16316" spans="1:4" ht="15" x14ac:dyDescent="0.25">
      <c r="A16316"/>
      <c r="B16316"/>
      <c r="C16316"/>
      <c r="D16316"/>
    </row>
    <row r="16317" spans="1:4" ht="15" x14ac:dyDescent="0.25">
      <c r="A16317"/>
      <c r="B16317"/>
      <c r="C16317"/>
      <c r="D16317"/>
    </row>
    <row r="16318" spans="1:4" ht="15" x14ac:dyDescent="0.25">
      <c r="A16318"/>
      <c r="B16318"/>
      <c r="C16318"/>
      <c r="D16318"/>
    </row>
    <row r="16319" spans="1:4" ht="15" x14ac:dyDescent="0.25">
      <c r="A16319"/>
      <c r="B16319"/>
      <c r="C16319"/>
      <c r="D16319"/>
    </row>
    <row r="16320" spans="1:4" ht="15" x14ac:dyDescent="0.25">
      <c r="A16320"/>
      <c r="B16320"/>
      <c r="C16320"/>
      <c r="D16320"/>
    </row>
    <row r="16321" spans="1:4" ht="15" x14ac:dyDescent="0.25">
      <c r="A16321"/>
      <c r="B16321"/>
      <c r="C16321"/>
      <c r="D16321"/>
    </row>
    <row r="16322" spans="1:4" ht="15" x14ac:dyDescent="0.25">
      <c r="A16322"/>
      <c r="B16322"/>
      <c r="C16322"/>
      <c r="D16322"/>
    </row>
    <row r="16323" spans="1:4" ht="15" x14ac:dyDescent="0.25">
      <c r="A16323"/>
      <c r="B16323"/>
      <c r="C16323"/>
      <c r="D16323"/>
    </row>
    <row r="16324" spans="1:4" ht="15" x14ac:dyDescent="0.25">
      <c r="A16324"/>
      <c r="B16324"/>
      <c r="C16324"/>
      <c r="D16324"/>
    </row>
    <row r="16325" spans="1:4" ht="15" x14ac:dyDescent="0.25">
      <c r="A16325"/>
      <c r="B16325"/>
      <c r="C16325"/>
      <c r="D16325"/>
    </row>
    <row r="16326" spans="1:4" ht="15" x14ac:dyDescent="0.25">
      <c r="A16326"/>
      <c r="B16326"/>
      <c r="C16326"/>
      <c r="D16326"/>
    </row>
    <row r="16327" spans="1:4" ht="15" x14ac:dyDescent="0.25">
      <c r="A16327"/>
      <c r="B16327"/>
      <c r="C16327"/>
      <c r="D16327"/>
    </row>
    <row r="16328" spans="1:4" ht="15" x14ac:dyDescent="0.25">
      <c r="A16328"/>
      <c r="B16328"/>
      <c r="C16328"/>
      <c r="D16328"/>
    </row>
    <row r="16329" spans="1:4" ht="15" x14ac:dyDescent="0.25">
      <c r="A16329"/>
      <c r="B16329"/>
      <c r="C16329"/>
      <c r="D16329"/>
    </row>
    <row r="16330" spans="1:4" ht="15" x14ac:dyDescent="0.25">
      <c r="A16330"/>
      <c r="B16330"/>
      <c r="C16330"/>
      <c r="D16330"/>
    </row>
    <row r="16331" spans="1:4" ht="15" x14ac:dyDescent="0.25">
      <c r="A16331"/>
      <c r="B16331"/>
      <c r="C16331"/>
      <c r="D16331"/>
    </row>
    <row r="16332" spans="1:4" ht="15" x14ac:dyDescent="0.25">
      <c r="A16332"/>
      <c r="B16332"/>
      <c r="C16332"/>
      <c r="D16332"/>
    </row>
    <row r="16333" spans="1:4" ht="15" x14ac:dyDescent="0.25">
      <c r="A16333"/>
      <c r="B16333"/>
      <c r="C16333"/>
      <c r="D16333"/>
    </row>
    <row r="16334" spans="1:4" ht="15" x14ac:dyDescent="0.25">
      <c r="A16334"/>
      <c r="B16334"/>
      <c r="C16334"/>
      <c r="D16334"/>
    </row>
    <row r="16335" spans="1:4" ht="15" x14ac:dyDescent="0.25">
      <c r="A16335"/>
      <c r="B16335"/>
      <c r="C16335"/>
      <c r="D16335"/>
    </row>
    <row r="16336" spans="1:4" ht="15" x14ac:dyDescent="0.25">
      <c r="A16336"/>
      <c r="B16336"/>
      <c r="C16336"/>
      <c r="D16336"/>
    </row>
    <row r="16337" spans="1:4" ht="15" x14ac:dyDescent="0.25">
      <c r="A16337"/>
      <c r="B16337"/>
      <c r="C16337"/>
      <c r="D16337"/>
    </row>
    <row r="16338" spans="1:4" ht="15" x14ac:dyDescent="0.25">
      <c r="A16338"/>
      <c r="B16338"/>
      <c r="C16338"/>
      <c r="D16338"/>
    </row>
    <row r="16339" spans="1:4" ht="15" x14ac:dyDescent="0.25">
      <c r="A16339"/>
      <c r="B16339"/>
      <c r="C16339"/>
      <c r="D16339"/>
    </row>
    <row r="16340" spans="1:4" ht="15" x14ac:dyDescent="0.25">
      <c r="A16340"/>
      <c r="B16340"/>
      <c r="C16340"/>
      <c r="D16340"/>
    </row>
    <row r="16341" spans="1:4" ht="15" x14ac:dyDescent="0.25">
      <c r="A16341"/>
      <c r="B16341"/>
      <c r="C16341"/>
      <c r="D16341"/>
    </row>
    <row r="16342" spans="1:4" ht="15" x14ac:dyDescent="0.25">
      <c r="A16342"/>
      <c r="B16342"/>
      <c r="C16342"/>
      <c r="D16342"/>
    </row>
    <row r="16343" spans="1:4" ht="15" x14ac:dyDescent="0.25">
      <c r="A16343"/>
      <c r="B16343"/>
      <c r="C16343"/>
      <c r="D16343"/>
    </row>
    <row r="16344" spans="1:4" ht="15" x14ac:dyDescent="0.25">
      <c r="A16344"/>
      <c r="B16344"/>
      <c r="C16344"/>
      <c r="D16344"/>
    </row>
    <row r="16345" spans="1:4" ht="15" x14ac:dyDescent="0.25">
      <c r="A16345"/>
      <c r="B16345"/>
      <c r="C16345"/>
      <c r="D16345"/>
    </row>
    <row r="16346" spans="1:4" ht="15" x14ac:dyDescent="0.25">
      <c r="A16346"/>
      <c r="B16346"/>
      <c r="C16346"/>
      <c r="D16346"/>
    </row>
    <row r="16347" spans="1:4" ht="15" x14ac:dyDescent="0.25">
      <c r="A16347"/>
      <c r="B16347"/>
      <c r="C16347"/>
      <c r="D16347"/>
    </row>
    <row r="16348" spans="1:4" ht="15" x14ac:dyDescent="0.25">
      <c r="A16348"/>
      <c r="B16348"/>
      <c r="C16348"/>
      <c r="D16348"/>
    </row>
    <row r="16349" spans="1:4" ht="15" x14ac:dyDescent="0.25">
      <c r="A16349"/>
      <c r="B16349"/>
      <c r="C16349"/>
      <c r="D16349"/>
    </row>
    <row r="16350" spans="1:4" ht="15" x14ac:dyDescent="0.25">
      <c r="A16350"/>
      <c r="B16350"/>
      <c r="C16350"/>
      <c r="D16350"/>
    </row>
    <row r="16351" spans="1:4" ht="15" x14ac:dyDescent="0.25">
      <c r="A16351"/>
      <c r="B16351"/>
      <c r="C16351"/>
      <c r="D16351"/>
    </row>
    <row r="16352" spans="1:4" ht="15" x14ac:dyDescent="0.25">
      <c r="A16352"/>
      <c r="B16352"/>
      <c r="C16352"/>
      <c r="D16352"/>
    </row>
    <row r="16353" spans="1:4" ht="15" x14ac:dyDescent="0.25">
      <c r="A16353"/>
      <c r="B16353"/>
      <c r="C16353"/>
      <c r="D16353"/>
    </row>
    <row r="16354" spans="1:4" ht="15" x14ac:dyDescent="0.25">
      <c r="A16354"/>
      <c r="B16354"/>
      <c r="C16354"/>
      <c r="D16354"/>
    </row>
    <row r="16355" spans="1:4" ht="15" x14ac:dyDescent="0.25">
      <c r="A16355"/>
      <c r="B16355"/>
      <c r="C16355"/>
      <c r="D16355"/>
    </row>
    <row r="16356" spans="1:4" ht="15" x14ac:dyDescent="0.25">
      <c r="A16356"/>
      <c r="B16356"/>
      <c r="C16356"/>
      <c r="D16356"/>
    </row>
    <row r="16357" spans="1:4" ht="15" x14ac:dyDescent="0.25">
      <c r="A16357"/>
      <c r="B16357"/>
      <c r="C16357"/>
      <c r="D16357"/>
    </row>
    <row r="16358" spans="1:4" ht="15" x14ac:dyDescent="0.25">
      <c r="A16358"/>
      <c r="B16358"/>
      <c r="C16358"/>
      <c r="D16358"/>
    </row>
    <row r="16359" spans="1:4" ht="15" x14ac:dyDescent="0.25">
      <c r="A16359"/>
      <c r="B16359"/>
      <c r="C16359"/>
      <c r="D16359"/>
    </row>
    <row r="16360" spans="1:4" ht="15" x14ac:dyDescent="0.25">
      <c r="A16360"/>
      <c r="B16360"/>
      <c r="C16360"/>
      <c r="D16360"/>
    </row>
    <row r="16361" spans="1:4" ht="15" x14ac:dyDescent="0.25">
      <c r="A16361"/>
      <c r="B16361"/>
      <c r="C16361"/>
      <c r="D16361"/>
    </row>
    <row r="16362" spans="1:4" ht="15" x14ac:dyDescent="0.25">
      <c r="A16362"/>
      <c r="B16362"/>
      <c r="C16362"/>
      <c r="D16362"/>
    </row>
    <row r="16363" spans="1:4" ht="15" x14ac:dyDescent="0.25">
      <c r="A16363"/>
      <c r="B16363"/>
      <c r="C16363"/>
      <c r="D16363"/>
    </row>
    <row r="16364" spans="1:4" ht="15" x14ac:dyDescent="0.25">
      <c r="A16364"/>
      <c r="B16364"/>
      <c r="C16364"/>
      <c r="D16364"/>
    </row>
    <row r="16365" spans="1:4" ht="15" x14ac:dyDescent="0.25">
      <c r="A16365"/>
      <c r="B16365"/>
      <c r="C16365"/>
      <c r="D16365"/>
    </row>
    <row r="16366" spans="1:4" ht="15" x14ac:dyDescent="0.25">
      <c r="A16366"/>
      <c r="B16366"/>
      <c r="C16366"/>
      <c r="D16366"/>
    </row>
    <row r="16367" spans="1:4" ht="15" x14ac:dyDescent="0.25">
      <c r="A16367"/>
      <c r="B16367"/>
      <c r="C16367"/>
      <c r="D16367"/>
    </row>
    <row r="16368" spans="1:4" ht="15" x14ac:dyDescent="0.25">
      <c r="A16368"/>
      <c r="B16368"/>
      <c r="C16368"/>
      <c r="D16368"/>
    </row>
    <row r="16369" spans="1:4" ht="15" x14ac:dyDescent="0.25">
      <c r="A16369"/>
      <c r="B16369"/>
      <c r="C16369"/>
      <c r="D16369"/>
    </row>
    <row r="16370" spans="1:4" ht="15" x14ac:dyDescent="0.25">
      <c r="A16370"/>
      <c r="B16370"/>
      <c r="C16370"/>
      <c r="D16370"/>
    </row>
    <row r="16371" spans="1:4" ht="15" x14ac:dyDescent="0.25">
      <c r="A16371"/>
      <c r="B16371"/>
      <c r="C16371"/>
      <c r="D16371"/>
    </row>
    <row r="16372" spans="1:4" ht="15" x14ac:dyDescent="0.25">
      <c r="A16372"/>
      <c r="B16372"/>
      <c r="C16372"/>
      <c r="D16372"/>
    </row>
    <row r="16373" spans="1:4" ht="15" x14ac:dyDescent="0.25">
      <c r="A16373"/>
      <c r="B16373"/>
      <c r="C16373"/>
      <c r="D16373"/>
    </row>
    <row r="16374" spans="1:4" ht="15" x14ac:dyDescent="0.25">
      <c r="A16374"/>
      <c r="B16374"/>
      <c r="C16374"/>
      <c r="D16374"/>
    </row>
    <row r="16375" spans="1:4" ht="15" x14ac:dyDescent="0.25">
      <c r="A16375"/>
      <c r="B16375"/>
      <c r="C16375"/>
      <c r="D16375"/>
    </row>
    <row r="16376" spans="1:4" ht="15" x14ac:dyDescent="0.25">
      <c r="A16376"/>
      <c r="B16376"/>
      <c r="C16376"/>
      <c r="D16376"/>
    </row>
    <row r="16377" spans="1:4" ht="15" x14ac:dyDescent="0.25">
      <c r="A16377"/>
      <c r="B16377"/>
      <c r="C16377"/>
      <c r="D16377"/>
    </row>
    <row r="16378" spans="1:4" ht="15" x14ac:dyDescent="0.25">
      <c r="A16378"/>
      <c r="B16378"/>
      <c r="C16378"/>
      <c r="D16378"/>
    </row>
    <row r="16379" spans="1:4" ht="15" x14ac:dyDescent="0.25">
      <c r="A16379"/>
      <c r="B16379"/>
      <c r="C16379"/>
      <c r="D16379"/>
    </row>
    <row r="16380" spans="1:4" ht="15" x14ac:dyDescent="0.25">
      <c r="A16380"/>
      <c r="B16380"/>
      <c r="C16380"/>
      <c r="D16380"/>
    </row>
    <row r="16381" spans="1:4" ht="15" x14ac:dyDescent="0.25">
      <c r="A16381"/>
      <c r="B16381"/>
      <c r="C16381"/>
      <c r="D16381"/>
    </row>
    <row r="16382" spans="1:4" ht="15" x14ac:dyDescent="0.25">
      <c r="A16382"/>
      <c r="B16382"/>
      <c r="C16382"/>
      <c r="D16382"/>
    </row>
    <row r="16383" spans="1:4" ht="15" x14ac:dyDescent="0.25">
      <c r="A16383"/>
      <c r="B16383"/>
      <c r="C16383"/>
      <c r="D16383"/>
    </row>
    <row r="16384" spans="1:4" ht="15" x14ac:dyDescent="0.25">
      <c r="A16384"/>
      <c r="B16384"/>
      <c r="C16384"/>
      <c r="D16384"/>
    </row>
    <row r="16385" spans="1:4" ht="15" x14ac:dyDescent="0.25">
      <c r="A16385"/>
      <c r="B16385"/>
      <c r="C16385"/>
      <c r="D16385"/>
    </row>
    <row r="16386" spans="1:4" ht="15" x14ac:dyDescent="0.25">
      <c r="A16386"/>
      <c r="B16386"/>
      <c r="C16386"/>
      <c r="D16386"/>
    </row>
    <row r="16387" spans="1:4" ht="15" x14ac:dyDescent="0.25">
      <c r="A16387"/>
      <c r="B16387"/>
      <c r="C16387"/>
      <c r="D16387"/>
    </row>
    <row r="16388" spans="1:4" ht="15" x14ac:dyDescent="0.25">
      <c r="A16388"/>
      <c r="B16388"/>
      <c r="C16388"/>
      <c r="D16388"/>
    </row>
    <row r="16389" spans="1:4" ht="15" x14ac:dyDescent="0.25">
      <c r="A16389"/>
      <c r="B16389"/>
      <c r="C16389"/>
      <c r="D16389"/>
    </row>
    <row r="16390" spans="1:4" ht="15" x14ac:dyDescent="0.25">
      <c r="A16390"/>
      <c r="B16390"/>
      <c r="C16390"/>
      <c r="D16390"/>
    </row>
    <row r="16391" spans="1:4" ht="15" x14ac:dyDescent="0.25">
      <c r="A16391"/>
      <c r="B16391"/>
      <c r="C16391"/>
      <c r="D16391"/>
    </row>
    <row r="16392" spans="1:4" ht="15" x14ac:dyDescent="0.25">
      <c r="A16392"/>
      <c r="B16392"/>
      <c r="C16392"/>
      <c r="D16392"/>
    </row>
    <row r="16393" spans="1:4" ht="15" x14ac:dyDescent="0.25">
      <c r="A16393"/>
      <c r="B16393"/>
      <c r="C16393"/>
      <c r="D16393"/>
    </row>
    <row r="16394" spans="1:4" ht="15" x14ac:dyDescent="0.25">
      <c r="A16394"/>
      <c r="B16394"/>
      <c r="C16394"/>
      <c r="D16394"/>
    </row>
    <row r="16395" spans="1:4" ht="15" x14ac:dyDescent="0.25">
      <c r="A16395"/>
      <c r="B16395"/>
      <c r="C16395"/>
      <c r="D16395"/>
    </row>
    <row r="16396" spans="1:4" ht="15" x14ac:dyDescent="0.25">
      <c r="A16396"/>
      <c r="B16396"/>
      <c r="C16396"/>
      <c r="D16396"/>
    </row>
    <row r="16397" spans="1:4" ht="15" x14ac:dyDescent="0.25">
      <c r="A16397"/>
      <c r="B16397"/>
      <c r="C16397"/>
      <c r="D16397"/>
    </row>
    <row r="16398" spans="1:4" ht="15" x14ac:dyDescent="0.25">
      <c r="A16398"/>
      <c r="B16398"/>
      <c r="C16398"/>
      <c r="D16398"/>
    </row>
    <row r="16399" spans="1:4" ht="15" x14ac:dyDescent="0.25">
      <c r="A16399"/>
      <c r="B16399"/>
      <c r="C16399"/>
      <c r="D16399"/>
    </row>
    <row r="16400" spans="1:4" ht="15" x14ac:dyDescent="0.25">
      <c r="A16400"/>
      <c r="B16400"/>
      <c r="C16400"/>
      <c r="D16400"/>
    </row>
    <row r="16401" spans="1:4" ht="15" x14ac:dyDescent="0.25">
      <c r="A16401"/>
      <c r="B16401"/>
      <c r="C16401"/>
      <c r="D16401"/>
    </row>
    <row r="16402" spans="1:4" ht="15" x14ac:dyDescent="0.25">
      <c r="A16402"/>
      <c r="B16402"/>
      <c r="C16402"/>
      <c r="D16402"/>
    </row>
    <row r="16403" spans="1:4" ht="15" x14ac:dyDescent="0.25">
      <c r="A16403"/>
      <c r="B16403"/>
      <c r="C16403"/>
      <c r="D16403"/>
    </row>
    <row r="16404" spans="1:4" ht="15" x14ac:dyDescent="0.25">
      <c r="A16404"/>
      <c r="B16404"/>
      <c r="C16404"/>
      <c r="D16404"/>
    </row>
    <row r="16405" spans="1:4" ht="15" x14ac:dyDescent="0.25">
      <c r="A16405"/>
      <c r="B16405"/>
      <c r="C16405"/>
      <c r="D16405"/>
    </row>
    <row r="16406" spans="1:4" ht="15" x14ac:dyDescent="0.25">
      <c r="A16406"/>
      <c r="B16406"/>
      <c r="C16406"/>
      <c r="D16406"/>
    </row>
    <row r="16407" spans="1:4" ht="15" x14ac:dyDescent="0.25">
      <c r="A16407"/>
      <c r="B16407"/>
      <c r="C16407"/>
      <c r="D16407"/>
    </row>
    <row r="16408" spans="1:4" ht="15" x14ac:dyDescent="0.25">
      <c r="A16408"/>
      <c r="B16408"/>
      <c r="C16408"/>
      <c r="D16408"/>
    </row>
    <row r="16409" spans="1:4" ht="15" x14ac:dyDescent="0.25">
      <c r="A16409"/>
      <c r="B16409"/>
      <c r="C16409"/>
      <c r="D16409"/>
    </row>
    <row r="16410" spans="1:4" ht="15" x14ac:dyDescent="0.25">
      <c r="A16410"/>
      <c r="B16410"/>
      <c r="C16410"/>
      <c r="D16410"/>
    </row>
    <row r="16411" spans="1:4" ht="15" x14ac:dyDescent="0.25">
      <c r="A16411"/>
      <c r="B16411"/>
      <c r="C16411"/>
      <c r="D16411"/>
    </row>
    <row r="16412" spans="1:4" ht="15" x14ac:dyDescent="0.25">
      <c r="A16412"/>
      <c r="B16412"/>
      <c r="C16412"/>
      <c r="D16412"/>
    </row>
    <row r="16413" spans="1:4" ht="15" x14ac:dyDescent="0.25">
      <c r="A16413"/>
      <c r="B16413"/>
      <c r="C16413"/>
      <c r="D16413"/>
    </row>
    <row r="16414" spans="1:4" ht="15" x14ac:dyDescent="0.25">
      <c r="A16414"/>
      <c r="B16414"/>
      <c r="C16414"/>
      <c r="D16414"/>
    </row>
    <row r="16415" spans="1:4" ht="15" x14ac:dyDescent="0.25">
      <c r="A16415"/>
      <c r="B16415"/>
      <c r="C16415"/>
      <c r="D16415"/>
    </row>
    <row r="16416" spans="1:4" ht="15" x14ac:dyDescent="0.25">
      <c r="A16416"/>
      <c r="B16416"/>
      <c r="C16416"/>
      <c r="D16416"/>
    </row>
    <row r="16417" spans="1:4" ht="15" x14ac:dyDescent="0.25">
      <c r="A16417"/>
      <c r="B16417"/>
      <c r="C16417"/>
      <c r="D16417"/>
    </row>
    <row r="16418" spans="1:4" ht="15" x14ac:dyDescent="0.25">
      <c r="A16418"/>
      <c r="B16418"/>
      <c r="C16418"/>
      <c r="D16418"/>
    </row>
    <row r="16419" spans="1:4" ht="15" x14ac:dyDescent="0.25">
      <c r="A16419"/>
      <c r="B16419"/>
      <c r="C16419"/>
      <c r="D16419"/>
    </row>
    <row r="16420" spans="1:4" ht="15" x14ac:dyDescent="0.25">
      <c r="A16420"/>
      <c r="B16420"/>
      <c r="C16420"/>
      <c r="D16420"/>
    </row>
    <row r="16421" spans="1:4" ht="15" x14ac:dyDescent="0.25">
      <c r="A16421"/>
      <c r="B16421"/>
      <c r="C16421"/>
      <c r="D16421"/>
    </row>
    <row r="16422" spans="1:4" ht="15" x14ac:dyDescent="0.25">
      <c r="A16422"/>
      <c r="B16422"/>
      <c r="C16422"/>
      <c r="D16422"/>
    </row>
    <row r="16423" spans="1:4" ht="15" x14ac:dyDescent="0.25">
      <c r="A16423"/>
      <c r="B16423"/>
      <c r="C16423"/>
      <c r="D16423"/>
    </row>
    <row r="16424" spans="1:4" ht="15" x14ac:dyDescent="0.25">
      <c r="A16424"/>
      <c r="B16424"/>
      <c r="C16424"/>
      <c r="D16424"/>
    </row>
    <row r="16425" spans="1:4" ht="15" x14ac:dyDescent="0.25">
      <c r="A16425"/>
      <c r="B16425"/>
      <c r="C16425"/>
      <c r="D16425"/>
    </row>
    <row r="16426" spans="1:4" ht="15" x14ac:dyDescent="0.25">
      <c r="A16426"/>
      <c r="B16426"/>
      <c r="C16426"/>
      <c r="D16426"/>
    </row>
    <row r="16427" spans="1:4" ht="15" x14ac:dyDescent="0.25">
      <c r="A16427"/>
      <c r="B16427"/>
      <c r="C16427"/>
      <c r="D16427"/>
    </row>
    <row r="16428" spans="1:4" ht="15" x14ac:dyDescent="0.25">
      <c r="A16428"/>
      <c r="B16428"/>
      <c r="C16428"/>
      <c r="D16428"/>
    </row>
    <row r="16429" spans="1:4" ht="15" x14ac:dyDescent="0.25">
      <c r="A16429"/>
      <c r="B16429"/>
      <c r="C16429"/>
      <c r="D16429"/>
    </row>
    <row r="16430" spans="1:4" ht="15" x14ac:dyDescent="0.25">
      <c r="A16430"/>
      <c r="B16430"/>
      <c r="C16430"/>
      <c r="D16430"/>
    </row>
    <row r="16431" spans="1:4" ht="15" x14ac:dyDescent="0.25">
      <c r="A16431"/>
      <c r="B16431"/>
      <c r="C16431"/>
      <c r="D16431"/>
    </row>
    <row r="16432" spans="1:4" ht="15" x14ac:dyDescent="0.25">
      <c r="A16432"/>
      <c r="B16432"/>
      <c r="C16432"/>
      <c r="D16432"/>
    </row>
    <row r="16433" spans="1:4" ht="15" x14ac:dyDescent="0.25">
      <c r="A16433"/>
      <c r="B16433"/>
      <c r="C16433"/>
      <c r="D16433"/>
    </row>
    <row r="16434" spans="1:4" ht="15" x14ac:dyDescent="0.25">
      <c r="A16434"/>
      <c r="B16434"/>
      <c r="C16434"/>
      <c r="D16434"/>
    </row>
    <row r="16435" spans="1:4" ht="15" x14ac:dyDescent="0.25">
      <c r="A16435"/>
      <c r="B16435"/>
      <c r="C16435"/>
      <c r="D16435"/>
    </row>
    <row r="16436" spans="1:4" ht="15" x14ac:dyDescent="0.25">
      <c r="A16436"/>
      <c r="B16436"/>
      <c r="C16436"/>
      <c r="D16436"/>
    </row>
    <row r="16437" spans="1:4" ht="15" x14ac:dyDescent="0.25">
      <c r="A16437"/>
      <c r="B16437"/>
      <c r="C16437"/>
      <c r="D16437"/>
    </row>
    <row r="16438" spans="1:4" ht="15" x14ac:dyDescent="0.25">
      <c r="A16438"/>
      <c r="B16438"/>
      <c r="C16438"/>
      <c r="D16438"/>
    </row>
    <row r="16439" spans="1:4" ht="15" x14ac:dyDescent="0.25">
      <c r="A16439"/>
      <c r="B16439"/>
      <c r="C16439"/>
      <c r="D16439"/>
    </row>
    <row r="16440" spans="1:4" ht="15" x14ac:dyDescent="0.25">
      <c r="A16440"/>
      <c r="B16440"/>
      <c r="C16440"/>
      <c r="D16440"/>
    </row>
    <row r="16441" spans="1:4" ht="15" x14ac:dyDescent="0.25">
      <c r="A16441"/>
      <c r="B16441"/>
      <c r="C16441"/>
      <c r="D16441"/>
    </row>
    <row r="16442" spans="1:4" ht="15" x14ac:dyDescent="0.25">
      <c r="A16442"/>
      <c r="B16442"/>
      <c r="C16442"/>
      <c r="D16442"/>
    </row>
    <row r="16443" spans="1:4" ht="15" x14ac:dyDescent="0.25">
      <c r="A16443"/>
      <c r="B16443"/>
      <c r="C16443"/>
      <c r="D16443"/>
    </row>
    <row r="16444" spans="1:4" ht="15" x14ac:dyDescent="0.25">
      <c r="A16444"/>
      <c r="B16444"/>
      <c r="C16444"/>
      <c r="D16444"/>
    </row>
    <row r="16445" spans="1:4" ht="15" x14ac:dyDescent="0.25">
      <c r="A16445"/>
      <c r="B16445"/>
      <c r="C16445"/>
      <c r="D16445"/>
    </row>
    <row r="16446" spans="1:4" ht="15" x14ac:dyDescent="0.25">
      <c r="A16446"/>
      <c r="B16446"/>
      <c r="C16446"/>
      <c r="D16446"/>
    </row>
    <row r="16447" spans="1:4" ht="15" x14ac:dyDescent="0.25">
      <c r="A16447"/>
      <c r="B16447"/>
      <c r="C16447"/>
      <c r="D16447"/>
    </row>
    <row r="16448" spans="1:4" ht="15" x14ac:dyDescent="0.25">
      <c r="A16448"/>
      <c r="B16448"/>
      <c r="C16448"/>
      <c r="D16448"/>
    </row>
    <row r="16449" spans="1:4" ht="15" x14ac:dyDescent="0.25">
      <c r="A16449"/>
      <c r="B16449"/>
      <c r="C16449"/>
      <c r="D16449"/>
    </row>
    <row r="16450" spans="1:4" ht="15" x14ac:dyDescent="0.25">
      <c r="A16450"/>
      <c r="B16450"/>
      <c r="C16450"/>
      <c r="D16450"/>
    </row>
    <row r="16451" spans="1:4" ht="15" x14ac:dyDescent="0.25">
      <c r="A16451"/>
      <c r="B16451"/>
      <c r="C16451"/>
      <c r="D16451"/>
    </row>
    <row r="16452" spans="1:4" ht="15" x14ac:dyDescent="0.25">
      <c r="A16452"/>
      <c r="B16452"/>
      <c r="C16452"/>
      <c r="D16452"/>
    </row>
    <row r="16453" spans="1:4" ht="15" x14ac:dyDescent="0.25">
      <c r="A16453"/>
      <c r="B16453"/>
      <c r="C16453"/>
      <c r="D16453"/>
    </row>
    <row r="16454" spans="1:4" ht="15" x14ac:dyDescent="0.25">
      <c r="A16454"/>
      <c r="B16454"/>
      <c r="C16454"/>
      <c r="D16454"/>
    </row>
    <row r="16455" spans="1:4" ht="15" x14ac:dyDescent="0.25">
      <c r="A16455"/>
      <c r="B16455"/>
      <c r="C16455"/>
      <c r="D16455"/>
    </row>
    <row r="16456" spans="1:4" ht="15" x14ac:dyDescent="0.25">
      <c r="A16456"/>
      <c r="B16456"/>
      <c r="C16456"/>
      <c r="D16456"/>
    </row>
    <row r="16457" spans="1:4" ht="15" x14ac:dyDescent="0.25">
      <c r="A16457"/>
      <c r="B16457"/>
      <c r="C16457"/>
      <c r="D16457"/>
    </row>
    <row r="16458" spans="1:4" ht="15" x14ac:dyDescent="0.25">
      <c r="A16458"/>
      <c r="B16458"/>
      <c r="C16458"/>
      <c r="D16458"/>
    </row>
    <row r="16459" spans="1:4" ht="15" x14ac:dyDescent="0.25">
      <c r="A16459"/>
      <c r="B16459"/>
      <c r="C16459"/>
      <c r="D16459"/>
    </row>
    <row r="16460" spans="1:4" ht="15" x14ac:dyDescent="0.25">
      <c r="A16460"/>
      <c r="B16460"/>
      <c r="C16460"/>
      <c r="D16460"/>
    </row>
    <row r="16461" spans="1:4" ht="15" x14ac:dyDescent="0.25">
      <c r="A16461"/>
      <c r="B16461"/>
      <c r="C16461"/>
      <c r="D16461"/>
    </row>
    <row r="16462" spans="1:4" ht="15" x14ac:dyDescent="0.25">
      <c r="A16462"/>
      <c r="B16462"/>
      <c r="C16462"/>
      <c r="D16462"/>
    </row>
    <row r="16463" spans="1:4" ht="15" x14ac:dyDescent="0.25">
      <c r="A16463"/>
      <c r="B16463"/>
      <c r="C16463"/>
      <c r="D16463"/>
    </row>
    <row r="16464" spans="1:4" ht="15" x14ac:dyDescent="0.25">
      <c r="A16464"/>
      <c r="B16464"/>
      <c r="C16464"/>
      <c r="D16464"/>
    </row>
    <row r="16465" spans="1:4" ht="15" x14ac:dyDescent="0.25">
      <c r="A16465"/>
      <c r="B16465"/>
      <c r="C16465"/>
      <c r="D16465"/>
    </row>
    <row r="16466" spans="1:4" ht="15" x14ac:dyDescent="0.25">
      <c r="A16466"/>
      <c r="B16466"/>
      <c r="C16466"/>
      <c r="D16466"/>
    </row>
    <row r="16467" spans="1:4" ht="15" x14ac:dyDescent="0.25">
      <c r="A16467"/>
      <c r="B16467"/>
      <c r="C16467"/>
      <c r="D16467"/>
    </row>
    <row r="16468" spans="1:4" ht="15" x14ac:dyDescent="0.25">
      <c r="A16468"/>
      <c r="B16468"/>
      <c r="C16468"/>
      <c r="D16468"/>
    </row>
    <row r="16469" spans="1:4" ht="15" x14ac:dyDescent="0.25">
      <c r="A16469"/>
      <c r="B16469"/>
      <c r="C16469"/>
      <c r="D16469"/>
    </row>
    <row r="16470" spans="1:4" ht="15" x14ac:dyDescent="0.25">
      <c r="A16470"/>
      <c r="B16470"/>
      <c r="C16470"/>
      <c r="D16470"/>
    </row>
    <row r="16471" spans="1:4" ht="15" x14ac:dyDescent="0.25">
      <c r="A16471"/>
      <c r="B16471"/>
      <c r="C16471"/>
      <c r="D16471"/>
    </row>
    <row r="16472" spans="1:4" ht="15" x14ac:dyDescent="0.25">
      <c r="A16472"/>
      <c r="B16472"/>
      <c r="C16472"/>
      <c r="D16472"/>
    </row>
    <row r="16473" spans="1:4" ht="15" x14ac:dyDescent="0.25">
      <c r="A16473"/>
      <c r="B16473"/>
      <c r="C16473"/>
      <c r="D16473"/>
    </row>
    <row r="16474" spans="1:4" ht="15" x14ac:dyDescent="0.25">
      <c r="A16474"/>
      <c r="B16474"/>
      <c r="C16474"/>
      <c r="D16474"/>
    </row>
    <row r="16475" spans="1:4" ht="15" x14ac:dyDescent="0.25">
      <c r="A16475"/>
      <c r="B16475"/>
      <c r="C16475"/>
      <c r="D16475"/>
    </row>
    <row r="16476" spans="1:4" ht="15" x14ac:dyDescent="0.25">
      <c r="A16476"/>
      <c r="B16476"/>
      <c r="C16476"/>
      <c r="D16476"/>
    </row>
    <row r="16477" spans="1:4" ht="15" x14ac:dyDescent="0.25">
      <c r="A16477"/>
      <c r="B16477"/>
      <c r="C16477"/>
      <c r="D16477"/>
    </row>
    <row r="16478" spans="1:4" ht="15" x14ac:dyDescent="0.25">
      <c r="A16478"/>
      <c r="B16478"/>
      <c r="C16478"/>
      <c r="D16478"/>
    </row>
    <row r="16479" spans="1:4" ht="15" x14ac:dyDescent="0.25">
      <c r="A16479"/>
      <c r="B16479"/>
      <c r="C16479"/>
      <c r="D16479"/>
    </row>
    <row r="16480" spans="1:4" ht="15" x14ac:dyDescent="0.25">
      <c r="A16480"/>
      <c r="B16480"/>
      <c r="C16480"/>
      <c r="D16480"/>
    </row>
    <row r="16481" spans="1:4" ht="15" x14ac:dyDescent="0.25">
      <c r="A16481"/>
      <c r="B16481"/>
      <c r="C16481"/>
      <c r="D16481"/>
    </row>
    <row r="16482" spans="1:4" ht="15" x14ac:dyDescent="0.25">
      <c r="A16482"/>
      <c r="B16482"/>
      <c r="C16482"/>
      <c r="D16482"/>
    </row>
    <row r="16483" spans="1:4" ht="15" x14ac:dyDescent="0.25">
      <c r="A16483"/>
      <c r="B16483"/>
      <c r="C16483"/>
      <c r="D16483"/>
    </row>
    <row r="16484" spans="1:4" ht="15" x14ac:dyDescent="0.25">
      <c r="A16484"/>
      <c r="B16484"/>
      <c r="C16484"/>
      <c r="D16484"/>
    </row>
    <row r="16485" spans="1:4" ht="15" x14ac:dyDescent="0.25">
      <c r="A16485"/>
      <c r="B16485"/>
      <c r="C16485"/>
      <c r="D16485"/>
    </row>
    <row r="16486" spans="1:4" ht="15" x14ac:dyDescent="0.25">
      <c r="A16486"/>
      <c r="B16486"/>
      <c r="C16486"/>
      <c r="D16486"/>
    </row>
    <row r="16487" spans="1:4" ht="15" x14ac:dyDescent="0.25">
      <c r="A16487"/>
      <c r="B16487"/>
      <c r="C16487"/>
      <c r="D16487"/>
    </row>
    <row r="16488" spans="1:4" ht="15" x14ac:dyDescent="0.25">
      <c r="A16488"/>
      <c r="B16488"/>
      <c r="C16488"/>
      <c r="D16488"/>
    </row>
    <row r="16489" spans="1:4" ht="15" x14ac:dyDescent="0.25">
      <c r="A16489"/>
      <c r="B16489"/>
      <c r="C16489"/>
      <c r="D16489"/>
    </row>
    <row r="16490" spans="1:4" ht="15" x14ac:dyDescent="0.25">
      <c r="A16490"/>
      <c r="B16490"/>
      <c r="C16490"/>
      <c r="D16490"/>
    </row>
    <row r="16491" spans="1:4" ht="15" x14ac:dyDescent="0.25">
      <c r="A16491"/>
      <c r="B16491"/>
      <c r="C16491"/>
      <c r="D16491"/>
    </row>
    <row r="16492" spans="1:4" ht="15" x14ac:dyDescent="0.25">
      <c r="A16492"/>
      <c r="B16492"/>
      <c r="C16492"/>
      <c r="D16492"/>
    </row>
    <row r="16493" spans="1:4" ht="15" x14ac:dyDescent="0.25">
      <c r="A16493"/>
      <c r="B16493"/>
      <c r="C16493"/>
      <c r="D16493"/>
    </row>
    <row r="16494" spans="1:4" ht="15" x14ac:dyDescent="0.25">
      <c r="A16494"/>
      <c r="B16494"/>
      <c r="C16494"/>
      <c r="D16494"/>
    </row>
    <row r="16495" spans="1:4" ht="15" x14ac:dyDescent="0.25">
      <c r="A16495"/>
      <c r="B16495"/>
      <c r="C16495"/>
      <c r="D16495"/>
    </row>
    <row r="16496" spans="1:4" ht="15" x14ac:dyDescent="0.25">
      <c r="A16496"/>
      <c r="B16496"/>
      <c r="C16496"/>
      <c r="D16496"/>
    </row>
    <row r="16497" spans="1:4" ht="15" x14ac:dyDescent="0.25">
      <c r="A16497"/>
      <c r="B16497"/>
      <c r="C16497"/>
      <c r="D16497"/>
    </row>
    <row r="16498" spans="1:4" ht="15" x14ac:dyDescent="0.25">
      <c r="A16498"/>
      <c r="B16498"/>
      <c r="C16498"/>
      <c r="D16498"/>
    </row>
    <row r="16499" spans="1:4" ht="15" x14ac:dyDescent="0.25">
      <c r="A16499"/>
      <c r="B16499"/>
      <c r="C16499"/>
      <c r="D16499"/>
    </row>
    <row r="16500" spans="1:4" ht="15" x14ac:dyDescent="0.25">
      <c r="A16500"/>
      <c r="B16500"/>
      <c r="C16500"/>
      <c r="D16500"/>
    </row>
    <row r="16501" spans="1:4" ht="15" x14ac:dyDescent="0.25">
      <c r="A16501"/>
      <c r="B16501"/>
      <c r="C16501"/>
      <c r="D16501"/>
    </row>
    <row r="16502" spans="1:4" ht="15" x14ac:dyDescent="0.25">
      <c r="A16502"/>
      <c r="B16502"/>
      <c r="C16502"/>
      <c r="D16502"/>
    </row>
    <row r="16503" spans="1:4" ht="15" x14ac:dyDescent="0.25">
      <c r="A16503"/>
      <c r="B16503"/>
      <c r="C16503"/>
      <c r="D16503"/>
    </row>
    <row r="16504" spans="1:4" ht="15" x14ac:dyDescent="0.25">
      <c r="A16504"/>
      <c r="B16504"/>
      <c r="C16504"/>
      <c r="D16504"/>
    </row>
    <row r="16505" spans="1:4" ht="15" x14ac:dyDescent="0.25">
      <c r="A16505"/>
      <c r="B16505"/>
      <c r="C16505"/>
      <c r="D16505"/>
    </row>
    <row r="16506" spans="1:4" ht="15" x14ac:dyDescent="0.25">
      <c r="A16506"/>
      <c r="B16506"/>
      <c r="C16506"/>
      <c r="D16506"/>
    </row>
    <row r="16507" spans="1:4" ht="15" x14ac:dyDescent="0.25">
      <c r="A16507"/>
      <c r="B16507"/>
      <c r="C16507"/>
      <c r="D16507"/>
    </row>
    <row r="16508" spans="1:4" ht="15" x14ac:dyDescent="0.25">
      <c r="A16508"/>
      <c r="B16508"/>
      <c r="C16508"/>
      <c r="D16508"/>
    </row>
    <row r="16509" spans="1:4" ht="15" x14ac:dyDescent="0.25">
      <c r="A16509"/>
      <c r="B16509"/>
      <c r="C16509"/>
      <c r="D16509"/>
    </row>
    <row r="16510" spans="1:4" ht="15" x14ac:dyDescent="0.25">
      <c r="A16510"/>
      <c r="B16510"/>
      <c r="C16510"/>
      <c r="D16510"/>
    </row>
    <row r="16511" spans="1:4" ht="15" x14ac:dyDescent="0.25">
      <c r="A16511"/>
      <c r="B16511"/>
      <c r="C16511"/>
      <c r="D16511"/>
    </row>
    <row r="16512" spans="1:4" ht="15" x14ac:dyDescent="0.25">
      <c r="A16512"/>
      <c r="B16512"/>
      <c r="C16512"/>
      <c r="D16512"/>
    </row>
    <row r="16513" spans="1:4" ht="15" x14ac:dyDescent="0.25">
      <c r="A16513"/>
      <c r="B16513"/>
      <c r="C16513"/>
      <c r="D16513"/>
    </row>
    <row r="16514" spans="1:4" ht="15" x14ac:dyDescent="0.25">
      <c r="A16514"/>
      <c r="B16514"/>
      <c r="C16514"/>
      <c r="D16514"/>
    </row>
    <row r="16515" spans="1:4" ht="15" x14ac:dyDescent="0.25">
      <c r="A16515"/>
      <c r="B16515"/>
      <c r="C16515"/>
      <c r="D16515"/>
    </row>
    <row r="16516" spans="1:4" ht="15" x14ac:dyDescent="0.25">
      <c r="A16516"/>
      <c r="B16516"/>
      <c r="C16516"/>
      <c r="D16516"/>
    </row>
    <row r="16517" spans="1:4" ht="15" x14ac:dyDescent="0.25">
      <c r="A16517"/>
      <c r="B16517"/>
      <c r="C16517"/>
      <c r="D16517"/>
    </row>
    <row r="16518" spans="1:4" ht="15" x14ac:dyDescent="0.25">
      <c r="A16518"/>
      <c r="B16518"/>
      <c r="C16518"/>
      <c r="D16518"/>
    </row>
    <row r="16519" spans="1:4" ht="15" x14ac:dyDescent="0.25">
      <c r="A16519"/>
      <c r="B16519"/>
      <c r="C16519"/>
      <c r="D16519"/>
    </row>
    <row r="16520" spans="1:4" ht="15" x14ac:dyDescent="0.25">
      <c r="A16520"/>
      <c r="B16520"/>
      <c r="C16520"/>
      <c r="D16520"/>
    </row>
    <row r="16521" spans="1:4" ht="15" x14ac:dyDescent="0.25">
      <c r="A16521"/>
      <c r="B16521"/>
      <c r="C16521"/>
      <c r="D16521"/>
    </row>
    <row r="16522" spans="1:4" ht="15" x14ac:dyDescent="0.25">
      <c r="A16522"/>
      <c r="B16522"/>
      <c r="C16522"/>
      <c r="D16522"/>
    </row>
    <row r="16523" spans="1:4" ht="15" x14ac:dyDescent="0.25">
      <c r="A16523"/>
      <c r="B16523"/>
      <c r="C16523"/>
      <c r="D16523"/>
    </row>
    <row r="16524" spans="1:4" ht="15" x14ac:dyDescent="0.25">
      <c r="A16524"/>
      <c r="B16524"/>
      <c r="C16524"/>
      <c r="D16524"/>
    </row>
    <row r="16525" spans="1:4" ht="15" x14ac:dyDescent="0.25">
      <c r="A16525"/>
      <c r="B16525"/>
      <c r="C16525"/>
      <c r="D16525"/>
    </row>
    <row r="16526" spans="1:4" ht="15" x14ac:dyDescent="0.25">
      <c r="A16526"/>
      <c r="B16526"/>
      <c r="C16526"/>
      <c r="D16526"/>
    </row>
    <row r="16527" spans="1:4" ht="15" x14ac:dyDescent="0.25">
      <c r="A16527"/>
      <c r="B16527"/>
      <c r="C16527"/>
      <c r="D16527"/>
    </row>
    <row r="16528" spans="1:4" ht="15" x14ac:dyDescent="0.25">
      <c r="A16528"/>
      <c r="B16528"/>
      <c r="C16528"/>
      <c r="D16528"/>
    </row>
    <row r="16529" spans="1:4" ht="15" x14ac:dyDescent="0.25">
      <c r="A16529"/>
      <c r="B16529"/>
      <c r="C16529"/>
      <c r="D16529"/>
    </row>
    <row r="16530" spans="1:4" ht="15" x14ac:dyDescent="0.25">
      <c r="A16530"/>
      <c r="B16530"/>
      <c r="C16530"/>
      <c r="D16530"/>
    </row>
    <row r="16531" spans="1:4" ht="15" x14ac:dyDescent="0.25">
      <c r="A16531"/>
      <c r="B16531"/>
      <c r="C16531"/>
      <c r="D16531"/>
    </row>
    <row r="16532" spans="1:4" ht="15" x14ac:dyDescent="0.25">
      <c r="A16532"/>
      <c r="B16532"/>
      <c r="C16532"/>
      <c r="D16532"/>
    </row>
    <row r="16533" spans="1:4" ht="15" x14ac:dyDescent="0.25">
      <c r="A16533"/>
      <c r="B16533"/>
      <c r="C16533"/>
      <c r="D16533"/>
    </row>
    <row r="16534" spans="1:4" ht="15" x14ac:dyDescent="0.25">
      <c r="A16534"/>
      <c r="B16534"/>
      <c r="C16534"/>
      <c r="D16534"/>
    </row>
    <row r="16535" spans="1:4" ht="15" x14ac:dyDescent="0.25">
      <c r="A16535"/>
      <c r="B16535"/>
      <c r="C16535"/>
      <c r="D16535"/>
    </row>
    <row r="16536" spans="1:4" ht="15" x14ac:dyDescent="0.25">
      <c r="A16536"/>
      <c r="B16536"/>
      <c r="C16536"/>
      <c r="D16536"/>
    </row>
    <row r="16537" spans="1:4" ht="15" x14ac:dyDescent="0.25">
      <c r="A16537"/>
      <c r="B16537"/>
      <c r="C16537"/>
      <c r="D16537"/>
    </row>
    <row r="16538" spans="1:4" ht="15" x14ac:dyDescent="0.25">
      <c r="A16538"/>
      <c r="B16538"/>
      <c r="C16538"/>
      <c r="D16538"/>
    </row>
    <row r="16539" spans="1:4" ht="15" x14ac:dyDescent="0.25">
      <c r="A16539"/>
      <c r="B16539"/>
      <c r="C16539"/>
      <c r="D16539"/>
    </row>
    <row r="16540" spans="1:4" ht="15" x14ac:dyDescent="0.25">
      <c r="A16540"/>
      <c r="B16540"/>
      <c r="C16540"/>
      <c r="D16540"/>
    </row>
    <row r="16541" spans="1:4" ht="15" x14ac:dyDescent="0.25">
      <c r="A16541"/>
      <c r="B16541"/>
      <c r="C16541"/>
      <c r="D16541"/>
    </row>
    <row r="16542" spans="1:4" ht="15" x14ac:dyDescent="0.25">
      <c r="A16542"/>
      <c r="B16542"/>
      <c r="C16542"/>
      <c r="D16542"/>
    </row>
    <row r="16543" spans="1:4" ht="15" x14ac:dyDescent="0.25">
      <c r="A16543"/>
      <c r="B16543"/>
      <c r="C16543"/>
      <c r="D16543"/>
    </row>
    <row r="16544" spans="1:4" ht="15" x14ac:dyDescent="0.25">
      <c r="A16544"/>
      <c r="B16544"/>
      <c r="C16544"/>
      <c r="D16544"/>
    </row>
    <row r="16545" spans="1:4" ht="15" x14ac:dyDescent="0.25">
      <c r="A16545"/>
      <c r="B16545"/>
      <c r="C16545"/>
      <c r="D16545"/>
    </row>
    <row r="16546" spans="1:4" ht="15" x14ac:dyDescent="0.25">
      <c r="A16546"/>
      <c r="B16546"/>
      <c r="C16546"/>
      <c r="D16546"/>
    </row>
    <row r="16547" spans="1:4" ht="15" x14ac:dyDescent="0.25">
      <c r="A16547"/>
      <c r="B16547"/>
      <c r="C16547"/>
      <c r="D16547"/>
    </row>
    <row r="16548" spans="1:4" ht="15" x14ac:dyDescent="0.25">
      <c r="A16548"/>
      <c r="B16548"/>
      <c r="C16548"/>
      <c r="D16548"/>
    </row>
    <row r="16549" spans="1:4" ht="15" x14ac:dyDescent="0.25">
      <c r="A16549"/>
      <c r="B16549"/>
      <c r="C16549"/>
      <c r="D16549"/>
    </row>
    <row r="16550" spans="1:4" ht="15" x14ac:dyDescent="0.25">
      <c r="A16550"/>
      <c r="B16550"/>
      <c r="C16550"/>
      <c r="D16550"/>
    </row>
    <row r="16551" spans="1:4" ht="15" x14ac:dyDescent="0.25">
      <c r="A16551"/>
      <c r="B16551"/>
      <c r="C16551"/>
      <c r="D16551"/>
    </row>
    <row r="16552" spans="1:4" ht="15" x14ac:dyDescent="0.25">
      <c r="A16552"/>
      <c r="B16552"/>
      <c r="C16552"/>
      <c r="D16552"/>
    </row>
    <row r="16553" spans="1:4" ht="15" x14ac:dyDescent="0.25">
      <c r="A16553"/>
      <c r="B16553"/>
      <c r="C16553"/>
      <c r="D16553"/>
    </row>
    <row r="16554" spans="1:4" ht="15" x14ac:dyDescent="0.25">
      <c r="A16554"/>
      <c r="B16554"/>
      <c r="C16554"/>
      <c r="D16554"/>
    </row>
    <row r="16555" spans="1:4" ht="15" x14ac:dyDescent="0.25">
      <c r="A16555"/>
      <c r="B16555"/>
      <c r="C16555"/>
      <c r="D16555"/>
    </row>
    <row r="16556" spans="1:4" ht="15" x14ac:dyDescent="0.25">
      <c r="A16556"/>
      <c r="B16556"/>
      <c r="C16556"/>
      <c r="D16556"/>
    </row>
    <row r="16557" spans="1:4" ht="15" x14ac:dyDescent="0.25">
      <c r="A16557"/>
      <c r="B16557"/>
      <c r="C16557"/>
      <c r="D16557"/>
    </row>
    <row r="16558" spans="1:4" ht="15" x14ac:dyDescent="0.25">
      <c r="A16558"/>
      <c r="B16558"/>
      <c r="C16558"/>
      <c r="D16558"/>
    </row>
    <row r="16559" spans="1:4" ht="15" x14ac:dyDescent="0.25">
      <c r="A16559"/>
      <c r="B16559"/>
      <c r="C16559"/>
      <c r="D16559"/>
    </row>
    <row r="16560" spans="1:4" ht="15" x14ac:dyDescent="0.25">
      <c r="A16560"/>
      <c r="B16560"/>
      <c r="C16560"/>
      <c r="D16560"/>
    </row>
    <row r="16561" spans="1:4" ht="15" x14ac:dyDescent="0.25">
      <c r="A16561"/>
      <c r="B16561"/>
      <c r="C16561"/>
      <c r="D16561"/>
    </row>
    <row r="16562" spans="1:4" ht="15" x14ac:dyDescent="0.25">
      <c r="A16562"/>
      <c r="B16562"/>
      <c r="C16562"/>
      <c r="D16562"/>
    </row>
    <row r="16563" spans="1:4" ht="15" x14ac:dyDescent="0.25">
      <c r="A16563"/>
      <c r="B16563"/>
      <c r="C16563"/>
      <c r="D16563"/>
    </row>
    <row r="16564" spans="1:4" ht="15" x14ac:dyDescent="0.25">
      <c r="A16564"/>
      <c r="B16564"/>
      <c r="C16564"/>
      <c r="D16564"/>
    </row>
    <row r="16565" spans="1:4" ht="15" x14ac:dyDescent="0.25">
      <c r="A16565"/>
      <c r="B16565"/>
      <c r="C16565"/>
      <c r="D16565"/>
    </row>
    <row r="16566" spans="1:4" ht="15" x14ac:dyDescent="0.25">
      <c r="A16566"/>
      <c r="B16566"/>
      <c r="C16566"/>
      <c r="D16566"/>
    </row>
    <row r="16567" spans="1:4" ht="15" x14ac:dyDescent="0.25">
      <c r="A16567"/>
      <c r="B16567"/>
      <c r="C16567"/>
      <c r="D16567"/>
    </row>
    <row r="16568" spans="1:4" ht="15" x14ac:dyDescent="0.25">
      <c r="A16568"/>
      <c r="B16568"/>
      <c r="C16568"/>
      <c r="D16568"/>
    </row>
    <row r="16569" spans="1:4" ht="15" x14ac:dyDescent="0.25">
      <c r="A16569"/>
      <c r="B16569"/>
      <c r="C16569"/>
      <c r="D16569"/>
    </row>
    <row r="16570" spans="1:4" ht="15" x14ac:dyDescent="0.25">
      <c r="A16570"/>
      <c r="B16570"/>
      <c r="C16570"/>
      <c r="D16570"/>
    </row>
    <row r="16571" spans="1:4" ht="15" x14ac:dyDescent="0.25">
      <c r="A16571"/>
      <c r="B16571"/>
      <c r="C16571"/>
      <c r="D16571"/>
    </row>
    <row r="16572" spans="1:4" ht="15" x14ac:dyDescent="0.25">
      <c r="A16572"/>
      <c r="B16572"/>
      <c r="C16572"/>
      <c r="D16572"/>
    </row>
    <row r="16573" spans="1:4" ht="15" x14ac:dyDescent="0.25">
      <c r="A16573"/>
      <c r="B16573"/>
      <c r="C16573"/>
      <c r="D16573"/>
    </row>
    <row r="16574" spans="1:4" ht="15" x14ac:dyDescent="0.25">
      <c r="A16574"/>
      <c r="B16574"/>
      <c r="C16574"/>
      <c r="D16574"/>
    </row>
    <row r="16575" spans="1:4" ht="15" x14ac:dyDescent="0.25">
      <c r="A16575"/>
      <c r="B16575"/>
      <c r="C16575"/>
      <c r="D16575"/>
    </row>
    <row r="16576" spans="1:4" ht="15" x14ac:dyDescent="0.25">
      <c r="A16576"/>
      <c r="B16576"/>
      <c r="C16576"/>
      <c r="D16576"/>
    </row>
    <row r="16577" spans="1:4" ht="15" x14ac:dyDescent="0.25">
      <c r="A16577"/>
      <c r="B16577"/>
      <c r="C16577"/>
      <c r="D16577"/>
    </row>
    <row r="16578" spans="1:4" ht="15" x14ac:dyDescent="0.25">
      <c r="A16578"/>
      <c r="B16578"/>
      <c r="C16578"/>
      <c r="D16578"/>
    </row>
    <row r="16579" spans="1:4" ht="15" x14ac:dyDescent="0.25">
      <c r="A16579"/>
      <c r="B16579"/>
      <c r="C16579"/>
      <c r="D16579"/>
    </row>
    <row r="16580" spans="1:4" ht="15" x14ac:dyDescent="0.25">
      <c r="A16580"/>
      <c r="B16580"/>
      <c r="C16580"/>
      <c r="D16580"/>
    </row>
    <row r="16581" spans="1:4" ht="15" x14ac:dyDescent="0.25">
      <c r="A16581"/>
      <c r="B16581"/>
      <c r="C16581"/>
      <c r="D16581"/>
    </row>
    <row r="16582" spans="1:4" ht="15" x14ac:dyDescent="0.25">
      <c r="A16582"/>
      <c r="B16582"/>
      <c r="C16582"/>
      <c r="D16582"/>
    </row>
    <row r="16583" spans="1:4" ht="15" x14ac:dyDescent="0.25">
      <c r="A16583"/>
      <c r="B16583"/>
      <c r="C16583"/>
      <c r="D16583"/>
    </row>
    <row r="16584" spans="1:4" ht="15" x14ac:dyDescent="0.25">
      <c r="A16584"/>
      <c r="B16584"/>
      <c r="C16584"/>
      <c r="D16584"/>
    </row>
    <row r="16585" spans="1:4" ht="15" x14ac:dyDescent="0.25">
      <c r="A16585"/>
      <c r="B16585"/>
      <c r="C16585"/>
      <c r="D16585"/>
    </row>
    <row r="16586" spans="1:4" ht="15" x14ac:dyDescent="0.25">
      <c r="A16586"/>
      <c r="B16586"/>
      <c r="C16586"/>
      <c r="D16586"/>
    </row>
    <row r="16587" spans="1:4" ht="15" x14ac:dyDescent="0.25">
      <c r="A16587"/>
      <c r="B16587"/>
      <c r="C16587"/>
      <c r="D16587"/>
    </row>
    <row r="16588" spans="1:4" ht="15" x14ac:dyDescent="0.25">
      <c r="A16588"/>
      <c r="B16588"/>
      <c r="C16588"/>
      <c r="D16588"/>
    </row>
    <row r="16589" spans="1:4" ht="15" x14ac:dyDescent="0.25">
      <c r="A16589"/>
      <c r="B16589"/>
      <c r="C16589"/>
      <c r="D16589"/>
    </row>
    <row r="16590" spans="1:4" ht="15" x14ac:dyDescent="0.25">
      <c r="A16590"/>
      <c r="B16590"/>
      <c r="C16590"/>
      <c r="D16590"/>
    </row>
    <row r="16591" spans="1:4" ht="15" x14ac:dyDescent="0.25">
      <c r="A16591"/>
      <c r="B16591"/>
      <c r="C16591"/>
      <c r="D16591"/>
    </row>
    <row r="16592" spans="1:4" ht="15" x14ac:dyDescent="0.25">
      <c r="A16592"/>
      <c r="B16592"/>
      <c r="C16592"/>
      <c r="D16592"/>
    </row>
    <row r="16593" spans="1:4" ht="15" x14ac:dyDescent="0.25">
      <c r="A16593"/>
      <c r="B16593"/>
      <c r="C16593"/>
      <c r="D16593"/>
    </row>
    <row r="16594" spans="1:4" ht="15" x14ac:dyDescent="0.25">
      <c r="A16594"/>
      <c r="B16594"/>
      <c r="C16594"/>
      <c r="D16594"/>
    </row>
    <row r="16595" spans="1:4" ht="15" x14ac:dyDescent="0.25">
      <c r="A16595"/>
      <c r="B16595"/>
      <c r="C16595"/>
      <c r="D16595"/>
    </row>
    <row r="16596" spans="1:4" ht="15" x14ac:dyDescent="0.25">
      <c r="A16596"/>
      <c r="B16596"/>
      <c r="C16596"/>
      <c r="D16596"/>
    </row>
    <row r="16597" spans="1:4" ht="15" x14ac:dyDescent="0.25">
      <c r="A16597"/>
      <c r="B16597"/>
      <c r="C16597"/>
      <c r="D16597"/>
    </row>
    <row r="16598" spans="1:4" ht="15" x14ac:dyDescent="0.25">
      <c r="A16598"/>
      <c r="B16598"/>
      <c r="C16598"/>
      <c r="D16598"/>
    </row>
    <row r="16599" spans="1:4" ht="15" x14ac:dyDescent="0.25">
      <c r="A16599"/>
      <c r="B16599"/>
      <c r="C16599"/>
      <c r="D16599"/>
    </row>
    <row r="16600" spans="1:4" ht="15" x14ac:dyDescent="0.25">
      <c r="A16600"/>
      <c r="B16600"/>
      <c r="C16600"/>
      <c r="D16600"/>
    </row>
    <row r="16601" spans="1:4" ht="15" x14ac:dyDescent="0.25">
      <c r="A16601"/>
      <c r="B16601"/>
      <c r="C16601"/>
      <c r="D16601"/>
    </row>
    <row r="16602" spans="1:4" ht="15" x14ac:dyDescent="0.25">
      <c r="A16602"/>
      <c r="B16602"/>
      <c r="C16602"/>
      <c r="D16602"/>
    </row>
    <row r="16603" spans="1:4" ht="15" x14ac:dyDescent="0.25">
      <c r="A16603"/>
      <c r="B16603"/>
      <c r="C16603"/>
      <c r="D16603"/>
    </row>
    <row r="16604" spans="1:4" ht="15" x14ac:dyDescent="0.25">
      <c r="A16604"/>
      <c r="B16604"/>
      <c r="C16604"/>
      <c r="D16604"/>
    </row>
    <row r="16605" spans="1:4" ht="15" x14ac:dyDescent="0.25">
      <c r="A16605"/>
      <c r="B16605"/>
      <c r="C16605"/>
      <c r="D16605"/>
    </row>
    <row r="16606" spans="1:4" ht="15" x14ac:dyDescent="0.25">
      <c r="A16606"/>
      <c r="B16606"/>
      <c r="C16606"/>
      <c r="D16606"/>
    </row>
    <row r="16607" spans="1:4" ht="15" x14ac:dyDescent="0.25">
      <c r="A16607"/>
      <c r="B16607"/>
      <c r="C16607"/>
      <c r="D16607"/>
    </row>
    <row r="16608" spans="1:4" ht="15" x14ac:dyDescent="0.25">
      <c r="A16608"/>
      <c r="B16608"/>
      <c r="C16608"/>
      <c r="D16608"/>
    </row>
    <row r="16609" spans="1:4" ht="15" x14ac:dyDescent="0.25">
      <c r="A16609"/>
      <c r="B16609"/>
      <c r="C16609"/>
      <c r="D16609"/>
    </row>
    <row r="16610" spans="1:4" ht="15" x14ac:dyDescent="0.25">
      <c r="A16610"/>
      <c r="B16610"/>
      <c r="C16610"/>
      <c r="D16610"/>
    </row>
    <row r="16611" spans="1:4" ht="15" x14ac:dyDescent="0.25">
      <c r="A16611"/>
      <c r="B16611"/>
      <c r="C16611"/>
      <c r="D16611"/>
    </row>
    <row r="16612" spans="1:4" ht="15" x14ac:dyDescent="0.25">
      <c r="A16612"/>
      <c r="B16612"/>
      <c r="C16612"/>
      <c r="D16612"/>
    </row>
    <row r="16613" spans="1:4" ht="15" x14ac:dyDescent="0.25">
      <c r="A16613"/>
      <c r="B16613"/>
      <c r="C16613"/>
      <c r="D16613"/>
    </row>
    <row r="16614" spans="1:4" ht="15" x14ac:dyDescent="0.25">
      <c r="A16614"/>
      <c r="B16614"/>
      <c r="C16614"/>
      <c r="D16614"/>
    </row>
    <row r="16615" spans="1:4" ht="15" x14ac:dyDescent="0.25">
      <c r="A16615"/>
      <c r="B16615"/>
      <c r="C16615"/>
      <c r="D16615"/>
    </row>
    <row r="16616" spans="1:4" ht="15" x14ac:dyDescent="0.25">
      <c r="A16616"/>
      <c r="B16616"/>
      <c r="C16616"/>
      <c r="D16616"/>
    </row>
    <row r="16617" spans="1:4" ht="15" x14ac:dyDescent="0.25">
      <c r="A16617"/>
      <c r="B16617"/>
      <c r="C16617"/>
      <c r="D16617"/>
    </row>
    <row r="16618" spans="1:4" ht="15" x14ac:dyDescent="0.25">
      <c r="A16618"/>
      <c r="B16618"/>
      <c r="C16618"/>
      <c r="D16618"/>
    </row>
    <row r="16619" spans="1:4" ht="15" x14ac:dyDescent="0.25">
      <c r="A16619"/>
      <c r="B16619"/>
      <c r="C16619"/>
      <c r="D16619"/>
    </row>
    <row r="16620" spans="1:4" ht="15" x14ac:dyDescent="0.25">
      <c r="A16620"/>
      <c r="B16620"/>
      <c r="C16620"/>
      <c r="D16620"/>
    </row>
    <row r="16621" spans="1:4" ht="15" x14ac:dyDescent="0.25">
      <c r="A16621"/>
      <c r="B16621"/>
      <c r="C16621"/>
      <c r="D16621"/>
    </row>
    <row r="16622" spans="1:4" ht="15" x14ac:dyDescent="0.25">
      <c r="A16622"/>
      <c r="B16622"/>
      <c r="C16622"/>
      <c r="D16622"/>
    </row>
    <row r="16623" spans="1:4" ht="15" x14ac:dyDescent="0.25">
      <c r="A16623"/>
      <c r="B16623"/>
      <c r="C16623"/>
      <c r="D16623"/>
    </row>
    <row r="16624" spans="1:4" ht="15" x14ac:dyDescent="0.25">
      <c r="A16624"/>
      <c r="B16624"/>
      <c r="C16624"/>
      <c r="D16624"/>
    </row>
    <row r="16625" spans="1:4" ht="15" x14ac:dyDescent="0.25">
      <c r="A16625"/>
      <c r="B16625"/>
      <c r="C16625"/>
      <c r="D16625"/>
    </row>
    <row r="16626" spans="1:4" ht="15" x14ac:dyDescent="0.25">
      <c r="A16626"/>
      <c r="B16626"/>
      <c r="C16626"/>
      <c r="D16626"/>
    </row>
    <row r="16627" spans="1:4" ht="15" x14ac:dyDescent="0.25">
      <c r="A16627"/>
      <c r="B16627"/>
      <c r="C16627"/>
      <c r="D16627"/>
    </row>
    <row r="16628" spans="1:4" ht="15" x14ac:dyDescent="0.25">
      <c r="A16628"/>
      <c r="B16628"/>
      <c r="C16628"/>
      <c r="D16628"/>
    </row>
    <row r="16629" spans="1:4" ht="15" x14ac:dyDescent="0.25">
      <c r="A16629"/>
      <c r="B16629"/>
      <c r="C16629"/>
      <c r="D16629"/>
    </row>
    <row r="16630" spans="1:4" ht="15" x14ac:dyDescent="0.25">
      <c r="A16630"/>
      <c r="B16630"/>
      <c r="C16630"/>
      <c r="D16630"/>
    </row>
    <row r="16631" spans="1:4" ht="15" x14ac:dyDescent="0.25">
      <c r="A16631"/>
      <c r="B16631"/>
      <c r="C16631"/>
      <c r="D16631"/>
    </row>
    <row r="16632" spans="1:4" ht="15" x14ac:dyDescent="0.25">
      <c r="A16632"/>
      <c r="B16632"/>
      <c r="C16632"/>
      <c r="D16632"/>
    </row>
    <row r="16633" spans="1:4" ht="15" x14ac:dyDescent="0.25">
      <c r="A16633"/>
      <c r="B16633"/>
      <c r="C16633"/>
      <c r="D16633"/>
    </row>
    <row r="16634" spans="1:4" ht="15" x14ac:dyDescent="0.25">
      <c r="A16634"/>
      <c r="B16634"/>
      <c r="C16634"/>
      <c r="D16634"/>
    </row>
    <row r="16635" spans="1:4" ht="15" x14ac:dyDescent="0.25">
      <c r="A16635"/>
      <c r="B16635"/>
      <c r="C16635"/>
      <c r="D16635"/>
    </row>
    <row r="16636" spans="1:4" ht="15" x14ac:dyDescent="0.25">
      <c r="A16636"/>
      <c r="B16636"/>
      <c r="C16636"/>
      <c r="D16636"/>
    </row>
    <row r="16637" spans="1:4" ht="15" x14ac:dyDescent="0.25">
      <c r="A16637"/>
      <c r="B16637"/>
      <c r="C16637"/>
      <c r="D16637"/>
    </row>
    <row r="16638" spans="1:4" ht="15" x14ac:dyDescent="0.25">
      <c r="A16638"/>
      <c r="B16638"/>
      <c r="C16638"/>
      <c r="D16638"/>
    </row>
    <row r="16639" spans="1:4" ht="15" x14ac:dyDescent="0.25">
      <c r="A16639"/>
      <c r="B16639"/>
      <c r="C16639"/>
      <c r="D16639"/>
    </row>
    <row r="16640" spans="1:4" ht="15" x14ac:dyDescent="0.25">
      <c r="A16640"/>
      <c r="B16640"/>
      <c r="C16640"/>
      <c r="D16640"/>
    </row>
    <row r="16641" spans="1:4" ht="15" x14ac:dyDescent="0.25">
      <c r="A16641"/>
      <c r="B16641"/>
      <c r="C16641"/>
      <c r="D16641"/>
    </row>
    <row r="16642" spans="1:4" ht="15" x14ac:dyDescent="0.25">
      <c r="A16642"/>
      <c r="B16642"/>
      <c r="C16642"/>
      <c r="D16642"/>
    </row>
    <row r="16643" spans="1:4" ht="15" x14ac:dyDescent="0.25">
      <c r="A16643"/>
      <c r="B16643"/>
      <c r="C16643"/>
      <c r="D16643"/>
    </row>
    <row r="16644" spans="1:4" ht="15" x14ac:dyDescent="0.25">
      <c r="A16644"/>
      <c r="B16644"/>
      <c r="C16644"/>
      <c r="D16644"/>
    </row>
    <row r="16645" spans="1:4" ht="15" x14ac:dyDescent="0.25">
      <c r="A16645"/>
      <c r="B16645"/>
      <c r="C16645"/>
      <c r="D16645"/>
    </row>
    <row r="16646" spans="1:4" ht="15" x14ac:dyDescent="0.25">
      <c r="A16646"/>
      <c r="B16646"/>
      <c r="C16646"/>
      <c r="D16646"/>
    </row>
    <row r="16647" spans="1:4" ht="15" x14ac:dyDescent="0.25">
      <c r="A16647"/>
      <c r="B16647"/>
      <c r="C16647"/>
      <c r="D16647"/>
    </row>
    <row r="16648" spans="1:4" ht="15" x14ac:dyDescent="0.25">
      <c r="A16648"/>
      <c r="B16648"/>
      <c r="C16648"/>
      <c r="D16648"/>
    </row>
    <row r="16649" spans="1:4" ht="15" x14ac:dyDescent="0.25">
      <c r="A16649"/>
      <c r="B16649"/>
      <c r="C16649"/>
      <c r="D16649"/>
    </row>
    <row r="16650" spans="1:4" ht="15" x14ac:dyDescent="0.25">
      <c r="A16650"/>
      <c r="B16650"/>
      <c r="C16650"/>
      <c r="D16650"/>
    </row>
    <row r="16651" spans="1:4" ht="15" x14ac:dyDescent="0.25">
      <c r="A16651"/>
      <c r="B16651"/>
      <c r="C16651"/>
      <c r="D16651"/>
    </row>
    <row r="16652" spans="1:4" ht="15" x14ac:dyDescent="0.25">
      <c r="A16652"/>
      <c r="B16652"/>
      <c r="C16652"/>
      <c r="D16652"/>
    </row>
    <row r="16653" spans="1:4" ht="15" x14ac:dyDescent="0.25">
      <c r="A16653"/>
      <c r="B16653"/>
      <c r="C16653"/>
      <c r="D16653"/>
    </row>
    <row r="16654" spans="1:4" ht="15" x14ac:dyDescent="0.25">
      <c r="A16654"/>
      <c r="B16654"/>
      <c r="C16654"/>
      <c r="D16654"/>
    </row>
    <row r="16655" spans="1:4" ht="15" x14ac:dyDescent="0.25">
      <c r="A16655"/>
      <c r="B16655"/>
      <c r="C16655"/>
      <c r="D16655"/>
    </row>
    <row r="16656" spans="1:4" ht="15" x14ac:dyDescent="0.25">
      <c r="A16656"/>
      <c r="B16656"/>
      <c r="C16656"/>
      <c r="D16656"/>
    </row>
    <row r="16657" spans="1:4" ht="15" x14ac:dyDescent="0.25">
      <c r="A16657"/>
      <c r="B16657"/>
      <c r="C16657"/>
      <c r="D16657"/>
    </row>
    <row r="16658" spans="1:4" ht="15" x14ac:dyDescent="0.25">
      <c r="A16658"/>
      <c r="B16658"/>
      <c r="C16658"/>
      <c r="D16658"/>
    </row>
    <row r="16659" spans="1:4" ht="15" x14ac:dyDescent="0.25">
      <c r="A16659"/>
      <c r="B16659"/>
      <c r="C16659"/>
      <c r="D16659"/>
    </row>
    <row r="16660" spans="1:4" ht="15" x14ac:dyDescent="0.25">
      <c r="A16660"/>
      <c r="B16660"/>
      <c r="C16660"/>
      <c r="D16660"/>
    </row>
    <row r="16661" spans="1:4" ht="15" x14ac:dyDescent="0.25">
      <c r="A16661"/>
      <c r="B16661"/>
      <c r="C16661"/>
      <c r="D16661"/>
    </row>
    <row r="16662" spans="1:4" ht="15" x14ac:dyDescent="0.25">
      <c r="A16662"/>
      <c r="B16662"/>
      <c r="C16662"/>
      <c r="D16662"/>
    </row>
    <row r="16663" spans="1:4" ht="15" x14ac:dyDescent="0.25">
      <c r="A16663"/>
      <c r="B16663"/>
      <c r="C16663"/>
      <c r="D16663"/>
    </row>
    <row r="16664" spans="1:4" ht="15" x14ac:dyDescent="0.25">
      <c r="A16664"/>
      <c r="B16664"/>
      <c r="C16664"/>
      <c r="D16664"/>
    </row>
    <row r="16665" spans="1:4" ht="15" x14ac:dyDescent="0.25">
      <c r="A16665"/>
      <c r="B16665"/>
      <c r="C16665"/>
      <c r="D16665"/>
    </row>
    <row r="16666" spans="1:4" ht="15" x14ac:dyDescent="0.25">
      <c r="A16666"/>
      <c r="B16666"/>
      <c r="C16666"/>
      <c r="D16666"/>
    </row>
    <row r="16667" spans="1:4" ht="15" x14ac:dyDescent="0.25">
      <c r="A16667"/>
      <c r="B16667"/>
      <c r="C16667"/>
      <c r="D16667"/>
    </row>
    <row r="16668" spans="1:4" ht="15" x14ac:dyDescent="0.25">
      <c r="A16668"/>
      <c r="B16668"/>
      <c r="C16668"/>
      <c r="D16668"/>
    </row>
    <row r="16669" spans="1:4" ht="15" x14ac:dyDescent="0.25">
      <c r="A16669"/>
      <c r="B16669"/>
      <c r="C16669"/>
      <c r="D16669"/>
    </row>
    <row r="16670" spans="1:4" ht="15" x14ac:dyDescent="0.25">
      <c r="A16670"/>
      <c r="B16670"/>
      <c r="C16670"/>
      <c r="D16670"/>
    </row>
    <row r="16671" spans="1:4" ht="15" x14ac:dyDescent="0.25">
      <c r="A16671"/>
      <c r="B16671"/>
      <c r="C16671"/>
      <c r="D16671"/>
    </row>
    <row r="16672" spans="1:4" ht="15" x14ac:dyDescent="0.25">
      <c r="A16672"/>
      <c r="B16672"/>
      <c r="C16672"/>
      <c r="D16672"/>
    </row>
    <row r="16673" spans="1:4" ht="15" x14ac:dyDescent="0.25">
      <c r="A16673"/>
      <c r="B16673"/>
      <c r="C16673"/>
      <c r="D16673"/>
    </row>
    <row r="16674" spans="1:4" ht="15" x14ac:dyDescent="0.25">
      <c r="A16674"/>
      <c r="B16674"/>
      <c r="C16674"/>
      <c r="D16674"/>
    </row>
    <row r="16675" spans="1:4" ht="15" x14ac:dyDescent="0.25">
      <c r="A16675"/>
      <c r="B16675"/>
      <c r="C16675"/>
      <c r="D16675"/>
    </row>
    <row r="16676" spans="1:4" ht="15" x14ac:dyDescent="0.25">
      <c r="A16676"/>
      <c r="B16676"/>
      <c r="C16676"/>
      <c r="D16676"/>
    </row>
    <row r="16677" spans="1:4" ht="15" x14ac:dyDescent="0.25">
      <c r="A16677"/>
      <c r="B16677"/>
      <c r="C16677"/>
      <c r="D16677"/>
    </row>
    <row r="16678" spans="1:4" ht="15" x14ac:dyDescent="0.25">
      <c r="A16678"/>
      <c r="B16678"/>
      <c r="C16678"/>
      <c r="D16678"/>
    </row>
    <row r="16679" spans="1:4" ht="15" x14ac:dyDescent="0.25">
      <c r="A16679"/>
      <c r="B16679"/>
      <c r="C16679"/>
      <c r="D16679"/>
    </row>
    <row r="16680" spans="1:4" ht="15" x14ac:dyDescent="0.25">
      <c r="A16680"/>
      <c r="B16680"/>
      <c r="C16680"/>
      <c r="D16680"/>
    </row>
    <row r="16681" spans="1:4" ht="15" x14ac:dyDescent="0.25">
      <c r="A16681"/>
      <c r="B16681"/>
      <c r="C16681"/>
      <c r="D16681"/>
    </row>
    <row r="16682" spans="1:4" ht="15" x14ac:dyDescent="0.25">
      <c r="A16682"/>
      <c r="B16682"/>
      <c r="C16682"/>
      <c r="D16682"/>
    </row>
    <row r="16683" spans="1:4" ht="15" x14ac:dyDescent="0.25">
      <c r="A16683"/>
      <c r="B16683"/>
      <c r="C16683"/>
      <c r="D16683"/>
    </row>
    <row r="16684" spans="1:4" ht="15" x14ac:dyDescent="0.25">
      <c r="A16684"/>
      <c r="B16684"/>
      <c r="C16684"/>
      <c r="D16684"/>
    </row>
    <row r="16685" spans="1:4" ht="15" x14ac:dyDescent="0.25">
      <c r="A16685"/>
      <c r="B16685"/>
      <c r="C16685"/>
      <c r="D16685"/>
    </row>
    <row r="16686" spans="1:4" ht="15" x14ac:dyDescent="0.25">
      <c r="A16686"/>
      <c r="B16686"/>
      <c r="C16686"/>
      <c r="D16686"/>
    </row>
    <row r="16687" spans="1:4" ht="15" x14ac:dyDescent="0.25">
      <c r="A16687"/>
      <c r="B16687"/>
      <c r="C16687"/>
      <c r="D16687"/>
    </row>
    <row r="16688" spans="1:4" ht="15" x14ac:dyDescent="0.25">
      <c r="A16688"/>
      <c r="B16688"/>
      <c r="C16688"/>
      <c r="D16688"/>
    </row>
    <row r="16689" spans="1:4" ht="15" x14ac:dyDescent="0.25">
      <c r="A16689"/>
      <c r="B16689"/>
      <c r="C16689"/>
      <c r="D16689"/>
    </row>
    <row r="16690" spans="1:4" ht="15" x14ac:dyDescent="0.25">
      <c r="A16690"/>
      <c r="B16690"/>
      <c r="C16690"/>
      <c r="D16690"/>
    </row>
    <row r="16691" spans="1:4" ht="15" x14ac:dyDescent="0.25">
      <c r="A16691"/>
      <c r="B16691"/>
      <c r="C16691"/>
      <c r="D16691"/>
    </row>
    <row r="16692" spans="1:4" ht="15" x14ac:dyDescent="0.25">
      <c r="A16692"/>
      <c r="B16692"/>
      <c r="C16692"/>
      <c r="D16692"/>
    </row>
    <row r="16693" spans="1:4" ht="15" x14ac:dyDescent="0.25">
      <c r="A16693"/>
      <c r="B16693"/>
      <c r="C16693"/>
      <c r="D16693"/>
    </row>
    <row r="16694" spans="1:4" ht="15" x14ac:dyDescent="0.25">
      <c r="A16694"/>
      <c r="B16694"/>
      <c r="C16694"/>
      <c r="D16694"/>
    </row>
    <row r="16695" spans="1:4" ht="15" x14ac:dyDescent="0.25">
      <c r="A16695"/>
      <c r="B16695"/>
      <c r="C16695"/>
      <c r="D16695"/>
    </row>
    <row r="16696" spans="1:4" ht="15" x14ac:dyDescent="0.25">
      <c r="A16696"/>
      <c r="B16696"/>
      <c r="C16696"/>
      <c r="D16696"/>
    </row>
    <row r="16697" spans="1:4" ht="15" x14ac:dyDescent="0.25">
      <c r="A16697"/>
      <c r="B16697"/>
      <c r="C16697"/>
      <c r="D16697"/>
    </row>
    <row r="16698" spans="1:4" ht="15" x14ac:dyDescent="0.25">
      <c r="A16698"/>
      <c r="B16698"/>
      <c r="C16698"/>
      <c r="D16698"/>
    </row>
    <row r="16699" spans="1:4" ht="15" x14ac:dyDescent="0.25">
      <c r="A16699"/>
      <c r="B16699"/>
      <c r="C16699"/>
      <c r="D16699"/>
    </row>
    <row r="16700" spans="1:4" ht="15" x14ac:dyDescent="0.25">
      <c r="A16700"/>
      <c r="B16700"/>
      <c r="C16700"/>
      <c r="D16700"/>
    </row>
    <row r="16701" spans="1:4" ht="15" x14ac:dyDescent="0.25">
      <c r="A16701"/>
      <c r="B16701"/>
      <c r="C16701"/>
      <c r="D16701"/>
    </row>
    <row r="16702" spans="1:4" ht="15" x14ac:dyDescent="0.25">
      <c r="A16702"/>
      <c r="B16702"/>
      <c r="C16702"/>
      <c r="D16702"/>
    </row>
    <row r="16703" spans="1:4" ht="15" x14ac:dyDescent="0.25">
      <c r="A16703"/>
      <c r="B16703"/>
      <c r="C16703"/>
      <c r="D16703"/>
    </row>
    <row r="16704" spans="1:4" ht="15" x14ac:dyDescent="0.25">
      <c r="A16704"/>
      <c r="B16704"/>
      <c r="C16704"/>
      <c r="D16704"/>
    </row>
    <row r="16705" spans="1:4" ht="15" x14ac:dyDescent="0.25">
      <c r="A16705"/>
      <c r="B16705"/>
      <c r="C16705"/>
      <c r="D16705"/>
    </row>
    <row r="16706" spans="1:4" ht="15" x14ac:dyDescent="0.25">
      <c r="A16706"/>
      <c r="B16706"/>
      <c r="C16706"/>
      <c r="D16706"/>
    </row>
    <row r="16707" spans="1:4" ht="15" x14ac:dyDescent="0.25">
      <c r="A16707"/>
      <c r="B16707"/>
      <c r="C16707"/>
      <c r="D16707"/>
    </row>
    <row r="16708" spans="1:4" ht="15" x14ac:dyDescent="0.25">
      <c r="A16708"/>
      <c r="B16708"/>
      <c r="C16708"/>
      <c r="D16708"/>
    </row>
    <row r="16709" spans="1:4" ht="15" x14ac:dyDescent="0.25">
      <c r="A16709"/>
      <c r="B16709"/>
      <c r="C16709"/>
      <c r="D16709"/>
    </row>
    <row r="16710" spans="1:4" ht="15" x14ac:dyDescent="0.25">
      <c r="A16710"/>
      <c r="B16710"/>
      <c r="C16710"/>
      <c r="D16710"/>
    </row>
    <row r="16711" spans="1:4" ht="15" x14ac:dyDescent="0.25">
      <c r="A16711"/>
      <c r="B16711"/>
      <c r="C16711"/>
      <c r="D16711"/>
    </row>
    <row r="16712" spans="1:4" ht="15" x14ac:dyDescent="0.25">
      <c r="A16712"/>
      <c r="B16712"/>
      <c r="C16712"/>
      <c r="D16712"/>
    </row>
    <row r="16713" spans="1:4" ht="15" x14ac:dyDescent="0.25">
      <c r="A16713"/>
      <c r="B16713"/>
      <c r="C16713"/>
      <c r="D16713"/>
    </row>
    <row r="16714" spans="1:4" ht="15" x14ac:dyDescent="0.25">
      <c r="A16714"/>
      <c r="B16714"/>
      <c r="C16714"/>
      <c r="D16714"/>
    </row>
    <row r="16715" spans="1:4" ht="15" x14ac:dyDescent="0.25">
      <c r="A16715"/>
      <c r="B16715"/>
      <c r="C16715"/>
      <c r="D16715"/>
    </row>
    <row r="16716" spans="1:4" ht="15" x14ac:dyDescent="0.25">
      <c r="A16716"/>
      <c r="B16716"/>
      <c r="C16716"/>
      <c r="D16716"/>
    </row>
    <row r="16717" spans="1:4" ht="15" x14ac:dyDescent="0.25">
      <c r="A16717"/>
      <c r="B16717"/>
      <c r="C16717"/>
      <c r="D16717"/>
    </row>
    <row r="16718" spans="1:4" ht="15" x14ac:dyDescent="0.25">
      <c r="A16718"/>
      <c r="B16718"/>
      <c r="C16718"/>
      <c r="D16718"/>
    </row>
    <row r="16719" spans="1:4" ht="15" x14ac:dyDescent="0.25">
      <c r="A16719"/>
      <c r="B16719"/>
      <c r="C16719"/>
      <c r="D16719"/>
    </row>
    <row r="16720" spans="1:4" ht="15" x14ac:dyDescent="0.25">
      <c r="A16720"/>
      <c r="B16720"/>
      <c r="C16720"/>
      <c r="D16720"/>
    </row>
    <row r="16721" spans="1:4" ht="15" x14ac:dyDescent="0.25">
      <c r="A16721"/>
      <c r="B16721"/>
      <c r="C16721"/>
      <c r="D16721"/>
    </row>
    <row r="16722" spans="1:4" ht="15" x14ac:dyDescent="0.25">
      <c r="A16722"/>
      <c r="B16722"/>
      <c r="C16722"/>
      <c r="D16722"/>
    </row>
    <row r="16723" spans="1:4" ht="15" x14ac:dyDescent="0.25">
      <c r="A16723"/>
      <c r="B16723"/>
      <c r="C16723"/>
      <c r="D16723"/>
    </row>
    <row r="16724" spans="1:4" ht="15" x14ac:dyDescent="0.25">
      <c r="A16724"/>
      <c r="B16724"/>
      <c r="C16724"/>
      <c r="D16724"/>
    </row>
    <row r="16725" spans="1:4" ht="15" x14ac:dyDescent="0.25">
      <c r="A16725"/>
      <c r="B16725"/>
      <c r="C16725"/>
      <c r="D16725"/>
    </row>
    <row r="16726" spans="1:4" ht="15" x14ac:dyDescent="0.25">
      <c r="A16726"/>
      <c r="B16726"/>
      <c r="C16726"/>
      <c r="D16726"/>
    </row>
    <row r="16727" spans="1:4" ht="15" x14ac:dyDescent="0.25">
      <c r="A16727"/>
      <c r="B16727"/>
      <c r="C16727"/>
      <c r="D16727"/>
    </row>
    <row r="16728" spans="1:4" ht="15" x14ac:dyDescent="0.25">
      <c r="A16728"/>
      <c r="B16728"/>
      <c r="C16728"/>
      <c r="D16728"/>
    </row>
    <row r="16729" spans="1:4" ht="15" x14ac:dyDescent="0.25">
      <c r="A16729"/>
      <c r="B16729"/>
      <c r="C16729"/>
      <c r="D16729"/>
    </row>
    <row r="16730" spans="1:4" ht="15" x14ac:dyDescent="0.25">
      <c r="A16730"/>
      <c r="B16730"/>
      <c r="C16730"/>
      <c r="D16730"/>
    </row>
    <row r="16731" spans="1:4" ht="15" x14ac:dyDescent="0.25">
      <c r="A16731"/>
      <c r="B16731"/>
      <c r="C16731"/>
      <c r="D16731"/>
    </row>
    <row r="16732" spans="1:4" ht="15" x14ac:dyDescent="0.25">
      <c r="A16732"/>
      <c r="B16732"/>
      <c r="C16732"/>
      <c r="D16732"/>
    </row>
    <row r="16733" spans="1:4" ht="15" x14ac:dyDescent="0.25">
      <c r="A16733"/>
      <c r="B16733"/>
      <c r="C16733"/>
      <c r="D16733"/>
    </row>
    <row r="16734" spans="1:4" ht="15" x14ac:dyDescent="0.25">
      <c r="A16734"/>
      <c r="B16734"/>
      <c r="C16734"/>
      <c r="D16734"/>
    </row>
    <row r="16735" spans="1:4" ht="15" x14ac:dyDescent="0.25">
      <c r="A16735"/>
      <c r="B16735"/>
      <c r="C16735"/>
      <c r="D16735"/>
    </row>
    <row r="16736" spans="1:4" ht="15" x14ac:dyDescent="0.25">
      <c r="A16736"/>
      <c r="B16736"/>
      <c r="C16736"/>
      <c r="D16736"/>
    </row>
    <row r="16737" spans="1:4" ht="15" x14ac:dyDescent="0.25">
      <c r="A16737"/>
      <c r="B16737"/>
      <c r="C16737"/>
      <c r="D16737"/>
    </row>
    <row r="16738" spans="1:4" ht="15" x14ac:dyDescent="0.25">
      <c r="A16738"/>
      <c r="B16738"/>
      <c r="C16738"/>
      <c r="D16738"/>
    </row>
    <row r="16739" spans="1:4" ht="15" x14ac:dyDescent="0.25">
      <c r="A16739"/>
      <c r="B16739"/>
      <c r="C16739"/>
      <c r="D16739"/>
    </row>
    <row r="16740" spans="1:4" ht="15" x14ac:dyDescent="0.25">
      <c r="A16740"/>
      <c r="B16740"/>
      <c r="C16740"/>
      <c r="D16740"/>
    </row>
    <row r="16741" spans="1:4" ht="15" x14ac:dyDescent="0.25">
      <c r="A16741"/>
      <c r="B16741"/>
      <c r="C16741"/>
      <c r="D16741"/>
    </row>
    <row r="16742" spans="1:4" ht="15" x14ac:dyDescent="0.25">
      <c r="A16742"/>
      <c r="B16742"/>
      <c r="C16742"/>
      <c r="D16742"/>
    </row>
    <row r="16743" spans="1:4" ht="15" x14ac:dyDescent="0.25">
      <c r="A16743"/>
      <c r="B16743"/>
      <c r="C16743"/>
      <c r="D16743"/>
    </row>
    <row r="16744" spans="1:4" ht="15" x14ac:dyDescent="0.25">
      <c r="A16744"/>
      <c r="B16744"/>
      <c r="C16744"/>
      <c r="D16744"/>
    </row>
    <row r="16745" spans="1:4" ht="15" x14ac:dyDescent="0.25">
      <c r="A16745"/>
      <c r="B16745"/>
      <c r="C16745"/>
      <c r="D16745"/>
    </row>
    <row r="16746" spans="1:4" ht="15" x14ac:dyDescent="0.25">
      <c r="A16746"/>
      <c r="B16746"/>
      <c r="C16746"/>
      <c r="D16746"/>
    </row>
    <row r="16747" spans="1:4" ht="15" x14ac:dyDescent="0.25">
      <c r="A16747"/>
      <c r="B16747"/>
      <c r="C16747"/>
      <c r="D16747"/>
    </row>
    <row r="16748" spans="1:4" ht="15" x14ac:dyDescent="0.25">
      <c r="A16748"/>
      <c r="B16748"/>
      <c r="C16748"/>
      <c r="D16748"/>
    </row>
    <row r="16749" spans="1:4" ht="15" x14ac:dyDescent="0.25">
      <c r="A16749"/>
      <c r="B16749"/>
      <c r="C16749"/>
      <c r="D16749"/>
    </row>
    <row r="16750" spans="1:4" ht="15" x14ac:dyDescent="0.25">
      <c r="A16750"/>
      <c r="B16750"/>
      <c r="C16750"/>
      <c r="D16750"/>
    </row>
    <row r="16751" spans="1:4" ht="15" x14ac:dyDescent="0.25">
      <c r="A16751"/>
      <c r="B16751"/>
      <c r="C16751"/>
      <c r="D16751"/>
    </row>
    <row r="16752" spans="1:4" ht="15" x14ac:dyDescent="0.25">
      <c r="A16752"/>
      <c r="B16752"/>
      <c r="C16752"/>
      <c r="D16752"/>
    </row>
    <row r="16753" spans="1:4" ht="15" x14ac:dyDescent="0.25">
      <c r="A16753"/>
      <c r="B16753"/>
      <c r="C16753"/>
      <c r="D16753"/>
    </row>
    <row r="16754" spans="1:4" ht="15" x14ac:dyDescent="0.25">
      <c r="A16754"/>
      <c r="B16754"/>
      <c r="C16754"/>
      <c r="D16754"/>
    </row>
    <row r="16755" spans="1:4" ht="15" x14ac:dyDescent="0.25">
      <c r="A16755"/>
      <c r="B16755"/>
      <c r="C16755"/>
      <c r="D16755"/>
    </row>
    <row r="16756" spans="1:4" ht="15" x14ac:dyDescent="0.25">
      <c r="A16756"/>
      <c r="B16756"/>
      <c r="C16756"/>
      <c r="D16756"/>
    </row>
    <row r="16757" spans="1:4" ht="15" x14ac:dyDescent="0.25">
      <c r="A16757"/>
      <c r="B16757"/>
      <c r="C16757"/>
      <c r="D16757"/>
    </row>
    <row r="16758" spans="1:4" ht="15" x14ac:dyDescent="0.25">
      <c r="A16758"/>
      <c r="B16758"/>
      <c r="C16758"/>
      <c r="D16758"/>
    </row>
    <row r="16759" spans="1:4" ht="15" x14ac:dyDescent="0.25">
      <c r="A16759"/>
      <c r="B16759"/>
      <c r="C16759"/>
      <c r="D16759"/>
    </row>
    <row r="16760" spans="1:4" ht="15" x14ac:dyDescent="0.25">
      <c r="A16760"/>
      <c r="B16760"/>
      <c r="C16760"/>
      <c r="D16760"/>
    </row>
    <row r="16761" spans="1:4" ht="15" x14ac:dyDescent="0.25">
      <c r="A16761"/>
      <c r="B16761"/>
      <c r="C16761"/>
      <c r="D16761"/>
    </row>
    <row r="16762" spans="1:4" ht="15" x14ac:dyDescent="0.25">
      <c r="A16762"/>
      <c r="B16762"/>
      <c r="C16762"/>
      <c r="D16762"/>
    </row>
    <row r="16763" spans="1:4" ht="15" x14ac:dyDescent="0.25">
      <c r="A16763"/>
      <c r="B16763"/>
      <c r="C16763"/>
      <c r="D16763"/>
    </row>
    <row r="16764" spans="1:4" ht="15" x14ac:dyDescent="0.25">
      <c r="A16764"/>
      <c r="B16764"/>
      <c r="C16764"/>
      <c r="D16764"/>
    </row>
    <row r="16765" spans="1:4" ht="15" x14ac:dyDescent="0.25">
      <c r="A16765"/>
      <c r="B16765"/>
      <c r="C16765"/>
      <c r="D16765"/>
    </row>
    <row r="16766" spans="1:4" ht="15" x14ac:dyDescent="0.25">
      <c r="A16766"/>
      <c r="B16766"/>
      <c r="C16766"/>
      <c r="D16766"/>
    </row>
    <row r="16767" spans="1:4" ht="15" x14ac:dyDescent="0.25">
      <c r="A16767"/>
      <c r="B16767"/>
      <c r="C16767"/>
      <c r="D16767"/>
    </row>
    <row r="16768" spans="1:4" ht="15" x14ac:dyDescent="0.25">
      <c r="A16768"/>
      <c r="B16768"/>
      <c r="C16768"/>
      <c r="D16768"/>
    </row>
    <row r="16769" spans="1:4" ht="15" x14ac:dyDescent="0.25">
      <c r="A16769"/>
      <c r="B16769"/>
      <c r="C16769"/>
      <c r="D16769"/>
    </row>
    <row r="16770" spans="1:4" ht="15" x14ac:dyDescent="0.25">
      <c r="A16770"/>
      <c r="B16770"/>
      <c r="C16770"/>
      <c r="D16770"/>
    </row>
    <row r="16771" spans="1:4" ht="15" x14ac:dyDescent="0.25">
      <c r="A16771"/>
      <c r="B16771"/>
      <c r="C16771"/>
      <c r="D16771"/>
    </row>
    <row r="16772" spans="1:4" ht="15" x14ac:dyDescent="0.25">
      <c r="A16772"/>
      <c r="B16772"/>
      <c r="C16772"/>
      <c r="D16772"/>
    </row>
    <row r="16773" spans="1:4" ht="15" x14ac:dyDescent="0.25">
      <c r="A16773"/>
      <c r="B16773"/>
      <c r="C16773"/>
      <c r="D16773"/>
    </row>
    <row r="16774" spans="1:4" ht="15" x14ac:dyDescent="0.25">
      <c r="A16774"/>
      <c r="B16774"/>
      <c r="C16774"/>
      <c r="D16774"/>
    </row>
    <row r="16775" spans="1:4" ht="15" x14ac:dyDescent="0.25">
      <c r="A16775"/>
      <c r="B16775"/>
      <c r="C16775"/>
      <c r="D16775"/>
    </row>
    <row r="16776" spans="1:4" ht="15" x14ac:dyDescent="0.25">
      <c r="A16776"/>
      <c r="B16776"/>
      <c r="C16776"/>
      <c r="D16776"/>
    </row>
    <row r="16777" spans="1:4" ht="15" x14ac:dyDescent="0.25">
      <c r="A16777"/>
      <c r="B16777"/>
      <c r="C16777"/>
      <c r="D16777"/>
    </row>
    <row r="16778" spans="1:4" ht="15" x14ac:dyDescent="0.25">
      <c r="A16778"/>
      <c r="B16778"/>
      <c r="C16778"/>
      <c r="D16778"/>
    </row>
    <row r="16779" spans="1:4" ht="15" x14ac:dyDescent="0.25">
      <c r="A16779"/>
      <c r="B16779"/>
      <c r="C16779"/>
      <c r="D16779"/>
    </row>
    <row r="16780" spans="1:4" ht="15" x14ac:dyDescent="0.25">
      <c r="A16780"/>
      <c r="B16780"/>
      <c r="C16780"/>
      <c r="D16780"/>
    </row>
    <row r="16781" spans="1:4" ht="15" x14ac:dyDescent="0.25">
      <c r="A16781"/>
      <c r="B16781"/>
      <c r="C16781"/>
      <c r="D16781"/>
    </row>
    <row r="16782" spans="1:4" ht="15" x14ac:dyDescent="0.25">
      <c r="A16782"/>
      <c r="B16782"/>
      <c r="C16782"/>
      <c r="D16782"/>
    </row>
    <row r="16783" spans="1:4" ht="15" x14ac:dyDescent="0.25">
      <c r="A16783"/>
      <c r="B16783"/>
      <c r="C16783"/>
      <c r="D16783"/>
    </row>
    <row r="16784" spans="1:4" ht="15" x14ac:dyDescent="0.25">
      <c r="A16784"/>
      <c r="B16784"/>
      <c r="C16784"/>
      <c r="D16784"/>
    </row>
    <row r="16785" spans="1:4" ht="15" x14ac:dyDescent="0.25">
      <c r="A16785"/>
      <c r="B16785"/>
      <c r="C16785"/>
      <c r="D16785"/>
    </row>
    <row r="16786" spans="1:4" ht="15" x14ac:dyDescent="0.25">
      <c r="A16786"/>
      <c r="B16786"/>
      <c r="C16786"/>
      <c r="D16786"/>
    </row>
    <row r="16787" spans="1:4" ht="15" x14ac:dyDescent="0.25">
      <c r="A16787"/>
      <c r="B16787"/>
      <c r="C16787"/>
      <c r="D16787"/>
    </row>
    <row r="16788" spans="1:4" ht="15" x14ac:dyDescent="0.25">
      <c r="A16788"/>
      <c r="B16788"/>
      <c r="C16788"/>
      <c r="D16788"/>
    </row>
    <row r="16789" spans="1:4" ht="15" x14ac:dyDescent="0.25">
      <c r="A16789"/>
      <c r="B16789"/>
      <c r="C16789"/>
      <c r="D16789"/>
    </row>
    <row r="16790" spans="1:4" ht="15" x14ac:dyDescent="0.25">
      <c r="A16790"/>
      <c r="B16790"/>
      <c r="C16790"/>
      <c r="D16790"/>
    </row>
    <row r="16791" spans="1:4" ht="15" x14ac:dyDescent="0.25">
      <c r="A16791"/>
      <c r="B16791"/>
      <c r="C16791"/>
      <c r="D16791"/>
    </row>
    <row r="16792" spans="1:4" ht="15" x14ac:dyDescent="0.25">
      <c r="A16792"/>
      <c r="B16792"/>
      <c r="C16792"/>
      <c r="D16792"/>
    </row>
    <row r="16793" spans="1:4" ht="15" x14ac:dyDescent="0.25">
      <c r="A16793"/>
      <c r="B16793"/>
      <c r="C16793"/>
      <c r="D16793"/>
    </row>
    <row r="16794" spans="1:4" ht="15" x14ac:dyDescent="0.25">
      <c r="A16794"/>
      <c r="B16794"/>
      <c r="C16794"/>
      <c r="D16794"/>
    </row>
    <row r="16795" spans="1:4" ht="15" x14ac:dyDescent="0.25">
      <c r="A16795"/>
      <c r="B16795"/>
      <c r="C16795"/>
      <c r="D16795"/>
    </row>
    <row r="16796" spans="1:4" ht="15" x14ac:dyDescent="0.25">
      <c r="A16796"/>
      <c r="B16796"/>
      <c r="C16796"/>
      <c r="D16796"/>
    </row>
    <row r="16797" spans="1:4" ht="15" x14ac:dyDescent="0.25">
      <c r="A16797"/>
      <c r="B16797"/>
      <c r="C16797"/>
      <c r="D16797"/>
    </row>
    <row r="16798" spans="1:4" ht="15" x14ac:dyDescent="0.25">
      <c r="A16798"/>
      <c r="B16798"/>
      <c r="C16798"/>
      <c r="D16798"/>
    </row>
    <row r="16799" spans="1:4" ht="15" x14ac:dyDescent="0.25">
      <c r="A16799"/>
      <c r="B16799"/>
      <c r="C16799"/>
      <c r="D16799"/>
    </row>
    <row r="16800" spans="1:4" ht="15" x14ac:dyDescent="0.25">
      <c r="A16800"/>
      <c r="B16800"/>
      <c r="C16800"/>
      <c r="D16800"/>
    </row>
    <row r="16801" spans="1:4" ht="15" x14ac:dyDescent="0.25">
      <c r="A16801"/>
      <c r="B16801"/>
      <c r="C16801"/>
      <c r="D16801"/>
    </row>
    <row r="16802" spans="1:4" ht="15" x14ac:dyDescent="0.25">
      <c r="A16802"/>
      <c r="B16802"/>
      <c r="C16802"/>
      <c r="D16802"/>
    </row>
    <row r="16803" spans="1:4" ht="15" x14ac:dyDescent="0.25">
      <c r="A16803"/>
      <c r="B16803"/>
      <c r="C16803"/>
      <c r="D16803"/>
    </row>
    <row r="16804" spans="1:4" ht="15" x14ac:dyDescent="0.25">
      <c r="A16804"/>
      <c r="B16804"/>
      <c r="C16804"/>
      <c r="D16804"/>
    </row>
    <row r="16805" spans="1:4" ht="15" x14ac:dyDescent="0.25">
      <c r="A16805"/>
      <c r="B16805"/>
      <c r="C16805"/>
      <c r="D16805"/>
    </row>
    <row r="16806" spans="1:4" ht="15" x14ac:dyDescent="0.25">
      <c r="A16806"/>
      <c r="B16806"/>
      <c r="C16806"/>
      <c r="D16806"/>
    </row>
    <row r="16807" spans="1:4" ht="15" x14ac:dyDescent="0.25">
      <c r="A16807"/>
      <c r="B16807"/>
      <c r="C16807"/>
      <c r="D16807"/>
    </row>
    <row r="16808" spans="1:4" ht="15" x14ac:dyDescent="0.25">
      <c r="A16808"/>
      <c r="B16808"/>
      <c r="C16808"/>
      <c r="D16808"/>
    </row>
    <row r="16809" spans="1:4" ht="15" x14ac:dyDescent="0.25">
      <c r="A16809"/>
      <c r="B16809"/>
      <c r="C16809"/>
      <c r="D16809"/>
    </row>
    <row r="16810" spans="1:4" ht="15" x14ac:dyDescent="0.25">
      <c r="A16810"/>
      <c r="B16810"/>
      <c r="C16810"/>
      <c r="D16810"/>
    </row>
    <row r="16811" spans="1:4" ht="15" x14ac:dyDescent="0.25">
      <c r="A16811"/>
      <c r="B16811"/>
      <c r="C16811"/>
      <c r="D16811"/>
    </row>
    <row r="16812" spans="1:4" ht="15" x14ac:dyDescent="0.25">
      <c r="A16812"/>
      <c r="B16812"/>
      <c r="C16812"/>
      <c r="D16812"/>
    </row>
    <row r="16813" spans="1:4" ht="15" x14ac:dyDescent="0.25">
      <c r="A16813"/>
      <c r="B16813"/>
      <c r="C16813"/>
      <c r="D16813"/>
    </row>
    <row r="16814" spans="1:4" ht="15" x14ac:dyDescent="0.25">
      <c r="A16814"/>
      <c r="B16814"/>
      <c r="C16814"/>
      <c r="D16814"/>
    </row>
    <row r="16815" spans="1:4" ht="15" x14ac:dyDescent="0.25">
      <c r="A16815"/>
      <c r="B16815"/>
      <c r="C16815"/>
      <c r="D16815"/>
    </row>
    <row r="16816" spans="1:4" ht="15" x14ac:dyDescent="0.25">
      <c r="A16816"/>
      <c r="B16816"/>
      <c r="C16816"/>
      <c r="D16816"/>
    </row>
    <row r="16817" spans="1:4" ht="15" x14ac:dyDescent="0.25">
      <c r="A16817"/>
      <c r="B16817"/>
      <c r="C16817"/>
      <c r="D16817"/>
    </row>
    <row r="16818" spans="1:4" ht="15" x14ac:dyDescent="0.25">
      <c r="A16818"/>
      <c r="B16818"/>
      <c r="C16818"/>
      <c r="D16818"/>
    </row>
    <row r="16819" spans="1:4" ht="15" x14ac:dyDescent="0.25">
      <c r="A16819"/>
      <c r="B16819"/>
      <c r="C16819"/>
      <c r="D16819"/>
    </row>
    <row r="16820" spans="1:4" ht="15" x14ac:dyDescent="0.25">
      <c r="A16820"/>
      <c r="B16820"/>
      <c r="C16820"/>
      <c r="D16820"/>
    </row>
    <row r="16821" spans="1:4" ht="15" x14ac:dyDescent="0.25">
      <c r="A16821"/>
      <c r="B16821"/>
      <c r="C16821"/>
      <c r="D16821"/>
    </row>
    <row r="16822" spans="1:4" ht="15" x14ac:dyDescent="0.25">
      <c r="A16822"/>
      <c r="B16822"/>
      <c r="C16822"/>
      <c r="D16822"/>
    </row>
    <row r="16823" spans="1:4" ht="15" x14ac:dyDescent="0.25">
      <c r="A16823"/>
      <c r="B16823"/>
      <c r="C16823"/>
      <c r="D16823"/>
    </row>
    <row r="16824" spans="1:4" ht="15" x14ac:dyDescent="0.25">
      <c r="A16824"/>
      <c r="B16824"/>
      <c r="C16824"/>
      <c r="D16824"/>
    </row>
    <row r="16825" spans="1:4" ht="15" x14ac:dyDescent="0.25">
      <c r="A16825"/>
      <c r="B16825"/>
      <c r="C16825"/>
      <c r="D16825"/>
    </row>
    <row r="16826" spans="1:4" ht="15" x14ac:dyDescent="0.25">
      <c r="A16826"/>
      <c r="B16826"/>
      <c r="C16826"/>
      <c r="D16826"/>
    </row>
    <row r="16827" spans="1:4" ht="15" x14ac:dyDescent="0.25">
      <c r="A16827"/>
      <c r="B16827"/>
      <c r="C16827"/>
      <c r="D16827"/>
    </row>
    <row r="16828" spans="1:4" ht="15" x14ac:dyDescent="0.25">
      <c r="A16828"/>
      <c r="B16828"/>
      <c r="C16828"/>
      <c r="D16828"/>
    </row>
    <row r="16829" spans="1:4" ht="15" x14ac:dyDescent="0.25">
      <c r="A16829"/>
      <c r="B16829"/>
      <c r="C16829"/>
      <c r="D16829"/>
    </row>
    <row r="16830" spans="1:4" ht="15" x14ac:dyDescent="0.25">
      <c r="A16830"/>
      <c r="B16830"/>
      <c r="C16830"/>
      <c r="D16830"/>
    </row>
    <row r="16831" spans="1:4" ht="15" x14ac:dyDescent="0.25">
      <c r="A16831"/>
      <c r="B16831"/>
      <c r="C16831"/>
      <c r="D16831"/>
    </row>
    <row r="16832" spans="1:4" ht="15" x14ac:dyDescent="0.25">
      <c r="A16832"/>
      <c r="B16832"/>
      <c r="C16832"/>
      <c r="D16832"/>
    </row>
    <row r="16833" spans="1:4" ht="15" x14ac:dyDescent="0.25">
      <c r="A16833"/>
      <c r="B16833"/>
      <c r="C16833"/>
      <c r="D16833"/>
    </row>
    <row r="16834" spans="1:4" ht="15" x14ac:dyDescent="0.25">
      <c r="A16834"/>
      <c r="B16834"/>
      <c r="C16834"/>
      <c r="D16834"/>
    </row>
    <row r="16835" spans="1:4" ht="15" x14ac:dyDescent="0.25">
      <c r="A16835"/>
      <c r="B16835"/>
      <c r="C16835"/>
      <c r="D16835"/>
    </row>
    <row r="16836" spans="1:4" ht="15" x14ac:dyDescent="0.25">
      <c r="A16836"/>
      <c r="B16836"/>
      <c r="C16836"/>
      <c r="D16836"/>
    </row>
    <row r="16837" spans="1:4" ht="15" x14ac:dyDescent="0.25">
      <c r="A16837"/>
      <c r="B16837"/>
      <c r="C16837"/>
      <c r="D16837"/>
    </row>
    <row r="16838" spans="1:4" ht="15" x14ac:dyDescent="0.25">
      <c r="A16838"/>
      <c r="B16838"/>
      <c r="C16838"/>
      <c r="D16838"/>
    </row>
    <row r="16839" spans="1:4" ht="15" x14ac:dyDescent="0.25">
      <c r="A16839"/>
      <c r="B16839"/>
      <c r="C16839"/>
      <c r="D16839"/>
    </row>
    <row r="16840" spans="1:4" ht="15" x14ac:dyDescent="0.25">
      <c r="A16840"/>
      <c r="B16840"/>
      <c r="C16840"/>
      <c r="D16840"/>
    </row>
    <row r="16841" spans="1:4" ht="15" x14ac:dyDescent="0.25">
      <c r="A16841"/>
      <c r="B16841"/>
      <c r="C16841"/>
      <c r="D16841"/>
    </row>
    <row r="16842" spans="1:4" ht="15" x14ac:dyDescent="0.25">
      <c r="A16842"/>
      <c r="B16842"/>
      <c r="C16842"/>
      <c r="D16842"/>
    </row>
    <row r="16843" spans="1:4" ht="15" x14ac:dyDescent="0.25">
      <c r="A16843"/>
      <c r="B16843"/>
      <c r="C16843"/>
      <c r="D16843"/>
    </row>
    <row r="16844" spans="1:4" ht="15" x14ac:dyDescent="0.25">
      <c r="A16844"/>
      <c r="B16844"/>
      <c r="C16844"/>
      <c r="D16844"/>
    </row>
    <row r="16845" spans="1:4" ht="15" x14ac:dyDescent="0.25">
      <c r="A16845"/>
      <c r="B16845"/>
      <c r="C16845"/>
      <c r="D16845"/>
    </row>
    <row r="16846" spans="1:4" ht="15" x14ac:dyDescent="0.25">
      <c r="A16846"/>
      <c r="B16846"/>
      <c r="C16846"/>
      <c r="D16846"/>
    </row>
    <row r="16847" spans="1:4" ht="15" x14ac:dyDescent="0.25">
      <c r="A16847"/>
      <c r="B16847"/>
      <c r="C16847"/>
      <c r="D16847"/>
    </row>
    <row r="16848" spans="1:4" ht="15" x14ac:dyDescent="0.25">
      <c r="A16848"/>
      <c r="B16848"/>
      <c r="C16848"/>
      <c r="D16848"/>
    </row>
    <row r="16849" spans="1:4" ht="15" x14ac:dyDescent="0.25">
      <c r="A16849"/>
      <c r="B16849"/>
      <c r="C16849"/>
      <c r="D16849"/>
    </row>
    <row r="16850" spans="1:4" ht="15" x14ac:dyDescent="0.25">
      <c r="A16850"/>
      <c r="B16850"/>
      <c r="C16850"/>
      <c r="D16850"/>
    </row>
    <row r="16851" spans="1:4" ht="15" x14ac:dyDescent="0.25">
      <c r="A16851"/>
      <c r="B16851"/>
      <c r="C16851"/>
      <c r="D16851"/>
    </row>
    <row r="16852" spans="1:4" ht="15" x14ac:dyDescent="0.25">
      <c r="A16852"/>
      <c r="B16852"/>
      <c r="C16852"/>
      <c r="D16852"/>
    </row>
    <row r="16853" spans="1:4" ht="15" x14ac:dyDescent="0.25">
      <c r="A16853"/>
      <c r="B16853"/>
      <c r="C16853"/>
      <c r="D16853"/>
    </row>
    <row r="16854" spans="1:4" ht="15" x14ac:dyDescent="0.25">
      <c r="A16854"/>
      <c r="B16854"/>
      <c r="C16854"/>
      <c r="D16854"/>
    </row>
    <row r="16855" spans="1:4" ht="15" x14ac:dyDescent="0.25">
      <c r="A16855"/>
      <c r="B16855"/>
      <c r="C16855"/>
      <c r="D16855"/>
    </row>
    <row r="16856" spans="1:4" ht="15" x14ac:dyDescent="0.25">
      <c r="A16856"/>
      <c r="B16856"/>
      <c r="C16856"/>
      <c r="D16856"/>
    </row>
    <row r="16857" spans="1:4" ht="15" x14ac:dyDescent="0.25">
      <c r="A16857"/>
      <c r="B16857"/>
      <c r="C16857"/>
      <c r="D16857"/>
    </row>
    <row r="16858" spans="1:4" ht="15" x14ac:dyDescent="0.25">
      <c r="A16858"/>
      <c r="B16858"/>
      <c r="C16858"/>
      <c r="D16858"/>
    </row>
    <row r="16859" spans="1:4" ht="15" x14ac:dyDescent="0.25">
      <c r="A16859"/>
      <c r="B16859"/>
      <c r="C16859"/>
      <c r="D16859"/>
    </row>
    <row r="16860" spans="1:4" ht="15" x14ac:dyDescent="0.25">
      <c r="A16860"/>
      <c r="B16860"/>
      <c r="C16860"/>
      <c r="D16860"/>
    </row>
    <row r="16861" spans="1:4" ht="15" x14ac:dyDescent="0.25">
      <c r="A16861"/>
      <c r="B16861"/>
      <c r="C16861"/>
      <c r="D16861"/>
    </row>
    <row r="16862" spans="1:4" ht="15" x14ac:dyDescent="0.25">
      <c r="A16862"/>
      <c r="B16862"/>
      <c r="C16862"/>
      <c r="D16862"/>
    </row>
    <row r="16863" spans="1:4" ht="15" x14ac:dyDescent="0.25">
      <c r="A16863"/>
      <c r="B16863"/>
      <c r="C16863"/>
      <c r="D16863"/>
    </row>
    <row r="16864" spans="1:4" ht="15" x14ac:dyDescent="0.25">
      <c r="A16864"/>
      <c r="B16864"/>
      <c r="C16864"/>
      <c r="D16864"/>
    </row>
    <row r="16865" spans="1:4" ht="15" x14ac:dyDescent="0.25">
      <c r="A16865"/>
      <c r="B16865"/>
      <c r="C16865"/>
      <c r="D16865"/>
    </row>
    <row r="16866" spans="1:4" ht="15" x14ac:dyDescent="0.25">
      <c r="A16866"/>
      <c r="B16866"/>
      <c r="C16866"/>
      <c r="D16866"/>
    </row>
    <row r="16867" spans="1:4" ht="15" x14ac:dyDescent="0.25">
      <c r="A16867"/>
      <c r="B16867"/>
      <c r="C16867"/>
      <c r="D16867"/>
    </row>
    <row r="16868" spans="1:4" ht="15" x14ac:dyDescent="0.25">
      <c r="A16868"/>
      <c r="B16868"/>
      <c r="C16868"/>
      <c r="D16868"/>
    </row>
    <row r="16869" spans="1:4" ht="15" x14ac:dyDescent="0.25">
      <c r="A16869"/>
      <c r="B16869"/>
      <c r="C16869"/>
      <c r="D16869"/>
    </row>
    <row r="16870" spans="1:4" ht="15" x14ac:dyDescent="0.25">
      <c r="A16870"/>
      <c r="B16870"/>
      <c r="C16870"/>
      <c r="D16870"/>
    </row>
    <row r="16871" spans="1:4" ht="15" x14ac:dyDescent="0.25">
      <c r="A16871"/>
      <c r="B16871"/>
      <c r="C16871"/>
      <c r="D16871"/>
    </row>
    <row r="16872" spans="1:4" ht="15" x14ac:dyDescent="0.25">
      <c r="A16872"/>
      <c r="B16872"/>
      <c r="C16872"/>
      <c r="D16872"/>
    </row>
    <row r="16873" spans="1:4" ht="15" x14ac:dyDescent="0.25">
      <c r="A16873"/>
      <c r="B16873"/>
      <c r="C16873"/>
      <c r="D16873"/>
    </row>
    <row r="16874" spans="1:4" ht="15" x14ac:dyDescent="0.25">
      <c r="A16874"/>
      <c r="B16874"/>
      <c r="C16874"/>
      <c r="D16874"/>
    </row>
    <row r="16875" spans="1:4" ht="15" x14ac:dyDescent="0.25">
      <c r="A16875"/>
      <c r="B16875"/>
      <c r="C16875"/>
      <c r="D16875"/>
    </row>
    <row r="16876" spans="1:4" ht="15" x14ac:dyDescent="0.25">
      <c r="A16876"/>
      <c r="B16876"/>
      <c r="C16876"/>
      <c r="D16876"/>
    </row>
    <row r="16877" spans="1:4" ht="15" x14ac:dyDescent="0.25">
      <c r="A16877"/>
      <c r="B16877"/>
      <c r="C16877"/>
      <c r="D16877"/>
    </row>
    <row r="16878" spans="1:4" ht="15" x14ac:dyDescent="0.25">
      <c r="A16878"/>
      <c r="B16878"/>
      <c r="C16878"/>
      <c r="D16878"/>
    </row>
    <row r="16879" spans="1:4" ht="15" x14ac:dyDescent="0.25">
      <c r="A16879"/>
      <c r="B16879"/>
      <c r="C16879"/>
      <c r="D16879"/>
    </row>
    <row r="16880" spans="1:4" ht="15" x14ac:dyDescent="0.25">
      <c r="A16880"/>
      <c r="B16880"/>
      <c r="C16880"/>
      <c r="D16880"/>
    </row>
    <row r="16881" spans="1:4" ht="15" x14ac:dyDescent="0.25">
      <c r="A16881"/>
      <c r="B16881"/>
      <c r="C16881"/>
      <c r="D16881"/>
    </row>
    <row r="16882" spans="1:4" ht="15" x14ac:dyDescent="0.25">
      <c r="A16882"/>
      <c r="B16882"/>
      <c r="C16882"/>
      <c r="D16882"/>
    </row>
    <row r="16883" spans="1:4" ht="15" x14ac:dyDescent="0.25">
      <c r="A16883"/>
      <c r="B16883"/>
      <c r="C16883"/>
      <c r="D16883"/>
    </row>
    <row r="16884" spans="1:4" ht="15" x14ac:dyDescent="0.25">
      <c r="A16884"/>
      <c r="B16884"/>
      <c r="C16884"/>
      <c r="D16884"/>
    </row>
    <row r="16885" spans="1:4" ht="15" x14ac:dyDescent="0.25">
      <c r="A16885"/>
      <c r="B16885"/>
      <c r="C16885"/>
      <c r="D16885"/>
    </row>
    <row r="16886" spans="1:4" ht="15" x14ac:dyDescent="0.25">
      <c r="A16886"/>
      <c r="B16886"/>
      <c r="C16886"/>
      <c r="D16886"/>
    </row>
    <row r="16887" spans="1:4" ht="15" x14ac:dyDescent="0.25">
      <c r="A16887"/>
      <c r="B16887"/>
      <c r="C16887"/>
      <c r="D16887"/>
    </row>
    <row r="16888" spans="1:4" ht="15" x14ac:dyDescent="0.25">
      <c r="A16888"/>
      <c r="B16888"/>
      <c r="C16888"/>
      <c r="D16888"/>
    </row>
    <row r="16889" spans="1:4" ht="15" x14ac:dyDescent="0.25">
      <c r="A16889"/>
      <c r="B16889"/>
      <c r="C16889"/>
      <c r="D16889"/>
    </row>
    <row r="16890" spans="1:4" ht="15" x14ac:dyDescent="0.25">
      <c r="A16890"/>
      <c r="B16890"/>
      <c r="C16890"/>
      <c r="D16890"/>
    </row>
    <row r="16891" spans="1:4" ht="15" x14ac:dyDescent="0.25">
      <c r="A16891"/>
      <c r="B16891"/>
      <c r="C16891"/>
      <c r="D16891"/>
    </row>
    <row r="16892" spans="1:4" ht="15" x14ac:dyDescent="0.25">
      <c r="A16892"/>
      <c r="B16892"/>
      <c r="C16892"/>
      <c r="D16892"/>
    </row>
    <row r="16893" spans="1:4" ht="15" x14ac:dyDescent="0.25">
      <c r="A16893"/>
      <c r="B16893"/>
      <c r="C16893"/>
      <c r="D16893"/>
    </row>
    <row r="16894" spans="1:4" ht="15" x14ac:dyDescent="0.25">
      <c r="A16894"/>
      <c r="B16894"/>
      <c r="C16894"/>
      <c r="D16894"/>
    </row>
    <row r="16895" spans="1:4" ht="15" x14ac:dyDescent="0.25">
      <c r="A16895"/>
      <c r="B16895"/>
      <c r="C16895"/>
      <c r="D16895"/>
    </row>
    <row r="16896" spans="1:4" ht="15" x14ac:dyDescent="0.25">
      <c r="A16896"/>
      <c r="B16896"/>
      <c r="C16896"/>
      <c r="D16896"/>
    </row>
    <row r="16897" spans="1:4" ht="15" x14ac:dyDescent="0.25">
      <c r="A16897"/>
      <c r="B16897"/>
      <c r="C16897"/>
      <c r="D16897"/>
    </row>
    <row r="16898" spans="1:4" ht="15" x14ac:dyDescent="0.25">
      <c r="A16898"/>
      <c r="B16898"/>
      <c r="C16898"/>
      <c r="D16898"/>
    </row>
    <row r="16899" spans="1:4" ht="15" x14ac:dyDescent="0.25">
      <c r="A16899"/>
      <c r="B16899"/>
      <c r="C16899"/>
      <c r="D16899"/>
    </row>
    <row r="16900" spans="1:4" ht="15" x14ac:dyDescent="0.25">
      <c r="A16900"/>
      <c r="B16900"/>
      <c r="C16900"/>
      <c r="D16900"/>
    </row>
    <row r="16901" spans="1:4" ht="15" x14ac:dyDescent="0.25">
      <c r="A16901"/>
      <c r="B16901"/>
      <c r="C16901"/>
      <c r="D16901"/>
    </row>
    <row r="16902" spans="1:4" ht="15" x14ac:dyDescent="0.25">
      <c r="A16902"/>
      <c r="B16902"/>
      <c r="C16902"/>
      <c r="D16902"/>
    </row>
    <row r="16903" spans="1:4" ht="15" x14ac:dyDescent="0.25">
      <c r="A16903"/>
      <c r="B16903"/>
      <c r="C16903"/>
      <c r="D16903"/>
    </row>
    <row r="16904" spans="1:4" ht="15" x14ac:dyDescent="0.25">
      <c r="A16904"/>
      <c r="B16904"/>
      <c r="C16904"/>
      <c r="D16904"/>
    </row>
    <row r="16905" spans="1:4" ht="15" x14ac:dyDescent="0.25">
      <c r="A16905"/>
      <c r="B16905"/>
      <c r="C16905"/>
      <c r="D16905"/>
    </row>
    <row r="16906" spans="1:4" ht="15" x14ac:dyDescent="0.25">
      <c r="A16906"/>
      <c r="B16906"/>
      <c r="C16906"/>
      <c r="D16906"/>
    </row>
    <row r="16907" spans="1:4" ht="15" x14ac:dyDescent="0.25">
      <c r="A16907"/>
      <c r="B16907"/>
      <c r="C16907"/>
      <c r="D16907"/>
    </row>
    <row r="16908" spans="1:4" ht="15" x14ac:dyDescent="0.25">
      <c r="A16908"/>
      <c r="B16908"/>
      <c r="C16908"/>
      <c r="D16908"/>
    </row>
    <row r="16909" spans="1:4" ht="15" x14ac:dyDescent="0.25">
      <c r="A16909"/>
      <c r="B16909"/>
      <c r="C16909"/>
      <c r="D16909"/>
    </row>
    <row r="16910" spans="1:4" ht="15" x14ac:dyDescent="0.25">
      <c r="A16910"/>
      <c r="B16910"/>
      <c r="C16910"/>
      <c r="D16910"/>
    </row>
    <row r="16911" spans="1:4" ht="15" x14ac:dyDescent="0.25">
      <c r="A16911"/>
      <c r="B16911"/>
      <c r="C16911"/>
      <c r="D16911"/>
    </row>
    <row r="16912" spans="1:4" ht="15" x14ac:dyDescent="0.25">
      <c r="A16912"/>
      <c r="B16912"/>
      <c r="C16912"/>
      <c r="D16912"/>
    </row>
    <row r="16913" spans="1:4" ht="15" x14ac:dyDescent="0.25">
      <c r="A16913"/>
      <c r="B16913"/>
      <c r="C16913"/>
      <c r="D16913"/>
    </row>
    <row r="16914" spans="1:4" ht="15" x14ac:dyDescent="0.25">
      <c r="A16914"/>
      <c r="B16914"/>
      <c r="C16914"/>
      <c r="D16914"/>
    </row>
    <row r="16915" spans="1:4" ht="15" x14ac:dyDescent="0.25">
      <c r="A16915"/>
      <c r="B16915"/>
      <c r="C16915"/>
      <c r="D16915"/>
    </row>
    <row r="16916" spans="1:4" ht="15" x14ac:dyDescent="0.25">
      <c r="A16916"/>
      <c r="B16916"/>
      <c r="C16916"/>
      <c r="D16916"/>
    </row>
    <row r="16917" spans="1:4" ht="15" x14ac:dyDescent="0.25">
      <c r="A16917"/>
      <c r="B16917"/>
      <c r="C16917"/>
      <c r="D16917"/>
    </row>
    <row r="16918" spans="1:4" ht="15" x14ac:dyDescent="0.25">
      <c r="A16918"/>
      <c r="B16918"/>
      <c r="C16918"/>
      <c r="D16918"/>
    </row>
    <row r="16919" spans="1:4" ht="15" x14ac:dyDescent="0.25">
      <c r="A16919"/>
      <c r="B16919"/>
      <c r="C16919"/>
      <c r="D16919"/>
    </row>
    <row r="16920" spans="1:4" ht="15" x14ac:dyDescent="0.25">
      <c r="A16920"/>
      <c r="B16920"/>
      <c r="C16920"/>
      <c r="D16920"/>
    </row>
    <row r="16921" spans="1:4" ht="15" x14ac:dyDescent="0.25">
      <c r="A16921"/>
      <c r="B16921"/>
      <c r="C16921"/>
      <c r="D16921"/>
    </row>
    <row r="16922" spans="1:4" ht="15" x14ac:dyDescent="0.25">
      <c r="A16922"/>
      <c r="B16922"/>
      <c r="C16922"/>
      <c r="D16922"/>
    </row>
    <row r="16923" spans="1:4" ht="15" x14ac:dyDescent="0.25">
      <c r="A16923"/>
      <c r="B16923"/>
      <c r="C16923"/>
      <c r="D16923"/>
    </row>
    <row r="16924" spans="1:4" ht="15" x14ac:dyDescent="0.25">
      <c r="A16924"/>
      <c r="B16924"/>
      <c r="C16924"/>
      <c r="D16924"/>
    </row>
    <row r="16925" spans="1:4" ht="15" x14ac:dyDescent="0.25">
      <c r="A16925"/>
      <c r="B16925"/>
      <c r="C16925"/>
      <c r="D16925"/>
    </row>
    <row r="16926" spans="1:4" ht="15" x14ac:dyDescent="0.25">
      <c r="A16926"/>
      <c r="B16926"/>
      <c r="C16926"/>
      <c r="D16926"/>
    </row>
    <row r="16927" spans="1:4" ht="15" x14ac:dyDescent="0.25">
      <c r="A16927"/>
      <c r="B16927"/>
      <c r="C16927"/>
      <c r="D16927"/>
    </row>
    <row r="16928" spans="1:4" ht="15" x14ac:dyDescent="0.25">
      <c r="A16928"/>
      <c r="B16928"/>
      <c r="C16928"/>
      <c r="D16928"/>
    </row>
    <row r="16929" spans="1:4" ht="15" x14ac:dyDescent="0.25">
      <c r="A16929"/>
      <c r="B16929"/>
      <c r="C16929"/>
      <c r="D16929"/>
    </row>
    <row r="16930" spans="1:4" ht="15" x14ac:dyDescent="0.25">
      <c r="A16930"/>
      <c r="B16930"/>
      <c r="C16930"/>
      <c r="D16930"/>
    </row>
    <row r="16931" spans="1:4" ht="15" x14ac:dyDescent="0.25">
      <c r="A16931"/>
      <c r="B16931"/>
      <c r="C16931"/>
      <c r="D16931"/>
    </row>
    <row r="16932" spans="1:4" ht="15" x14ac:dyDescent="0.25">
      <c r="A16932"/>
      <c r="B16932"/>
      <c r="C16932"/>
      <c r="D16932"/>
    </row>
    <row r="16933" spans="1:4" ht="15" x14ac:dyDescent="0.25">
      <c r="A16933"/>
      <c r="B16933"/>
      <c r="C16933"/>
      <c r="D16933"/>
    </row>
    <row r="16934" spans="1:4" ht="15" x14ac:dyDescent="0.25">
      <c r="A16934"/>
      <c r="B16934"/>
      <c r="C16934"/>
      <c r="D16934"/>
    </row>
    <row r="16935" spans="1:4" ht="15" x14ac:dyDescent="0.25">
      <c r="A16935"/>
      <c r="B16935"/>
      <c r="C16935"/>
      <c r="D16935"/>
    </row>
    <row r="16936" spans="1:4" ht="15" x14ac:dyDescent="0.25">
      <c r="A16936"/>
      <c r="B16936"/>
      <c r="C16936"/>
      <c r="D16936"/>
    </row>
    <row r="16937" spans="1:4" ht="15" x14ac:dyDescent="0.25">
      <c r="A16937"/>
      <c r="B16937"/>
      <c r="C16937"/>
      <c r="D16937"/>
    </row>
    <row r="16938" spans="1:4" ht="15" x14ac:dyDescent="0.25">
      <c r="A16938"/>
      <c r="B16938"/>
      <c r="C16938"/>
      <c r="D16938"/>
    </row>
    <row r="16939" spans="1:4" ht="15" x14ac:dyDescent="0.25">
      <c r="A16939"/>
      <c r="B16939"/>
      <c r="C16939"/>
      <c r="D16939"/>
    </row>
    <row r="16940" spans="1:4" ht="15" x14ac:dyDescent="0.25">
      <c r="A16940"/>
      <c r="B16940"/>
      <c r="C16940"/>
      <c r="D16940"/>
    </row>
    <row r="16941" spans="1:4" ht="15" x14ac:dyDescent="0.25">
      <c r="A16941"/>
      <c r="B16941"/>
      <c r="C16941"/>
      <c r="D16941"/>
    </row>
    <row r="16942" spans="1:4" ht="15" x14ac:dyDescent="0.25">
      <c r="A16942"/>
      <c r="B16942"/>
      <c r="C16942"/>
      <c r="D16942"/>
    </row>
    <row r="16943" spans="1:4" ht="15" x14ac:dyDescent="0.25">
      <c r="A16943"/>
      <c r="B16943"/>
      <c r="C16943"/>
      <c r="D16943"/>
    </row>
    <row r="16944" spans="1:4" ht="15" x14ac:dyDescent="0.25">
      <c r="A16944"/>
      <c r="B16944"/>
      <c r="C16944"/>
      <c r="D16944"/>
    </row>
    <row r="16945" spans="1:4" ht="15" x14ac:dyDescent="0.25">
      <c r="A16945"/>
      <c r="B16945"/>
      <c r="C16945"/>
      <c r="D16945"/>
    </row>
    <row r="16946" spans="1:4" ht="15" x14ac:dyDescent="0.25">
      <c r="A16946"/>
      <c r="B16946"/>
      <c r="C16946"/>
      <c r="D16946"/>
    </row>
    <row r="16947" spans="1:4" ht="15" x14ac:dyDescent="0.25">
      <c r="A16947"/>
      <c r="B16947"/>
      <c r="C16947"/>
      <c r="D16947"/>
    </row>
    <row r="16948" spans="1:4" ht="15" x14ac:dyDescent="0.25">
      <c r="A16948"/>
      <c r="B16948"/>
      <c r="C16948"/>
      <c r="D16948"/>
    </row>
    <row r="16949" spans="1:4" ht="15" x14ac:dyDescent="0.25">
      <c r="A16949"/>
      <c r="B16949"/>
      <c r="C16949"/>
      <c r="D16949"/>
    </row>
    <row r="16950" spans="1:4" ht="15" x14ac:dyDescent="0.25">
      <c r="A16950"/>
      <c r="B16950"/>
      <c r="C16950"/>
      <c r="D16950"/>
    </row>
    <row r="16951" spans="1:4" ht="15" x14ac:dyDescent="0.25">
      <c r="A16951"/>
      <c r="B16951"/>
      <c r="C16951"/>
      <c r="D16951"/>
    </row>
    <row r="16952" spans="1:4" ht="15" x14ac:dyDescent="0.25">
      <c r="A16952"/>
      <c r="B16952"/>
      <c r="C16952"/>
      <c r="D16952"/>
    </row>
    <row r="16953" spans="1:4" ht="15" x14ac:dyDescent="0.25">
      <c r="A16953"/>
      <c r="B16953"/>
      <c r="C16953"/>
      <c r="D16953"/>
    </row>
    <row r="16954" spans="1:4" ht="15" x14ac:dyDescent="0.25">
      <c r="A16954"/>
      <c r="B16954"/>
      <c r="C16954"/>
      <c r="D16954"/>
    </row>
    <row r="16955" spans="1:4" ht="15" x14ac:dyDescent="0.25">
      <c r="A16955"/>
      <c r="B16955"/>
      <c r="C16955"/>
      <c r="D16955"/>
    </row>
    <row r="16956" spans="1:4" ht="15" x14ac:dyDescent="0.25">
      <c r="A16956"/>
      <c r="B16956"/>
      <c r="C16956"/>
      <c r="D16956"/>
    </row>
    <row r="16957" spans="1:4" ht="15" x14ac:dyDescent="0.25">
      <c r="A16957"/>
      <c r="B16957"/>
      <c r="C16957"/>
      <c r="D16957"/>
    </row>
    <row r="16958" spans="1:4" ht="15" x14ac:dyDescent="0.25">
      <c r="A16958"/>
      <c r="B16958"/>
      <c r="C16958"/>
      <c r="D16958"/>
    </row>
    <row r="16959" spans="1:4" ht="15" x14ac:dyDescent="0.25">
      <c r="A16959"/>
      <c r="B16959"/>
      <c r="C16959"/>
      <c r="D16959"/>
    </row>
    <row r="16960" spans="1:4" ht="15" x14ac:dyDescent="0.25">
      <c r="A16960"/>
      <c r="B16960"/>
      <c r="C16960"/>
      <c r="D16960"/>
    </row>
    <row r="16961" spans="1:4" ht="15" x14ac:dyDescent="0.25">
      <c r="A16961"/>
      <c r="B16961"/>
      <c r="C16961"/>
      <c r="D16961"/>
    </row>
    <row r="16962" spans="1:4" ht="15" x14ac:dyDescent="0.25">
      <c r="A16962"/>
      <c r="B16962"/>
      <c r="C16962"/>
      <c r="D16962"/>
    </row>
    <row r="16963" spans="1:4" ht="15" x14ac:dyDescent="0.25">
      <c r="A16963"/>
      <c r="B16963"/>
      <c r="C16963"/>
      <c r="D16963"/>
    </row>
    <row r="16964" spans="1:4" ht="15" x14ac:dyDescent="0.25">
      <c r="A16964"/>
      <c r="B16964"/>
      <c r="C16964"/>
      <c r="D16964"/>
    </row>
    <row r="16965" spans="1:4" ht="15" x14ac:dyDescent="0.25">
      <c r="A16965"/>
      <c r="B16965"/>
      <c r="C16965"/>
      <c r="D16965"/>
    </row>
    <row r="16966" spans="1:4" ht="15" x14ac:dyDescent="0.25">
      <c r="A16966"/>
      <c r="B16966"/>
      <c r="C16966"/>
      <c r="D16966"/>
    </row>
    <row r="16967" spans="1:4" ht="15" x14ac:dyDescent="0.25">
      <c r="A16967"/>
      <c r="B16967"/>
      <c r="C16967"/>
      <c r="D16967"/>
    </row>
    <row r="16968" spans="1:4" ht="15" x14ac:dyDescent="0.25">
      <c r="A16968"/>
      <c r="B16968"/>
      <c r="C16968"/>
      <c r="D16968"/>
    </row>
    <row r="16969" spans="1:4" ht="15" x14ac:dyDescent="0.25">
      <c r="A16969"/>
      <c r="B16969"/>
      <c r="C16969"/>
      <c r="D16969"/>
    </row>
    <row r="16970" spans="1:4" ht="15" x14ac:dyDescent="0.25">
      <c r="A16970"/>
      <c r="B16970"/>
      <c r="C16970"/>
      <c r="D16970"/>
    </row>
    <row r="16971" spans="1:4" ht="15" x14ac:dyDescent="0.25">
      <c r="A16971"/>
      <c r="B16971"/>
      <c r="C16971"/>
      <c r="D16971"/>
    </row>
    <row r="16972" spans="1:4" ht="15" x14ac:dyDescent="0.25">
      <c r="A16972"/>
      <c r="B16972"/>
      <c r="C16972"/>
      <c r="D16972"/>
    </row>
    <row r="16973" spans="1:4" ht="15" x14ac:dyDescent="0.25">
      <c r="A16973"/>
      <c r="B16973"/>
      <c r="C16973"/>
      <c r="D16973"/>
    </row>
    <row r="16974" spans="1:4" ht="15" x14ac:dyDescent="0.25">
      <c r="A16974"/>
      <c r="B16974"/>
      <c r="C16974"/>
      <c r="D16974"/>
    </row>
    <row r="16975" spans="1:4" ht="15" x14ac:dyDescent="0.25">
      <c r="A16975"/>
      <c r="B16975"/>
      <c r="C16975"/>
      <c r="D16975"/>
    </row>
    <row r="16976" spans="1:4" ht="15" x14ac:dyDescent="0.25">
      <c r="A16976"/>
      <c r="B16976"/>
      <c r="C16976"/>
      <c r="D16976"/>
    </row>
    <row r="16977" spans="1:4" ht="15" x14ac:dyDescent="0.25">
      <c r="A16977"/>
      <c r="B16977"/>
      <c r="C16977"/>
      <c r="D16977"/>
    </row>
    <row r="16978" spans="1:4" ht="15" x14ac:dyDescent="0.25">
      <c r="A16978"/>
      <c r="B16978"/>
      <c r="C16978"/>
      <c r="D16978"/>
    </row>
    <row r="16979" spans="1:4" ht="15" x14ac:dyDescent="0.25">
      <c r="A16979"/>
      <c r="B16979"/>
      <c r="C16979"/>
      <c r="D16979"/>
    </row>
    <row r="16980" spans="1:4" ht="15" x14ac:dyDescent="0.25">
      <c r="A16980"/>
      <c r="B16980"/>
      <c r="C16980"/>
      <c r="D16980"/>
    </row>
    <row r="16981" spans="1:4" ht="15" x14ac:dyDescent="0.25">
      <c r="A16981"/>
      <c r="B16981"/>
      <c r="C16981"/>
      <c r="D16981"/>
    </row>
    <row r="16982" spans="1:4" ht="15" x14ac:dyDescent="0.25">
      <c r="A16982"/>
      <c r="B16982"/>
      <c r="C16982"/>
      <c r="D16982"/>
    </row>
    <row r="16983" spans="1:4" ht="15" x14ac:dyDescent="0.25">
      <c r="A16983"/>
      <c r="B16983"/>
      <c r="C16983"/>
      <c r="D16983"/>
    </row>
    <row r="16984" spans="1:4" ht="15" x14ac:dyDescent="0.25">
      <c r="A16984"/>
      <c r="B16984"/>
      <c r="C16984"/>
      <c r="D16984"/>
    </row>
    <row r="16985" spans="1:4" ht="15" x14ac:dyDescent="0.25">
      <c r="A16985"/>
      <c r="B16985"/>
      <c r="C16985"/>
      <c r="D16985"/>
    </row>
    <row r="16986" spans="1:4" ht="15" x14ac:dyDescent="0.25">
      <c r="A16986"/>
      <c r="B16986"/>
      <c r="C16986"/>
      <c r="D16986"/>
    </row>
    <row r="16987" spans="1:4" ht="15" x14ac:dyDescent="0.25">
      <c r="A16987"/>
      <c r="B16987"/>
      <c r="C16987"/>
      <c r="D16987"/>
    </row>
    <row r="16988" spans="1:4" ht="15" x14ac:dyDescent="0.25">
      <c r="A16988"/>
      <c r="B16988"/>
      <c r="C16988"/>
      <c r="D16988"/>
    </row>
    <row r="16989" spans="1:4" ht="15" x14ac:dyDescent="0.25">
      <c r="A16989"/>
      <c r="B16989"/>
      <c r="C16989"/>
      <c r="D16989"/>
    </row>
    <row r="16990" spans="1:4" ht="15" x14ac:dyDescent="0.25">
      <c r="A16990"/>
      <c r="B16990"/>
      <c r="C16990"/>
      <c r="D16990"/>
    </row>
    <row r="16991" spans="1:4" ht="15" x14ac:dyDescent="0.25">
      <c r="A16991"/>
      <c r="B16991"/>
      <c r="C16991"/>
      <c r="D16991"/>
    </row>
    <row r="16992" spans="1:4" ht="15" x14ac:dyDescent="0.25">
      <c r="A16992"/>
      <c r="B16992"/>
      <c r="C16992"/>
      <c r="D16992"/>
    </row>
    <row r="16993" spans="1:4" ht="15" x14ac:dyDescent="0.25">
      <c r="A16993"/>
      <c r="B16993"/>
      <c r="C16993"/>
      <c r="D16993"/>
    </row>
    <row r="16994" spans="1:4" ht="15" x14ac:dyDescent="0.25">
      <c r="A16994"/>
      <c r="B16994"/>
      <c r="C16994"/>
      <c r="D16994"/>
    </row>
    <row r="16995" spans="1:4" ht="15" x14ac:dyDescent="0.25">
      <c r="A16995"/>
      <c r="B16995"/>
      <c r="C16995"/>
      <c r="D16995"/>
    </row>
    <row r="16996" spans="1:4" ht="15" x14ac:dyDescent="0.25">
      <c r="A16996"/>
      <c r="B16996"/>
      <c r="C16996"/>
      <c r="D16996"/>
    </row>
    <row r="16997" spans="1:4" ht="15" x14ac:dyDescent="0.25">
      <c r="A16997"/>
      <c r="B16997"/>
      <c r="C16997"/>
      <c r="D16997"/>
    </row>
    <row r="16998" spans="1:4" ht="15" x14ac:dyDescent="0.25">
      <c r="A16998"/>
      <c r="B16998"/>
      <c r="C16998"/>
      <c r="D16998"/>
    </row>
    <row r="16999" spans="1:4" ht="15" x14ac:dyDescent="0.25">
      <c r="A16999"/>
      <c r="B16999"/>
      <c r="C16999"/>
      <c r="D16999"/>
    </row>
    <row r="17000" spans="1:4" ht="15" x14ac:dyDescent="0.25">
      <c r="A17000"/>
      <c r="B17000"/>
      <c r="C17000"/>
      <c r="D17000"/>
    </row>
    <row r="17001" spans="1:4" ht="15" x14ac:dyDescent="0.25">
      <c r="A17001"/>
      <c r="B17001"/>
      <c r="C17001"/>
      <c r="D17001"/>
    </row>
    <row r="17002" spans="1:4" ht="15" x14ac:dyDescent="0.25">
      <c r="A17002"/>
      <c r="B17002"/>
      <c r="C17002"/>
      <c r="D17002"/>
    </row>
    <row r="17003" spans="1:4" ht="15" x14ac:dyDescent="0.25">
      <c r="A17003"/>
      <c r="B17003"/>
      <c r="C17003"/>
      <c r="D17003"/>
    </row>
    <row r="17004" spans="1:4" ht="15" x14ac:dyDescent="0.25">
      <c r="A17004"/>
      <c r="B17004"/>
      <c r="C17004"/>
      <c r="D17004"/>
    </row>
    <row r="17005" spans="1:4" ht="15" x14ac:dyDescent="0.25">
      <c r="A17005"/>
      <c r="B17005"/>
      <c r="C17005"/>
      <c r="D17005"/>
    </row>
    <row r="17006" spans="1:4" ht="15" x14ac:dyDescent="0.25">
      <c r="A17006"/>
      <c r="B17006"/>
      <c r="C17006"/>
      <c r="D17006"/>
    </row>
    <row r="17007" spans="1:4" ht="15" x14ac:dyDescent="0.25">
      <c r="A17007"/>
      <c r="B17007"/>
      <c r="C17007"/>
      <c r="D17007"/>
    </row>
    <row r="17008" spans="1:4" ht="15" x14ac:dyDescent="0.25">
      <c r="A17008"/>
      <c r="B17008"/>
      <c r="C17008"/>
      <c r="D17008"/>
    </row>
    <row r="17009" spans="1:4" ht="15" x14ac:dyDescent="0.25">
      <c r="A17009"/>
      <c r="B17009"/>
      <c r="C17009"/>
      <c r="D17009"/>
    </row>
    <row r="17010" spans="1:4" ht="15" x14ac:dyDescent="0.25">
      <c r="A17010"/>
      <c r="B17010"/>
      <c r="C17010"/>
      <c r="D17010"/>
    </row>
    <row r="17011" spans="1:4" ht="15" x14ac:dyDescent="0.25">
      <c r="A17011"/>
      <c r="B17011"/>
      <c r="C17011"/>
      <c r="D17011"/>
    </row>
    <row r="17012" spans="1:4" ht="15" x14ac:dyDescent="0.25">
      <c r="A17012"/>
      <c r="B17012"/>
      <c r="C17012"/>
      <c r="D17012"/>
    </row>
    <row r="17013" spans="1:4" ht="15" x14ac:dyDescent="0.25">
      <c r="A17013"/>
      <c r="B17013"/>
      <c r="C17013"/>
      <c r="D17013"/>
    </row>
    <row r="17014" spans="1:4" ht="15" x14ac:dyDescent="0.25">
      <c r="A17014"/>
      <c r="B17014"/>
      <c r="C17014"/>
      <c r="D17014"/>
    </row>
    <row r="17015" spans="1:4" ht="15" x14ac:dyDescent="0.25">
      <c r="A17015"/>
      <c r="B17015"/>
      <c r="C17015"/>
      <c r="D17015"/>
    </row>
    <row r="17016" spans="1:4" ht="15" x14ac:dyDescent="0.25">
      <c r="A17016"/>
      <c r="B17016"/>
      <c r="C17016"/>
      <c r="D17016"/>
    </row>
    <row r="17017" spans="1:4" ht="15" x14ac:dyDescent="0.25">
      <c r="A17017"/>
      <c r="B17017"/>
      <c r="C17017"/>
      <c r="D17017"/>
    </row>
    <row r="17018" spans="1:4" ht="15" x14ac:dyDescent="0.25">
      <c r="A17018"/>
      <c r="B17018"/>
      <c r="C17018"/>
      <c r="D17018"/>
    </row>
    <row r="17019" spans="1:4" ht="15" x14ac:dyDescent="0.25">
      <c r="A17019"/>
      <c r="B17019"/>
      <c r="C17019"/>
      <c r="D17019"/>
    </row>
    <row r="17020" spans="1:4" ht="15" x14ac:dyDescent="0.25">
      <c r="A17020"/>
      <c r="B17020"/>
      <c r="C17020"/>
      <c r="D17020"/>
    </row>
    <row r="17021" spans="1:4" ht="15" x14ac:dyDescent="0.25">
      <c r="A17021"/>
      <c r="B17021"/>
      <c r="C17021"/>
      <c r="D17021"/>
    </row>
    <row r="17022" spans="1:4" ht="15" x14ac:dyDescent="0.25">
      <c r="A17022"/>
      <c r="B17022"/>
      <c r="C17022"/>
      <c r="D17022"/>
    </row>
    <row r="17023" spans="1:4" ht="15" x14ac:dyDescent="0.25">
      <c r="A17023"/>
      <c r="B17023"/>
      <c r="C17023"/>
      <c r="D17023"/>
    </row>
    <row r="17024" spans="1:4" ht="15" x14ac:dyDescent="0.25">
      <c r="A17024"/>
      <c r="B17024"/>
      <c r="C17024"/>
      <c r="D17024"/>
    </row>
    <row r="17025" spans="1:4" ht="15" x14ac:dyDescent="0.25">
      <c r="A17025"/>
      <c r="B17025"/>
      <c r="C17025"/>
      <c r="D17025"/>
    </row>
    <row r="17026" spans="1:4" ht="15" x14ac:dyDescent="0.25">
      <c r="A17026"/>
      <c r="B17026"/>
      <c r="C17026"/>
      <c r="D17026"/>
    </row>
    <row r="17027" spans="1:4" ht="15" x14ac:dyDescent="0.25">
      <c r="A17027"/>
      <c r="B17027"/>
      <c r="C17027"/>
      <c r="D17027"/>
    </row>
    <row r="17028" spans="1:4" ht="15" x14ac:dyDescent="0.25">
      <c r="A17028"/>
      <c r="B17028"/>
      <c r="C17028"/>
      <c r="D17028"/>
    </row>
    <row r="17029" spans="1:4" ht="15" x14ac:dyDescent="0.25">
      <c r="A17029"/>
      <c r="B17029"/>
      <c r="C17029"/>
      <c r="D17029"/>
    </row>
    <row r="17030" spans="1:4" ht="15" x14ac:dyDescent="0.25">
      <c r="A17030"/>
      <c r="B17030"/>
      <c r="C17030"/>
      <c r="D17030"/>
    </row>
    <row r="17031" spans="1:4" ht="15" x14ac:dyDescent="0.25">
      <c r="A17031"/>
      <c r="B17031"/>
      <c r="C17031"/>
      <c r="D17031"/>
    </row>
    <row r="17032" spans="1:4" ht="15" x14ac:dyDescent="0.25">
      <c r="A17032"/>
      <c r="B17032"/>
      <c r="C17032"/>
      <c r="D17032"/>
    </row>
    <row r="17033" spans="1:4" ht="15" x14ac:dyDescent="0.25">
      <c r="A17033"/>
      <c r="B17033"/>
      <c r="C17033"/>
      <c r="D17033"/>
    </row>
    <row r="17034" spans="1:4" ht="15" x14ac:dyDescent="0.25">
      <c r="A17034"/>
      <c r="B17034"/>
      <c r="C17034"/>
      <c r="D17034"/>
    </row>
    <row r="17035" spans="1:4" ht="15" x14ac:dyDescent="0.25">
      <c r="A17035"/>
      <c r="B17035"/>
      <c r="C17035"/>
      <c r="D17035"/>
    </row>
    <row r="17036" spans="1:4" ht="15" x14ac:dyDescent="0.25">
      <c r="A17036"/>
      <c r="B17036"/>
      <c r="C17036"/>
      <c r="D17036"/>
    </row>
    <row r="17037" spans="1:4" ht="15" x14ac:dyDescent="0.25">
      <c r="A17037"/>
      <c r="B17037"/>
      <c r="C17037"/>
      <c r="D17037"/>
    </row>
    <row r="17038" spans="1:4" ht="15" x14ac:dyDescent="0.25">
      <c r="A17038"/>
      <c r="B17038"/>
      <c r="C17038"/>
      <c r="D17038"/>
    </row>
    <row r="17039" spans="1:4" ht="15" x14ac:dyDescent="0.25">
      <c r="A17039"/>
      <c r="B17039"/>
      <c r="C17039"/>
      <c r="D17039"/>
    </row>
    <row r="17040" spans="1:4" ht="15" x14ac:dyDescent="0.25">
      <c r="A17040"/>
      <c r="B17040"/>
      <c r="C17040"/>
      <c r="D17040"/>
    </row>
    <row r="17041" spans="1:4" ht="15" x14ac:dyDescent="0.25">
      <c r="A17041"/>
      <c r="B17041"/>
      <c r="C17041"/>
      <c r="D17041"/>
    </row>
    <row r="17042" spans="1:4" ht="15" x14ac:dyDescent="0.25">
      <c r="A17042"/>
      <c r="B17042"/>
      <c r="C17042"/>
      <c r="D17042"/>
    </row>
    <row r="17043" spans="1:4" ht="15" x14ac:dyDescent="0.25">
      <c r="A17043"/>
      <c r="B17043"/>
      <c r="C17043"/>
      <c r="D17043"/>
    </row>
    <row r="17044" spans="1:4" ht="15" x14ac:dyDescent="0.25">
      <c r="A17044"/>
      <c r="B17044"/>
      <c r="C17044"/>
      <c r="D17044"/>
    </row>
    <row r="17045" spans="1:4" ht="15" x14ac:dyDescent="0.25">
      <c r="A17045"/>
      <c r="B17045"/>
      <c r="C17045"/>
      <c r="D17045"/>
    </row>
    <row r="17046" spans="1:4" ht="15" x14ac:dyDescent="0.25">
      <c r="A17046"/>
      <c r="B17046"/>
      <c r="C17046"/>
      <c r="D17046"/>
    </row>
    <row r="17047" spans="1:4" ht="15" x14ac:dyDescent="0.25">
      <c r="A17047"/>
      <c r="B17047"/>
      <c r="C17047"/>
      <c r="D17047"/>
    </row>
    <row r="17048" spans="1:4" ht="15" x14ac:dyDescent="0.25">
      <c r="A17048"/>
      <c r="B17048"/>
      <c r="C17048"/>
      <c r="D17048"/>
    </row>
    <row r="17049" spans="1:4" ht="15" x14ac:dyDescent="0.25">
      <c r="A17049"/>
      <c r="B17049"/>
      <c r="C17049"/>
      <c r="D17049"/>
    </row>
    <row r="17050" spans="1:4" ht="15" x14ac:dyDescent="0.25">
      <c r="A17050"/>
      <c r="B17050"/>
      <c r="C17050"/>
      <c r="D17050"/>
    </row>
    <row r="17051" spans="1:4" ht="15" x14ac:dyDescent="0.25">
      <c r="A17051"/>
      <c r="B17051"/>
      <c r="C17051"/>
      <c r="D17051"/>
    </row>
    <row r="17052" spans="1:4" ht="15" x14ac:dyDescent="0.25">
      <c r="A17052"/>
      <c r="B17052"/>
      <c r="C17052"/>
      <c r="D17052"/>
    </row>
    <row r="17053" spans="1:4" ht="15" x14ac:dyDescent="0.25">
      <c r="A17053"/>
      <c r="B17053"/>
      <c r="C17053"/>
      <c r="D17053"/>
    </row>
    <row r="17054" spans="1:4" ht="15" x14ac:dyDescent="0.25">
      <c r="A17054"/>
      <c r="B17054"/>
      <c r="C17054"/>
      <c r="D17054"/>
    </row>
    <row r="17055" spans="1:4" ht="15" x14ac:dyDescent="0.25">
      <c r="A17055"/>
      <c r="B17055"/>
      <c r="C17055"/>
      <c r="D17055"/>
    </row>
    <row r="17056" spans="1:4" ht="15" x14ac:dyDescent="0.25">
      <c r="A17056"/>
      <c r="B17056"/>
      <c r="C17056"/>
      <c r="D17056"/>
    </row>
    <row r="17057" spans="1:4" ht="15" x14ac:dyDescent="0.25">
      <c r="A17057"/>
      <c r="B17057"/>
      <c r="C17057"/>
      <c r="D17057"/>
    </row>
    <row r="17058" spans="1:4" ht="15" x14ac:dyDescent="0.25">
      <c r="A17058"/>
      <c r="B17058"/>
      <c r="C17058"/>
      <c r="D17058"/>
    </row>
    <row r="17059" spans="1:4" ht="15" x14ac:dyDescent="0.25">
      <c r="A17059"/>
      <c r="B17059"/>
      <c r="C17059"/>
      <c r="D17059"/>
    </row>
    <row r="17060" spans="1:4" ht="15" x14ac:dyDescent="0.25">
      <c r="A17060"/>
      <c r="B17060"/>
      <c r="C17060"/>
      <c r="D17060"/>
    </row>
    <row r="17061" spans="1:4" ht="15" x14ac:dyDescent="0.25">
      <c r="A17061"/>
      <c r="B17061"/>
      <c r="C17061"/>
      <c r="D17061"/>
    </row>
    <row r="17062" spans="1:4" ht="15" x14ac:dyDescent="0.25">
      <c r="A17062"/>
      <c r="B17062"/>
      <c r="C17062"/>
      <c r="D17062"/>
    </row>
    <row r="17063" spans="1:4" ht="15" x14ac:dyDescent="0.25">
      <c r="A17063"/>
      <c r="B17063"/>
      <c r="C17063"/>
      <c r="D17063"/>
    </row>
    <row r="17064" spans="1:4" ht="15" x14ac:dyDescent="0.25">
      <c r="A17064"/>
      <c r="B17064"/>
      <c r="C17064"/>
      <c r="D17064"/>
    </row>
    <row r="17065" spans="1:4" ht="15" x14ac:dyDescent="0.25">
      <c r="A17065"/>
      <c r="B17065"/>
      <c r="C17065"/>
      <c r="D17065"/>
    </row>
    <row r="17066" spans="1:4" ht="15" x14ac:dyDescent="0.25">
      <c r="A17066"/>
      <c r="B17066"/>
      <c r="C17066"/>
      <c r="D17066"/>
    </row>
    <row r="17067" spans="1:4" ht="15" x14ac:dyDescent="0.25">
      <c r="A17067"/>
      <c r="B17067"/>
      <c r="C17067"/>
      <c r="D17067"/>
    </row>
    <row r="17068" spans="1:4" ht="15" x14ac:dyDescent="0.25">
      <c r="A17068"/>
      <c r="B17068"/>
      <c r="C17068"/>
      <c r="D17068"/>
    </row>
    <row r="17069" spans="1:4" ht="15" x14ac:dyDescent="0.25">
      <c r="A17069"/>
      <c r="B17069"/>
      <c r="C17069"/>
      <c r="D17069"/>
    </row>
    <row r="17070" spans="1:4" ht="15" x14ac:dyDescent="0.25">
      <c r="A17070"/>
      <c r="B17070"/>
      <c r="C17070"/>
      <c r="D17070"/>
    </row>
    <row r="17071" spans="1:4" ht="15" x14ac:dyDescent="0.25">
      <c r="A17071"/>
      <c r="B17071"/>
      <c r="C17071"/>
      <c r="D17071"/>
    </row>
    <row r="17072" spans="1:4" ht="15" x14ac:dyDescent="0.25">
      <c r="A17072"/>
      <c r="B17072"/>
      <c r="C17072"/>
      <c r="D17072"/>
    </row>
    <row r="17073" spans="1:4" ht="15" x14ac:dyDescent="0.25">
      <c r="A17073"/>
      <c r="B17073"/>
      <c r="C17073"/>
      <c r="D17073"/>
    </row>
    <row r="17074" spans="1:4" ht="15" x14ac:dyDescent="0.25">
      <c r="A17074"/>
      <c r="B17074"/>
      <c r="C17074"/>
      <c r="D17074"/>
    </row>
    <row r="17075" spans="1:4" ht="15" x14ac:dyDescent="0.25">
      <c r="A17075"/>
      <c r="B17075"/>
      <c r="C17075"/>
      <c r="D17075"/>
    </row>
    <row r="17076" spans="1:4" ht="15" x14ac:dyDescent="0.25">
      <c r="A17076"/>
      <c r="B17076"/>
      <c r="C17076"/>
      <c r="D17076"/>
    </row>
    <row r="17077" spans="1:4" ht="15" x14ac:dyDescent="0.25">
      <c r="A17077"/>
      <c r="B17077"/>
      <c r="C17077"/>
      <c r="D17077"/>
    </row>
    <row r="17078" spans="1:4" ht="15" x14ac:dyDescent="0.25">
      <c r="A17078"/>
      <c r="B17078"/>
      <c r="C17078"/>
      <c r="D17078"/>
    </row>
    <row r="17079" spans="1:4" ht="15" x14ac:dyDescent="0.25">
      <c r="A17079"/>
      <c r="B17079"/>
      <c r="C17079"/>
      <c r="D17079"/>
    </row>
    <row r="17080" spans="1:4" ht="15" x14ac:dyDescent="0.25">
      <c r="A17080"/>
      <c r="B17080"/>
      <c r="C17080"/>
      <c r="D17080"/>
    </row>
    <row r="17081" spans="1:4" ht="15" x14ac:dyDescent="0.25">
      <c r="A17081"/>
      <c r="B17081"/>
      <c r="C17081"/>
      <c r="D17081"/>
    </row>
    <row r="17082" spans="1:4" ht="15" x14ac:dyDescent="0.25">
      <c r="A17082"/>
      <c r="B17082"/>
      <c r="C17082"/>
      <c r="D17082"/>
    </row>
    <row r="17083" spans="1:4" ht="15" x14ac:dyDescent="0.25">
      <c r="A17083"/>
      <c r="B17083"/>
      <c r="C17083"/>
      <c r="D17083"/>
    </row>
    <row r="17084" spans="1:4" ht="15" x14ac:dyDescent="0.25">
      <c r="A17084"/>
      <c r="B17084"/>
      <c r="C17084"/>
      <c r="D17084"/>
    </row>
    <row r="17085" spans="1:4" ht="15" x14ac:dyDescent="0.25">
      <c r="A17085"/>
      <c r="B17085"/>
      <c r="C17085"/>
      <c r="D17085"/>
    </row>
    <row r="17086" spans="1:4" ht="15" x14ac:dyDescent="0.25">
      <c r="A17086"/>
      <c r="B17086"/>
      <c r="C17086"/>
      <c r="D17086"/>
    </row>
    <row r="17087" spans="1:4" ht="15" x14ac:dyDescent="0.25">
      <c r="A17087"/>
      <c r="B17087"/>
      <c r="C17087"/>
      <c r="D17087"/>
    </row>
    <row r="17088" spans="1:4" ht="15" x14ac:dyDescent="0.25">
      <c r="A17088"/>
      <c r="B17088"/>
      <c r="C17088"/>
      <c r="D17088"/>
    </row>
    <row r="17089" spans="1:4" ht="15" x14ac:dyDescent="0.25">
      <c r="A17089"/>
      <c r="B17089"/>
      <c r="C17089"/>
      <c r="D17089"/>
    </row>
    <row r="17090" spans="1:4" ht="15" x14ac:dyDescent="0.25">
      <c r="A17090"/>
      <c r="B17090"/>
      <c r="C17090"/>
      <c r="D17090"/>
    </row>
    <row r="17091" spans="1:4" ht="15" x14ac:dyDescent="0.25">
      <c r="A17091"/>
      <c r="B17091"/>
      <c r="C17091"/>
      <c r="D17091"/>
    </row>
    <row r="17092" spans="1:4" ht="15" x14ac:dyDescent="0.25">
      <c r="A17092"/>
      <c r="B17092"/>
      <c r="C17092"/>
      <c r="D17092"/>
    </row>
    <row r="17093" spans="1:4" ht="15" x14ac:dyDescent="0.25">
      <c r="A17093"/>
      <c r="B17093"/>
      <c r="C17093"/>
      <c r="D17093"/>
    </row>
    <row r="17094" spans="1:4" ht="15" x14ac:dyDescent="0.25">
      <c r="A17094"/>
      <c r="B17094"/>
      <c r="C17094"/>
      <c r="D17094"/>
    </row>
    <row r="17095" spans="1:4" ht="15" x14ac:dyDescent="0.25">
      <c r="A17095"/>
      <c r="B17095"/>
      <c r="C17095"/>
      <c r="D17095"/>
    </row>
    <row r="17096" spans="1:4" ht="15" x14ac:dyDescent="0.25">
      <c r="A17096"/>
      <c r="B17096"/>
      <c r="C17096"/>
      <c r="D17096"/>
    </row>
    <row r="17097" spans="1:4" ht="15" x14ac:dyDescent="0.25">
      <c r="A17097"/>
      <c r="B17097"/>
      <c r="C17097"/>
      <c r="D17097"/>
    </row>
    <row r="17098" spans="1:4" ht="15" x14ac:dyDescent="0.25">
      <c r="A17098"/>
      <c r="B17098"/>
      <c r="C17098"/>
      <c r="D17098"/>
    </row>
    <row r="17099" spans="1:4" ht="15" x14ac:dyDescent="0.25">
      <c r="A17099"/>
      <c r="B17099"/>
      <c r="C17099"/>
      <c r="D17099"/>
    </row>
    <row r="17100" spans="1:4" ht="15" x14ac:dyDescent="0.25">
      <c r="A17100"/>
      <c r="B17100"/>
      <c r="C17100"/>
      <c r="D17100"/>
    </row>
    <row r="17101" spans="1:4" ht="15" x14ac:dyDescent="0.25">
      <c r="A17101"/>
      <c r="B17101"/>
      <c r="C17101"/>
      <c r="D17101"/>
    </row>
    <row r="17102" spans="1:4" ht="15" x14ac:dyDescent="0.25">
      <c r="A17102"/>
      <c r="B17102"/>
      <c r="C17102"/>
      <c r="D17102"/>
    </row>
    <row r="17103" spans="1:4" ht="15" x14ac:dyDescent="0.25">
      <c r="A17103"/>
      <c r="B17103"/>
      <c r="C17103"/>
      <c r="D17103"/>
    </row>
    <row r="17104" spans="1:4" ht="15" x14ac:dyDescent="0.25">
      <c r="A17104"/>
      <c r="B17104"/>
      <c r="C17104"/>
      <c r="D17104"/>
    </row>
    <row r="17105" spans="1:4" ht="15" x14ac:dyDescent="0.25">
      <c r="A17105"/>
      <c r="B17105"/>
      <c r="C17105"/>
      <c r="D17105"/>
    </row>
    <row r="17106" spans="1:4" ht="15" x14ac:dyDescent="0.25">
      <c r="A17106"/>
      <c r="B17106"/>
      <c r="C17106"/>
      <c r="D17106"/>
    </row>
    <row r="17107" spans="1:4" ht="15" x14ac:dyDescent="0.25">
      <c r="A17107"/>
      <c r="B17107"/>
      <c r="C17107"/>
      <c r="D17107"/>
    </row>
    <row r="17108" spans="1:4" ht="15" x14ac:dyDescent="0.25">
      <c r="A17108"/>
      <c r="B17108"/>
      <c r="C17108"/>
      <c r="D17108"/>
    </row>
    <row r="17109" spans="1:4" ht="15" x14ac:dyDescent="0.25">
      <c r="A17109"/>
      <c r="B17109"/>
      <c r="C17109"/>
      <c r="D17109"/>
    </row>
    <row r="17110" spans="1:4" ht="15" x14ac:dyDescent="0.25">
      <c r="A17110"/>
      <c r="B17110"/>
      <c r="C17110"/>
      <c r="D17110"/>
    </row>
    <row r="17111" spans="1:4" ht="15" x14ac:dyDescent="0.25">
      <c r="A17111"/>
      <c r="B17111"/>
      <c r="C17111"/>
      <c r="D17111"/>
    </row>
    <row r="17112" spans="1:4" ht="15" x14ac:dyDescent="0.25">
      <c r="A17112"/>
      <c r="B17112"/>
      <c r="C17112"/>
      <c r="D17112"/>
    </row>
    <row r="17113" spans="1:4" ht="15" x14ac:dyDescent="0.25">
      <c r="A17113"/>
      <c r="B17113"/>
      <c r="C17113"/>
      <c r="D17113"/>
    </row>
    <row r="17114" spans="1:4" ht="15" x14ac:dyDescent="0.25">
      <c r="A17114"/>
      <c r="B17114"/>
      <c r="C17114"/>
      <c r="D17114"/>
    </row>
    <row r="17115" spans="1:4" ht="15" x14ac:dyDescent="0.25">
      <c r="A17115"/>
      <c r="B17115"/>
      <c r="C17115"/>
      <c r="D17115"/>
    </row>
    <row r="17116" spans="1:4" ht="15" x14ac:dyDescent="0.25">
      <c r="A17116"/>
      <c r="B17116"/>
      <c r="C17116"/>
      <c r="D17116"/>
    </row>
    <row r="17117" spans="1:4" ht="15" x14ac:dyDescent="0.25">
      <c r="A17117"/>
      <c r="B17117"/>
      <c r="C17117"/>
      <c r="D17117"/>
    </row>
    <row r="17118" spans="1:4" ht="15" x14ac:dyDescent="0.25">
      <c r="A17118"/>
      <c r="B17118"/>
      <c r="C17118"/>
      <c r="D17118"/>
    </row>
    <row r="17119" spans="1:4" ht="15" x14ac:dyDescent="0.25">
      <c r="A17119"/>
      <c r="B17119"/>
      <c r="C17119"/>
      <c r="D17119"/>
    </row>
    <row r="17120" spans="1:4" ht="15" x14ac:dyDescent="0.25">
      <c r="A17120"/>
      <c r="B17120"/>
      <c r="C17120"/>
      <c r="D17120"/>
    </row>
    <row r="17121" spans="1:4" ht="15" x14ac:dyDescent="0.25">
      <c r="A17121"/>
      <c r="B17121"/>
      <c r="C17121"/>
      <c r="D17121"/>
    </row>
    <row r="17122" spans="1:4" ht="15" x14ac:dyDescent="0.25">
      <c r="A17122"/>
      <c r="B17122"/>
      <c r="C17122"/>
      <c r="D17122"/>
    </row>
    <row r="17123" spans="1:4" ht="15" x14ac:dyDescent="0.25">
      <c r="A17123"/>
      <c r="B17123"/>
      <c r="C17123"/>
      <c r="D17123"/>
    </row>
    <row r="17124" spans="1:4" ht="15" x14ac:dyDescent="0.25">
      <c r="A17124"/>
      <c r="B17124"/>
      <c r="C17124"/>
      <c r="D17124"/>
    </row>
    <row r="17125" spans="1:4" ht="15" x14ac:dyDescent="0.25">
      <c r="A17125"/>
      <c r="B17125"/>
      <c r="C17125"/>
      <c r="D17125"/>
    </row>
    <row r="17126" spans="1:4" ht="15" x14ac:dyDescent="0.25">
      <c r="A17126"/>
      <c r="B17126"/>
      <c r="C17126"/>
      <c r="D17126"/>
    </row>
    <row r="17127" spans="1:4" ht="15" x14ac:dyDescent="0.25">
      <c r="A17127"/>
      <c r="B17127"/>
      <c r="C17127"/>
      <c r="D17127"/>
    </row>
    <row r="17128" spans="1:4" ht="15" x14ac:dyDescent="0.25">
      <c r="A17128"/>
      <c r="B17128"/>
      <c r="C17128"/>
      <c r="D17128"/>
    </row>
    <row r="17129" spans="1:4" ht="15" x14ac:dyDescent="0.25">
      <c r="A17129"/>
      <c r="B17129"/>
      <c r="C17129"/>
      <c r="D17129"/>
    </row>
    <row r="17130" spans="1:4" ht="15" x14ac:dyDescent="0.25">
      <c r="A17130"/>
      <c r="B17130"/>
      <c r="C17130"/>
      <c r="D17130"/>
    </row>
    <row r="17131" spans="1:4" ht="15" x14ac:dyDescent="0.25">
      <c r="A17131"/>
      <c r="B17131"/>
      <c r="C17131"/>
      <c r="D17131"/>
    </row>
    <row r="17132" spans="1:4" ht="15" x14ac:dyDescent="0.25">
      <c r="A17132"/>
      <c r="B17132"/>
      <c r="C17132"/>
      <c r="D17132"/>
    </row>
    <row r="17133" spans="1:4" ht="15" x14ac:dyDescent="0.25">
      <c r="A17133"/>
      <c r="B17133"/>
      <c r="C17133"/>
      <c r="D17133"/>
    </row>
    <row r="17134" spans="1:4" ht="15" x14ac:dyDescent="0.25">
      <c r="A17134"/>
      <c r="B17134"/>
      <c r="C17134"/>
      <c r="D17134"/>
    </row>
    <row r="17135" spans="1:4" ht="15" x14ac:dyDescent="0.25">
      <c r="A17135"/>
      <c r="B17135"/>
      <c r="C17135"/>
      <c r="D17135"/>
    </row>
    <row r="17136" spans="1:4" ht="15" x14ac:dyDescent="0.25">
      <c r="A17136"/>
      <c r="B17136"/>
      <c r="C17136"/>
      <c r="D17136"/>
    </row>
    <row r="17137" spans="1:4" ht="15" x14ac:dyDescent="0.25">
      <c r="A17137"/>
      <c r="B17137"/>
      <c r="C17137"/>
      <c r="D17137"/>
    </row>
    <row r="17138" spans="1:4" ht="15" x14ac:dyDescent="0.25">
      <c r="A17138"/>
      <c r="B17138"/>
      <c r="C17138"/>
      <c r="D17138"/>
    </row>
    <row r="17139" spans="1:4" ht="15" x14ac:dyDescent="0.25">
      <c r="A17139"/>
      <c r="B17139"/>
      <c r="C17139"/>
      <c r="D17139"/>
    </row>
    <row r="17140" spans="1:4" ht="15" x14ac:dyDescent="0.25">
      <c r="A17140"/>
      <c r="B17140"/>
      <c r="C17140"/>
      <c r="D17140"/>
    </row>
    <row r="17141" spans="1:4" ht="15" x14ac:dyDescent="0.25">
      <c r="A17141"/>
      <c r="B17141"/>
      <c r="C17141"/>
      <c r="D17141"/>
    </row>
    <row r="17142" spans="1:4" ht="15" x14ac:dyDescent="0.25">
      <c r="A17142"/>
      <c r="B17142"/>
      <c r="C17142"/>
      <c r="D17142"/>
    </row>
    <row r="17143" spans="1:4" ht="15" x14ac:dyDescent="0.25">
      <c r="A17143"/>
      <c r="B17143"/>
      <c r="C17143"/>
      <c r="D17143"/>
    </row>
    <row r="17144" spans="1:4" ht="15" x14ac:dyDescent="0.25">
      <c r="A17144"/>
      <c r="B17144"/>
      <c r="C17144"/>
      <c r="D17144"/>
    </row>
    <row r="17145" spans="1:4" ht="15" x14ac:dyDescent="0.25">
      <c r="A17145"/>
      <c r="B17145"/>
      <c r="C17145"/>
      <c r="D17145"/>
    </row>
    <row r="17146" spans="1:4" ht="15" x14ac:dyDescent="0.25">
      <c r="A17146"/>
      <c r="B17146"/>
      <c r="C17146"/>
      <c r="D17146"/>
    </row>
    <row r="17147" spans="1:4" ht="15" x14ac:dyDescent="0.25">
      <c r="A17147"/>
      <c r="B17147"/>
      <c r="C17147"/>
      <c r="D17147"/>
    </row>
    <row r="17148" spans="1:4" ht="15" x14ac:dyDescent="0.25">
      <c r="A17148"/>
      <c r="B17148"/>
      <c r="C17148"/>
      <c r="D17148"/>
    </row>
    <row r="17149" spans="1:4" ht="15" x14ac:dyDescent="0.25">
      <c r="A17149"/>
      <c r="B17149"/>
      <c r="C17149"/>
      <c r="D17149"/>
    </row>
    <row r="17150" spans="1:4" ht="15" x14ac:dyDescent="0.25">
      <c r="A17150"/>
      <c r="B17150"/>
      <c r="C17150"/>
      <c r="D17150"/>
    </row>
    <row r="17151" spans="1:4" ht="15" x14ac:dyDescent="0.25">
      <c r="A17151"/>
      <c r="B17151"/>
      <c r="C17151"/>
      <c r="D17151"/>
    </row>
    <row r="17152" spans="1:4" ht="15" x14ac:dyDescent="0.25">
      <c r="A17152"/>
      <c r="B17152"/>
      <c r="C17152"/>
      <c r="D17152"/>
    </row>
    <row r="17153" spans="1:4" ht="15" x14ac:dyDescent="0.25">
      <c r="A17153"/>
      <c r="B17153"/>
      <c r="C17153"/>
      <c r="D17153"/>
    </row>
    <row r="17154" spans="1:4" ht="15" x14ac:dyDescent="0.25">
      <c r="A17154"/>
      <c r="B17154"/>
      <c r="C17154"/>
      <c r="D17154"/>
    </row>
    <row r="17155" spans="1:4" ht="15" x14ac:dyDescent="0.25">
      <c r="A17155"/>
      <c r="B17155"/>
      <c r="C17155"/>
      <c r="D17155"/>
    </row>
    <row r="17156" spans="1:4" ht="15" x14ac:dyDescent="0.25">
      <c r="A17156"/>
      <c r="B17156"/>
      <c r="C17156"/>
      <c r="D17156"/>
    </row>
    <row r="17157" spans="1:4" ht="15" x14ac:dyDescent="0.25">
      <c r="A17157"/>
      <c r="B17157"/>
      <c r="C17157"/>
      <c r="D17157"/>
    </row>
    <row r="17158" spans="1:4" ht="15" x14ac:dyDescent="0.25">
      <c r="A17158"/>
      <c r="B17158"/>
      <c r="C17158"/>
      <c r="D17158"/>
    </row>
    <row r="17159" spans="1:4" ht="15" x14ac:dyDescent="0.25">
      <c r="A17159"/>
      <c r="B17159"/>
      <c r="C17159"/>
      <c r="D17159"/>
    </row>
    <row r="17160" spans="1:4" ht="15" x14ac:dyDescent="0.25">
      <c r="A17160"/>
      <c r="B17160"/>
      <c r="C17160"/>
      <c r="D17160"/>
    </row>
    <row r="17161" spans="1:4" ht="15" x14ac:dyDescent="0.25">
      <c r="A17161"/>
      <c r="B17161"/>
      <c r="C17161"/>
      <c r="D17161"/>
    </row>
    <row r="17162" spans="1:4" ht="15" x14ac:dyDescent="0.25">
      <c r="A17162"/>
      <c r="B17162"/>
      <c r="C17162"/>
      <c r="D17162"/>
    </row>
    <row r="17163" spans="1:4" ht="15" x14ac:dyDescent="0.25">
      <c r="A17163"/>
      <c r="B17163"/>
      <c r="C17163"/>
      <c r="D17163"/>
    </row>
    <row r="17164" spans="1:4" ht="15" x14ac:dyDescent="0.25">
      <c r="A17164"/>
      <c r="B17164"/>
      <c r="C17164"/>
      <c r="D17164"/>
    </row>
    <row r="17165" spans="1:4" ht="15" x14ac:dyDescent="0.25">
      <c r="A17165"/>
      <c r="B17165"/>
      <c r="C17165"/>
      <c r="D17165"/>
    </row>
    <row r="17166" spans="1:4" ht="15" x14ac:dyDescent="0.25">
      <c r="A17166"/>
      <c r="B17166"/>
      <c r="C17166"/>
      <c r="D17166"/>
    </row>
    <row r="17167" spans="1:4" ht="15" x14ac:dyDescent="0.25">
      <c r="A17167"/>
      <c r="B17167"/>
      <c r="C17167"/>
      <c r="D17167"/>
    </row>
    <row r="17168" spans="1:4" ht="15" x14ac:dyDescent="0.25">
      <c r="A17168"/>
      <c r="B17168"/>
      <c r="C17168"/>
      <c r="D17168"/>
    </row>
    <row r="17169" spans="1:4" ht="15" x14ac:dyDescent="0.25">
      <c r="A17169"/>
      <c r="B17169"/>
      <c r="C17169"/>
      <c r="D17169"/>
    </row>
    <row r="17170" spans="1:4" ht="15" x14ac:dyDescent="0.25">
      <c r="A17170"/>
      <c r="B17170"/>
      <c r="C17170"/>
      <c r="D17170"/>
    </row>
    <row r="17171" spans="1:4" ht="15" x14ac:dyDescent="0.25">
      <c r="A17171"/>
      <c r="B17171"/>
      <c r="C17171"/>
      <c r="D17171"/>
    </row>
    <row r="17172" spans="1:4" ht="15" x14ac:dyDescent="0.25">
      <c r="A17172"/>
      <c r="B17172"/>
      <c r="C17172"/>
      <c r="D17172"/>
    </row>
    <row r="17173" spans="1:4" ht="15" x14ac:dyDescent="0.25">
      <c r="A17173"/>
      <c r="B17173"/>
      <c r="C17173"/>
      <c r="D17173"/>
    </row>
    <row r="17174" spans="1:4" ht="15" x14ac:dyDescent="0.25">
      <c r="A17174"/>
      <c r="B17174"/>
      <c r="C17174"/>
      <c r="D17174"/>
    </row>
    <row r="17175" spans="1:4" ht="15" x14ac:dyDescent="0.25">
      <c r="A17175"/>
      <c r="B17175"/>
      <c r="C17175"/>
      <c r="D17175"/>
    </row>
    <row r="17176" spans="1:4" ht="15" x14ac:dyDescent="0.25">
      <c r="A17176"/>
      <c r="B17176"/>
      <c r="C17176"/>
      <c r="D17176"/>
    </row>
    <row r="17177" spans="1:4" ht="15" x14ac:dyDescent="0.25">
      <c r="A17177"/>
      <c r="B17177"/>
      <c r="C17177"/>
      <c r="D17177"/>
    </row>
    <row r="17178" spans="1:4" ht="15" x14ac:dyDescent="0.25">
      <c r="A17178"/>
      <c r="B17178"/>
      <c r="C17178"/>
      <c r="D17178"/>
    </row>
    <row r="17179" spans="1:4" ht="15" x14ac:dyDescent="0.25">
      <c r="A17179"/>
      <c r="B17179"/>
      <c r="C17179"/>
      <c r="D17179"/>
    </row>
    <row r="17180" spans="1:4" ht="15" x14ac:dyDescent="0.25">
      <c r="A17180"/>
      <c r="B17180"/>
      <c r="C17180"/>
      <c r="D17180"/>
    </row>
    <row r="17181" spans="1:4" ht="15" x14ac:dyDescent="0.25">
      <c r="A17181"/>
      <c r="B17181"/>
      <c r="C17181"/>
      <c r="D17181"/>
    </row>
    <row r="17182" spans="1:4" ht="15" x14ac:dyDescent="0.25">
      <c r="A17182"/>
      <c r="B17182"/>
      <c r="C17182"/>
      <c r="D17182"/>
    </row>
    <row r="17183" spans="1:4" ht="15" x14ac:dyDescent="0.25">
      <c r="A17183"/>
      <c r="B17183"/>
      <c r="C17183"/>
      <c r="D17183"/>
    </row>
    <row r="17184" spans="1:4" ht="15" x14ac:dyDescent="0.25">
      <c r="A17184"/>
      <c r="B17184"/>
      <c r="C17184"/>
      <c r="D17184"/>
    </row>
    <row r="17185" spans="1:4" ht="15" x14ac:dyDescent="0.25">
      <c r="A17185"/>
      <c r="B17185"/>
      <c r="C17185"/>
      <c r="D17185"/>
    </row>
    <row r="17186" spans="1:4" ht="15" x14ac:dyDescent="0.25">
      <c r="A17186"/>
      <c r="B17186"/>
      <c r="C17186"/>
      <c r="D17186"/>
    </row>
    <row r="17187" spans="1:4" ht="15" x14ac:dyDescent="0.25">
      <c r="A17187"/>
      <c r="B17187"/>
      <c r="C17187"/>
      <c r="D17187"/>
    </row>
    <row r="17188" spans="1:4" ht="15" x14ac:dyDescent="0.25">
      <c r="A17188"/>
      <c r="B17188"/>
      <c r="C17188"/>
      <c r="D17188"/>
    </row>
    <row r="17189" spans="1:4" ht="15" x14ac:dyDescent="0.25">
      <c r="A17189"/>
      <c r="B17189"/>
      <c r="C17189"/>
      <c r="D17189"/>
    </row>
    <row r="17190" spans="1:4" ht="15" x14ac:dyDescent="0.25">
      <c r="A17190"/>
      <c r="B17190"/>
      <c r="C17190"/>
      <c r="D17190"/>
    </row>
    <row r="17191" spans="1:4" ht="15" x14ac:dyDescent="0.25">
      <c r="A17191"/>
      <c r="B17191"/>
      <c r="C17191"/>
      <c r="D17191"/>
    </row>
    <row r="17192" spans="1:4" ht="15" x14ac:dyDescent="0.25">
      <c r="A17192"/>
      <c r="B17192"/>
      <c r="C17192"/>
      <c r="D17192"/>
    </row>
    <row r="17193" spans="1:4" ht="15" x14ac:dyDescent="0.25">
      <c r="A17193"/>
      <c r="B17193"/>
      <c r="C17193"/>
      <c r="D17193"/>
    </row>
    <row r="17194" spans="1:4" ht="15" x14ac:dyDescent="0.25">
      <c r="A17194"/>
      <c r="B17194"/>
      <c r="C17194"/>
      <c r="D17194"/>
    </row>
    <row r="17195" spans="1:4" ht="15" x14ac:dyDescent="0.25">
      <c r="A17195"/>
      <c r="B17195"/>
      <c r="C17195"/>
      <c r="D17195"/>
    </row>
    <row r="17196" spans="1:4" ht="15" x14ac:dyDescent="0.25">
      <c r="A17196"/>
      <c r="B17196"/>
      <c r="C17196"/>
      <c r="D17196"/>
    </row>
    <row r="17197" spans="1:4" ht="15" x14ac:dyDescent="0.25">
      <c r="A17197"/>
      <c r="B17197"/>
      <c r="C17197"/>
      <c r="D17197"/>
    </row>
    <row r="17198" spans="1:4" ht="15" x14ac:dyDescent="0.25">
      <c r="A17198"/>
      <c r="B17198"/>
      <c r="C17198"/>
      <c r="D17198"/>
    </row>
    <row r="17199" spans="1:4" ht="15" x14ac:dyDescent="0.25">
      <c r="A17199"/>
      <c r="B17199"/>
      <c r="C17199"/>
      <c r="D17199"/>
    </row>
    <row r="17200" spans="1:4" ht="15" x14ac:dyDescent="0.25">
      <c r="A17200"/>
      <c r="B17200"/>
      <c r="C17200"/>
      <c r="D17200"/>
    </row>
    <row r="17201" spans="1:4" ht="15" x14ac:dyDescent="0.25">
      <c r="A17201"/>
      <c r="B17201"/>
      <c r="C17201"/>
      <c r="D17201"/>
    </row>
    <row r="17202" spans="1:4" ht="15" x14ac:dyDescent="0.25">
      <c r="A17202"/>
      <c r="B17202"/>
      <c r="C17202"/>
      <c r="D17202"/>
    </row>
    <row r="17203" spans="1:4" ht="15" x14ac:dyDescent="0.25">
      <c r="A17203"/>
      <c r="B17203"/>
      <c r="C17203"/>
      <c r="D17203"/>
    </row>
    <row r="17204" spans="1:4" ht="15" x14ac:dyDescent="0.25">
      <c r="A17204"/>
      <c r="B17204"/>
      <c r="C17204"/>
      <c r="D17204"/>
    </row>
    <row r="17205" spans="1:4" ht="15" x14ac:dyDescent="0.25">
      <c r="A17205"/>
      <c r="B17205"/>
      <c r="C17205"/>
      <c r="D17205"/>
    </row>
    <row r="17206" spans="1:4" ht="15" x14ac:dyDescent="0.25">
      <c r="A17206"/>
      <c r="B17206"/>
      <c r="C17206"/>
      <c r="D17206"/>
    </row>
    <row r="17207" spans="1:4" ht="15" x14ac:dyDescent="0.25">
      <c r="A17207"/>
      <c r="B17207"/>
      <c r="C17207"/>
      <c r="D17207"/>
    </row>
    <row r="17208" spans="1:4" ht="15" x14ac:dyDescent="0.25">
      <c r="A17208"/>
      <c r="B17208"/>
      <c r="C17208"/>
      <c r="D17208"/>
    </row>
    <row r="17209" spans="1:4" ht="15" x14ac:dyDescent="0.25">
      <c r="A17209"/>
      <c r="B17209"/>
      <c r="C17209"/>
      <c r="D17209"/>
    </row>
    <row r="17210" spans="1:4" ht="15" x14ac:dyDescent="0.25">
      <c r="A17210"/>
      <c r="B17210"/>
      <c r="C17210"/>
      <c r="D17210"/>
    </row>
    <row r="17211" spans="1:4" ht="15" x14ac:dyDescent="0.25">
      <c r="A17211"/>
      <c r="B17211"/>
      <c r="C17211"/>
      <c r="D17211"/>
    </row>
    <row r="17212" spans="1:4" ht="15" x14ac:dyDescent="0.25">
      <c r="A17212"/>
      <c r="B17212"/>
      <c r="C17212"/>
      <c r="D17212"/>
    </row>
    <row r="17213" spans="1:4" ht="15" x14ac:dyDescent="0.25">
      <c r="A17213"/>
      <c r="B17213"/>
      <c r="C17213"/>
      <c r="D17213"/>
    </row>
    <row r="17214" spans="1:4" ht="15" x14ac:dyDescent="0.25">
      <c r="A17214"/>
      <c r="B17214"/>
      <c r="C17214"/>
      <c r="D17214"/>
    </row>
    <row r="17215" spans="1:4" ht="15" x14ac:dyDescent="0.25">
      <c r="A17215"/>
      <c r="B17215"/>
      <c r="C17215"/>
      <c r="D17215"/>
    </row>
    <row r="17216" spans="1:4" ht="15" x14ac:dyDescent="0.25">
      <c r="A17216"/>
      <c r="B17216"/>
      <c r="C17216"/>
      <c r="D17216"/>
    </row>
    <row r="17217" spans="1:4" ht="15" x14ac:dyDescent="0.25">
      <c r="A17217"/>
      <c r="B17217"/>
      <c r="C17217"/>
      <c r="D17217"/>
    </row>
    <row r="17218" spans="1:4" ht="15" x14ac:dyDescent="0.25">
      <c r="A17218"/>
      <c r="B17218"/>
      <c r="C17218"/>
      <c r="D17218"/>
    </row>
    <row r="17219" spans="1:4" ht="15" x14ac:dyDescent="0.25">
      <c r="A17219"/>
      <c r="B17219"/>
      <c r="C17219"/>
      <c r="D17219"/>
    </row>
    <row r="17220" spans="1:4" ht="15" x14ac:dyDescent="0.25">
      <c r="A17220"/>
      <c r="B17220"/>
      <c r="C17220"/>
      <c r="D17220"/>
    </row>
    <row r="17221" spans="1:4" ht="15" x14ac:dyDescent="0.25">
      <c r="A17221"/>
      <c r="B17221"/>
      <c r="C17221"/>
      <c r="D17221"/>
    </row>
    <row r="17222" spans="1:4" ht="15" x14ac:dyDescent="0.25">
      <c r="A17222"/>
      <c r="B17222"/>
      <c r="C17222"/>
      <c r="D17222"/>
    </row>
    <row r="17223" spans="1:4" ht="15" x14ac:dyDescent="0.25">
      <c r="A17223"/>
      <c r="B17223"/>
      <c r="C17223"/>
      <c r="D17223"/>
    </row>
    <row r="17224" spans="1:4" ht="15" x14ac:dyDescent="0.25">
      <c r="A17224"/>
      <c r="B17224"/>
      <c r="C17224"/>
      <c r="D17224"/>
    </row>
    <row r="17225" spans="1:4" ht="15" x14ac:dyDescent="0.25">
      <c r="A17225"/>
      <c r="B17225"/>
      <c r="C17225"/>
      <c r="D17225"/>
    </row>
    <row r="17226" spans="1:4" ht="15" x14ac:dyDescent="0.25">
      <c r="A17226"/>
      <c r="B17226"/>
      <c r="C17226"/>
      <c r="D17226"/>
    </row>
    <row r="17227" spans="1:4" ht="15" x14ac:dyDescent="0.25">
      <c r="A17227"/>
      <c r="B17227"/>
      <c r="C17227"/>
      <c r="D17227"/>
    </row>
    <row r="17228" spans="1:4" ht="15" x14ac:dyDescent="0.25">
      <c r="A17228"/>
      <c r="B17228"/>
      <c r="C17228"/>
      <c r="D17228"/>
    </row>
    <row r="17229" spans="1:4" ht="15" x14ac:dyDescent="0.25">
      <c r="A17229"/>
      <c r="B17229"/>
      <c r="C17229"/>
      <c r="D17229"/>
    </row>
    <row r="17230" spans="1:4" ht="15" x14ac:dyDescent="0.25">
      <c r="A17230"/>
      <c r="B17230"/>
      <c r="C17230"/>
      <c r="D17230"/>
    </row>
    <row r="17231" spans="1:4" ht="15" x14ac:dyDescent="0.25">
      <c r="A17231"/>
      <c r="B17231"/>
      <c r="C17231"/>
      <c r="D17231"/>
    </row>
    <row r="17232" spans="1:4" ht="15" x14ac:dyDescent="0.25">
      <c r="A17232"/>
      <c r="B17232"/>
      <c r="C17232"/>
      <c r="D17232"/>
    </row>
    <row r="17233" spans="1:4" ht="15" x14ac:dyDescent="0.25">
      <c r="A17233"/>
      <c r="B17233"/>
      <c r="C17233"/>
      <c r="D17233"/>
    </row>
    <row r="17234" spans="1:4" ht="15" x14ac:dyDescent="0.25">
      <c r="A17234"/>
      <c r="B17234"/>
      <c r="C17234"/>
      <c r="D17234"/>
    </row>
    <row r="17235" spans="1:4" ht="15" x14ac:dyDescent="0.25">
      <c r="A17235"/>
      <c r="B17235"/>
      <c r="C17235"/>
      <c r="D17235"/>
    </row>
    <row r="17236" spans="1:4" ht="15" x14ac:dyDescent="0.25">
      <c r="A17236"/>
      <c r="B17236"/>
      <c r="C17236"/>
      <c r="D17236"/>
    </row>
    <row r="17237" spans="1:4" ht="15" x14ac:dyDescent="0.25">
      <c r="A17237"/>
      <c r="B17237"/>
      <c r="C17237"/>
      <c r="D17237"/>
    </row>
    <row r="17238" spans="1:4" ht="15" x14ac:dyDescent="0.25">
      <c r="A17238"/>
      <c r="B17238"/>
      <c r="C17238"/>
      <c r="D17238"/>
    </row>
    <row r="17239" spans="1:4" ht="15" x14ac:dyDescent="0.25">
      <c r="A17239"/>
      <c r="B17239"/>
      <c r="C17239"/>
      <c r="D17239"/>
    </row>
    <row r="17240" spans="1:4" ht="15" x14ac:dyDescent="0.25">
      <c r="A17240"/>
      <c r="B17240"/>
      <c r="C17240"/>
      <c r="D17240"/>
    </row>
    <row r="17241" spans="1:4" ht="15" x14ac:dyDescent="0.25">
      <c r="A17241"/>
      <c r="B17241"/>
      <c r="C17241"/>
      <c r="D17241"/>
    </row>
    <row r="17242" spans="1:4" ht="15" x14ac:dyDescent="0.25">
      <c r="A17242"/>
      <c r="B17242"/>
      <c r="C17242"/>
      <c r="D17242"/>
    </row>
    <row r="17243" spans="1:4" ht="15" x14ac:dyDescent="0.25">
      <c r="A17243"/>
      <c r="B17243"/>
      <c r="C17243"/>
      <c r="D17243"/>
    </row>
    <row r="17244" spans="1:4" ht="15" x14ac:dyDescent="0.25">
      <c r="A17244"/>
      <c r="B17244"/>
      <c r="C17244"/>
      <c r="D17244"/>
    </row>
    <row r="17245" spans="1:4" ht="15" x14ac:dyDescent="0.25">
      <c r="A17245"/>
      <c r="B17245"/>
      <c r="C17245"/>
      <c r="D17245"/>
    </row>
    <row r="17246" spans="1:4" ht="15" x14ac:dyDescent="0.25">
      <c r="A17246"/>
      <c r="B17246"/>
      <c r="C17246"/>
      <c r="D17246"/>
    </row>
    <row r="17247" spans="1:4" ht="15" x14ac:dyDescent="0.25">
      <c r="A17247"/>
      <c r="B17247"/>
      <c r="C17247"/>
      <c r="D17247"/>
    </row>
    <row r="17248" spans="1:4" ht="15" x14ac:dyDescent="0.25">
      <c r="A17248"/>
      <c r="B17248"/>
      <c r="C17248"/>
      <c r="D17248"/>
    </row>
    <row r="17249" spans="1:4" ht="15" x14ac:dyDescent="0.25">
      <c r="A17249"/>
      <c r="B17249"/>
      <c r="C17249"/>
      <c r="D17249"/>
    </row>
    <row r="17250" spans="1:4" ht="15" x14ac:dyDescent="0.25">
      <c r="A17250"/>
      <c r="B17250"/>
      <c r="C17250"/>
      <c r="D17250"/>
    </row>
    <row r="17251" spans="1:4" ht="15" x14ac:dyDescent="0.25">
      <c r="A17251"/>
      <c r="B17251"/>
      <c r="C17251"/>
      <c r="D17251"/>
    </row>
    <row r="17252" spans="1:4" ht="15" x14ac:dyDescent="0.25">
      <c r="A17252"/>
      <c r="B17252"/>
      <c r="C17252"/>
      <c r="D17252"/>
    </row>
    <row r="17253" spans="1:4" ht="15" x14ac:dyDescent="0.25">
      <c r="A17253"/>
      <c r="B17253"/>
      <c r="C17253"/>
      <c r="D17253"/>
    </row>
    <row r="17254" spans="1:4" ht="15" x14ac:dyDescent="0.25">
      <c r="A17254"/>
      <c r="B17254"/>
      <c r="C17254"/>
      <c r="D17254"/>
    </row>
    <row r="17255" spans="1:4" ht="15" x14ac:dyDescent="0.25">
      <c r="A17255"/>
      <c r="B17255"/>
      <c r="C17255"/>
      <c r="D17255"/>
    </row>
    <row r="17256" spans="1:4" ht="15" x14ac:dyDescent="0.25">
      <c r="A17256"/>
      <c r="B17256"/>
      <c r="C17256"/>
      <c r="D17256"/>
    </row>
    <row r="17257" spans="1:4" ht="15" x14ac:dyDescent="0.25">
      <c r="A17257"/>
      <c r="B17257"/>
      <c r="C17257"/>
      <c r="D17257"/>
    </row>
    <row r="17258" spans="1:4" ht="15" x14ac:dyDescent="0.25">
      <c r="A17258"/>
      <c r="B17258"/>
      <c r="C17258"/>
      <c r="D17258"/>
    </row>
    <row r="17259" spans="1:4" ht="15" x14ac:dyDescent="0.25">
      <c r="A17259"/>
      <c r="B17259"/>
      <c r="C17259"/>
      <c r="D17259"/>
    </row>
    <row r="17260" spans="1:4" ht="15" x14ac:dyDescent="0.25">
      <c r="A17260"/>
      <c r="B17260"/>
      <c r="C17260"/>
      <c r="D17260"/>
    </row>
    <row r="17261" spans="1:4" ht="15" x14ac:dyDescent="0.25">
      <c r="A17261"/>
      <c r="B17261"/>
      <c r="C17261"/>
      <c r="D17261"/>
    </row>
    <row r="17262" spans="1:4" ht="15" x14ac:dyDescent="0.25">
      <c r="A17262"/>
      <c r="B17262"/>
      <c r="C17262"/>
      <c r="D17262"/>
    </row>
    <row r="17263" spans="1:4" ht="15" x14ac:dyDescent="0.25">
      <c r="A17263"/>
      <c r="B17263"/>
      <c r="C17263"/>
      <c r="D17263"/>
    </row>
    <row r="17264" spans="1:4" ht="15" x14ac:dyDescent="0.25">
      <c r="A17264"/>
      <c r="B17264"/>
      <c r="C17264"/>
      <c r="D17264"/>
    </row>
    <row r="17265" spans="1:4" ht="15" x14ac:dyDescent="0.25">
      <c r="A17265"/>
      <c r="B17265"/>
      <c r="C17265"/>
      <c r="D17265"/>
    </row>
    <row r="17266" spans="1:4" ht="15" x14ac:dyDescent="0.25">
      <c r="A17266"/>
      <c r="B17266"/>
      <c r="C17266"/>
      <c r="D17266"/>
    </row>
    <row r="17267" spans="1:4" ht="15" x14ac:dyDescent="0.25">
      <c r="A17267"/>
      <c r="B17267"/>
      <c r="C17267"/>
      <c r="D17267"/>
    </row>
    <row r="17268" spans="1:4" ht="15" x14ac:dyDescent="0.25">
      <c r="A17268"/>
      <c r="B17268"/>
      <c r="C17268"/>
      <c r="D17268"/>
    </row>
    <row r="17269" spans="1:4" ht="15" x14ac:dyDescent="0.25">
      <c r="A17269"/>
      <c r="B17269"/>
      <c r="C17269"/>
      <c r="D17269"/>
    </row>
    <row r="17270" spans="1:4" ht="15" x14ac:dyDescent="0.25">
      <c r="A17270"/>
      <c r="B17270"/>
      <c r="C17270"/>
      <c r="D17270"/>
    </row>
    <row r="17271" spans="1:4" ht="15" x14ac:dyDescent="0.25">
      <c r="A17271"/>
      <c r="B17271"/>
      <c r="C17271"/>
      <c r="D17271"/>
    </row>
    <row r="17272" spans="1:4" ht="15" x14ac:dyDescent="0.25">
      <c r="A17272"/>
      <c r="B17272"/>
      <c r="C17272"/>
      <c r="D17272"/>
    </row>
    <row r="17273" spans="1:4" ht="15" x14ac:dyDescent="0.25">
      <c r="A17273"/>
      <c r="B17273"/>
      <c r="C17273"/>
      <c r="D17273"/>
    </row>
    <row r="17274" spans="1:4" ht="15" x14ac:dyDescent="0.25">
      <c r="A17274"/>
      <c r="B17274"/>
      <c r="C17274"/>
      <c r="D17274"/>
    </row>
    <row r="17275" spans="1:4" ht="15" x14ac:dyDescent="0.25">
      <c r="A17275"/>
      <c r="B17275"/>
      <c r="C17275"/>
      <c r="D17275"/>
    </row>
    <row r="17276" spans="1:4" ht="15" x14ac:dyDescent="0.25">
      <c r="A17276"/>
      <c r="B17276"/>
      <c r="C17276"/>
      <c r="D17276"/>
    </row>
    <row r="17277" spans="1:4" ht="15" x14ac:dyDescent="0.25">
      <c r="A17277"/>
      <c r="B17277"/>
      <c r="C17277"/>
      <c r="D17277"/>
    </row>
    <row r="17278" spans="1:4" ht="15" x14ac:dyDescent="0.25">
      <c r="A17278"/>
      <c r="B17278"/>
      <c r="C17278"/>
      <c r="D17278"/>
    </row>
    <row r="17279" spans="1:4" ht="15" x14ac:dyDescent="0.25">
      <c r="A17279"/>
      <c r="B17279"/>
      <c r="C17279"/>
      <c r="D17279"/>
    </row>
    <row r="17280" spans="1:4" ht="15" x14ac:dyDescent="0.25">
      <c r="A17280"/>
      <c r="B17280"/>
      <c r="C17280"/>
      <c r="D17280"/>
    </row>
    <row r="17281" spans="1:4" ht="15" x14ac:dyDescent="0.25">
      <c r="A17281"/>
      <c r="B17281"/>
      <c r="C17281"/>
      <c r="D17281"/>
    </row>
    <row r="17282" spans="1:4" ht="15" x14ac:dyDescent="0.25">
      <c r="A17282"/>
      <c r="B17282"/>
      <c r="C17282"/>
      <c r="D17282"/>
    </row>
    <row r="17283" spans="1:4" ht="15" x14ac:dyDescent="0.25">
      <c r="A17283"/>
      <c r="B17283"/>
      <c r="C17283"/>
      <c r="D17283"/>
    </row>
    <row r="17284" spans="1:4" ht="15" x14ac:dyDescent="0.25">
      <c r="A17284"/>
      <c r="B17284"/>
      <c r="C17284"/>
      <c r="D17284"/>
    </row>
    <row r="17285" spans="1:4" ht="15" x14ac:dyDescent="0.25">
      <c r="A17285"/>
      <c r="B17285"/>
      <c r="C17285"/>
      <c r="D17285"/>
    </row>
    <row r="17286" spans="1:4" ht="15" x14ac:dyDescent="0.25">
      <c r="A17286"/>
      <c r="B17286"/>
      <c r="C17286"/>
      <c r="D17286"/>
    </row>
    <row r="17287" spans="1:4" ht="15" x14ac:dyDescent="0.25">
      <c r="A17287"/>
      <c r="B17287"/>
      <c r="C17287"/>
      <c r="D17287"/>
    </row>
    <row r="17288" spans="1:4" ht="15" x14ac:dyDescent="0.25">
      <c r="A17288"/>
      <c r="B17288"/>
      <c r="C17288"/>
      <c r="D17288"/>
    </row>
    <row r="17289" spans="1:4" ht="15" x14ac:dyDescent="0.25">
      <c r="A17289"/>
      <c r="B17289"/>
      <c r="C17289"/>
      <c r="D17289"/>
    </row>
    <row r="17290" spans="1:4" ht="15" x14ac:dyDescent="0.25">
      <c r="A17290"/>
      <c r="B17290"/>
      <c r="C17290"/>
      <c r="D17290"/>
    </row>
    <row r="17291" spans="1:4" ht="15" x14ac:dyDescent="0.25">
      <c r="A17291"/>
      <c r="B17291"/>
      <c r="C17291"/>
      <c r="D17291"/>
    </row>
    <row r="17292" spans="1:4" ht="15" x14ac:dyDescent="0.25">
      <c r="A17292"/>
      <c r="B17292"/>
      <c r="C17292"/>
      <c r="D17292"/>
    </row>
    <row r="17293" spans="1:4" ht="15" x14ac:dyDescent="0.25">
      <c r="A17293"/>
      <c r="B17293"/>
      <c r="C17293"/>
      <c r="D17293"/>
    </row>
    <row r="17294" spans="1:4" ht="15" x14ac:dyDescent="0.25">
      <c r="A17294"/>
      <c r="B17294"/>
      <c r="C17294"/>
      <c r="D17294"/>
    </row>
    <row r="17295" spans="1:4" ht="15" x14ac:dyDescent="0.25">
      <c r="A17295"/>
      <c r="B17295"/>
      <c r="C17295"/>
      <c r="D17295"/>
    </row>
    <row r="17296" spans="1:4" ht="15" x14ac:dyDescent="0.25">
      <c r="A17296"/>
      <c r="B17296"/>
      <c r="C17296"/>
      <c r="D17296"/>
    </row>
    <row r="17297" spans="1:4" ht="15" x14ac:dyDescent="0.25">
      <c r="A17297"/>
      <c r="B17297"/>
      <c r="C17297"/>
      <c r="D17297"/>
    </row>
    <row r="17298" spans="1:4" ht="15" x14ac:dyDescent="0.25">
      <c r="A17298"/>
      <c r="B17298"/>
      <c r="C17298"/>
      <c r="D17298"/>
    </row>
    <row r="17299" spans="1:4" ht="15" x14ac:dyDescent="0.25">
      <c r="A17299"/>
      <c r="B17299"/>
      <c r="C17299"/>
      <c r="D17299"/>
    </row>
    <row r="17300" spans="1:4" ht="15" x14ac:dyDescent="0.25">
      <c r="A17300"/>
      <c r="B17300"/>
      <c r="C17300"/>
      <c r="D17300"/>
    </row>
    <row r="17301" spans="1:4" ht="15" x14ac:dyDescent="0.25">
      <c r="A17301"/>
      <c r="B17301"/>
      <c r="C17301"/>
      <c r="D17301"/>
    </row>
    <row r="17302" spans="1:4" ht="15" x14ac:dyDescent="0.25">
      <c r="A17302"/>
      <c r="B17302"/>
      <c r="C17302"/>
      <c r="D17302"/>
    </row>
    <row r="17303" spans="1:4" ht="15" x14ac:dyDescent="0.25">
      <c r="A17303"/>
      <c r="B17303"/>
      <c r="C17303"/>
      <c r="D17303"/>
    </row>
    <row r="17304" spans="1:4" ht="15" x14ac:dyDescent="0.25">
      <c r="A17304"/>
      <c r="B17304"/>
      <c r="C17304"/>
      <c r="D17304"/>
    </row>
    <row r="17305" spans="1:4" ht="15" x14ac:dyDescent="0.25">
      <c r="A17305"/>
      <c r="B17305"/>
      <c r="C17305"/>
      <c r="D17305"/>
    </row>
    <row r="17306" spans="1:4" ht="15" x14ac:dyDescent="0.25">
      <c r="A17306"/>
      <c r="B17306"/>
      <c r="C17306"/>
      <c r="D17306"/>
    </row>
    <row r="17307" spans="1:4" ht="15" x14ac:dyDescent="0.25">
      <c r="A17307"/>
      <c r="B17307"/>
      <c r="C17307"/>
      <c r="D17307"/>
    </row>
    <row r="17308" spans="1:4" ht="15" x14ac:dyDescent="0.25">
      <c r="A17308"/>
      <c r="B17308"/>
      <c r="C17308"/>
      <c r="D17308"/>
    </row>
    <row r="17309" spans="1:4" ht="15" x14ac:dyDescent="0.25">
      <c r="A17309"/>
      <c r="B17309"/>
      <c r="C17309"/>
      <c r="D17309"/>
    </row>
    <row r="17310" spans="1:4" ht="15" x14ac:dyDescent="0.25">
      <c r="A17310"/>
      <c r="B17310"/>
      <c r="C17310"/>
      <c r="D17310"/>
    </row>
    <row r="17311" spans="1:4" ht="15" x14ac:dyDescent="0.25">
      <c r="A17311"/>
      <c r="B17311"/>
      <c r="C17311"/>
      <c r="D17311"/>
    </row>
    <row r="17312" spans="1:4" ht="15" x14ac:dyDescent="0.25">
      <c r="A17312"/>
      <c r="B17312"/>
      <c r="C17312"/>
      <c r="D17312"/>
    </row>
    <row r="17313" spans="1:4" ht="15" x14ac:dyDescent="0.25">
      <c r="A17313"/>
      <c r="B17313"/>
      <c r="C17313"/>
      <c r="D17313"/>
    </row>
    <row r="17314" spans="1:4" ht="15" x14ac:dyDescent="0.25">
      <c r="A17314"/>
      <c r="B17314"/>
      <c r="C17314"/>
      <c r="D17314"/>
    </row>
    <row r="17315" spans="1:4" ht="15" x14ac:dyDescent="0.25">
      <c r="A17315"/>
      <c r="B17315"/>
      <c r="C17315"/>
      <c r="D17315"/>
    </row>
    <row r="17316" spans="1:4" ht="15" x14ac:dyDescent="0.25">
      <c r="A17316"/>
      <c r="B17316"/>
      <c r="C17316"/>
      <c r="D17316"/>
    </row>
    <row r="17317" spans="1:4" ht="15" x14ac:dyDescent="0.25">
      <c r="A17317"/>
      <c r="B17317"/>
      <c r="C17317"/>
      <c r="D17317"/>
    </row>
    <row r="17318" spans="1:4" ht="15" x14ac:dyDescent="0.25">
      <c r="A17318"/>
      <c r="B17318"/>
      <c r="C17318"/>
      <c r="D17318"/>
    </row>
    <row r="17319" spans="1:4" ht="15" x14ac:dyDescent="0.25">
      <c r="A17319"/>
      <c r="B17319"/>
      <c r="C17319"/>
      <c r="D17319"/>
    </row>
    <row r="17320" spans="1:4" ht="15" x14ac:dyDescent="0.25">
      <c r="A17320"/>
      <c r="B17320"/>
      <c r="C17320"/>
      <c r="D17320"/>
    </row>
    <row r="17321" spans="1:4" ht="15" x14ac:dyDescent="0.25">
      <c r="A17321"/>
      <c r="B17321"/>
      <c r="C17321"/>
      <c r="D17321"/>
    </row>
    <row r="17322" spans="1:4" ht="15" x14ac:dyDescent="0.25">
      <c r="A17322"/>
      <c r="B17322"/>
      <c r="C17322"/>
      <c r="D17322"/>
    </row>
    <row r="17323" spans="1:4" ht="15" x14ac:dyDescent="0.25">
      <c r="A17323"/>
      <c r="B17323"/>
      <c r="C17323"/>
      <c r="D17323"/>
    </row>
    <row r="17324" spans="1:4" ht="15" x14ac:dyDescent="0.25">
      <c r="A17324"/>
      <c r="B17324"/>
      <c r="C17324"/>
      <c r="D17324"/>
    </row>
    <row r="17325" spans="1:4" ht="15" x14ac:dyDescent="0.25">
      <c r="A17325"/>
      <c r="B17325"/>
      <c r="C17325"/>
      <c r="D17325"/>
    </row>
    <row r="17326" spans="1:4" ht="15" x14ac:dyDescent="0.25">
      <c r="A17326"/>
      <c r="B17326"/>
      <c r="C17326"/>
      <c r="D17326"/>
    </row>
    <row r="17327" spans="1:4" ht="15" x14ac:dyDescent="0.25">
      <c r="A17327"/>
      <c r="B17327"/>
      <c r="C17327"/>
      <c r="D17327"/>
    </row>
    <row r="17328" spans="1:4" ht="15" x14ac:dyDescent="0.25">
      <c r="A17328"/>
      <c r="B17328"/>
      <c r="C17328"/>
      <c r="D17328"/>
    </row>
    <row r="17329" spans="1:4" ht="15" x14ac:dyDescent="0.25">
      <c r="A17329"/>
      <c r="B17329"/>
      <c r="C17329"/>
      <c r="D17329"/>
    </row>
    <row r="17330" spans="1:4" ht="15" x14ac:dyDescent="0.25">
      <c r="A17330"/>
      <c r="B17330"/>
      <c r="C17330"/>
      <c r="D17330"/>
    </row>
    <row r="17331" spans="1:4" ht="15" x14ac:dyDescent="0.25">
      <c r="A17331"/>
      <c r="B17331"/>
      <c r="C17331"/>
      <c r="D17331"/>
    </row>
    <row r="17332" spans="1:4" ht="15" x14ac:dyDescent="0.25">
      <c r="A17332"/>
      <c r="B17332"/>
      <c r="C17332"/>
      <c r="D17332"/>
    </row>
    <row r="17333" spans="1:4" ht="15" x14ac:dyDescent="0.25">
      <c r="A17333"/>
      <c r="B17333"/>
      <c r="C17333"/>
      <c r="D17333"/>
    </row>
    <row r="17334" spans="1:4" ht="15" x14ac:dyDescent="0.25">
      <c r="A17334"/>
      <c r="B17334"/>
      <c r="C17334"/>
      <c r="D17334"/>
    </row>
    <row r="17335" spans="1:4" ht="15" x14ac:dyDescent="0.25">
      <c r="A17335"/>
      <c r="B17335"/>
      <c r="C17335"/>
      <c r="D17335"/>
    </row>
    <row r="17336" spans="1:4" ht="15" x14ac:dyDescent="0.25">
      <c r="A17336"/>
      <c r="B17336"/>
      <c r="C17336"/>
      <c r="D17336"/>
    </row>
    <row r="17337" spans="1:4" ht="15" x14ac:dyDescent="0.25">
      <c r="A17337"/>
      <c r="B17337"/>
      <c r="C17337"/>
      <c r="D17337"/>
    </row>
    <row r="17338" spans="1:4" ht="15" x14ac:dyDescent="0.25">
      <c r="A17338"/>
      <c r="B17338"/>
      <c r="C17338"/>
      <c r="D17338"/>
    </row>
    <row r="17339" spans="1:4" ht="15" x14ac:dyDescent="0.25">
      <c r="A17339"/>
      <c r="B17339"/>
      <c r="C17339"/>
      <c r="D17339"/>
    </row>
    <row r="17340" spans="1:4" ht="15" x14ac:dyDescent="0.25">
      <c r="A17340"/>
      <c r="B17340"/>
      <c r="C17340"/>
      <c r="D17340"/>
    </row>
    <row r="17341" spans="1:4" ht="15" x14ac:dyDescent="0.25">
      <c r="A17341"/>
      <c r="B17341"/>
      <c r="C17341"/>
      <c r="D17341"/>
    </row>
    <row r="17342" spans="1:4" ht="15" x14ac:dyDescent="0.25">
      <c r="A17342"/>
      <c r="B17342"/>
      <c r="C17342"/>
      <c r="D17342"/>
    </row>
    <row r="17343" spans="1:4" ht="15" x14ac:dyDescent="0.25">
      <c r="A17343"/>
      <c r="B17343"/>
      <c r="C17343"/>
      <c r="D17343"/>
    </row>
    <row r="17344" spans="1:4" ht="15" x14ac:dyDescent="0.25">
      <c r="A17344"/>
      <c r="B17344"/>
      <c r="C17344"/>
      <c r="D17344"/>
    </row>
    <row r="17345" spans="1:4" ht="15" x14ac:dyDescent="0.25">
      <c r="A17345"/>
      <c r="B17345"/>
      <c r="C17345"/>
      <c r="D17345"/>
    </row>
    <row r="17346" spans="1:4" ht="15" x14ac:dyDescent="0.25">
      <c r="A17346"/>
      <c r="B17346"/>
      <c r="C17346"/>
      <c r="D17346"/>
    </row>
    <row r="17347" spans="1:4" ht="15" x14ac:dyDescent="0.25">
      <c r="A17347"/>
      <c r="B17347"/>
      <c r="C17347"/>
      <c r="D17347"/>
    </row>
    <row r="17348" spans="1:4" ht="15" x14ac:dyDescent="0.25">
      <c r="A17348"/>
      <c r="B17348"/>
      <c r="C17348"/>
      <c r="D17348"/>
    </row>
    <row r="17349" spans="1:4" ht="15" x14ac:dyDescent="0.25">
      <c r="A17349"/>
      <c r="B17349"/>
      <c r="C17349"/>
      <c r="D17349"/>
    </row>
    <row r="17350" spans="1:4" ht="15" x14ac:dyDescent="0.25">
      <c r="A17350"/>
      <c r="B17350"/>
      <c r="C17350"/>
      <c r="D17350"/>
    </row>
    <row r="17351" spans="1:4" ht="15" x14ac:dyDescent="0.25">
      <c r="A17351"/>
      <c r="B17351"/>
      <c r="C17351"/>
      <c r="D17351"/>
    </row>
    <row r="17352" spans="1:4" ht="15" x14ac:dyDescent="0.25">
      <c r="A17352"/>
      <c r="B17352"/>
      <c r="C17352"/>
      <c r="D17352"/>
    </row>
    <row r="17353" spans="1:4" ht="15" x14ac:dyDescent="0.25">
      <c r="A17353"/>
      <c r="B17353"/>
      <c r="C17353"/>
      <c r="D17353"/>
    </row>
    <row r="17354" spans="1:4" ht="15" x14ac:dyDescent="0.25">
      <c r="A17354"/>
      <c r="B17354"/>
      <c r="C17354"/>
      <c r="D17354"/>
    </row>
    <row r="17355" spans="1:4" ht="15" x14ac:dyDescent="0.25">
      <c r="A17355"/>
      <c r="B17355"/>
      <c r="C17355"/>
      <c r="D17355"/>
    </row>
    <row r="17356" spans="1:4" ht="15" x14ac:dyDescent="0.25">
      <c r="A17356"/>
      <c r="B17356"/>
      <c r="C17356"/>
      <c r="D17356"/>
    </row>
    <row r="17357" spans="1:4" ht="15" x14ac:dyDescent="0.25">
      <c r="A17357"/>
      <c r="B17357"/>
      <c r="C17357"/>
      <c r="D17357"/>
    </row>
    <row r="17358" spans="1:4" ht="15" x14ac:dyDescent="0.25">
      <c r="A17358"/>
      <c r="B17358"/>
      <c r="C17358"/>
      <c r="D17358"/>
    </row>
    <row r="17359" spans="1:4" ht="15" x14ac:dyDescent="0.25">
      <c r="A17359"/>
      <c r="B17359"/>
      <c r="C17359"/>
      <c r="D17359"/>
    </row>
    <row r="17360" spans="1:4" ht="15" x14ac:dyDescent="0.25">
      <c r="A17360"/>
      <c r="B17360"/>
      <c r="C17360"/>
      <c r="D17360"/>
    </row>
    <row r="17361" spans="1:4" ht="15" x14ac:dyDescent="0.25">
      <c r="A17361"/>
      <c r="B17361"/>
      <c r="C17361"/>
      <c r="D17361"/>
    </row>
    <row r="17362" spans="1:4" ht="15" x14ac:dyDescent="0.25">
      <c r="A17362"/>
      <c r="B17362"/>
      <c r="C17362"/>
      <c r="D17362"/>
    </row>
    <row r="17363" spans="1:4" ht="15" x14ac:dyDescent="0.25">
      <c r="A17363"/>
      <c r="B17363"/>
      <c r="C17363"/>
      <c r="D17363"/>
    </row>
    <row r="17364" spans="1:4" ht="15" x14ac:dyDescent="0.25">
      <c r="A17364"/>
      <c r="B17364"/>
      <c r="C17364"/>
      <c r="D17364"/>
    </row>
    <row r="17365" spans="1:4" ht="15" x14ac:dyDescent="0.25">
      <c r="A17365"/>
      <c r="B17365"/>
      <c r="C17365"/>
      <c r="D17365"/>
    </row>
    <row r="17366" spans="1:4" ht="15" x14ac:dyDescent="0.25">
      <c r="A17366"/>
      <c r="B17366"/>
      <c r="C17366"/>
      <c r="D17366"/>
    </row>
    <row r="17367" spans="1:4" ht="15" x14ac:dyDescent="0.25">
      <c r="A17367"/>
      <c r="B17367"/>
      <c r="C17367"/>
      <c r="D17367"/>
    </row>
    <row r="17368" spans="1:4" ht="15" x14ac:dyDescent="0.25">
      <c r="A17368"/>
      <c r="B17368"/>
      <c r="C17368"/>
      <c r="D17368"/>
    </row>
    <row r="17369" spans="1:4" ht="15" x14ac:dyDescent="0.25">
      <c r="A17369"/>
      <c r="B17369"/>
      <c r="C17369"/>
      <c r="D17369"/>
    </row>
    <row r="17370" spans="1:4" ht="15" x14ac:dyDescent="0.25">
      <c r="A17370"/>
      <c r="B17370"/>
      <c r="C17370"/>
      <c r="D17370"/>
    </row>
    <row r="17371" spans="1:4" ht="15" x14ac:dyDescent="0.25">
      <c r="A17371"/>
      <c r="B17371"/>
      <c r="C17371"/>
      <c r="D17371"/>
    </row>
    <row r="17372" spans="1:4" ht="15" x14ac:dyDescent="0.25">
      <c r="A17372"/>
      <c r="B17372"/>
      <c r="C17372"/>
      <c r="D17372"/>
    </row>
    <row r="17373" spans="1:4" ht="15" x14ac:dyDescent="0.25">
      <c r="A17373"/>
      <c r="B17373"/>
      <c r="C17373"/>
      <c r="D17373"/>
    </row>
    <row r="17374" spans="1:4" ht="15" x14ac:dyDescent="0.25">
      <c r="A17374"/>
      <c r="B17374"/>
      <c r="C17374"/>
      <c r="D17374"/>
    </row>
    <row r="17375" spans="1:4" ht="15" x14ac:dyDescent="0.25">
      <c r="A17375"/>
      <c r="B17375"/>
      <c r="C17375"/>
      <c r="D17375"/>
    </row>
    <row r="17376" spans="1:4" ht="15" x14ac:dyDescent="0.25">
      <c r="A17376"/>
      <c r="B17376"/>
      <c r="C17376"/>
      <c r="D17376"/>
    </row>
    <row r="17377" spans="1:4" ht="15" x14ac:dyDescent="0.25">
      <c r="A17377"/>
      <c r="B17377"/>
      <c r="C17377"/>
      <c r="D17377"/>
    </row>
    <row r="17378" spans="1:4" ht="15" x14ac:dyDescent="0.25">
      <c r="A17378"/>
      <c r="B17378"/>
      <c r="C17378"/>
      <c r="D17378"/>
    </row>
    <row r="17379" spans="1:4" ht="15" x14ac:dyDescent="0.25">
      <c r="A17379"/>
      <c r="B17379"/>
      <c r="C17379"/>
      <c r="D17379"/>
    </row>
    <row r="17380" spans="1:4" ht="15" x14ac:dyDescent="0.25">
      <c r="A17380"/>
      <c r="B17380"/>
      <c r="C17380"/>
      <c r="D17380"/>
    </row>
    <row r="17381" spans="1:4" ht="15" x14ac:dyDescent="0.25">
      <c r="A17381"/>
      <c r="B17381"/>
      <c r="C17381"/>
      <c r="D17381"/>
    </row>
    <row r="17382" spans="1:4" ht="15" x14ac:dyDescent="0.25">
      <c r="A17382"/>
      <c r="B17382"/>
      <c r="C17382"/>
      <c r="D17382"/>
    </row>
    <row r="17383" spans="1:4" ht="15" x14ac:dyDescent="0.25">
      <c r="A17383"/>
      <c r="B17383"/>
      <c r="C17383"/>
      <c r="D17383"/>
    </row>
    <row r="17384" spans="1:4" ht="15" x14ac:dyDescent="0.25">
      <c r="A17384"/>
      <c r="B17384"/>
      <c r="C17384"/>
      <c r="D17384"/>
    </row>
    <row r="17385" spans="1:4" ht="15" x14ac:dyDescent="0.25">
      <c r="A17385"/>
      <c r="B17385"/>
      <c r="C17385"/>
      <c r="D17385"/>
    </row>
    <row r="17386" spans="1:4" ht="15" x14ac:dyDescent="0.25">
      <c r="A17386"/>
      <c r="B17386"/>
      <c r="C17386"/>
      <c r="D17386"/>
    </row>
    <row r="17387" spans="1:4" ht="15" x14ac:dyDescent="0.25">
      <c r="A17387"/>
      <c r="B17387"/>
      <c r="C17387"/>
      <c r="D17387"/>
    </row>
    <row r="17388" spans="1:4" ht="15" x14ac:dyDescent="0.25">
      <c r="A17388"/>
      <c r="B17388"/>
      <c r="C17388"/>
      <c r="D17388"/>
    </row>
    <row r="17389" spans="1:4" ht="15" x14ac:dyDescent="0.25">
      <c r="A17389"/>
      <c r="B17389"/>
      <c r="C17389"/>
      <c r="D17389"/>
    </row>
    <row r="17390" spans="1:4" ht="15" x14ac:dyDescent="0.25">
      <c r="A17390"/>
      <c r="B17390"/>
      <c r="C17390"/>
      <c r="D17390"/>
    </row>
    <row r="17391" spans="1:4" ht="15" x14ac:dyDescent="0.25">
      <c r="A17391"/>
      <c r="B17391"/>
      <c r="C17391"/>
      <c r="D17391"/>
    </row>
    <row r="17392" spans="1:4" ht="15" x14ac:dyDescent="0.25">
      <c r="A17392"/>
      <c r="B17392"/>
      <c r="C17392"/>
      <c r="D17392"/>
    </row>
    <row r="17393" spans="1:4" ht="15" x14ac:dyDescent="0.25">
      <c r="A17393"/>
      <c r="B17393"/>
      <c r="C17393"/>
      <c r="D17393"/>
    </row>
    <row r="17394" spans="1:4" ht="15" x14ac:dyDescent="0.25">
      <c r="A17394"/>
      <c r="B17394"/>
      <c r="C17394"/>
      <c r="D17394"/>
    </row>
    <row r="17395" spans="1:4" ht="15" x14ac:dyDescent="0.25">
      <c r="A17395"/>
      <c r="B17395"/>
      <c r="C17395"/>
      <c r="D17395"/>
    </row>
    <row r="17396" spans="1:4" ht="15" x14ac:dyDescent="0.25">
      <c r="A17396"/>
      <c r="B17396"/>
      <c r="C17396"/>
      <c r="D17396"/>
    </row>
    <row r="17397" spans="1:4" ht="15" x14ac:dyDescent="0.25">
      <c r="A17397"/>
      <c r="B17397"/>
      <c r="C17397"/>
      <c r="D17397"/>
    </row>
    <row r="17398" spans="1:4" ht="15" x14ac:dyDescent="0.25">
      <c r="A17398"/>
      <c r="B17398"/>
      <c r="C17398"/>
      <c r="D17398"/>
    </row>
    <row r="17399" spans="1:4" ht="15" x14ac:dyDescent="0.25">
      <c r="A17399"/>
      <c r="B17399"/>
      <c r="C17399"/>
      <c r="D17399"/>
    </row>
    <row r="17400" spans="1:4" ht="15" x14ac:dyDescent="0.25">
      <c r="A17400"/>
      <c r="B17400"/>
      <c r="C17400"/>
      <c r="D17400"/>
    </row>
    <row r="17401" spans="1:4" ht="15" x14ac:dyDescent="0.25">
      <c r="A17401"/>
      <c r="B17401"/>
      <c r="C17401"/>
      <c r="D17401"/>
    </row>
    <row r="17402" spans="1:4" ht="15" x14ac:dyDescent="0.25">
      <c r="A17402"/>
      <c r="B17402"/>
      <c r="C17402"/>
      <c r="D17402"/>
    </row>
    <row r="17403" spans="1:4" ht="15" x14ac:dyDescent="0.25">
      <c r="A17403"/>
      <c r="B17403"/>
      <c r="C17403"/>
      <c r="D17403"/>
    </row>
    <row r="17404" spans="1:4" ht="15" x14ac:dyDescent="0.25">
      <c r="A17404"/>
      <c r="B17404"/>
      <c r="C17404"/>
      <c r="D17404"/>
    </row>
    <row r="17405" spans="1:4" ht="15" x14ac:dyDescent="0.25">
      <c r="A17405"/>
      <c r="B17405"/>
      <c r="C17405"/>
      <c r="D17405"/>
    </row>
    <row r="17406" spans="1:4" ht="15" x14ac:dyDescent="0.25">
      <c r="A17406"/>
      <c r="B17406"/>
      <c r="C17406"/>
      <c r="D17406"/>
    </row>
    <row r="17407" spans="1:4" ht="15" x14ac:dyDescent="0.25">
      <c r="A17407"/>
      <c r="B17407"/>
      <c r="C17407"/>
      <c r="D17407"/>
    </row>
    <row r="17408" spans="1:4" ht="15" x14ac:dyDescent="0.25">
      <c r="A17408"/>
      <c r="B17408"/>
      <c r="C17408"/>
      <c r="D17408"/>
    </row>
    <row r="17409" spans="1:4" ht="15" x14ac:dyDescent="0.25">
      <c r="A17409"/>
      <c r="B17409"/>
      <c r="C17409"/>
      <c r="D17409"/>
    </row>
    <row r="17410" spans="1:4" ht="15" x14ac:dyDescent="0.25">
      <c r="A17410"/>
      <c r="B17410"/>
      <c r="C17410"/>
      <c r="D17410"/>
    </row>
    <row r="17411" spans="1:4" ht="15" x14ac:dyDescent="0.25">
      <c r="A17411"/>
      <c r="B17411"/>
      <c r="C17411"/>
      <c r="D17411"/>
    </row>
    <row r="17412" spans="1:4" ht="15" x14ac:dyDescent="0.25">
      <c r="A17412"/>
      <c r="B17412"/>
      <c r="C17412"/>
      <c r="D17412"/>
    </row>
    <row r="17413" spans="1:4" ht="15" x14ac:dyDescent="0.25">
      <c r="A17413"/>
      <c r="B17413"/>
      <c r="C17413"/>
      <c r="D17413"/>
    </row>
    <row r="17414" spans="1:4" ht="15" x14ac:dyDescent="0.25">
      <c r="A17414"/>
      <c r="B17414"/>
      <c r="C17414"/>
      <c r="D17414"/>
    </row>
    <row r="17415" spans="1:4" ht="15" x14ac:dyDescent="0.25">
      <c r="A17415"/>
      <c r="B17415"/>
      <c r="C17415"/>
      <c r="D17415"/>
    </row>
    <row r="17416" spans="1:4" ht="15" x14ac:dyDescent="0.25">
      <c r="A17416"/>
      <c r="B17416"/>
      <c r="C17416"/>
      <c r="D17416"/>
    </row>
    <row r="17417" spans="1:4" ht="15" x14ac:dyDescent="0.25">
      <c r="A17417"/>
      <c r="B17417"/>
      <c r="C17417"/>
      <c r="D17417"/>
    </row>
    <row r="17418" spans="1:4" ht="15" x14ac:dyDescent="0.25">
      <c r="A17418"/>
      <c r="B17418"/>
      <c r="C17418"/>
      <c r="D17418"/>
    </row>
    <row r="17419" spans="1:4" ht="15" x14ac:dyDescent="0.25">
      <c r="A17419"/>
      <c r="B17419"/>
      <c r="C17419"/>
      <c r="D17419"/>
    </row>
    <row r="17420" spans="1:4" ht="15" x14ac:dyDescent="0.25">
      <c r="A17420"/>
      <c r="B17420"/>
      <c r="C17420"/>
      <c r="D17420"/>
    </row>
    <row r="17421" spans="1:4" ht="15" x14ac:dyDescent="0.25">
      <c r="A17421"/>
      <c r="B17421"/>
      <c r="C17421"/>
      <c r="D17421"/>
    </row>
    <row r="17422" spans="1:4" ht="15" x14ac:dyDescent="0.25">
      <c r="A17422"/>
      <c r="B17422"/>
      <c r="C17422"/>
      <c r="D17422"/>
    </row>
    <row r="17423" spans="1:4" ht="15" x14ac:dyDescent="0.25">
      <c r="A17423"/>
      <c r="B17423"/>
      <c r="C17423"/>
      <c r="D17423"/>
    </row>
    <row r="17424" spans="1:4" ht="15" x14ac:dyDescent="0.25">
      <c r="A17424"/>
      <c r="B17424"/>
      <c r="C17424"/>
      <c r="D17424"/>
    </row>
    <row r="17425" spans="1:4" ht="15" x14ac:dyDescent="0.25">
      <c r="A17425"/>
      <c r="B17425"/>
      <c r="C17425"/>
      <c r="D17425"/>
    </row>
    <row r="17426" spans="1:4" ht="15" x14ac:dyDescent="0.25">
      <c r="A17426"/>
      <c r="B17426"/>
      <c r="C17426"/>
      <c r="D17426"/>
    </row>
    <row r="17427" spans="1:4" ht="15" x14ac:dyDescent="0.25">
      <c r="A17427"/>
      <c r="B17427"/>
      <c r="C17427"/>
      <c r="D17427"/>
    </row>
    <row r="17428" spans="1:4" ht="15" x14ac:dyDescent="0.25">
      <c r="A17428"/>
      <c r="B17428"/>
      <c r="C17428"/>
      <c r="D17428"/>
    </row>
    <row r="17429" spans="1:4" ht="15" x14ac:dyDescent="0.25">
      <c r="A17429"/>
      <c r="B17429"/>
      <c r="C17429"/>
      <c r="D17429"/>
    </row>
    <row r="17430" spans="1:4" ht="15" x14ac:dyDescent="0.25">
      <c r="A17430"/>
      <c r="B17430"/>
      <c r="C17430"/>
      <c r="D17430"/>
    </row>
    <row r="17431" spans="1:4" ht="15" x14ac:dyDescent="0.25">
      <c r="A17431"/>
      <c r="B17431"/>
      <c r="C17431"/>
      <c r="D17431"/>
    </row>
    <row r="17432" spans="1:4" ht="15" x14ac:dyDescent="0.25">
      <c r="A17432"/>
      <c r="B17432"/>
      <c r="C17432"/>
      <c r="D17432"/>
    </row>
    <row r="17433" spans="1:4" ht="15" x14ac:dyDescent="0.25">
      <c r="A17433"/>
      <c r="B17433"/>
      <c r="C17433"/>
      <c r="D17433"/>
    </row>
    <row r="17434" spans="1:4" ht="15" x14ac:dyDescent="0.25">
      <c r="A17434"/>
      <c r="B17434"/>
      <c r="C17434"/>
      <c r="D17434"/>
    </row>
    <row r="17435" spans="1:4" ht="15" x14ac:dyDescent="0.25">
      <c r="A17435"/>
      <c r="B17435"/>
      <c r="C17435"/>
      <c r="D17435"/>
    </row>
    <row r="17436" spans="1:4" ht="15" x14ac:dyDescent="0.25">
      <c r="A17436"/>
      <c r="B17436"/>
      <c r="C17436"/>
      <c r="D17436"/>
    </row>
    <row r="17437" spans="1:4" ht="15" x14ac:dyDescent="0.25">
      <c r="A17437"/>
      <c r="B17437"/>
      <c r="C17437"/>
      <c r="D17437"/>
    </row>
    <row r="17438" spans="1:4" ht="15" x14ac:dyDescent="0.25">
      <c r="A17438"/>
      <c r="B17438"/>
      <c r="C17438"/>
      <c r="D17438"/>
    </row>
    <row r="17439" spans="1:4" ht="15" x14ac:dyDescent="0.25">
      <c r="A17439"/>
      <c r="B17439"/>
      <c r="C17439"/>
      <c r="D17439"/>
    </row>
    <row r="17440" spans="1:4" ht="15" x14ac:dyDescent="0.25">
      <c r="A17440"/>
      <c r="B17440"/>
      <c r="C17440"/>
      <c r="D17440"/>
    </row>
    <row r="17441" spans="1:4" ht="15" x14ac:dyDescent="0.25">
      <c r="A17441"/>
      <c r="B17441"/>
      <c r="C17441"/>
      <c r="D17441"/>
    </row>
    <row r="17442" spans="1:4" ht="15" x14ac:dyDescent="0.25">
      <c r="A17442"/>
      <c r="B17442"/>
      <c r="C17442"/>
      <c r="D17442"/>
    </row>
    <row r="17443" spans="1:4" ht="15" x14ac:dyDescent="0.25">
      <c r="A17443"/>
      <c r="B17443"/>
      <c r="C17443"/>
      <c r="D17443"/>
    </row>
    <row r="17444" spans="1:4" ht="15" x14ac:dyDescent="0.25">
      <c r="A17444"/>
      <c r="B17444"/>
      <c r="C17444"/>
      <c r="D17444"/>
    </row>
    <row r="17445" spans="1:4" ht="15" x14ac:dyDescent="0.25">
      <c r="A17445"/>
      <c r="B17445"/>
      <c r="C17445"/>
      <c r="D17445"/>
    </row>
    <row r="17446" spans="1:4" ht="15" x14ac:dyDescent="0.25">
      <c r="A17446"/>
      <c r="B17446"/>
      <c r="C17446"/>
      <c r="D17446"/>
    </row>
    <row r="17447" spans="1:4" ht="15" x14ac:dyDescent="0.25">
      <c r="A17447"/>
      <c r="B17447"/>
      <c r="C17447"/>
      <c r="D17447"/>
    </row>
    <row r="17448" spans="1:4" ht="15" x14ac:dyDescent="0.25">
      <c r="A17448"/>
      <c r="B17448"/>
      <c r="C17448"/>
      <c r="D17448"/>
    </row>
    <row r="17449" spans="1:4" ht="15" x14ac:dyDescent="0.25">
      <c r="A17449"/>
      <c r="B17449"/>
      <c r="C17449"/>
      <c r="D17449"/>
    </row>
    <row r="17450" spans="1:4" ht="15" x14ac:dyDescent="0.25">
      <c r="A17450"/>
      <c r="B17450"/>
      <c r="C17450"/>
      <c r="D17450"/>
    </row>
    <row r="17451" spans="1:4" ht="15" x14ac:dyDescent="0.25">
      <c r="A17451"/>
      <c r="B17451"/>
      <c r="C17451"/>
      <c r="D17451"/>
    </row>
    <row r="17452" spans="1:4" ht="15" x14ac:dyDescent="0.25">
      <c r="A17452"/>
      <c r="B17452"/>
      <c r="C17452"/>
      <c r="D17452"/>
    </row>
    <row r="17453" spans="1:4" ht="15" x14ac:dyDescent="0.25">
      <c r="A17453"/>
      <c r="B17453"/>
      <c r="C17453"/>
      <c r="D17453"/>
    </row>
    <row r="17454" spans="1:4" ht="15" x14ac:dyDescent="0.25">
      <c r="A17454"/>
      <c r="B17454"/>
      <c r="C17454"/>
      <c r="D17454"/>
    </row>
    <row r="17455" spans="1:4" ht="15" x14ac:dyDescent="0.25">
      <c r="A17455"/>
      <c r="B17455"/>
      <c r="C17455"/>
      <c r="D17455"/>
    </row>
    <row r="17456" spans="1:4" ht="15" x14ac:dyDescent="0.25">
      <c r="A17456"/>
      <c r="B17456"/>
      <c r="C17456"/>
      <c r="D17456"/>
    </row>
    <row r="17457" spans="1:4" ht="15" x14ac:dyDescent="0.25">
      <c r="A17457"/>
      <c r="B17457"/>
      <c r="C17457"/>
      <c r="D17457"/>
    </row>
    <row r="17458" spans="1:4" ht="15" x14ac:dyDescent="0.25">
      <c r="A17458"/>
      <c r="B17458"/>
      <c r="C17458"/>
      <c r="D17458"/>
    </row>
    <row r="17459" spans="1:4" ht="15" x14ac:dyDescent="0.25">
      <c r="A17459"/>
      <c r="B17459"/>
      <c r="C17459"/>
      <c r="D17459"/>
    </row>
    <row r="17460" spans="1:4" ht="15" x14ac:dyDescent="0.25">
      <c r="A17460"/>
      <c r="B17460"/>
      <c r="C17460"/>
      <c r="D17460"/>
    </row>
    <row r="17461" spans="1:4" ht="15" x14ac:dyDescent="0.25">
      <c r="A17461"/>
      <c r="B17461"/>
      <c r="C17461"/>
      <c r="D17461"/>
    </row>
    <row r="17462" spans="1:4" ht="15" x14ac:dyDescent="0.25">
      <c r="A17462"/>
      <c r="B17462"/>
      <c r="C17462"/>
      <c r="D17462"/>
    </row>
    <row r="17463" spans="1:4" ht="15" x14ac:dyDescent="0.25">
      <c r="A17463"/>
      <c r="B17463"/>
      <c r="C17463"/>
      <c r="D17463"/>
    </row>
    <row r="17464" spans="1:4" ht="15" x14ac:dyDescent="0.25">
      <c r="A17464"/>
      <c r="B17464"/>
      <c r="C17464"/>
      <c r="D17464"/>
    </row>
    <row r="17465" spans="1:4" ht="15" x14ac:dyDescent="0.25">
      <c r="A17465"/>
      <c r="B17465"/>
      <c r="C17465"/>
      <c r="D17465"/>
    </row>
    <row r="17466" spans="1:4" ht="15" x14ac:dyDescent="0.25">
      <c r="A17466"/>
      <c r="B17466"/>
      <c r="C17466"/>
      <c r="D17466"/>
    </row>
    <row r="17467" spans="1:4" ht="15" x14ac:dyDescent="0.25">
      <c r="A17467"/>
      <c r="B17467"/>
      <c r="C17467"/>
      <c r="D17467"/>
    </row>
    <row r="17468" spans="1:4" ht="15" x14ac:dyDescent="0.25">
      <c r="A17468"/>
      <c r="B17468"/>
      <c r="C17468"/>
      <c r="D17468"/>
    </row>
    <row r="17469" spans="1:4" ht="15" x14ac:dyDescent="0.25">
      <c r="A17469"/>
      <c r="B17469"/>
      <c r="C17469"/>
      <c r="D17469"/>
    </row>
    <row r="17470" spans="1:4" ht="15" x14ac:dyDescent="0.25">
      <c r="A17470"/>
      <c r="B17470"/>
      <c r="C17470"/>
      <c r="D17470"/>
    </row>
    <row r="17471" spans="1:4" ht="15" x14ac:dyDescent="0.25">
      <c r="A17471"/>
      <c r="B17471"/>
      <c r="C17471"/>
      <c r="D17471"/>
    </row>
    <row r="17472" spans="1:4" ht="15" x14ac:dyDescent="0.25">
      <c r="A17472"/>
      <c r="B17472"/>
      <c r="C17472"/>
      <c r="D17472"/>
    </row>
    <row r="17473" spans="1:4" ht="15" x14ac:dyDescent="0.25">
      <c r="A17473"/>
      <c r="B17473"/>
      <c r="C17473"/>
      <c r="D17473"/>
    </row>
    <row r="17474" spans="1:4" ht="15" x14ac:dyDescent="0.25">
      <c r="A17474"/>
      <c r="B17474"/>
      <c r="C17474"/>
      <c r="D17474"/>
    </row>
    <row r="17475" spans="1:4" ht="15" x14ac:dyDescent="0.25">
      <c r="A17475"/>
      <c r="B17475"/>
      <c r="C17475"/>
      <c r="D17475"/>
    </row>
    <row r="17476" spans="1:4" ht="15" x14ac:dyDescent="0.25">
      <c r="A17476"/>
      <c r="B17476"/>
      <c r="C17476"/>
      <c r="D17476"/>
    </row>
    <row r="17477" spans="1:4" ht="15" x14ac:dyDescent="0.25">
      <c r="A17477"/>
      <c r="B17477"/>
      <c r="C17477"/>
      <c r="D17477"/>
    </row>
    <row r="17478" spans="1:4" ht="15" x14ac:dyDescent="0.25">
      <c r="A17478"/>
      <c r="B17478"/>
      <c r="C17478"/>
      <c r="D17478"/>
    </row>
    <row r="17479" spans="1:4" ht="15" x14ac:dyDescent="0.25">
      <c r="A17479"/>
      <c r="B17479"/>
      <c r="C17479"/>
      <c r="D17479"/>
    </row>
    <row r="17480" spans="1:4" ht="15" x14ac:dyDescent="0.25">
      <c r="A17480"/>
      <c r="B17480"/>
      <c r="C17480"/>
      <c r="D17480"/>
    </row>
    <row r="17481" spans="1:4" ht="15" x14ac:dyDescent="0.25">
      <c r="A17481"/>
      <c r="B17481"/>
      <c r="C17481"/>
      <c r="D17481"/>
    </row>
    <row r="17482" spans="1:4" ht="15" x14ac:dyDescent="0.25">
      <c r="A17482"/>
      <c r="B17482"/>
      <c r="C17482"/>
      <c r="D17482"/>
    </row>
    <row r="17483" spans="1:4" ht="15" x14ac:dyDescent="0.25">
      <c r="A17483"/>
      <c r="B17483"/>
      <c r="C17483"/>
      <c r="D17483"/>
    </row>
    <row r="17484" spans="1:4" ht="15" x14ac:dyDescent="0.25">
      <c r="A17484"/>
      <c r="B17484"/>
      <c r="C17484"/>
      <c r="D17484"/>
    </row>
    <row r="17485" spans="1:4" ht="15" x14ac:dyDescent="0.25">
      <c r="A17485"/>
      <c r="B17485"/>
      <c r="C17485"/>
      <c r="D17485"/>
    </row>
    <row r="17486" spans="1:4" ht="15" x14ac:dyDescent="0.25">
      <c r="A17486"/>
      <c r="B17486"/>
      <c r="C17486"/>
      <c r="D17486"/>
    </row>
    <row r="17487" spans="1:4" ht="15" x14ac:dyDescent="0.25">
      <c r="A17487"/>
      <c r="B17487"/>
      <c r="C17487"/>
      <c r="D17487"/>
    </row>
    <row r="17488" spans="1:4" ht="15" x14ac:dyDescent="0.25">
      <c r="A17488"/>
      <c r="B17488"/>
      <c r="C17488"/>
      <c r="D17488"/>
    </row>
    <row r="17489" spans="1:4" ht="15" x14ac:dyDescent="0.25">
      <c r="A17489"/>
      <c r="B17489"/>
      <c r="C17489"/>
      <c r="D17489"/>
    </row>
    <row r="17490" spans="1:4" ht="15" x14ac:dyDescent="0.25">
      <c r="A17490"/>
      <c r="B17490"/>
      <c r="C17490"/>
      <c r="D17490"/>
    </row>
    <row r="17491" spans="1:4" ht="15" x14ac:dyDescent="0.25">
      <c r="A17491"/>
      <c r="B17491"/>
      <c r="C17491"/>
      <c r="D17491"/>
    </row>
    <row r="17492" spans="1:4" ht="15" x14ac:dyDescent="0.25">
      <c r="A17492"/>
      <c r="B17492"/>
      <c r="C17492"/>
      <c r="D17492"/>
    </row>
    <row r="17493" spans="1:4" ht="15" x14ac:dyDescent="0.25">
      <c r="A17493"/>
      <c r="B17493"/>
      <c r="C17493"/>
      <c r="D17493"/>
    </row>
    <row r="17494" spans="1:4" ht="15" x14ac:dyDescent="0.25">
      <c r="A17494"/>
      <c r="B17494"/>
      <c r="C17494"/>
      <c r="D17494"/>
    </row>
    <row r="17495" spans="1:4" ht="15" x14ac:dyDescent="0.25">
      <c r="A17495"/>
      <c r="B17495"/>
      <c r="C17495"/>
      <c r="D17495"/>
    </row>
    <row r="17496" spans="1:4" ht="15" x14ac:dyDescent="0.25">
      <c r="A17496"/>
      <c r="B17496"/>
      <c r="C17496"/>
      <c r="D17496"/>
    </row>
    <row r="17497" spans="1:4" ht="15" x14ac:dyDescent="0.25">
      <c r="A17497"/>
      <c r="B17497"/>
      <c r="C17497"/>
      <c r="D17497"/>
    </row>
    <row r="17498" spans="1:4" ht="15" x14ac:dyDescent="0.25">
      <c r="A17498"/>
      <c r="B17498"/>
      <c r="C17498"/>
      <c r="D17498"/>
    </row>
    <row r="17499" spans="1:4" ht="15" x14ac:dyDescent="0.25">
      <c r="A17499"/>
      <c r="B17499"/>
      <c r="C17499"/>
      <c r="D17499"/>
    </row>
    <row r="17500" spans="1:4" ht="15" x14ac:dyDescent="0.25">
      <c r="A17500"/>
      <c r="B17500"/>
      <c r="C17500"/>
      <c r="D17500"/>
    </row>
    <row r="17501" spans="1:4" ht="15" x14ac:dyDescent="0.25">
      <c r="A17501"/>
      <c r="B17501"/>
      <c r="C17501"/>
      <c r="D17501"/>
    </row>
    <row r="17502" spans="1:4" ht="15" x14ac:dyDescent="0.25">
      <c r="A17502"/>
      <c r="B17502"/>
      <c r="C17502"/>
      <c r="D17502"/>
    </row>
    <row r="17503" spans="1:4" ht="15" x14ac:dyDescent="0.25">
      <c r="A17503"/>
      <c r="B17503"/>
      <c r="C17503"/>
      <c r="D17503"/>
    </row>
    <row r="17504" spans="1:4" ht="15" x14ac:dyDescent="0.25">
      <c r="A17504"/>
      <c r="B17504"/>
      <c r="C17504"/>
      <c r="D17504"/>
    </row>
    <row r="17505" spans="1:4" ht="15" x14ac:dyDescent="0.25">
      <c r="A17505"/>
      <c r="B17505"/>
      <c r="C17505"/>
      <c r="D17505"/>
    </row>
    <row r="17506" spans="1:4" ht="15" x14ac:dyDescent="0.25">
      <c r="A17506"/>
      <c r="B17506"/>
      <c r="C17506"/>
      <c r="D17506"/>
    </row>
    <row r="17507" spans="1:4" ht="15" x14ac:dyDescent="0.25">
      <c r="A17507"/>
      <c r="B17507"/>
      <c r="C17507"/>
      <c r="D17507"/>
    </row>
    <row r="17508" spans="1:4" ht="15" x14ac:dyDescent="0.25">
      <c r="A17508"/>
      <c r="B17508"/>
      <c r="C17508"/>
      <c r="D17508"/>
    </row>
    <row r="17509" spans="1:4" ht="15" x14ac:dyDescent="0.25">
      <c r="A17509"/>
      <c r="B17509"/>
      <c r="C17509"/>
      <c r="D17509"/>
    </row>
    <row r="17510" spans="1:4" ht="15" x14ac:dyDescent="0.25">
      <c r="A17510"/>
      <c r="B17510"/>
      <c r="C17510"/>
      <c r="D17510"/>
    </row>
    <row r="17511" spans="1:4" ht="15" x14ac:dyDescent="0.25">
      <c r="A17511"/>
      <c r="B17511"/>
      <c r="C17511"/>
      <c r="D17511"/>
    </row>
    <row r="17512" spans="1:4" ht="15" x14ac:dyDescent="0.25">
      <c r="A17512"/>
      <c r="B17512"/>
      <c r="C17512"/>
      <c r="D17512"/>
    </row>
    <row r="17513" spans="1:4" ht="15" x14ac:dyDescent="0.25">
      <c r="A17513"/>
      <c r="B17513"/>
      <c r="C17513"/>
      <c r="D17513"/>
    </row>
    <row r="17514" spans="1:4" ht="15" x14ac:dyDescent="0.25">
      <c r="A17514"/>
      <c r="B17514"/>
      <c r="C17514"/>
      <c r="D17514"/>
    </row>
    <row r="17515" spans="1:4" ht="15" x14ac:dyDescent="0.25">
      <c r="A17515"/>
      <c r="B17515"/>
      <c r="C17515"/>
      <c r="D17515"/>
    </row>
    <row r="17516" spans="1:4" ht="15" x14ac:dyDescent="0.25">
      <c r="A17516"/>
      <c r="B17516"/>
      <c r="C17516"/>
      <c r="D17516"/>
    </row>
    <row r="17517" spans="1:4" ht="15" x14ac:dyDescent="0.25">
      <c r="A17517"/>
      <c r="B17517"/>
      <c r="C17517"/>
      <c r="D17517"/>
    </row>
    <row r="17518" spans="1:4" ht="15" x14ac:dyDescent="0.25">
      <c r="A17518"/>
      <c r="B17518"/>
      <c r="C17518"/>
      <c r="D17518"/>
    </row>
    <row r="17519" spans="1:4" ht="15" x14ac:dyDescent="0.25">
      <c r="A17519"/>
      <c r="B17519"/>
      <c r="C17519"/>
      <c r="D17519"/>
    </row>
    <row r="17520" spans="1:4" ht="15" x14ac:dyDescent="0.25">
      <c r="A17520"/>
      <c r="B17520"/>
      <c r="C17520"/>
      <c r="D17520"/>
    </row>
    <row r="17521" spans="1:4" ht="15" x14ac:dyDescent="0.25">
      <c r="A17521"/>
      <c r="B17521"/>
      <c r="C17521"/>
      <c r="D17521"/>
    </row>
    <row r="17522" spans="1:4" ht="15" x14ac:dyDescent="0.25">
      <c r="A17522"/>
      <c r="B17522"/>
      <c r="C17522"/>
      <c r="D17522"/>
    </row>
    <row r="17523" spans="1:4" ht="15" x14ac:dyDescent="0.25">
      <c r="A17523"/>
      <c r="B17523"/>
      <c r="C17523"/>
      <c r="D17523"/>
    </row>
    <row r="17524" spans="1:4" ht="15" x14ac:dyDescent="0.25">
      <c r="A17524"/>
      <c r="B17524"/>
      <c r="C17524"/>
      <c r="D17524"/>
    </row>
    <row r="17525" spans="1:4" ht="15" x14ac:dyDescent="0.25">
      <c r="A17525"/>
      <c r="B17525"/>
      <c r="C17525"/>
      <c r="D17525"/>
    </row>
    <row r="17526" spans="1:4" ht="15" x14ac:dyDescent="0.25">
      <c r="A17526"/>
      <c r="B17526"/>
      <c r="C17526"/>
      <c r="D17526"/>
    </row>
    <row r="17527" spans="1:4" ht="15" x14ac:dyDescent="0.25">
      <c r="A17527"/>
      <c r="B17527"/>
      <c r="C17527"/>
      <c r="D17527"/>
    </row>
    <row r="17528" spans="1:4" ht="15" x14ac:dyDescent="0.25">
      <c r="A17528"/>
      <c r="B17528"/>
      <c r="C17528"/>
      <c r="D17528"/>
    </row>
    <row r="17529" spans="1:4" ht="15" x14ac:dyDescent="0.25">
      <c r="A17529"/>
      <c r="B17529"/>
      <c r="C17529"/>
      <c r="D17529"/>
    </row>
    <row r="17530" spans="1:4" ht="15" x14ac:dyDescent="0.25">
      <c r="A17530"/>
      <c r="B17530"/>
      <c r="C17530"/>
      <c r="D17530"/>
    </row>
    <row r="17531" spans="1:4" ht="15" x14ac:dyDescent="0.25">
      <c r="A17531"/>
      <c r="B17531"/>
      <c r="C17531"/>
      <c r="D17531"/>
    </row>
    <row r="17532" spans="1:4" ht="15" x14ac:dyDescent="0.25">
      <c r="A17532"/>
      <c r="B17532"/>
      <c r="C17532"/>
      <c r="D17532"/>
    </row>
    <row r="17533" spans="1:4" ht="15" x14ac:dyDescent="0.25">
      <c r="A17533"/>
      <c r="B17533"/>
      <c r="C17533"/>
      <c r="D17533"/>
    </row>
    <row r="17534" spans="1:4" ht="15" x14ac:dyDescent="0.25">
      <c r="A17534"/>
      <c r="B17534"/>
      <c r="C17534"/>
      <c r="D17534"/>
    </row>
    <row r="17535" spans="1:4" ht="15" x14ac:dyDescent="0.25">
      <c r="A17535"/>
      <c r="B17535"/>
      <c r="C17535"/>
      <c r="D17535"/>
    </row>
    <row r="17536" spans="1:4" ht="15" x14ac:dyDescent="0.25">
      <c r="A17536"/>
      <c r="B17536"/>
      <c r="C17536"/>
      <c r="D17536"/>
    </row>
    <row r="17537" spans="1:4" ht="15" x14ac:dyDescent="0.25">
      <c r="A17537"/>
      <c r="B17537"/>
      <c r="C17537"/>
      <c r="D17537"/>
    </row>
    <row r="17538" spans="1:4" ht="15" x14ac:dyDescent="0.25">
      <c r="A17538"/>
      <c r="B17538"/>
      <c r="C17538"/>
      <c r="D17538"/>
    </row>
    <row r="17539" spans="1:4" ht="15" x14ac:dyDescent="0.25">
      <c r="A17539"/>
      <c r="B17539"/>
      <c r="C17539"/>
      <c r="D17539"/>
    </row>
    <row r="17540" spans="1:4" ht="15" x14ac:dyDescent="0.25">
      <c r="A17540"/>
      <c r="B17540"/>
      <c r="C17540"/>
      <c r="D17540"/>
    </row>
    <row r="17541" spans="1:4" ht="15" x14ac:dyDescent="0.25">
      <c r="A17541"/>
      <c r="B17541"/>
      <c r="C17541"/>
      <c r="D17541"/>
    </row>
    <row r="17542" spans="1:4" ht="15" x14ac:dyDescent="0.25">
      <c r="A17542"/>
      <c r="B17542"/>
      <c r="C17542"/>
      <c r="D17542"/>
    </row>
    <row r="17543" spans="1:4" ht="15" x14ac:dyDescent="0.25">
      <c r="A17543"/>
      <c r="B17543"/>
      <c r="C17543"/>
      <c r="D17543"/>
    </row>
    <row r="17544" spans="1:4" ht="15" x14ac:dyDescent="0.25">
      <c r="A17544"/>
      <c r="B17544"/>
      <c r="C17544"/>
      <c r="D17544"/>
    </row>
    <row r="17545" spans="1:4" ht="15" x14ac:dyDescent="0.25">
      <c r="A17545"/>
      <c r="B17545"/>
      <c r="C17545"/>
      <c r="D17545"/>
    </row>
    <row r="17546" spans="1:4" ht="15" x14ac:dyDescent="0.25">
      <c r="A17546"/>
      <c r="B17546"/>
      <c r="C17546"/>
      <c r="D17546"/>
    </row>
    <row r="17547" spans="1:4" ht="15" x14ac:dyDescent="0.25">
      <c r="A17547"/>
      <c r="B17547"/>
      <c r="C17547"/>
      <c r="D17547"/>
    </row>
    <row r="17548" spans="1:4" ht="15" x14ac:dyDescent="0.25">
      <c r="A17548"/>
      <c r="B17548"/>
      <c r="C17548"/>
      <c r="D17548"/>
    </row>
    <row r="17549" spans="1:4" ht="15" x14ac:dyDescent="0.25">
      <c r="A17549"/>
      <c r="B17549"/>
      <c r="C17549"/>
      <c r="D17549"/>
    </row>
    <row r="17550" spans="1:4" ht="15" x14ac:dyDescent="0.25">
      <c r="A17550"/>
      <c r="B17550"/>
      <c r="C17550"/>
      <c r="D17550"/>
    </row>
    <row r="17551" spans="1:4" ht="15" x14ac:dyDescent="0.25">
      <c r="A17551"/>
      <c r="B17551"/>
      <c r="C17551"/>
      <c r="D17551"/>
    </row>
    <row r="17552" spans="1:4" ht="15" x14ac:dyDescent="0.25">
      <c r="A17552"/>
      <c r="B17552"/>
      <c r="C17552"/>
      <c r="D17552"/>
    </row>
    <row r="17553" spans="1:4" ht="15" x14ac:dyDescent="0.25">
      <c r="A17553"/>
      <c r="B17553"/>
      <c r="C17553"/>
      <c r="D17553"/>
    </row>
    <row r="17554" spans="1:4" ht="15" x14ac:dyDescent="0.25">
      <c r="A17554"/>
      <c r="B17554"/>
      <c r="C17554"/>
      <c r="D17554"/>
    </row>
    <row r="17555" spans="1:4" ht="15" x14ac:dyDescent="0.25">
      <c r="A17555"/>
      <c r="B17555"/>
      <c r="C17555"/>
      <c r="D17555"/>
    </row>
    <row r="17556" spans="1:4" ht="15" x14ac:dyDescent="0.25">
      <c r="A17556"/>
      <c r="B17556"/>
      <c r="C17556"/>
      <c r="D17556"/>
    </row>
    <row r="17557" spans="1:4" ht="15" x14ac:dyDescent="0.25">
      <c r="A17557"/>
      <c r="B17557"/>
      <c r="C17557"/>
      <c r="D17557"/>
    </row>
    <row r="17558" spans="1:4" ht="15" x14ac:dyDescent="0.25">
      <c r="A17558"/>
      <c r="B17558"/>
      <c r="C17558"/>
      <c r="D17558"/>
    </row>
    <row r="17559" spans="1:4" ht="15" x14ac:dyDescent="0.25">
      <c r="A17559"/>
      <c r="B17559"/>
      <c r="C17559"/>
      <c r="D17559"/>
    </row>
    <row r="17560" spans="1:4" ht="15" x14ac:dyDescent="0.25">
      <c r="A17560"/>
      <c r="B17560"/>
      <c r="C17560"/>
      <c r="D17560"/>
    </row>
    <row r="17561" spans="1:4" ht="15" x14ac:dyDescent="0.25">
      <c r="A17561"/>
      <c r="B17561"/>
      <c r="C17561"/>
      <c r="D17561"/>
    </row>
    <row r="17562" spans="1:4" ht="15" x14ac:dyDescent="0.25">
      <c r="A17562"/>
      <c r="B17562"/>
      <c r="C17562"/>
      <c r="D17562"/>
    </row>
    <row r="17563" spans="1:4" ht="15" x14ac:dyDescent="0.25">
      <c r="A17563"/>
      <c r="B17563"/>
      <c r="C17563"/>
      <c r="D17563"/>
    </row>
    <row r="17564" spans="1:4" ht="15" x14ac:dyDescent="0.25">
      <c r="A17564"/>
      <c r="B17564"/>
      <c r="C17564"/>
      <c r="D17564"/>
    </row>
    <row r="17565" spans="1:4" ht="15" x14ac:dyDescent="0.25">
      <c r="A17565"/>
      <c r="B17565"/>
      <c r="C17565"/>
      <c r="D17565"/>
    </row>
    <row r="17566" spans="1:4" ht="15" x14ac:dyDescent="0.25">
      <c r="A17566"/>
      <c r="B17566"/>
      <c r="C17566"/>
      <c r="D17566"/>
    </row>
    <row r="17567" spans="1:4" ht="15" x14ac:dyDescent="0.25">
      <c r="A17567"/>
      <c r="B17567"/>
      <c r="C17567"/>
      <c r="D17567"/>
    </row>
    <row r="17568" spans="1:4" ht="15" x14ac:dyDescent="0.25">
      <c r="A17568"/>
      <c r="B17568"/>
      <c r="C17568"/>
      <c r="D17568"/>
    </row>
    <row r="17569" spans="1:4" ht="15" x14ac:dyDescent="0.25">
      <c r="A17569"/>
      <c r="B17569"/>
      <c r="C17569"/>
      <c r="D17569"/>
    </row>
    <row r="17570" spans="1:4" ht="15" x14ac:dyDescent="0.25">
      <c r="A17570"/>
      <c r="B17570"/>
      <c r="C17570"/>
      <c r="D17570"/>
    </row>
    <row r="17571" spans="1:4" ht="15" x14ac:dyDescent="0.25">
      <c r="A17571"/>
      <c r="B17571"/>
      <c r="C17571"/>
      <c r="D17571"/>
    </row>
    <row r="17572" spans="1:4" ht="15" x14ac:dyDescent="0.25">
      <c r="A17572"/>
      <c r="B17572"/>
      <c r="C17572"/>
      <c r="D17572"/>
    </row>
    <row r="17573" spans="1:4" ht="15" x14ac:dyDescent="0.25">
      <c r="A17573"/>
      <c r="B17573"/>
      <c r="C17573"/>
      <c r="D17573"/>
    </row>
    <row r="17574" spans="1:4" ht="15" x14ac:dyDescent="0.25">
      <c r="A17574"/>
      <c r="B17574"/>
      <c r="C17574"/>
      <c r="D17574"/>
    </row>
    <row r="17575" spans="1:4" ht="15" x14ac:dyDescent="0.25">
      <c r="A17575"/>
      <c r="B17575"/>
      <c r="C17575"/>
      <c r="D17575"/>
    </row>
    <row r="17576" spans="1:4" ht="15" x14ac:dyDescent="0.25">
      <c r="A17576"/>
      <c r="B17576"/>
      <c r="C17576"/>
      <c r="D17576"/>
    </row>
    <row r="17577" spans="1:4" ht="15" x14ac:dyDescent="0.25">
      <c r="A17577"/>
      <c r="B17577"/>
      <c r="C17577"/>
      <c r="D17577"/>
    </row>
    <row r="17578" spans="1:4" ht="15" x14ac:dyDescent="0.25">
      <c r="A17578"/>
      <c r="B17578"/>
      <c r="C17578"/>
      <c r="D17578"/>
    </row>
    <row r="17579" spans="1:4" ht="15" x14ac:dyDescent="0.25">
      <c r="A17579"/>
      <c r="B17579"/>
      <c r="C17579"/>
      <c r="D17579"/>
    </row>
    <row r="17580" spans="1:4" ht="15" x14ac:dyDescent="0.25">
      <c r="A17580"/>
      <c r="B17580"/>
      <c r="C17580"/>
      <c r="D17580"/>
    </row>
    <row r="17581" spans="1:4" ht="15" x14ac:dyDescent="0.25">
      <c r="A17581"/>
      <c r="B17581"/>
      <c r="C17581"/>
      <c r="D17581"/>
    </row>
    <row r="17582" spans="1:4" ht="15" x14ac:dyDescent="0.25">
      <c r="A17582"/>
      <c r="B17582"/>
      <c r="C17582"/>
      <c r="D17582"/>
    </row>
    <row r="17583" spans="1:4" ht="15" x14ac:dyDescent="0.25">
      <c r="A17583"/>
      <c r="B17583"/>
      <c r="C17583"/>
      <c r="D17583"/>
    </row>
    <row r="17584" spans="1:4" ht="15" x14ac:dyDescent="0.25">
      <c r="A17584"/>
      <c r="B17584"/>
      <c r="C17584"/>
      <c r="D17584"/>
    </row>
    <row r="17585" spans="1:4" ht="15" x14ac:dyDescent="0.25">
      <c r="A17585"/>
      <c r="B17585"/>
      <c r="C17585"/>
      <c r="D17585"/>
    </row>
    <row r="17586" spans="1:4" ht="15" x14ac:dyDescent="0.25">
      <c r="A17586"/>
      <c r="B17586"/>
      <c r="C17586"/>
      <c r="D17586"/>
    </row>
    <row r="17587" spans="1:4" ht="15" x14ac:dyDescent="0.25">
      <c r="A17587"/>
      <c r="B17587"/>
      <c r="C17587"/>
      <c r="D17587"/>
    </row>
    <row r="17588" spans="1:4" ht="15" x14ac:dyDescent="0.25">
      <c r="A17588"/>
      <c r="B17588"/>
      <c r="C17588"/>
      <c r="D17588"/>
    </row>
    <row r="17589" spans="1:4" ht="15" x14ac:dyDescent="0.25">
      <c r="A17589"/>
      <c r="B17589"/>
      <c r="C17589"/>
      <c r="D17589"/>
    </row>
    <row r="17590" spans="1:4" ht="15" x14ac:dyDescent="0.25">
      <c r="A17590"/>
      <c r="B17590"/>
      <c r="C17590"/>
      <c r="D17590"/>
    </row>
    <row r="17591" spans="1:4" ht="15" x14ac:dyDescent="0.25">
      <c r="A17591"/>
      <c r="B17591"/>
      <c r="C17591"/>
      <c r="D17591"/>
    </row>
    <row r="17592" spans="1:4" ht="15" x14ac:dyDescent="0.25">
      <c r="A17592"/>
      <c r="B17592"/>
      <c r="C17592"/>
      <c r="D17592"/>
    </row>
    <row r="17593" spans="1:4" ht="15" x14ac:dyDescent="0.25">
      <c r="A17593"/>
      <c r="B17593"/>
      <c r="C17593"/>
      <c r="D17593"/>
    </row>
    <row r="17594" spans="1:4" ht="15" x14ac:dyDescent="0.25">
      <c r="A17594"/>
      <c r="B17594"/>
      <c r="C17594"/>
      <c r="D17594"/>
    </row>
    <row r="17595" spans="1:4" ht="15" x14ac:dyDescent="0.25">
      <c r="A17595"/>
      <c r="B17595"/>
      <c r="C17595"/>
      <c r="D17595"/>
    </row>
    <row r="17596" spans="1:4" ht="15" x14ac:dyDescent="0.25">
      <c r="A17596"/>
      <c r="B17596"/>
      <c r="C17596"/>
      <c r="D17596"/>
    </row>
    <row r="17597" spans="1:4" ht="15" x14ac:dyDescent="0.25">
      <c r="A17597"/>
      <c r="B17597"/>
      <c r="C17597"/>
      <c r="D17597"/>
    </row>
    <row r="17598" spans="1:4" ht="15" x14ac:dyDescent="0.25">
      <c r="A17598"/>
      <c r="B17598"/>
      <c r="C17598"/>
      <c r="D17598"/>
    </row>
    <row r="17599" spans="1:4" ht="15" x14ac:dyDescent="0.25">
      <c r="A17599"/>
      <c r="B17599"/>
      <c r="C17599"/>
      <c r="D17599"/>
    </row>
    <row r="17600" spans="1:4" ht="15" x14ac:dyDescent="0.25">
      <c r="A17600"/>
      <c r="B17600"/>
      <c r="C17600"/>
      <c r="D17600"/>
    </row>
    <row r="17601" spans="1:4" ht="15" x14ac:dyDescent="0.25">
      <c r="A17601"/>
      <c r="B17601"/>
      <c r="C17601"/>
      <c r="D17601"/>
    </row>
    <row r="17602" spans="1:4" ht="15" x14ac:dyDescent="0.25">
      <c r="A17602"/>
      <c r="B17602"/>
      <c r="C17602"/>
      <c r="D17602"/>
    </row>
    <row r="17603" spans="1:4" ht="15" x14ac:dyDescent="0.25">
      <c r="A17603"/>
      <c r="B17603"/>
      <c r="C17603"/>
      <c r="D17603"/>
    </row>
    <row r="17604" spans="1:4" ht="15" x14ac:dyDescent="0.25">
      <c r="A17604"/>
      <c r="B17604"/>
      <c r="C17604"/>
      <c r="D17604"/>
    </row>
    <row r="17605" spans="1:4" ht="15" x14ac:dyDescent="0.25">
      <c r="A17605"/>
      <c r="B17605"/>
      <c r="C17605"/>
      <c r="D17605"/>
    </row>
    <row r="17606" spans="1:4" ht="15" x14ac:dyDescent="0.25">
      <c r="A17606"/>
      <c r="B17606"/>
      <c r="C17606"/>
      <c r="D17606"/>
    </row>
    <row r="17607" spans="1:4" ht="15" x14ac:dyDescent="0.25">
      <c r="A17607"/>
      <c r="B17607"/>
      <c r="C17607"/>
      <c r="D17607"/>
    </row>
    <row r="17608" spans="1:4" ht="15" x14ac:dyDescent="0.25">
      <c r="A17608"/>
      <c r="B17608"/>
      <c r="C17608"/>
      <c r="D17608"/>
    </row>
    <row r="17609" spans="1:4" ht="15" x14ac:dyDescent="0.25">
      <c r="A17609"/>
      <c r="B17609"/>
      <c r="C17609"/>
      <c r="D17609"/>
    </row>
    <row r="17610" spans="1:4" ht="15" x14ac:dyDescent="0.25">
      <c r="A17610"/>
      <c r="B17610"/>
      <c r="C17610"/>
      <c r="D17610"/>
    </row>
    <row r="17611" spans="1:4" ht="15" x14ac:dyDescent="0.25">
      <c r="A17611"/>
      <c r="B17611"/>
      <c r="C17611"/>
      <c r="D17611"/>
    </row>
    <row r="17612" spans="1:4" ht="15" x14ac:dyDescent="0.25">
      <c r="A17612"/>
      <c r="B17612"/>
      <c r="C17612"/>
      <c r="D17612"/>
    </row>
    <row r="17613" spans="1:4" ht="15" x14ac:dyDescent="0.25">
      <c r="A17613"/>
      <c r="B17613"/>
      <c r="C17613"/>
      <c r="D17613"/>
    </row>
    <row r="17614" spans="1:4" ht="15" x14ac:dyDescent="0.25">
      <c r="A17614"/>
      <c r="B17614"/>
      <c r="C17614"/>
      <c r="D17614"/>
    </row>
    <row r="17615" spans="1:4" ht="15" x14ac:dyDescent="0.25">
      <c r="A17615"/>
      <c r="B17615"/>
      <c r="C17615"/>
      <c r="D17615"/>
    </row>
    <row r="17616" spans="1:4" ht="15" x14ac:dyDescent="0.25">
      <c r="A17616"/>
      <c r="B17616"/>
      <c r="C17616"/>
      <c r="D17616"/>
    </row>
    <row r="17617" spans="1:4" ht="15" x14ac:dyDescent="0.25">
      <c r="A17617"/>
      <c r="B17617"/>
      <c r="C17617"/>
      <c r="D17617"/>
    </row>
    <row r="17618" spans="1:4" ht="15" x14ac:dyDescent="0.25">
      <c r="A17618"/>
      <c r="B17618"/>
      <c r="C17618"/>
      <c r="D17618"/>
    </row>
    <row r="17619" spans="1:4" ht="15" x14ac:dyDescent="0.25">
      <c r="A17619"/>
      <c r="B17619"/>
      <c r="C17619"/>
      <c r="D17619"/>
    </row>
    <row r="17620" spans="1:4" ht="15" x14ac:dyDescent="0.25">
      <c r="A17620"/>
      <c r="B17620"/>
      <c r="C17620"/>
      <c r="D17620"/>
    </row>
    <row r="17621" spans="1:4" ht="15" x14ac:dyDescent="0.25">
      <c r="A17621"/>
      <c r="B17621"/>
      <c r="C17621"/>
      <c r="D17621"/>
    </row>
    <row r="17622" spans="1:4" ht="15" x14ac:dyDescent="0.25">
      <c r="A17622"/>
      <c r="B17622"/>
      <c r="C17622"/>
      <c r="D17622"/>
    </row>
    <row r="17623" spans="1:4" ht="15" x14ac:dyDescent="0.25">
      <c r="A17623"/>
      <c r="B17623"/>
      <c r="C17623"/>
      <c r="D17623"/>
    </row>
    <row r="17624" spans="1:4" ht="15" x14ac:dyDescent="0.25">
      <c r="A17624"/>
      <c r="B17624"/>
      <c r="C17624"/>
      <c r="D17624"/>
    </row>
    <row r="17625" spans="1:4" ht="15" x14ac:dyDescent="0.25">
      <c r="A17625"/>
      <c r="B17625"/>
      <c r="C17625"/>
      <c r="D17625"/>
    </row>
    <row r="17626" spans="1:4" ht="15" x14ac:dyDescent="0.25">
      <c r="A17626"/>
      <c r="B17626"/>
      <c r="C17626"/>
      <c r="D17626"/>
    </row>
    <row r="17627" spans="1:4" ht="15" x14ac:dyDescent="0.25">
      <c r="A17627"/>
      <c r="B17627"/>
      <c r="C17627"/>
      <c r="D17627"/>
    </row>
    <row r="17628" spans="1:4" ht="15" x14ac:dyDescent="0.25">
      <c r="A17628"/>
      <c r="B17628"/>
      <c r="C17628"/>
      <c r="D17628"/>
    </row>
    <row r="17629" spans="1:4" ht="15" x14ac:dyDescent="0.25">
      <c r="A17629"/>
      <c r="B17629"/>
      <c r="C17629"/>
      <c r="D17629"/>
    </row>
    <row r="17630" spans="1:4" ht="15" x14ac:dyDescent="0.25">
      <c r="A17630"/>
      <c r="B17630"/>
      <c r="C17630"/>
      <c r="D17630"/>
    </row>
    <row r="17631" spans="1:4" ht="15" x14ac:dyDescent="0.25">
      <c r="A17631"/>
      <c r="B17631"/>
      <c r="C17631"/>
      <c r="D17631"/>
    </row>
    <row r="17632" spans="1:4" ht="15" x14ac:dyDescent="0.25">
      <c r="A17632"/>
      <c r="B17632"/>
      <c r="C17632"/>
      <c r="D17632"/>
    </row>
    <row r="17633" spans="1:4" ht="15" x14ac:dyDescent="0.25">
      <c r="A17633"/>
      <c r="B17633"/>
      <c r="C17633"/>
      <c r="D17633"/>
    </row>
    <row r="17634" spans="1:4" ht="15" x14ac:dyDescent="0.25">
      <c r="A17634"/>
      <c r="B17634"/>
      <c r="C17634"/>
      <c r="D17634"/>
    </row>
    <row r="17635" spans="1:4" ht="15" x14ac:dyDescent="0.25">
      <c r="A17635"/>
      <c r="B17635"/>
      <c r="C17635"/>
      <c r="D17635"/>
    </row>
    <row r="17636" spans="1:4" ht="15" x14ac:dyDescent="0.25">
      <c r="A17636"/>
      <c r="B17636"/>
      <c r="C17636"/>
      <c r="D17636"/>
    </row>
    <row r="17637" spans="1:4" ht="15" x14ac:dyDescent="0.25">
      <c r="A17637"/>
      <c r="B17637"/>
      <c r="C17637"/>
      <c r="D17637"/>
    </row>
    <row r="17638" spans="1:4" ht="15" x14ac:dyDescent="0.25">
      <c r="A17638"/>
      <c r="B17638"/>
      <c r="C17638"/>
      <c r="D17638"/>
    </row>
    <row r="17639" spans="1:4" ht="15" x14ac:dyDescent="0.25">
      <c r="A17639"/>
      <c r="B17639"/>
      <c r="C17639"/>
      <c r="D17639"/>
    </row>
    <row r="17640" spans="1:4" ht="15" x14ac:dyDescent="0.25">
      <c r="A17640"/>
      <c r="B17640"/>
      <c r="C17640"/>
      <c r="D17640"/>
    </row>
    <row r="17641" spans="1:4" ht="15" x14ac:dyDescent="0.25">
      <c r="A17641"/>
      <c r="B17641"/>
      <c r="C17641"/>
      <c r="D17641"/>
    </row>
    <row r="17642" spans="1:4" ht="15" x14ac:dyDescent="0.25">
      <c r="A17642"/>
      <c r="B17642"/>
      <c r="C17642"/>
      <c r="D17642"/>
    </row>
    <row r="17643" spans="1:4" ht="15" x14ac:dyDescent="0.25">
      <c r="A17643"/>
      <c r="B17643"/>
      <c r="C17643"/>
      <c r="D17643"/>
    </row>
    <row r="17644" spans="1:4" ht="15" x14ac:dyDescent="0.25">
      <c r="A17644"/>
      <c r="B17644"/>
      <c r="C17644"/>
      <c r="D17644"/>
    </row>
    <row r="17645" spans="1:4" ht="15" x14ac:dyDescent="0.25">
      <c r="A17645"/>
      <c r="B17645"/>
      <c r="C17645"/>
      <c r="D17645"/>
    </row>
    <row r="17646" spans="1:4" ht="15" x14ac:dyDescent="0.25">
      <c r="A17646"/>
      <c r="B17646"/>
      <c r="C17646"/>
      <c r="D17646"/>
    </row>
    <row r="17647" spans="1:4" ht="15" x14ac:dyDescent="0.25">
      <c r="A17647"/>
      <c r="B17647"/>
      <c r="C17647"/>
      <c r="D17647"/>
    </row>
    <row r="17648" spans="1:4" ht="15" x14ac:dyDescent="0.25">
      <c r="A17648"/>
      <c r="B17648"/>
      <c r="C17648"/>
      <c r="D17648"/>
    </row>
    <row r="17649" spans="1:4" ht="15" x14ac:dyDescent="0.25">
      <c r="A17649"/>
      <c r="B17649"/>
      <c r="C17649"/>
      <c r="D17649"/>
    </row>
    <row r="17650" spans="1:4" ht="15" x14ac:dyDescent="0.25">
      <c r="A17650"/>
      <c r="B17650"/>
      <c r="C17650"/>
      <c r="D17650"/>
    </row>
    <row r="17651" spans="1:4" ht="15" x14ac:dyDescent="0.25">
      <c r="A17651"/>
      <c r="B17651"/>
      <c r="C17651"/>
      <c r="D17651"/>
    </row>
    <row r="17652" spans="1:4" ht="15" x14ac:dyDescent="0.25">
      <c r="A17652"/>
      <c r="B17652"/>
      <c r="C17652"/>
      <c r="D17652"/>
    </row>
    <row r="17653" spans="1:4" ht="15" x14ac:dyDescent="0.25">
      <c r="A17653"/>
      <c r="B17653"/>
      <c r="C17653"/>
      <c r="D17653"/>
    </row>
    <row r="17654" spans="1:4" ht="15" x14ac:dyDescent="0.25">
      <c r="A17654"/>
      <c r="B17654"/>
      <c r="C17654"/>
      <c r="D17654"/>
    </row>
    <row r="17655" spans="1:4" ht="15" x14ac:dyDescent="0.25">
      <c r="A17655"/>
      <c r="B17655"/>
      <c r="C17655"/>
      <c r="D17655"/>
    </row>
    <row r="17656" spans="1:4" ht="15" x14ac:dyDescent="0.25">
      <c r="A17656"/>
      <c r="B17656"/>
      <c r="C17656"/>
      <c r="D17656"/>
    </row>
    <row r="17657" spans="1:4" ht="15" x14ac:dyDescent="0.25">
      <c r="A17657"/>
      <c r="B17657"/>
      <c r="C17657"/>
      <c r="D17657"/>
    </row>
    <row r="17658" spans="1:4" ht="15" x14ac:dyDescent="0.25">
      <c r="A17658"/>
      <c r="B17658"/>
      <c r="C17658"/>
      <c r="D17658"/>
    </row>
    <row r="17659" spans="1:4" ht="15" x14ac:dyDescent="0.25">
      <c r="A17659"/>
      <c r="B17659"/>
      <c r="C17659"/>
      <c r="D17659"/>
    </row>
    <row r="17660" spans="1:4" ht="15" x14ac:dyDescent="0.25">
      <c r="A17660"/>
      <c r="B17660"/>
      <c r="C17660"/>
      <c r="D17660"/>
    </row>
    <row r="17661" spans="1:4" ht="15" x14ac:dyDescent="0.25">
      <c r="A17661"/>
      <c r="B17661"/>
      <c r="C17661"/>
      <c r="D17661"/>
    </row>
    <row r="17662" spans="1:4" ht="15" x14ac:dyDescent="0.25">
      <c r="A17662"/>
      <c r="B17662"/>
      <c r="C17662"/>
      <c r="D17662"/>
    </row>
    <row r="17663" spans="1:4" ht="15" x14ac:dyDescent="0.25">
      <c r="A17663"/>
      <c r="B17663"/>
      <c r="C17663"/>
      <c r="D17663"/>
    </row>
    <row r="17664" spans="1:4" ht="15" x14ac:dyDescent="0.25">
      <c r="A17664"/>
      <c r="B17664"/>
      <c r="C17664"/>
      <c r="D17664"/>
    </row>
    <row r="17665" spans="1:4" ht="15" x14ac:dyDescent="0.25">
      <c r="A17665"/>
      <c r="B17665"/>
      <c r="C17665"/>
      <c r="D17665"/>
    </row>
    <row r="17666" spans="1:4" ht="15" x14ac:dyDescent="0.25">
      <c r="A17666"/>
      <c r="B17666"/>
      <c r="C17666"/>
      <c r="D17666"/>
    </row>
    <row r="17667" spans="1:4" ht="15" x14ac:dyDescent="0.25">
      <c r="A17667"/>
      <c r="B17667"/>
      <c r="C17667"/>
      <c r="D17667"/>
    </row>
    <row r="17668" spans="1:4" ht="15" x14ac:dyDescent="0.25">
      <c r="A17668"/>
      <c r="B17668"/>
      <c r="C17668"/>
      <c r="D17668"/>
    </row>
    <row r="17669" spans="1:4" ht="15" x14ac:dyDescent="0.25">
      <c r="A17669"/>
      <c r="B17669"/>
      <c r="C17669"/>
      <c r="D17669"/>
    </row>
    <row r="17670" spans="1:4" ht="15" x14ac:dyDescent="0.25">
      <c r="A17670"/>
      <c r="B17670"/>
      <c r="C17670"/>
      <c r="D17670"/>
    </row>
    <row r="17671" spans="1:4" ht="15" x14ac:dyDescent="0.25">
      <c r="A17671"/>
      <c r="B17671"/>
      <c r="C17671"/>
      <c r="D17671"/>
    </row>
    <row r="17672" spans="1:4" ht="15" x14ac:dyDescent="0.25">
      <c r="A17672"/>
      <c r="B17672"/>
      <c r="C17672"/>
      <c r="D17672"/>
    </row>
    <row r="17673" spans="1:4" ht="15" x14ac:dyDescent="0.25">
      <c r="A17673"/>
      <c r="B17673"/>
      <c r="C17673"/>
      <c r="D17673"/>
    </row>
    <row r="17674" spans="1:4" ht="15" x14ac:dyDescent="0.25">
      <c r="A17674"/>
      <c r="B17674"/>
      <c r="C17674"/>
      <c r="D17674"/>
    </row>
    <row r="17675" spans="1:4" ht="15" x14ac:dyDescent="0.25">
      <c r="A17675"/>
      <c r="B17675"/>
      <c r="C17675"/>
      <c r="D17675"/>
    </row>
    <row r="17676" spans="1:4" ht="15" x14ac:dyDescent="0.25">
      <c r="A17676"/>
      <c r="B17676"/>
      <c r="C17676"/>
      <c r="D17676"/>
    </row>
    <row r="17677" spans="1:4" ht="15" x14ac:dyDescent="0.25">
      <c r="A17677"/>
      <c r="B17677"/>
      <c r="C17677"/>
      <c r="D17677"/>
    </row>
    <row r="17678" spans="1:4" ht="15" x14ac:dyDescent="0.25">
      <c r="A17678"/>
      <c r="B17678"/>
      <c r="C17678"/>
      <c r="D17678"/>
    </row>
    <row r="17679" spans="1:4" ht="15" x14ac:dyDescent="0.25">
      <c r="A17679"/>
      <c r="B17679"/>
      <c r="C17679"/>
      <c r="D17679"/>
    </row>
    <row r="17680" spans="1:4" ht="15" x14ac:dyDescent="0.25">
      <c r="A17680"/>
      <c r="B17680"/>
      <c r="C17680"/>
      <c r="D17680"/>
    </row>
    <row r="17681" spans="1:4" ht="15" x14ac:dyDescent="0.25">
      <c r="A17681"/>
      <c r="B17681"/>
      <c r="C17681"/>
      <c r="D17681"/>
    </row>
    <row r="17682" spans="1:4" ht="15" x14ac:dyDescent="0.25">
      <c r="A17682"/>
      <c r="B17682"/>
      <c r="C17682"/>
      <c r="D17682"/>
    </row>
    <row r="17683" spans="1:4" ht="15" x14ac:dyDescent="0.25">
      <c r="A17683"/>
      <c r="B17683"/>
      <c r="C17683"/>
      <c r="D17683"/>
    </row>
    <row r="17684" spans="1:4" ht="15" x14ac:dyDescent="0.25">
      <c r="A17684"/>
      <c r="B17684"/>
      <c r="C17684"/>
      <c r="D17684"/>
    </row>
    <row r="17685" spans="1:4" ht="15" x14ac:dyDescent="0.25">
      <c r="A17685"/>
      <c r="B17685"/>
      <c r="C17685"/>
      <c r="D17685"/>
    </row>
    <row r="17686" spans="1:4" ht="15" x14ac:dyDescent="0.25">
      <c r="A17686"/>
      <c r="B17686"/>
      <c r="C17686"/>
      <c r="D17686"/>
    </row>
    <row r="17687" spans="1:4" ht="15" x14ac:dyDescent="0.25">
      <c r="A17687"/>
      <c r="B17687"/>
      <c r="C17687"/>
      <c r="D17687"/>
    </row>
    <row r="17688" spans="1:4" ht="15" x14ac:dyDescent="0.25">
      <c r="A17688"/>
      <c r="B17688"/>
      <c r="C17688"/>
      <c r="D17688"/>
    </row>
    <row r="17689" spans="1:4" ht="15" x14ac:dyDescent="0.25">
      <c r="A17689"/>
      <c r="B17689"/>
      <c r="C17689"/>
      <c r="D17689"/>
    </row>
    <row r="17690" spans="1:4" ht="15" x14ac:dyDescent="0.25">
      <c r="A17690"/>
      <c r="B17690"/>
      <c r="C17690"/>
      <c r="D17690"/>
    </row>
    <row r="17691" spans="1:4" ht="15" x14ac:dyDescent="0.25">
      <c r="A17691"/>
      <c r="B17691"/>
      <c r="C17691"/>
      <c r="D17691"/>
    </row>
    <row r="17692" spans="1:4" ht="15" x14ac:dyDescent="0.25">
      <c r="A17692"/>
      <c r="B17692"/>
      <c r="C17692"/>
      <c r="D17692"/>
    </row>
    <row r="17693" spans="1:4" ht="15" x14ac:dyDescent="0.25">
      <c r="A17693"/>
      <c r="B17693"/>
      <c r="C17693"/>
      <c r="D17693"/>
    </row>
    <row r="17694" spans="1:4" ht="15" x14ac:dyDescent="0.25">
      <c r="A17694"/>
      <c r="B17694"/>
      <c r="C17694"/>
      <c r="D17694"/>
    </row>
    <row r="17695" spans="1:4" ht="15" x14ac:dyDescent="0.25">
      <c r="A17695"/>
      <c r="B17695"/>
      <c r="C17695"/>
      <c r="D17695"/>
    </row>
    <row r="17696" spans="1:4" ht="15" x14ac:dyDescent="0.25">
      <c r="A17696"/>
      <c r="B17696"/>
      <c r="C17696"/>
      <c r="D17696"/>
    </row>
    <row r="17697" spans="1:4" ht="15" x14ac:dyDescent="0.25">
      <c r="A17697"/>
      <c r="B17697"/>
      <c r="C17697"/>
      <c r="D17697"/>
    </row>
    <row r="17698" spans="1:4" ht="15" x14ac:dyDescent="0.25">
      <c r="A17698"/>
      <c r="B17698"/>
      <c r="C17698"/>
      <c r="D17698"/>
    </row>
    <row r="17699" spans="1:4" ht="15" x14ac:dyDescent="0.25">
      <c r="A17699"/>
      <c r="B17699"/>
      <c r="C17699"/>
      <c r="D17699"/>
    </row>
    <row r="17700" spans="1:4" ht="15" x14ac:dyDescent="0.25">
      <c r="A17700"/>
      <c r="B17700"/>
      <c r="C17700"/>
      <c r="D17700"/>
    </row>
    <row r="17701" spans="1:4" ht="15" x14ac:dyDescent="0.25">
      <c r="A17701"/>
      <c r="B17701"/>
      <c r="C17701"/>
      <c r="D17701"/>
    </row>
    <row r="17702" spans="1:4" ht="15" x14ac:dyDescent="0.25">
      <c r="A17702"/>
      <c r="B17702"/>
      <c r="C17702"/>
      <c r="D17702"/>
    </row>
    <row r="17703" spans="1:4" ht="15" x14ac:dyDescent="0.25">
      <c r="A17703"/>
      <c r="B17703"/>
      <c r="C17703"/>
      <c r="D17703"/>
    </row>
    <row r="17704" spans="1:4" ht="15" x14ac:dyDescent="0.25">
      <c r="A17704"/>
      <c r="B17704"/>
      <c r="C17704"/>
      <c r="D17704"/>
    </row>
    <row r="17705" spans="1:4" ht="15" x14ac:dyDescent="0.25">
      <c r="A17705"/>
      <c r="B17705"/>
      <c r="C17705"/>
      <c r="D17705"/>
    </row>
    <row r="17706" spans="1:4" ht="15" x14ac:dyDescent="0.25">
      <c r="A17706"/>
      <c r="B17706"/>
      <c r="C17706"/>
      <c r="D17706"/>
    </row>
    <row r="17707" spans="1:4" ht="15" x14ac:dyDescent="0.25">
      <c r="A17707"/>
      <c r="B17707"/>
      <c r="C17707"/>
      <c r="D17707"/>
    </row>
    <row r="17708" spans="1:4" ht="15" x14ac:dyDescent="0.25">
      <c r="A17708"/>
      <c r="B17708"/>
      <c r="C17708"/>
      <c r="D17708"/>
    </row>
    <row r="17709" spans="1:4" ht="15" x14ac:dyDescent="0.25">
      <c r="A17709"/>
      <c r="B17709"/>
      <c r="C17709"/>
      <c r="D17709"/>
    </row>
    <row r="17710" spans="1:4" ht="15" x14ac:dyDescent="0.25">
      <c r="A17710"/>
      <c r="B17710"/>
      <c r="C17710"/>
      <c r="D17710"/>
    </row>
    <row r="17711" spans="1:4" ht="15" x14ac:dyDescent="0.25">
      <c r="A17711"/>
      <c r="B17711"/>
      <c r="C17711"/>
      <c r="D17711"/>
    </row>
    <row r="17712" spans="1:4" ht="15" x14ac:dyDescent="0.25">
      <c r="A17712"/>
      <c r="B17712"/>
      <c r="C17712"/>
      <c r="D17712"/>
    </row>
    <row r="17713" spans="1:4" ht="15" x14ac:dyDescent="0.25">
      <c r="A17713"/>
      <c r="B17713"/>
      <c r="C17713"/>
      <c r="D17713"/>
    </row>
    <row r="17714" spans="1:4" ht="15" x14ac:dyDescent="0.25">
      <c r="A17714"/>
      <c r="B17714"/>
      <c r="C17714"/>
      <c r="D17714"/>
    </row>
    <row r="17715" spans="1:4" ht="15" x14ac:dyDescent="0.25">
      <c r="A17715"/>
      <c r="B17715"/>
      <c r="C17715"/>
      <c r="D17715"/>
    </row>
    <row r="17716" spans="1:4" ht="15" x14ac:dyDescent="0.25">
      <c r="A17716"/>
      <c r="B17716"/>
      <c r="C17716"/>
      <c r="D17716"/>
    </row>
    <row r="17717" spans="1:4" ht="15" x14ac:dyDescent="0.25">
      <c r="A17717"/>
      <c r="B17717"/>
      <c r="C17717"/>
      <c r="D17717"/>
    </row>
    <row r="17718" spans="1:4" ht="15" x14ac:dyDescent="0.25">
      <c r="A17718"/>
      <c r="B17718"/>
      <c r="C17718"/>
      <c r="D17718"/>
    </row>
    <row r="17719" spans="1:4" ht="15" x14ac:dyDescent="0.25">
      <c r="A17719"/>
      <c r="B17719"/>
      <c r="C17719"/>
      <c r="D17719"/>
    </row>
    <row r="17720" spans="1:4" ht="15" x14ac:dyDescent="0.25">
      <c r="A17720"/>
      <c r="B17720"/>
      <c r="C17720"/>
      <c r="D17720"/>
    </row>
    <row r="17721" spans="1:4" ht="15" x14ac:dyDescent="0.25">
      <c r="A17721"/>
      <c r="B17721"/>
      <c r="C17721"/>
      <c r="D17721"/>
    </row>
    <row r="17722" spans="1:4" ht="15" x14ac:dyDescent="0.25">
      <c r="A17722"/>
      <c r="B17722"/>
      <c r="C17722"/>
      <c r="D17722"/>
    </row>
    <row r="17723" spans="1:4" ht="15" x14ac:dyDescent="0.25">
      <c r="A17723"/>
      <c r="B17723"/>
      <c r="C17723"/>
      <c r="D17723"/>
    </row>
    <row r="17724" spans="1:4" ht="15" x14ac:dyDescent="0.25">
      <c r="A17724"/>
      <c r="B17724"/>
      <c r="C17724"/>
      <c r="D17724"/>
    </row>
    <row r="17725" spans="1:4" ht="15" x14ac:dyDescent="0.25">
      <c r="A17725"/>
      <c r="B17725"/>
      <c r="C17725"/>
      <c r="D17725"/>
    </row>
    <row r="17726" spans="1:4" ht="15" x14ac:dyDescent="0.25">
      <c r="A17726"/>
      <c r="B17726"/>
      <c r="C17726"/>
      <c r="D17726"/>
    </row>
    <row r="17727" spans="1:4" ht="15" x14ac:dyDescent="0.25">
      <c r="A17727"/>
      <c r="B17727"/>
      <c r="C17727"/>
      <c r="D17727"/>
    </row>
    <row r="17728" spans="1:4" ht="15" x14ac:dyDescent="0.25">
      <c r="A17728"/>
      <c r="B17728"/>
      <c r="C17728"/>
      <c r="D17728"/>
    </row>
    <row r="17729" spans="1:4" ht="15" x14ac:dyDescent="0.25">
      <c r="A17729"/>
      <c r="B17729"/>
      <c r="C17729"/>
      <c r="D17729"/>
    </row>
    <row r="17730" spans="1:4" ht="15" x14ac:dyDescent="0.25">
      <c r="A17730"/>
      <c r="B17730"/>
      <c r="C17730"/>
      <c r="D17730"/>
    </row>
    <row r="17731" spans="1:4" ht="15" x14ac:dyDescent="0.25">
      <c r="A17731"/>
      <c r="B17731"/>
      <c r="C17731"/>
      <c r="D17731"/>
    </row>
    <row r="17732" spans="1:4" ht="15" x14ac:dyDescent="0.25">
      <c r="A17732"/>
      <c r="B17732"/>
      <c r="C17732"/>
      <c r="D17732"/>
    </row>
    <row r="17733" spans="1:4" ht="15" x14ac:dyDescent="0.25">
      <c r="A17733"/>
      <c r="B17733"/>
      <c r="C17733"/>
      <c r="D17733"/>
    </row>
    <row r="17734" spans="1:4" ht="15" x14ac:dyDescent="0.25">
      <c r="A17734"/>
      <c r="B17734"/>
      <c r="C17734"/>
      <c r="D17734"/>
    </row>
    <row r="17735" spans="1:4" ht="15" x14ac:dyDescent="0.25">
      <c r="A17735"/>
      <c r="B17735"/>
      <c r="C17735"/>
      <c r="D17735"/>
    </row>
    <row r="17736" spans="1:4" ht="15" x14ac:dyDescent="0.25">
      <c r="A17736"/>
      <c r="B17736"/>
      <c r="C17736"/>
      <c r="D17736"/>
    </row>
    <row r="17737" spans="1:4" ht="15" x14ac:dyDescent="0.25">
      <c r="A17737"/>
      <c r="B17737"/>
      <c r="C17737"/>
      <c r="D17737"/>
    </row>
    <row r="17738" spans="1:4" ht="15" x14ac:dyDescent="0.25">
      <c r="A17738"/>
      <c r="B17738"/>
      <c r="C17738"/>
      <c r="D17738"/>
    </row>
    <row r="17739" spans="1:4" ht="15" x14ac:dyDescent="0.25">
      <c r="A17739"/>
      <c r="B17739"/>
      <c r="C17739"/>
      <c r="D17739"/>
    </row>
    <row r="17740" spans="1:4" ht="15" x14ac:dyDescent="0.25">
      <c r="A17740"/>
      <c r="B17740"/>
      <c r="C17740"/>
      <c r="D17740"/>
    </row>
    <row r="17741" spans="1:4" ht="15" x14ac:dyDescent="0.25">
      <c r="A17741"/>
      <c r="B17741"/>
      <c r="C17741"/>
      <c r="D17741"/>
    </row>
    <row r="17742" spans="1:4" ht="15" x14ac:dyDescent="0.25">
      <c r="A17742"/>
      <c r="B17742"/>
      <c r="C17742"/>
      <c r="D17742"/>
    </row>
    <row r="17743" spans="1:4" ht="15" x14ac:dyDescent="0.25">
      <c r="A17743"/>
      <c r="B17743"/>
      <c r="C17743"/>
      <c r="D17743"/>
    </row>
    <row r="17744" spans="1:4" ht="15" x14ac:dyDescent="0.25">
      <c r="A17744"/>
      <c r="B17744"/>
      <c r="C17744"/>
      <c r="D17744"/>
    </row>
    <row r="17745" spans="1:4" ht="15" x14ac:dyDescent="0.25">
      <c r="A17745"/>
      <c r="B17745"/>
      <c r="C17745"/>
      <c r="D17745"/>
    </row>
    <row r="17746" spans="1:4" ht="15" x14ac:dyDescent="0.25">
      <c r="A17746"/>
      <c r="B17746"/>
      <c r="C17746"/>
      <c r="D17746"/>
    </row>
    <row r="17747" spans="1:4" ht="15" x14ac:dyDescent="0.25">
      <c r="A17747"/>
      <c r="B17747"/>
      <c r="C17747"/>
      <c r="D17747"/>
    </row>
    <row r="17748" spans="1:4" ht="15" x14ac:dyDescent="0.25">
      <c r="A17748"/>
      <c r="B17748"/>
      <c r="C17748"/>
      <c r="D17748"/>
    </row>
    <row r="17749" spans="1:4" ht="15" x14ac:dyDescent="0.25">
      <c r="A17749"/>
      <c r="B17749"/>
      <c r="C17749"/>
      <c r="D17749"/>
    </row>
    <row r="17750" spans="1:4" ht="15" x14ac:dyDescent="0.25">
      <c r="A17750"/>
      <c r="B17750"/>
      <c r="C17750"/>
      <c r="D17750"/>
    </row>
    <row r="17751" spans="1:4" ht="15" x14ac:dyDescent="0.25">
      <c r="A17751"/>
      <c r="B17751"/>
      <c r="C17751"/>
      <c r="D17751"/>
    </row>
    <row r="17752" spans="1:4" ht="15" x14ac:dyDescent="0.25">
      <c r="A17752"/>
      <c r="B17752"/>
      <c r="C17752"/>
      <c r="D17752"/>
    </row>
    <row r="17753" spans="1:4" ht="15" x14ac:dyDescent="0.25">
      <c r="A17753"/>
      <c r="B17753"/>
      <c r="C17753"/>
      <c r="D17753"/>
    </row>
    <row r="17754" spans="1:4" ht="15" x14ac:dyDescent="0.25">
      <c r="A17754"/>
      <c r="B17754"/>
      <c r="C17754"/>
      <c r="D17754"/>
    </row>
    <row r="17755" spans="1:4" ht="15" x14ac:dyDescent="0.25">
      <c r="A17755"/>
      <c r="B17755"/>
      <c r="C17755"/>
      <c r="D17755"/>
    </row>
    <row r="17756" spans="1:4" ht="15" x14ac:dyDescent="0.25">
      <c r="A17756"/>
      <c r="B17756"/>
      <c r="C17756"/>
      <c r="D17756"/>
    </row>
    <row r="17757" spans="1:4" ht="15" x14ac:dyDescent="0.25">
      <c r="A17757"/>
      <c r="B17757"/>
      <c r="C17757"/>
      <c r="D17757"/>
    </row>
    <row r="17758" spans="1:4" ht="15" x14ac:dyDescent="0.25">
      <c r="A17758"/>
      <c r="B17758"/>
      <c r="C17758"/>
      <c r="D17758"/>
    </row>
    <row r="17759" spans="1:4" ht="15" x14ac:dyDescent="0.25">
      <c r="A17759"/>
      <c r="B17759"/>
      <c r="C17759"/>
      <c r="D17759"/>
    </row>
    <row r="17760" spans="1:4" ht="15" x14ac:dyDescent="0.25">
      <c r="A17760"/>
      <c r="B17760"/>
      <c r="C17760"/>
      <c r="D17760"/>
    </row>
    <row r="17761" spans="1:4" ht="15" x14ac:dyDescent="0.25">
      <c r="A17761"/>
      <c r="B17761"/>
      <c r="C17761"/>
      <c r="D17761"/>
    </row>
    <row r="17762" spans="1:4" ht="15" x14ac:dyDescent="0.25">
      <c r="A17762"/>
      <c r="B17762"/>
      <c r="C17762"/>
      <c r="D17762"/>
    </row>
    <row r="17763" spans="1:4" ht="15" x14ac:dyDescent="0.25">
      <c r="A17763"/>
      <c r="B17763"/>
      <c r="C17763"/>
      <c r="D17763"/>
    </row>
    <row r="17764" spans="1:4" ht="15" x14ac:dyDescent="0.25">
      <c r="A17764"/>
      <c r="B17764"/>
      <c r="C17764"/>
      <c r="D17764"/>
    </row>
    <row r="17765" spans="1:4" ht="15" x14ac:dyDescent="0.25">
      <c r="A17765"/>
      <c r="B17765"/>
      <c r="C17765"/>
      <c r="D17765"/>
    </row>
    <row r="17766" spans="1:4" ht="15" x14ac:dyDescent="0.25">
      <c r="A17766"/>
      <c r="B17766"/>
      <c r="C17766"/>
      <c r="D17766"/>
    </row>
    <row r="17767" spans="1:4" ht="15" x14ac:dyDescent="0.25">
      <c r="A17767"/>
      <c r="B17767"/>
      <c r="C17767"/>
      <c r="D17767"/>
    </row>
    <row r="17768" spans="1:4" ht="15" x14ac:dyDescent="0.25">
      <c r="A17768"/>
      <c r="B17768"/>
      <c r="C17768"/>
      <c r="D17768"/>
    </row>
    <row r="17769" spans="1:4" ht="15" x14ac:dyDescent="0.25">
      <c r="A17769"/>
      <c r="B17769"/>
      <c r="C17769"/>
      <c r="D17769"/>
    </row>
    <row r="17770" spans="1:4" ht="15" x14ac:dyDescent="0.25">
      <c r="A17770"/>
      <c r="B17770"/>
      <c r="C17770"/>
      <c r="D17770"/>
    </row>
    <row r="17771" spans="1:4" ht="15" x14ac:dyDescent="0.25">
      <c r="A17771"/>
      <c r="B17771"/>
      <c r="C17771"/>
      <c r="D17771"/>
    </row>
    <row r="17772" spans="1:4" ht="15" x14ac:dyDescent="0.25">
      <c r="A17772"/>
      <c r="B17772"/>
      <c r="C17772"/>
      <c r="D17772"/>
    </row>
    <row r="17773" spans="1:4" ht="15" x14ac:dyDescent="0.25">
      <c r="A17773"/>
      <c r="B17773"/>
      <c r="C17773"/>
      <c r="D17773"/>
    </row>
    <row r="17774" spans="1:4" ht="15" x14ac:dyDescent="0.25">
      <c r="A17774"/>
      <c r="B17774"/>
      <c r="C17774"/>
      <c r="D17774"/>
    </row>
    <row r="17775" spans="1:4" ht="15" x14ac:dyDescent="0.25">
      <c r="A17775"/>
      <c r="B17775"/>
      <c r="C17775"/>
      <c r="D17775"/>
    </row>
    <row r="17776" spans="1:4" ht="15" x14ac:dyDescent="0.25">
      <c r="A17776"/>
      <c r="B17776"/>
      <c r="C17776"/>
      <c r="D17776"/>
    </row>
    <row r="17777" spans="1:4" ht="15" x14ac:dyDescent="0.25">
      <c r="A17777"/>
      <c r="B17777"/>
      <c r="C17777"/>
      <c r="D17777"/>
    </row>
    <row r="17778" spans="1:4" ht="15" x14ac:dyDescent="0.25">
      <c r="A17778"/>
      <c r="B17778"/>
      <c r="C17778"/>
      <c r="D17778"/>
    </row>
    <row r="17779" spans="1:4" ht="15" x14ac:dyDescent="0.25">
      <c r="A17779"/>
      <c r="B17779"/>
      <c r="C17779"/>
      <c r="D17779"/>
    </row>
    <row r="17780" spans="1:4" ht="15" x14ac:dyDescent="0.25">
      <c r="A17780"/>
      <c r="B17780"/>
      <c r="C17780"/>
      <c r="D17780"/>
    </row>
    <row r="17781" spans="1:4" ht="15" x14ac:dyDescent="0.25">
      <c r="A17781"/>
      <c r="B17781"/>
      <c r="C17781"/>
      <c r="D17781"/>
    </row>
    <row r="17782" spans="1:4" ht="15" x14ac:dyDescent="0.25">
      <c r="A17782"/>
      <c r="B17782"/>
      <c r="C17782"/>
      <c r="D17782"/>
    </row>
    <row r="17783" spans="1:4" ht="15" x14ac:dyDescent="0.25">
      <c r="A17783"/>
      <c r="B17783"/>
      <c r="C17783"/>
      <c r="D17783"/>
    </row>
    <row r="17784" spans="1:4" ht="15" x14ac:dyDescent="0.25">
      <c r="A17784"/>
      <c r="B17784"/>
      <c r="C17784"/>
      <c r="D17784"/>
    </row>
    <row r="17785" spans="1:4" ht="15" x14ac:dyDescent="0.25">
      <c r="A17785"/>
      <c r="B17785"/>
      <c r="C17785"/>
      <c r="D17785"/>
    </row>
    <row r="17786" spans="1:4" ht="15" x14ac:dyDescent="0.25">
      <c r="A17786"/>
      <c r="B17786"/>
      <c r="C17786"/>
      <c r="D17786"/>
    </row>
    <row r="17787" spans="1:4" ht="15" x14ac:dyDescent="0.25">
      <c r="A17787"/>
      <c r="B17787"/>
      <c r="C17787"/>
      <c r="D17787"/>
    </row>
    <row r="17788" spans="1:4" ht="15" x14ac:dyDescent="0.25">
      <c r="A17788"/>
      <c r="B17788"/>
      <c r="C17788"/>
      <c r="D17788"/>
    </row>
    <row r="17789" spans="1:4" ht="15" x14ac:dyDescent="0.25">
      <c r="A17789"/>
      <c r="B17789"/>
      <c r="C17789"/>
      <c r="D17789"/>
    </row>
    <row r="17790" spans="1:4" ht="15" x14ac:dyDescent="0.25">
      <c r="A17790"/>
      <c r="B17790"/>
      <c r="C17790"/>
      <c r="D17790"/>
    </row>
    <row r="17791" spans="1:4" ht="15" x14ac:dyDescent="0.25">
      <c r="A17791"/>
      <c r="B17791"/>
      <c r="C17791"/>
      <c r="D17791"/>
    </row>
    <row r="17792" spans="1:4" ht="15" x14ac:dyDescent="0.25">
      <c r="A17792"/>
      <c r="B17792"/>
      <c r="C17792"/>
      <c r="D17792"/>
    </row>
    <row r="17793" spans="1:4" ht="15" x14ac:dyDescent="0.25">
      <c r="A17793"/>
      <c r="B17793"/>
      <c r="C17793"/>
      <c r="D17793"/>
    </row>
    <row r="17794" spans="1:4" ht="15" x14ac:dyDescent="0.25">
      <c r="A17794"/>
      <c r="B17794"/>
      <c r="C17794"/>
      <c r="D17794"/>
    </row>
    <row r="17795" spans="1:4" ht="15" x14ac:dyDescent="0.25">
      <c r="A17795"/>
      <c r="B17795"/>
      <c r="C17795"/>
      <c r="D17795"/>
    </row>
    <row r="17796" spans="1:4" ht="15" x14ac:dyDescent="0.25">
      <c r="A17796"/>
      <c r="B17796"/>
      <c r="C17796"/>
      <c r="D17796"/>
    </row>
    <row r="17797" spans="1:4" ht="15" x14ac:dyDescent="0.25">
      <c r="A17797"/>
      <c r="B17797"/>
      <c r="C17797"/>
      <c r="D17797"/>
    </row>
    <row r="17798" spans="1:4" ht="15" x14ac:dyDescent="0.25">
      <c r="A17798"/>
      <c r="B17798"/>
      <c r="C17798"/>
      <c r="D17798"/>
    </row>
    <row r="17799" spans="1:4" ht="15" x14ac:dyDescent="0.25">
      <c r="A17799"/>
      <c r="B17799"/>
      <c r="C17799"/>
      <c r="D17799"/>
    </row>
    <row r="17800" spans="1:4" ht="15" x14ac:dyDescent="0.25">
      <c r="A17800"/>
      <c r="B17800"/>
      <c r="C17800"/>
      <c r="D17800"/>
    </row>
    <row r="17801" spans="1:4" ht="15" x14ac:dyDescent="0.25">
      <c r="A17801"/>
      <c r="B17801"/>
      <c r="C17801"/>
      <c r="D17801"/>
    </row>
    <row r="17802" spans="1:4" ht="15" x14ac:dyDescent="0.25">
      <c r="A17802"/>
      <c r="B17802"/>
      <c r="C17802"/>
      <c r="D17802"/>
    </row>
    <row r="17803" spans="1:4" ht="15" x14ac:dyDescent="0.25">
      <c r="A17803"/>
      <c r="B17803"/>
      <c r="C17803"/>
      <c r="D17803"/>
    </row>
    <row r="17804" spans="1:4" ht="15" x14ac:dyDescent="0.25">
      <c r="A17804"/>
      <c r="B17804"/>
      <c r="C17804"/>
      <c r="D17804"/>
    </row>
    <row r="17805" spans="1:4" ht="15" x14ac:dyDescent="0.25">
      <c r="A17805"/>
      <c r="B17805"/>
      <c r="C17805"/>
      <c r="D17805"/>
    </row>
    <row r="17806" spans="1:4" ht="15" x14ac:dyDescent="0.25">
      <c r="A17806"/>
      <c r="B17806"/>
      <c r="C17806"/>
      <c r="D17806"/>
    </row>
    <row r="17807" spans="1:4" ht="15" x14ac:dyDescent="0.25">
      <c r="A17807"/>
      <c r="B17807"/>
      <c r="C17807"/>
      <c r="D17807"/>
    </row>
    <row r="17808" spans="1:4" ht="15" x14ac:dyDescent="0.25">
      <c r="A17808"/>
      <c r="B17808"/>
      <c r="C17808"/>
      <c r="D17808"/>
    </row>
    <row r="17809" spans="1:4" ht="15" x14ac:dyDescent="0.25">
      <c r="A17809"/>
      <c r="B17809"/>
      <c r="C17809"/>
      <c r="D17809"/>
    </row>
    <row r="17810" spans="1:4" ht="15" x14ac:dyDescent="0.25">
      <c r="A17810"/>
      <c r="B17810"/>
      <c r="C17810"/>
      <c r="D17810"/>
    </row>
    <row r="17811" spans="1:4" ht="15" x14ac:dyDescent="0.25">
      <c r="A17811"/>
      <c r="B17811"/>
      <c r="C17811"/>
      <c r="D17811"/>
    </row>
    <row r="17812" spans="1:4" ht="15" x14ac:dyDescent="0.25">
      <c r="A17812"/>
      <c r="B17812"/>
      <c r="C17812"/>
      <c r="D17812"/>
    </row>
    <row r="17813" spans="1:4" ht="15" x14ac:dyDescent="0.25">
      <c r="A17813"/>
      <c r="B17813"/>
      <c r="C17813"/>
      <c r="D17813"/>
    </row>
    <row r="17814" spans="1:4" ht="15" x14ac:dyDescent="0.25">
      <c r="A17814"/>
      <c r="B17814"/>
      <c r="C17814"/>
      <c r="D17814"/>
    </row>
    <row r="17815" spans="1:4" ht="15" x14ac:dyDescent="0.25">
      <c r="A17815"/>
      <c r="B17815"/>
      <c r="C17815"/>
      <c r="D17815"/>
    </row>
    <row r="17816" spans="1:4" ht="15" x14ac:dyDescent="0.25">
      <c r="A17816"/>
      <c r="B17816"/>
      <c r="C17816"/>
      <c r="D17816"/>
    </row>
    <row r="17817" spans="1:4" ht="15" x14ac:dyDescent="0.25">
      <c r="A17817"/>
      <c r="B17817"/>
      <c r="C17817"/>
      <c r="D17817"/>
    </row>
    <row r="17818" spans="1:4" ht="15" x14ac:dyDescent="0.25">
      <c r="A17818"/>
      <c r="B17818"/>
      <c r="C17818"/>
      <c r="D17818"/>
    </row>
    <row r="17819" spans="1:4" ht="15" x14ac:dyDescent="0.25">
      <c r="A17819"/>
      <c r="B17819"/>
      <c r="C17819"/>
      <c r="D17819"/>
    </row>
    <row r="17820" spans="1:4" ht="15" x14ac:dyDescent="0.25">
      <c r="A17820"/>
      <c r="B17820"/>
      <c r="C17820"/>
      <c r="D17820"/>
    </row>
    <row r="17821" spans="1:4" ht="15" x14ac:dyDescent="0.25">
      <c r="A17821"/>
      <c r="B17821"/>
      <c r="C17821"/>
      <c r="D17821"/>
    </row>
    <row r="17822" spans="1:4" ht="15" x14ac:dyDescent="0.25">
      <c r="A17822"/>
      <c r="B17822"/>
      <c r="C17822"/>
      <c r="D17822"/>
    </row>
    <row r="17823" spans="1:4" ht="15" x14ac:dyDescent="0.25">
      <c r="A17823"/>
      <c r="B17823"/>
      <c r="C17823"/>
      <c r="D17823"/>
    </row>
    <row r="17824" spans="1:4" ht="15" x14ac:dyDescent="0.25">
      <c r="A17824"/>
      <c r="B17824"/>
      <c r="C17824"/>
      <c r="D17824"/>
    </row>
    <row r="17825" spans="1:4" ht="15" x14ac:dyDescent="0.25">
      <c r="A17825"/>
      <c r="B17825"/>
      <c r="C17825"/>
      <c r="D17825"/>
    </row>
    <row r="17826" spans="1:4" ht="15" x14ac:dyDescent="0.25">
      <c r="A17826"/>
      <c r="B17826"/>
      <c r="C17826"/>
      <c r="D17826"/>
    </row>
    <row r="17827" spans="1:4" ht="15" x14ac:dyDescent="0.25">
      <c r="A17827"/>
      <c r="B17827"/>
      <c r="C17827"/>
      <c r="D17827"/>
    </row>
    <row r="17828" spans="1:4" ht="15" x14ac:dyDescent="0.25">
      <c r="A17828"/>
      <c r="B17828"/>
      <c r="C17828"/>
      <c r="D17828"/>
    </row>
    <row r="17829" spans="1:4" ht="15" x14ac:dyDescent="0.25">
      <c r="A17829"/>
      <c r="B17829"/>
      <c r="C17829"/>
      <c r="D17829"/>
    </row>
    <row r="17830" spans="1:4" ht="15" x14ac:dyDescent="0.25">
      <c r="A17830"/>
      <c r="B17830"/>
      <c r="C17830"/>
      <c r="D17830"/>
    </row>
    <row r="17831" spans="1:4" ht="15" x14ac:dyDescent="0.25">
      <c r="A17831"/>
      <c r="B17831"/>
      <c r="C17831"/>
      <c r="D17831"/>
    </row>
    <row r="17832" spans="1:4" ht="15" x14ac:dyDescent="0.25">
      <c r="A17832"/>
      <c r="B17832"/>
      <c r="C17832"/>
      <c r="D17832"/>
    </row>
    <row r="17833" spans="1:4" ht="15" x14ac:dyDescent="0.25">
      <c r="A17833"/>
      <c r="B17833"/>
      <c r="C17833"/>
      <c r="D17833"/>
    </row>
    <row r="17834" spans="1:4" ht="15" x14ac:dyDescent="0.25">
      <c r="A17834"/>
      <c r="B17834"/>
      <c r="C17834"/>
      <c r="D17834"/>
    </row>
    <row r="17835" spans="1:4" ht="15" x14ac:dyDescent="0.25">
      <c r="A17835"/>
      <c r="B17835"/>
      <c r="C17835"/>
      <c r="D17835"/>
    </row>
    <row r="17836" spans="1:4" ht="15" x14ac:dyDescent="0.25">
      <c r="A17836"/>
      <c r="B17836"/>
      <c r="C17836"/>
      <c r="D17836"/>
    </row>
    <row r="17837" spans="1:4" ht="15" x14ac:dyDescent="0.25">
      <c r="A17837"/>
      <c r="B17837"/>
      <c r="C17837"/>
      <c r="D17837"/>
    </row>
    <row r="17838" spans="1:4" ht="15" x14ac:dyDescent="0.25">
      <c r="A17838"/>
      <c r="B17838"/>
      <c r="C17838"/>
      <c r="D17838"/>
    </row>
    <row r="17839" spans="1:4" ht="15" x14ac:dyDescent="0.25">
      <c r="A17839"/>
      <c r="B17839"/>
      <c r="C17839"/>
      <c r="D17839"/>
    </row>
    <row r="17840" spans="1:4" ht="15" x14ac:dyDescent="0.25">
      <c r="A17840"/>
      <c r="B17840"/>
      <c r="C17840"/>
      <c r="D17840"/>
    </row>
    <row r="17841" spans="1:4" ht="15" x14ac:dyDescent="0.25">
      <c r="A17841"/>
      <c r="B17841"/>
      <c r="C17841"/>
      <c r="D17841"/>
    </row>
    <row r="17842" spans="1:4" ht="15" x14ac:dyDescent="0.25">
      <c r="A17842"/>
      <c r="B17842"/>
      <c r="C17842"/>
      <c r="D17842"/>
    </row>
    <row r="17843" spans="1:4" ht="15" x14ac:dyDescent="0.25">
      <c r="A17843"/>
      <c r="B17843"/>
      <c r="C17843"/>
      <c r="D17843"/>
    </row>
    <row r="17844" spans="1:4" ht="15" x14ac:dyDescent="0.25">
      <c r="A17844"/>
      <c r="B17844"/>
      <c r="C17844"/>
      <c r="D17844"/>
    </row>
    <row r="17845" spans="1:4" ht="15" x14ac:dyDescent="0.25">
      <c r="A17845"/>
      <c r="B17845"/>
      <c r="C17845"/>
      <c r="D17845"/>
    </row>
    <row r="17846" spans="1:4" ht="15" x14ac:dyDescent="0.25">
      <c r="A17846"/>
      <c r="B17846"/>
      <c r="C17846"/>
      <c r="D17846"/>
    </row>
    <row r="17847" spans="1:4" ht="15" x14ac:dyDescent="0.25">
      <c r="A17847"/>
      <c r="B17847"/>
      <c r="C17847"/>
      <c r="D17847"/>
    </row>
    <row r="17848" spans="1:4" ht="15" x14ac:dyDescent="0.25">
      <c r="A17848"/>
      <c r="B17848"/>
      <c r="C17848"/>
      <c r="D17848"/>
    </row>
    <row r="17849" spans="1:4" ht="15" x14ac:dyDescent="0.25">
      <c r="A17849"/>
      <c r="B17849"/>
      <c r="C17849"/>
      <c r="D17849"/>
    </row>
    <row r="17850" spans="1:4" ht="15" x14ac:dyDescent="0.25">
      <c r="A17850"/>
      <c r="B17850"/>
      <c r="C17850"/>
      <c r="D17850"/>
    </row>
    <row r="17851" spans="1:4" ht="15" x14ac:dyDescent="0.25">
      <c r="A17851"/>
      <c r="B17851"/>
      <c r="C17851"/>
      <c r="D17851"/>
    </row>
    <row r="17852" spans="1:4" ht="15" x14ac:dyDescent="0.25">
      <c r="A17852"/>
      <c r="B17852"/>
      <c r="C17852"/>
      <c r="D17852"/>
    </row>
    <row r="17853" spans="1:4" ht="15" x14ac:dyDescent="0.25">
      <c r="A17853"/>
      <c r="B17853"/>
      <c r="C17853"/>
      <c r="D17853"/>
    </row>
    <row r="17854" spans="1:4" ht="15" x14ac:dyDescent="0.25">
      <c r="A17854"/>
      <c r="B17854"/>
      <c r="C17854"/>
      <c r="D17854"/>
    </row>
    <row r="17855" spans="1:4" ht="15" x14ac:dyDescent="0.25">
      <c r="A17855"/>
      <c r="B17855"/>
      <c r="C17855"/>
      <c r="D17855"/>
    </row>
    <row r="17856" spans="1:4" ht="15" x14ac:dyDescent="0.25">
      <c r="A17856"/>
      <c r="B17856"/>
      <c r="C17856"/>
      <c r="D17856"/>
    </row>
    <row r="17857" spans="1:4" ht="15" x14ac:dyDescent="0.25">
      <c r="A17857"/>
      <c r="B17857"/>
      <c r="C17857"/>
      <c r="D17857"/>
    </row>
    <row r="17858" spans="1:4" ht="15" x14ac:dyDescent="0.25">
      <c r="A17858"/>
      <c r="B17858"/>
      <c r="C17858"/>
      <c r="D17858"/>
    </row>
    <row r="17859" spans="1:4" ht="15" x14ac:dyDescent="0.25">
      <c r="A17859"/>
      <c r="B17859"/>
      <c r="C17859"/>
      <c r="D17859"/>
    </row>
    <row r="17860" spans="1:4" ht="15" x14ac:dyDescent="0.25">
      <c r="A17860"/>
      <c r="B17860"/>
      <c r="C17860"/>
      <c r="D17860"/>
    </row>
    <row r="17861" spans="1:4" ht="15" x14ac:dyDescent="0.25">
      <c r="A17861"/>
      <c r="B17861"/>
      <c r="C17861"/>
      <c r="D17861"/>
    </row>
    <row r="17862" spans="1:4" ht="15" x14ac:dyDescent="0.25">
      <c r="A17862"/>
      <c r="B17862"/>
      <c r="C17862"/>
      <c r="D17862"/>
    </row>
    <row r="17863" spans="1:4" ht="15" x14ac:dyDescent="0.25">
      <c r="A17863"/>
      <c r="B17863"/>
      <c r="C17863"/>
      <c r="D17863"/>
    </row>
    <row r="17864" spans="1:4" ht="15" x14ac:dyDescent="0.25">
      <c r="A17864"/>
      <c r="B17864"/>
      <c r="C17864"/>
      <c r="D17864"/>
    </row>
    <row r="17865" spans="1:4" ht="15" x14ac:dyDescent="0.25">
      <c r="A17865"/>
      <c r="B17865"/>
      <c r="C17865"/>
      <c r="D17865"/>
    </row>
    <row r="17866" spans="1:4" ht="15" x14ac:dyDescent="0.25">
      <c r="A17866"/>
      <c r="B17866"/>
      <c r="C17866"/>
      <c r="D17866"/>
    </row>
    <row r="17867" spans="1:4" ht="15" x14ac:dyDescent="0.25">
      <c r="A17867"/>
      <c r="B17867"/>
      <c r="C17867"/>
      <c r="D17867"/>
    </row>
    <row r="17868" spans="1:4" ht="15" x14ac:dyDescent="0.25">
      <c r="A17868"/>
      <c r="B17868"/>
      <c r="C17868"/>
      <c r="D17868"/>
    </row>
    <row r="17869" spans="1:4" ht="15" x14ac:dyDescent="0.25">
      <c r="A17869"/>
      <c r="B17869"/>
      <c r="C17869"/>
      <c r="D17869"/>
    </row>
    <row r="17870" spans="1:4" ht="15" x14ac:dyDescent="0.25">
      <c r="A17870"/>
      <c r="B17870"/>
      <c r="C17870"/>
      <c r="D17870"/>
    </row>
    <row r="17871" spans="1:4" ht="15" x14ac:dyDescent="0.25">
      <c r="A17871"/>
      <c r="B17871"/>
      <c r="C17871"/>
      <c r="D17871"/>
    </row>
    <row r="17872" spans="1:4" ht="15" x14ac:dyDescent="0.25">
      <c r="A17872"/>
      <c r="B17872"/>
      <c r="C17872"/>
      <c r="D17872"/>
    </row>
    <row r="17873" spans="1:4" ht="15" x14ac:dyDescent="0.25">
      <c r="A17873"/>
      <c r="B17873"/>
      <c r="C17873"/>
      <c r="D17873"/>
    </row>
    <row r="17874" spans="1:4" ht="15" x14ac:dyDescent="0.25">
      <c r="A17874"/>
      <c r="B17874"/>
      <c r="C17874"/>
      <c r="D17874"/>
    </row>
    <row r="17875" spans="1:4" ht="15" x14ac:dyDescent="0.25">
      <c r="A17875"/>
      <c r="B17875"/>
      <c r="C17875"/>
      <c r="D17875"/>
    </row>
    <row r="17876" spans="1:4" ht="15" x14ac:dyDescent="0.25">
      <c r="A17876"/>
      <c r="B17876"/>
      <c r="C17876"/>
      <c r="D17876"/>
    </row>
    <row r="17877" spans="1:4" ht="15" x14ac:dyDescent="0.25">
      <c r="A17877"/>
      <c r="B17877"/>
      <c r="C17877"/>
      <c r="D17877"/>
    </row>
    <row r="17878" spans="1:4" ht="15" x14ac:dyDescent="0.25">
      <c r="A17878"/>
      <c r="B17878"/>
      <c r="C17878"/>
      <c r="D17878"/>
    </row>
    <row r="17879" spans="1:4" ht="15" x14ac:dyDescent="0.25">
      <c r="A17879"/>
      <c r="B17879"/>
      <c r="C17879"/>
      <c r="D17879"/>
    </row>
    <row r="17880" spans="1:4" ht="15" x14ac:dyDescent="0.25">
      <c r="A17880"/>
      <c r="B17880"/>
      <c r="C17880"/>
      <c r="D17880"/>
    </row>
    <row r="17881" spans="1:4" ht="15" x14ac:dyDescent="0.25">
      <c r="A17881"/>
      <c r="B17881"/>
      <c r="C17881"/>
      <c r="D17881"/>
    </row>
    <row r="17882" spans="1:4" ht="15" x14ac:dyDescent="0.25">
      <c r="A17882"/>
      <c r="B17882"/>
      <c r="C17882"/>
      <c r="D17882"/>
    </row>
    <row r="17883" spans="1:4" ht="15" x14ac:dyDescent="0.25">
      <c r="A17883"/>
      <c r="B17883"/>
      <c r="C17883"/>
      <c r="D17883"/>
    </row>
    <row r="17884" spans="1:4" ht="15" x14ac:dyDescent="0.25">
      <c r="A17884"/>
      <c r="B17884"/>
      <c r="C17884"/>
      <c r="D17884"/>
    </row>
    <row r="17885" spans="1:4" ht="15" x14ac:dyDescent="0.25">
      <c r="A17885"/>
      <c r="B17885"/>
      <c r="C17885"/>
      <c r="D17885"/>
    </row>
    <row r="17886" spans="1:4" ht="15" x14ac:dyDescent="0.25">
      <c r="A17886"/>
      <c r="B17886"/>
      <c r="C17886"/>
      <c r="D17886"/>
    </row>
    <row r="17887" spans="1:4" ht="15" x14ac:dyDescent="0.25">
      <c r="A17887"/>
      <c r="B17887"/>
      <c r="C17887"/>
      <c r="D17887"/>
    </row>
    <row r="17888" spans="1:4" ht="15" x14ac:dyDescent="0.25">
      <c r="A17888"/>
      <c r="B17888"/>
      <c r="C17888"/>
      <c r="D17888"/>
    </row>
    <row r="17889" spans="1:4" ht="15" x14ac:dyDescent="0.25">
      <c r="A17889"/>
      <c r="B17889"/>
      <c r="C17889"/>
      <c r="D17889"/>
    </row>
    <row r="17890" spans="1:4" ht="15" x14ac:dyDescent="0.25">
      <c r="A17890"/>
      <c r="B17890"/>
      <c r="C17890"/>
      <c r="D17890"/>
    </row>
    <row r="17891" spans="1:4" ht="15" x14ac:dyDescent="0.25">
      <c r="A17891"/>
      <c r="B17891"/>
      <c r="C17891"/>
      <c r="D17891"/>
    </row>
    <row r="17892" spans="1:4" ht="15" x14ac:dyDescent="0.25">
      <c r="A17892"/>
      <c r="B17892"/>
      <c r="C17892"/>
      <c r="D17892"/>
    </row>
    <row r="17893" spans="1:4" ht="15" x14ac:dyDescent="0.25">
      <c r="A17893"/>
      <c r="B17893"/>
      <c r="C17893"/>
      <c r="D17893"/>
    </row>
    <row r="17894" spans="1:4" ht="15" x14ac:dyDescent="0.25">
      <c r="A17894"/>
      <c r="B17894"/>
      <c r="C17894"/>
      <c r="D17894"/>
    </row>
    <row r="17895" spans="1:4" ht="15" x14ac:dyDescent="0.25">
      <c r="A17895"/>
      <c r="B17895"/>
      <c r="C17895"/>
      <c r="D17895"/>
    </row>
    <row r="17896" spans="1:4" ht="15" x14ac:dyDescent="0.25">
      <c r="A17896"/>
      <c r="B17896"/>
      <c r="C17896"/>
      <c r="D17896"/>
    </row>
    <row r="17897" spans="1:4" ht="15" x14ac:dyDescent="0.25">
      <c r="A17897"/>
      <c r="B17897"/>
      <c r="C17897"/>
      <c r="D17897"/>
    </row>
    <row r="17898" spans="1:4" ht="15" x14ac:dyDescent="0.25">
      <c r="A17898"/>
      <c r="B17898"/>
      <c r="C17898"/>
      <c r="D17898"/>
    </row>
    <row r="17899" spans="1:4" ht="15" x14ac:dyDescent="0.25">
      <c r="A17899"/>
      <c r="B17899"/>
      <c r="C17899"/>
      <c r="D17899"/>
    </row>
    <row r="17900" spans="1:4" ht="15" x14ac:dyDescent="0.25">
      <c r="A17900"/>
      <c r="B17900"/>
      <c r="C17900"/>
      <c r="D17900"/>
    </row>
    <row r="17901" spans="1:4" ht="15" x14ac:dyDescent="0.25">
      <c r="A17901"/>
      <c r="B17901"/>
      <c r="C17901"/>
      <c r="D17901"/>
    </row>
    <row r="17902" spans="1:4" ht="15" x14ac:dyDescent="0.25">
      <c r="A17902"/>
      <c r="B17902"/>
      <c r="C17902"/>
      <c r="D17902"/>
    </row>
    <row r="17903" spans="1:4" ht="15" x14ac:dyDescent="0.25">
      <c r="A17903"/>
      <c r="B17903"/>
      <c r="C17903"/>
      <c r="D17903"/>
    </row>
    <row r="17904" spans="1:4" ht="15" x14ac:dyDescent="0.25">
      <c r="A17904"/>
      <c r="B17904"/>
      <c r="C17904"/>
      <c r="D17904"/>
    </row>
    <row r="17905" spans="1:4" ht="15" x14ac:dyDescent="0.25">
      <c r="A17905"/>
      <c r="B17905"/>
      <c r="C17905"/>
      <c r="D17905"/>
    </row>
    <row r="17906" spans="1:4" ht="15" x14ac:dyDescent="0.25">
      <c r="A17906"/>
      <c r="B17906"/>
      <c r="C17906"/>
      <c r="D17906"/>
    </row>
    <row r="17907" spans="1:4" ht="15" x14ac:dyDescent="0.25">
      <c r="A17907"/>
      <c r="B17907"/>
      <c r="C17907"/>
      <c r="D17907"/>
    </row>
    <row r="17908" spans="1:4" ht="15" x14ac:dyDescent="0.25">
      <c r="A17908"/>
      <c r="B17908"/>
      <c r="C17908"/>
      <c r="D17908"/>
    </row>
    <row r="17909" spans="1:4" ht="15" x14ac:dyDescent="0.25">
      <c r="A17909"/>
      <c r="B17909"/>
      <c r="C17909"/>
      <c r="D17909"/>
    </row>
    <row r="17910" spans="1:4" ht="15" x14ac:dyDescent="0.25">
      <c r="A17910"/>
      <c r="B17910"/>
      <c r="C17910"/>
      <c r="D17910"/>
    </row>
    <row r="17911" spans="1:4" ht="15" x14ac:dyDescent="0.25">
      <c r="A17911"/>
      <c r="B17911"/>
      <c r="C17911"/>
      <c r="D17911"/>
    </row>
    <row r="17912" spans="1:4" ht="15" x14ac:dyDescent="0.25">
      <c r="A17912"/>
      <c r="B17912"/>
      <c r="C17912"/>
      <c r="D17912"/>
    </row>
    <row r="17913" spans="1:4" ht="15" x14ac:dyDescent="0.25">
      <c r="A17913"/>
      <c r="B17913"/>
      <c r="C17913"/>
      <c r="D17913"/>
    </row>
    <row r="17914" spans="1:4" ht="15" x14ac:dyDescent="0.25">
      <c r="A17914"/>
      <c r="B17914"/>
      <c r="C17914"/>
      <c r="D17914"/>
    </row>
    <row r="17915" spans="1:4" ht="15" x14ac:dyDescent="0.25">
      <c r="A17915"/>
      <c r="B17915"/>
      <c r="C17915"/>
      <c r="D17915"/>
    </row>
    <row r="17916" spans="1:4" ht="15" x14ac:dyDescent="0.25">
      <c r="A17916"/>
      <c r="B17916"/>
      <c r="C17916"/>
      <c r="D17916"/>
    </row>
    <row r="17917" spans="1:4" ht="15" x14ac:dyDescent="0.25">
      <c r="A17917"/>
      <c r="B17917"/>
      <c r="C17917"/>
      <c r="D17917"/>
    </row>
    <row r="17918" spans="1:4" ht="15" x14ac:dyDescent="0.25">
      <c r="A17918"/>
      <c r="B17918"/>
      <c r="C17918"/>
      <c r="D17918"/>
    </row>
    <row r="17919" spans="1:4" ht="15" x14ac:dyDescent="0.25">
      <c r="A17919"/>
      <c r="B17919"/>
      <c r="C17919"/>
      <c r="D17919"/>
    </row>
    <row r="17920" spans="1:4" ht="15" x14ac:dyDescent="0.25">
      <c r="A17920"/>
      <c r="B17920"/>
      <c r="C17920"/>
      <c r="D17920"/>
    </row>
    <row r="17921" spans="1:4" ht="15" x14ac:dyDescent="0.25">
      <c r="A17921"/>
      <c r="B17921"/>
      <c r="C17921"/>
      <c r="D17921"/>
    </row>
    <row r="17922" spans="1:4" ht="15" x14ac:dyDescent="0.25">
      <c r="A17922"/>
      <c r="B17922"/>
      <c r="C17922"/>
      <c r="D17922"/>
    </row>
    <row r="17923" spans="1:4" ht="15" x14ac:dyDescent="0.25">
      <c r="A17923"/>
      <c r="B17923"/>
      <c r="C17923"/>
      <c r="D17923"/>
    </row>
    <row r="17924" spans="1:4" ht="15" x14ac:dyDescent="0.25">
      <c r="A17924"/>
      <c r="B17924"/>
      <c r="C17924"/>
      <c r="D17924"/>
    </row>
    <row r="17925" spans="1:4" ht="15" x14ac:dyDescent="0.25">
      <c r="A17925"/>
      <c r="B17925"/>
      <c r="C17925"/>
      <c r="D17925"/>
    </row>
    <row r="17926" spans="1:4" ht="15" x14ac:dyDescent="0.25">
      <c r="A17926"/>
      <c r="B17926"/>
      <c r="C17926"/>
      <c r="D17926"/>
    </row>
    <row r="17927" spans="1:4" ht="15" x14ac:dyDescent="0.25">
      <c r="A17927"/>
      <c r="B17927"/>
      <c r="C17927"/>
      <c r="D17927"/>
    </row>
    <row r="17928" spans="1:4" ht="15" x14ac:dyDescent="0.25">
      <c r="A17928"/>
      <c r="B17928"/>
      <c r="C17928"/>
      <c r="D17928"/>
    </row>
    <row r="17929" spans="1:4" ht="15" x14ac:dyDescent="0.25">
      <c r="A17929"/>
      <c r="B17929"/>
      <c r="C17929"/>
      <c r="D17929"/>
    </row>
    <row r="17930" spans="1:4" ht="15" x14ac:dyDescent="0.25">
      <c r="A17930"/>
      <c r="B17930"/>
      <c r="C17930"/>
      <c r="D17930"/>
    </row>
    <row r="17931" spans="1:4" ht="15" x14ac:dyDescent="0.25">
      <c r="A17931"/>
      <c r="B17931"/>
      <c r="C17931"/>
      <c r="D17931"/>
    </row>
    <row r="17932" spans="1:4" ht="15" x14ac:dyDescent="0.25">
      <c r="A17932"/>
      <c r="B17932"/>
      <c r="C17932"/>
      <c r="D17932"/>
    </row>
    <row r="17933" spans="1:4" ht="15" x14ac:dyDescent="0.25">
      <c r="A17933"/>
      <c r="B17933"/>
      <c r="C17933"/>
      <c r="D17933"/>
    </row>
    <row r="17934" spans="1:4" ht="15" x14ac:dyDescent="0.25">
      <c r="A17934"/>
      <c r="B17934"/>
      <c r="C17934"/>
      <c r="D17934"/>
    </row>
    <row r="17935" spans="1:4" ht="15" x14ac:dyDescent="0.25">
      <c r="A17935"/>
      <c r="B17935"/>
      <c r="C17935"/>
      <c r="D17935"/>
    </row>
    <row r="17936" spans="1:4" ht="15" x14ac:dyDescent="0.25">
      <c r="A17936"/>
      <c r="B17936"/>
      <c r="C17936"/>
      <c r="D17936"/>
    </row>
    <row r="17937" spans="1:4" ht="15" x14ac:dyDescent="0.25">
      <c r="A17937"/>
      <c r="B17937"/>
      <c r="C17937"/>
      <c r="D17937"/>
    </row>
    <row r="17938" spans="1:4" ht="15" x14ac:dyDescent="0.25">
      <c r="A17938"/>
      <c r="B17938"/>
      <c r="C17938"/>
      <c r="D17938"/>
    </row>
    <row r="17939" spans="1:4" ht="15" x14ac:dyDescent="0.25">
      <c r="A17939"/>
      <c r="B17939"/>
      <c r="C17939"/>
      <c r="D17939"/>
    </row>
    <row r="17940" spans="1:4" ht="15" x14ac:dyDescent="0.25">
      <c r="A17940"/>
      <c r="B17940"/>
      <c r="C17940"/>
      <c r="D17940"/>
    </row>
    <row r="17941" spans="1:4" ht="15" x14ac:dyDescent="0.25">
      <c r="A17941"/>
      <c r="B17941"/>
      <c r="C17941"/>
      <c r="D17941"/>
    </row>
    <row r="17942" spans="1:4" ht="15" x14ac:dyDescent="0.25">
      <c r="A17942"/>
      <c r="B17942"/>
      <c r="C17942"/>
      <c r="D17942"/>
    </row>
    <row r="17943" spans="1:4" ht="15" x14ac:dyDescent="0.25">
      <c r="A17943"/>
      <c r="B17943"/>
      <c r="C17943"/>
      <c r="D17943"/>
    </row>
    <row r="17944" spans="1:4" ht="15" x14ac:dyDescent="0.25">
      <c r="A17944"/>
      <c r="B17944"/>
      <c r="C17944"/>
      <c r="D17944"/>
    </row>
    <row r="17945" spans="1:4" ht="15" x14ac:dyDescent="0.25">
      <c r="A17945"/>
      <c r="B17945"/>
      <c r="C17945"/>
      <c r="D17945"/>
    </row>
    <row r="17946" spans="1:4" ht="15" x14ac:dyDescent="0.25">
      <c r="A17946"/>
      <c r="B17946"/>
      <c r="C17946"/>
      <c r="D17946"/>
    </row>
    <row r="17947" spans="1:4" ht="15" x14ac:dyDescent="0.25">
      <c r="A17947"/>
      <c r="B17947"/>
      <c r="C17947"/>
      <c r="D17947"/>
    </row>
    <row r="17948" spans="1:4" ht="15" x14ac:dyDescent="0.25">
      <c r="A17948"/>
      <c r="B17948"/>
      <c r="C17948"/>
      <c r="D17948"/>
    </row>
    <row r="17949" spans="1:4" ht="15" x14ac:dyDescent="0.25">
      <c r="A17949"/>
      <c r="B17949"/>
      <c r="C17949"/>
      <c r="D17949"/>
    </row>
    <row r="17950" spans="1:4" ht="15" x14ac:dyDescent="0.25">
      <c r="A17950"/>
      <c r="B17950"/>
      <c r="C17950"/>
      <c r="D17950"/>
    </row>
    <row r="17951" spans="1:4" ht="15" x14ac:dyDescent="0.25">
      <c r="A17951"/>
      <c r="B17951"/>
      <c r="C17951"/>
      <c r="D17951"/>
    </row>
    <row r="17952" spans="1:4" ht="15" x14ac:dyDescent="0.25">
      <c r="A17952"/>
      <c r="B17952"/>
      <c r="C17952"/>
      <c r="D17952"/>
    </row>
    <row r="17953" spans="1:4" ht="15" x14ac:dyDescent="0.25">
      <c r="A17953"/>
      <c r="B17953"/>
      <c r="C17953"/>
      <c r="D17953"/>
    </row>
    <row r="17954" spans="1:4" ht="15" x14ac:dyDescent="0.25">
      <c r="A17954"/>
      <c r="B17954"/>
      <c r="C17954"/>
      <c r="D17954"/>
    </row>
    <row r="17955" spans="1:4" ht="15" x14ac:dyDescent="0.25">
      <c r="A17955"/>
      <c r="B17955"/>
      <c r="C17955"/>
      <c r="D17955"/>
    </row>
    <row r="17956" spans="1:4" ht="15" x14ac:dyDescent="0.25">
      <c r="A17956"/>
      <c r="B17956"/>
      <c r="C17956"/>
      <c r="D17956"/>
    </row>
    <row r="17957" spans="1:4" ht="15" x14ac:dyDescent="0.25">
      <c r="A17957"/>
      <c r="B17957"/>
      <c r="C17957"/>
      <c r="D17957"/>
    </row>
    <row r="17958" spans="1:4" ht="15" x14ac:dyDescent="0.25">
      <c r="A17958"/>
      <c r="B17958"/>
      <c r="C17958"/>
      <c r="D17958"/>
    </row>
    <row r="17959" spans="1:4" ht="15" x14ac:dyDescent="0.25">
      <c r="A17959"/>
      <c r="B17959"/>
      <c r="C17959"/>
      <c r="D17959"/>
    </row>
    <row r="17960" spans="1:4" ht="15" x14ac:dyDescent="0.25">
      <c r="A17960"/>
      <c r="B17960"/>
      <c r="C17960"/>
      <c r="D17960"/>
    </row>
    <row r="17961" spans="1:4" ht="15" x14ac:dyDescent="0.25">
      <c r="A17961"/>
      <c r="B17961"/>
      <c r="C17961"/>
      <c r="D17961"/>
    </row>
    <row r="17962" spans="1:4" ht="15" x14ac:dyDescent="0.25">
      <c r="A17962"/>
      <c r="B17962"/>
      <c r="C17962"/>
      <c r="D17962"/>
    </row>
    <row r="17963" spans="1:4" ht="15" x14ac:dyDescent="0.25">
      <c r="A17963"/>
      <c r="B17963"/>
      <c r="C17963"/>
      <c r="D17963"/>
    </row>
    <row r="17964" spans="1:4" ht="15" x14ac:dyDescent="0.25">
      <c r="A17964"/>
      <c r="B17964"/>
      <c r="C17964"/>
      <c r="D17964"/>
    </row>
    <row r="17965" spans="1:4" ht="15" x14ac:dyDescent="0.25">
      <c r="A17965"/>
      <c r="B17965"/>
      <c r="C17965"/>
      <c r="D17965"/>
    </row>
    <row r="17966" spans="1:4" ht="15" x14ac:dyDescent="0.25">
      <c r="A17966"/>
      <c r="B17966"/>
      <c r="C17966"/>
      <c r="D17966"/>
    </row>
    <row r="17967" spans="1:4" ht="15" x14ac:dyDescent="0.25">
      <c r="A17967"/>
      <c r="B17967"/>
      <c r="C17967"/>
      <c r="D17967"/>
    </row>
    <row r="17968" spans="1:4" ht="15" x14ac:dyDescent="0.25">
      <c r="A17968"/>
      <c r="B17968"/>
      <c r="C17968"/>
      <c r="D17968"/>
    </row>
    <row r="17969" spans="1:4" ht="15" x14ac:dyDescent="0.25">
      <c r="A17969"/>
      <c r="B17969"/>
      <c r="C17969"/>
      <c r="D17969"/>
    </row>
    <row r="17970" spans="1:4" ht="15" x14ac:dyDescent="0.25">
      <c r="A17970"/>
      <c r="B17970"/>
      <c r="C17970"/>
      <c r="D17970"/>
    </row>
    <row r="17971" spans="1:4" ht="15" x14ac:dyDescent="0.25">
      <c r="A17971"/>
      <c r="B17971"/>
      <c r="C17971"/>
      <c r="D17971"/>
    </row>
    <row r="17972" spans="1:4" ht="15" x14ac:dyDescent="0.25">
      <c r="A17972"/>
      <c r="B17972"/>
      <c r="C17972"/>
      <c r="D17972"/>
    </row>
    <row r="17973" spans="1:4" ht="15" x14ac:dyDescent="0.25">
      <c r="A17973"/>
      <c r="B17973"/>
      <c r="C17973"/>
      <c r="D17973"/>
    </row>
    <row r="17974" spans="1:4" ht="15" x14ac:dyDescent="0.25">
      <c r="A17974"/>
      <c r="B17974"/>
      <c r="C17974"/>
      <c r="D17974"/>
    </row>
    <row r="17975" spans="1:4" ht="15" x14ac:dyDescent="0.25">
      <c r="A17975"/>
      <c r="B17975"/>
      <c r="C17975"/>
      <c r="D17975"/>
    </row>
    <row r="17976" spans="1:4" ht="15" x14ac:dyDescent="0.25">
      <c r="A17976"/>
      <c r="B17976"/>
      <c r="C17976"/>
      <c r="D17976"/>
    </row>
    <row r="17977" spans="1:4" ht="15" x14ac:dyDescent="0.25">
      <c r="A17977"/>
      <c r="B17977"/>
      <c r="C17977"/>
      <c r="D17977"/>
    </row>
    <row r="17978" spans="1:4" ht="15" x14ac:dyDescent="0.25">
      <c r="A17978"/>
      <c r="B17978"/>
      <c r="C17978"/>
      <c r="D17978"/>
    </row>
    <row r="17979" spans="1:4" ht="15" x14ac:dyDescent="0.25">
      <c r="A17979"/>
      <c r="B17979"/>
      <c r="C17979"/>
      <c r="D17979"/>
    </row>
    <row r="17980" spans="1:4" ht="15" x14ac:dyDescent="0.25">
      <c r="A17980"/>
      <c r="B17980"/>
      <c r="C17980"/>
      <c r="D17980"/>
    </row>
    <row r="17981" spans="1:4" ht="15" x14ac:dyDescent="0.25">
      <c r="A17981"/>
      <c r="B17981"/>
      <c r="C17981"/>
      <c r="D17981"/>
    </row>
    <row r="17982" spans="1:4" ht="15" x14ac:dyDescent="0.25">
      <c r="A17982"/>
      <c r="B17982"/>
      <c r="C17982"/>
      <c r="D17982"/>
    </row>
    <row r="17983" spans="1:4" ht="15" x14ac:dyDescent="0.25">
      <c r="A17983"/>
      <c r="B17983"/>
      <c r="C17983"/>
      <c r="D17983"/>
    </row>
    <row r="17984" spans="1:4" ht="15" x14ac:dyDescent="0.25">
      <c r="A17984"/>
      <c r="B17984"/>
      <c r="C17984"/>
      <c r="D17984"/>
    </row>
    <row r="17985" spans="1:4" ht="15" x14ac:dyDescent="0.25">
      <c r="A17985"/>
      <c r="B17985"/>
      <c r="C17985"/>
      <c r="D17985"/>
    </row>
    <row r="17986" spans="1:4" ht="15" x14ac:dyDescent="0.25">
      <c r="A17986"/>
      <c r="B17986"/>
      <c r="C17986"/>
      <c r="D17986"/>
    </row>
    <row r="17987" spans="1:4" ht="15" x14ac:dyDescent="0.25">
      <c r="A17987"/>
      <c r="B17987"/>
      <c r="C17987"/>
      <c r="D17987"/>
    </row>
    <row r="17988" spans="1:4" ht="15" x14ac:dyDescent="0.25">
      <c r="A17988"/>
      <c r="B17988"/>
      <c r="C17988"/>
      <c r="D17988"/>
    </row>
    <row r="17989" spans="1:4" ht="15" x14ac:dyDescent="0.25">
      <c r="A17989"/>
      <c r="B17989"/>
      <c r="C17989"/>
      <c r="D17989"/>
    </row>
    <row r="17990" spans="1:4" ht="15" x14ac:dyDescent="0.25">
      <c r="A17990"/>
      <c r="B17990"/>
      <c r="C17990"/>
      <c r="D17990"/>
    </row>
    <row r="17991" spans="1:4" ht="15" x14ac:dyDescent="0.25">
      <c r="A17991"/>
      <c r="B17991"/>
      <c r="C17991"/>
      <c r="D17991"/>
    </row>
    <row r="17992" spans="1:4" ht="15" x14ac:dyDescent="0.25">
      <c r="A17992"/>
      <c r="B17992"/>
      <c r="C17992"/>
      <c r="D17992"/>
    </row>
    <row r="17993" spans="1:4" ht="15" x14ac:dyDescent="0.25">
      <c r="A17993"/>
      <c r="B17993"/>
      <c r="C17993"/>
      <c r="D17993"/>
    </row>
    <row r="17994" spans="1:4" ht="15" x14ac:dyDescent="0.25">
      <c r="A17994"/>
      <c r="B17994"/>
      <c r="C17994"/>
      <c r="D17994"/>
    </row>
    <row r="17995" spans="1:4" ht="15" x14ac:dyDescent="0.25">
      <c r="A17995"/>
      <c r="B17995"/>
      <c r="C17995"/>
      <c r="D17995"/>
    </row>
    <row r="17996" spans="1:4" ht="15" x14ac:dyDescent="0.25">
      <c r="A17996"/>
      <c r="B17996"/>
      <c r="C17996"/>
      <c r="D17996"/>
    </row>
    <row r="17997" spans="1:4" ht="15" x14ac:dyDescent="0.25">
      <c r="A17997"/>
      <c r="B17997"/>
      <c r="C17997"/>
      <c r="D17997"/>
    </row>
    <row r="17998" spans="1:4" ht="15" x14ac:dyDescent="0.25">
      <c r="A17998"/>
      <c r="B17998"/>
      <c r="C17998"/>
      <c r="D17998"/>
    </row>
    <row r="17999" spans="1:4" ht="15" x14ac:dyDescent="0.25">
      <c r="A17999"/>
      <c r="B17999"/>
      <c r="C17999"/>
      <c r="D17999"/>
    </row>
    <row r="18000" spans="1:4" ht="15" x14ac:dyDescent="0.25">
      <c r="A18000"/>
      <c r="B18000"/>
      <c r="C18000"/>
      <c r="D18000"/>
    </row>
    <row r="18001" spans="1:4" ht="15" x14ac:dyDescent="0.25">
      <c r="A18001"/>
      <c r="B18001"/>
      <c r="C18001"/>
      <c r="D18001"/>
    </row>
    <row r="18002" spans="1:4" ht="15" x14ac:dyDescent="0.25">
      <c r="A18002"/>
      <c r="B18002"/>
      <c r="C18002"/>
      <c r="D18002"/>
    </row>
    <row r="18003" spans="1:4" ht="15" x14ac:dyDescent="0.25">
      <c r="A18003"/>
      <c r="B18003"/>
      <c r="C18003"/>
      <c r="D18003"/>
    </row>
    <row r="18004" spans="1:4" ht="15" x14ac:dyDescent="0.25">
      <c r="A18004"/>
      <c r="B18004"/>
      <c r="C18004"/>
      <c r="D18004"/>
    </row>
    <row r="18005" spans="1:4" ht="15" x14ac:dyDescent="0.25">
      <c r="A18005"/>
      <c r="B18005"/>
      <c r="C18005"/>
      <c r="D18005"/>
    </row>
    <row r="18006" spans="1:4" ht="15" x14ac:dyDescent="0.25">
      <c r="A18006"/>
      <c r="B18006"/>
      <c r="C18006"/>
      <c r="D18006"/>
    </row>
    <row r="18007" spans="1:4" ht="15" x14ac:dyDescent="0.25">
      <c r="A18007"/>
      <c r="B18007"/>
      <c r="C18007"/>
      <c r="D18007"/>
    </row>
    <row r="18008" spans="1:4" ht="15" x14ac:dyDescent="0.25">
      <c r="A18008"/>
      <c r="B18008"/>
      <c r="C18008"/>
      <c r="D18008"/>
    </row>
    <row r="18009" spans="1:4" ht="15" x14ac:dyDescent="0.25">
      <c r="A18009"/>
      <c r="B18009"/>
      <c r="C18009"/>
      <c r="D18009"/>
    </row>
    <row r="18010" spans="1:4" ht="15" x14ac:dyDescent="0.25">
      <c r="A18010"/>
      <c r="B18010"/>
      <c r="C18010"/>
      <c r="D18010"/>
    </row>
    <row r="18011" spans="1:4" ht="15" x14ac:dyDescent="0.25">
      <c r="A18011"/>
      <c r="B18011"/>
      <c r="C18011"/>
      <c r="D18011"/>
    </row>
    <row r="18012" spans="1:4" ht="15" x14ac:dyDescent="0.25">
      <c r="A18012"/>
      <c r="B18012"/>
      <c r="C18012"/>
      <c r="D18012"/>
    </row>
    <row r="18013" spans="1:4" ht="15" x14ac:dyDescent="0.25">
      <c r="A18013"/>
      <c r="B18013"/>
      <c r="C18013"/>
      <c r="D18013"/>
    </row>
    <row r="18014" spans="1:4" ht="15" x14ac:dyDescent="0.25">
      <c r="A18014"/>
      <c r="B18014"/>
      <c r="C18014"/>
      <c r="D18014"/>
    </row>
    <row r="18015" spans="1:4" ht="15" x14ac:dyDescent="0.25">
      <c r="A18015"/>
      <c r="B18015"/>
      <c r="C18015"/>
      <c r="D18015"/>
    </row>
    <row r="18016" spans="1:4" ht="15" x14ac:dyDescent="0.25">
      <c r="A18016"/>
      <c r="B18016"/>
      <c r="C18016"/>
      <c r="D18016"/>
    </row>
    <row r="18017" spans="1:4" ht="15" x14ac:dyDescent="0.25">
      <c r="A18017"/>
      <c r="B18017"/>
      <c r="C18017"/>
      <c r="D18017"/>
    </row>
    <row r="18018" spans="1:4" ht="15" x14ac:dyDescent="0.25">
      <c r="A18018"/>
      <c r="B18018"/>
      <c r="C18018"/>
      <c r="D18018"/>
    </row>
    <row r="18019" spans="1:4" ht="15" x14ac:dyDescent="0.25">
      <c r="A18019"/>
      <c r="B18019"/>
      <c r="C18019"/>
      <c r="D18019"/>
    </row>
    <row r="18020" spans="1:4" ht="15" x14ac:dyDescent="0.25">
      <c r="A18020"/>
      <c r="B18020"/>
      <c r="C18020"/>
      <c r="D18020"/>
    </row>
    <row r="18021" spans="1:4" ht="15" x14ac:dyDescent="0.25">
      <c r="A18021"/>
      <c r="B18021"/>
      <c r="C18021"/>
      <c r="D18021"/>
    </row>
    <row r="18022" spans="1:4" ht="15" x14ac:dyDescent="0.25">
      <c r="A18022"/>
      <c r="B18022"/>
      <c r="C18022"/>
      <c r="D18022"/>
    </row>
    <row r="18023" spans="1:4" ht="15" x14ac:dyDescent="0.25">
      <c r="A18023"/>
      <c r="B18023"/>
      <c r="C18023"/>
      <c r="D18023"/>
    </row>
    <row r="18024" spans="1:4" ht="15" x14ac:dyDescent="0.25">
      <c r="A18024"/>
      <c r="B18024"/>
      <c r="C18024"/>
      <c r="D18024"/>
    </row>
    <row r="18025" spans="1:4" ht="15" x14ac:dyDescent="0.25">
      <c r="A18025"/>
      <c r="B18025"/>
      <c r="C18025"/>
      <c r="D18025"/>
    </row>
    <row r="18026" spans="1:4" ht="15" x14ac:dyDescent="0.25">
      <c r="A18026"/>
      <c r="B18026"/>
      <c r="C18026"/>
      <c r="D18026"/>
    </row>
    <row r="18027" spans="1:4" ht="15" x14ac:dyDescent="0.25">
      <c r="A18027"/>
      <c r="B18027"/>
      <c r="C18027"/>
      <c r="D18027"/>
    </row>
    <row r="18028" spans="1:4" ht="15" x14ac:dyDescent="0.25">
      <c r="A18028"/>
      <c r="B18028"/>
      <c r="C18028"/>
      <c r="D18028"/>
    </row>
    <row r="18029" spans="1:4" ht="15" x14ac:dyDescent="0.25">
      <c r="A18029"/>
      <c r="B18029"/>
      <c r="C18029"/>
      <c r="D18029"/>
    </row>
    <row r="18030" spans="1:4" ht="15" x14ac:dyDescent="0.25">
      <c r="A18030"/>
      <c r="B18030"/>
      <c r="C18030"/>
      <c r="D18030"/>
    </row>
    <row r="18031" spans="1:4" ht="15" x14ac:dyDescent="0.25">
      <c r="A18031"/>
      <c r="B18031"/>
      <c r="C18031"/>
      <c r="D18031"/>
    </row>
    <row r="18032" spans="1:4" ht="15" x14ac:dyDescent="0.25">
      <c r="A18032"/>
      <c r="B18032"/>
      <c r="C18032"/>
      <c r="D18032"/>
    </row>
    <row r="18033" spans="1:4" ht="15" x14ac:dyDescent="0.25">
      <c r="A18033"/>
      <c r="B18033"/>
      <c r="C18033"/>
      <c r="D18033"/>
    </row>
    <row r="18034" spans="1:4" ht="15" x14ac:dyDescent="0.25">
      <c r="A18034"/>
      <c r="B18034"/>
      <c r="C18034"/>
      <c r="D18034"/>
    </row>
    <row r="18035" spans="1:4" ht="15" x14ac:dyDescent="0.25">
      <c r="A18035"/>
      <c r="B18035"/>
      <c r="C18035"/>
      <c r="D18035"/>
    </row>
    <row r="18036" spans="1:4" ht="15" x14ac:dyDescent="0.25">
      <c r="A18036"/>
      <c r="B18036"/>
      <c r="C18036"/>
      <c r="D18036"/>
    </row>
    <row r="18037" spans="1:4" ht="15" x14ac:dyDescent="0.25">
      <c r="A18037"/>
      <c r="B18037"/>
      <c r="C18037"/>
      <c r="D18037"/>
    </row>
    <row r="18038" spans="1:4" ht="15" x14ac:dyDescent="0.25">
      <c r="A18038"/>
      <c r="B18038"/>
      <c r="C18038"/>
      <c r="D18038"/>
    </row>
    <row r="18039" spans="1:4" ht="15" x14ac:dyDescent="0.25">
      <c r="A18039"/>
      <c r="B18039"/>
      <c r="C18039"/>
      <c r="D18039"/>
    </row>
    <row r="18040" spans="1:4" ht="15" x14ac:dyDescent="0.25">
      <c r="A18040"/>
      <c r="B18040"/>
      <c r="C18040"/>
      <c r="D18040"/>
    </row>
    <row r="18041" spans="1:4" ht="15" x14ac:dyDescent="0.25">
      <c r="A18041"/>
      <c r="B18041"/>
      <c r="C18041"/>
      <c r="D18041"/>
    </row>
    <row r="18042" spans="1:4" ht="15" x14ac:dyDescent="0.25">
      <c r="A18042"/>
      <c r="B18042"/>
      <c r="C18042"/>
      <c r="D18042"/>
    </row>
    <row r="18043" spans="1:4" ht="15" x14ac:dyDescent="0.25">
      <c r="A18043"/>
      <c r="B18043"/>
      <c r="C18043"/>
      <c r="D18043"/>
    </row>
    <row r="18044" spans="1:4" ht="15" x14ac:dyDescent="0.25">
      <c r="A18044"/>
      <c r="B18044"/>
      <c r="C18044"/>
      <c r="D18044"/>
    </row>
    <row r="18045" spans="1:4" ht="15" x14ac:dyDescent="0.25">
      <c r="A18045"/>
      <c r="B18045"/>
      <c r="C18045"/>
      <c r="D18045"/>
    </row>
    <row r="18046" spans="1:4" ht="15" x14ac:dyDescent="0.25">
      <c r="A18046"/>
      <c r="B18046"/>
      <c r="C18046"/>
      <c r="D18046"/>
    </row>
    <row r="18047" spans="1:4" ht="15" x14ac:dyDescent="0.25">
      <c r="A18047"/>
      <c r="B18047"/>
      <c r="C18047"/>
      <c r="D18047"/>
    </row>
    <row r="18048" spans="1:4" ht="15" x14ac:dyDescent="0.25">
      <c r="A18048"/>
      <c r="B18048"/>
      <c r="C18048"/>
      <c r="D18048"/>
    </row>
    <row r="18049" spans="1:4" ht="15" x14ac:dyDescent="0.25">
      <c r="A18049"/>
      <c r="B18049"/>
      <c r="C18049"/>
      <c r="D18049"/>
    </row>
    <row r="18050" spans="1:4" ht="15" x14ac:dyDescent="0.25">
      <c r="A18050"/>
      <c r="B18050"/>
      <c r="C18050"/>
      <c r="D18050"/>
    </row>
    <row r="18051" spans="1:4" ht="15" x14ac:dyDescent="0.25">
      <c r="A18051"/>
      <c r="B18051"/>
      <c r="C18051"/>
      <c r="D18051"/>
    </row>
    <row r="18052" spans="1:4" ht="15" x14ac:dyDescent="0.25">
      <c r="A18052"/>
      <c r="B18052"/>
      <c r="C18052"/>
      <c r="D18052"/>
    </row>
    <row r="18053" spans="1:4" ht="15" x14ac:dyDescent="0.25">
      <c r="A18053"/>
      <c r="B18053"/>
      <c r="C18053"/>
      <c r="D18053"/>
    </row>
    <row r="18054" spans="1:4" ht="15" x14ac:dyDescent="0.25">
      <c r="A18054"/>
      <c r="B18054"/>
      <c r="C18054"/>
      <c r="D18054"/>
    </row>
    <row r="18055" spans="1:4" ht="15" x14ac:dyDescent="0.25">
      <c r="A18055"/>
      <c r="B18055"/>
      <c r="C18055"/>
      <c r="D18055"/>
    </row>
    <row r="18056" spans="1:4" ht="15" x14ac:dyDescent="0.25">
      <c r="A18056"/>
      <c r="B18056"/>
      <c r="C18056"/>
      <c r="D18056"/>
    </row>
    <row r="18057" spans="1:4" ht="15" x14ac:dyDescent="0.25">
      <c r="A18057"/>
      <c r="B18057"/>
      <c r="C18057"/>
      <c r="D18057"/>
    </row>
    <row r="18058" spans="1:4" ht="15" x14ac:dyDescent="0.25">
      <c r="A18058"/>
      <c r="B18058"/>
      <c r="C18058"/>
      <c r="D18058"/>
    </row>
    <row r="18059" spans="1:4" ht="15" x14ac:dyDescent="0.25">
      <c r="A18059"/>
      <c r="B18059"/>
      <c r="C18059"/>
      <c r="D18059"/>
    </row>
    <row r="18060" spans="1:4" ht="15" x14ac:dyDescent="0.25">
      <c r="A18060"/>
      <c r="B18060"/>
      <c r="C18060"/>
      <c r="D18060"/>
    </row>
    <row r="18061" spans="1:4" ht="15" x14ac:dyDescent="0.25">
      <c r="A18061"/>
      <c r="B18061"/>
      <c r="C18061"/>
      <c r="D18061"/>
    </row>
    <row r="18062" spans="1:4" ht="15" x14ac:dyDescent="0.25">
      <c r="A18062"/>
      <c r="B18062"/>
      <c r="C18062"/>
      <c r="D18062"/>
    </row>
    <row r="18063" spans="1:4" ht="15" x14ac:dyDescent="0.25">
      <c r="A18063"/>
      <c r="B18063"/>
      <c r="C18063"/>
      <c r="D18063"/>
    </row>
    <row r="18064" spans="1:4" ht="15" x14ac:dyDescent="0.25">
      <c r="A18064"/>
      <c r="B18064"/>
      <c r="C18064"/>
      <c r="D18064"/>
    </row>
    <row r="18065" spans="1:4" ht="15" x14ac:dyDescent="0.25">
      <c r="A18065"/>
      <c r="B18065"/>
      <c r="C18065"/>
      <c r="D18065"/>
    </row>
    <row r="18066" spans="1:4" ht="15" x14ac:dyDescent="0.25">
      <c r="A18066"/>
      <c r="B18066"/>
      <c r="C18066"/>
      <c r="D18066"/>
    </row>
    <row r="18067" spans="1:4" ht="15" x14ac:dyDescent="0.25">
      <c r="A18067"/>
      <c r="B18067"/>
      <c r="C18067"/>
      <c r="D18067"/>
    </row>
    <row r="18068" spans="1:4" ht="15" x14ac:dyDescent="0.25">
      <c r="A18068"/>
      <c r="B18068"/>
      <c r="C18068"/>
      <c r="D18068"/>
    </row>
    <row r="18069" spans="1:4" ht="15" x14ac:dyDescent="0.25">
      <c r="A18069"/>
      <c r="B18069"/>
      <c r="C18069"/>
      <c r="D18069"/>
    </row>
    <row r="18070" spans="1:4" ht="15" x14ac:dyDescent="0.25">
      <c r="A18070"/>
      <c r="B18070"/>
      <c r="C18070"/>
      <c r="D18070"/>
    </row>
    <row r="18071" spans="1:4" ht="15" x14ac:dyDescent="0.25">
      <c r="A18071"/>
      <c r="B18071"/>
      <c r="C18071"/>
      <c r="D18071"/>
    </row>
    <row r="18072" spans="1:4" ht="15" x14ac:dyDescent="0.25">
      <c r="A18072"/>
      <c r="B18072"/>
      <c r="C18072"/>
      <c r="D18072"/>
    </row>
    <row r="18073" spans="1:4" ht="15" x14ac:dyDescent="0.25">
      <c r="A18073"/>
      <c r="B18073"/>
      <c r="C18073"/>
      <c r="D18073"/>
    </row>
    <row r="18074" spans="1:4" ht="15" x14ac:dyDescent="0.25">
      <c r="A18074"/>
      <c r="B18074"/>
      <c r="C18074"/>
      <c r="D18074"/>
    </row>
    <row r="18075" spans="1:4" ht="15" x14ac:dyDescent="0.25">
      <c r="A18075"/>
      <c r="B18075"/>
      <c r="C18075"/>
      <c r="D18075"/>
    </row>
    <row r="18076" spans="1:4" ht="15" x14ac:dyDescent="0.25">
      <c r="A18076"/>
      <c r="B18076"/>
      <c r="C18076"/>
      <c r="D18076"/>
    </row>
    <row r="18077" spans="1:4" ht="15" x14ac:dyDescent="0.25">
      <c r="A18077"/>
      <c r="B18077"/>
      <c r="C18077"/>
      <c r="D18077"/>
    </row>
    <row r="18078" spans="1:4" ht="15" x14ac:dyDescent="0.25">
      <c r="A18078"/>
      <c r="B18078"/>
      <c r="C18078"/>
      <c r="D18078"/>
    </row>
    <row r="18079" spans="1:4" ht="15" x14ac:dyDescent="0.25">
      <c r="A18079"/>
      <c r="B18079"/>
      <c r="C18079"/>
      <c r="D18079"/>
    </row>
    <row r="18080" spans="1:4" ht="15" x14ac:dyDescent="0.25">
      <c r="A18080"/>
      <c r="B18080"/>
      <c r="C18080"/>
      <c r="D18080"/>
    </row>
    <row r="18081" spans="1:4" ht="15" x14ac:dyDescent="0.25">
      <c r="A18081"/>
      <c r="B18081"/>
      <c r="C18081"/>
      <c r="D18081"/>
    </row>
    <row r="18082" spans="1:4" ht="15" x14ac:dyDescent="0.25">
      <c r="A18082"/>
      <c r="B18082"/>
      <c r="C18082"/>
      <c r="D18082"/>
    </row>
    <row r="18083" spans="1:4" ht="15" x14ac:dyDescent="0.25">
      <c r="A18083"/>
      <c r="B18083"/>
      <c r="C18083"/>
      <c r="D18083"/>
    </row>
    <row r="18084" spans="1:4" ht="15" x14ac:dyDescent="0.25">
      <c r="A18084"/>
      <c r="B18084"/>
      <c r="C18084"/>
      <c r="D18084"/>
    </row>
    <row r="18085" spans="1:4" ht="15" x14ac:dyDescent="0.25">
      <c r="A18085"/>
      <c r="B18085"/>
      <c r="C18085"/>
      <c r="D18085"/>
    </row>
    <row r="18086" spans="1:4" ht="15" x14ac:dyDescent="0.25">
      <c r="A18086"/>
      <c r="B18086"/>
      <c r="C18086"/>
      <c r="D18086"/>
    </row>
    <row r="18087" spans="1:4" ht="15" x14ac:dyDescent="0.25">
      <c r="A18087"/>
      <c r="B18087"/>
      <c r="C18087"/>
      <c r="D18087"/>
    </row>
    <row r="18088" spans="1:4" ht="15" x14ac:dyDescent="0.25">
      <c r="A18088"/>
      <c r="B18088"/>
      <c r="C18088"/>
      <c r="D18088"/>
    </row>
    <row r="18089" spans="1:4" ht="15" x14ac:dyDescent="0.25">
      <c r="A18089"/>
      <c r="B18089"/>
      <c r="C18089"/>
      <c r="D18089"/>
    </row>
    <row r="18090" spans="1:4" ht="15" x14ac:dyDescent="0.25">
      <c r="A18090"/>
      <c r="B18090"/>
      <c r="C18090"/>
      <c r="D18090"/>
    </row>
    <row r="18091" spans="1:4" ht="15" x14ac:dyDescent="0.25">
      <c r="A18091"/>
      <c r="B18091"/>
      <c r="C18091"/>
      <c r="D18091"/>
    </row>
    <row r="18092" spans="1:4" ht="15" x14ac:dyDescent="0.25">
      <c r="A18092"/>
      <c r="B18092"/>
      <c r="C18092"/>
      <c r="D18092"/>
    </row>
    <row r="18093" spans="1:4" ht="15" x14ac:dyDescent="0.25">
      <c r="A18093"/>
      <c r="B18093"/>
      <c r="C18093"/>
      <c r="D18093"/>
    </row>
    <row r="18094" spans="1:4" ht="15" x14ac:dyDescent="0.25">
      <c r="A18094"/>
      <c r="B18094"/>
      <c r="C18094"/>
      <c r="D18094"/>
    </row>
    <row r="18095" spans="1:4" ht="15" x14ac:dyDescent="0.25">
      <c r="A18095"/>
      <c r="B18095"/>
      <c r="C18095"/>
      <c r="D18095"/>
    </row>
    <row r="18096" spans="1:4" ht="15" x14ac:dyDescent="0.25">
      <c r="A18096"/>
      <c r="B18096"/>
      <c r="C18096"/>
      <c r="D18096"/>
    </row>
    <row r="18097" spans="1:4" ht="15" x14ac:dyDescent="0.25">
      <c r="A18097"/>
      <c r="B18097"/>
      <c r="C18097"/>
      <c r="D18097"/>
    </row>
    <row r="18098" spans="1:4" ht="15" x14ac:dyDescent="0.25">
      <c r="A18098"/>
      <c r="B18098"/>
      <c r="C18098"/>
      <c r="D18098"/>
    </row>
    <row r="18099" spans="1:4" ht="15" x14ac:dyDescent="0.25">
      <c r="A18099"/>
      <c r="B18099"/>
      <c r="C18099"/>
      <c r="D18099"/>
    </row>
    <row r="18100" spans="1:4" ht="15" x14ac:dyDescent="0.25">
      <c r="A18100"/>
      <c r="B18100"/>
      <c r="C18100"/>
      <c r="D18100"/>
    </row>
    <row r="18101" spans="1:4" ht="15" x14ac:dyDescent="0.25">
      <c r="A18101"/>
      <c r="B18101"/>
      <c r="C18101"/>
      <c r="D18101"/>
    </row>
    <row r="18102" spans="1:4" ht="15" x14ac:dyDescent="0.25">
      <c r="A18102"/>
      <c r="B18102"/>
      <c r="C18102"/>
      <c r="D18102"/>
    </row>
    <row r="18103" spans="1:4" ht="15" x14ac:dyDescent="0.25">
      <c r="A18103"/>
      <c r="B18103"/>
      <c r="C18103"/>
      <c r="D18103"/>
    </row>
    <row r="18104" spans="1:4" ht="15" x14ac:dyDescent="0.25">
      <c r="A18104"/>
      <c r="B18104"/>
      <c r="C18104"/>
      <c r="D18104"/>
    </row>
    <row r="18105" spans="1:4" ht="15" x14ac:dyDescent="0.25">
      <c r="A18105"/>
      <c r="B18105"/>
      <c r="C18105"/>
      <c r="D18105"/>
    </row>
    <row r="18106" spans="1:4" ht="15" x14ac:dyDescent="0.25">
      <c r="A18106"/>
      <c r="B18106"/>
      <c r="C18106"/>
      <c r="D18106"/>
    </row>
    <row r="18107" spans="1:4" ht="15" x14ac:dyDescent="0.25">
      <c r="A18107"/>
      <c r="B18107"/>
      <c r="C18107"/>
      <c r="D18107"/>
    </row>
    <row r="18108" spans="1:4" ht="15" x14ac:dyDescent="0.25">
      <c r="A18108"/>
      <c r="B18108"/>
      <c r="C18108"/>
      <c r="D18108"/>
    </row>
    <row r="18109" spans="1:4" ht="15" x14ac:dyDescent="0.25">
      <c r="A18109"/>
      <c r="B18109"/>
      <c r="C18109"/>
      <c r="D18109"/>
    </row>
    <row r="18110" spans="1:4" ht="15" x14ac:dyDescent="0.25">
      <c r="A18110"/>
      <c r="B18110"/>
      <c r="C18110"/>
      <c r="D18110"/>
    </row>
    <row r="18111" spans="1:4" ht="15" x14ac:dyDescent="0.25">
      <c r="A18111"/>
      <c r="B18111"/>
      <c r="C18111"/>
      <c r="D18111"/>
    </row>
    <row r="18112" spans="1:4" ht="15" x14ac:dyDescent="0.25">
      <c r="A18112"/>
      <c r="B18112"/>
      <c r="C18112"/>
      <c r="D18112"/>
    </row>
    <row r="18113" spans="1:4" ht="15" x14ac:dyDescent="0.25">
      <c r="A18113"/>
      <c r="B18113"/>
      <c r="C18113"/>
      <c r="D18113"/>
    </row>
    <row r="18114" spans="1:4" ht="15" x14ac:dyDescent="0.25">
      <c r="A18114"/>
      <c r="B18114"/>
      <c r="C18114"/>
      <c r="D18114"/>
    </row>
    <row r="18115" spans="1:4" ht="15" x14ac:dyDescent="0.25">
      <c r="A18115"/>
      <c r="B18115"/>
      <c r="C18115"/>
      <c r="D18115"/>
    </row>
    <row r="18116" spans="1:4" ht="15" x14ac:dyDescent="0.25">
      <c r="A18116"/>
      <c r="B18116"/>
      <c r="C18116"/>
      <c r="D18116"/>
    </row>
    <row r="18117" spans="1:4" ht="15" x14ac:dyDescent="0.25">
      <c r="A18117"/>
      <c r="B18117"/>
      <c r="C18117"/>
      <c r="D18117"/>
    </row>
    <row r="18118" spans="1:4" ht="15" x14ac:dyDescent="0.25">
      <c r="A18118"/>
      <c r="B18118"/>
      <c r="C18118"/>
      <c r="D18118"/>
    </row>
    <row r="18119" spans="1:4" ht="15" x14ac:dyDescent="0.25">
      <c r="A18119"/>
      <c r="B18119"/>
      <c r="C18119"/>
      <c r="D18119"/>
    </row>
    <row r="18120" spans="1:4" ht="15" x14ac:dyDescent="0.25">
      <c r="A18120"/>
      <c r="B18120"/>
      <c r="C18120"/>
      <c r="D18120"/>
    </row>
    <row r="18121" spans="1:4" ht="15" x14ac:dyDescent="0.25">
      <c r="A18121"/>
      <c r="B18121"/>
      <c r="C18121"/>
      <c r="D18121"/>
    </row>
    <row r="18122" spans="1:4" ht="15" x14ac:dyDescent="0.25">
      <c r="A18122"/>
      <c r="B18122"/>
      <c r="C18122"/>
      <c r="D18122"/>
    </row>
    <row r="18123" spans="1:4" ht="15" x14ac:dyDescent="0.25">
      <c r="A18123"/>
      <c r="B18123"/>
      <c r="C18123"/>
      <c r="D18123"/>
    </row>
    <row r="18124" spans="1:4" ht="15" x14ac:dyDescent="0.25">
      <c r="A18124"/>
      <c r="B18124"/>
      <c r="C18124"/>
      <c r="D18124"/>
    </row>
    <row r="18125" spans="1:4" ht="15" x14ac:dyDescent="0.25">
      <c r="A18125"/>
      <c r="B18125"/>
      <c r="C18125"/>
      <c r="D18125"/>
    </row>
    <row r="18126" spans="1:4" ht="15" x14ac:dyDescent="0.25">
      <c r="A18126"/>
      <c r="B18126"/>
      <c r="C18126"/>
      <c r="D18126"/>
    </row>
    <row r="18127" spans="1:4" ht="15" x14ac:dyDescent="0.25">
      <c r="A18127"/>
      <c r="B18127"/>
      <c r="C18127"/>
      <c r="D18127"/>
    </row>
    <row r="18128" spans="1:4" ht="15" x14ac:dyDescent="0.25">
      <c r="A18128"/>
      <c r="B18128"/>
      <c r="C18128"/>
      <c r="D18128"/>
    </row>
    <row r="18129" spans="1:4" ht="15" x14ac:dyDescent="0.25">
      <c r="A18129"/>
      <c r="B18129"/>
      <c r="C18129"/>
      <c r="D18129"/>
    </row>
    <row r="18130" spans="1:4" ht="15" x14ac:dyDescent="0.25">
      <c r="A18130"/>
      <c r="B18130"/>
      <c r="C18130"/>
      <c r="D18130"/>
    </row>
    <row r="18131" spans="1:4" ht="15" x14ac:dyDescent="0.25">
      <c r="A18131"/>
      <c r="B18131"/>
      <c r="C18131"/>
      <c r="D18131"/>
    </row>
    <row r="18132" spans="1:4" ht="15" x14ac:dyDescent="0.25">
      <c r="A18132"/>
      <c r="B18132"/>
      <c r="C18132"/>
      <c r="D18132"/>
    </row>
    <row r="18133" spans="1:4" ht="15" x14ac:dyDescent="0.25">
      <c r="A18133"/>
      <c r="B18133"/>
      <c r="C18133"/>
      <c r="D18133"/>
    </row>
    <row r="18134" spans="1:4" ht="15" x14ac:dyDescent="0.25">
      <c r="A18134"/>
      <c r="B18134"/>
      <c r="C18134"/>
      <c r="D18134"/>
    </row>
    <row r="18135" spans="1:4" ht="15" x14ac:dyDescent="0.25">
      <c r="A18135"/>
      <c r="B18135"/>
      <c r="C18135"/>
      <c r="D18135"/>
    </row>
    <row r="18136" spans="1:4" ht="15" x14ac:dyDescent="0.25">
      <c r="A18136"/>
      <c r="B18136"/>
      <c r="C18136"/>
      <c r="D18136"/>
    </row>
    <row r="18137" spans="1:4" ht="15" x14ac:dyDescent="0.25">
      <c r="A18137"/>
      <c r="B18137"/>
      <c r="C18137"/>
      <c r="D18137"/>
    </row>
    <row r="18138" spans="1:4" ht="15" x14ac:dyDescent="0.25">
      <c r="A18138"/>
      <c r="B18138"/>
      <c r="C18138"/>
      <c r="D18138"/>
    </row>
    <row r="18139" spans="1:4" ht="15" x14ac:dyDescent="0.25">
      <c r="A18139"/>
      <c r="B18139"/>
      <c r="C18139"/>
      <c r="D18139"/>
    </row>
    <row r="18140" spans="1:4" ht="15" x14ac:dyDescent="0.25">
      <c r="A18140"/>
      <c r="B18140"/>
      <c r="C18140"/>
      <c r="D18140"/>
    </row>
    <row r="18141" spans="1:4" ht="15" x14ac:dyDescent="0.25">
      <c r="A18141"/>
      <c r="B18141"/>
      <c r="C18141"/>
      <c r="D18141"/>
    </row>
    <row r="18142" spans="1:4" ht="15" x14ac:dyDescent="0.25">
      <c r="A18142"/>
      <c r="B18142"/>
      <c r="C18142"/>
      <c r="D18142"/>
    </row>
    <row r="18143" spans="1:4" ht="15" x14ac:dyDescent="0.25">
      <c r="A18143"/>
      <c r="B18143"/>
      <c r="C18143"/>
      <c r="D18143"/>
    </row>
    <row r="18144" spans="1:4" ht="15" x14ac:dyDescent="0.25">
      <c r="A18144"/>
      <c r="B18144"/>
      <c r="C18144"/>
      <c r="D18144"/>
    </row>
    <row r="18145" spans="1:4" ht="15" x14ac:dyDescent="0.25">
      <c r="A18145"/>
      <c r="B18145"/>
      <c r="C18145"/>
      <c r="D18145"/>
    </row>
    <row r="18146" spans="1:4" ht="15" x14ac:dyDescent="0.25">
      <c r="A18146"/>
      <c r="B18146"/>
      <c r="C18146"/>
      <c r="D18146"/>
    </row>
    <row r="18147" spans="1:4" ht="15" x14ac:dyDescent="0.25">
      <c r="A18147"/>
      <c r="B18147"/>
      <c r="C18147"/>
      <c r="D18147"/>
    </row>
    <row r="18148" spans="1:4" ht="15" x14ac:dyDescent="0.25">
      <c r="A18148"/>
      <c r="B18148"/>
      <c r="C18148"/>
      <c r="D18148"/>
    </row>
    <row r="18149" spans="1:4" ht="15" x14ac:dyDescent="0.25">
      <c r="A18149"/>
      <c r="B18149"/>
      <c r="C18149"/>
      <c r="D18149"/>
    </row>
    <row r="18150" spans="1:4" ht="15" x14ac:dyDescent="0.25">
      <c r="A18150"/>
      <c r="B18150"/>
      <c r="C18150"/>
      <c r="D18150"/>
    </row>
    <row r="18151" spans="1:4" ht="15" x14ac:dyDescent="0.25">
      <c r="A18151"/>
      <c r="B18151"/>
      <c r="C18151"/>
      <c r="D18151"/>
    </row>
    <row r="18152" spans="1:4" ht="15" x14ac:dyDescent="0.25">
      <c r="A18152"/>
      <c r="B18152"/>
      <c r="C18152"/>
      <c r="D18152"/>
    </row>
    <row r="18153" spans="1:4" ht="15" x14ac:dyDescent="0.25">
      <c r="A18153"/>
      <c r="B18153"/>
      <c r="C18153"/>
      <c r="D18153"/>
    </row>
    <row r="18154" spans="1:4" ht="15" x14ac:dyDescent="0.25">
      <c r="A18154"/>
      <c r="B18154"/>
      <c r="C18154"/>
      <c r="D18154"/>
    </row>
    <row r="18155" spans="1:4" ht="15" x14ac:dyDescent="0.25">
      <c r="A18155"/>
      <c r="B18155"/>
      <c r="C18155"/>
      <c r="D18155"/>
    </row>
    <row r="18156" spans="1:4" ht="15" x14ac:dyDescent="0.25">
      <c r="A18156"/>
      <c r="B18156"/>
      <c r="C18156"/>
      <c r="D18156"/>
    </row>
    <row r="18157" spans="1:4" ht="15" x14ac:dyDescent="0.25">
      <c r="A18157"/>
      <c r="B18157"/>
      <c r="C18157"/>
      <c r="D18157"/>
    </row>
    <row r="18158" spans="1:4" ht="15" x14ac:dyDescent="0.25">
      <c r="A18158"/>
      <c r="B18158"/>
      <c r="C18158"/>
      <c r="D18158"/>
    </row>
    <row r="18159" spans="1:4" ht="15" x14ac:dyDescent="0.25">
      <c r="A18159"/>
      <c r="B18159"/>
      <c r="C18159"/>
      <c r="D18159"/>
    </row>
    <row r="18160" spans="1:4" ht="15" x14ac:dyDescent="0.25">
      <c r="A18160"/>
      <c r="B18160"/>
      <c r="C18160"/>
      <c r="D18160"/>
    </row>
    <row r="18161" spans="1:4" ht="15" x14ac:dyDescent="0.25">
      <c r="A18161"/>
      <c r="B18161"/>
      <c r="C18161"/>
      <c r="D18161"/>
    </row>
    <row r="18162" spans="1:4" ht="15" x14ac:dyDescent="0.25">
      <c r="A18162"/>
      <c r="B18162"/>
      <c r="C18162"/>
      <c r="D18162"/>
    </row>
    <row r="18163" spans="1:4" ht="15" x14ac:dyDescent="0.25">
      <c r="A18163"/>
      <c r="B18163"/>
      <c r="C18163"/>
      <c r="D18163"/>
    </row>
    <row r="18164" spans="1:4" ht="15" x14ac:dyDescent="0.25">
      <c r="A18164"/>
      <c r="B18164"/>
      <c r="C18164"/>
      <c r="D18164"/>
    </row>
    <row r="18165" spans="1:4" ht="15" x14ac:dyDescent="0.25">
      <c r="A18165"/>
      <c r="B18165"/>
      <c r="C18165"/>
      <c r="D18165"/>
    </row>
    <row r="18166" spans="1:4" ht="15" x14ac:dyDescent="0.25">
      <c r="A18166"/>
      <c r="B18166"/>
      <c r="C18166"/>
      <c r="D18166"/>
    </row>
    <row r="18167" spans="1:4" ht="15" x14ac:dyDescent="0.25">
      <c r="A18167"/>
      <c r="B18167"/>
      <c r="C18167"/>
      <c r="D18167"/>
    </row>
    <row r="18168" spans="1:4" ht="15" x14ac:dyDescent="0.25">
      <c r="A18168"/>
      <c r="B18168"/>
      <c r="C18168"/>
      <c r="D18168"/>
    </row>
    <row r="18169" spans="1:4" ht="15" x14ac:dyDescent="0.25">
      <c r="A18169"/>
      <c r="B18169"/>
      <c r="C18169"/>
      <c r="D18169"/>
    </row>
    <row r="18170" spans="1:4" ht="15" x14ac:dyDescent="0.25">
      <c r="A18170"/>
      <c r="B18170"/>
      <c r="C18170"/>
      <c r="D18170"/>
    </row>
    <row r="18171" spans="1:4" ht="15" x14ac:dyDescent="0.25">
      <c r="A18171"/>
      <c r="B18171"/>
      <c r="C18171"/>
      <c r="D18171"/>
    </row>
    <row r="18172" spans="1:4" ht="15" x14ac:dyDescent="0.25">
      <c r="A18172"/>
      <c r="B18172"/>
      <c r="C18172"/>
      <c r="D18172"/>
    </row>
    <row r="18173" spans="1:4" ht="15" x14ac:dyDescent="0.25">
      <c r="A18173"/>
      <c r="B18173"/>
      <c r="C18173"/>
      <c r="D18173"/>
    </row>
    <row r="18174" spans="1:4" ht="15" x14ac:dyDescent="0.25">
      <c r="A18174"/>
      <c r="B18174"/>
      <c r="C18174"/>
      <c r="D18174"/>
    </row>
    <row r="18175" spans="1:4" ht="15" x14ac:dyDescent="0.25">
      <c r="A18175"/>
      <c r="B18175"/>
      <c r="C18175"/>
      <c r="D18175"/>
    </row>
    <row r="18176" spans="1:4" ht="15" x14ac:dyDescent="0.25">
      <c r="A18176"/>
      <c r="B18176"/>
      <c r="C18176"/>
      <c r="D18176"/>
    </row>
    <row r="18177" spans="1:4" ht="15" x14ac:dyDescent="0.25">
      <c r="A18177"/>
      <c r="B18177"/>
      <c r="C18177"/>
      <c r="D18177"/>
    </row>
    <row r="18178" spans="1:4" ht="15" x14ac:dyDescent="0.25">
      <c r="A18178"/>
      <c r="B18178"/>
      <c r="C18178"/>
      <c r="D18178"/>
    </row>
    <row r="18179" spans="1:4" ht="15" x14ac:dyDescent="0.25">
      <c r="A18179"/>
      <c r="B18179"/>
      <c r="C18179"/>
      <c r="D18179"/>
    </row>
    <row r="18180" spans="1:4" ht="15" x14ac:dyDescent="0.25">
      <c r="A18180"/>
      <c r="B18180"/>
      <c r="C18180"/>
      <c r="D18180"/>
    </row>
    <row r="18181" spans="1:4" ht="15" x14ac:dyDescent="0.25">
      <c r="A18181"/>
      <c r="B18181"/>
      <c r="C18181"/>
      <c r="D18181"/>
    </row>
    <row r="18182" spans="1:4" ht="15" x14ac:dyDescent="0.25">
      <c r="A18182"/>
      <c r="B18182"/>
      <c r="C18182"/>
      <c r="D18182"/>
    </row>
    <row r="18183" spans="1:4" ht="15" x14ac:dyDescent="0.25">
      <c r="A18183"/>
      <c r="B18183"/>
      <c r="C18183"/>
      <c r="D18183"/>
    </row>
    <row r="18184" spans="1:4" ht="15" x14ac:dyDescent="0.25">
      <c r="A18184"/>
      <c r="B18184"/>
      <c r="C18184"/>
      <c r="D18184"/>
    </row>
    <row r="18185" spans="1:4" ht="15" x14ac:dyDescent="0.25">
      <c r="A18185"/>
      <c r="B18185"/>
      <c r="C18185"/>
      <c r="D18185"/>
    </row>
    <row r="18186" spans="1:4" ht="15" x14ac:dyDescent="0.25">
      <c r="A18186"/>
      <c r="B18186"/>
      <c r="C18186"/>
      <c r="D18186"/>
    </row>
    <row r="18187" spans="1:4" ht="15" x14ac:dyDescent="0.25">
      <c r="A18187"/>
      <c r="B18187"/>
      <c r="C18187"/>
      <c r="D18187"/>
    </row>
    <row r="18188" spans="1:4" ht="15" x14ac:dyDescent="0.25">
      <c r="A18188"/>
      <c r="B18188"/>
      <c r="C18188"/>
      <c r="D18188"/>
    </row>
    <row r="18189" spans="1:4" ht="15" x14ac:dyDescent="0.25">
      <c r="A18189"/>
      <c r="B18189"/>
      <c r="C18189"/>
      <c r="D18189"/>
    </row>
    <row r="18190" spans="1:4" ht="15" x14ac:dyDescent="0.25">
      <c r="A18190"/>
      <c r="B18190"/>
      <c r="C18190"/>
      <c r="D18190"/>
    </row>
    <row r="18191" spans="1:4" ht="15" x14ac:dyDescent="0.25">
      <c r="A18191"/>
      <c r="B18191"/>
      <c r="C18191"/>
      <c r="D18191"/>
    </row>
    <row r="18192" spans="1:4" ht="15" x14ac:dyDescent="0.25">
      <c r="A18192"/>
      <c r="B18192"/>
      <c r="C18192"/>
      <c r="D18192"/>
    </row>
    <row r="18193" spans="1:4" ht="15" x14ac:dyDescent="0.25">
      <c r="A18193"/>
      <c r="B18193"/>
      <c r="C18193"/>
      <c r="D18193"/>
    </row>
    <row r="18194" spans="1:4" ht="15" x14ac:dyDescent="0.25">
      <c r="A18194"/>
      <c r="B18194"/>
      <c r="C18194"/>
      <c r="D18194"/>
    </row>
    <row r="18195" spans="1:4" ht="15" x14ac:dyDescent="0.25">
      <c r="A18195"/>
      <c r="B18195"/>
      <c r="C18195"/>
      <c r="D18195"/>
    </row>
    <row r="18196" spans="1:4" ht="15" x14ac:dyDescent="0.25">
      <c r="A18196"/>
      <c r="B18196"/>
      <c r="C18196"/>
      <c r="D18196"/>
    </row>
    <row r="18197" spans="1:4" ht="15" x14ac:dyDescent="0.25">
      <c r="A18197"/>
      <c r="B18197"/>
      <c r="C18197"/>
      <c r="D18197"/>
    </row>
    <row r="18198" spans="1:4" ht="15" x14ac:dyDescent="0.25">
      <c r="A18198"/>
      <c r="B18198"/>
      <c r="C18198"/>
      <c r="D18198"/>
    </row>
    <row r="18199" spans="1:4" ht="15" x14ac:dyDescent="0.25">
      <c r="A18199"/>
      <c r="B18199"/>
      <c r="C18199"/>
      <c r="D18199"/>
    </row>
    <row r="18200" spans="1:4" ht="15" x14ac:dyDescent="0.25">
      <c r="A18200"/>
      <c r="B18200"/>
      <c r="C18200"/>
      <c r="D18200"/>
    </row>
    <row r="18201" spans="1:4" ht="15" x14ac:dyDescent="0.25">
      <c r="A18201"/>
      <c r="B18201"/>
      <c r="C18201"/>
      <c r="D18201"/>
    </row>
    <row r="18202" spans="1:4" ht="15" x14ac:dyDescent="0.25">
      <c r="A18202"/>
      <c r="B18202"/>
      <c r="C18202"/>
      <c r="D18202"/>
    </row>
    <row r="18203" spans="1:4" ht="15" x14ac:dyDescent="0.25">
      <c r="A18203"/>
      <c r="B18203"/>
      <c r="C18203"/>
      <c r="D18203"/>
    </row>
    <row r="18204" spans="1:4" ht="15" x14ac:dyDescent="0.25">
      <c r="A18204"/>
      <c r="B18204"/>
      <c r="C18204"/>
      <c r="D18204"/>
    </row>
    <row r="18205" spans="1:4" ht="15" x14ac:dyDescent="0.25">
      <c r="A18205"/>
      <c r="B18205"/>
      <c r="C18205"/>
      <c r="D18205"/>
    </row>
    <row r="18206" spans="1:4" ht="15" x14ac:dyDescent="0.25">
      <c r="A18206"/>
      <c r="B18206"/>
      <c r="C18206"/>
      <c r="D18206"/>
    </row>
    <row r="18207" spans="1:4" ht="15" x14ac:dyDescent="0.25">
      <c r="A18207"/>
      <c r="B18207"/>
      <c r="C18207"/>
      <c r="D18207"/>
    </row>
    <row r="18208" spans="1:4" ht="15" x14ac:dyDescent="0.25">
      <c r="A18208"/>
      <c r="B18208"/>
      <c r="C18208"/>
      <c r="D18208"/>
    </row>
    <row r="18209" spans="1:4" ht="15" x14ac:dyDescent="0.25">
      <c r="A18209"/>
      <c r="B18209"/>
      <c r="C18209"/>
      <c r="D18209"/>
    </row>
    <row r="18210" spans="1:4" ht="15" x14ac:dyDescent="0.25">
      <c r="A18210"/>
      <c r="B18210"/>
      <c r="C18210"/>
      <c r="D18210"/>
    </row>
    <row r="18211" spans="1:4" ht="15" x14ac:dyDescent="0.25">
      <c r="A18211"/>
      <c r="B18211"/>
      <c r="C18211"/>
      <c r="D18211"/>
    </row>
    <row r="18212" spans="1:4" ht="15" x14ac:dyDescent="0.25">
      <c r="A18212"/>
      <c r="B18212"/>
      <c r="C18212"/>
      <c r="D18212"/>
    </row>
    <row r="18213" spans="1:4" ht="15" x14ac:dyDescent="0.25">
      <c r="A18213"/>
      <c r="B18213"/>
      <c r="C18213"/>
      <c r="D18213"/>
    </row>
    <row r="18214" spans="1:4" ht="15" x14ac:dyDescent="0.25">
      <c r="A18214"/>
      <c r="B18214"/>
      <c r="C18214"/>
      <c r="D18214"/>
    </row>
    <row r="18215" spans="1:4" ht="15" x14ac:dyDescent="0.25">
      <c r="A18215"/>
      <c r="B18215"/>
      <c r="C18215"/>
      <c r="D18215"/>
    </row>
    <row r="18216" spans="1:4" ht="15" x14ac:dyDescent="0.25">
      <c r="A18216"/>
      <c r="B18216"/>
      <c r="C18216"/>
      <c r="D18216"/>
    </row>
    <row r="18217" spans="1:4" ht="15" x14ac:dyDescent="0.25">
      <c r="A18217"/>
      <c r="B18217"/>
      <c r="C18217"/>
      <c r="D18217"/>
    </row>
    <row r="18218" spans="1:4" ht="15" x14ac:dyDescent="0.25">
      <c r="A18218"/>
      <c r="B18218"/>
      <c r="C18218"/>
      <c r="D18218"/>
    </row>
    <row r="18219" spans="1:4" ht="15" x14ac:dyDescent="0.25">
      <c r="A18219"/>
      <c r="B18219"/>
      <c r="C18219"/>
      <c r="D18219"/>
    </row>
    <row r="18220" spans="1:4" ht="15" x14ac:dyDescent="0.25">
      <c r="A18220"/>
      <c r="B18220"/>
      <c r="C18220"/>
      <c r="D18220"/>
    </row>
    <row r="18221" spans="1:4" ht="15" x14ac:dyDescent="0.25">
      <c r="A18221"/>
      <c r="B18221"/>
      <c r="C18221"/>
      <c r="D18221"/>
    </row>
    <row r="18222" spans="1:4" ht="15" x14ac:dyDescent="0.25">
      <c r="A18222"/>
      <c r="B18222"/>
      <c r="C18222"/>
      <c r="D18222"/>
    </row>
    <row r="18223" spans="1:4" ht="15" x14ac:dyDescent="0.25">
      <c r="A18223"/>
      <c r="B18223"/>
      <c r="C18223"/>
      <c r="D18223"/>
    </row>
    <row r="18224" spans="1:4" ht="15" x14ac:dyDescent="0.25">
      <c r="A18224"/>
      <c r="B18224"/>
      <c r="C18224"/>
      <c r="D18224"/>
    </row>
    <row r="18225" spans="1:4" ht="15" x14ac:dyDescent="0.25">
      <c r="A18225"/>
      <c r="B18225"/>
      <c r="C18225"/>
      <c r="D18225"/>
    </row>
    <row r="18226" spans="1:4" ht="15" x14ac:dyDescent="0.25">
      <c r="A18226"/>
      <c r="B18226"/>
      <c r="C18226"/>
      <c r="D18226"/>
    </row>
    <row r="18227" spans="1:4" ht="15" x14ac:dyDescent="0.25">
      <c r="A18227"/>
      <c r="B18227"/>
      <c r="C18227"/>
      <c r="D18227"/>
    </row>
    <row r="18228" spans="1:4" ht="15" x14ac:dyDescent="0.25">
      <c r="A18228"/>
      <c r="B18228"/>
      <c r="C18228"/>
      <c r="D18228"/>
    </row>
    <row r="18229" spans="1:4" ht="15" x14ac:dyDescent="0.25">
      <c r="A18229"/>
      <c r="B18229"/>
      <c r="C18229"/>
      <c r="D18229"/>
    </row>
    <row r="18230" spans="1:4" ht="15" x14ac:dyDescent="0.25">
      <c r="A18230"/>
      <c r="B18230"/>
      <c r="C18230"/>
      <c r="D18230"/>
    </row>
    <row r="18231" spans="1:4" ht="15" x14ac:dyDescent="0.25">
      <c r="A18231"/>
      <c r="B18231"/>
      <c r="C18231"/>
      <c r="D18231"/>
    </row>
    <row r="18232" spans="1:4" ht="15" x14ac:dyDescent="0.25">
      <c r="A18232"/>
      <c r="B18232"/>
      <c r="C18232"/>
      <c r="D18232"/>
    </row>
    <row r="18233" spans="1:4" ht="15" x14ac:dyDescent="0.25">
      <c r="A18233"/>
      <c r="B18233"/>
      <c r="C18233"/>
      <c r="D18233"/>
    </row>
    <row r="18234" spans="1:4" ht="15" x14ac:dyDescent="0.25">
      <c r="A18234"/>
      <c r="B18234"/>
      <c r="C18234"/>
      <c r="D18234"/>
    </row>
    <row r="18235" spans="1:4" ht="15" x14ac:dyDescent="0.25">
      <c r="A18235"/>
      <c r="B18235"/>
      <c r="C18235"/>
      <c r="D18235"/>
    </row>
    <row r="18236" spans="1:4" ht="15" x14ac:dyDescent="0.25">
      <c r="A18236"/>
      <c r="B18236"/>
      <c r="C18236"/>
      <c r="D18236"/>
    </row>
    <row r="18237" spans="1:4" ht="15" x14ac:dyDescent="0.25">
      <c r="A18237"/>
      <c r="B18237"/>
      <c r="C18237"/>
      <c r="D18237"/>
    </row>
    <row r="18238" spans="1:4" ht="15" x14ac:dyDescent="0.25">
      <c r="A18238"/>
      <c r="B18238"/>
      <c r="C18238"/>
      <c r="D18238"/>
    </row>
    <row r="18239" spans="1:4" ht="15" x14ac:dyDescent="0.25">
      <c r="A18239"/>
      <c r="B18239"/>
      <c r="C18239"/>
      <c r="D18239"/>
    </row>
    <row r="18240" spans="1:4" ht="15" x14ac:dyDescent="0.25">
      <c r="A18240"/>
      <c r="B18240"/>
      <c r="C18240"/>
      <c r="D18240"/>
    </row>
    <row r="18241" spans="1:4" ht="15" x14ac:dyDescent="0.25">
      <c r="A18241"/>
      <c r="B18241"/>
      <c r="C18241"/>
      <c r="D18241"/>
    </row>
    <row r="18242" spans="1:4" ht="15" x14ac:dyDescent="0.25">
      <c r="A18242"/>
      <c r="B18242"/>
      <c r="C18242"/>
      <c r="D18242"/>
    </row>
    <row r="18243" spans="1:4" ht="15" x14ac:dyDescent="0.25">
      <c r="A18243"/>
      <c r="B18243"/>
      <c r="C18243"/>
      <c r="D18243"/>
    </row>
    <row r="18244" spans="1:4" ht="15" x14ac:dyDescent="0.25">
      <c r="A18244"/>
      <c r="B18244"/>
      <c r="C18244"/>
      <c r="D18244"/>
    </row>
    <row r="18245" spans="1:4" ht="15" x14ac:dyDescent="0.25">
      <c r="A18245"/>
      <c r="B18245"/>
      <c r="C18245"/>
      <c r="D18245"/>
    </row>
    <row r="18246" spans="1:4" ht="15" x14ac:dyDescent="0.25">
      <c r="A18246"/>
      <c r="B18246"/>
      <c r="C18246"/>
      <c r="D18246"/>
    </row>
    <row r="18247" spans="1:4" ht="15" x14ac:dyDescent="0.25">
      <c r="A18247"/>
      <c r="B18247"/>
      <c r="C18247"/>
      <c r="D18247"/>
    </row>
    <row r="18248" spans="1:4" ht="15" x14ac:dyDescent="0.25">
      <c r="A18248"/>
      <c r="B18248"/>
      <c r="C18248"/>
      <c r="D18248"/>
    </row>
    <row r="18249" spans="1:4" ht="15" x14ac:dyDescent="0.25">
      <c r="A18249"/>
      <c r="B18249"/>
      <c r="C18249"/>
      <c r="D18249"/>
    </row>
    <row r="18250" spans="1:4" ht="15" x14ac:dyDescent="0.25">
      <c r="A18250"/>
      <c r="B18250"/>
      <c r="C18250"/>
      <c r="D18250"/>
    </row>
    <row r="18251" spans="1:4" ht="15" x14ac:dyDescent="0.25">
      <c r="A18251"/>
      <c r="B18251"/>
      <c r="C18251"/>
      <c r="D18251"/>
    </row>
    <row r="18252" spans="1:4" ht="15" x14ac:dyDescent="0.25">
      <c r="A18252"/>
      <c r="B18252"/>
      <c r="C18252"/>
      <c r="D18252"/>
    </row>
    <row r="18253" spans="1:4" ht="15" x14ac:dyDescent="0.25">
      <c r="A18253"/>
      <c r="B18253"/>
      <c r="C18253"/>
      <c r="D18253"/>
    </row>
    <row r="18254" spans="1:4" ht="15" x14ac:dyDescent="0.25">
      <c r="A18254"/>
      <c r="B18254"/>
      <c r="C18254"/>
      <c r="D18254"/>
    </row>
    <row r="18255" spans="1:4" ht="15" x14ac:dyDescent="0.25">
      <c r="A18255"/>
      <c r="B18255"/>
      <c r="C18255"/>
      <c r="D18255"/>
    </row>
    <row r="18256" spans="1:4" ht="15" x14ac:dyDescent="0.25">
      <c r="A18256"/>
      <c r="B18256"/>
      <c r="C18256"/>
      <c r="D18256"/>
    </row>
    <row r="18257" spans="1:4" ht="15" x14ac:dyDescent="0.25">
      <c r="A18257"/>
      <c r="B18257"/>
      <c r="C18257"/>
      <c r="D18257"/>
    </row>
    <row r="18258" spans="1:4" ht="15" x14ac:dyDescent="0.25">
      <c r="A18258"/>
      <c r="B18258"/>
      <c r="C18258"/>
      <c r="D18258"/>
    </row>
    <row r="18259" spans="1:4" ht="15" x14ac:dyDescent="0.25">
      <c r="A18259"/>
      <c r="B18259"/>
      <c r="C18259"/>
      <c r="D18259"/>
    </row>
    <row r="18260" spans="1:4" ht="15" x14ac:dyDescent="0.25">
      <c r="A18260"/>
      <c r="B18260"/>
      <c r="C18260"/>
      <c r="D18260"/>
    </row>
    <row r="18261" spans="1:4" ht="15" x14ac:dyDescent="0.25">
      <c r="A18261"/>
      <c r="B18261"/>
      <c r="C18261"/>
      <c r="D18261"/>
    </row>
    <row r="18262" spans="1:4" ht="15" x14ac:dyDescent="0.25">
      <c r="A18262"/>
      <c r="B18262"/>
      <c r="C18262"/>
      <c r="D18262"/>
    </row>
    <row r="18263" spans="1:4" ht="15" x14ac:dyDescent="0.25">
      <c r="A18263"/>
      <c r="B18263"/>
      <c r="C18263"/>
      <c r="D18263"/>
    </row>
    <row r="18264" spans="1:4" ht="15" x14ac:dyDescent="0.25">
      <c r="A18264"/>
      <c r="B18264"/>
      <c r="C18264"/>
      <c r="D18264"/>
    </row>
    <row r="18265" spans="1:4" ht="15" x14ac:dyDescent="0.25">
      <c r="A18265"/>
      <c r="B18265"/>
      <c r="C18265"/>
      <c r="D18265"/>
    </row>
    <row r="18266" spans="1:4" ht="15" x14ac:dyDescent="0.25">
      <c r="A18266"/>
      <c r="B18266"/>
      <c r="C18266"/>
      <c r="D18266"/>
    </row>
    <row r="18267" spans="1:4" ht="15" x14ac:dyDescent="0.25">
      <c r="A18267"/>
      <c r="B18267"/>
      <c r="C18267"/>
      <c r="D18267"/>
    </row>
    <row r="18268" spans="1:4" ht="15" x14ac:dyDescent="0.25">
      <c r="A18268"/>
      <c r="B18268"/>
      <c r="C18268"/>
      <c r="D18268"/>
    </row>
    <row r="18269" spans="1:4" ht="15" x14ac:dyDescent="0.25">
      <c r="A18269"/>
      <c r="B18269"/>
      <c r="C18269"/>
      <c r="D18269"/>
    </row>
    <row r="18270" spans="1:4" ht="15" x14ac:dyDescent="0.25">
      <c r="A18270"/>
      <c r="B18270"/>
      <c r="C18270"/>
      <c r="D18270"/>
    </row>
    <row r="18271" spans="1:4" ht="15" x14ac:dyDescent="0.25">
      <c r="A18271"/>
      <c r="B18271"/>
      <c r="C18271"/>
      <c r="D18271"/>
    </row>
    <row r="18272" spans="1:4" ht="15" x14ac:dyDescent="0.25">
      <c r="A18272"/>
      <c r="B18272"/>
      <c r="C18272"/>
      <c r="D18272"/>
    </row>
    <row r="18273" spans="1:4" ht="15" x14ac:dyDescent="0.25">
      <c r="A18273"/>
      <c r="B18273"/>
      <c r="C18273"/>
      <c r="D18273"/>
    </row>
    <row r="18274" spans="1:4" ht="15" x14ac:dyDescent="0.25">
      <c r="A18274"/>
      <c r="B18274"/>
      <c r="C18274"/>
      <c r="D18274"/>
    </row>
    <row r="18275" spans="1:4" ht="15" x14ac:dyDescent="0.25">
      <c r="A18275"/>
      <c r="B18275"/>
      <c r="C18275"/>
      <c r="D18275"/>
    </row>
    <row r="18276" spans="1:4" ht="15" x14ac:dyDescent="0.25">
      <c r="A18276"/>
      <c r="B18276"/>
      <c r="C18276"/>
      <c r="D18276"/>
    </row>
    <row r="18277" spans="1:4" ht="15" x14ac:dyDescent="0.25">
      <c r="A18277"/>
      <c r="B18277"/>
      <c r="C18277"/>
      <c r="D18277"/>
    </row>
    <row r="18278" spans="1:4" ht="15" x14ac:dyDescent="0.25">
      <c r="A18278"/>
      <c r="B18278"/>
      <c r="C18278"/>
      <c r="D18278"/>
    </row>
    <row r="18279" spans="1:4" ht="15" x14ac:dyDescent="0.25">
      <c r="A18279"/>
      <c r="B18279"/>
      <c r="C18279"/>
      <c r="D18279"/>
    </row>
    <row r="18280" spans="1:4" ht="15" x14ac:dyDescent="0.25">
      <c r="A18280"/>
      <c r="B18280"/>
      <c r="C18280"/>
      <c r="D18280"/>
    </row>
    <row r="18281" spans="1:4" ht="15" x14ac:dyDescent="0.25">
      <c r="A18281"/>
      <c r="B18281"/>
      <c r="C18281"/>
      <c r="D18281"/>
    </row>
    <row r="18282" spans="1:4" ht="15" x14ac:dyDescent="0.25">
      <c r="A18282"/>
      <c r="B18282"/>
      <c r="C18282"/>
      <c r="D18282"/>
    </row>
    <row r="18283" spans="1:4" ht="15" x14ac:dyDescent="0.25">
      <c r="A18283"/>
      <c r="B18283"/>
      <c r="C18283"/>
      <c r="D18283"/>
    </row>
    <row r="18284" spans="1:4" ht="15" x14ac:dyDescent="0.25">
      <c r="A18284"/>
      <c r="B18284"/>
      <c r="C18284"/>
      <c r="D18284"/>
    </row>
    <row r="18285" spans="1:4" ht="15" x14ac:dyDescent="0.25">
      <c r="A18285"/>
      <c r="B18285"/>
      <c r="C18285"/>
      <c r="D18285"/>
    </row>
    <row r="18286" spans="1:4" ht="15" x14ac:dyDescent="0.25">
      <c r="A18286"/>
      <c r="B18286"/>
      <c r="C18286"/>
      <c r="D18286"/>
    </row>
    <row r="18287" spans="1:4" ht="15" x14ac:dyDescent="0.25">
      <c r="A18287"/>
      <c r="B18287"/>
      <c r="C18287"/>
      <c r="D18287"/>
    </row>
    <row r="18288" spans="1:4" ht="15" x14ac:dyDescent="0.25">
      <c r="A18288"/>
      <c r="B18288"/>
      <c r="C18288"/>
      <c r="D18288"/>
    </row>
    <row r="18289" spans="1:4" ht="15" x14ac:dyDescent="0.25">
      <c r="A18289"/>
      <c r="B18289"/>
      <c r="C18289"/>
      <c r="D18289"/>
    </row>
    <row r="18290" spans="1:4" ht="15" x14ac:dyDescent="0.25">
      <c r="A18290"/>
      <c r="B18290"/>
      <c r="C18290"/>
      <c r="D18290"/>
    </row>
    <row r="18291" spans="1:4" ht="15" x14ac:dyDescent="0.25">
      <c r="A18291"/>
      <c r="B18291"/>
      <c r="C18291"/>
      <c r="D18291"/>
    </row>
    <row r="18292" spans="1:4" ht="15" x14ac:dyDescent="0.25">
      <c r="A18292"/>
      <c r="B18292"/>
      <c r="C18292"/>
      <c r="D18292"/>
    </row>
    <row r="18293" spans="1:4" ht="15" x14ac:dyDescent="0.25">
      <c r="A18293"/>
      <c r="B18293"/>
      <c r="C18293"/>
      <c r="D18293"/>
    </row>
    <row r="18294" spans="1:4" ht="15" x14ac:dyDescent="0.25">
      <c r="A18294"/>
      <c r="B18294"/>
      <c r="C18294"/>
      <c r="D18294"/>
    </row>
    <row r="18295" spans="1:4" ht="15" x14ac:dyDescent="0.25">
      <c r="A18295"/>
      <c r="B18295"/>
      <c r="C18295"/>
      <c r="D18295"/>
    </row>
    <row r="18296" spans="1:4" ht="15" x14ac:dyDescent="0.25">
      <c r="A18296"/>
      <c r="B18296"/>
      <c r="C18296"/>
      <c r="D18296"/>
    </row>
    <row r="18297" spans="1:4" ht="15" x14ac:dyDescent="0.25">
      <c r="A18297"/>
      <c r="B18297"/>
      <c r="C18297"/>
      <c r="D18297"/>
    </row>
    <row r="18298" spans="1:4" ht="15" x14ac:dyDescent="0.25">
      <c r="A18298"/>
      <c r="B18298"/>
      <c r="C18298"/>
      <c r="D18298"/>
    </row>
    <row r="18299" spans="1:4" ht="15" x14ac:dyDescent="0.25">
      <c r="A18299"/>
      <c r="B18299"/>
      <c r="C18299"/>
      <c r="D18299"/>
    </row>
    <row r="18300" spans="1:4" ht="15" x14ac:dyDescent="0.25">
      <c r="A18300"/>
      <c r="B18300"/>
      <c r="C18300"/>
      <c r="D18300"/>
    </row>
    <row r="18301" spans="1:4" ht="15" x14ac:dyDescent="0.25">
      <c r="A18301"/>
      <c r="B18301"/>
      <c r="C18301"/>
      <c r="D18301"/>
    </row>
    <row r="18302" spans="1:4" ht="15" x14ac:dyDescent="0.25">
      <c r="A18302"/>
      <c r="B18302"/>
      <c r="C18302"/>
      <c r="D18302"/>
    </row>
    <row r="18303" spans="1:4" ht="15" x14ac:dyDescent="0.25">
      <c r="A18303"/>
      <c r="B18303"/>
      <c r="C18303"/>
      <c r="D18303"/>
    </row>
    <row r="18304" spans="1:4" ht="15" x14ac:dyDescent="0.25">
      <c r="A18304"/>
      <c r="B18304"/>
      <c r="C18304"/>
      <c r="D18304"/>
    </row>
    <row r="18305" spans="1:4" ht="15" x14ac:dyDescent="0.25">
      <c r="A18305"/>
      <c r="B18305"/>
      <c r="C18305"/>
      <c r="D18305"/>
    </row>
    <row r="18306" spans="1:4" ht="15" x14ac:dyDescent="0.25">
      <c r="A18306"/>
      <c r="B18306"/>
      <c r="C18306"/>
      <c r="D18306"/>
    </row>
    <row r="18307" spans="1:4" ht="15" x14ac:dyDescent="0.25">
      <c r="A18307"/>
      <c r="B18307"/>
      <c r="C18307"/>
      <c r="D18307"/>
    </row>
    <row r="18308" spans="1:4" ht="15" x14ac:dyDescent="0.25">
      <c r="A18308"/>
      <c r="B18308"/>
      <c r="C18308"/>
      <c r="D18308"/>
    </row>
    <row r="18309" spans="1:4" ht="15" x14ac:dyDescent="0.25">
      <c r="A18309"/>
      <c r="B18309"/>
      <c r="C18309"/>
      <c r="D18309"/>
    </row>
    <row r="18310" spans="1:4" ht="15" x14ac:dyDescent="0.25">
      <c r="A18310"/>
      <c r="B18310"/>
      <c r="C18310"/>
      <c r="D18310"/>
    </row>
    <row r="18311" spans="1:4" ht="15" x14ac:dyDescent="0.25">
      <c r="A18311"/>
      <c r="B18311"/>
      <c r="C18311"/>
      <c r="D18311"/>
    </row>
    <row r="18312" spans="1:4" ht="15" x14ac:dyDescent="0.25">
      <c r="A18312"/>
      <c r="B18312"/>
      <c r="C18312"/>
      <c r="D18312"/>
    </row>
    <row r="18313" spans="1:4" ht="15" x14ac:dyDescent="0.25">
      <c r="A18313"/>
      <c r="B18313"/>
      <c r="C18313"/>
      <c r="D18313"/>
    </row>
    <row r="18314" spans="1:4" ht="15" x14ac:dyDescent="0.25">
      <c r="A18314"/>
      <c r="B18314"/>
      <c r="C18314"/>
      <c r="D18314"/>
    </row>
    <row r="18315" spans="1:4" ht="15" x14ac:dyDescent="0.25">
      <c r="A18315"/>
      <c r="B18315"/>
      <c r="C18315"/>
      <c r="D18315"/>
    </row>
    <row r="18316" spans="1:4" ht="15" x14ac:dyDescent="0.25">
      <c r="A18316"/>
      <c r="B18316"/>
      <c r="C18316"/>
      <c r="D18316"/>
    </row>
    <row r="18317" spans="1:4" ht="15" x14ac:dyDescent="0.25">
      <c r="A18317"/>
      <c r="B18317"/>
      <c r="C18317"/>
      <c r="D18317"/>
    </row>
    <row r="18318" spans="1:4" ht="15" x14ac:dyDescent="0.25">
      <c r="A18318"/>
      <c r="B18318"/>
      <c r="C18318"/>
      <c r="D18318"/>
    </row>
    <row r="18319" spans="1:4" ht="15" x14ac:dyDescent="0.25">
      <c r="A18319"/>
      <c r="B18319"/>
      <c r="C18319"/>
      <c r="D18319"/>
    </row>
    <row r="18320" spans="1:4" ht="15" x14ac:dyDescent="0.25">
      <c r="A18320"/>
      <c r="B18320"/>
      <c r="C18320"/>
      <c r="D18320"/>
    </row>
    <row r="18321" spans="1:4" ht="15" x14ac:dyDescent="0.25">
      <c r="A18321"/>
      <c r="B18321"/>
      <c r="C18321"/>
      <c r="D18321"/>
    </row>
    <row r="18322" spans="1:4" ht="15" x14ac:dyDescent="0.25">
      <c r="A18322"/>
      <c r="B18322"/>
      <c r="C18322"/>
      <c r="D18322"/>
    </row>
    <row r="18323" spans="1:4" ht="15" x14ac:dyDescent="0.25">
      <c r="A18323"/>
      <c r="B18323"/>
      <c r="C18323"/>
      <c r="D18323"/>
    </row>
    <row r="18324" spans="1:4" ht="15" x14ac:dyDescent="0.25">
      <c r="A18324"/>
      <c r="B18324"/>
      <c r="C18324"/>
      <c r="D18324"/>
    </row>
    <row r="18325" spans="1:4" ht="15" x14ac:dyDescent="0.25">
      <c r="A18325"/>
      <c r="B18325"/>
      <c r="C18325"/>
      <c r="D18325"/>
    </row>
    <row r="18326" spans="1:4" ht="15" x14ac:dyDescent="0.25">
      <c r="A18326"/>
      <c r="B18326"/>
      <c r="C18326"/>
      <c r="D18326"/>
    </row>
    <row r="18327" spans="1:4" ht="15" x14ac:dyDescent="0.25">
      <c r="A18327"/>
      <c r="B18327"/>
      <c r="C18327"/>
      <c r="D18327"/>
    </row>
    <row r="18328" spans="1:4" ht="15" x14ac:dyDescent="0.25">
      <c r="A18328"/>
      <c r="B18328"/>
      <c r="C18328"/>
      <c r="D18328"/>
    </row>
    <row r="18329" spans="1:4" ht="15" x14ac:dyDescent="0.25">
      <c r="A18329"/>
      <c r="B18329"/>
      <c r="C18329"/>
      <c r="D18329"/>
    </row>
    <row r="18330" spans="1:4" ht="15" x14ac:dyDescent="0.25">
      <c r="A18330"/>
      <c r="B18330"/>
      <c r="C18330"/>
      <c r="D18330"/>
    </row>
    <row r="18331" spans="1:4" ht="15" x14ac:dyDescent="0.25">
      <c r="A18331"/>
      <c r="B18331"/>
      <c r="C18331"/>
      <c r="D18331"/>
    </row>
    <row r="18332" spans="1:4" ht="15" x14ac:dyDescent="0.25">
      <c r="A18332"/>
      <c r="B18332"/>
      <c r="C18332"/>
      <c r="D18332"/>
    </row>
    <row r="18333" spans="1:4" ht="15" x14ac:dyDescent="0.25">
      <c r="A18333"/>
      <c r="B18333"/>
      <c r="C18333"/>
      <c r="D18333"/>
    </row>
    <row r="18334" spans="1:4" ht="15" x14ac:dyDescent="0.25">
      <c r="A18334"/>
      <c r="B18334"/>
      <c r="C18334"/>
      <c r="D18334"/>
    </row>
    <row r="18335" spans="1:4" ht="15" x14ac:dyDescent="0.25">
      <c r="A18335"/>
      <c r="B18335"/>
      <c r="C18335"/>
      <c r="D18335"/>
    </row>
    <row r="18336" spans="1:4" ht="15" x14ac:dyDescent="0.25">
      <c r="A18336"/>
      <c r="B18336"/>
      <c r="C18336"/>
      <c r="D18336"/>
    </row>
    <row r="18337" spans="1:4" ht="15" x14ac:dyDescent="0.25">
      <c r="A18337"/>
      <c r="B18337"/>
      <c r="C18337"/>
      <c r="D18337"/>
    </row>
    <row r="18338" spans="1:4" ht="15" x14ac:dyDescent="0.25">
      <c r="A18338"/>
      <c r="B18338"/>
      <c r="C18338"/>
      <c r="D18338"/>
    </row>
    <row r="18339" spans="1:4" ht="15" x14ac:dyDescent="0.25">
      <c r="A18339"/>
      <c r="B18339"/>
      <c r="C18339"/>
      <c r="D18339"/>
    </row>
    <row r="18340" spans="1:4" ht="15" x14ac:dyDescent="0.25">
      <c r="A18340"/>
      <c r="B18340"/>
      <c r="C18340"/>
      <c r="D18340"/>
    </row>
    <row r="18341" spans="1:4" ht="15" x14ac:dyDescent="0.25">
      <c r="A18341"/>
      <c r="B18341"/>
      <c r="C18341"/>
      <c r="D18341"/>
    </row>
    <row r="18342" spans="1:4" ht="15" x14ac:dyDescent="0.25">
      <c r="A18342"/>
      <c r="B18342"/>
      <c r="C18342"/>
      <c r="D18342"/>
    </row>
    <row r="18343" spans="1:4" ht="15" x14ac:dyDescent="0.25">
      <c r="A18343"/>
      <c r="B18343"/>
      <c r="C18343"/>
      <c r="D18343"/>
    </row>
    <row r="18344" spans="1:4" ht="15" x14ac:dyDescent="0.25">
      <c r="A18344"/>
      <c r="B18344"/>
      <c r="C18344"/>
      <c r="D18344"/>
    </row>
    <row r="18345" spans="1:4" ht="15" x14ac:dyDescent="0.25">
      <c r="A18345"/>
      <c r="B18345"/>
      <c r="C18345"/>
      <c r="D18345"/>
    </row>
    <row r="18346" spans="1:4" ht="15" x14ac:dyDescent="0.25">
      <c r="A18346"/>
      <c r="B18346"/>
      <c r="C18346"/>
      <c r="D18346"/>
    </row>
    <row r="18347" spans="1:4" ht="15" x14ac:dyDescent="0.25">
      <c r="A18347"/>
      <c r="B18347"/>
      <c r="C18347"/>
      <c r="D18347"/>
    </row>
    <row r="18348" spans="1:4" ht="15" x14ac:dyDescent="0.25">
      <c r="A18348"/>
      <c r="B18348"/>
      <c r="C18348"/>
      <c r="D18348"/>
    </row>
    <row r="18349" spans="1:4" ht="15" x14ac:dyDescent="0.25">
      <c r="A18349"/>
      <c r="B18349"/>
      <c r="C18349"/>
      <c r="D18349"/>
    </row>
    <row r="18350" spans="1:4" ht="15" x14ac:dyDescent="0.25">
      <c r="A18350"/>
      <c r="B18350"/>
      <c r="C18350"/>
      <c r="D18350"/>
    </row>
    <row r="18351" spans="1:4" ht="15" x14ac:dyDescent="0.25">
      <c r="A18351"/>
      <c r="B18351"/>
      <c r="C18351"/>
      <c r="D18351"/>
    </row>
    <row r="18352" spans="1:4" ht="15" x14ac:dyDescent="0.25">
      <c r="A18352"/>
      <c r="B18352"/>
      <c r="C18352"/>
      <c r="D18352"/>
    </row>
    <row r="18353" spans="1:4" ht="15" x14ac:dyDescent="0.25">
      <c r="A18353"/>
      <c r="B18353"/>
      <c r="C18353"/>
      <c r="D18353"/>
    </row>
    <row r="18354" spans="1:4" ht="15" x14ac:dyDescent="0.25">
      <c r="A18354"/>
      <c r="B18354"/>
      <c r="C18354"/>
      <c r="D18354"/>
    </row>
    <row r="18355" spans="1:4" ht="15" x14ac:dyDescent="0.25">
      <c r="A18355"/>
      <c r="B18355"/>
      <c r="C18355"/>
      <c r="D18355"/>
    </row>
    <row r="18356" spans="1:4" ht="15" x14ac:dyDescent="0.25">
      <c r="A18356"/>
      <c r="B18356"/>
      <c r="C18356"/>
      <c r="D18356"/>
    </row>
    <row r="18357" spans="1:4" ht="15" x14ac:dyDescent="0.25">
      <c r="A18357"/>
      <c r="B18357"/>
      <c r="C18357"/>
      <c r="D18357"/>
    </row>
    <row r="18358" spans="1:4" ht="15" x14ac:dyDescent="0.25">
      <c r="A18358"/>
      <c r="B18358"/>
      <c r="C18358"/>
      <c r="D18358"/>
    </row>
    <row r="18359" spans="1:4" ht="15" x14ac:dyDescent="0.25">
      <c r="A18359"/>
      <c r="B18359"/>
      <c r="C18359"/>
      <c r="D18359"/>
    </row>
    <row r="18360" spans="1:4" ht="15" x14ac:dyDescent="0.25">
      <c r="A18360"/>
      <c r="B18360"/>
      <c r="C18360"/>
      <c r="D18360"/>
    </row>
    <row r="18361" spans="1:4" ht="15" x14ac:dyDescent="0.25">
      <c r="A18361"/>
      <c r="B18361"/>
      <c r="C18361"/>
      <c r="D18361"/>
    </row>
    <row r="18362" spans="1:4" ht="15" x14ac:dyDescent="0.25">
      <c r="A18362"/>
      <c r="B18362"/>
      <c r="C18362"/>
      <c r="D18362"/>
    </row>
    <row r="18363" spans="1:4" ht="15" x14ac:dyDescent="0.25">
      <c r="A18363"/>
      <c r="B18363"/>
      <c r="C18363"/>
      <c r="D18363"/>
    </row>
    <row r="18364" spans="1:4" ht="15" x14ac:dyDescent="0.25">
      <c r="A18364"/>
      <c r="B18364"/>
      <c r="C18364"/>
      <c r="D18364"/>
    </row>
    <row r="18365" spans="1:4" ht="15" x14ac:dyDescent="0.25">
      <c r="A18365"/>
      <c r="B18365"/>
      <c r="C18365"/>
      <c r="D18365"/>
    </row>
    <row r="18366" spans="1:4" ht="15" x14ac:dyDescent="0.25">
      <c r="A18366"/>
      <c r="B18366"/>
      <c r="C18366"/>
      <c r="D18366"/>
    </row>
    <row r="18367" spans="1:4" ht="15" x14ac:dyDescent="0.25">
      <c r="A18367"/>
      <c r="B18367"/>
      <c r="C18367"/>
      <c r="D18367"/>
    </row>
    <row r="18368" spans="1:4" ht="15" x14ac:dyDescent="0.25">
      <c r="A18368"/>
      <c r="B18368"/>
      <c r="C18368"/>
      <c r="D18368"/>
    </row>
    <row r="18369" spans="1:4" ht="15" x14ac:dyDescent="0.25">
      <c r="A18369"/>
      <c r="B18369"/>
      <c r="C18369"/>
      <c r="D18369"/>
    </row>
    <row r="18370" spans="1:4" ht="15" x14ac:dyDescent="0.25">
      <c r="A18370"/>
      <c r="B18370"/>
      <c r="C18370"/>
      <c r="D18370"/>
    </row>
    <row r="18371" spans="1:4" ht="15" x14ac:dyDescent="0.25">
      <c r="A18371"/>
      <c r="B18371"/>
      <c r="C18371"/>
      <c r="D18371"/>
    </row>
    <row r="18372" spans="1:4" ht="15" x14ac:dyDescent="0.25">
      <c r="A18372"/>
      <c r="B18372"/>
      <c r="C18372"/>
      <c r="D18372"/>
    </row>
    <row r="18373" spans="1:4" ht="15" x14ac:dyDescent="0.25">
      <c r="A18373"/>
      <c r="B18373"/>
      <c r="C18373"/>
      <c r="D18373"/>
    </row>
    <row r="18374" spans="1:4" ht="15" x14ac:dyDescent="0.25">
      <c r="A18374"/>
      <c r="B18374"/>
      <c r="C18374"/>
      <c r="D18374"/>
    </row>
    <row r="18375" spans="1:4" ht="15" x14ac:dyDescent="0.25">
      <c r="A18375"/>
      <c r="B18375"/>
      <c r="C18375"/>
      <c r="D18375"/>
    </row>
    <row r="18376" spans="1:4" ht="15" x14ac:dyDescent="0.25">
      <c r="A18376"/>
      <c r="B18376"/>
      <c r="C18376"/>
      <c r="D18376"/>
    </row>
    <row r="18377" spans="1:4" ht="15" x14ac:dyDescent="0.25">
      <c r="A18377"/>
      <c r="B18377"/>
      <c r="C18377"/>
      <c r="D18377"/>
    </row>
    <row r="18378" spans="1:4" ht="15" x14ac:dyDescent="0.25">
      <c r="A18378"/>
      <c r="B18378"/>
      <c r="C18378"/>
      <c r="D18378"/>
    </row>
    <row r="18379" spans="1:4" ht="15" x14ac:dyDescent="0.25">
      <c r="A18379"/>
      <c r="B18379"/>
      <c r="C18379"/>
      <c r="D18379"/>
    </row>
    <row r="18380" spans="1:4" ht="15" x14ac:dyDescent="0.25">
      <c r="A18380"/>
      <c r="B18380"/>
      <c r="C18380"/>
      <c r="D18380"/>
    </row>
    <row r="18381" spans="1:4" ht="15" x14ac:dyDescent="0.25">
      <c r="A18381"/>
      <c r="B18381"/>
      <c r="C18381"/>
      <c r="D18381"/>
    </row>
    <row r="18382" spans="1:4" ht="15" x14ac:dyDescent="0.25">
      <c r="A18382"/>
      <c r="B18382"/>
      <c r="C18382"/>
      <c r="D18382"/>
    </row>
    <row r="18383" spans="1:4" ht="15" x14ac:dyDescent="0.25">
      <c r="A18383"/>
      <c r="B18383"/>
      <c r="C18383"/>
      <c r="D18383"/>
    </row>
    <row r="18384" spans="1:4" ht="15" x14ac:dyDescent="0.25">
      <c r="A18384"/>
      <c r="B18384"/>
      <c r="C18384"/>
      <c r="D18384"/>
    </row>
    <row r="18385" spans="1:4" ht="15" x14ac:dyDescent="0.25">
      <c r="A18385"/>
      <c r="B18385"/>
      <c r="C18385"/>
      <c r="D18385"/>
    </row>
    <row r="18386" spans="1:4" ht="15" x14ac:dyDescent="0.25">
      <c r="A18386"/>
      <c r="B18386"/>
      <c r="C18386"/>
      <c r="D18386"/>
    </row>
    <row r="18387" spans="1:4" ht="15" x14ac:dyDescent="0.25">
      <c r="A18387"/>
      <c r="B18387"/>
      <c r="C18387"/>
      <c r="D18387"/>
    </row>
    <row r="18388" spans="1:4" ht="15" x14ac:dyDescent="0.25">
      <c r="A18388"/>
      <c r="B18388"/>
      <c r="C18388"/>
      <c r="D18388"/>
    </row>
    <row r="18389" spans="1:4" ht="15" x14ac:dyDescent="0.25">
      <c r="A18389"/>
      <c r="B18389"/>
      <c r="C18389"/>
      <c r="D18389"/>
    </row>
    <row r="18390" spans="1:4" ht="15" x14ac:dyDescent="0.25">
      <c r="A18390"/>
      <c r="B18390"/>
      <c r="C18390"/>
      <c r="D18390"/>
    </row>
    <row r="18391" spans="1:4" ht="15" x14ac:dyDescent="0.25">
      <c r="A18391"/>
      <c r="B18391"/>
      <c r="C18391"/>
      <c r="D18391"/>
    </row>
    <row r="18392" spans="1:4" ht="15" x14ac:dyDescent="0.25">
      <c r="A18392"/>
      <c r="B18392"/>
      <c r="C18392"/>
      <c r="D18392"/>
    </row>
    <row r="18393" spans="1:4" ht="15" x14ac:dyDescent="0.25">
      <c r="A18393"/>
      <c r="B18393"/>
      <c r="C18393"/>
      <c r="D18393"/>
    </row>
    <row r="18394" spans="1:4" ht="15" x14ac:dyDescent="0.25">
      <c r="A18394"/>
      <c r="B18394"/>
      <c r="C18394"/>
      <c r="D18394"/>
    </row>
    <row r="18395" spans="1:4" ht="15" x14ac:dyDescent="0.25">
      <c r="A18395"/>
      <c r="B18395"/>
      <c r="C18395"/>
      <c r="D18395"/>
    </row>
    <row r="18396" spans="1:4" ht="15" x14ac:dyDescent="0.25">
      <c r="A18396"/>
      <c r="B18396"/>
      <c r="C18396"/>
      <c r="D18396"/>
    </row>
    <row r="18397" spans="1:4" ht="15" x14ac:dyDescent="0.25">
      <c r="A18397"/>
      <c r="B18397"/>
      <c r="C18397"/>
      <c r="D18397"/>
    </row>
    <row r="18398" spans="1:4" ht="15" x14ac:dyDescent="0.25">
      <c r="A18398"/>
      <c r="B18398"/>
      <c r="C18398"/>
      <c r="D18398"/>
    </row>
    <row r="18399" spans="1:4" ht="15" x14ac:dyDescent="0.25">
      <c r="A18399"/>
      <c r="B18399"/>
      <c r="C18399"/>
      <c r="D18399"/>
    </row>
    <row r="18400" spans="1:4" ht="15" x14ac:dyDescent="0.25">
      <c r="A18400"/>
      <c r="B18400"/>
      <c r="C18400"/>
      <c r="D18400"/>
    </row>
    <row r="18401" spans="1:4" ht="15" x14ac:dyDescent="0.25">
      <c r="A18401"/>
      <c r="B18401"/>
      <c r="C18401"/>
      <c r="D18401"/>
    </row>
    <row r="18402" spans="1:4" ht="15" x14ac:dyDescent="0.25">
      <c r="A18402"/>
      <c r="B18402"/>
      <c r="C18402"/>
      <c r="D18402"/>
    </row>
    <row r="18403" spans="1:4" ht="15" x14ac:dyDescent="0.25">
      <c r="A18403"/>
      <c r="B18403"/>
      <c r="C18403"/>
      <c r="D18403"/>
    </row>
    <row r="18404" spans="1:4" ht="15" x14ac:dyDescent="0.25">
      <c r="A18404"/>
      <c r="B18404"/>
      <c r="C18404"/>
      <c r="D18404"/>
    </row>
    <row r="18405" spans="1:4" ht="15" x14ac:dyDescent="0.25">
      <c r="A18405"/>
      <c r="B18405"/>
      <c r="C18405"/>
      <c r="D18405"/>
    </row>
    <row r="18406" spans="1:4" ht="15" x14ac:dyDescent="0.25">
      <c r="A18406"/>
      <c r="B18406"/>
      <c r="C18406"/>
      <c r="D18406"/>
    </row>
    <row r="18407" spans="1:4" ht="15" x14ac:dyDescent="0.25">
      <c r="A18407"/>
      <c r="B18407"/>
      <c r="C18407"/>
      <c r="D18407"/>
    </row>
    <row r="18408" spans="1:4" ht="15" x14ac:dyDescent="0.25">
      <c r="A18408"/>
      <c r="B18408"/>
      <c r="C18408"/>
      <c r="D18408"/>
    </row>
    <row r="18409" spans="1:4" ht="15" x14ac:dyDescent="0.25">
      <c r="A18409"/>
      <c r="B18409"/>
      <c r="C18409"/>
      <c r="D18409"/>
    </row>
    <row r="18410" spans="1:4" ht="15" x14ac:dyDescent="0.25">
      <c r="A18410"/>
      <c r="B18410"/>
      <c r="C18410"/>
      <c r="D18410"/>
    </row>
    <row r="18411" spans="1:4" ht="15" x14ac:dyDescent="0.25">
      <c r="A18411"/>
      <c r="B18411"/>
      <c r="C18411"/>
      <c r="D18411"/>
    </row>
    <row r="18412" spans="1:4" ht="15" x14ac:dyDescent="0.25">
      <c r="A18412"/>
      <c r="B18412"/>
      <c r="C18412"/>
      <c r="D18412"/>
    </row>
    <row r="18413" spans="1:4" ht="15" x14ac:dyDescent="0.25">
      <c r="A18413"/>
      <c r="B18413"/>
      <c r="C18413"/>
      <c r="D18413"/>
    </row>
    <row r="18414" spans="1:4" ht="15" x14ac:dyDescent="0.25">
      <c r="A18414"/>
      <c r="B18414"/>
      <c r="C18414"/>
      <c r="D18414"/>
    </row>
    <row r="18415" spans="1:4" ht="15" x14ac:dyDescent="0.25">
      <c r="A18415"/>
      <c r="B18415"/>
      <c r="C18415"/>
      <c r="D18415"/>
    </row>
    <row r="18416" spans="1:4" ht="15" x14ac:dyDescent="0.25">
      <c r="A18416"/>
      <c r="B18416"/>
      <c r="C18416"/>
      <c r="D18416"/>
    </row>
    <row r="18417" spans="1:4" ht="15" x14ac:dyDescent="0.25">
      <c r="A18417"/>
      <c r="B18417"/>
      <c r="C18417"/>
      <c r="D18417"/>
    </row>
    <row r="18418" spans="1:4" ht="15" x14ac:dyDescent="0.25">
      <c r="A18418"/>
      <c r="B18418"/>
      <c r="C18418"/>
      <c r="D18418"/>
    </row>
    <row r="18419" spans="1:4" ht="15" x14ac:dyDescent="0.25">
      <c r="A18419"/>
      <c r="B18419"/>
      <c r="C18419"/>
      <c r="D18419"/>
    </row>
    <row r="18420" spans="1:4" ht="15" x14ac:dyDescent="0.25">
      <c r="A18420"/>
      <c r="B18420"/>
      <c r="C18420"/>
      <c r="D18420"/>
    </row>
    <row r="18421" spans="1:4" ht="15" x14ac:dyDescent="0.25">
      <c r="A18421"/>
      <c r="B18421"/>
      <c r="C18421"/>
      <c r="D18421"/>
    </row>
    <row r="18422" spans="1:4" ht="15" x14ac:dyDescent="0.25">
      <c r="A18422"/>
      <c r="B18422"/>
      <c r="C18422"/>
      <c r="D18422"/>
    </row>
    <row r="18423" spans="1:4" ht="15" x14ac:dyDescent="0.25">
      <c r="A18423"/>
      <c r="B18423"/>
      <c r="C18423"/>
      <c r="D18423"/>
    </row>
    <row r="18424" spans="1:4" ht="15" x14ac:dyDescent="0.25">
      <c r="A18424"/>
      <c r="B18424"/>
      <c r="C18424"/>
      <c r="D18424"/>
    </row>
    <row r="18425" spans="1:4" ht="15" x14ac:dyDescent="0.25">
      <c r="A18425"/>
      <c r="B18425"/>
      <c r="C18425"/>
      <c r="D18425"/>
    </row>
    <row r="18426" spans="1:4" ht="15" x14ac:dyDescent="0.25">
      <c r="A18426"/>
      <c r="B18426"/>
      <c r="C18426"/>
      <c r="D18426"/>
    </row>
    <row r="18427" spans="1:4" ht="15" x14ac:dyDescent="0.25">
      <c r="A18427"/>
      <c r="B18427"/>
      <c r="C18427"/>
      <c r="D18427"/>
    </row>
    <row r="18428" spans="1:4" ht="15" x14ac:dyDescent="0.25">
      <c r="A18428"/>
      <c r="B18428"/>
      <c r="C18428"/>
      <c r="D18428"/>
    </row>
    <row r="18429" spans="1:4" ht="15" x14ac:dyDescent="0.25">
      <c r="A18429"/>
      <c r="B18429"/>
      <c r="C18429"/>
      <c r="D18429"/>
    </row>
    <row r="18430" spans="1:4" ht="15" x14ac:dyDescent="0.25">
      <c r="A18430"/>
      <c r="B18430"/>
      <c r="C18430"/>
      <c r="D18430"/>
    </row>
    <row r="18431" spans="1:4" ht="15" x14ac:dyDescent="0.25">
      <c r="A18431"/>
      <c r="B18431"/>
      <c r="C18431"/>
      <c r="D18431"/>
    </row>
    <row r="18432" spans="1:4" ht="15" x14ac:dyDescent="0.25">
      <c r="A18432"/>
      <c r="B18432"/>
      <c r="C18432"/>
      <c r="D18432"/>
    </row>
    <row r="18433" spans="1:4" ht="15" x14ac:dyDescent="0.25">
      <c r="A18433"/>
      <c r="B18433"/>
      <c r="C18433"/>
      <c r="D18433"/>
    </row>
    <row r="18434" spans="1:4" ht="15" x14ac:dyDescent="0.25">
      <c r="A18434"/>
      <c r="B18434"/>
      <c r="C18434"/>
      <c r="D18434"/>
    </row>
    <row r="18435" spans="1:4" ht="15" x14ac:dyDescent="0.25">
      <c r="A18435"/>
      <c r="B18435"/>
      <c r="C18435"/>
      <c r="D18435"/>
    </row>
    <row r="18436" spans="1:4" ht="15" x14ac:dyDescent="0.25">
      <c r="A18436"/>
      <c r="B18436"/>
      <c r="C18436"/>
      <c r="D18436"/>
    </row>
    <row r="18437" spans="1:4" ht="15" x14ac:dyDescent="0.25">
      <c r="A18437"/>
      <c r="B18437"/>
      <c r="C18437"/>
      <c r="D18437"/>
    </row>
    <row r="18438" spans="1:4" ht="15" x14ac:dyDescent="0.25">
      <c r="A18438"/>
      <c r="B18438"/>
      <c r="C18438"/>
      <c r="D18438"/>
    </row>
    <row r="18439" spans="1:4" ht="15" x14ac:dyDescent="0.25">
      <c r="A18439"/>
      <c r="B18439"/>
      <c r="C18439"/>
      <c r="D18439"/>
    </row>
    <row r="18440" spans="1:4" ht="15" x14ac:dyDescent="0.25">
      <c r="A18440"/>
      <c r="B18440"/>
      <c r="C18440"/>
      <c r="D18440"/>
    </row>
    <row r="18441" spans="1:4" ht="15" x14ac:dyDescent="0.25">
      <c r="A18441"/>
      <c r="B18441"/>
      <c r="C18441"/>
      <c r="D18441"/>
    </row>
    <row r="18442" spans="1:4" ht="15" x14ac:dyDescent="0.25">
      <c r="A18442"/>
      <c r="B18442"/>
      <c r="C18442"/>
      <c r="D18442"/>
    </row>
    <row r="18443" spans="1:4" ht="15" x14ac:dyDescent="0.25">
      <c r="A18443"/>
      <c r="B18443"/>
      <c r="C18443"/>
      <c r="D18443"/>
    </row>
    <row r="18444" spans="1:4" ht="15" x14ac:dyDescent="0.25">
      <c r="A18444"/>
      <c r="B18444"/>
      <c r="C18444"/>
      <c r="D18444"/>
    </row>
    <row r="18445" spans="1:4" ht="15" x14ac:dyDescent="0.25">
      <c r="A18445"/>
      <c r="B18445"/>
      <c r="C18445"/>
      <c r="D18445"/>
    </row>
    <row r="18446" spans="1:4" ht="15" x14ac:dyDescent="0.25">
      <c r="A18446"/>
      <c r="B18446"/>
      <c r="C18446"/>
      <c r="D18446"/>
    </row>
    <row r="18447" spans="1:4" ht="15" x14ac:dyDescent="0.25">
      <c r="A18447"/>
      <c r="B18447"/>
      <c r="C18447"/>
      <c r="D18447"/>
    </row>
    <row r="18448" spans="1:4" ht="15" x14ac:dyDescent="0.25">
      <c r="A18448"/>
      <c r="B18448"/>
      <c r="C18448"/>
      <c r="D18448"/>
    </row>
    <row r="18449" spans="1:4" ht="15" x14ac:dyDescent="0.25">
      <c r="A18449"/>
      <c r="B18449"/>
      <c r="C18449"/>
      <c r="D18449"/>
    </row>
    <row r="18450" spans="1:4" ht="15" x14ac:dyDescent="0.25">
      <c r="A18450"/>
      <c r="B18450"/>
      <c r="C18450"/>
      <c r="D18450"/>
    </row>
    <row r="18451" spans="1:4" ht="15" x14ac:dyDescent="0.25">
      <c r="A18451"/>
      <c r="B18451"/>
      <c r="C18451"/>
      <c r="D18451"/>
    </row>
    <row r="18452" spans="1:4" ht="15" x14ac:dyDescent="0.25">
      <c r="A18452"/>
      <c r="B18452"/>
      <c r="C18452"/>
      <c r="D18452"/>
    </row>
    <row r="18453" spans="1:4" ht="15" x14ac:dyDescent="0.25">
      <c r="A18453"/>
      <c r="B18453"/>
      <c r="C18453"/>
      <c r="D18453"/>
    </row>
    <row r="18454" spans="1:4" ht="15" x14ac:dyDescent="0.25">
      <c r="A18454"/>
      <c r="B18454"/>
      <c r="C18454"/>
      <c r="D18454"/>
    </row>
    <row r="18455" spans="1:4" ht="15" x14ac:dyDescent="0.25">
      <c r="A18455"/>
      <c r="B18455"/>
      <c r="C18455"/>
      <c r="D18455"/>
    </row>
    <row r="18456" spans="1:4" ht="15" x14ac:dyDescent="0.25">
      <c r="A18456"/>
      <c r="B18456"/>
      <c r="C18456"/>
      <c r="D18456"/>
    </row>
    <row r="18457" spans="1:4" ht="15" x14ac:dyDescent="0.25">
      <c r="A18457"/>
      <c r="B18457"/>
      <c r="C18457"/>
      <c r="D18457"/>
    </row>
    <row r="18458" spans="1:4" ht="15" x14ac:dyDescent="0.25">
      <c r="A18458"/>
      <c r="B18458"/>
      <c r="C18458"/>
      <c r="D18458"/>
    </row>
    <row r="18459" spans="1:4" ht="15" x14ac:dyDescent="0.25">
      <c r="A18459"/>
      <c r="B18459"/>
      <c r="C18459"/>
      <c r="D18459"/>
    </row>
    <row r="18460" spans="1:4" ht="15" x14ac:dyDescent="0.25">
      <c r="A18460"/>
      <c r="B18460"/>
      <c r="C18460"/>
      <c r="D18460"/>
    </row>
    <row r="18461" spans="1:4" ht="15" x14ac:dyDescent="0.25">
      <c r="A18461"/>
      <c r="B18461"/>
      <c r="C18461"/>
      <c r="D18461"/>
    </row>
    <row r="18462" spans="1:4" ht="15" x14ac:dyDescent="0.25">
      <c r="A18462"/>
      <c r="B18462"/>
      <c r="C18462"/>
      <c r="D18462"/>
    </row>
    <row r="18463" spans="1:4" ht="15" x14ac:dyDescent="0.25">
      <c r="A18463"/>
      <c r="B18463"/>
      <c r="C18463"/>
      <c r="D18463"/>
    </row>
    <row r="18464" spans="1:4" ht="15" x14ac:dyDescent="0.25">
      <c r="A18464"/>
      <c r="B18464"/>
      <c r="C18464"/>
      <c r="D18464"/>
    </row>
    <row r="18465" spans="1:4" ht="15" x14ac:dyDescent="0.25">
      <c r="A18465"/>
      <c r="B18465"/>
      <c r="C18465"/>
      <c r="D18465"/>
    </row>
    <row r="18466" spans="1:4" ht="15" x14ac:dyDescent="0.25">
      <c r="A18466"/>
      <c r="B18466"/>
      <c r="C18466"/>
      <c r="D18466"/>
    </row>
    <row r="18467" spans="1:4" ht="15" x14ac:dyDescent="0.25">
      <c r="A18467"/>
      <c r="B18467"/>
      <c r="C18467"/>
      <c r="D18467"/>
    </row>
    <row r="18468" spans="1:4" ht="15" x14ac:dyDescent="0.25">
      <c r="A18468"/>
      <c r="B18468"/>
      <c r="C18468"/>
      <c r="D18468"/>
    </row>
    <row r="18469" spans="1:4" ht="15" x14ac:dyDescent="0.25">
      <c r="A18469"/>
      <c r="B18469"/>
      <c r="C18469"/>
      <c r="D18469"/>
    </row>
    <row r="18470" spans="1:4" ht="15" x14ac:dyDescent="0.25">
      <c r="A18470"/>
      <c r="B18470"/>
      <c r="C18470"/>
      <c r="D18470"/>
    </row>
    <row r="18471" spans="1:4" ht="15" x14ac:dyDescent="0.25">
      <c r="A18471"/>
      <c r="B18471"/>
      <c r="C18471"/>
      <c r="D18471"/>
    </row>
    <row r="18472" spans="1:4" ht="15" x14ac:dyDescent="0.25">
      <c r="A18472"/>
      <c r="B18472"/>
      <c r="C18472"/>
      <c r="D18472"/>
    </row>
    <row r="18473" spans="1:4" ht="15" x14ac:dyDescent="0.25">
      <c r="A18473"/>
      <c r="B18473"/>
      <c r="C18473"/>
      <c r="D18473"/>
    </row>
    <row r="18474" spans="1:4" ht="15" x14ac:dyDescent="0.25">
      <c r="A18474"/>
      <c r="B18474"/>
      <c r="C18474"/>
      <c r="D18474"/>
    </row>
    <row r="18475" spans="1:4" ht="15" x14ac:dyDescent="0.25">
      <c r="A18475"/>
      <c r="B18475"/>
      <c r="C18475"/>
      <c r="D18475"/>
    </row>
    <row r="18476" spans="1:4" ht="15" x14ac:dyDescent="0.25">
      <c r="A18476"/>
      <c r="B18476"/>
      <c r="C18476"/>
      <c r="D18476"/>
    </row>
    <row r="18477" spans="1:4" ht="15" x14ac:dyDescent="0.25">
      <c r="A18477"/>
      <c r="B18477"/>
      <c r="C18477"/>
      <c r="D18477"/>
    </row>
    <row r="18478" spans="1:4" ht="15" x14ac:dyDescent="0.25">
      <c r="A18478"/>
      <c r="B18478"/>
      <c r="C18478"/>
      <c r="D18478"/>
    </row>
    <row r="18479" spans="1:4" ht="15" x14ac:dyDescent="0.25">
      <c r="A18479"/>
      <c r="B18479"/>
      <c r="C18479"/>
      <c r="D18479"/>
    </row>
    <row r="18480" spans="1:4" ht="15" x14ac:dyDescent="0.25">
      <c r="A18480"/>
      <c r="B18480"/>
      <c r="C18480"/>
      <c r="D18480"/>
    </row>
    <row r="18481" spans="1:4" ht="15" x14ac:dyDescent="0.25">
      <c r="A18481"/>
      <c r="B18481"/>
      <c r="C18481"/>
      <c r="D18481"/>
    </row>
    <row r="18482" spans="1:4" ht="15" x14ac:dyDescent="0.25">
      <c r="A18482"/>
      <c r="B18482"/>
      <c r="C18482"/>
      <c r="D18482"/>
    </row>
    <row r="18483" spans="1:4" ht="15" x14ac:dyDescent="0.25">
      <c r="A18483"/>
      <c r="B18483"/>
      <c r="C18483"/>
      <c r="D18483"/>
    </row>
    <row r="18484" spans="1:4" ht="15" x14ac:dyDescent="0.25">
      <c r="A18484"/>
      <c r="B18484"/>
      <c r="C18484"/>
      <c r="D18484"/>
    </row>
    <row r="18485" spans="1:4" ht="15" x14ac:dyDescent="0.25">
      <c r="A18485"/>
      <c r="B18485"/>
      <c r="C18485"/>
      <c r="D18485"/>
    </row>
    <row r="18486" spans="1:4" ht="15" x14ac:dyDescent="0.25">
      <c r="A18486"/>
      <c r="B18486"/>
      <c r="C18486"/>
      <c r="D18486"/>
    </row>
    <row r="18487" spans="1:4" ht="15" x14ac:dyDescent="0.25">
      <c r="A18487"/>
      <c r="B18487"/>
      <c r="C18487"/>
      <c r="D18487"/>
    </row>
    <row r="18488" spans="1:4" ht="15" x14ac:dyDescent="0.25">
      <c r="A18488"/>
      <c r="B18488"/>
      <c r="C18488"/>
      <c r="D18488"/>
    </row>
    <row r="18489" spans="1:4" ht="15" x14ac:dyDescent="0.25">
      <c r="A18489"/>
      <c r="B18489"/>
      <c r="C18489"/>
      <c r="D18489"/>
    </row>
    <row r="18490" spans="1:4" ht="15" x14ac:dyDescent="0.25">
      <c r="A18490"/>
      <c r="B18490"/>
      <c r="C18490"/>
      <c r="D18490"/>
    </row>
    <row r="18491" spans="1:4" ht="15" x14ac:dyDescent="0.25">
      <c r="A18491"/>
      <c r="B18491"/>
      <c r="C18491"/>
      <c r="D18491"/>
    </row>
    <row r="18492" spans="1:4" ht="15" x14ac:dyDescent="0.25">
      <c r="A18492"/>
      <c r="B18492"/>
      <c r="C18492"/>
      <c r="D18492"/>
    </row>
    <row r="18493" spans="1:4" ht="15" x14ac:dyDescent="0.25">
      <c r="A18493"/>
      <c r="B18493"/>
      <c r="C18493"/>
      <c r="D18493"/>
    </row>
    <row r="18494" spans="1:4" ht="15" x14ac:dyDescent="0.25">
      <c r="A18494"/>
      <c r="B18494"/>
      <c r="C18494"/>
      <c r="D18494"/>
    </row>
    <row r="18495" spans="1:4" ht="15" x14ac:dyDescent="0.25">
      <c r="A18495"/>
      <c r="B18495"/>
      <c r="C18495"/>
      <c r="D18495"/>
    </row>
    <row r="18496" spans="1:4" ht="15" x14ac:dyDescent="0.25">
      <c r="A18496"/>
      <c r="B18496"/>
      <c r="C18496"/>
      <c r="D18496"/>
    </row>
    <row r="18497" spans="1:4" ht="15" x14ac:dyDescent="0.25">
      <c r="A18497"/>
      <c r="B18497"/>
      <c r="C18497"/>
      <c r="D18497"/>
    </row>
    <row r="18498" spans="1:4" ht="15" x14ac:dyDescent="0.25">
      <c r="A18498"/>
      <c r="B18498"/>
      <c r="C18498"/>
      <c r="D18498"/>
    </row>
    <row r="18499" spans="1:4" ht="15" x14ac:dyDescent="0.25">
      <c r="A18499"/>
      <c r="B18499"/>
      <c r="C18499"/>
      <c r="D18499"/>
    </row>
    <row r="18500" spans="1:4" ht="15" x14ac:dyDescent="0.25">
      <c r="A18500"/>
      <c r="B18500"/>
      <c r="C18500"/>
      <c r="D18500"/>
    </row>
    <row r="18501" spans="1:4" ht="15" x14ac:dyDescent="0.25">
      <c r="A18501"/>
      <c r="B18501"/>
      <c r="C18501"/>
      <c r="D18501"/>
    </row>
    <row r="18502" spans="1:4" ht="15" x14ac:dyDescent="0.25">
      <c r="A18502"/>
      <c r="B18502"/>
      <c r="C18502"/>
      <c r="D18502"/>
    </row>
    <row r="18503" spans="1:4" ht="15" x14ac:dyDescent="0.25">
      <c r="A18503"/>
      <c r="B18503"/>
      <c r="C18503"/>
      <c r="D18503"/>
    </row>
    <row r="18504" spans="1:4" ht="15" x14ac:dyDescent="0.25">
      <c r="A18504"/>
      <c r="B18504"/>
      <c r="C18504"/>
      <c r="D18504"/>
    </row>
    <row r="18505" spans="1:4" ht="15" x14ac:dyDescent="0.25">
      <c r="A18505"/>
      <c r="B18505"/>
      <c r="C18505"/>
      <c r="D18505"/>
    </row>
    <row r="18506" spans="1:4" ht="15" x14ac:dyDescent="0.25">
      <c r="A18506"/>
      <c r="B18506"/>
      <c r="C18506"/>
      <c r="D18506"/>
    </row>
    <row r="18507" spans="1:4" ht="15" x14ac:dyDescent="0.25">
      <c r="A18507"/>
      <c r="B18507"/>
      <c r="C18507"/>
      <c r="D18507"/>
    </row>
    <row r="18508" spans="1:4" ht="15" x14ac:dyDescent="0.25">
      <c r="A18508"/>
      <c r="B18508"/>
      <c r="C18508"/>
      <c r="D18508"/>
    </row>
    <row r="18509" spans="1:4" ht="15" x14ac:dyDescent="0.25">
      <c r="A18509"/>
      <c r="B18509"/>
      <c r="C18509"/>
      <c r="D18509"/>
    </row>
    <row r="18510" spans="1:4" ht="15" x14ac:dyDescent="0.25">
      <c r="A18510"/>
      <c r="B18510"/>
      <c r="C18510"/>
      <c r="D18510"/>
    </row>
    <row r="18511" spans="1:4" ht="15" x14ac:dyDescent="0.25">
      <c r="A18511"/>
      <c r="B18511"/>
      <c r="C18511"/>
      <c r="D18511"/>
    </row>
    <row r="18512" spans="1:4" ht="15" x14ac:dyDescent="0.25">
      <c r="A18512"/>
      <c r="B18512"/>
      <c r="C18512"/>
      <c r="D18512"/>
    </row>
    <row r="18513" spans="1:4" ht="15" x14ac:dyDescent="0.25">
      <c r="A18513"/>
      <c r="B18513"/>
      <c r="C18513"/>
      <c r="D18513"/>
    </row>
    <row r="18514" spans="1:4" ht="15" x14ac:dyDescent="0.25">
      <c r="A18514"/>
      <c r="B18514"/>
      <c r="C18514"/>
      <c r="D18514"/>
    </row>
    <row r="18515" spans="1:4" ht="15" x14ac:dyDescent="0.25">
      <c r="A18515"/>
      <c r="B18515"/>
      <c r="C18515"/>
      <c r="D18515"/>
    </row>
    <row r="18516" spans="1:4" ht="15" x14ac:dyDescent="0.25">
      <c r="A18516"/>
      <c r="B18516"/>
      <c r="C18516"/>
      <c r="D18516"/>
    </row>
    <row r="18517" spans="1:4" ht="15" x14ac:dyDescent="0.25">
      <c r="A18517"/>
      <c r="B18517"/>
      <c r="C18517"/>
      <c r="D18517"/>
    </row>
    <row r="18518" spans="1:4" ht="15" x14ac:dyDescent="0.25">
      <c r="A18518"/>
      <c r="B18518"/>
      <c r="C18518"/>
      <c r="D18518"/>
    </row>
    <row r="18519" spans="1:4" ht="15" x14ac:dyDescent="0.25">
      <c r="A18519"/>
      <c r="B18519"/>
      <c r="C18519"/>
      <c r="D18519"/>
    </row>
    <row r="18520" spans="1:4" ht="15" x14ac:dyDescent="0.25">
      <c r="A18520"/>
      <c r="B18520"/>
      <c r="C18520"/>
      <c r="D18520"/>
    </row>
    <row r="18521" spans="1:4" ht="15" x14ac:dyDescent="0.25">
      <c r="A18521"/>
      <c r="B18521"/>
      <c r="C18521"/>
      <c r="D18521"/>
    </row>
    <row r="18522" spans="1:4" ht="15" x14ac:dyDescent="0.25">
      <c r="A18522"/>
      <c r="B18522"/>
      <c r="C18522"/>
      <c r="D18522"/>
    </row>
    <row r="18523" spans="1:4" ht="15" x14ac:dyDescent="0.25">
      <c r="A18523"/>
      <c r="B18523"/>
      <c r="C18523"/>
      <c r="D18523"/>
    </row>
    <row r="18524" spans="1:4" ht="15" x14ac:dyDescent="0.25">
      <c r="A18524"/>
      <c r="B18524"/>
      <c r="C18524"/>
      <c r="D18524"/>
    </row>
    <row r="18525" spans="1:4" ht="15" x14ac:dyDescent="0.25">
      <c r="A18525"/>
      <c r="B18525"/>
      <c r="C18525"/>
      <c r="D18525"/>
    </row>
    <row r="18526" spans="1:4" ht="15" x14ac:dyDescent="0.25">
      <c r="A18526"/>
      <c r="B18526"/>
      <c r="C18526"/>
      <c r="D18526"/>
    </row>
    <row r="18527" spans="1:4" ht="15" x14ac:dyDescent="0.25">
      <c r="A18527"/>
      <c r="B18527"/>
      <c r="C18527"/>
      <c r="D18527"/>
    </row>
    <row r="18528" spans="1:4" ht="15" x14ac:dyDescent="0.25">
      <c r="A18528"/>
      <c r="B18528"/>
      <c r="C18528"/>
      <c r="D18528"/>
    </row>
    <row r="18529" spans="1:4" ht="15" x14ac:dyDescent="0.25">
      <c r="A18529"/>
      <c r="B18529"/>
      <c r="C18529"/>
      <c r="D18529"/>
    </row>
    <row r="18530" spans="1:4" ht="15" x14ac:dyDescent="0.25">
      <c r="A18530"/>
      <c r="B18530"/>
      <c r="C18530"/>
      <c r="D18530"/>
    </row>
    <row r="18531" spans="1:4" ht="15" x14ac:dyDescent="0.25">
      <c r="A18531"/>
      <c r="B18531"/>
      <c r="C18531"/>
      <c r="D18531"/>
    </row>
    <row r="18532" spans="1:4" ht="15" x14ac:dyDescent="0.25">
      <c r="A18532"/>
      <c r="B18532"/>
      <c r="C18532"/>
      <c r="D18532"/>
    </row>
    <row r="18533" spans="1:4" ht="15" x14ac:dyDescent="0.25">
      <c r="A18533"/>
      <c r="B18533"/>
      <c r="C18533"/>
      <c r="D18533"/>
    </row>
    <row r="18534" spans="1:4" ht="15" x14ac:dyDescent="0.25">
      <c r="A18534"/>
      <c r="B18534"/>
      <c r="C18534"/>
      <c r="D18534"/>
    </row>
    <row r="18535" spans="1:4" ht="15" x14ac:dyDescent="0.25">
      <c r="A18535"/>
      <c r="B18535"/>
      <c r="C18535"/>
      <c r="D18535"/>
    </row>
    <row r="18536" spans="1:4" ht="15" x14ac:dyDescent="0.25">
      <c r="A18536"/>
      <c r="B18536"/>
      <c r="C18536"/>
      <c r="D18536"/>
    </row>
    <row r="18537" spans="1:4" ht="15" x14ac:dyDescent="0.25">
      <c r="A18537"/>
      <c r="B18537"/>
      <c r="C18537"/>
      <c r="D18537"/>
    </row>
    <row r="18538" spans="1:4" ht="15" x14ac:dyDescent="0.25">
      <c r="A18538"/>
      <c r="B18538"/>
      <c r="C18538"/>
      <c r="D18538"/>
    </row>
    <row r="18539" spans="1:4" ht="15" x14ac:dyDescent="0.25">
      <c r="A18539"/>
      <c r="B18539"/>
      <c r="C18539"/>
      <c r="D18539"/>
    </row>
    <row r="18540" spans="1:4" ht="15" x14ac:dyDescent="0.25">
      <c r="A18540"/>
      <c r="B18540"/>
      <c r="C18540"/>
      <c r="D18540"/>
    </row>
    <row r="18541" spans="1:4" ht="15" x14ac:dyDescent="0.25">
      <c r="A18541"/>
      <c r="B18541"/>
      <c r="C18541"/>
      <c r="D18541"/>
    </row>
    <row r="18542" spans="1:4" ht="15" x14ac:dyDescent="0.25">
      <c r="A18542"/>
      <c r="B18542"/>
      <c r="C18542"/>
      <c r="D18542"/>
    </row>
    <row r="18543" spans="1:4" ht="15" x14ac:dyDescent="0.25">
      <c r="A18543"/>
      <c r="B18543"/>
      <c r="C18543"/>
      <c r="D18543"/>
    </row>
    <row r="18544" spans="1:4" ht="15" x14ac:dyDescent="0.25">
      <c r="A18544"/>
      <c r="B18544"/>
      <c r="C18544"/>
      <c r="D18544"/>
    </row>
    <row r="18545" spans="1:4" ht="15" x14ac:dyDescent="0.25">
      <c r="A18545"/>
      <c r="B18545"/>
      <c r="C18545"/>
      <c r="D18545"/>
    </row>
    <row r="18546" spans="1:4" ht="15" x14ac:dyDescent="0.25">
      <c r="A18546"/>
      <c r="B18546"/>
      <c r="C18546"/>
      <c r="D18546"/>
    </row>
    <row r="18547" spans="1:4" ht="15" x14ac:dyDescent="0.25">
      <c r="A18547"/>
      <c r="B18547"/>
      <c r="C18547"/>
      <c r="D18547"/>
    </row>
    <row r="18548" spans="1:4" ht="15" x14ac:dyDescent="0.25">
      <c r="A18548"/>
      <c r="B18548"/>
      <c r="C18548"/>
      <c r="D18548"/>
    </row>
    <row r="18549" spans="1:4" ht="15" x14ac:dyDescent="0.25">
      <c r="A18549"/>
      <c r="B18549"/>
      <c r="C18549"/>
      <c r="D18549"/>
    </row>
    <row r="18550" spans="1:4" ht="15" x14ac:dyDescent="0.25">
      <c r="A18550"/>
      <c r="B18550"/>
      <c r="C18550"/>
      <c r="D18550"/>
    </row>
    <row r="18551" spans="1:4" ht="15" x14ac:dyDescent="0.25">
      <c r="A18551"/>
      <c r="B18551"/>
      <c r="C18551"/>
      <c r="D18551"/>
    </row>
    <row r="18552" spans="1:4" ht="15" x14ac:dyDescent="0.25">
      <c r="A18552"/>
      <c r="B18552"/>
      <c r="C18552"/>
      <c r="D18552"/>
    </row>
    <row r="18553" spans="1:4" ht="15" x14ac:dyDescent="0.25">
      <c r="A18553"/>
      <c r="B18553"/>
      <c r="C18553"/>
      <c r="D18553"/>
    </row>
    <row r="18554" spans="1:4" ht="15" x14ac:dyDescent="0.25">
      <c r="A18554"/>
      <c r="B18554"/>
      <c r="C18554"/>
      <c r="D18554"/>
    </row>
    <row r="18555" spans="1:4" ht="15" x14ac:dyDescent="0.25">
      <c r="A18555"/>
      <c r="B18555"/>
      <c r="C18555"/>
      <c r="D18555"/>
    </row>
    <row r="18556" spans="1:4" ht="15" x14ac:dyDescent="0.25">
      <c r="A18556"/>
      <c r="B18556"/>
      <c r="C18556"/>
      <c r="D18556"/>
    </row>
    <row r="18557" spans="1:4" ht="15" x14ac:dyDescent="0.25">
      <c r="A18557"/>
      <c r="B18557"/>
      <c r="C18557"/>
      <c r="D18557"/>
    </row>
    <row r="18558" spans="1:4" ht="15" x14ac:dyDescent="0.25">
      <c r="A18558"/>
      <c r="B18558"/>
      <c r="C18558"/>
      <c r="D18558"/>
    </row>
    <row r="18559" spans="1:4" ht="15" x14ac:dyDescent="0.25">
      <c r="A18559"/>
      <c r="B18559"/>
      <c r="C18559"/>
      <c r="D18559"/>
    </row>
    <row r="18560" spans="1:4" ht="15" x14ac:dyDescent="0.25">
      <c r="A18560"/>
      <c r="B18560"/>
      <c r="C18560"/>
      <c r="D18560"/>
    </row>
    <row r="18561" spans="1:4" ht="15" x14ac:dyDescent="0.25">
      <c r="A18561"/>
      <c r="B18561"/>
      <c r="C18561"/>
      <c r="D18561"/>
    </row>
    <row r="18562" spans="1:4" ht="15" x14ac:dyDescent="0.25">
      <c r="A18562"/>
      <c r="B18562"/>
      <c r="C18562"/>
      <c r="D18562"/>
    </row>
    <row r="18563" spans="1:4" ht="15" x14ac:dyDescent="0.25">
      <c r="A18563"/>
      <c r="B18563"/>
      <c r="C18563"/>
      <c r="D18563"/>
    </row>
    <row r="18564" spans="1:4" ht="15" x14ac:dyDescent="0.25">
      <c r="A18564"/>
      <c r="B18564"/>
      <c r="C18564"/>
      <c r="D18564"/>
    </row>
    <row r="18565" spans="1:4" ht="15" x14ac:dyDescent="0.25">
      <c r="A18565"/>
      <c r="B18565"/>
      <c r="C18565"/>
      <c r="D18565"/>
    </row>
    <row r="18566" spans="1:4" ht="15" x14ac:dyDescent="0.25">
      <c r="A18566"/>
      <c r="B18566"/>
      <c r="C18566"/>
      <c r="D18566"/>
    </row>
    <row r="18567" spans="1:4" ht="15" x14ac:dyDescent="0.25">
      <c r="A18567"/>
      <c r="B18567"/>
      <c r="C18567"/>
      <c r="D18567"/>
    </row>
    <row r="18568" spans="1:4" ht="15" x14ac:dyDescent="0.25">
      <c r="A18568"/>
      <c r="B18568"/>
      <c r="C18568"/>
      <c r="D18568"/>
    </row>
    <row r="18569" spans="1:4" ht="15" x14ac:dyDescent="0.25">
      <c r="A18569"/>
      <c r="B18569"/>
      <c r="C18569"/>
      <c r="D18569"/>
    </row>
    <row r="18570" spans="1:4" ht="15" x14ac:dyDescent="0.25">
      <c r="A18570"/>
      <c r="B18570"/>
      <c r="C18570"/>
      <c r="D18570"/>
    </row>
    <row r="18571" spans="1:4" ht="15" x14ac:dyDescent="0.25">
      <c r="A18571"/>
      <c r="B18571"/>
      <c r="C18571"/>
      <c r="D18571"/>
    </row>
    <row r="18572" spans="1:4" ht="15" x14ac:dyDescent="0.25">
      <c r="A18572"/>
      <c r="B18572"/>
      <c r="C18572"/>
      <c r="D18572"/>
    </row>
    <row r="18573" spans="1:4" ht="15" x14ac:dyDescent="0.25">
      <c r="A18573"/>
      <c r="B18573"/>
      <c r="C18573"/>
      <c r="D18573"/>
    </row>
    <row r="18574" spans="1:4" ht="15" x14ac:dyDescent="0.25">
      <c r="A18574"/>
      <c r="B18574"/>
      <c r="C18574"/>
      <c r="D18574"/>
    </row>
    <row r="18575" spans="1:4" ht="15" x14ac:dyDescent="0.25">
      <c r="A18575"/>
      <c r="B18575"/>
      <c r="C18575"/>
      <c r="D18575"/>
    </row>
    <row r="18576" spans="1:4" ht="15" x14ac:dyDescent="0.25">
      <c r="A18576"/>
      <c r="B18576"/>
      <c r="C18576"/>
      <c r="D18576"/>
    </row>
    <row r="18577" spans="1:4" ht="15" x14ac:dyDescent="0.25">
      <c r="A18577"/>
      <c r="B18577"/>
      <c r="C18577"/>
      <c r="D18577"/>
    </row>
    <row r="18578" spans="1:4" ht="15" x14ac:dyDescent="0.25">
      <c r="A18578"/>
      <c r="B18578"/>
      <c r="C18578"/>
      <c r="D18578"/>
    </row>
    <row r="18579" spans="1:4" ht="15" x14ac:dyDescent="0.25">
      <c r="A18579"/>
      <c r="B18579"/>
      <c r="C18579"/>
      <c r="D18579"/>
    </row>
    <row r="18580" spans="1:4" ht="15" x14ac:dyDescent="0.25">
      <c r="A18580"/>
      <c r="B18580"/>
      <c r="C18580"/>
      <c r="D18580"/>
    </row>
    <row r="18581" spans="1:4" ht="15" x14ac:dyDescent="0.25">
      <c r="A18581"/>
      <c r="B18581"/>
      <c r="C18581"/>
      <c r="D18581"/>
    </row>
    <row r="18582" spans="1:4" ht="15" x14ac:dyDescent="0.25">
      <c r="A18582"/>
      <c r="B18582"/>
      <c r="C18582"/>
      <c r="D18582"/>
    </row>
    <row r="18583" spans="1:4" ht="15" x14ac:dyDescent="0.25">
      <c r="A18583"/>
      <c r="B18583"/>
      <c r="C18583"/>
      <c r="D18583"/>
    </row>
    <row r="18584" spans="1:4" ht="15" x14ac:dyDescent="0.25">
      <c r="A18584"/>
      <c r="B18584"/>
      <c r="C18584"/>
      <c r="D18584"/>
    </row>
    <row r="18585" spans="1:4" ht="15" x14ac:dyDescent="0.25">
      <c r="A18585"/>
      <c r="B18585"/>
      <c r="C18585"/>
      <c r="D18585"/>
    </row>
    <row r="18586" spans="1:4" ht="15" x14ac:dyDescent="0.25">
      <c r="A18586"/>
      <c r="B18586"/>
      <c r="C18586"/>
      <c r="D18586"/>
    </row>
    <row r="18587" spans="1:4" ht="15" x14ac:dyDescent="0.25">
      <c r="A18587"/>
      <c r="B18587"/>
      <c r="C18587"/>
      <c r="D18587"/>
    </row>
    <row r="18588" spans="1:4" ht="15" x14ac:dyDescent="0.25">
      <c r="A18588"/>
      <c r="B18588"/>
      <c r="C18588"/>
      <c r="D18588"/>
    </row>
    <row r="18589" spans="1:4" ht="15" x14ac:dyDescent="0.25">
      <c r="A18589"/>
      <c r="B18589"/>
      <c r="C18589"/>
      <c r="D18589"/>
    </row>
    <row r="18590" spans="1:4" ht="15" x14ac:dyDescent="0.25">
      <c r="A18590"/>
      <c r="B18590"/>
      <c r="C18590"/>
      <c r="D18590"/>
    </row>
    <row r="18591" spans="1:4" ht="15" x14ac:dyDescent="0.25">
      <c r="A18591"/>
      <c r="B18591"/>
      <c r="C18591"/>
      <c r="D18591"/>
    </row>
    <row r="18592" spans="1:4" ht="15" x14ac:dyDescent="0.25">
      <c r="A18592"/>
      <c r="B18592"/>
      <c r="C18592"/>
      <c r="D18592"/>
    </row>
    <row r="18593" spans="1:4" ht="15" x14ac:dyDescent="0.25">
      <c r="A18593"/>
      <c r="B18593"/>
      <c r="C18593"/>
      <c r="D18593"/>
    </row>
    <row r="18594" spans="1:4" ht="15" x14ac:dyDescent="0.25">
      <c r="A18594"/>
      <c r="B18594"/>
      <c r="C18594"/>
      <c r="D18594"/>
    </row>
    <row r="18595" spans="1:4" ht="15" x14ac:dyDescent="0.25">
      <c r="A18595"/>
      <c r="B18595"/>
      <c r="C18595"/>
      <c r="D18595"/>
    </row>
    <row r="18596" spans="1:4" ht="15" x14ac:dyDescent="0.25">
      <c r="A18596"/>
      <c r="B18596"/>
      <c r="C18596"/>
      <c r="D18596"/>
    </row>
    <row r="18597" spans="1:4" ht="15" x14ac:dyDescent="0.25">
      <c r="A18597"/>
      <c r="B18597"/>
      <c r="C18597"/>
      <c r="D18597"/>
    </row>
    <row r="18598" spans="1:4" ht="15" x14ac:dyDescent="0.25">
      <c r="A18598"/>
      <c r="B18598"/>
      <c r="C18598"/>
      <c r="D18598"/>
    </row>
    <row r="18599" spans="1:4" ht="15" x14ac:dyDescent="0.25">
      <c r="A18599"/>
      <c r="B18599"/>
      <c r="C18599"/>
      <c r="D18599"/>
    </row>
    <row r="18600" spans="1:4" ht="15" x14ac:dyDescent="0.25">
      <c r="A18600"/>
      <c r="B18600"/>
      <c r="C18600"/>
      <c r="D18600"/>
    </row>
    <row r="18601" spans="1:4" ht="15" x14ac:dyDescent="0.25">
      <c r="A18601"/>
      <c r="B18601"/>
      <c r="C18601"/>
      <c r="D18601"/>
    </row>
    <row r="18602" spans="1:4" ht="15" x14ac:dyDescent="0.25">
      <c r="A18602"/>
      <c r="B18602"/>
      <c r="C18602"/>
      <c r="D18602"/>
    </row>
    <row r="18603" spans="1:4" ht="15" x14ac:dyDescent="0.25">
      <c r="A18603"/>
      <c r="B18603"/>
      <c r="C18603"/>
      <c r="D18603"/>
    </row>
    <row r="18604" spans="1:4" ht="15" x14ac:dyDescent="0.25">
      <c r="A18604"/>
      <c r="B18604"/>
      <c r="C18604"/>
      <c r="D18604"/>
    </row>
    <row r="18605" spans="1:4" ht="15" x14ac:dyDescent="0.25">
      <c r="A18605"/>
      <c r="B18605"/>
      <c r="C18605"/>
      <c r="D18605"/>
    </row>
    <row r="18606" spans="1:4" ht="15" x14ac:dyDescent="0.25">
      <c r="A18606"/>
      <c r="B18606"/>
      <c r="C18606"/>
      <c r="D18606"/>
    </row>
    <row r="18607" spans="1:4" ht="15" x14ac:dyDescent="0.25">
      <c r="A18607"/>
      <c r="B18607"/>
      <c r="C18607"/>
      <c r="D18607"/>
    </row>
    <row r="18608" spans="1:4" ht="15" x14ac:dyDescent="0.25">
      <c r="A18608"/>
      <c r="B18608"/>
      <c r="C18608"/>
      <c r="D18608"/>
    </row>
    <row r="18609" spans="1:4" ht="15" x14ac:dyDescent="0.25">
      <c r="A18609"/>
      <c r="B18609"/>
      <c r="C18609"/>
      <c r="D18609"/>
    </row>
    <row r="18610" spans="1:4" ht="15" x14ac:dyDescent="0.25">
      <c r="A18610"/>
      <c r="B18610"/>
      <c r="C18610"/>
      <c r="D18610"/>
    </row>
    <row r="18611" spans="1:4" ht="15" x14ac:dyDescent="0.25">
      <c r="A18611"/>
      <c r="B18611"/>
      <c r="C18611"/>
      <c r="D18611"/>
    </row>
    <row r="18612" spans="1:4" ht="15" x14ac:dyDescent="0.25">
      <c r="A18612"/>
      <c r="B18612"/>
      <c r="C18612"/>
      <c r="D18612"/>
    </row>
    <row r="18613" spans="1:4" ht="15" x14ac:dyDescent="0.25">
      <c r="A18613"/>
      <c r="B18613"/>
      <c r="C18613"/>
      <c r="D18613"/>
    </row>
    <row r="18614" spans="1:4" ht="15" x14ac:dyDescent="0.25">
      <c r="A18614"/>
      <c r="B18614"/>
      <c r="C18614"/>
      <c r="D18614"/>
    </row>
    <row r="18615" spans="1:4" ht="15" x14ac:dyDescent="0.25">
      <c r="A18615"/>
      <c r="B18615"/>
      <c r="C18615"/>
      <c r="D18615"/>
    </row>
    <row r="18616" spans="1:4" ht="15" x14ac:dyDescent="0.25">
      <c r="A18616"/>
      <c r="B18616"/>
      <c r="C18616"/>
      <c r="D18616"/>
    </row>
    <row r="18617" spans="1:4" ht="15" x14ac:dyDescent="0.25">
      <c r="A18617"/>
      <c r="B18617"/>
      <c r="C18617"/>
      <c r="D18617"/>
    </row>
    <row r="18618" spans="1:4" ht="15" x14ac:dyDescent="0.25">
      <c r="A18618"/>
      <c r="B18618"/>
      <c r="C18618"/>
      <c r="D18618"/>
    </row>
    <row r="18619" spans="1:4" ht="15" x14ac:dyDescent="0.25">
      <c r="A18619"/>
      <c r="B18619"/>
      <c r="C18619"/>
      <c r="D18619"/>
    </row>
    <row r="18620" spans="1:4" ht="15" x14ac:dyDescent="0.25">
      <c r="A18620"/>
      <c r="B18620"/>
      <c r="C18620"/>
      <c r="D18620"/>
    </row>
    <row r="18621" spans="1:4" ht="15" x14ac:dyDescent="0.25">
      <c r="A18621"/>
      <c r="B18621"/>
      <c r="C18621"/>
      <c r="D18621"/>
    </row>
    <row r="18622" spans="1:4" ht="15" x14ac:dyDescent="0.25">
      <c r="A18622"/>
      <c r="B18622"/>
      <c r="C18622"/>
      <c r="D18622"/>
    </row>
    <row r="18623" spans="1:4" ht="15" x14ac:dyDescent="0.25">
      <c r="A18623"/>
      <c r="B18623"/>
      <c r="C18623"/>
      <c r="D18623"/>
    </row>
    <row r="18624" spans="1:4" ht="15" x14ac:dyDescent="0.25">
      <c r="A18624"/>
      <c r="B18624"/>
      <c r="C18624"/>
      <c r="D18624"/>
    </row>
    <row r="18625" spans="1:4" ht="15" x14ac:dyDescent="0.25">
      <c r="A18625"/>
      <c r="B18625"/>
      <c r="C18625"/>
      <c r="D18625"/>
    </row>
    <row r="18626" spans="1:4" ht="15" x14ac:dyDescent="0.25">
      <c r="A18626"/>
      <c r="B18626"/>
      <c r="C18626"/>
      <c r="D18626"/>
    </row>
    <row r="18627" spans="1:4" ht="15" x14ac:dyDescent="0.25">
      <c r="A18627"/>
      <c r="B18627"/>
      <c r="C18627"/>
      <c r="D18627"/>
    </row>
    <row r="18628" spans="1:4" ht="15" x14ac:dyDescent="0.25">
      <c r="A18628"/>
      <c r="B18628"/>
      <c r="C18628"/>
      <c r="D18628"/>
    </row>
    <row r="18629" spans="1:4" ht="15" x14ac:dyDescent="0.25">
      <c r="A18629"/>
      <c r="B18629"/>
      <c r="C18629"/>
      <c r="D18629"/>
    </row>
    <row r="18630" spans="1:4" ht="15" x14ac:dyDescent="0.25">
      <c r="A18630"/>
      <c r="B18630"/>
      <c r="C18630"/>
      <c r="D18630"/>
    </row>
    <row r="18631" spans="1:4" ht="15" x14ac:dyDescent="0.25">
      <c r="A18631"/>
      <c r="B18631"/>
      <c r="C18631"/>
      <c r="D18631"/>
    </row>
    <row r="18632" spans="1:4" ht="15" x14ac:dyDescent="0.25">
      <c r="A18632"/>
      <c r="B18632"/>
      <c r="C18632"/>
      <c r="D18632"/>
    </row>
    <row r="18633" spans="1:4" ht="15" x14ac:dyDescent="0.25">
      <c r="A18633"/>
      <c r="B18633"/>
      <c r="C18633"/>
      <c r="D18633"/>
    </row>
    <row r="18634" spans="1:4" ht="15" x14ac:dyDescent="0.25">
      <c r="A18634"/>
      <c r="B18634"/>
      <c r="C18634"/>
      <c r="D18634"/>
    </row>
    <row r="18635" spans="1:4" ht="15" x14ac:dyDescent="0.25">
      <c r="A18635"/>
      <c r="B18635"/>
      <c r="C18635"/>
      <c r="D18635"/>
    </row>
    <row r="18636" spans="1:4" ht="15" x14ac:dyDescent="0.25">
      <c r="A18636"/>
      <c r="B18636"/>
      <c r="C18636"/>
      <c r="D18636"/>
    </row>
    <row r="18637" spans="1:4" ht="15" x14ac:dyDescent="0.25">
      <c r="A18637"/>
      <c r="B18637"/>
      <c r="C18637"/>
      <c r="D18637"/>
    </row>
    <row r="18638" spans="1:4" ht="15" x14ac:dyDescent="0.25">
      <c r="A18638"/>
      <c r="B18638"/>
      <c r="C18638"/>
      <c r="D18638"/>
    </row>
    <row r="18639" spans="1:4" ht="15" x14ac:dyDescent="0.25">
      <c r="A18639"/>
      <c r="B18639"/>
      <c r="C18639"/>
      <c r="D18639"/>
    </row>
    <row r="18640" spans="1:4" ht="15" x14ac:dyDescent="0.25">
      <c r="A18640"/>
      <c r="B18640"/>
      <c r="C18640"/>
      <c r="D18640"/>
    </row>
    <row r="18641" spans="1:4" ht="15" x14ac:dyDescent="0.25">
      <c r="A18641"/>
      <c r="B18641"/>
      <c r="C18641"/>
      <c r="D18641"/>
    </row>
    <row r="18642" spans="1:4" ht="15" x14ac:dyDescent="0.25">
      <c r="A18642"/>
      <c r="B18642"/>
      <c r="C18642"/>
      <c r="D18642"/>
    </row>
    <row r="18643" spans="1:4" ht="15" x14ac:dyDescent="0.25">
      <c r="A18643"/>
      <c r="B18643"/>
      <c r="C18643"/>
      <c r="D18643"/>
    </row>
    <row r="18644" spans="1:4" ht="15" x14ac:dyDescent="0.25">
      <c r="A18644"/>
      <c r="B18644"/>
      <c r="C18644"/>
      <c r="D18644"/>
    </row>
    <row r="18645" spans="1:4" ht="15" x14ac:dyDescent="0.25">
      <c r="A18645"/>
      <c r="B18645"/>
      <c r="C18645"/>
      <c r="D18645"/>
    </row>
    <row r="18646" spans="1:4" ht="15" x14ac:dyDescent="0.25">
      <c r="A18646"/>
      <c r="B18646"/>
      <c r="C18646"/>
      <c r="D18646"/>
    </row>
    <row r="18647" spans="1:4" ht="15" x14ac:dyDescent="0.25">
      <c r="A18647"/>
      <c r="B18647"/>
      <c r="C18647"/>
      <c r="D18647"/>
    </row>
    <row r="18648" spans="1:4" ht="15" x14ac:dyDescent="0.25">
      <c r="A18648"/>
      <c r="B18648"/>
      <c r="C18648"/>
      <c r="D18648"/>
    </row>
    <row r="18649" spans="1:4" ht="15" x14ac:dyDescent="0.25">
      <c r="A18649"/>
      <c r="B18649"/>
      <c r="C18649"/>
      <c r="D18649"/>
    </row>
    <row r="18650" spans="1:4" ht="15" x14ac:dyDescent="0.25">
      <c r="A18650"/>
      <c r="B18650"/>
      <c r="C18650"/>
      <c r="D18650"/>
    </row>
    <row r="18651" spans="1:4" ht="15" x14ac:dyDescent="0.25">
      <c r="A18651"/>
      <c r="B18651"/>
      <c r="C18651"/>
      <c r="D18651"/>
    </row>
    <row r="18652" spans="1:4" ht="15" x14ac:dyDescent="0.25">
      <c r="A18652"/>
      <c r="B18652"/>
      <c r="C18652"/>
      <c r="D18652"/>
    </row>
    <row r="18653" spans="1:4" ht="15" x14ac:dyDescent="0.25">
      <c r="A18653"/>
      <c r="B18653"/>
      <c r="C18653"/>
      <c r="D18653"/>
    </row>
    <row r="18654" spans="1:4" ht="15" x14ac:dyDescent="0.25">
      <c r="A18654"/>
      <c r="B18654"/>
      <c r="C18654"/>
      <c r="D18654"/>
    </row>
    <row r="18655" spans="1:4" ht="15" x14ac:dyDescent="0.25">
      <c r="A18655"/>
      <c r="B18655"/>
      <c r="C18655"/>
      <c r="D18655"/>
    </row>
    <row r="18656" spans="1:4" ht="15" x14ac:dyDescent="0.25">
      <c r="A18656"/>
      <c r="B18656"/>
      <c r="C18656"/>
      <c r="D18656"/>
    </row>
    <row r="18657" spans="1:4" ht="15" x14ac:dyDescent="0.25">
      <c r="A18657"/>
      <c r="B18657"/>
      <c r="C18657"/>
      <c r="D18657"/>
    </row>
    <row r="18658" spans="1:4" ht="15" x14ac:dyDescent="0.25">
      <c r="A18658"/>
      <c r="B18658"/>
      <c r="C18658"/>
      <c r="D18658"/>
    </row>
    <row r="18659" spans="1:4" ht="15" x14ac:dyDescent="0.25">
      <c r="A18659"/>
      <c r="B18659"/>
      <c r="C18659"/>
      <c r="D18659"/>
    </row>
    <row r="18660" spans="1:4" ht="15" x14ac:dyDescent="0.25">
      <c r="A18660"/>
      <c r="B18660"/>
      <c r="C18660"/>
      <c r="D18660"/>
    </row>
    <row r="18661" spans="1:4" ht="15" x14ac:dyDescent="0.25">
      <c r="A18661"/>
      <c r="B18661"/>
      <c r="C18661"/>
      <c r="D18661"/>
    </row>
    <row r="18662" spans="1:4" ht="15" x14ac:dyDescent="0.25">
      <c r="A18662"/>
      <c r="B18662"/>
      <c r="C18662"/>
      <c r="D18662"/>
    </row>
    <row r="18663" spans="1:4" ht="15" x14ac:dyDescent="0.25">
      <c r="A18663"/>
      <c r="B18663"/>
      <c r="C18663"/>
      <c r="D18663"/>
    </row>
    <row r="18664" spans="1:4" ht="15" x14ac:dyDescent="0.25">
      <c r="A18664"/>
      <c r="B18664"/>
      <c r="C18664"/>
      <c r="D18664"/>
    </row>
    <row r="18665" spans="1:4" ht="15" x14ac:dyDescent="0.25">
      <c r="A18665"/>
      <c r="B18665"/>
      <c r="C18665"/>
      <c r="D18665"/>
    </row>
    <row r="18666" spans="1:4" ht="15" x14ac:dyDescent="0.25">
      <c r="A18666"/>
      <c r="B18666"/>
      <c r="C18666"/>
      <c r="D18666"/>
    </row>
    <row r="18667" spans="1:4" ht="15" x14ac:dyDescent="0.25">
      <c r="A18667"/>
      <c r="B18667"/>
      <c r="C18667"/>
      <c r="D18667"/>
    </row>
    <row r="18668" spans="1:4" ht="15" x14ac:dyDescent="0.25">
      <c r="A18668"/>
      <c r="B18668"/>
      <c r="C18668"/>
      <c r="D18668"/>
    </row>
    <row r="18669" spans="1:4" ht="15" x14ac:dyDescent="0.25">
      <c r="A18669"/>
      <c r="B18669"/>
      <c r="C18669"/>
      <c r="D18669"/>
    </row>
    <row r="18670" spans="1:4" ht="15" x14ac:dyDescent="0.25">
      <c r="A18670"/>
      <c r="B18670"/>
      <c r="C18670"/>
      <c r="D18670"/>
    </row>
    <row r="18671" spans="1:4" ht="15" x14ac:dyDescent="0.25">
      <c r="A18671"/>
      <c r="B18671"/>
      <c r="C18671"/>
      <c r="D18671"/>
    </row>
    <row r="18672" spans="1:4" ht="15" x14ac:dyDescent="0.25">
      <c r="A18672"/>
      <c r="B18672"/>
      <c r="C18672"/>
      <c r="D18672"/>
    </row>
    <row r="18673" spans="1:4" ht="15" x14ac:dyDescent="0.25">
      <c r="A18673"/>
      <c r="B18673"/>
      <c r="C18673"/>
      <c r="D18673"/>
    </row>
    <row r="18674" spans="1:4" ht="15" x14ac:dyDescent="0.25">
      <c r="A18674"/>
      <c r="B18674"/>
      <c r="C18674"/>
      <c r="D18674"/>
    </row>
    <row r="18675" spans="1:4" ht="15" x14ac:dyDescent="0.25">
      <c r="A18675"/>
      <c r="B18675"/>
      <c r="C18675"/>
      <c r="D18675"/>
    </row>
    <row r="18676" spans="1:4" ht="15" x14ac:dyDescent="0.25">
      <c r="A18676"/>
      <c r="B18676"/>
      <c r="C18676"/>
      <c r="D18676"/>
    </row>
    <row r="18677" spans="1:4" ht="15" x14ac:dyDescent="0.25">
      <c r="A18677"/>
      <c r="B18677"/>
      <c r="C18677"/>
      <c r="D18677"/>
    </row>
    <row r="18678" spans="1:4" ht="15" x14ac:dyDescent="0.25">
      <c r="A18678"/>
      <c r="B18678"/>
      <c r="C18678"/>
      <c r="D18678"/>
    </row>
    <row r="18679" spans="1:4" ht="15" x14ac:dyDescent="0.25">
      <c r="A18679"/>
      <c r="B18679"/>
      <c r="C18679"/>
      <c r="D18679"/>
    </row>
    <row r="18680" spans="1:4" ht="15" x14ac:dyDescent="0.25">
      <c r="A18680"/>
      <c r="B18680"/>
      <c r="C18680"/>
      <c r="D18680"/>
    </row>
    <row r="18681" spans="1:4" ht="15" x14ac:dyDescent="0.25">
      <c r="A18681"/>
      <c r="B18681"/>
      <c r="C18681"/>
      <c r="D18681"/>
    </row>
    <row r="18682" spans="1:4" ht="15" x14ac:dyDescent="0.25">
      <c r="A18682"/>
      <c r="B18682"/>
      <c r="C18682"/>
      <c r="D18682"/>
    </row>
    <row r="18683" spans="1:4" ht="15" x14ac:dyDescent="0.25">
      <c r="A18683"/>
      <c r="B18683"/>
      <c r="C18683"/>
      <c r="D18683"/>
    </row>
    <row r="18684" spans="1:4" ht="15" x14ac:dyDescent="0.25">
      <c r="A18684"/>
      <c r="B18684"/>
      <c r="C18684"/>
      <c r="D18684"/>
    </row>
    <row r="18685" spans="1:4" ht="15" x14ac:dyDescent="0.25">
      <c r="A18685"/>
      <c r="B18685"/>
      <c r="C18685"/>
      <c r="D18685"/>
    </row>
    <row r="18686" spans="1:4" ht="15" x14ac:dyDescent="0.25">
      <c r="A18686"/>
      <c r="B18686"/>
      <c r="C18686"/>
      <c r="D18686"/>
    </row>
    <row r="18687" spans="1:4" ht="15" x14ac:dyDescent="0.25">
      <c r="A18687"/>
      <c r="B18687"/>
      <c r="C18687"/>
      <c r="D18687"/>
    </row>
    <row r="18688" spans="1:4" ht="15" x14ac:dyDescent="0.25">
      <c r="A18688"/>
      <c r="B18688"/>
      <c r="C18688"/>
      <c r="D18688"/>
    </row>
    <row r="18689" spans="1:4" ht="15" x14ac:dyDescent="0.25">
      <c r="A18689"/>
      <c r="B18689"/>
      <c r="C18689"/>
      <c r="D18689"/>
    </row>
    <row r="18690" spans="1:4" ht="15" x14ac:dyDescent="0.25">
      <c r="A18690"/>
      <c r="B18690"/>
      <c r="C18690"/>
      <c r="D18690"/>
    </row>
    <row r="18691" spans="1:4" ht="15" x14ac:dyDescent="0.25">
      <c r="A18691"/>
      <c r="B18691"/>
      <c r="C18691"/>
      <c r="D18691"/>
    </row>
    <row r="18692" spans="1:4" ht="15" x14ac:dyDescent="0.25">
      <c r="A18692"/>
      <c r="B18692"/>
      <c r="C18692"/>
      <c r="D18692"/>
    </row>
    <row r="18693" spans="1:4" ht="15" x14ac:dyDescent="0.25">
      <c r="A18693"/>
      <c r="B18693"/>
      <c r="C18693"/>
      <c r="D18693"/>
    </row>
    <row r="18694" spans="1:4" ht="15" x14ac:dyDescent="0.25">
      <c r="A18694"/>
      <c r="B18694"/>
      <c r="C18694"/>
      <c r="D18694"/>
    </row>
    <row r="18695" spans="1:4" ht="15" x14ac:dyDescent="0.25">
      <c r="A18695"/>
      <c r="B18695"/>
      <c r="C18695"/>
      <c r="D18695"/>
    </row>
    <row r="18696" spans="1:4" ht="15" x14ac:dyDescent="0.25">
      <c r="A18696"/>
      <c r="B18696"/>
      <c r="C18696"/>
      <c r="D18696"/>
    </row>
    <row r="18697" spans="1:4" ht="15" x14ac:dyDescent="0.25">
      <c r="A18697"/>
      <c r="B18697"/>
      <c r="C18697"/>
      <c r="D18697"/>
    </row>
    <row r="18698" spans="1:4" ht="15" x14ac:dyDescent="0.25">
      <c r="A18698"/>
      <c r="B18698"/>
      <c r="C18698"/>
      <c r="D18698"/>
    </row>
    <row r="18699" spans="1:4" ht="15" x14ac:dyDescent="0.25">
      <c r="A18699"/>
      <c r="B18699"/>
      <c r="C18699"/>
      <c r="D18699"/>
    </row>
    <row r="18700" spans="1:4" ht="15" x14ac:dyDescent="0.25">
      <c r="A18700"/>
      <c r="B18700"/>
      <c r="C18700"/>
      <c r="D18700"/>
    </row>
    <row r="18701" spans="1:4" ht="15" x14ac:dyDescent="0.25">
      <c r="A18701"/>
      <c r="B18701"/>
      <c r="C18701"/>
      <c r="D18701"/>
    </row>
    <row r="18702" spans="1:4" ht="15" x14ac:dyDescent="0.25">
      <c r="A18702"/>
      <c r="B18702"/>
      <c r="C18702"/>
      <c r="D18702"/>
    </row>
    <row r="18703" spans="1:4" ht="15" x14ac:dyDescent="0.25">
      <c r="A18703"/>
      <c r="B18703"/>
      <c r="C18703"/>
      <c r="D18703"/>
    </row>
    <row r="18704" spans="1:4" ht="15" x14ac:dyDescent="0.25">
      <c r="A18704"/>
      <c r="B18704"/>
      <c r="C18704"/>
      <c r="D18704"/>
    </row>
    <row r="18705" spans="1:4" ht="15" x14ac:dyDescent="0.25">
      <c r="A18705"/>
      <c r="B18705"/>
      <c r="C18705"/>
      <c r="D18705"/>
    </row>
    <row r="18706" spans="1:4" ht="15" x14ac:dyDescent="0.25">
      <c r="A18706"/>
      <c r="B18706"/>
      <c r="C18706"/>
      <c r="D18706"/>
    </row>
    <row r="18707" spans="1:4" ht="15" x14ac:dyDescent="0.25">
      <c r="A18707"/>
      <c r="B18707"/>
      <c r="C18707"/>
      <c r="D18707"/>
    </row>
    <row r="18708" spans="1:4" ht="15" x14ac:dyDescent="0.25">
      <c r="A18708"/>
      <c r="B18708"/>
      <c r="C18708"/>
      <c r="D18708"/>
    </row>
    <row r="18709" spans="1:4" ht="15" x14ac:dyDescent="0.25">
      <c r="A18709"/>
      <c r="B18709"/>
      <c r="C18709"/>
      <c r="D18709"/>
    </row>
    <row r="18710" spans="1:4" ht="15" x14ac:dyDescent="0.25">
      <c r="A18710"/>
      <c r="B18710"/>
      <c r="C18710"/>
      <c r="D18710"/>
    </row>
    <row r="18711" spans="1:4" ht="15" x14ac:dyDescent="0.25">
      <c r="A18711"/>
      <c r="B18711"/>
      <c r="C18711"/>
      <c r="D18711"/>
    </row>
    <row r="18712" spans="1:4" ht="15" x14ac:dyDescent="0.25">
      <c r="A18712"/>
      <c r="B18712"/>
      <c r="C18712"/>
      <c r="D18712"/>
    </row>
    <row r="18713" spans="1:4" ht="15" x14ac:dyDescent="0.25">
      <c r="A18713"/>
      <c r="B18713"/>
      <c r="C18713"/>
      <c r="D18713"/>
    </row>
    <row r="18714" spans="1:4" ht="15" x14ac:dyDescent="0.25">
      <c r="A18714"/>
      <c r="B18714"/>
      <c r="C18714"/>
      <c r="D18714"/>
    </row>
    <row r="18715" spans="1:4" ht="15" x14ac:dyDescent="0.25">
      <c r="A18715"/>
      <c r="B18715"/>
      <c r="C18715"/>
      <c r="D18715"/>
    </row>
    <row r="18716" spans="1:4" ht="15" x14ac:dyDescent="0.25">
      <c r="A18716"/>
      <c r="B18716"/>
      <c r="C18716"/>
      <c r="D18716"/>
    </row>
    <row r="18717" spans="1:4" ht="15" x14ac:dyDescent="0.25">
      <c r="A18717"/>
      <c r="B18717"/>
      <c r="C18717"/>
      <c r="D18717"/>
    </row>
    <row r="18718" spans="1:4" ht="15" x14ac:dyDescent="0.25">
      <c r="A18718"/>
      <c r="B18718"/>
      <c r="C18718"/>
      <c r="D18718"/>
    </row>
    <row r="18719" spans="1:4" ht="15" x14ac:dyDescent="0.25">
      <c r="A18719"/>
      <c r="B18719"/>
      <c r="C18719"/>
      <c r="D18719"/>
    </row>
    <row r="18720" spans="1:4" ht="15" x14ac:dyDescent="0.25">
      <c r="A18720"/>
      <c r="B18720"/>
      <c r="C18720"/>
      <c r="D18720"/>
    </row>
    <row r="18721" spans="1:4" ht="15" x14ac:dyDescent="0.25">
      <c r="A18721"/>
      <c r="B18721"/>
      <c r="C18721"/>
      <c r="D18721"/>
    </row>
    <row r="18722" spans="1:4" ht="15" x14ac:dyDescent="0.25">
      <c r="A18722"/>
      <c r="B18722"/>
      <c r="C18722"/>
      <c r="D18722"/>
    </row>
    <row r="18723" spans="1:4" ht="15" x14ac:dyDescent="0.25">
      <c r="A18723"/>
      <c r="B18723"/>
      <c r="C18723"/>
      <c r="D18723"/>
    </row>
    <row r="18724" spans="1:4" ht="15" x14ac:dyDescent="0.25">
      <c r="A18724"/>
      <c r="B18724"/>
      <c r="C18724"/>
      <c r="D18724"/>
    </row>
    <row r="18725" spans="1:4" ht="15" x14ac:dyDescent="0.25">
      <c r="A18725"/>
      <c r="B18725"/>
      <c r="C18725"/>
      <c r="D18725"/>
    </row>
    <row r="18726" spans="1:4" ht="15" x14ac:dyDescent="0.25">
      <c r="A18726"/>
      <c r="B18726"/>
      <c r="C18726"/>
      <c r="D18726"/>
    </row>
    <row r="18727" spans="1:4" ht="15" x14ac:dyDescent="0.25">
      <c r="A18727"/>
      <c r="B18727"/>
      <c r="C18727"/>
      <c r="D18727"/>
    </row>
    <row r="18728" spans="1:4" ht="15" x14ac:dyDescent="0.25">
      <c r="A18728"/>
      <c r="B18728"/>
      <c r="C18728"/>
      <c r="D18728"/>
    </row>
    <row r="18729" spans="1:4" ht="15" x14ac:dyDescent="0.25">
      <c r="A18729"/>
      <c r="B18729"/>
      <c r="C18729"/>
      <c r="D18729"/>
    </row>
    <row r="18730" spans="1:4" ht="15" x14ac:dyDescent="0.25">
      <c r="A18730"/>
      <c r="B18730"/>
      <c r="C18730"/>
      <c r="D18730"/>
    </row>
    <row r="18731" spans="1:4" ht="15" x14ac:dyDescent="0.25">
      <c r="A18731"/>
      <c r="B18731"/>
      <c r="C18731"/>
      <c r="D18731"/>
    </row>
    <row r="18732" spans="1:4" ht="15" x14ac:dyDescent="0.25">
      <c r="A18732"/>
      <c r="B18732"/>
      <c r="C18732"/>
      <c r="D18732"/>
    </row>
    <row r="18733" spans="1:4" ht="15" x14ac:dyDescent="0.25">
      <c r="A18733"/>
      <c r="B18733"/>
      <c r="C18733"/>
      <c r="D18733"/>
    </row>
    <row r="18734" spans="1:4" ht="15" x14ac:dyDescent="0.25">
      <c r="A18734"/>
      <c r="B18734"/>
      <c r="C18734"/>
      <c r="D18734"/>
    </row>
    <row r="18735" spans="1:4" ht="15" x14ac:dyDescent="0.25">
      <c r="A18735"/>
      <c r="B18735"/>
      <c r="C18735"/>
      <c r="D18735"/>
    </row>
    <row r="18736" spans="1:4" ht="15" x14ac:dyDescent="0.25">
      <c r="A18736"/>
      <c r="B18736"/>
      <c r="C18736"/>
      <c r="D18736"/>
    </row>
    <row r="18737" spans="1:4" ht="15" x14ac:dyDescent="0.25">
      <c r="A18737"/>
      <c r="B18737"/>
      <c r="C18737"/>
      <c r="D18737"/>
    </row>
    <row r="18738" spans="1:4" ht="15" x14ac:dyDescent="0.25">
      <c r="A18738"/>
      <c r="B18738"/>
      <c r="C18738"/>
      <c r="D18738"/>
    </row>
    <row r="18739" spans="1:4" ht="15" x14ac:dyDescent="0.25">
      <c r="A18739"/>
      <c r="B18739"/>
      <c r="C18739"/>
      <c r="D18739"/>
    </row>
    <row r="18740" spans="1:4" ht="15" x14ac:dyDescent="0.25">
      <c r="A18740"/>
      <c r="B18740"/>
      <c r="C18740"/>
      <c r="D18740"/>
    </row>
    <row r="18741" spans="1:4" ht="15" x14ac:dyDescent="0.25">
      <c r="A18741"/>
      <c r="B18741"/>
      <c r="C18741"/>
      <c r="D18741"/>
    </row>
    <row r="18742" spans="1:4" ht="15" x14ac:dyDescent="0.25">
      <c r="A18742"/>
      <c r="B18742"/>
      <c r="C18742"/>
      <c r="D18742"/>
    </row>
    <row r="18743" spans="1:4" ht="15" x14ac:dyDescent="0.25">
      <c r="A18743"/>
      <c r="B18743"/>
      <c r="C18743"/>
      <c r="D18743"/>
    </row>
    <row r="18744" spans="1:4" ht="15" x14ac:dyDescent="0.25">
      <c r="A18744"/>
      <c r="B18744"/>
      <c r="C18744"/>
      <c r="D18744"/>
    </row>
    <row r="18745" spans="1:4" ht="15" x14ac:dyDescent="0.25">
      <c r="A18745"/>
      <c r="B18745"/>
      <c r="C18745"/>
      <c r="D18745"/>
    </row>
    <row r="18746" spans="1:4" ht="15" x14ac:dyDescent="0.25">
      <c r="A18746"/>
      <c r="B18746"/>
      <c r="C18746"/>
      <c r="D18746"/>
    </row>
    <row r="18747" spans="1:4" ht="15" x14ac:dyDescent="0.25">
      <c r="A18747"/>
      <c r="B18747"/>
      <c r="C18747"/>
      <c r="D18747"/>
    </row>
    <row r="18748" spans="1:4" ht="15" x14ac:dyDescent="0.25">
      <c r="A18748"/>
      <c r="B18748"/>
      <c r="C18748"/>
      <c r="D18748"/>
    </row>
    <row r="18749" spans="1:4" ht="15" x14ac:dyDescent="0.25">
      <c r="A18749"/>
      <c r="B18749"/>
      <c r="C18749"/>
      <c r="D18749"/>
    </row>
    <row r="18750" spans="1:4" ht="15" x14ac:dyDescent="0.25">
      <c r="A18750"/>
      <c r="B18750"/>
      <c r="C18750"/>
      <c r="D18750"/>
    </row>
    <row r="18751" spans="1:4" ht="15" x14ac:dyDescent="0.25">
      <c r="A18751"/>
      <c r="B18751"/>
      <c r="C18751"/>
      <c r="D18751"/>
    </row>
    <row r="18752" spans="1:4" ht="15" x14ac:dyDescent="0.25">
      <c r="A18752"/>
      <c r="B18752"/>
      <c r="C18752"/>
      <c r="D18752"/>
    </row>
    <row r="18753" spans="1:4" ht="15" x14ac:dyDescent="0.25">
      <c r="A18753"/>
      <c r="B18753"/>
      <c r="C18753"/>
      <c r="D18753"/>
    </row>
    <row r="18754" spans="1:4" ht="15" x14ac:dyDescent="0.25">
      <c r="A18754"/>
      <c r="B18754"/>
      <c r="C18754"/>
      <c r="D18754"/>
    </row>
    <row r="18755" spans="1:4" ht="15" x14ac:dyDescent="0.25">
      <c r="A18755"/>
      <c r="B18755"/>
      <c r="C18755"/>
      <c r="D18755"/>
    </row>
    <row r="18756" spans="1:4" ht="15" x14ac:dyDescent="0.25">
      <c r="A18756"/>
      <c r="B18756"/>
      <c r="C18756"/>
      <c r="D18756"/>
    </row>
    <row r="18757" spans="1:4" ht="15" x14ac:dyDescent="0.25">
      <c r="A18757"/>
      <c r="B18757"/>
      <c r="C18757"/>
      <c r="D18757"/>
    </row>
    <row r="18758" spans="1:4" ht="15" x14ac:dyDescent="0.25">
      <c r="A18758"/>
      <c r="B18758"/>
      <c r="C18758"/>
      <c r="D18758"/>
    </row>
    <row r="18759" spans="1:4" ht="15" x14ac:dyDescent="0.25">
      <c r="A18759"/>
      <c r="B18759"/>
      <c r="C18759"/>
      <c r="D18759"/>
    </row>
    <row r="18760" spans="1:4" ht="15" x14ac:dyDescent="0.25">
      <c r="A18760"/>
      <c r="B18760"/>
      <c r="C18760"/>
      <c r="D18760"/>
    </row>
    <row r="18761" spans="1:4" ht="15" x14ac:dyDescent="0.25">
      <c r="A18761"/>
      <c r="B18761"/>
      <c r="C18761"/>
      <c r="D18761"/>
    </row>
    <row r="18762" spans="1:4" ht="15" x14ac:dyDescent="0.25">
      <c r="A18762"/>
      <c r="B18762"/>
      <c r="C18762"/>
      <c r="D18762"/>
    </row>
    <row r="18763" spans="1:4" ht="15" x14ac:dyDescent="0.25">
      <c r="A18763"/>
      <c r="B18763"/>
      <c r="C18763"/>
      <c r="D18763"/>
    </row>
    <row r="18764" spans="1:4" ht="15" x14ac:dyDescent="0.25">
      <c r="A18764"/>
      <c r="B18764"/>
      <c r="C18764"/>
      <c r="D18764"/>
    </row>
    <row r="18765" spans="1:4" ht="15" x14ac:dyDescent="0.25">
      <c r="A18765"/>
      <c r="B18765"/>
      <c r="C18765"/>
      <c r="D18765"/>
    </row>
    <row r="18766" spans="1:4" ht="15" x14ac:dyDescent="0.25">
      <c r="A18766"/>
      <c r="B18766"/>
      <c r="C18766"/>
      <c r="D18766"/>
    </row>
    <row r="18767" spans="1:4" ht="15" x14ac:dyDescent="0.25">
      <c r="A18767"/>
      <c r="B18767"/>
      <c r="C18767"/>
      <c r="D18767"/>
    </row>
    <row r="18768" spans="1:4" ht="15" x14ac:dyDescent="0.25">
      <c r="A18768"/>
      <c r="B18768"/>
      <c r="C18768"/>
      <c r="D18768"/>
    </row>
    <row r="18769" spans="1:4" ht="15" x14ac:dyDescent="0.25">
      <c r="A18769"/>
      <c r="B18769"/>
      <c r="C18769"/>
      <c r="D18769"/>
    </row>
    <row r="18770" spans="1:4" ht="15" x14ac:dyDescent="0.25">
      <c r="A18770"/>
      <c r="B18770"/>
      <c r="C18770"/>
      <c r="D18770"/>
    </row>
    <row r="18771" spans="1:4" ht="15" x14ac:dyDescent="0.25">
      <c r="A18771"/>
      <c r="B18771"/>
      <c r="C18771"/>
      <c r="D18771"/>
    </row>
    <row r="18772" spans="1:4" ht="15" x14ac:dyDescent="0.25">
      <c r="A18772"/>
      <c r="B18772"/>
      <c r="C18772"/>
      <c r="D18772"/>
    </row>
    <row r="18773" spans="1:4" ht="15" x14ac:dyDescent="0.25">
      <c r="A18773"/>
      <c r="B18773"/>
      <c r="C18773"/>
      <c r="D18773"/>
    </row>
    <row r="18774" spans="1:4" ht="15" x14ac:dyDescent="0.25">
      <c r="A18774"/>
      <c r="B18774"/>
      <c r="C18774"/>
      <c r="D18774"/>
    </row>
    <row r="18775" spans="1:4" ht="15" x14ac:dyDescent="0.25">
      <c r="A18775"/>
      <c r="B18775"/>
      <c r="C18775"/>
      <c r="D18775"/>
    </row>
    <row r="18776" spans="1:4" ht="15" x14ac:dyDescent="0.25">
      <c r="A18776"/>
      <c r="B18776"/>
      <c r="C18776"/>
      <c r="D18776"/>
    </row>
    <row r="18777" spans="1:4" ht="15" x14ac:dyDescent="0.25">
      <c r="A18777"/>
      <c r="B18777"/>
      <c r="C18777"/>
      <c r="D18777"/>
    </row>
    <row r="18778" spans="1:4" ht="15" x14ac:dyDescent="0.25">
      <c r="A18778"/>
      <c r="B18778"/>
      <c r="C18778"/>
      <c r="D18778"/>
    </row>
    <row r="18779" spans="1:4" ht="15" x14ac:dyDescent="0.25">
      <c r="A18779"/>
      <c r="B18779"/>
      <c r="C18779"/>
      <c r="D18779"/>
    </row>
    <row r="18780" spans="1:4" ht="15" x14ac:dyDescent="0.25">
      <c r="A18780"/>
      <c r="B18780"/>
      <c r="C18780"/>
      <c r="D18780"/>
    </row>
    <row r="18781" spans="1:4" ht="15" x14ac:dyDescent="0.25">
      <c r="A18781"/>
      <c r="B18781"/>
      <c r="C18781"/>
      <c r="D18781"/>
    </row>
    <row r="18782" spans="1:4" ht="15" x14ac:dyDescent="0.25">
      <c r="A18782"/>
      <c r="B18782"/>
      <c r="C18782"/>
      <c r="D18782"/>
    </row>
    <row r="18783" spans="1:4" ht="15" x14ac:dyDescent="0.25">
      <c r="A18783"/>
      <c r="B18783"/>
      <c r="C18783"/>
      <c r="D18783"/>
    </row>
    <row r="18784" spans="1:4" ht="15" x14ac:dyDescent="0.25">
      <c r="A18784"/>
      <c r="B18784"/>
      <c r="C18784"/>
      <c r="D18784"/>
    </row>
    <row r="18785" spans="1:4" ht="15" x14ac:dyDescent="0.25">
      <c r="A18785"/>
      <c r="B18785"/>
      <c r="C18785"/>
      <c r="D18785"/>
    </row>
    <row r="18786" spans="1:4" ht="15" x14ac:dyDescent="0.25">
      <c r="A18786"/>
      <c r="B18786"/>
      <c r="C18786"/>
      <c r="D18786"/>
    </row>
    <row r="18787" spans="1:4" ht="15" x14ac:dyDescent="0.25">
      <c r="A18787"/>
      <c r="B18787"/>
      <c r="C18787"/>
      <c r="D18787"/>
    </row>
    <row r="18788" spans="1:4" ht="15" x14ac:dyDescent="0.25">
      <c r="A18788"/>
      <c r="B18788"/>
      <c r="C18788"/>
      <c r="D18788"/>
    </row>
    <row r="18789" spans="1:4" ht="15" x14ac:dyDescent="0.25">
      <c r="A18789"/>
      <c r="B18789"/>
      <c r="C18789"/>
      <c r="D18789"/>
    </row>
    <row r="18790" spans="1:4" ht="15" x14ac:dyDescent="0.25">
      <c r="A18790"/>
      <c r="B18790"/>
      <c r="C18790"/>
      <c r="D18790"/>
    </row>
    <row r="18791" spans="1:4" ht="15" x14ac:dyDescent="0.25">
      <c r="A18791"/>
      <c r="B18791"/>
      <c r="C18791"/>
      <c r="D18791"/>
    </row>
    <row r="18792" spans="1:4" ht="15" x14ac:dyDescent="0.25">
      <c r="A18792"/>
      <c r="B18792"/>
      <c r="C18792"/>
      <c r="D18792"/>
    </row>
    <row r="18793" spans="1:4" ht="15" x14ac:dyDescent="0.25">
      <c r="A18793"/>
      <c r="B18793"/>
      <c r="C18793"/>
      <c r="D18793"/>
    </row>
    <row r="18794" spans="1:4" ht="15" x14ac:dyDescent="0.25">
      <c r="A18794"/>
      <c r="B18794"/>
      <c r="C18794"/>
      <c r="D18794"/>
    </row>
    <row r="18795" spans="1:4" ht="15" x14ac:dyDescent="0.25">
      <c r="A18795"/>
      <c r="B18795"/>
      <c r="C18795"/>
      <c r="D18795"/>
    </row>
    <row r="18796" spans="1:4" ht="15" x14ac:dyDescent="0.25">
      <c r="A18796"/>
      <c r="B18796"/>
      <c r="C18796"/>
      <c r="D18796"/>
    </row>
    <row r="18797" spans="1:4" ht="15" x14ac:dyDescent="0.25">
      <c r="A18797"/>
      <c r="B18797"/>
      <c r="C18797"/>
      <c r="D18797"/>
    </row>
    <row r="18798" spans="1:4" ht="15" x14ac:dyDescent="0.25">
      <c r="A18798"/>
      <c r="B18798"/>
      <c r="C18798"/>
      <c r="D18798"/>
    </row>
    <row r="18799" spans="1:4" ht="15" x14ac:dyDescent="0.25">
      <c r="A18799"/>
      <c r="B18799"/>
      <c r="C18799"/>
      <c r="D18799"/>
    </row>
    <row r="18800" spans="1:4" ht="15" x14ac:dyDescent="0.25">
      <c r="A18800"/>
      <c r="B18800"/>
      <c r="C18800"/>
      <c r="D18800"/>
    </row>
    <row r="18801" spans="1:4" ht="15" x14ac:dyDescent="0.25">
      <c r="A18801"/>
      <c r="B18801"/>
      <c r="C18801"/>
      <c r="D18801"/>
    </row>
    <row r="18802" spans="1:4" ht="15" x14ac:dyDescent="0.25">
      <c r="A18802"/>
      <c r="B18802"/>
      <c r="C18802"/>
      <c r="D18802"/>
    </row>
    <row r="18803" spans="1:4" ht="15" x14ac:dyDescent="0.25">
      <c r="A18803"/>
      <c r="B18803"/>
      <c r="C18803"/>
      <c r="D18803"/>
    </row>
    <row r="18804" spans="1:4" ht="15" x14ac:dyDescent="0.25">
      <c r="A18804"/>
      <c r="B18804"/>
      <c r="C18804"/>
      <c r="D18804"/>
    </row>
    <row r="18805" spans="1:4" ht="15" x14ac:dyDescent="0.25">
      <c r="A18805"/>
      <c r="B18805"/>
      <c r="C18805"/>
      <c r="D18805"/>
    </row>
    <row r="18806" spans="1:4" ht="15" x14ac:dyDescent="0.25">
      <c r="A18806"/>
      <c r="B18806"/>
      <c r="C18806"/>
      <c r="D18806"/>
    </row>
    <row r="18807" spans="1:4" ht="15" x14ac:dyDescent="0.25">
      <c r="A18807"/>
      <c r="B18807"/>
      <c r="C18807"/>
      <c r="D18807"/>
    </row>
    <row r="18808" spans="1:4" ht="15" x14ac:dyDescent="0.25">
      <c r="A18808"/>
      <c r="B18808"/>
      <c r="C18808"/>
      <c r="D18808"/>
    </row>
    <row r="18809" spans="1:4" ht="15" x14ac:dyDescent="0.25">
      <c r="A18809"/>
      <c r="B18809"/>
      <c r="C18809"/>
      <c r="D18809"/>
    </row>
    <row r="18810" spans="1:4" ht="15" x14ac:dyDescent="0.25">
      <c r="A18810"/>
      <c r="B18810"/>
      <c r="C18810"/>
      <c r="D18810"/>
    </row>
    <row r="18811" spans="1:4" ht="15" x14ac:dyDescent="0.25">
      <c r="A18811"/>
      <c r="B18811"/>
      <c r="C18811"/>
      <c r="D18811"/>
    </row>
    <row r="18812" spans="1:4" ht="15" x14ac:dyDescent="0.25">
      <c r="A18812"/>
      <c r="B18812"/>
      <c r="C18812"/>
      <c r="D18812"/>
    </row>
    <row r="18813" spans="1:4" ht="15" x14ac:dyDescent="0.25">
      <c r="A18813"/>
      <c r="B18813"/>
      <c r="C18813"/>
      <c r="D18813"/>
    </row>
    <row r="18814" spans="1:4" ht="15" x14ac:dyDescent="0.25">
      <c r="A18814"/>
      <c r="B18814"/>
      <c r="C18814"/>
      <c r="D18814"/>
    </row>
    <row r="18815" spans="1:4" ht="15" x14ac:dyDescent="0.25">
      <c r="A18815"/>
      <c r="B18815"/>
      <c r="C18815"/>
      <c r="D18815"/>
    </row>
    <row r="18816" spans="1:4" ht="15" x14ac:dyDescent="0.25">
      <c r="A18816"/>
      <c r="B18816"/>
      <c r="C18816"/>
      <c r="D18816"/>
    </row>
    <row r="18817" spans="1:4" ht="15" x14ac:dyDescent="0.25">
      <c r="A18817"/>
      <c r="B18817"/>
      <c r="C18817"/>
      <c r="D18817"/>
    </row>
    <row r="18818" spans="1:4" ht="15" x14ac:dyDescent="0.25">
      <c r="A18818"/>
      <c r="B18818"/>
      <c r="C18818"/>
      <c r="D18818"/>
    </row>
    <row r="18819" spans="1:4" ht="15" x14ac:dyDescent="0.25">
      <c r="A18819"/>
      <c r="B18819"/>
      <c r="C18819"/>
      <c r="D18819"/>
    </row>
    <row r="18820" spans="1:4" ht="15" x14ac:dyDescent="0.25">
      <c r="A18820"/>
      <c r="B18820"/>
      <c r="C18820"/>
      <c r="D18820"/>
    </row>
    <row r="18821" spans="1:4" ht="15" x14ac:dyDescent="0.25">
      <c r="A18821"/>
      <c r="B18821"/>
      <c r="C18821"/>
      <c r="D18821"/>
    </row>
    <row r="18822" spans="1:4" ht="15" x14ac:dyDescent="0.25">
      <c r="A18822"/>
      <c r="B18822"/>
      <c r="C18822"/>
      <c r="D18822"/>
    </row>
    <row r="18823" spans="1:4" ht="15" x14ac:dyDescent="0.25">
      <c r="A18823"/>
      <c r="B18823"/>
      <c r="C18823"/>
      <c r="D18823"/>
    </row>
    <row r="18824" spans="1:4" ht="15" x14ac:dyDescent="0.25">
      <c r="A18824"/>
      <c r="B18824"/>
      <c r="C18824"/>
      <c r="D18824"/>
    </row>
    <row r="18825" spans="1:4" ht="15" x14ac:dyDescent="0.25">
      <c r="A18825"/>
      <c r="B18825"/>
      <c r="C18825"/>
      <c r="D18825"/>
    </row>
    <row r="18826" spans="1:4" ht="15" x14ac:dyDescent="0.25">
      <c r="A18826"/>
      <c r="B18826"/>
      <c r="C18826"/>
      <c r="D18826"/>
    </row>
    <row r="18827" spans="1:4" ht="15" x14ac:dyDescent="0.25">
      <c r="A18827"/>
      <c r="B18827"/>
      <c r="C18827"/>
      <c r="D18827"/>
    </row>
    <row r="18828" spans="1:4" ht="15" x14ac:dyDescent="0.25">
      <c r="A18828"/>
      <c r="B18828"/>
      <c r="C18828"/>
      <c r="D18828"/>
    </row>
    <row r="18829" spans="1:4" ht="15" x14ac:dyDescent="0.25">
      <c r="A18829"/>
      <c r="B18829"/>
      <c r="C18829"/>
      <c r="D18829"/>
    </row>
    <row r="18830" spans="1:4" ht="15" x14ac:dyDescent="0.25">
      <c r="A18830"/>
      <c r="B18830"/>
      <c r="C18830"/>
      <c r="D18830"/>
    </row>
    <row r="18831" spans="1:4" ht="15" x14ac:dyDescent="0.25">
      <c r="A18831"/>
      <c r="B18831"/>
      <c r="C18831"/>
      <c r="D18831"/>
    </row>
    <row r="18832" spans="1:4" ht="15" x14ac:dyDescent="0.25">
      <c r="A18832"/>
      <c r="B18832"/>
      <c r="C18832"/>
      <c r="D18832"/>
    </row>
    <row r="18833" spans="1:4" ht="15" x14ac:dyDescent="0.25">
      <c r="A18833"/>
      <c r="B18833"/>
      <c r="C18833"/>
      <c r="D18833"/>
    </row>
    <row r="18834" spans="1:4" ht="15" x14ac:dyDescent="0.25">
      <c r="A18834"/>
      <c r="B18834"/>
      <c r="C18834"/>
      <c r="D18834"/>
    </row>
    <row r="18835" spans="1:4" ht="15" x14ac:dyDescent="0.25">
      <c r="A18835"/>
      <c r="B18835"/>
      <c r="C18835"/>
      <c r="D18835"/>
    </row>
    <row r="18836" spans="1:4" ht="15" x14ac:dyDescent="0.25">
      <c r="A18836"/>
      <c r="B18836"/>
      <c r="C18836"/>
      <c r="D18836"/>
    </row>
    <row r="18837" spans="1:4" ht="15" x14ac:dyDescent="0.25">
      <c r="A18837"/>
      <c r="B18837"/>
      <c r="C18837"/>
      <c r="D18837"/>
    </row>
    <row r="18838" spans="1:4" ht="15" x14ac:dyDescent="0.25">
      <c r="A18838"/>
      <c r="B18838"/>
      <c r="C18838"/>
      <c r="D18838"/>
    </row>
    <row r="18839" spans="1:4" ht="15" x14ac:dyDescent="0.25">
      <c r="A18839"/>
      <c r="B18839"/>
      <c r="C18839"/>
      <c r="D18839"/>
    </row>
    <row r="18840" spans="1:4" ht="15" x14ac:dyDescent="0.25">
      <c r="A18840"/>
      <c r="B18840"/>
      <c r="C18840"/>
      <c r="D18840"/>
    </row>
    <row r="18841" spans="1:4" ht="15" x14ac:dyDescent="0.25">
      <c r="A18841"/>
      <c r="B18841"/>
      <c r="C18841"/>
      <c r="D18841"/>
    </row>
    <row r="18842" spans="1:4" ht="15" x14ac:dyDescent="0.25">
      <c r="A18842"/>
      <c r="B18842"/>
      <c r="C18842"/>
      <c r="D18842"/>
    </row>
    <row r="18843" spans="1:4" ht="15" x14ac:dyDescent="0.25">
      <c r="A18843"/>
      <c r="B18843"/>
      <c r="C18843"/>
      <c r="D18843"/>
    </row>
    <row r="18844" spans="1:4" ht="15" x14ac:dyDescent="0.25">
      <c r="A18844"/>
      <c r="B18844"/>
      <c r="C18844"/>
      <c r="D18844"/>
    </row>
    <row r="18845" spans="1:4" ht="15" x14ac:dyDescent="0.25">
      <c r="A18845"/>
      <c r="B18845"/>
      <c r="C18845"/>
      <c r="D18845"/>
    </row>
    <row r="18846" spans="1:4" ht="15" x14ac:dyDescent="0.25">
      <c r="A18846"/>
      <c r="B18846"/>
      <c r="C18846"/>
      <c r="D18846"/>
    </row>
    <row r="18847" spans="1:4" ht="15" x14ac:dyDescent="0.25">
      <c r="A18847"/>
      <c r="B18847"/>
      <c r="C18847"/>
      <c r="D18847"/>
    </row>
    <row r="18848" spans="1:4" ht="15" x14ac:dyDescent="0.25">
      <c r="A18848"/>
      <c r="B18848"/>
      <c r="C18848"/>
      <c r="D18848"/>
    </row>
    <row r="18849" spans="1:4" ht="15" x14ac:dyDescent="0.25">
      <c r="A18849"/>
      <c r="B18849"/>
      <c r="C18849"/>
      <c r="D18849"/>
    </row>
    <row r="18850" spans="1:4" ht="15" x14ac:dyDescent="0.25">
      <c r="A18850"/>
      <c r="B18850"/>
      <c r="C18850"/>
      <c r="D18850"/>
    </row>
    <row r="18851" spans="1:4" ht="15" x14ac:dyDescent="0.25">
      <c r="A18851"/>
      <c r="B18851"/>
      <c r="C18851"/>
      <c r="D18851"/>
    </row>
    <row r="18852" spans="1:4" ht="15" x14ac:dyDescent="0.25">
      <c r="A18852"/>
      <c r="B18852"/>
      <c r="C18852"/>
      <c r="D18852"/>
    </row>
    <row r="18853" spans="1:4" ht="15" x14ac:dyDescent="0.25">
      <c r="A18853"/>
      <c r="B18853"/>
      <c r="C18853"/>
      <c r="D18853"/>
    </row>
    <row r="18854" spans="1:4" ht="15" x14ac:dyDescent="0.25">
      <c r="A18854"/>
      <c r="B18854"/>
      <c r="C18854"/>
      <c r="D18854"/>
    </row>
    <row r="18855" spans="1:4" ht="15" x14ac:dyDescent="0.25">
      <c r="A18855"/>
      <c r="B18855"/>
      <c r="C18855"/>
      <c r="D18855"/>
    </row>
    <row r="18856" spans="1:4" ht="15" x14ac:dyDescent="0.25">
      <c r="A18856"/>
      <c r="B18856"/>
      <c r="C18856"/>
      <c r="D18856"/>
    </row>
    <row r="18857" spans="1:4" ht="15" x14ac:dyDescent="0.25">
      <c r="A18857"/>
      <c r="B18857"/>
      <c r="C18857"/>
      <c r="D18857"/>
    </row>
    <row r="18858" spans="1:4" ht="15" x14ac:dyDescent="0.25">
      <c r="A18858"/>
      <c r="B18858"/>
      <c r="C18858"/>
      <c r="D18858"/>
    </row>
    <row r="18859" spans="1:4" ht="15" x14ac:dyDescent="0.25">
      <c r="A18859"/>
      <c r="B18859"/>
      <c r="C18859"/>
      <c r="D18859"/>
    </row>
    <row r="18860" spans="1:4" ht="15" x14ac:dyDescent="0.25">
      <c r="A18860"/>
      <c r="B18860"/>
      <c r="C18860"/>
      <c r="D18860"/>
    </row>
    <row r="18861" spans="1:4" ht="15" x14ac:dyDescent="0.25">
      <c r="A18861"/>
      <c r="B18861"/>
      <c r="C18861"/>
      <c r="D18861"/>
    </row>
    <row r="18862" spans="1:4" ht="15" x14ac:dyDescent="0.25">
      <c r="A18862"/>
      <c r="B18862"/>
      <c r="C18862"/>
      <c r="D18862"/>
    </row>
    <row r="18863" spans="1:4" ht="15" x14ac:dyDescent="0.25">
      <c r="A18863"/>
      <c r="B18863"/>
      <c r="C18863"/>
      <c r="D18863"/>
    </row>
    <row r="18864" spans="1:4" ht="15" x14ac:dyDescent="0.25">
      <c r="A18864"/>
      <c r="B18864"/>
      <c r="C18864"/>
      <c r="D18864"/>
    </row>
    <row r="18865" spans="1:4" ht="15" x14ac:dyDescent="0.25">
      <c r="A18865"/>
      <c r="B18865"/>
      <c r="C18865"/>
      <c r="D18865"/>
    </row>
    <row r="18866" spans="1:4" ht="15" x14ac:dyDescent="0.25">
      <c r="A18866"/>
      <c r="B18866"/>
      <c r="C18866"/>
      <c r="D18866"/>
    </row>
    <row r="18867" spans="1:4" ht="15" x14ac:dyDescent="0.25">
      <c r="A18867"/>
      <c r="B18867"/>
      <c r="C18867"/>
      <c r="D18867"/>
    </row>
    <row r="18868" spans="1:4" ht="15" x14ac:dyDescent="0.25">
      <c r="A18868"/>
      <c r="B18868"/>
      <c r="C18868"/>
      <c r="D18868"/>
    </row>
    <row r="18869" spans="1:4" ht="15" x14ac:dyDescent="0.25">
      <c r="A18869"/>
      <c r="B18869"/>
      <c r="C18869"/>
      <c r="D18869"/>
    </row>
    <row r="18870" spans="1:4" ht="15" x14ac:dyDescent="0.25">
      <c r="A18870"/>
      <c r="B18870"/>
      <c r="C18870"/>
      <c r="D18870"/>
    </row>
    <row r="18871" spans="1:4" ht="15" x14ac:dyDescent="0.25">
      <c r="A18871"/>
      <c r="B18871"/>
      <c r="C18871"/>
      <c r="D18871"/>
    </row>
    <row r="18872" spans="1:4" ht="15" x14ac:dyDescent="0.25">
      <c r="A18872"/>
      <c r="B18872"/>
      <c r="C18872"/>
      <c r="D18872"/>
    </row>
    <row r="18873" spans="1:4" ht="15" x14ac:dyDescent="0.25">
      <c r="A18873"/>
      <c r="B18873"/>
      <c r="C18873"/>
      <c r="D18873"/>
    </row>
    <row r="18874" spans="1:4" ht="15" x14ac:dyDescent="0.25">
      <c r="A18874"/>
      <c r="B18874"/>
      <c r="C18874"/>
      <c r="D18874"/>
    </row>
    <row r="18875" spans="1:4" ht="15" x14ac:dyDescent="0.25">
      <c r="A18875"/>
      <c r="B18875"/>
      <c r="C18875"/>
      <c r="D18875"/>
    </row>
    <row r="18876" spans="1:4" ht="15" x14ac:dyDescent="0.25">
      <c r="A18876"/>
      <c r="B18876"/>
      <c r="C18876"/>
      <c r="D18876"/>
    </row>
    <row r="18877" spans="1:4" ht="15" x14ac:dyDescent="0.25">
      <c r="A18877"/>
      <c r="B18877"/>
      <c r="C18877"/>
      <c r="D18877"/>
    </row>
    <row r="18878" spans="1:4" ht="15" x14ac:dyDescent="0.25">
      <c r="A18878"/>
      <c r="B18878"/>
      <c r="C18878"/>
      <c r="D18878"/>
    </row>
    <row r="18879" spans="1:4" ht="15" x14ac:dyDescent="0.25">
      <c r="A18879"/>
      <c r="B18879"/>
      <c r="C18879"/>
      <c r="D18879"/>
    </row>
    <row r="18880" spans="1:4" ht="15" x14ac:dyDescent="0.25">
      <c r="A18880"/>
      <c r="B18880"/>
      <c r="C18880"/>
      <c r="D18880"/>
    </row>
    <row r="18881" spans="1:4" ht="15" x14ac:dyDescent="0.25">
      <c r="A18881"/>
      <c r="B18881"/>
      <c r="C18881"/>
      <c r="D18881"/>
    </row>
    <row r="18882" spans="1:4" ht="15" x14ac:dyDescent="0.25">
      <c r="A18882"/>
      <c r="B18882"/>
      <c r="C18882"/>
      <c r="D18882"/>
    </row>
    <row r="18883" spans="1:4" ht="15" x14ac:dyDescent="0.25">
      <c r="A18883"/>
      <c r="B18883"/>
      <c r="C18883"/>
      <c r="D18883"/>
    </row>
    <row r="18884" spans="1:4" ht="15" x14ac:dyDescent="0.25">
      <c r="A18884"/>
      <c r="B18884"/>
      <c r="C18884"/>
      <c r="D18884"/>
    </row>
    <row r="18885" spans="1:4" ht="15" x14ac:dyDescent="0.25">
      <c r="A18885"/>
      <c r="B18885"/>
      <c r="C18885"/>
      <c r="D18885"/>
    </row>
    <row r="18886" spans="1:4" ht="15" x14ac:dyDescent="0.25">
      <c r="A18886"/>
      <c r="B18886"/>
      <c r="C18886"/>
      <c r="D18886"/>
    </row>
    <row r="18887" spans="1:4" ht="15" x14ac:dyDescent="0.25">
      <c r="A18887"/>
      <c r="B18887"/>
      <c r="C18887"/>
      <c r="D18887"/>
    </row>
    <row r="18888" spans="1:4" ht="15" x14ac:dyDescent="0.25">
      <c r="A18888"/>
      <c r="B18888"/>
      <c r="C18888"/>
      <c r="D18888"/>
    </row>
    <row r="18889" spans="1:4" ht="15" x14ac:dyDescent="0.25">
      <c r="A18889"/>
      <c r="B18889"/>
      <c r="C18889"/>
      <c r="D18889"/>
    </row>
    <row r="18890" spans="1:4" ht="15" x14ac:dyDescent="0.25">
      <c r="A18890"/>
      <c r="B18890"/>
      <c r="C18890"/>
      <c r="D18890"/>
    </row>
    <row r="18891" spans="1:4" ht="15" x14ac:dyDescent="0.25">
      <c r="A18891"/>
      <c r="B18891"/>
      <c r="C18891"/>
      <c r="D18891"/>
    </row>
    <row r="18892" spans="1:4" ht="15" x14ac:dyDescent="0.25">
      <c r="A18892"/>
      <c r="B18892"/>
      <c r="C18892"/>
      <c r="D18892"/>
    </row>
    <row r="18893" spans="1:4" ht="15" x14ac:dyDescent="0.25">
      <c r="A18893"/>
      <c r="B18893"/>
      <c r="C18893"/>
      <c r="D18893"/>
    </row>
    <row r="18894" spans="1:4" ht="15" x14ac:dyDescent="0.25">
      <c r="A18894"/>
      <c r="B18894"/>
      <c r="C18894"/>
      <c r="D18894"/>
    </row>
    <row r="18895" spans="1:4" ht="15" x14ac:dyDescent="0.25">
      <c r="A18895"/>
      <c r="B18895"/>
      <c r="C18895"/>
      <c r="D18895"/>
    </row>
    <row r="18896" spans="1:4" ht="15" x14ac:dyDescent="0.25">
      <c r="A18896"/>
      <c r="B18896"/>
      <c r="C18896"/>
      <c r="D18896"/>
    </row>
    <row r="18897" spans="1:4" ht="15" x14ac:dyDescent="0.25">
      <c r="A18897"/>
      <c r="B18897"/>
      <c r="C18897"/>
      <c r="D18897"/>
    </row>
    <row r="18898" spans="1:4" ht="15" x14ac:dyDescent="0.25">
      <c r="A18898"/>
      <c r="B18898"/>
      <c r="C18898"/>
      <c r="D18898"/>
    </row>
    <row r="18899" spans="1:4" ht="15" x14ac:dyDescent="0.25">
      <c r="A18899"/>
      <c r="B18899"/>
      <c r="C18899"/>
      <c r="D18899"/>
    </row>
    <row r="18900" spans="1:4" ht="15" x14ac:dyDescent="0.25">
      <c r="A18900"/>
      <c r="B18900"/>
      <c r="C18900"/>
      <c r="D18900"/>
    </row>
    <row r="18901" spans="1:4" ht="15" x14ac:dyDescent="0.25">
      <c r="A18901"/>
      <c r="B18901"/>
      <c r="C18901"/>
      <c r="D18901"/>
    </row>
    <row r="18902" spans="1:4" ht="15" x14ac:dyDescent="0.25">
      <c r="A18902"/>
      <c r="B18902"/>
      <c r="C18902"/>
      <c r="D18902"/>
    </row>
    <row r="18903" spans="1:4" ht="15" x14ac:dyDescent="0.25">
      <c r="A18903"/>
      <c r="B18903"/>
      <c r="C18903"/>
      <c r="D18903"/>
    </row>
    <row r="18904" spans="1:4" ht="15" x14ac:dyDescent="0.25">
      <c r="A18904"/>
      <c r="B18904"/>
      <c r="C18904"/>
      <c r="D18904"/>
    </row>
    <row r="18905" spans="1:4" ht="15" x14ac:dyDescent="0.25">
      <c r="A18905"/>
      <c r="B18905"/>
      <c r="C18905"/>
      <c r="D18905"/>
    </row>
    <row r="18906" spans="1:4" ht="15" x14ac:dyDescent="0.25">
      <c r="A18906"/>
      <c r="B18906"/>
      <c r="C18906"/>
      <c r="D18906"/>
    </row>
    <row r="18907" spans="1:4" ht="15" x14ac:dyDescent="0.25">
      <c r="A18907"/>
      <c r="B18907"/>
      <c r="C18907"/>
      <c r="D18907"/>
    </row>
    <row r="18908" spans="1:4" ht="15" x14ac:dyDescent="0.25">
      <c r="A18908"/>
      <c r="B18908"/>
      <c r="C18908"/>
      <c r="D18908"/>
    </row>
    <row r="18909" spans="1:4" ht="15" x14ac:dyDescent="0.25">
      <c r="A18909"/>
      <c r="B18909"/>
      <c r="C18909"/>
      <c r="D18909"/>
    </row>
    <row r="18910" spans="1:4" ht="15" x14ac:dyDescent="0.25">
      <c r="A18910"/>
      <c r="B18910"/>
      <c r="C18910"/>
      <c r="D18910"/>
    </row>
    <row r="18911" spans="1:4" ht="15" x14ac:dyDescent="0.25">
      <c r="A18911"/>
      <c r="B18911"/>
      <c r="C18911"/>
      <c r="D18911"/>
    </row>
    <row r="18912" spans="1:4" ht="15" x14ac:dyDescent="0.25">
      <c r="A18912"/>
      <c r="B18912"/>
      <c r="C18912"/>
      <c r="D18912"/>
    </row>
    <row r="18913" spans="1:4" ht="15" x14ac:dyDescent="0.25">
      <c r="A18913"/>
      <c r="B18913"/>
      <c r="C18913"/>
      <c r="D18913"/>
    </row>
    <row r="18914" spans="1:4" ht="15" x14ac:dyDescent="0.25">
      <c r="A18914"/>
      <c r="B18914"/>
      <c r="C18914"/>
      <c r="D18914"/>
    </row>
    <row r="18915" spans="1:4" ht="15" x14ac:dyDescent="0.25">
      <c r="A18915"/>
      <c r="B18915"/>
      <c r="C18915"/>
      <c r="D18915"/>
    </row>
    <row r="18916" spans="1:4" ht="15" x14ac:dyDescent="0.25">
      <c r="A18916"/>
      <c r="B18916"/>
      <c r="C18916"/>
      <c r="D18916"/>
    </row>
    <row r="18917" spans="1:4" ht="15" x14ac:dyDescent="0.25">
      <c r="A18917"/>
      <c r="B18917"/>
      <c r="C18917"/>
      <c r="D18917"/>
    </row>
    <row r="18918" spans="1:4" ht="15" x14ac:dyDescent="0.25">
      <c r="A18918"/>
      <c r="B18918"/>
      <c r="C18918"/>
      <c r="D18918"/>
    </row>
    <row r="18919" spans="1:4" ht="15" x14ac:dyDescent="0.25">
      <c r="A18919"/>
      <c r="B18919"/>
      <c r="C18919"/>
      <c r="D18919"/>
    </row>
    <row r="18920" spans="1:4" ht="15" x14ac:dyDescent="0.25">
      <c r="A18920"/>
      <c r="B18920"/>
      <c r="C18920"/>
      <c r="D18920"/>
    </row>
    <row r="18921" spans="1:4" ht="15" x14ac:dyDescent="0.25">
      <c r="A18921"/>
      <c r="B18921"/>
      <c r="C18921"/>
      <c r="D18921"/>
    </row>
    <row r="18922" spans="1:4" ht="15" x14ac:dyDescent="0.25">
      <c r="A18922"/>
      <c r="B18922"/>
      <c r="C18922"/>
      <c r="D18922"/>
    </row>
    <row r="18923" spans="1:4" ht="15" x14ac:dyDescent="0.25">
      <c r="A18923"/>
      <c r="B18923"/>
      <c r="C18923"/>
      <c r="D18923"/>
    </row>
    <row r="18924" spans="1:4" ht="15" x14ac:dyDescent="0.25">
      <c r="A18924"/>
      <c r="B18924"/>
      <c r="C18924"/>
      <c r="D18924"/>
    </row>
    <row r="18925" spans="1:4" ht="15" x14ac:dyDescent="0.25">
      <c r="A18925"/>
      <c r="B18925"/>
      <c r="C18925"/>
      <c r="D18925"/>
    </row>
    <row r="18926" spans="1:4" ht="15" x14ac:dyDescent="0.25">
      <c r="A18926"/>
      <c r="B18926"/>
      <c r="C18926"/>
      <c r="D18926"/>
    </row>
    <row r="18927" spans="1:4" ht="15" x14ac:dyDescent="0.25">
      <c r="A18927"/>
      <c r="B18927"/>
      <c r="C18927"/>
      <c r="D18927"/>
    </row>
    <row r="18928" spans="1:4" ht="15" x14ac:dyDescent="0.25">
      <c r="A18928"/>
      <c r="B18928"/>
      <c r="C18928"/>
      <c r="D18928"/>
    </row>
    <row r="18929" spans="1:4" ht="15" x14ac:dyDescent="0.25">
      <c r="A18929"/>
      <c r="B18929"/>
      <c r="C18929"/>
      <c r="D18929"/>
    </row>
    <row r="18930" spans="1:4" ht="15" x14ac:dyDescent="0.25">
      <c r="A18930"/>
      <c r="B18930"/>
      <c r="C18930"/>
      <c r="D18930"/>
    </row>
    <row r="18931" spans="1:4" ht="15" x14ac:dyDescent="0.25">
      <c r="A18931"/>
      <c r="B18931"/>
      <c r="C18931"/>
      <c r="D18931"/>
    </row>
    <row r="18932" spans="1:4" ht="15" x14ac:dyDescent="0.25">
      <c r="A18932"/>
      <c r="B18932"/>
      <c r="C18932"/>
      <c r="D18932"/>
    </row>
    <row r="18933" spans="1:4" ht="15" x14ac:dyDescent="0.25">
      <c r="A18933"/>
      <c r="B18933"/>
      <c r="C18933"/>
      <c r="D18933"/>
    </row>
    <row r="18934" spans="1:4" ht="15" x14ac:dyDescent="0.25">
      <c r="A18934"/>
      <c r="B18934"/>
      <c r="C18934"/>
      <c r="D18934"/>
    </row>
    <row r="18935" spans="1:4" ht="15" x14ac:dyDescent="0.25">
      <c r="A18935"/>
      <c r="B18935"/>
      <c r="C18935"/>
      <c r="D18935"/>
    </row>
    <row r="18936" spans="1:4" ht="15" x14ac:dyDescent="0.25">
      <c r="A18936"/>
      <c r="B18936"/>
      <c r="C18936"/>
      <c r="D18936"/>
    </row>
    <row r="18937" spans="1:4" ht="15" x14ac:dyDescent="0.25">
      <c r="A18937"/>
      <c r="B18937"/>
      <c r="C18937"/>
      <c r="D18937"/>
    </row>
    <row r="18938" spans="1:4" ht="15" x14ac:dyDescent="0.25">
      <c r="A18938"/>
      <c r="B18938"/>
      <c r="C18938"/>
      <c r="D18938"/>
    </row>
    <row r="18939" spans="1:4" ht="15" x14ac:dyDescent="0.25">
      <c r="A18939"/>
      <c r="B18939"/>
      <c r="C18939"/>
      <c r="D18939"/>
    </row>
    <row r="18940" spans="1:4" ht="15" x14ac:dyDescent="0.25">
      <c r="A18940"/>
      <c r="B18940"/>
      <c r="C18940"/>
      <c r="D18940"/>
    </row>
    <row r="18941" spans="1:4" ht="15" x14ac:dyDescent="0.25">
      <c r="A18941"/>
      <c r="B18941"/>
      <c r="C18941"/>
      <c r="D18941"/>
    </row>
    <row r="18942" spans="1:4" ht="15" x14ac:dyDescent="0.25">
      <c r="A18942"/>
      <c r="B18942"/>
      <c r="C18942"/>
      <c r="D18942"/>
    </row>
    <row r="18943" spans="1:4" ht="15" x14ac:dyDescent="0.25">
      <c r="A18943"/>
      <c r="B18943"/>
      <c r="C18943"/>
      <c r="D18943"/>
    </row>
    <row r="18944" spans="1:4" ht="15" x14ac:dyDescent="0.25">
      <c r="A18944"/>
      <c r="B18944"/>
      <c r="C18944"/>
      <c r="D18944"/>
    </row>
    <row r="18945" spans="1:4" ht="15" x14ac:dyDescent="0.25">
      <c r="A18945"/>
      <c r="B18945"/>
      <c r="C18945"/>
      <c r="D18945"/>
    </row>
    <row r="18946" spans="1:4" ht="15" x14ac:dyDescent="0.25">
      <c r="A18946"/>
      <c r="B18946"/>
      <c r="C18946"/>
      <c r="D18946"/>
    </row>
    <row r="18947" spans="1:4" ht="15" x14ac:dyDescent="0.25">
      <c r="A18947"/>
      <c r="B18947"/>
      <c r="C18947"/>
      <c r="D18947"/>
    </row>
    <row r="18948" spans="1:4" ht="15" x14ac:dyDescent="0.25">
      <c r="A18948"/>
      <c r="B18948"/>
      <c r="C18948"/>
      <c r="D18948"/>
    </row>
    <row r="18949" spans="1:4" ht="15" x14ac:dyDescent="0.25">
      <c r="A18949"/>
      <c r="B18949"/>
      <c r="C18949"/>
      <c r="D18949"/>
    </row>
    <row r="18950" spans="1:4" ht="15" x14ac:dyDescent="0.25">
      <c r="A18950"/>
      <c r="B18950"/>
      <c r="C18950"/>
      <c r="D18950"/>
    </row>
    <row r="18951" spans="1:4" ht="15" x14ac:dyDescent="0.25">
      <c r="A18951"/>
      <c r="B18951"/>
      <c r="C18951"/>
      <c r="D18951"/>
    </row>
    <row r="18952" spans="1:4" ht="15" x14ac:dyDescent="0.25">
      <c r="A18952"/>
      <c r="B18952"/>
      <c r="C18952"/>
      <c r="D18952"/>
    </row>
    <row r="18953" spans="1:4" ht="15" x14ac:dyDescent="0.25">
      <c r="A18953"/>
      <c r="B18953"/>
      <c r="C18953"/>
      <c r="D18953"/>
    </row>
    <row r="18954" spans="1:4" ht="15" x14ac:dyDescent="0.25">
      <c r="A18954"/>
      <c r="B18954"/>
      <c r="C18954"/>
      <c r="D18954"/>
    </row>
    <row r="18955" spans="1:4" ht="15" x14ac:dyDescent="0.25">
      <c r="A18955"/>
      <c r="B18955"/>
      <c r="C18955"/>
      <c r="D18955"/>
    </row>
    <row r="18956" spans="1:4" ht="15" x14ac:dyDescent="0.25">
      <c r="A18956"/>
      <c r="B18956"/>
      <c r="C18956"/>
      <c r="D18956"/>
    </row>
    <row r="18957" spans="1:4" ht="15" x14ac:dyDescent="0.25">
      <c r="A18957"/>
      <c r="B18957"/>
      <c r="C18957"/>
      <c r="D18957"/>
    </row>
    <row r="18958" spans="1:4" ht="15" x14ac:dyDescent="0.25">
      <c r="A18958"/>
      <c r="B18958"/>
      <c r="C18958"/>
      <c r="D18958"/>
    </row>
    <row r="18959" spans="1:4" ht="15" x14ac:dyDescent="0.25">
      <c r="A18959"/>
      <c r="B18959"/>
      <c r="C18959"/>
      <c r="D18959"/>
    </row>
    <row r="18960" spans="1:4" ht="15" x14ac:dyDescent="0.25">
      <c r="A18960"/>
      <c r="B18960"/>
      <c r="C18960"/>
      <c r="D18960"/>
    </row>
    <row r="18961" spans="1:4" ht="15" x14ac:dyDescent="0.25">
      <c r="A18961"/>
      <c r="B18961"/>
      <c r="C18961"/>
      <c r="D18961"/>
    </row>
    <row r="18962" spans="1:4" ht="15" x14ac:dyDescent="0.25">
      <c r="A18962"/>
      <c r="B18962"/>
      <c r="C18962"/>
      <c r="D18962"/>
    </row>
    <row r="18963" spans="1:4" ht="15" x14ac:dyDescent="0.25">
      <c r="A18963"/>
      <c r="B18963"/>
      <c r="C18963"/>
      <c r="D18963"/>
    </row>
    <row r="18964" spans="1:4" ht="15" x14ac:dyDescent="0.25">
      <c r="A18964"/>
      <c r="B18964"/>
      <c r="C18964"/>
      <c r="D18964"/>
    </row>
    <row r="18965" spans="1:4" ht="15" x14ac:dyDescent="0.25">
      <c r="A18965"/>
      <c r="B18965"/>
      <c r="C18965"/>
      <c r="D18965"/>
    </row>
    <row r="18966" spans="1:4" ht="15" x14ac:dyDescent="0.25">
      <c r="A18966"/>
      <c r="B18966"/>
      <c r="C18966"/>
      <c r="D18966"/>
    </row>
    <row r="18967" spans="1:4" ht="15" x14ac:dyDescent="0.25">
      <c r="A18967"/>
      <c r="B18967"/>
      <c r="C18967"/>
      <c r="D18967"/>
    </row>
    <row r="18968" spans="1:4" ht="15" x14ac:dyDescent="0.25">
      <c r="A18968"/>
      <c r="B18968"/>
      <c r="C18968"/>
      <c r="D18968"/>
    </row>
    <row r="18969" spans="1:4" ht="15" x14ac:dyDescent="0.25">
      <c r="A18969"/>
      <c r="B18969"/>
      <c r="C18969"/>
      <c r="D18969"/>
    </row>
    <row r="18970" spans="1:4" ht="15" x14ac:dyDescent="0.25">
      <c r="A18970"/>
      <c r="B18970"/>
      <c r="C18970"/>
      <c r="D18970"/>
    </row>
    <row r="18971" spans="1:4" ht="15" x14ac:dyDescent="0.25">
      <c r="A18971"/>
      <c r="B18971"/>
      <c r="C18971"/>
      <c r="D18971"/>
    </row>
    <row r="18972" spans="1:4" ht="15" x14ac:dyDescent="0.25">
      <c r="A18972"/>
      <c r="B18972"/>
      <c r="C18972"/>
      <c r="D18972"/>
    </row>
    <row r="18973" spans="1:4" ht="15" x14ac:dyDescent="0.25">
      <c r="A18973"/>
      <c r="B18973"/>
      <c r="C18973"/>
      <c r="D18973"/>
    </row>
    <row r="18974" spans="1:4" ht="15" x14ac:dyDescent="0.25">
      <c r="A18974"/>
      <c r="B18974"/>
      <c r="C18974"/>
      <c r="D18974"/>
    </row>
    <row r="18975" spans="1:4" ht="15" x14ac:dyDescent="0.25">
      <c r="A18975"/>
      <c r="B18975"/>
      <c r="C18975"/>
      <c r="D18975"/>
    </row>
    <row r="18976" spans="1:4" ht="15" x14ac:dyDescent="0.25">
      <c r="A18976"/>
      <c r="B18976"/>
      <c r="C18976"/>
      <c r="D18976"/>
    </row>
    <row r="18977" spans="1:4" ht="15" x14ac:dyDescent="0.25">
      <c r="A18977"/>
      <c r="B18977"/>
      <c r="C18977"/>
      <c r="D18977"/>
    </row>
    <row r="18978" spans="1:4" ht="15" x14ac:dyDescent="0.25">
      <c r="A18978"/>
      <c r="B18978"/>
      <c r="C18978"/>
      <c r="D18978"/>
    </row>
    <row r="18979" spans="1:4" ht="15" x14ac:dyDescent="0.25">
      <c r="A18979"/>
      <c r="B18979"/>
      <c r="C18979"/>
      <c r="D18979"/>
    </row>
    <row r="18980" spans="1:4" ht="15" x14ac:dyDescent="0.25">
      <c r="A18980"/>
      <c r="B18980"/>
      <c r="C18980"/>
      <c r="D18980"/>
    </row>
    <row r="18981" spans="1:4" ht="15" x14ac:dyDescent="0.25">
      <c r="A18981"/>
      <c r="B18981"/>
      <c r="C18981"/>
      <c r="D18981"/>
    </row>
    <row r="18982" spans="1:4" ht="15" x14ac:dyDescent="0.25">
      <c r="A18982"/>
      <c r="B18982"/>
      <c r="C18982"/>
      <c r="D18982"/>
    </row>
    <row r="18983" spans="1:4" ht="15" x14ac:dyDescent="0.25">
      <c r="A18983"/>
      <c r="B18983"/>
      <c r="C18983"/>
      <c r="D18983"/>
    </row>
    <row r="18984" spans="1:4" ht="15" x14ac:dyDescent="0.25">
      <c r="A18984"/>
      <c r="B18984"/>
      <c r="C18984"/>
      <c r="D18984"/>
    </row>
    <row r="18985" spans="1:4" ht="15" x14ac:dyDescent="0.25">
      <c r="A18985"/>
      <c r="B18985"/>
      <c r="C18985"/>
      <c r="D18985"/>
    </row>
    <row r="18986" spans="1:4" ht="15" x14ac:dyDescent="0.25">
      <c r="A18986"/>
      <c r="B18986"/>
      <c r="C18986"/>
      <c r="D18986"/>
    </row>
    <row r="18987" spans="1:4" ht="15" x14ac:dyDescent="0.25">
      <c r="A18987"/>
      <c r="B18987"/>
      <c r="C18987"/>
      <c r="D18987"/>
    </row>
    <row r="18988" spans="1:4" ht="15" x14ac:dyDescent="0.25">
      <c r="A18988"/>
      <c r="B18988"/>
      <c r="C18988"/>
      <c r="D18988"/>
    </row>
    <row r="18989" spans="1:4" ht="15" x14ac:dyDescent="0.25">
      <c r="A18989"/>
      <c r="B18989"/>
      <c r="C18989"/>
      <c r="D18989"/>
    </row>
    <row r="18990" spans="1:4" ht="15" x14ac:dyDescent="0.25">
      <c r="A18990"/>
      <c r="B18990"/>
      <c r="C18990"/>
      <c r="D18990"/>
    </row>
    <row r="18991" spans="1:4" ht="15" x14ac:dyDescent="0.25">
      <c r="A18991"/>
      <c r="B18991"/>
      <c r="C18991"/>
      <c r="D18991"/>
    </row>
    <row r="18992" spans="1:4" ht="15" x14ac:dyDescent="0.25">
      <c r="A18992"/>
      <c r="B18992"/>
      <c r="C18992"/>
      <c r="D18992"/>
    </row>
    <row r="18993" spans="1:4" ht="15" x14ac:dyDescent="0.25">
      <c r="A18993"/>
      <c r="B18993"/>
      <c r="C18993"/>
      <c r="D18993"/>
    </row>
    <row r="18994" spans="1:4" ht="15" x14ac:dyDescent="0.25">
      <c r="A18994"/>
      <c r="B18994"/>
      <c r="C18994"/>
      <c r="D18994"/>
    </row>
    <row r="18995" spans="1:4" ht="15" x14ac:dyDescent="0.25">
      <c r="A18995"/>
      <c r="B18995"/>
      <c r="C18995"/>
      <c r="D18995"/>
    </row>
    <row r="18996" spans="1:4" ht="15" x14ac:dyDescent="0.25">
      <c r="A18996"/>
      <c r="B18996"/>
      <c r="C18996"/>
      <c r="D18996"/>
    </row>
    <row r="18997" spans="1:4" ht="15" x14ac:dyDescent="0.25">
      <c r="A18997"/>
      <c r="B18997"/>
      <c r="C18997"/>
      <c r="D18997"/>
    </row>
    <row r="18998" spans="1:4" ht="15" x14ac:dyDescent="0.25">
      <c r="A18998"/>
      <c r="B18998"/>
      <c r="C18998"/>
      <c r="D18998"/>
    </row>
    <row r="18999" spans="1:4" ht="15" x14ac:dyDescent="0.25">
      <c r="A18999"/>
      <c r="B18999"/>
      <c r="C18999"/>
      <c r="D18999"/>
    </row>
    <row r="19000" spans="1:4" ht="15" x14ac:dyDescent="0.25">
      <c r="A19000"/>
      <c r="B19000"/>
      <c r="C19000"/>
      <c r="D19000"/>
    </row>
    <row r="19001" spans="1:4" ht="15" x14ac:dyDescent="0.25">
      <c r="A19001"/>
      <c r="B19001"/>
      <c r="C19001"/>
      <c r="D19001"/>
    </row>
    <row r="19002" spans="1:4" ht="15" x14ac:dyDescent="0.25">
      <c r="A19002"/>
      <c r="B19002"/>
      <c r="C19002"/>
      <c r="D19002"/>
    </row>
    <row r="19003" spans="1:4" ht="15" x14ac:dyDescent="0.25">
      <c r="A19003"/>
      <c r="B19003"/>
      <c r="C19003"/>
      <c r="D19003"/>
    </row>
    <row r="19004" spans="1:4" ht="15" x14ac:dyDescent="0.25">
      <c r="A19004"/>
      <c r="B19004"/>
      <c r="C19004"/>
      <c r="D19004"/>
    </row>
    <row r="19005" spans="1:4" ht="15" x14ac:dyDescent="0.25">
      <c r="A19005"/>
      <c r="B19005"/>
      <c r="C19005"/>
      <c r="D19005"/>
    </row>
    <row r="19006" spans="1:4" ht="15" x14ac:dyDescent="0.25">
      <c r="A19006"/>
      <c r="B19006"/>
      <c r="C19006"/>
      <c r="D19006"/>
    </row>
    <row r="19007" spans="1:4" ht="15" x14ac:dyDescent="0.25">
      <c r="A19007"/>
      <c r="B19007"/>
      <c r="C19007"/>
      <c r="D19007"/>
    </row>
    <row r="19008" spans="1:4" ht="15" x14ac:dyDescent="0.25">
      <c r="A19008"/>
      <c r="B19008"/>
      <c r="C19008"/>
      <c r="D19008"/>
    </row>
    <row r="19009" spans="1:4" ht="15" x14ac:dyDescent="0.25">
      <c r="A19009"/>
      <c r="B19009"/>
      <c r="C19009"/>
      <c r="D19009"/>
    </row>
    <row r="19010" spans="1:4" ht="15" x14ac:dyDescent="0.25">
      <c r="A19010"/>
      <c r="B19010"/>
      <c r="C19010"/>
      <c r="D19010"/>
    </row>
    <row r="19011" spans="1:4" ht="15" x14ac:dyDescent="0.25">
      <c r="A19011"/>
      <c r="B19011"/>
      <c r="C19011"/>
      <c r="D19011"/>
    </row>
    <row r="19012" spans="1:4" ht="15" x14ac:dyDescent="0.25">
      <c r="A19012"/>
      <c r="B19012"/>
      <c r="C19012"/>
      <c r="D19012"/>
    </row>
    <row r="19013" spans="1:4" ht="15" x14ac:dyDescent="0.25">
      <c r="A19013"/>
      <c r="B19013"/>
      <c r="C19013"/>
      <c r="D19013"/>
    </row>
    <row r="19014" spans="1:4" ht="15" x14ac:dyDescent="0.25">
      <c r="A19014"/>
      <c r="B19014"/>
      <c r="C19014"/>
      <c r="D19014"/>
    </row>
    <row r="19015" spans="1:4" ht="15" x14ac:dyDescent="0.25">
      <c r="A19015"/>
      <c r="B19015"/>
      <c r="C19015"/>
      <c r="D19015"/>
    </row>
    <row r="19016" spans="1:4" ht="15" x14ac:dyDescent="0.25">
      <c r="A19016"/>
      <c r="B19016"/>
      <c r="C19016"/>
      <c r="D19016"/>
    </row>
    <row r="19017" spans="1:4" ht="15" x14ac:dyDescent="0.25">
      <c r="A19017"/>
      <c r="B19017"/>
      <c r="C19017"/>
      <c r="D19017"/>
    </row>
    <row r="19018" spans="1:4" ht="15" x14ac:dyDescent="0.25">
      <c r="A19018"/>
      <c r="B19018"/>
      <c r="C19018"/>
      <c r="D19018"/>
    </row>
    <row r="19019" spans="1:4" ht="15" x14ac:dyDescent="0.25">
      <c r="A19019"/>
      <c r="B19019"/>
      <c r="C19019"/>
      <c r="D19019"/>
    </row>
    <row r="19020" spans="1:4" ht="15" x14ac:dyDescent="0.25">
      <c r="A19020"/>
      <c r="B19020"/>
      <c r="C19020"/>
      <c r="D19020"/>
    </row>
    <row r="19021" spans="1:4" ht="15" x14ac:dyDescent="0.25">
      <c r="A19021"/>
      <c r="B19021"/>
      <c r="C19021"/>
      <c r="D19021"/>
    </row>
    <row r="19022" spans="1:4" ht="15" x14ac:dyDescent="0.25">
      <c r="A19022"/>
      <c r="B19022"/>
      <c r="C19022"/>
      <c r="D19022"/>
    </row>
    <row r="19023" spans="1:4" ht="15" x14ac:dyDescent="0.25">
      <c r="A19023"/>
      <c r="B19023"/>
      <c r="C19023"/>
      <c r="D19023"/>
    </row>
    <row r="19024" spans="1:4" ht="15" x14ac:dyDescent="0.25">
      <c r="A19024"/>
      <c r="B19024"/>
      <c r="C19024"/>
      <c r="D19024"/>
    </row>
    <row r="19025" spans="1:4" ht="15" x14ac:dyDescent="0.25">
      <c r="A19025"/>
      <c r="B19025"/>
      <c r="C19025"/>
      <c r="D19025"/>
    </row>
    <row r="19026" spans="1:4" ht="15" x14ac:dyDescent="0.25">
      <c r="A19026"/>
      <c r="B19026"/>
      <c r="C19026"/>
      <c r="D19026"/>
    </row>
    <row r="19027" spans="1:4" ht="15" x14ac:dyDescent="0.25">
      <c r="A19027"/>
      <c r="B19027"/>
      <c r="C19027"/>
      <c r="D19027"/>
    </row>
    <row r="19028" spans="1:4" ht="15" x14ac:dyDescent="0.25">
      <c r="A19028"/>
      <c r="B19028"/>
      <c r="C19028"/>
      <c r="D19028"/>
    </row>
    <row r="19029" spans="1:4" ht="15" x14ac:dyDescent="0.25">
      <c r="A19029"/>
      <c r="B19029"/>
      <c r="C19029"/>
      <c r="D19029"/>
    </row>
    <row r="19030" spans="1:4" ht="15" x14ac:dyDescent="0.25">
      <c r="A19030"/>
      <c r="B19030"/>
      <c r="C19030"/>
      <c r="D19030"/>
    </row>
    <row r="19031" spans="1:4" ht="15" x14ac:dyDescent="0.25">
      <c r="A19031"/>
      <c r="B19031"/>
      <c r="C19031"/>
      <c r="D19031"/>
    </row>
    <row r="19032" spans="1:4" ht="15" x14ac:dyDescent="0.25">
      <c r="A19032"/>
      <c r="B19032"/>
      <c r="C19032"/>
      <c r="D19032"/>
    </row>
    <row r="19033" spans="1:4" ht="15" x14ac:dyDescent="0.25">
      <c r="A19033"/>
      <c r="B19033"/>
      <c r="C19033"/>
      <c r="D19033"/>
    </row>
    <row r="19034" spans="1:4" ht="15" x14ac:dyDescent="0.25">
      <c r="A19034"/>
      <c r="B19034"/>
      <c r="C19034"/>
      <c r="D19034"/>
    </row>
    <row r="19035" spans="1:4" ht="15" x14ac:dyDescent="0.25">
      <c r="A19035"/>
      <c r="B19035"/>
      <c r="C19035"/>
      <c r="D19035"/>
    </row>
    <row r="19036" spans="1:4" ht="15" x14ac:dyDescent="0.25">
      <c r="A19036"/>
      <c r="B19036"/>
      <c r="C19036"/>
      <c r="D19036"/>
    </row>
    <row r="19037" spans="1:4" ht="15" x14ac:dyDescent="0.25">
      <c r="A19037"/>
      <c r="B19037"/>
      <c r="C19037"/>
      <c r="D19037"/>
    </row>
    <row r="19038" spans="1:4" ht="15" x14ac:dyDescent="0.25">
      <c r="A19038"/>
      <c r="B19038"/>
      <c r="C19038"/>
      <c r="D19038"/>
    </row>
    <row r="19039" spans="1:4" ht="15" x14ac:dyDescent="0.25">
      <c r="A19039"/>
      <c r="B19039"/>
      <c r="C19039"/>
      <c r="D19039"/>
    </row>
    <row r="19040" spans="1:4" ht="15" x14ac:dyDescent="0.25">
      <c r="A19040"/>
      <c r="B19040"/>
      <c r="C19040"/>
      <c r="D19040"/>
    </row>
    <row r="19041" spans="1:4" ht="15" x14ac:dyDescent="0.25">
      <c r="A19041"/>
      <c r="B19041"/>
      <c r="C19041"/>
      <c r="D19041"/>
    </row>
    <row r="19042" spans="1:4" ht="15" x14ac:dyDescent="0.25">
      <c r="A19042"/>
      <c r="B19042"/>
      <c r="C19042"/>
      <c r="D19042"/>
    </row>
    <row r="19043" spans="1:4" ht="15" x14ac:dyDescent="0.25">
      <c r="A19043"/>
      <c r="B19043"/>
      <c r="C19043"/>
      <c r="D19043"/>
    </row>
    <row r="19044" spans="1:4" ht="15" x14ac:dyDescent="0.25">
      <c r="A19044"/>
      <c r="B19044"/>
      <c r="C19044"/>
      <c r="D19044"/>
    </row>
    <row r="19045" spans="1:4" ht="15" x14ac:dyDescent="0.25">
      <c r="A19045"/>
      <c r="B19045"/>
      <c r="C19045"/>
      <c r="D19045"/>
    </row>
    <row r="19046" spans="1:4" ht="15" x14ac:dyDescent="0.25">
      <c r="A19046"/>
      <c r="B19046"/>
      <c r="C19046"/>
      <c r="D19046"/>
    </row>
    <row r="19047" spans="1:4" ht="15" x14ac:dyDescent="0.25">
      <c r="A19047"/>
      <c r="B19047"/>
      <c r="C19047"/>
      <c r="D19047"/>
    </row>
    <row r="19048" spans="1:4" ht="15" x14ac:dyDescent="0.25">
      <c r="A19048"/>
      <c r="B19048"/>
      <c r="C19048"/>
      <c r="D19048"/>
    </row>
    <row r="19049" spans="1:4" ht="15" x14ac:dyDescent="0.25">
      <c r="A19049"/>
      <c r="B19049"/>
      <c r="C19049"/>
      <c r="D19049"/>
    </row>
    <row r="19050" spans="1:4" ht="15" x14ac:dyDescent="0.25">
      <c r="A19050"/>
      <c r="B19050"/>
      <c r="C19050"/>
      <c r="D19050"/>
    </row>
    <row r="19051" spans="1:4" ht="15" x14ac:dyDescent="0.25">
      <c r="A19051"/>
      <c r="B19051"/>
      <c r="C19051"/>
      <c r="D19051"/>
    </row>
    <row r="19052" spans="1:4" ht="15" x14ac:dyDescent="0.25">
      <c r="A19052"/>
      <c r="B19052"/>
      <c r="C19052"/>
      <c r="D19052"/>
    </row>
    <row r="19053" spans="1:4" ht="15" x14ac:dyDescent="0.25">
      <c r="A19053"/>
      <c r="B19053"/>
      <c r="C19053"/>
      <c r="D19053"/>
    </row>
    <row r="19054" spans="1:4" ht="15" x14ac:dyDescent="0.25">
      <c r="A19054"/>
      <c r="B19054"/>
      <c r="C19054"/>
      <c r="D19054"/>
    </row>
    <row r="19055" spans="1:4" ht="15" x14ac:dyDescent="0.25">
      <c r="A19055"/>
      <c r="B19055"/>
      <c r="C19055"/>
      <c r="D19055"/>
    </row>
    <row r="19056" spans="1:4" ht="15" x14ac:dyDescent="0.25">
      <c r="A19056"/>
      <c r="B19056"/>
      <c r="C19056"/>
      <c r="D19056"/>
    </row>
    <row r="19057" spans="1:4" ht="15" x14ac:dyDescent="0.25">
      <c r="A19057"/>
      <c r="B19057"/>
      <c r="C19057"/>
      <c r="D19057"/>
    </row>
    <row r="19058" spans="1:4" ht="15" x14ac:dyDescent="0.25">
      <c r="A19058"/>
      <c r="B19058"/>
      <c r="C19058"/>
      <c r="D19058"/>
    </row>
    <row r="19059" spans="1:4" ht="15" x14ac:dyDescent="0.25">
      <c r="A19059"/>
      <c r="B19059"/>
      <c r="C19059"/>
      <c r="D19059"/>
    </row>
    <row r="19060" spans="1:4" ht="15" x14ac:dyDescent="0.25">
      <c r="A19060"/>
      <c r="B19060"/>
      <c r="C19060"/>
      <c r="D19060"/>
    </row>
    <row r="19061" spans="1:4" ht="15" x14ac:dyDescent="0.25">
      <c r="A19061"/>
      <c r="B19061"/>
      <c r="C19061"/>
      <c r="D19061"/>
    </row>
    <row r="19062" spans="1:4" ht="15" x14ac:dyDescent="0.25">
      <c r="A19062"/>
      <c r="B19062"/>
      <c r="C19062"/>
      <c r="D19062"/>
    </row>
    <row r="19063" spans="1:4" ht="15" x14ac:dyDescent="0.25">
      <c r="A19063"/>
      <c r="B19063"/>
      <c r="C19063"/>
      <c r="D19063"/>
    </row>
    <row r="19064" spans="1:4" ht="15" x14ac:dyDescent="0.25">
      <c r="A19064"/>
      <c r="B19064"/>
      <c r="C19064"/>
      <c r="D19064"/>
    </row>
    <row r="19065" spans="1:4" ht="15" x14ac:dyDescent="0.25">
      <c r="A19065"/>
      <c r="B19065"/>
      <c r="C19065"/>
      <c r="D19065"/>
    </row>
    <row r="19066" spans="1:4" ht="15" x14ac:dyDescent="0.25">
      <c r="A19066"/>
      <c r="B19066"/>
      <c r="C19066"/>
      <c r="D19066"/>
    </row>
    <row r="19067" spans="1:4" ht="15" x14ac:dyDescent="0.25">
      <c r="A19067"/>
      <c r="B19067"/>
      <c r="C19067"/>
      <c r="D19067"/>
    </row>
    <row r="19068" spans="1:4" ht="15" x14ac:dyDescent="0.25">
      <c r="A19068"/>
      <c r="B19068"/>
      <c r="C19068"/>
      <c r="D19068"/>
    </row>
    <row r="19069" spans="1:4" ht="15" x14ac:dyDescent="0.25">
      <c r="A19069"/>
      <c r="B19069"/>
      <c r="C19069"/>
      <c r="D19069"/>
    </row>
    <row r="19070" spans="1:4" ht="15" x14ac:dyDescent="0.25">
      <c r="A19070"/>
      <c r="B19070"/>
      <c r="C19070"/>
      <c r="D19070"/>
    </row>
    <row r="19071" spans="1:4" ht="15" x14ac:dyDescent="0.25">
      <c r="A19071"/>
      <c r="B19071"/>
      <c r="C19071"/>
      <c r="D19071"/>
    </row>
    <row r="19072" spans="1:4" ht="15" x14ac:dyDescent="0.25">
      <c r="A19072"/>
      <c r="B19072"/>
      <c r="C19072"/>
      <c r="D19072"/>
    </row>
    <row r="19073" spans="1:4" ht="15" x14ac:dyDescent="0.25">
      <c r="A19073"/>
      <c r="B19073"/>
      <c r="C19073"/>
      <c r="D19073"/>
    </row>
    <row r="19074" spans="1:4" ht="15" x14ac:dyDescent="0.25">
      <c r="A19074"/>
      <c r="B19074"/>
      <c r="C19074"/>
      <c r="D19074"/>
    </row>
    <row r="19075" spans="1:4" ht="15" x14ac:dyDescent="0.25">
      <c r="A19075"/>
      <c r="B19075"/>
      <c r="C19075"/>
      <c r="D19075"/>
    </row>
    <row r="19076" spans="1:4" ht="15" x14ac:dyDescent="0.25">
      <c r="A19076"/>
      <c r="B19076"/>
      <c r="C19076"/>
      <c r="D19076"/>
    </row>
    <row r="19077" spans="1:4" ht="15" x14ac:dyDescent="0.25">
      <c r="A19077"/>
      <c r="B19077"/>
      <c r="C19077"/>
      <c r="D19077"/>
    </row>
    <row r="19078" spans="1:4" ht="15" x14ac:dyDescent="0.25">
      <c r="A19078"/>
      <c r="B19078"/>
      <c r="C19078"/>
      <c r="D19078"/>
    </row>
    <row r="19079" spans="1:4" ht="15" x14ac:dyDescent="0.25">
      <c r="A19079"/>
      <c r="B19079"/>
      <c r="C19079"/>
      <c r="D19079"/>
    </row>
    <row r="19080" spans="1:4" ht="15" x14ac:dyDescent="0.25">
      <c r="A19080"/>
      <c r="B19080"/>
      <c r="C19080"/>
      <c r="D19080"/>
    </row>
    <row r="19081" spans="1:4" ht="15" x14ac:dyDescent="0.25">
      <c r="A19081"/>
      <c r="B19081"/>
      <c r="C19081"/>
      <c r="D19081"/>
    </row>
    <row r="19082" spans="1:4" ht="15" x14ac:dyDescent="0.25">
      <c r="A19082"/>
      <c r="B19082"/>
      <c r="C19082"/>
      <c r="D19082"/>
    </row>
    <row r="19083" spans="1:4" ht="15" x14ac:dyDescent="0.25">
      <c r="A19083"/>
      <c r="B19083"/>
      <c r="C19083"/>
      <c r="D19083"/>
    </row>
    <row r="19084" spans="1:4" ht="15" x14ac:dyDescent="0.25">
      <c r="A19084"/>
      <c r="B19084"/>
      <c r="C19084"/>
      <c r="D19084"/>
    </row>
    <row r="19085" spans="1:4" ht="15" x14ac:dyDescent="0.25">
      <c r="A19085"/>
      <c r="B19085"/>
      <c r="C19085"/>
      <c r="D19085"/>
    </row>
    <row r="19086" spans="1:4" ht="15" x14ac:dyDescent="0.25">
      <c r="A19086"/>
      <c r="B19086"/>
      <c r="C19086"/>
      <c r="D19086"/>
    </row>
    <row r="19087" spans="1:4" ht="15" x14ac:dyDescent="0.25">
      <c r="A19087"/>
      <c r="B19087"/>
      <c r="C19087"/>
      <c r="D19087"/>
    </row>
    <row r="19088" spans="1:4" ht="15" x14ac:dyDescent="0.25">
      <c r="A19088"/>
      <c r="B19088"/>
      <c r="C19088"/>
      <c r="D19088"/>
    </row>
    <row r="19089" spans="1:4" ht="15" x14ac:dyDescent="0.25">
      <c r="A19089"/>
      <c r="B19089"/>
      <c r="C19089"/>
      <c r="D19089"/>
    </row>
    <row r="19090" spans="1:4" ht="15" x14ac:dyDescent="0.25">
      <c r="A19090"/>
      <c r="B19090"/>
      <c r="C19090"/>
      <c r="D19090"/>
    </row>
    <row r="19091" spans="1:4" ht="15" x14ac:dyDescent="0.25">
      <c r="A19091"/>
      <c r="B19091"/>
      <c r="C19091"/>
      <c r="D19091"/>
    </row>
    <row r="19092" spans="1:4" ht="15" x14ac:dyDescent="0.25">
      <c r="A19092"/>
      <c r="B19092"/>
      <c r="C19092"/>
      <c r="D19092"/>
    </row>
    <row r="19093" spans="1:4" ht="15" x14ac:dyDescent="0.25">
      <c r="A19093"/>
      <c r="B19093"/>
      <c r="C19093"/>
      <c r="D19093"/>
    </row>
    <row r="19094" spans="1:4" ht="15" x14ac:dyDescent="0.25">
      <c r="A19094"/>
      <c r="B19094"/>
      <c r="C19094"/>
      <c r="D19094"/>
    </row>
    <row r="19095" spans="1:4" ht="15" x14ac:dyDescent="0.25">
      <c r="A19095"/>
      <c r="B19095"/>
      <c r="C19095"/>
      <c r="D19095"/>
    </row>
    <row r="19096" spans="1:4" ht="15" x14ac:dyDescent="0.25">
      <c r="A19096"/>
      <c r="B19096"/>
      <c r="C19096"/>
      <c r="D19096"/>
    </row>
    <row r="19097" spans="1:4" ht="15" x14ac:dyDescent="0.25">
      <c r="A19097"/>
      <c r="B19097"/>
      <c r="C19097"/>
      <c r="D19097"/>
    </row>
    <row r="19098" spans="1:4" ht="15" x14ac:dyDescent="0.25">
      <c r="A19098"/>
      <c r="B19098"/>
      <c r="C19098"/>
      <c r="D19098"/>
    </row>
    <row r="19099" spans="1:4" ht="15" x14ac:dyDescent="0.25">
      <c r="A19099"/>
      <c r="B19099"/>
      <c r="C19099"/>
      <c r="D19099"/>
    </row>
    <row r="19100" spans="1:4" ht="15" x14ac:dyDescent="0.25">
      <c r="A19100"/>
      <c r="B19100"/>
      <c r="C19100"/>
      <c r="D19100"/>
    </row>
    <row r="19101" spans="1:4" ht="15" x14ac:dyDescent="0.25">
      <c r="A19101"/>
      <c r="B19101"/>
      <c r="C19101"/>
      <c r="D19101"/>
    </row>
    <row r="19102" spans="1:4" ht="15" x14ac:dyDescent="0.25">
      <c r="A19102"/>
      <c r="B19102"/>
      <c r="C19102"/>
      <c r="D19102"/>
    </row>
    <row r="19103" spans="1:4" ht="15" x14ac:dyDescent="0.25">
      <c r="A19103"/>
      <c r="B19103"/>
      <c r="C19103"/>
      <c r="D19103"/>
    </row>
    <row r="19104" spans="1:4" ht="15" x14ac:dyDescent="0.25">
      <c r="A19104"/>
      <c r="B19104"/>
      <c r="C19104"/>
      <c r="D19104"/>
    </row>
    <row r="19105" spans="1:4" ht="15" x14ac:dyDescent="0.25">
      <c r="A19105"/>
      <c r="B19105"/>
      <c r="C19105"/>
      <c r="D19105"/>
    </row>
    <row r="19106" spans="1:4" ht="15" x14ac:dyDescent="0.25">
      <c r="A19106"/>
      <c r="B19106"/>
      <c r="C19106"/>
      <c r="D19106"/>
    </row>
    <row r="19107" spans="1:4" ht="15" x14ac:dyDescent="0.25">
      <c r="A19107"/>
      <c r="B19107"/>
      <c r="C19107"/>
      <c r="D19107"/>
    </row>
    <row r="19108" spans="1:4" ht="15" x14ac:dyDescent="0.25">
      <c r="A19108"/>
      <c r="B19108"/>
      <c r="C19108"/>
      <c r="D19108"/>
    </row>
    <row r="19109" spans="1:4" ht="15" x14ac:dyDescent="0.25">
      <c r="A19109"/>
      <c r="B19109"/>
      <c r="C19109"/>
      <c r="D19109"/>
    </row>
    <row r="19110" spans="1:4" ht="15" x14ac:dyDescent="0.25">
      <c r="A19110"/>
      <c r="B19110"/>
      <c r="C19110"/>
      <c r="D19110"/>
    </row>
    <row r="19111" spans="1:4" ht="15" x14ac:dyDescent="0.25">
      <c r="A19111"/>
      <c r="B19111"/>
      <c r="C19111"/>
      <c r="D19111"/>
    </row>
    <row r="19112" spans="1:4" ht="15" x14ac:dyDescent="0.25">
      <c r="A19112"/>
      <c r="B19112"/>
      <c r="C19112"/>
      <c r="D19112"/>
    </row>
    <row r="19113" spans="1:4" ht="15" x14ac:dyDescent="0.25">
      <c r="A19113"/>
      <c r="B19113"/>
      <c r="C19113"/>
      <c r="D19113"/>
    </row>
    <row r="19114" spans="1:4" ht="15" x14ac:dyDescent="0.25">
      <c r="A19114"/>
      <c r="B19114"/>
      <c r="C19114"/>
      <c r="D19114"/>
    </row>
    <row r="19115" spans="1:4" ht="15" x14ac:dyDescent="0.25">
      <c r="A19115"/>
      <c r="B19115"/>
      <c r="C19115"/>
      <c r="D19115"/>
    </row>
    <row r="19116" spans="1:4" ht="15" x14ac:dyDescent="0.25">
      <c r="A19116"/>
      <c r="B19116"/>
      <c r="C19116"/>
      <c r="D19116"/>
    </row>
    <row r="19117" spans="1:4" ht="15" x14ac:dyDescent="0.25">
      <c r="A19117"/>
      <c r="B19117"/>
      <c r="C19117"/>
      <c r="D19117"/>
    </row>
    <row r="19118" spans="1:4" ht="15" x14ac:dyDescent="0.25">
      <c r="A19118"/>
      <c r="B19118"/>
      <c r="C19118"/>
      <c r="D19118"/>
    </row>
    <row r="19119" spans="1:4" ht="15" x14ac:dyDescent="0.25">
      <c r="A19119"/>
      <c r="B19119"/>
      <c r="C19119"/>
      <c r="D19119"/>
    </row>
    <row r="19120" spans="1:4" ht="15" x14ac:dyDescent="0.25">
      <c r="A19120"/>
      <c r="B19120"/>
      <c r="C19120"/>
      <c r="D19120"/>
    </row>
    <row r="19121" spans="1:4" ht="15" x14ac:dyDescent="0.25">
      <c r="A19121"/>
      <c r="B19121"/>
      <c r="C19121"/>
      <c r="D19121"/>
    </row>
    <row r="19122" spans="1:4" ht="15" x14ac:dyDescent="0.25">
      <c r="A19122"/>
      <c r="B19122"/>
      <c r="C19122"/>
      <c r="D19122"/>
    </row>
    <row r="19123" spans="1:4" ht="15" x14ac:dyDescent="0.25">
      <c r="A19123"/>
      <c r="B19123"/>
      <c r="C19123"/>
      <c r="D19123"/>
    </row>
    <row r="19124" spans="1:4" ht="15" x14ac:dyDescent="0.25">
      <c r="A19124"/>
      <c r="B19124"/>
      <c r="C19124"/>
      <c r="D19124"/>
    </row>
    <row r="19125" spans="1:4" ht="15" x14ac:dyDescent="0.25">
      <c r="A19125"/>
      <c r="B19125"/>
      <c r="C19125"/>
      <c r="D19125"/>
    </row>
    <row r="19126" spans="1:4" ht="15" x14ac:dyDescent="0.25">
      <c r="A19126"/>
      <c r="B19126"/>
      <c r="C19126"/>
      <c r="D19126"/>
    </row>
    <row r="19127" spans="1:4" ht="15" x14ac:dyDescent="0.25">
      <c r="A19127"/>
      <c r="B19127"/>
      <c r="C19127"/>
      <c r="D19127"/>
    </row>
    <row r="19128" spans="1:4" ht="15" x14ac:dyDescent="0.25">
      <c r="A19128"/>
      <c r="B19128"/>
      <c r="C19128"/>
      <c r="D19128"/>
    </row>
    <row r="19129" spans="1:4" ht="15" x14ac:dyDescent="0.25">
      <c r="A19129"/>
      <c r="B19129"/>
      <c r="C19129"/>
      <c r="D19129"/>
    </row>
    <row r="19130" spans="1:4" ht="15" x14ac:dyDescent="0.25">
      <c r="A19130"/>
      <c r="B19130"/>
      <c r="C19130"/>
      <c r="D19130"/>
    </row>
    <row r="19131" spans="1:4" ht="15" x14ac:dyDescent="0.25">
      <c r="A19131"/>
      <c r="B19131"/>
      <c r="C19131"/>
      <c r="D19131"/>
    </row>
    <row r="19132" spans="1:4" ht="15" x14ac:dyDescent="0.25">
      <c r="A19132"/>
      <c r="B19132"/>
      <c r="C19132"/>
      <c r="D19132"/>
    </row>
    <row r="19133" spans="1:4" ht="15" x14ac:dyDescent="0.25">
      <c r="A19133"/>
      <c r="B19133"/>
      <c r="C19133"/>
      <c r="D19133"/>
    </row>
    <row r="19134" spans="1:4" ht="15" x14ac:dyDescent="0.25">
      <c r="A19134"/>
      <c r="B19134"/>
      <c r="C19134"/>
      <c r="D19134"/>
    </row>
    <row r="19135" spans="1:4" ht="15" x14ac:dyDescent="0.25">
      <c r="A19135"/>
      <c r="B19135"/>
      <c r="C19135"/>
      <c r="D19135"/>
    </row>
    <row r="19136" spans="1:4" ht="15" x14ac:dyDescent="0.25">
      <c r="A19136"/>
      <c r="B19136"/>
      <c r="C19136"/>
      <c r="D19136"/>
    </row>
    <row r="19137" spans="1:4" ht="15" x14ac:dyDescent="0.25">
      <c r="A19137"/>
      <c r="B19137"/>
      <c r="C19137"/>
      <c r="D19137"/>
    </row>
    <row r="19138" spans="1:4" ht="15" x14ac:dyDescent="0.25">
      <c r="A19138"/>
      <c r="B19138"/>
      <c r="C19138"/>
      <c r="D19138"/>
    </row>
    <row r="19139" spans="1:4" ht="15" x14ac:dyDescent="0.25">
      <c r="A19139"/>
      <c r="B19139"/>
      <c r="C19139"/>
      <c r="D19139"/>
    </row>
    <row r="19140" spans="1:4" ht="15" x14ac:dyDescent="0.25">
      <c r="A19140"/>
      <c r="B19140"/>
      <c r="C19140"/>
      <c r="D19140"/>
    </row>
    <row r="19141" spans="1:4" ht="15" x14ac:dyDescent="0.25">
      <c r="A19141"/>
      <c r="B19141"/>
      <c r="C19141"/>
      <c r="D19141"/>
    </row>
    <row r="19142" spans="1:4" ht="15" x14ac:dyDescent="0.25">
      <c r="A19142"/>
      <c r="B19142"/>
      <c r="C19142"/>
      <c r="D19142"/>
    </row>
    <row r="19143" spans="1:4" ht="15" x14ac:dyDescent="0.25">
      <c r="A19143"/>
      <c r="B19143"/>
      <c r="C19143"/>
      <c r="D19143"/>
    </row>
    <row r="19144" spans="1:4" ht="15" x14ac:dyDescent="0.25">
      <c r="A19144"/>
      <c r="B19144"/>
      <c r="C19144"/>
      <c r="D19144"/>
    </row>
    <row r="19145" spans="1:4" ht="15" x14ac:dyDescent="0.25">
      <c r="A19145"/>
      <c r="B19145"/>
      <c r="C19145"/>
      <c r="D19145"/>
    </row>
    <row r="19146" spans="1:4" ht="15" x14ac:dyDescent="0.25">
      <c r="A19146"/>
      <c r="B19146"/>
      <c r="C19146"/>
      <c r="D19146"/>
    </row>
    <row r="19147" spans="1:4" ht="15" x14ac:dyDescent="0.25">
      <c r="A19147"/>
      <c r="B19147"/>
      <c r="C19147"/>
      <c r="D19147"/>
    </row>
    <row r="19148" spans="1:4" ht="15" x14ac:dyDescent="0.25">
      <c r="A19148"/>
      <c r="B19148"/>
      <c r="C19148"/>
      <c r="D19148"/>
    </row>
    <row r="19149" spans="1:4" ht="15" x14ac:dyDescent="0.25">
      <c r="A19149"/>
      <c r="B19149"/>
      <c r="C19149"/>
      <c r="D19149"/>
    </row>
    <row r="19150" spans="1:4" ht="15" x14ac:dyDescent="0.25">
      <c r="A19150"/>
      <c r="B19150"/>
      <c r="C19150"/>
      <c r="D19150"/>
    </row>
    <row r="19151" spans="1:4" ht="15" x14ac:dyDescent="0.25">
      <c r="A19151"/>
      <c r="B19151"/>
      <c r="C19151"/>
      <c r="D19151"/>
    </row>
    <row r="19152" spans="1:4" ht="15" x14ac:dyDescent="0.25">
      <c r="A19152"/>
      <c r="B19152"/>
      <c r="C19152"/>
      <c r="D19152"/>
    </row>
    <row r="19153" spans="1:4" ht="15" x14ac:dyDescent="0.25">
      <c r="A19153"/>
      <c r="B19153"/>
      <c r="C19153"/>
      <c r="D19153"/>
    </row>
    <row r="19154" spans="1:4" ht="15" x14ac:dyDescent="0.25">
      <c r="A19154"/>
      <c r="B19154"/>
      <c r="C19154"/>
      <c r="D19154"/>
    </row>
    <row r="19155" spans="1:4" ht="15" x14ac:dyDescent="0.25">
      <c r="A19155"/>
      <c r="B19155"/>
      <c r="C19155"/>
      <c r="D19155"/>
    </row>
    <row r="19156" spans="1:4" ht="15" x14ac:dyDescent="0.25">
      <c r="A19156"/>
      <c r="B19156"/>
      <c r="C19156"/>
      <c r="D19156"/>
    </row>
    <row r="19157" spans="1:4" ht="15" x14ac:dyDescent="0.25">
      <c r="A19157"/>
      <c r="B19157"/>
      <c r="C19157"/>
      <c r="D19157"/>
    </row>
    <row r="19158" spans="1:4" ht="15" x14ac:dyDescent="0.25">
      <c r="A19158"/>
      <c r="B19158"/>
      <c r="C19158"/>
      <c r="D19158"/>
    </row>
    <row r="19159" spans="1:4" ht="15" x14ac:dyDescent="0.25">
      <c r="A19159"/>
      <c r="B19159"/>
      <c r="C19159"/>
      <c r="D19159"/>
    </row>
    <row r="19160" spans="1:4" ht="15" x14ac:dyDescent="0.25">
      <c r="A19160"/>
      <c r="B19160"/>
      <c r="C19160"/>
      <c r="D19160"/>
    </row>
    <row r="19161" spans="1:4" ht="15" x14ac:dyDescent="0.25">
      <c r="A19161"/>
      <c r="B19161"/>
      <c r="C19161"/>
      <c r="D19161"/>
    </row>
    <row r="19162" spans="1:4" ht="15" x14ac:dyDescent="0.25">
      <c r="A19162"/>
      <c r="B19162"/>
      <c r="C19162"/>
      <c r="D19162"/>
    </row>
    <row r="19163" spans="1:4" ht="15" x14ac:dyDescent="0.25">
      <c r="A19163"/>
      <c r="B19163"/>
      <c r="C19163"/>
      <c r="D19163"/>
    </row>
    <row r="19164" spans="1:4" ht="15" x14ac:dyDescent="0.25">
      <c r="A19164"/>
      <c r="B19164"/>
      <c r="C19164"/>
      <c r="D19164"/>
    </row>
    <row r="19165" spans="1:4" ht="15" x14ac:dyDescent="0.25">
      <c r="A19165"/>
      <c r="B19165"/>
      <c r="C19165"/>
      <c r="D19165"/>
    </row>
    <row r="19166" spans="1:4" ht="15" x14ac:dyDescent="0.25">
      <c r="A19166"/>
      <c r="B19166"/>
      <c r="C19166"/>
      <c r="D19166"/>
    </row>
    <row r="19167" spans="1:4" ht="15" x14ac:dyDescent="0.25">
      <c r="A19167"/>
      <c r="B19167"/>
      <c r="C19167"/>
      <c r="D19167"/>
    </row>
    <row r="19168" spans="1:4" ht="15" x14ac:dyDescent="0.25">
      <c r="A19168"/>
      <c r="B19168"/>
      <c r="C19168"/>
      <c r="D19168"/>
    </row>
    <row r="19169" spans="1:4" ht="15" x14ac:dyDescent="0.25">
      <c r="A19169"/>
      <c r="B19169"/>
      <c r="C19169"/>
      <c r="D19169"/>
    </row>
    <row r="19170" spans="1:4" ht="15" x14ac:dyDescent="0.25">
      <c r="A19170"/>
      <c r="B19170"/>
      <c r="C19170"/>
      <c r="D19170"/>
    </row>
    <row r="19171" spans="1:4" ht="15" x14ac:dyDescent="0.25">
      <c r="A19171"/>
      <c r="B19171"/>
      <c r="C19171"/>
      <c r="D19171"/>
    </row>
    <row r="19172" spans="1:4" ht="15" x14ac:dyDescent="0.25">
      <c r="A19172"/>
      <c r="B19172"/>
      <c r="C19172"/>
      <c r="D19172"/>
    </row>
    <row r="19173" spans="1:4" ht="15" x14ac:dyDescent="0.25">
      <c r="A19173"/>
      <c r="B19173"/>
      <c r="C19173"/>
      <c r="D19173"/>
    </row>
    <row r="19174" spans="1:4" ht="15" x14ac:dyDescent="0.25">
      <c r="A19174"/>
      <c r="B19174"/>
      <c r="C19174"/>
      <c r="D19174"/>
    </row>
    <row r="19175" spans="1:4" ht="15" x14ac:dyDescent="0.25">
      <c r="A19175"/>
      <c r="B19175"/>
      <c r="C19175"/>
      <c r="D19175"/>
    </row>
    <row r="19176" spans="1:4" ht="15" x14ac:dyDescent="0.25">
      <c r="A19176"/>
      <c r="B19176"/>
      <c r="C19176"/>
      <c r="D19176"/>
    </row>
    <row r="19177" spans="1:4" ht="15" x14ac:dyDescent="0.25">
      <c r="A19177"/>
      <c r="B19177"/>
      <c r="C19177"/>
      <c r="D19177"/>
    </row>
    <row r="19178" spans="1:4" ht="15" x14ac:dyDescent="0.25">
      <c r="A19178"/>
      <c r="B19178"/>
      <c r="C19178"/>
      <c r="D19178"/>
    </row>
    <row r="19179" spans="1:4" ht="15" x14ac:dyDescent="0.25">
      <c r="A19179"/>
      <c r="B19179"/>
      <c r="C19179"/>
      <c r="D19179"/>
    </row>
    <row r="19180" spans="1:4" ht="15" x14ac:dyDescent="0.25">
      <c r="A19180"/>
      <c r="B19180"/>
      <c r="C19180"/>
      <c r="D19180"/>
    </row>
    <row r="19181" spans="1:4" ht="15" x14ac:dyDescent="0.25">
      <c r="A19181"/>
      <c r="B19181"/>
      <c r="C19181"/>
      <c r="D19181"/>
    </row>
    <row r="19182" spans="1:4" ht="15" x14ac:dyDescent="0.25">
      <c r="A19182"/>
      <c r="B19182"/>
      <c r="C19182"/>
      <c r="D19182"/>
    </row>
    <row r="19183" spans="1:4" ht="15" x14ac:dyDescent="0.25">
      <c r="A19183"/>
      <c r="B19183"/>
      <c r="C19183"/>
      <c r="D19183"/>
    </row>
    <row r="19184" spans="1:4" ht="15" x14ac:dyDescent="0.25">
      <c r="A19184"/>
      <c r="B19184"/>
      <c r="C19184"/>
      <c r="D19184"/>
    </row>
    <row r="19185" spans="1:4" ht="15" x14ac:dyDescent="0.25">
      <c r="A19185"/>
      <c r="B19185"/>
      <c r="C19185"/>
      <c r="D19185"/>
    </row>
    <row r="19186" spans="1:4" ht="15" x14ac:dyDescent="0.25">
      <c r="A19186"/>
      <c r="B19186"/>
      <c r="C19186"/>
      <c r="D19186"/>
    </row>
    <row r="19187" spans="1:4" ht="15" x14ac:dyDescent="0.25">
      <c r="A19187"/>
      <c r="B19187"/>
      <c r="C19187"/>
      <c r="D19187"/>
    </row>
    <row r="19188" spans="1:4" ht="15" x14ac:dyDescent="0.25">
      <c r="A19188"/>
      <c r="B19188"/>
      <c r="C19188"/>
      <c r="D19188"/>
    </row>
    <row r="19189" spans="1:4" ht="15" x14ac:dyDescent="0.25">
      <c r="A19189"/>
      <c r="B19189"/>
      <c r="C19189"/>
      <c r="D19189"/>
    </row>
    <row r="19190" spans="1:4" ht="15" x14ac:dyDescent="0.25">
      <c r="A19190"/>
      <c r="B19190"/>
      <c r="C19190"/>
      <c r="D19190"/>
    </row>
    <row r="19191" spans="1:4" ht="15" x14ac:dyDescent="0.25">
      <c r="A19191"/>
      <c r="B19191"/>
      <c r="C19191"/>
      <c r="D19191"/>
    </row>
    <row r="19192" spans="1:4" ht="15" x14ac:dyDescent="0.25">
      <c r="A19192"/>
      <c r="B19192"/>
      <c r="C19192"/>
      <c r="D19192"/>
    </row>
    <row r="19193" spans="1:4" ht="15" x14ac:dyDescent="0.25">
      <c r="A19193"/>
      <c r="B19193"/>
      <c r="C19193"/>
      <c r="D19193"/>
    </row>
    <row r="19194" spans="1:4" ht="15" x14ac:dyDescent="0.25">
      <c r="A19194"/>
      <c r="B19194"/>
      <c r="C19194"/>
      <c r="D19194"/>
    </row>
    <row r="19195" spans="1:4" ht="15" x14ac:dyDescent="0.25">
      <c r="A19195"/>
      <c r="B19195"/>
      <c r="C19195"/>
      <c r="D19195"/>
    </row>
    <row r="19196" spans="1:4" ht="15" x14ac:dyDescent="0.25">
      <c r="A19196"/>
      <c r="B19196"/>
      <c r="C19196"/>
      <c r="D19196"/>
    </row>
    <row r="19197" spans="1:4" ht="15" x14ac:dyDescent="0.25">
      <c r="A19197"/>
      <c r="B19197"/>
      <c r="C19197"/>
      <c r="D19197"/>
    </row>
    <row r="19198" spans="1:4" ht="15" x14ac:dyDescent="0.25">
      <c r="A19198"/>
      <c r="B19198"/>
      <c r="C19198"/>
      <c r="D19198"/>
    </row>
    <row r="19199" spans="1:4" ht="15" x14ac:dyDescent="0.25">
      <c r="A19199"/>
      <c r="B19199"/>
      <c r="C19199"/>
      <c r="D19199"/>
    </row>
    <row r="19200" spans="1:4" ht="15" x14ac:dyDescent="0.25">
      <c r="A19200"/>
      <c r="B19200"/>
      <c r="C19200"/>
      <c r="D19200"/>
    </row>
    <row r="19201" spans="1:4" ht="15" x14ac:dyDescent="0.25">
      <c r="A19201"/>
      <c r="B19201"/>
      <c r="C19201"/>
      <c r="D19201"/>
    </row>
    <row r="19202" spans="1:4" ht="15" x14ac:dyDescent="0.25">
      <c r="A19202"/>
      <c r="B19202"/>
      <c r="C19202"/>
      <c r="D19202"/>
    </row>
    <row r="19203" spans="1:4" ht="15" x14ac:dyDescent="0.25">
      <c r="A19203"/>
      <c r="B19203"/>
      <c r="C19203"/>
      <c r="D19203"/>
    </row>
    <row r="19204" spans="1:4" ht="15" x14ac:dyDescent="0.25">
      <c r="A19204"/>
      <c r="B19204"/>
      <c r="C19204"/>
      <c r="D19204"/>
    </row>
    <row r="19205" spans="1:4" ht="15" x14ac:dyDescent="0.25">
      <c r="A19205"/>
      <c r="B19205"/>
      <c r="C19205"/>
      <c r="D19205"/>
    </row>
    <row r="19206" spans="1:4" ht="15" x14ac:dyDescent="0.25">
      <c r="A19206"/>
      <c r="B19206"/>
      <c r="C19206"/>
      <c r="D19206"/>
    </row>
    <row r="19207" spans="1:4" ht="15" x14ac:dyDescent="0.25">
      <c r="A19207"/>
      <c r="B19207"/>
      <c r="C19207"/>
      <c r="D19207"/>
    </row>
    <row r="19208" spans="1:4" ht="15" x14ac:dyDescent="0.25">
      <c r="A19208"/>
      <c r="B19208"/>
      <c r="C19208"/>
      <c r="D19208"/>
    </row>
    <row r="19209" spans="1:4" ht="15" x14ac:dyDescent="0.25">
      <c r="A19209"/>
      <c r="B19209"/>
      <c r="C19209"/>
      <c r="D19209"/>
    </row>
    <row r="19210" spans="1:4" ht="15" x14ac:dyDescent="0.25">
      <c r="A19210"/>
      <c r="B19210"/>
      <c r="C19210"/>
      <c r="D19210"/>
    </row>
    <row r="19211" spans="1:4" ht="15" x14ac:dyDescent="0.25">
      <c r="A19211"/>
      <c r="B19211"/>
      <c r="C19211"/>
      <c r="D19211"/>
    </row>
    <row r="19212" spans="1:4" ht="15" x14ac:dyDescent="0.25">
      <c r="A19212"/>
      <c r="B19212"/>
      <c r="C19212"/>
      <c r="D19212"/>
    </row>
    <row r="19213" spans="1:4" ht="15" x14ac:dyDescent="0.25">
      <c r="A19213"/>
      <c r="B19213"/>
      <c r="C19213"/>
      <c r="D19213"/>
    </row>
    <row r="19214" spans="1:4" ht="15" x14ac:dyDescent="0.25">
      <c r="A19214"/>
      <c r="B19214"/>
      <c r="C19214"/>
      <c r="D19214"/>
    </row>
    <row r="19215" spans="1:4" ht="15" x14ac:dyDescent="0.25">
      <c r="A19215"/>
      <c r="B19215"/>
      <c r="C19215"/>
      <c r="D19215"/>
    </row>
    <row r="19216" spans="1:4" ht="15" x14ac:dyDescent="0.25">
      <c r="A19216"/>
      <c r="B19216"/>
      <c r="C19216"/>
      <c r="D19216"/>
    </row>
    <row r="19217" spans="1:4" ht="15" x14ac:dyDescent="0.25">
      <c r="A19217"/>
      <c r="B19217"/>
      <c r="C19217"/>
      <c r="D19217"/>
    </row>
    <row r="19218" spans="1:4" ht="15" x14ac:dyDescent="0.25">
      <c r="A19218"/>
      <c r="B19218"/>
      <c r="C19218"/>
      <c r="D19218"/>
    </row>
    <row r="19219" spans="1:4" ht="15" x14ac:dyDescent="0.25">
      <c r="A19219"/>
      <c r="B19219"/>
      <c r="C19219"/>
      <c r="D19219"/>
    </row>
    <row r="19220" spans="1:4" ht="15" x14ac:dyDescent="0.25">
      <c r="A19220"/>
      <c r="B19220"/>
      <c r="C19220"/>
      <c r="D19220"/>
    </row>
    <row r="19221" spans="1:4" ht="15" x14ac:dyDescent="0.25">
      <c r="A19221"/>
      <c r="B19221"/>
      <c r="C19221"/>
      <c r="D19221"/>
    </row>
    <row r="19222" spans="1:4" ht="15" x14ac:dyDescent="0.25">
      <c r="A19222"/>
      <c r="B19222"/>
      <c r="C19222"/>
      <c r="D19222"/>
    </row>
    <row r="19223" spans="1:4" ht="15" x14ac:dyDescent="0.25">
      <c r="A19223"/>
      <c r="B19223"/>
      <c r="C19223"/>
      <c r="D19223"/>
    </row>
    <row r="19224" spans="1:4" ht="15" x14ac:dyDescent="0.25">
      <c r="A19224"/>
      <c r="B19224"/>
      <c r="C19224"/>
      <c r="D19224"/>
    </row>
    <row r="19225" spans="1:4" ht="15" x14ac:dyDescent="0.25">
      <c r="A19225"/>
      <c r="B19225"/>
      <c r="C19225"/>
      <c r="D19225"/>
    </row>
    <row r="19226" spans="1:4" ht="15" x14ac:dyDescent="0.25">
      <c r="A19226"/>
      <c r="B19226"/>
      <c r="C19226"/>
      <c r="D19226"/>
    </row>
    <row r="19227" spans="1:4" ht="15" x14ac:dyDescent="0.25">
      <c r="A19227"/>
      <c r="B19227"/>
      <c r="C19227"/>
      <c r="D19227"/>
    </row>
    <row r="19228" spans="1:4" ht="15" x14ac:dyDescent="0.25">
      <c r="A19228"/>
      <c r="B19228"/>
      <c r="C19228"/>
      <c r="D19228"/>
    </row>
    <row r="19229" spans="1:4" ht="15" x14ac:dyDescent="0.25">
      <c r="A19229"/>
      <c r="B19229"/>
      <c r="C19229"/>
      <c r="D19229"/>
    </row>
    <row r="19230" spans="1:4" ht="15" x14ac:dyDescent="0.25">
      <c r="A19230"/>
      <c r="B19230"/>
      <c r="C19230"/>
      <c r="D19230"/>
    </row>
    <row r="19231" spans="1:4" ht="15" x14ac:dyDescent="0.25">
      <c r="A19231"/>
      <c r="B19231"/>
      <c r="C19231"/>
      <c r="D19231"/>
    </row>
    <row r="19232" spans="1:4" ht="15" x14ac:dyDescent="0.25">
      <c r="A19232"/>
      <c r="B19232"/>
      <c r="C19232"/>
      <c r="D19232"/>
    </row>
    <row r="19233" spans="1:4" ht="15" x14ac:dyDescent="0.25">
      <c r="A19233"/>
      <c r="B19233"/>
      <c r="C19233"/>
      <c r="D19233"/>
    </row>
    <row r="19234" spans="1:4" ht="15" x14ac:dyDescent="0.25">
      <c r="A19234"/>
      <c r="B19234"/>
      <c r="C19234"/>
      <c r="D19234"/>
    </row>
    <row r="19235" spans="1:4" ht="15" x14ac:dyDescent="0.25">
      <c r="A19235"/>
      <c r="B19235"/>
      <c r="C19235"/>
      <c r="D19235"/>
    </row>
    <row r="19236" spans="1:4" ht="15" x14ac:dyDescent="0.25">
      <c r="A19236"/>
      <c r="B19236"/>
      <c r="C19236"/>
      <c r="D19236"/>
    </row>
    <row r="19237" spans="1:4" ht="15" x14ac:dyDescent="0.25">
      <c r="A19237"/>
      <c r="B19237"/>
      <c r="C19237"/>
      <c r="D19237"/>
    </row>
    <row r="19238" spans="1:4" ht="15" x14ac:dyDescent="0.25">
      <c r="A19238"/>
      <c r="B19238"/>
      <c r="C19238"/>
      <c r="D19238"/>
    </row>
    <row r="19239" spans="1:4" ht="15" x14ac:dyDescent="0.25">
      <c r="A19239"/>
      <c r="B19239"/>
      <c r="C19239"/>
      <c r="D19239"/>
    </row>
    <row r="19240" spans="1:4" ht="15" x14ac:dyDescent="0.25">
      <c r="A19240"/>
      <c r="B19240"/>
      <c r="C19240"/>
      <c r="D19240"/>
    </row>
    <row r="19241" spans="1:4" ht="15" x14ac:dyDescent="0.25">
      <c r="A19241"/>
      <c r="B19241"/>
      <c r="C19241"/>
      <c r="D19241"/>
    </row>
    <row r="19242" spans="1:4" ht="15" x14ac:dyDescent="0.25">
      <c r="A19242"/>
      <c r="B19242"/>
      <c r="C19242"/>
      <c r="D19242"/>
    </row>
    <row r="19243" spans="1:4" ht="15" x14ac:dyDescent="0.25">
      <c r="A19243"/>
      <c r="B19243"/>
      <c r="C19243"/>
      <c r="D19243"/>
    </row>
    <row r="19244" spans="1:4" ht="15" x14ac:dyDescent="0.25">
      <c r="A19244"/>
      <c r="B19244"/>
      <c r="C19244"/>
      <c r="D19244"/>
    </row>
    <row r="19245" spans="1:4" ht="15" x14ac:dyDescent="0.25">
      <c r="A19245"/>
      <c r="B19245"/>
      <c r="C19245"/>
      <c r="D19245"/>
    </row>
    <row r="19246" spans="1:4" ht="15" x14ac:dyDescent="0.25">
      <c r="A19246"/>
      <c r="B19246"/>
      <c r="C19246"/>
      <c r="D19246"/>
    </row>
    <row r="19247" spans="1:4" ht="15" x14ac:dyDescent="0.25">
      <c r="A19247"/>
      <c r="B19247"/>
      <c r="C19247"/>
      <c r="D19247"/>
    </row>
    <row r="19248" spans="1:4" ht="15" x14ac:dyDescent="0.25">
      <c r="A19248"/>
      <c r="B19248"/>
      <c r="C19248"/>
      <c r="D19248"/>
    </row>
    <row r="19249" spans="1:4" ht="15" x14ac:dyDescent="0.25">
      <c r="A19249"/>
      <c r="B19249"/>
      <c r="C19249"/>
      <c r="D19249"/>
    </row>
    <row r="19250" spans="1:4" ht="15" x14ac:dyDescent="0.25">
      <c r="A19250"/>
      <c r="B19250"/>
      <c r="C19250"/>
      <c r="D19250"/>
    </row>
    <row r="19251" spans="1:4" ht="15" x14ac:dyDescent="0.25">
      <c r="A19251"/>
      <c r="B19251"/>
      <c r="C19251"/>
      <c r="D19251"/>
    </row>
    <row r="19252" spans="1:4" ht="15" x14ac:dyDescent="0.25">
      <c r="A19252"/>
      <c r="B19252"/>
      <c r="C19252"/>
      <c r="D19252"/>
    </row>
    <row r="19253" spans="1:4" ht="15" x14ac:dyDescent="0.25">
      <c r="A19253"/>
      <c r="B19253"/>
      <c r="C19253"/>
      <c r="D19253"/>
    </row>
    <row r="19254" spans="1:4" ht="15" x14ac:dyDescent="0.25">
      <c r="A19254"/>
      <c r="B19254"/>
      <c r="C19254"/>
      <c r="D19254"/>
    </row>
    <row r="19255" spans="1:4" ht="15" x14ac:dyDescent="0.25">
      <c r="A19255"/>
      <c r="B19255"/>
      <c r="C19255"/>
      <c r="D19255"/>
    </row>
    <row r="19256" spans="1:4" ht="15" x14ac:dyDescent="0.25">
      <c r="A19256"/>
      <c r="B19256"/>
      <c r="C19256"/>
      <c r="D19256"/>
    </row>
    <row r="19257" spans="1:4" ht="15" x14ac:dyDescent="0.25">
      <c r="A19257"/>
      <c r="B19257"/>
      <c r="C19257"/>
      <c r="D19257"/>
    </row>
    <row r="19258" spans="1:4" ht="15" x14ac:dyDescent="0.25">
      <c r="A19258"/>
      <c r="B19258"/>
      <c r="C19258"/>
      <c r="D19258"/>
    </row>
    <row r="19259" spans="1:4" ht="15" x14ac:dyDescent="0.25">
      <c r="A19259"/>
      <c r="B19259"/>
      <c r="C19259"/>
      <c r="D19259"/>
    </row>
    <row r="19260" spans="1:4" ht="15" x14ac:dyDescent="0.25">
      <c r="A19260"/>
      <c r="B19260"/>
      <c r="C19260"/>
      <c r="D19260"/>
    </row>
    <row r="19261" spans="1:4" ht="15" x14ac:dyDescent="0.25">
      <c r="A19261"/>
      <c r="B19261"/>
      <c r="C19261"/>
      <c r="D19261"/>
    </row>
    <row r="19262" spans="1:4" ht="15" x14ac:dyDescent="0.25">
      <c r="A19262"/>
      <c r="B19262"/>
      <c r="C19262"/>
      <c r="D19262"/>
    </row>
    <row r="19263" spans="1:4" ht="15" x14ac:dyDescent="0.25">
      <c r="A19263"/>
      <c r="B19263"/>
      <c r="C19263"/>
      <c r="D19263"/>
    </row>
    <row r="19264" spans="1:4" ht="15" x14ac:dyDescent="0.25">
      <c r="A19264"/>
      <c r="B19264"/>
      <c r="C19264"/>
      <c r="D19264"/>
    </row>
    <row r="19265" spans="1:4" ht="15" x14ac:dyDescent="0.25">
      <c r="A19265"/>
      <c r="B19265"/>
      <c r="C19265"/>
      <c r="D19265"/>
    </row>
    <row r="19266" spans="1:4" ht="15" x14ac:dyDescent="0.25">
      <c r="A19266"/>
      <c r="B19266"/>
      <c r="C19266"/>
      <c r="D19266"/>
    </row>
    <row r="19267" spans="1:4" ht="15" x14ac:dyDescent="0.25">
      <c r="A19267"/>
      <c r="B19267"/>
      <c r="C19267"/>
      <c r="D19267"/>
    </row>
    <row r="19268" spans="1:4" ht="15" x14ac:dyDescent="0.25">
      <c r="A19268"/>
      <c r="B19268"/>
      <c r="C19268"/>
      <c r="D19268"/>
    </row>
    <row r="19269" spans="1:4" ht="15" x14ac:dyDescent="0.25">
      <c r="A19269"/>
      <c r="B19269"/>
      <c r="C19269"/>
      <c r="D19269"/>
    </row>
    <row r="19270" spans="1:4" ht="15" x14ac:dyDescent="0.25">
      <c r="A19270"/>
      <c r="B19270"/>
      <c r="C19270"/>
      <c r="D19270"/>
    </row>
    <row r="19271" spans="1:4" ht="15" x14ac:dyDescent="0.25">
      <c r="A19271"/>
      <c r="B19271"/>
      <c r="C19271"/>
      <c r="D19271"/>
    </row>
    <row r="19272" spans="1:4" ht="15" x14ac:dyDescent="0.25">
      <c r="A19272"/>
      <c r="B19272"/>
      <c r="C19272"/>
      <c r="D19272"/>
    </row>
    <row r="19273" spans="1:4" ht="15" x14ac:dyDescent="0.25">
      <c r="A19273"/>
      <c r="B19273"/>
      <c r="C19273"/>
      <c r="D19273"/>
    </row>
    <row r="19274" spans="1:4" ht="15" x14ac:dyDescent="0.25">
      <c r="A19274"/>
      <c r="B19274"/>
      <c r="C19274"/>
      <c r="D19274"/>
    </row>
    <row r="19275" spans="1:4" ht="15" x14ac:dyDescent="0.25">
      <c r="A19275"/>
      <c r="B19275"/>
      <c r="C19275"/>
      <c r="D19275"/>
    </row>
    <row r="19276" spans="1:4" ht="15" x14ac:dyDescent="0.25">
      <c r="A19276"/>
      <c r="B19276"/>
      <c r="C19276"/>
      <c r="D19276"/>
    </row>
    <row r="19277" spans="1:4" ht="15" x14ac:dyDescent="0.25">
      <c r="A19277"/>
      <c r="B19277"/>
      <c r="C19277"/>
      <c r="D19277"/>
    </row>
    <row r="19278" spans="1:4" ht="15" x14ac:dyDescent="0.25">
      <c r="A19278"/>
      <c r="B19278"/>
      <c r="C19278"/>
      <c r="D19278"/>
    </row>
    <row r="19279" spans="1:4" ht="15" x14ac:dyDescent="0.25">
      <c r="A19279"/>
      <c r="B19279"/>
      <c r="C19279"/>
      <c r="D19279"/>
    </row>
    <row r="19280" spans="1:4" ht="15" x14ac:dyDescent="0.25">
      <c r="A19280"/>
      <c r="B19280"/>
      <c r="C19280"/>
      <c r="D19280"/>
    </row>
    <row r="19281" spans="1:4" ht="15" x14ac:dyDescent="0.25">
      <c r="A19281"/>
      <c r="B19281"/>
      <c r="C19281"/>
      <c r="D19281"/>
    </row>
    <row r="19282" spans="1:4" ht="15" x14ac:dyDescent="0.25">
      <c r="A19282"/>
      <c r="B19282"/>
      <c r="C19282"/>
      <c r="D19282"/>
    </row>
    <row r="19283" spans="1:4" ht="15" x14ac:dyDescent="0.25">
      <c r="A19283"/>
      <c r="B19283"/>
      <c r="C19283"/>
      <c r="D19283"/>
    </row>
    <row r="19284" spans="1:4" ht="15" x14ac:dyDescent="0.25">
      <c r="A19284"/>
      <c r="B19284"/>
      <c r="C19284"/>
      <c r="D19284"/>
    </row>
    <row r="19285" spans="1:4" ht="15" x14ac:dyDescent="0.25">
      <c r="A19285"/>
      <c r="B19285"/>
      <c r="C19285"/>
      <c r="D19285"/>
    </row>
    <row r="19286" spans="1:4" ht="15" x14ac:dyDescent="0.25">
      <c r="A19286"/>
      <c r="B19286"/>
      <c r="C19286"/>
      <c r="D19286"/>
    </row>
    <row r="19287" spans="1:4" ht="15" x14ac:dyDescent="0.25">
      <c r="A19287"/>
      <c r="B19287"/>
      <c r="C19287"/>
      <c r="D19287"/>
    </row>
    <row r="19288" spans="1:4" ht="15" x14ac:dyDescent="0.25">
      <c r="A19288"/>
      <c r="B19288"/>
      <c r="C19288"/>
      <c r="D19288"/>
    </row>
    <row r="19289" spans="1:4" ht="15" x14ac:dyDescent="0.25">
      <c r="A19289"/>
      <c r="B19289"/>
      <c r="C19289"/>
      <c r="D19289"/>
    </row>
    <row r="19290" spans="1:4" ht="15" x14ac:dyDescent="0.25">
      <c r="A19290"/>
      <c r="B19290"/>
      <c r="C19290"/>
      <c r="D19290"/>
    </row>
    <row r="19291" spans="1:4" ht="15" x14ac:dyDescent="0.25">
      <c r="A19291"/>
      <c r="B19291"/>
      <c r="C19291"/>
      <c r="D19291"/>
    </row>
    <row r="19292" spans="1:4" ht="15" x14ac:dyDescent="0.25">
      <c r="A19292"/>
      <c r="B19292"/>
      <c r="C19292"/>
      <c r="D19292"/>
    </row>
    <row r="19293" spans="1:4" ht="15" x14ac:dyDescent="0.25">
      <c r="A19293"/>
      <c r="B19293"/>
      <c r="C19293"/>
      <c r="D19293"/>
    </row>
    <row r="19294" spans="1:4" ht="15" x14ac:dyDescent="0.25">
      <c r="A19294"/>
      <c r="B19294"/>
      <c r="C19294"/>
      <c r="D19294"/>
    </row>
    <row r="19295" spans="1:4" ht="15" x14ac:dyDescent="0.25">
      <c r="A19295"/>
      <c r="B19295"/>
      <c r="C19295"/>
      <c r="D19295"/>
    </row>
    <row r="19296" spans="1:4" ht="15" x14ac:dyDescent="0.25">
      <c r="A19296"/>
      <c r="B19296"/>
      <c r="C19296"/>
      <c r="D19296"/>
    </row>
    <row r="19297" spans="1:4" ht="15" x14ac:dyDescent="0.25">
      <c r="A19297"/>
      <c r="B19297"/>
      <c r="C19297"/>
      <c r="D19297"/>
    </row>
    <row r="19298" spans="1:4" ht="15" x14ac:dyDescent="0.25">
      <c r="A19298"/>
      <c r="B19298"/>
      <c r="C19298"/>
      <c r="D19298"/>
    </row>
    <row r="19299" spans="1:4" ht="15" x14ac:dyDescent="0.25">
      <c r="A19299"/>
      <c r="B19299"/>
      <c r="C19299"/>
      <c r="D19299"/>
    </row>
    <row r="19300" spans="1:4" ht="15" x14ac:dyDescent="0.25">
      <c r="A19300"/>
      <c r="B19300"/>
      <c r="C19300"/>
      <c r="D19300"/>
    </row>
    <row r="19301" spans="1:4" ht="15" x14ac:dyDescent="0.25">
      <c r="A19301"/>
      <c r="B19301"/>
      <c r="C19301"/>
      <c r="D19301"/>
    </row>
    <row r="19302" spans="1:4" ht="15" x14ac:dyDescent="0.25">
      <c r="A19302"/>
      <c r="B19302"/>
      <c r="C19302"/>
      <c r="D19302"/>
    </row>
    <row r="19303" spans="1:4" ht="15" x14ac:dyDescent="0.25">
      <c r="A19303"/>
      <c r="B19303"/>
      <c r="C19303"/>
      <c r="D19303"/>
    </row>
    <row r="19304" spans="1:4" ht="15" x14ac:dyDescent="0.25">
      <c r="A19304"/>
      <c r="B19304"/>
      <c r="C19304"/>
      <c r="D19304"/>
    </row>
    <row r="19305" spans="1:4" ht="15" x14ac:dyDescent="0.25">
      <c r="A19305"/>
      <c r="B19305"/>
      <c r="C19305"/>
      <c r="D19305"/>
    </row>
    <row r="19306" spans="1:4" ht="15" x14ac:dyDescent="0.25">
      <c r="A19306"/>
      <c r="B19306"/>
      <c r="C19306"/>
      <c r="D19306"/>
    </row>
    <row r="19307" spans="1:4" ht="15" x14ac:dyDescent="0.25">
      <c r="A19307"/>
      <c r="B19307"/>
      <c r="C19307"/>
      <c r="D19307"/>
    </row>
    <row r="19308" spans="1:4" ht="15" x14ac:dyDescent="0.25">
      <c r="A19308"/>
      <c r="B19308"/>
      <c r="C19308"/>
      <c r="D19308"/>
    </row>
    <row r="19309" spans="1:4" ht="15" x14ac:dyDescent="0.25">
      <c r="A19309"/>
      <c r="B19309"/>
      <c r="C19309"/>
      <c r="D19309"/>
    </row>
    <row r="19310" spans="1:4" ht="15" x14ac:dyDescent="0.25">
      <c r="A19310"/>
      <c r="B19310"/>
      <c r="C19310"/>
      <c r="D19310"/>
    </row>
    <row r="19311" spans="1:4" ht="15" x14ac:dyDescent="0.25">
      <c r="A19311"/>
      <c r="B19311"/>
      <c r="C19311"/>
      <c r="D19311"/>
    </row>
    <row r="19312" spans="1:4" ht="15" x14ac:dyDescent="0.25">
      <c r="A19312"/>
      <c r="B19312"/>
      <c r="C19312"/>
      <c r="D19312"/>
    </row>
    <row r="19313" spans="1:4" ht="15" x14ac:dyDescent="0.25">
      <c r="A19313"/>
      <c r="B19313"/>
      <c r="C19313"/>
      <c r="D19313"/>
    </row>
    <row r="19314" spans="1:4" ht="15" x14ac:dyDescent="0.25">
      <c r="A19314"/>
      <c r="B19314"/>
      <c r="C19314"/>
      <c r="D19314"/>
    </row>
    <row r="19315" spans="1:4" ht="15" x14ac:dyDescent="0.25">
      <c r="A19315"/>
      <c r="B19315"/>
      <c r="C19315"/>
      <c r="D19315"/>
    </row>
    <row r="19316" spans="1:4" ht="15" x14ac:dyDescent="0.25">
      <c r="A19316"/>
      <c r="B19316"/>
      <c r="C19316"/>
      <c r="D19316"/>
    </row>
    <row r="19317" spans="1:4" ht="15" x14ac:dyDescent="0.25">
      <c r="A19317"/>
      <c r="B19317"/>
      <c r="C19317"/>
      <c r="D19317"/>
    </row>
    <row r="19318" spans="1:4" ht="15" x14ac:dyDescent="0.25">
      <c r="A19318"/>
      <c r="B19318"/>
      <c r="C19318"/>
      <c r="D19318"/>
    </row>
    <row r="19319" spans="1:4" ht="15" x14ac:dyDescent="0.25">
      <c r="A19319"/>
      <c r="B19319"/>
      <c r="C19319"/>
      <c r="D19319"/>
    </row>
    <row r="19320" spans="1:4" ht="15" x14ac:dyDescent="0.25">
      <c r="A19320"/>
      <c r="B19320"/>
      <c r="C19320"/>
      <c r="D19320"/>
    </row>
    <row r="19321" spans="1:4" ht="15" x14ac:dyDescent="0.25">
      <c r="A19321"/>
      <c r="B19321"/>
      <c r="C19321"/>
      <c r="D19321"/>
    </row>
    <row r="19322" spans="1:4" ht="15" x14ac:dyDescent="0.25">
      <c r="A19322"/>
      <c r="B19322"/>
      <c r="C19322"/>
      <c r="D19322"/>
    </row>
    <row r="19323" spans="1:4" ht="15" x14ac:dyDescent="0.25">
      <c r="A19323"/>
      <c r="B19323"/>
      <c r="C19323"/>
      <c r="D19323"/>
    </row>
    <row r="19324" spans="1:4" ht="15" x14ac:dyDescent="0.25">
      <c r="A19324"/>
      <c r="B19324"/>
      <c r="C19324"/>
      <c r="D19324"/>
    </row>
    <row r="19325" spans="1:4" ht="15" x14ac:dyDescent="0.25">
      <c r="A19325"/>
      <c r="B19325"/>
      <c r="C19325"/>
      <c r="D19325"/>
    </row>
    <row r="19326" spans="1:4" ht="15" x14ac:dyDescent="0.25">
      <c r="A19326"/>
      <c r="B19326"/>
      <c r="C19326"/>
      <c r="D19326"/>
    </row>
    <row r="19327" spans="1:4" ht="15" x14ac:dyDescent="0.25">
      <c r="A19327"/>
      <c r="B19327"/>
      <c r="C19327"/>
      <c r="D19327"/>
    </row>
    <row r="19328" spans="1:4" ht="15" x14ac:dyDescent="0.25">
      <c r="A19328"/>
      <c r="B19328"/>
      <c r="C19328"/>
      <c r="D19328"/>
    </row>
    <row r="19329" spans="1:4" ht="15" x14ac:dyDescent="0.25">
      <c r="A19329"/>
      <c r="B19329"/>
      <c r="C19329"/>
      <c r="D19329"/>
    </row>
    <row r="19330" spans="1:4" ht="15" x14ac:dyDescent="0.25">
      <c r="A19330"/>
      <c r="B19330"/>
      <c r="C19330"/>
      <c r="D19330"/>
    </row>
    <row r="19331" spans="1:4" ht="15" x14ac:dyDescent="0.25">
      <c r="A19331"/>
      <c r="B19331"/>
      <c r="C19331"/>
      <c r="D19331"/>
    </row>
    <row r="19332" spans="1:4" ht="15" x14ac:dyDescent="0.25">
      <c r="A19332"/>
      <c r="B19332"/>
      <c r="C19332"/>
      <c r="D19332"/>
    </row>
    <row r="19333" spans="1:4" ht="15" x14ac:dyDescent="0.25">
      <c r="A19333"/>
      <c r="B19333"/>
      <c r="C19333"/>
      <c r="D19333"/>
    </row>
    <row r="19334" spans="1:4" ht="15" x14ac:dyDescent="0.25">
      <c r="A19334"/>
      <c r="B19334"/>
      <c r="C19334"/>
      <c r="D19334"/>
    </row>
    <row r="19335" spans="1:4" ht="15" x14ac:dyDescent="0.25">
      <c r="A19335"/>
      <c r="B19335"/>
      <c r="C19335"/>
      <c r="D19335"/>
    </row>
    <row r="19336" spans="1:4" ht="15" x14ac:dyDescent="0.25">
      <c r="A19336"/>
      <c r="B19336"/>
      <c r="C19336"/>
      <c r="D19336"/>
    </row>
    <row r="19337" spans="1:4" ht="15" x14ac:dyDescent="0.25">
      <c r="A19337"/>
      <c r="B19337"/>
      <c r="C19337"/>
      <c r="D19337"/>
    </row>
    <row r="19338" spans="1:4" ht="15" x14ac:dyDescent="0.25">
      <c r="A19338"/>
      <c r="B19338"/>
      <c r="C19338"/>
      <c r="D19338"/>
    </row>
    <row r="19339" spans="1:4" ht="15" x14ac:dyDescent="0.25">
      <c r="A19339"/>
      <c r="B19339"/>
      <c r="C19339"/>
      <c r="D19339"/>
    </row>
    <row r="19340" spans="1:4" ht="15" x14ac:dyDescent="0.25">
      <c r="A19340"/>
      <c r="B19340"/>
      <c r="C19340"/>
      <c r="D19340"/>
    </row>
    <row r="19341" spans="1:4" ht="15" x14ac:dyDescent="0.25">
      <c r="A19341"/>
      <c r="B19341"/>
      <c r="C19341"/>
      <c r="D19341"/>
    </row>
    <row r="19342" spans="1:4" ht="15" x14ac:dyDescent="0.25">
      <c r="A19342"/>
      <c r="B19342"/>
      <c r="C19342"/>
      <c r="D19342"/>
    </row>
    <row r="19343" spans="1:4" ht="15" x14ac:dyDescent="0.25">
      <c r="A19343"/>
      <c r="B19343"/>
      <c r="C19343"/>
      <c r="D19343"/>
    </row>
    <row r="19344" spans="1:4" ht="15" x14ac:dyDescent="0.25">
      <c r="A19344"/>
      <c r="B19344"/>
      <c r="C19344"/>
      <c r="D19344"/>
    </row>
    <row r="19345" spans="1:4" ht="15" x14ac:dyDescent="0.25">
      <c r="A19345"/>
      <c r="B19345"/>
      <c r="C19345"/>
      <c r="D19345"/>
    </row>
    <row r="19346" spans="1:4" ht="15" x14ac:dyDescent="0.25">
      <c r="A19346"/>
      <c r="B19346"/>
      <c r="C19346"/>
      <c r="D19346"/>
    </row>
    <row r="19347" spans="1:4" ht="15" x14ac:dyDescent="0.25">
      <c r="A19347"/>
      <c r="B19347"/>
      <c r="C19347"/>
      <c r="D19347"/>
    </row>
    <row r="19348" spans="1:4" ht="15" x14ac:dyDescent="0.25">
      <c r="A19348"/>
      <c r="B19348"/>
      <c r="C19348"/>
      <c r="D19348"/>
    </row>
    <row r="19349" spans="1:4" ht="15" x14ac:dyDescent="0.25">
      <c r="A19349"/>
      <c r="B19349"/>
      <c r="C19349"/>
      <c r="D19349"/>
    </row>
    <row r="19350" spans="1:4" ht="15" x14ac:dyDescent="0.25">
      <c r="A19350"/>
      <c r="B19350"/>
      <c r="C19350"/>
      <c r="D19350"/>
    </row>
    <row r="19351" spans="1:4" ht="15" x14ac:dyDescent="0.25">
      <c r="A19351"/>
      <c r="B19351"/>
      <c r="C19351"/>
      <c r="D19351"/>
    </row>
    <row r="19352" spans="1:4" ht="15" x14ac:dyDescent="0.25">
      <c r="A19352"/>
      <c r="B19352"/>
      <c r="C19352"/>
      <c r="D19352"/>
    </row>
    <row r="19353" spans="1:4" ht="15" x14ac:dyDescent="0.25">
      <c r="A19353"/>
      <c r="B19353"/>
      <c r="C19353"/>
      <c r="D19353"/>
    </row>
    <row r="19354" spans="1:4" ht="15" x14ac:dyDescent="0.25">
      <c r="A19354"/>
      <c r="B19354"/>
      <c r="C19354"/>
      <c r="D19354"/>
    </row>
    <row r="19355" spans="1:4" ht="15" x14ac:dyDescent="0.25">
      <c r="A19355"/>
      <c r="B19355"/>
      <c r="C19355"/>
      <c r="D19355"/>
    </row>
    <row r="19356" spans="1:4" ht="15" x14ac:dyDescent="0.25">
      <c r="A19356"/>
      <c r="B19356"/>
      <c r="C19356"/>
      <c r="D19356"/>
    </row>
    <row r="19357" spans="1:4" ht="15" x14ac:dyDescent="0.25">
      <c r="A19357"/>
      <c r="B19357"/>
      <c r="C19357"/>
      <c r="D19357"/>
    </row>
    <row r="19358" spans="1:4" ht="15" x14ac:dyDescent="0.25">
      <c r="A19358"/>
      <c r="B19358"/>
      <c r="C19358"/>
      <c r="D19358"/>
    </row>
    <row r="19359" spans="1:4" ht="15" x14ac:dyDescent="0.25">
      <c r="A19359"/>
      <c r="B19359"/>
      <c r="C19359"/>
      <c r="D19359"/>
    </row>
    <row r="19360" spans="1:4" ht="15" x14ac:dyDescent="0.25">
      <c r="A19360"/>
      <c r="B19360"/>
      <c r="C19360"/>
      <c r="D19360"/>
    </row>
    <row r="19361" spans="1:4" ht="15" x14ac:dyDescent="0.25">
      <c r="A19361"/>
      <c r="B19361"/>
      <c r="C19361"/>
      <c r="D19361"/>
    </row>
    <row r="19362" spans="1:4" ht="15" x14ac:dyDescent="0.25">
      <c r="A19362"/>
      <c r="B19362"/>
      <c r="C19362"/>
      <c r="D19362"/>
    </row>
    <row r="19363" spans="1:4" ht="15" x14ac:dyDescent="0.25">
      <c r="A19363"/>
      <c r="B19363"/>
      <c r="C19363"/>
      <c r="D19363"/>
    </row>
    <row r="19364" spans="1:4" ht="15" x14ac:dyDescent="0.25">
      <c r="A19364"/>
      <c r="B19364"/>
      <c r="C19364"/>
      <c r="D19364"/>
    </row>
    <row r="19365" spans="1:4" ht="15" x14ac:dyDescent="0.25">
      <c r="A19365"/>
      <c r="B19365"/>
      <c r="C19365"/>
      <c r="D19365"/>
    </row>
    <row r="19366" spans="1:4" ht="15" x14ac:dyDescent="0.25">
      <c r="A19366"/>
      <c r="B19366"/>
      <c r="C19366"/>
      <c r="D19366"/>
    </row>
    <row r="19367" spans="1:4" ht="15" x14ac:dyDescent="0.25">
      <c r="A19367"/>
      <c r="B19367"/>
      <c r="C19367"/>
      <c r="D19367"/>
    </row>
    <row r="19368" spans="1:4" ht="15" x14ac:dyDescent="0.25">
      <c r="A19368"/>
      <c r="B19368"/>
      <c r="C19368"/>
      <c r="D19368"/>
    </row>
    <row r="19369" spans="1:4" ht="15" x14ac:dyDescent="0.25">
      <c r="A19369"/>
      <c r="B19369"/>
      <c r="C19369"/>
      <c r="D19369"/>
    </row>
    <row r="19370" spans="1:4" ht="15" x14ac:dyDescent="0.25">
      <c r="A19370"/>
      <c r="B19370"/>
      <c r="C19370"/>
      <c r="D19370"/>
    </row>
    <row r="19371" spans="1:4" ht="15" x14ac:dyDescent="0.25">
      <c r="A19371"/>
      <c r="B19371"/>
      <c r="C19371"/>
      <c r="D19371"/>
    </row>
    <row r="19372" spans="1:4" ht="15" x14ac:dyDescent="0.25">
      <c r="A19372"/>
      <c r="B19372"/>
      <c r="C19372"/>
      <c r="D19372"/>
    </row>
    <row r="19373" spans="1:4" ht="15" x14ac:dyDescent="0.25">
      <c r="A19373"/>
      <c r="B19373"/>
      <c r="C19373"/>
      <c r="D19373"/>
    </row>
    <row r="19374" spans="1:4" ht="15" x14ac:dyDescent="0.25">
      <c r="A19374"/>
      <c r="B19374"/>
      <c r="C19374"/>
      <c r="D19374"/>
    </row>
    <row r="19375" spans="1:4" ht="15" x14ac:dyDescent="0.25">
      <c r="A19375"/>
      <c r="B19375"/>
      <c r="C19375"/>
      <c r="D19375"/>
    </row>
    <row r="19376" spans="1:4" ht="15" x14ac:dyDescent="0.25">
      <c r="A19376"/>
      <c r="B19376"/>
      <c r="C19376"/>
      <c r="D19376"/>
    </row>
    <row r="19377" spans="1:4" ht="15" x14ac:dyDescent="0.25">
      <c r="A19377"/>
      <c r="B19377"/>
      <c r="C19377"/>
      <c r="D19377"/>
    </row>
    <row r="19378" spans="1:4" ht="15" x14ac:dyDescent="0.25">
      <c r="A19378"/>
      <c r="B19378"/>
      <c r="C19378"/>
      <c r="D19378"/>
    </row>
    <row r="19379" spans="1:4" ht="15" x14ac:dyDescent="0.25">
      <c r="A19379"/>
      <c r="B19379"/>
      <c r="C19379"/>
      <c r="D19379"/>
    </row>
    <row r="19380" spans="1:4" ht="15" x14ac:dyDescent="0.25">
      <c r="A19380"/>
      <c r="B19380"/>
      <c r="C19380"/>
      <c r="D19380"/>
    </row>
    <row r="19381" spans="1:4" ht="15" x14ac:dyDescent="0.25">
      <c r="A19381"/>
      <c r="B19381"/>
      <c r="C19381"/>
      <c r="D19381"/>
    </row>
    <row r="19382" spans="1:4" ht="15" x14ac:dyDescent="0.25">
      <c r="A19382"/>
      <c r="B19382"/>
      <c r="C19382"/>
      <c r="D19382"/>
    </row>
    <row r="19383" spans="1:4" ht="15" x14ac:dyDescent="0.25">
      <c r="A19383"/>
      <c r="B19383"/>
      <c r="C19383"/>
      <c r="D19383"/>
    </row>
    <row r="19384" spans="1:4" ht="15" x14ac:dyDescent="0.25">
      <c r="A19384"/>
      <c r="B19384"/>
      <c r="C19384"/>
      <c r="D19384"/>
    </row>
    <row r="19385" spans="1:4" ht="15" x14ac:dyDescent="0.25">
      <c r="A19385"/>
      <c r="B19385"/>
      <c r="C19385"/>
      <c r="D19385"/>
    </row>
    <row r="19386" spans="1:4" ht="15" x14ac:dyDescent="0.25">
      <c r="A19386"/>
      <c r="B19386"/>
      <c r="C19386"/>
      <c r="D19386"/>
    </row>
    <row r="19387" spans="1:4" ht="15" x14ac:dyDescent="0.25">
      <c r="A19387"/>
      <c r="B19387"/>
      <c r="C19387"/>
      <c r="D19387"/>
    </row>
    <row r="19388" spans="1:4" ht="15" x14ac:dyDescent="0.25">
      <c r="A19388"/>
      <c r="B19388"/>
      <c r="C19388"/>
      <c r="D19388"/>
    </row>
    <row r="19389" spans="1:4" ht="15" x14ac:dyDescent="0.25">
      <c r="A19389"/>
      <c r="B19389"/>
      <c r="C19389"/>
      <c r="D19389"/>
    </row>
    <row r="19390" spans="1:4" ht="15" x14ac:dyDescent="0.25">
      <c r="A19390"/>
      <c r="B19390"/>
      <c r="C19390"/>
      <c r="D19390"/>
    </row>
    <row r="19391" spans="1:4" ht="15" x14ac:dyDescent="0.25">
      <c r="A19391"/>
      <c r="B19391"/>
      <c r="C19391"/>
      <c r="D19391"/>
    </row>
    <row r="19392" spans="1:4" ht="15" x14ac:dyDescent="0.25">
      <c r="A19392"/>
      <c r="B19392"/>
      <c r="C19392"/>
      <c r="D19392"/>
    </row>
    <row r="19393" spans="1:4" ht="15" x14ac:dyDescent="0.25">
      <c r="A19393"/>
      <c r="B19393"/>
      <c r="C19393"/>
      <c r="D19393"/>
    </row>
    <row r="19394" spans="1:4" ht="15" x14ac:dyDescent="0.25">
      <c r="A19394"/>
      <c r="B19394"/>
      <c r="C19394"/>
      <c r="D19394"/>
    </row>
    <row r="19395" spans="1:4" ht="15" x14ac:dyDescent="0.25">
      <c r="A19395"/>
      <c r="B19395"/>
      <c r="C19395"/>
      <c r="D19395"/>
    </row>
    <row r="19396" spans="1:4" ht="15" x14ac:dyDescent="0.25">
      <c r="A19396"/>
      <c r="B19396"/>
      <c r="C19396"/>
      <c r="D19396"/>
    </row>
    <row r="19397" spans="1:4" ht="15" x14ac:dyDescent="0.25">
      <c r="A19397"/>
      <c r="B19397"/>
      <c r="C19397"/>
      <c r="D19397"/>
    </row>
    <row r="19398" spans="1:4" ht="15" x14ac:dyDescent="0.25">
      <c r="A19398"/>
      <c r="B19398"/>
      <c r="C19398"/>
      <c r="D19398"/>
    </row>
    <row r="19399" spans="1:4" ht="15" x14ac:dyDescent="0.25">
      <c r="A19399"/>
      <c r="B19399"/>
      <c r="C19399"/>
      <c r="D19399"/>
    </row>
    <row r="19400" spans="1:4" ht="15" x14ac:dyDescent="0.25">
      <c r="A19400"/>
      <c r="B19400"/>
      <c r="C19400"/>
      <c r="D19400"/>
    </row>
    <row r="19401" spans="1:4" ht="15" x14ac:dyDescent="0.25">
      <c r="A19401"/>
      <c r="B19401"/>
      <c r="C19401"/>
      <c r="D19401"/>
    </row>
    <row r="19402" spans="1:4" ht="15" x14ac:dyDescent="0.25">
      <c r="A19402"/>
      <c r="B19402"/>
      <c r="C19402"/>
      <c r="D19402"/>
    </row>
    <row r="19403" spans="1:4" ht="15" x14ac:dyDescent="0.25">
      <c r="A19403"/>
      <c r="B19403"/>
      <c r="C19403"/>
      <c r="D19403"/>
    </row>
    <row r="19404" spans="1:4" ht="15" x14ac:dyDescent="0.25">
      <c r="A19404"/>
      <c r="B19404"/>
      <c r="C19404"/>
      <c r="D19404"/>
    </row>
    <row r="19405" spans="1:4" ht="15" x14ac:dyDescent="0.25">
      <c r="A19405"/>
      <c r="B19405"/>
      <c r="C19405"/>
      <c r="D19405"/>
    </row>
    <row r="19406" spans="1:4" ht="15" x14ac:dyDescent="0.25">
      <c r="A19406"/>
      <c r="B19406"/>
      <c r="C19406"/>
      <c r="D19406"/>
    </row>
    <row r="19407" spans="1:4" ht="15" x14ac:dyDescent="0.25">
      <c r="A19407"/>
      <c r="B19407"/>
      <c r="C19407"/>
      <c r="D19407"/>
    </row>
    <row r="19408" spans="1:4" ht="15" x14ac:dyDescent="0.25">
      <c r="A19408"/>
      <c r="B19408"/>
      <c r="C19408"/>
      <c r="D19408"/>
    </row>
    <row r="19409" spans="1:4" ht="15" x14ac:dyDescent="0.25">
      <c r="A19409"/>
      <c r="B19409"/>
      <c r="C19409"/>
      <c r="D19409"/>
    </row>
    <row r="19410" spans="1:4" ht="15" x14ac:dyDescent="0.25">
      <c r="A19410"/>
      <c r="B19410"/>
      <c r="C19410"/>
      <c r="D19410"/>
    </row>
    <row r="19411" spans="1:4" ht="15" x14ac:dyDescent="0.25">
      <c r="A19411"/>
      <c r="B19411"/>
      <c r="C19411"/>
      <c r="D19411"/>
    </row>
    <row r="19412" spans="1:4" ht="15" x14ac:dyDescent="0.25">
      <c r="A19412"/>
      <c r="B19412"/>
      <c r="C19412"/>
      <c r="D19412"/>
    </row>
    <row r="19413" spans="1:4" ht="15" x14ac:dyDescent="0.25">
      <c r="A19413"/>
      <c r="B19413"/>
      <c r="C19413"/>
      <c r="D19413"/>
    </row>
    <row r="19414" spans="1:4" ht="15" x14ac:dyDescent="0.25">
      <c r="A19414"/>
      <c r="B19414"/>
      <c r="C19414"/>
      <c r="D19414"/>
    </row>
    <row r="19415" spans="1:4" ht="15" x14ac:dyDescent="0.25">
      <c r="A19415"/>
      <c r="B19415"/>
      <c r="C19415"/>
      <c r="D19415"/>
    </row>
    <row r="19416" spans="1:4" ht="15" x14ac:dyDescent="0.25">
      <c r="A19416"/>
      <c r="B19416"/>
      <c r="C19416"/>
      <c r="D19416"/>
    </row>
    <row r="19417" spans="1:4" ht="15" x14ac:dyDescent="0.25">
      <c r="A19417"/>
      <c r="B19417"/>
      <c r="C19417"/>
      <c r="D19417"/>
    </row>
    <row r="19418" spans="1:4" ht="15" x14ac:dyDescent="0.25">
      <c r="A19418"/>
      <c r="B19418"/>
      <c r="C19418"/>
      <c r="D19418"/>
    </row>
    <row r="19419" spans="1:4" ht="15" x14ac:dyDescent="0.25">
      <c r="A19419"/>
      <c r="B19419"/>
      <c r="C19419"/>
      <c r="D19419"/>
    </row>
    <row r="19420" spans="1:4" ht="15" x14ac:dyDescent="0.25">
      <c r="A19420"/>
      <c r="B19420"/>
      <c r="C19420"/>
      <c r="D19420"/>
    </row>
    <row r="19421" spans="1:4" ht="15" x14ac:dyDescent="0.25">
      <c r="A19421"/>
      <c r="B19421"/>
      <c r="C19421"/>
      <c r="D19421"/>
    </row>
    <row r="19422" spans="1:4" ht="15" x14ac:dyDescent="0.25">
      <c r="A19422"/>
      <c r="B19422"/>
      <c r="C19422"/>
      <c r="D19422"/>
    </row>
    <row r="19423" spans="1:4" ht="15" x14ac:dyDescent="0.25">
      <c r="A19423"/>
      <c r="B19423"/>
      <c r="C19423"/>
      <c r="D19423"/>
    </row>
    <row r="19424" spans="1:4" ht="15" x14ac:dyDescent="0.25">
      <c r="A19424"/>
      <c r="B19424"/>
      <c r="C19424"/>
      <c r="D19424"/>
    </row>
    <row r="19425" spans="1:4" ht="15" x14ac:dyDescent="0.25">
      <c r="A19425"/>
      <c r="B19425"/>
      <c r="C19425"/>
      <c r="D19425"/>
    </row>
    <row r="19426" spans="1:4" ht="15" x14ac:dyDescent="0.25">
      <c r="A19426"/>
      <c r="B19426"/>
      <c r="C19426"/>
      <c r="D19426"/>
    </row>
    <row r="19427" spans="1:4" ht="15" x14ac:dyDescent="0.25">
      <c r="A19427"/>
      <c r="B19427"/>
      <c r="C19427"/>
      <c r="D19427"/>
    </row>
    <row r="19428" spans="1:4" ht="15" x14ac:dyDescent="0.25">
      <c r="A19428"/>
      <c r="B19428"/>
      <c r="C19428"/>
      <c r="D19428"/>
    </row>
    <row r="19429" spans="1:4" ht="15" x14ac:dyDescent="0.25">
      <c r="A19429"/>
      <c r="B19429"/>
      <c r="C19429"/>
      <c r="D19429"/>
    </row>
    <row r="19430" spans="1:4" ht="15" x14ac:dyDescent="0.25">
      <c r="A19430"/>
      <c r="B19430"/>
      <c r="C19430"/>
      <c r="D19430"/>
    </row>
    <row r="19431" spans="1:4" ht="15" x14ac:dyDescent="0.25">
      <c r="A19431"/>
      <c r="B19431"/>
      <c r="C19431"/>
      <c r="D19431"/>
    </row>
    <row r="19432" spans="1:4" ht="15" x14ac:dyDescent="0.25">
      <c r="A19432"/>
      <c r="B19432"/>
      <c r="C19432"/>
      <c r="D19432"/>
    </row>
    <row r="19433" spans="1:4" ht="15" x14ac:dyDescent="0.25">
      <c r="A19433"/>
      <c r="B19433"/>
      <c r="C19433"/>
      <c r="D19433"/>
    </row>
    <row r="19434" spans="1:4" ht="15" x14ac:dyDescent="0.25">
      <c r="A19434"/>
      <c r="B19434"/>
      <c r="C19434"/>
      <c r="D19434"/>
    </row>
    <row r="19435" spans="1:4" ht="15" x14ac:dyDescent="0.25">
      <c r="A19435"/>
      <c r="B19435"/>
      <c r="C19435"/>
      <c r="D19435"/>
    </row>
    <row r="19436" spans="1:4" ht="15" x14ac:dyDescent="0.25">
      <c r="A19436"/>
      <c r="B19436"/>
      <c r="C19436"/>
      <c r="D19436"/>
    </row>
    <row r="19437" spans="1:4" ht="15" x14ac:dyDescent="0.25">
      <c r="A19437"/>
      <c r="B19437"/>
      <c r="C19437"/>
      <c r="D19437"/>
    </row>
    <row r="19438" spans="1:4" ht="15" x14ac:dyDescent="0.25">
      <c r="A19438"/>
      <c r="B19438"/>
      <c r="C19438"/>
      <c r="D19438"/>
    </row>
    <row r="19439" spans="1:4" ht="15" x14ac:dyDescent="0.25">
      <c r="A19439"/>
      <c r="B19439"/>
      <c r="C19439"/>
      <c r="D19439"/>
    </row>
    <row r="19440" spans="1:4" ht="15" x14ac:dyDescent="0.25">
      <c r="A19440"/>
      <c r="B19440"/>
      <c r="C19440"/>
      <c r="D19440"/>
    </row>
    <row r="19441" spans="1:4" ht="15" x14ac:dyDescent="0.25">
      <c r="A19441"/>
      <c r="B19441"/>
      <c r="C19441"/>
      <c r="D19441"/>
    </row>
    <row r="19442" spans="1:4" ht="15" x14ac:dyDescent="0.25">
      <c r="A19442"/>
      <c r="B19442"/>
      <c r="C19442"/>
      <c r="D19442"/>
    </row>
    <row r="19443" spans="1:4" ht="15" x14ac:dyDescent="0.25">
      <c r="A19443"/>
      <c r="B19443"/>
      <c r="C19443"/>
      <c r="D19443"/>
    </row>
    <row r="19444" spans="1:4" ht="15" x14ac:dyDescent="0.25">
      <c r="A19444"/>
      <c r="B19444"/>
      <c r="C19444"/>
      <c r="D19444"/>
    </row>
    <row r="19445" spans="1:4" ht="15" x14ac:dyDescent="0.25">
      <c r="A19445"/>
      <c r="B19445"/>
      <c r="C19445"/>
      <c r="D19445"/>
    </row>
    <row r="19446" spans="1:4" ht="15" x14ac:dyDescent="0.25">
      <c r="A19446"/>
      <c r="B19446"/>
      <c r="C19446"/>
      <c r="D19446"/>
    </row>
    <row r="19447" spans="1:4" ht="15" x14ac:dyDescent="0.25">
      <c r="A19447"/>
      <c r="B19447"/>
      <c r="C19447"/>
      <c r="D19447"/>
    </row>
    <row r="19448" spans="1:4" ht="15" x14ac:dyDescent="0.25">
      <c r="A19448"/>
      <c r="B19448"/>
      <c r="C19448"/>
      <c r="D19448"/>
    </row>
    <row r="19449" spans="1:4" ht="15" x14ac:dyDescent="0.25">
      <c r="A19449"/>
      <c r="B19449"/>
      <c r="C19449"/>
      <c r="D19449"/>
    </row>
    <row r="19450" spans="1:4" ht="15" x14ac:dyDescent="0.25">
      <c r="A19450"/>
      <c r="B19450"/>
      <c r="C19450"/>
      <c r="D19450"/>
    </row>
    <row r="19451" spans="1:4" ht="15" x14ac:dyDescent="0.25">
      <c r="A19451"/>
      <c r="B19451"/>
      <c r="C19451"/>
      <c r="D19451"/>
    </row>
    <row r="19452" spans="1:4" ht="15" x14ac:dyDescent="0.25">
      <c r="A19452"/>
      <c r="B19452"/>
      <c r="C19452"/>
      <c r="D19452"/>
    </row>
    <row r="19453" spans="1:4" ht="15" x14ac:dyDescent="0.25">
      <c r="A19453"/>
      <c r="B19453"/>
      <c r="C19453"/>
      <c r="D19453"/>
    </row>
    <row r="19454" spans="1:4" ht="15" x14ac:dyDescent="0.25">
      <c r="A19454"/>
      <c r="B19454"/>
      <c r="C19454"/>
      <c r="D19454"/>
    </row>
    <row r="19455" spans="1:4" ht="15" x14ac:dyDescent="0.25">
      <c r="A19455"/>
      <c r="B19455"/>
      <c r="C19455"/>
      <c r="D19455"/>
    </row>
    <row r="19456" spans="1:4" ht="15" x14ac:dyDescent="0.25">
      <c r="A19456"/>
      <c r="B19456"/>
      <c r="C19456"/>
      <c r="D19456"/>
    </row>
    <row r="19457" spans="1:4" ht="15" x14ac:dyDescent="0.25">
      <c r="A19457"/>
      <c r="B19457"/>
      <c r="C19457"/>
      <c r="D19457"/>
    </row>
    <row r="19458" spans="1:4" ht="15" x14ac:dyDescent="0.25">
      <c r="A19458"/>
      <c r="B19458"/>
      <c r="C19458"/>
      <c r="D19458"/>
    </row>
    <row r="19459" spans="1:4" ht="15" x14ac:dyDescent="0.25">
      <c r="A19459"/>
      <c r="B19459"/>
      <c r="C19459"/>
      <c r="D19459"/>
    </row>
    <row r="19460" spans="1:4" ht="15" x14ac:dyDescent="0.25">
      <c r="A19460"/>
      <c r="B19460"/>
      <c r="C19460"/>
      <c r="D19460"/>
    </row>
    <row r="19461" spans="1:4" ht="15" x14ac:dyDescent="0.25">
      <c r="A19461"/>
      <c r="B19461"/>
      <c r="C19461"/>
      <c r="D19461"/>
    </row>
    <row r="19462" spans="1:4" ht="15" x14ac:dyDescent="0.25">
      <c r="A19462"/>
      <c r="B19462"/>
      <c r="C19462"/>
      <c r="D19462"/>
    </row>
    <row r="19463" spans="1:4" ht="15" x14ac:dyDescent="0.25">
      <c r="A19463"/>
      <c r="B19463"/>
      <c r="C19463"/>
      <c r="D19463"/>
    </row>
    <row r="19464" spans="1:4" ht="15" x14ac:dyDescent="0.25">
      <c r="A19464"/>
      <c r="B19464"/>
      <c r="C19464"/>
      <c r="D19464"/>
    </row>
    <row r="19465" spans="1:4" ht="15" x14ac:dyDescent="0.25">
      <c r="A19465"/>
      <c r="B19465"/>
      <c r="C19465"/>
      <c r="D19465"/>
    </row>
    <row r="19466" spans="1:4" ht="15" x14ac:dyDescent="0.25">
      <c r="A19466"/>
      <c r="B19466"/>
      <c r="C19466"/>
      <c r="D19466"/>
    </row>
    <row r="19467" spans="1:4" ht="15" x14ac:dyDescent="0.25">
      <c r="A19467"/>
      <c r="B19467"/>
      <c r="C19467"/>
      <c r="D19467"/>
    </row>
    <row r="19468" spans="1:4" ht="15" x14ac:dyDescent="0.25">
      <c r="A19468"/>
      <c r="B19468"/>
      <c r="C19468"/>
      <c r="D19468"/>
    </row>
    <row r="19469" spans="1:4" ht="15" x14ac:dyDescent="0.25">
      <c r="A19469"/>
      <c r="B19469"/>
      <c r="C19469"/>
      <c r="D19469"/>
    </row>
    <row r="19470" spans="1:4" ht="15" x14ac:dyDescent="0.25">
      <c r="A19470"/>
      <c r="B19470"/>
      <c r="C19470"/>
      <c r="D19470"/>
    </row>
    <row r="19471" spans="1:4" ht="15" x14ac:dyDescent="0.25">
      <c r="A19471"/>
      <c r="B19471"/>
      <c r="C19471"/>
      <c r="D19471"/>
    </row>
    <row r="19472" spans="1:4" ht="15" x14ac:dyDescent="0.25">
      <c r="A19472"/>
      <c r="B19472"/>
      <c r="C19472"/>
      <c r="D19472"/>
    </row>
    <row r="19473" spans="1:4" ht="15" x14ac:dyDescent="0.25">
      <c r="A19473"/>
      <c r="B19473"/>
      <c r="C19473"/>
      <c r="D19473"/>
    </row>
    <row r="19474" spans="1:4" ht="15" x14ac:dyDescent="0.25">
      <c r="A19474"/>
      <c r="B19474"/>
      <c r="C19474"/>
      <c r="D19474"/>
    </row>
    <row r="19475" spans="1:4" ht="15" x14ac:dyDescent="0.25">
      <c r="A19475"/>
      <c r="B19475"/>
      <c r="C19475"/>
      <c r="D19475"/>
    </row>
    <row r="19476" spans="1:4" ht="15" x14ac:dyDescent="0.25">
      <c r="A19476"/>
      <c r="B19476"/>
      <c r="C19476"/>
      <c r="D19476"/>
    </row>
    <row r="19477" spans="1:4" ht="15" x14ac:dyDescent="0.25">
      <c r="A19477"/>
      <c r="B19477"/>
      <c r="C19477"/>
      <c r="D19477"/>
    </row>
    <row r="19478" spans="1:4" ht="15" x14ac:dyDescent="0.25">
      <c r="A19478"/>
      <c r="B19478"/>
      <c r="C19478"/>
      <c r="D19478"/>
    </row>
    <row r="19479" spans="1:4" ht="15" x14ac:dyDescent="0.25">
      <c r="A19479"/>
      <c r="B19479"/>
      <c r="C19479"/>
      <c r="D19479"/>
    </row>
    <row r="19480" spans="1:4" ht="15" x14ac:dyDescent="0.25">
      <c r="A19480"/>
      <c r="B19480"/>
      <c r="C19480"/>
      <c r="D19480"/>
    </row>
    <row r="19481" spans="1:4" ht="15" x14ac:dyDescent="0.25">
      <c r="A19481"/>
      <c r="B19481"/>
      <c r="C19481"/>
      <c r="D19481"/>
    </row>
    <row r="19482" spans="1:4" ht="15" x14ac:dyDescent="0.25">
      <c r="A19482"/>
      <c r="B19482"/>
      <c r="C19482"/>
      <c r="D19482"/>
    </row>
    <row r="19483" spans="1:4" ht="15" x14ac:dyDescent="0.25">
      <c r="A19483"/>
      <c r="B19483"/>
      <c r="C19483"/>
      <c r="D19483"/>
    </row>
    <row r="19484" spans="1:4" ht="15" x14ac:dyDescent="0.25">
      <c r="A19484"/>
      <c r="B19484"/>
      <c r="C19484"/>
      <c r="D19484"/>
    </row>
    <row r="19485" spans="1:4" ht="15" x14ac:dyDescent="0.25">
      <c r="A19485"/>
      <c r="B19485"/>
      <c r="C19485"/>
      <c r="D19485"/>
    </row>
    <row r="19486" spans="1:4" ht="15" x14ac:dyDescent="0.25">
      <c r="A19486"/>
      <c r="B19486"/>
      <c r="C19486"/>
      <c r="D19486"/>
    </row>
    <row r="19487" spans="1:4" ht="15" x14ac:dyDescent="0.25">
      <c r="A19487"/>
      <c r="B19487"/>
      <c r="C19487"/>
      <c r="D19487"/>
    </row>
    <row r="19488" spans="1:4" ht="15" x14ac:dyDescent="0.25">
      <c r="A19488"/>
      <c r="B19488"/>
      <c r="C19488"/>
      <c r="D19488"/>
    </row>
    <row r="19489" spans="1:4" ht="15" x14ac:dyDescent="0.25">
      <c r="A19489"/>
      <c r="B19489"/>
      <c r="C19489"/>
      <c r="D19489"/>
    </row>
    <row r="19490" spans="1:4" ht="15" x14ac:dyDescent="0.25">
      <c r="A19490"/>
      <c r="B19490"/>
      <c r="C19490"/>
      <c r="D19490"/>
    </row>
    <row r="19491" spans="1:4" ht="15" x14ac:dyDescent="0.25">
      <c r="A19491"/>
      <c r="B19491"/>
      <c r="C19491"/>
      <c r="D19491"/>
    </row>
    <row r="19492" spans="1:4" ht="15" x14ac:dyDescent="0.25">
      <c r="A19492"/>
      <c r="B19492"/>
      <c r="C19492"/>
      <c r="D19492"/>
    </row>
    <row r="19493" spans="1:4" ht="15" x14ac:dyDescent="0.25">
      <c r="A19493"/>
      <c r="B19493"/>
      <c r="C19493"/>
      <c r="D19493"/>
    </row>
    <row r="19494" spans="1:4" ht="15" x14ac:dyDescent="0.25">
      <c r="A19494"/>
      <c r="B19494"/>
      <c r="C19494"/>
      <c r="D19494"/>
    </row>
    <row r="19495" spans="1:4" ht="15" x14ac:dyDescent="0.25">
      <c r="A19495"/>
      <c r="B19495"/>
      <c r="C19495"/>
      <c r="D19495"/>
    </row>
    <row r="19496" spans="1:4" ht="15" x14ac:dyDescent="0.25">
      <c r="A19496"/>
      <c r="B19496"/>
      <c r="C19496"/>
      <c r="D19496"/>
    </row>
    <row r="19497" spans="1:4" ht="15" x14ac:dyDescent="0.25">
      <c r="A19497"/>
      <c r="B19497"/>
      <c r="C19497"/>
      <c r="D19497"/>
    </row>
    <row r="19498" spans="1:4" ht="15" x14ac:dyDescent="0.25">
      <c r="A19498"/>
      <c r="B19498"/>
      <c r="C19498"/>
      <c r="D19498"/>
    </row>
    <row r="19499" spans="1:4" ht="15" x14ac:dyDescent="0.25">
      <c r="A19499"/>
      <c r="B19499"/>
      <c r="C19499"/>
      <c r="D19499"/>
    </row>
    <row r="19500" spans="1:4" ht="15" x14ac:dyDescent="0.25">
      <c r="A19500"/>
      <c r="B19500"/>
      <c r="C19500"/>
      <c r="D19500"/>
    </row>
    <row r="19501" spans="1:4" ht="15" x14ac:dyDescent="0.25">
      <c r="A19501"/>
      <c r="B19501"/>
      <c r="C19501"/>
      <c r="D19501"/>
    </row>
    <row r="19502" spans="1:4" ht="15" x14ac:dyDescent="0.25">
      <c r="A19502"/>
      <c r="B19502"/>
      <c r="C19502"/>
      <c r="D19502"/>
    </row>
    <row r="19503" spans="1:4" ht="15" x14ac:dyDescent="0.25">
      <c r="A19503"/>
      <c r="B19503"/>
      <c r="C19503"/>
      <c r="D19503"/>
    </row>
    <row r="19504" spans="1:4" ht="15" x14ac:dyDescent="0.25">
      <c r="A19504"/>
      <c r="B19504"/>
      <c r="C19504"/>
      <c r="D19504"/>
    </row>
    <row r="19505" spans="1:4" ht="15" x14ac:dyDescent="0.25">
      <c r="A19505"/>
      <c r="B19505"/>
      <c r="C19505"/>
      <c r="D19505"/>
    </row>
    <row r="19506" spans="1:4" ht="15" x14ac:dyDescent="0.25">
      <c r="A19506"/>
      <c r="B19506"/>
      <c r="C19506"/>
      <c r="D19506"/>
    </row>
    <row r="19507" spans="1:4" ht="15" x14ac:dyDescent="0.25">
      <c r="A19507"/>
      <c r="B19507"/>
      <c r="C19507"/>
      <c r="D19507"/>
    </row>
    <row r="19508" spans="1:4" ht="15" x14ac:dyDescent="0.25">
      <c r="A19508"/>
      <c r="B19508"/>
      <c r="C19508"/>
      <c r="D19508"/>
    </row>
    <row r="19509" spans="1:4" ht="15" x14ac:dyDescent="0.25">
      <c r="A19509"/>
      <c r="B19509"/>
      <c r="C19509"/>
      <c r="D19509"/>
    </row>
    <row r="19510" spans="1:4" ht="15" x14ac:dyDescent="0.25">
      <c r="A19510"/>
      <c r="B19510"/>
      <c r="C19510"/>
      <c r="D19510"/>
    </row>
    <row r="19511" spans="1:4" ht="15" x14ac:dyDescent="0.25">
      <c r="A19511"/>
      <c r="B19511"/>
      <c r="C19511"/>
      <c r="D19511"/>
    </row>
    <row r="19512" spans="1:4" ht="15" x14ac:dyDescent="0.25">
      <c r="A19512"/>
      <c r="B19512"/>
      <c r="C19512"/>
      <c r="D19512"/>
    </row>
    <row r="19513" spans="1:4" ht="15" x14ac:dyDescent="0.25">
      <c r="A19513"/>
      <c r="B19513"/>
      <c r="C19513"/>
      <c r="D19513"/>
    </row>
    <row r="19514" spans="1:4" ht="15" x14ac:dyDescent="0.25">
      <c r="A19514"/>
      <c r="B19514"/>
      <c r="C19514"/>
      <c r="D19514"/>
    </row>
    <row r="19515" spans="1:4" ht="15" x14ac:dyDescent="0.25">
      <c r="A19515"/>
      <c r="B19515"/>
      <c r="C19515"/>
      <c r="D19515"/>
    </row>
    <row r="19516" spans="1:4" ht="15" x14ac:dyDescent="0.25">
      <c r="A19516"/>
      <c r="B19516"/>
      <c r="C19516"/>
      <c r="D19516"/>
    </row>
    <row r="19517" spans="1:4" ht="15" x14ac:dyDescent="0.25">
      <c r="A19517"/>
      <c r="B19517"/>
      <c r="C19517"/>
      <c r="D19517"/>
    </row>
    <row r="19518" spans="1:4" ht="15" x14ac:dyDescent="0.25">
      <c r="A19518"/>
      <c r="B19518"/>
      <c r="C19518"/>
      <c r="D19518"/>
    </row>
    <row r="19519" spans="1:4" ht="15" x14ac:dyDescent="0.25">
      <c r="A19519"/>
      <c r="B19519"/>
      <c r="C19519"/>
      <c r="D19519"/>
    </row>
    <row r="19520" spans="1:4" ht="15" x14ac:dyDescent="0.25">
      <c r="A19520"/>
      <c r="B19520"/>
      <c r="C19520"/>
      <c r="D19520"/>
    </row>
    <row r="19521" spans="1:4" ht="15" x14ac:dyDescent="0.25">
      <c r="A19521"/>
      <c r="B19521"/>
      <c r="C19521"/>
      <c r="D19521"/>
    </row>
    <row r="19522" spans="1:4" ht="15" x14ac:dyDescent="0.25">
      <c r="A19522"/>
      <c r="B19522"/>
      <c r="C19522"/>
      <c r="D19522"/>
    </row>
    <row r="19523" spans="1:4" ht="15" x14ac:dyDescent="0.25">
      <c r="A19523"/>
      <c r="B19523"/>
      <c r="C19523"/>
      <c r="D19523"/>
    </row>
    <row r="19524" spans="1:4" ht="15" x14ac:dyDescent="0.25">
      <c r="A19524"/>
      <c r="B19524"/>
      <c r="C19524"/>
      <c r="D19524"/>
    </row>
    <row r="19525" spans="1:4" ht="15" x14ac:dyDescent="0.25">
      <c r="A19525"/>
      <c r="B19525"/>
      <c r="C19525"/>
      <c r="D19525"/>
    </row>
    <row r="19526" spans="1:4" ht="15" x14ac:dyDescent="0.25">
      <c r="A19526"/>
      <c r="B19526"/>
      <c r="C19526"/>
      <c r="D19526"/>
    </row>
    <row r="19527" spans="1:4" ht="15" x14ac:dyDescent="0.25">
      <c r="A19527"/>
      <c r="B19527"/>
      <c r="C19527"/>
      <c r="D19527"/>
    </row>
    <row r="19528" spans="1:4" ht="15" x14ac:dyDescent="0.25">
      <c r="A19528"/>
      <c r="B19528"/>
      <c r="C19528"/>
      <c r="D19528"/>
    </row>
    <row r="19529" spans="1:4" ht="15" x14ac:dyDescent="0.25">
      <c r="A19529"/>
      <c r="B19529"/>
      <c r="C19529"/>
      <c r="D19529"/>
    </row>
    <row r="19530" spans="1:4" ht="15" x14ac:dyDescent="0.25">
      <c r="A19530"/>
      <c r="B19530"/>
      <c r="C19530"/>
      <c r="D19530"/>
    </row>
    <row r="19531" spans="1:4" ht="15" x14ac:dyDescent="0.25">
      <c r="A19531"/>
      <c r="B19531"/>
      <c r="C19531"/>
      <c r="D19531"/>
    </row>
    <row r="19532" spans="1:4" ht="15" x14ac:dyDescent="0.25">
      <c r="A19532"/>
      <c r="B19532"/>
      <c r="C19532"/>
      <c r="D19532"/>
    </row>
    <row r="19533" spans="1:4" ht="15" x14ac:dyDescent="0.25">
      <c r="A19533"/>
      <c r="B19533"/>
      <c r="C19533"/>
      <c r="D19533"/>
    </row>
    <row r="19534" spans="1:4" ht="15" x14ac:dyDescent="0.25">
      <c r="A19534"/>
      <c r="B19534"/>
      <c r="C19534"/>
      <c r="D19534"/>
    </row>
    <row r="19535" spans="1:4" ht="15" x14ac:dyDescent="0.25">
      <c r="A19535"/>
      <c r="B19535"/>
      <c r="C19535"/>
      <c r="D19535"/>
    </row>
    <row r="19536" spans="1:4" ht="15" x14ac:dyDescent="0.25">
      <c r="A19536"/>
      <c r="B19536"/>
      <c r="C19536"/>
      <c r="D19536"/>
    </row>
    <row r="19537" spans="1:4" ht="15" x14ac:dyDescent="0.25">
      <c r="A19537"/>
      <c r="B19537"/>
      <c r="C19537"/>
      <c r="D19537"/>
    </row>
    <row r="19538" spans="1:4" ht="15" x14ac:dyDescent="0.25">
      <c r="A19538"/>
      <c r="B19538"/>
      <c r="C19538"/>
      <c r="D19538"/>
    </row>
    <row r="19539" spans="1:4" ht="15" x14ac:dyDescent="0.25">
      <c r="A19539"/>
      <c r="B19539"/>
      <c r="C19539"/>
      <c r="D19539"/>
    </row>
    <row r="19540" spans="1:4" ht="15" x14ac:dyDescent="0.25">
      <c r="A19540"/>
      <c r="B19540"/>
      <c r="C19540"/>
      <c r="D19540"/>
    </row>
    <row r="19541" spans="1:4" ht="15" x14ac:dyDescent="0.25">
      <c r="A19541"/>
      <c r="B19541"/>
      <c r="C19541"/>
      <c r="D19541"/>
    </row>
    <row r="19542" spans="1:4" ht="15" x14ac:dyDescent="0.25">
      <c r="A19542"/>
      <c r="B19542"/>
      <c r="C19542"/>
      <c r="D19542"/>
    </row>
    <row r="19543" spans="1:4" ht="15" x14ac:dyDescent="0.25">
      <c r="A19543"/>
      <c r="B19543"/>
      <c r="C19543"/>
      <c r="D19543"/>
    </row>
    <row r="19544" spans="1:4" ht="15" x14ac:dyDescent="0.25">
      <c r="A19544"/>
      <c r="B19544"/>
      <c r="C19544"/>
      <c r="D19544"/>
    </row>
    <row r="19545" spans="1:4" ht="15" x14ac:dyDescent="0.25">
      <c r="A19545"/>
      <c r="B19545"/>
      <c r="C19545"/>
      <c r="D19545"/>
    </row>
    <row r="19546" spans="1:4" ht="15" x14ac:dyDescent="0.25">
      <c r="A19546"/>
      <c r="B19546"/>
      <c r="C19546"/>
      <c r="D19546"/>
    </row>
    <row r="19547" spans="1:4" ht="15" x14ac:dyDescent="0.25">
      <c r="A19547"/>
      <c r="B19547"/>
      <c r="C19547"/>
      <c r="D19547"/>
    </row>
    <row r="19548" spans="1:4" ht="15" x14ac:dyDescent="0.25">
      <c r="A19548"/>
      <c r="B19548"/>
      <c r="C19548"/>
      <c r="D19548"/>
    </row>
    <row r="19549" spans="1:4" ht="15" x14ac:dyDescent="0.25">
      <c r="A19549"/>
      <c r="B19549"/>
      <c r="C19549"/>
      <c r="D19549"/>
    </row>
    <row r="19550" spans="1:4" ht="15" x14ac:dyDescent="0.25">
      <c r="A19550"/>
      <c r="B19550"/>
      <c r="C19550"/>
      <c r="D19550"/>
    </row>
    <row r="19551" spans="1:4" ht="15" x14ac:dyDescent="0.25">
      <c r="A19551"/>
      <c r="B19551"/>
      <c r="C19551"/>
      <c r="D19551"/>
    </row>
    <row r="19552" spans="1:4" ht="15" x14ac:dyDescent="0.25">
      <c r="A19552"/>
      <c r="B19552"/>
      <c r="C19552"/>
      <c r="D19552"/>
    </row>
    <row r="19553" spans="1:4" ht="15" x14ac:dyDescent="0.25">
      <c r="A19553"/>
      <c r="B19553"/>
      <c r="C19553"/>
      <c r="D19553"/>
    </row>
    <row r="19554" spans="1:4" ht="15" x14ac:dyDescent="0.25">
      <c r="A19554"/>
      <c r="B19554"/>
      <c r="C19554"/>
      <c r="D19554"/>
    </row>
    <row r="19555" spans="1:4" ht="15" x14ac:dyDescent="0.25">
      <c r="A19555"/>
      <c r="B19555"/>
      <c r="C19555"/>
      <c r="D19555"/>
    </row>
    <row r="19556" spans="1:4" ht="15" x14ac:dyDescent="0.25">
      <c r="A19556"/>
      <c r="B19556"/>
      <c r="C19556"/>
      <c r="D19556"/>
    </row>
    <row r="19557" spans="1:4" ht="15" x14ac:dyDescent="0.25">
      <c r="A19557"/>
      <c r="B19557"/>
      <c r="C19557"/>
      <c r="D19557"/>
    </row>
    <row r="19558" spans="1:4" ht="15" x14ac:dyDescent="0.25">
      <c r="A19558"/>
      <c r="B19558"/>
      <c r="C19558"/>
      <c r="D19558"/>
    </row>
    <row r="19559" spans="1:4" ht="15" x14ac:dyDescent="0.25">
      <c r="A19559"/>
      <c r="B19559"/>
      <c r="C19559"/>
      <c r="D19559"/>
    </row>
    <row r="19560" spans="1:4" ht="15" x14ac:dyDescent="0.25">
      <c r="A19560"/>
      <c r="B19560"/>
      <c r="C19560"/>
      <c r="D19560"/>
    </row>
    <row r="19561" spans="1:4" ht="15" x14ac:dyDescent="0.25">
      <c r="A19561"/>
      <c r="B19561"/>
      <c r="C19561"/>
      <c r="D19561"/>
    </row>
    <row r="19562" spans="1:4" ht="15" x14ac:dyDescent="0.25">
      <c r="A19562"/>
      <c r="B19562"/>
      <c r="C19562"/>
      <c r="D19562"/>
    </row>
    <row r="19563" spans="1:4" ht="15" x14ac:dyDescent="0.25">
      <c r="A19563"/>
      <c r="B19563"/>
      <c r="C19563"/>
      <c r="D19563"/>
    </row>
    <row r="19564" spans="1:4" ht="15" x14ac:dyDescent="0.25">
      <c r="A19564"/>
      <c r="B19564"/>
      <c r="C19564"/>
      <c r="D19564"/>
    </row>
    <row r="19565" spans="1:4" ht="15" x14ac:dyDescent="0.25">
      <c r="A19565"/>
      <c r="B19565"/>
      <c r="C19565"/>
      <c r="D19565"/>
    </row>
    <row r="19566" spans="1:4" ht="15" x14ac:dyDescent="0.25">
      <c r="A19566"/>
      <c r="B19566"/>
      <c r="C19566"/>
      <c r="D19566"/>
    </row>
    <row r="19567" spans="1:4" ht="15" x14ac:dyDescent="0.25">
      <c r="A19567"/>
      <c r="B19567"/>
      <c r="C19567"/>
      <c r="D19567"/>
    </row>
    <row r="19568" spans="1:4" ht="15" x14ac:dyDescent="0.25">
      <c r="A19568"/>
      <c r="B19568"/>
      <c r="C19568"/>
      <c r="D19568"/>
    </row>
    <row r="19569" spans="1:4" ht="15" x14ac:dyDescent="0.25">
      <c r="A19569"/>
      <c r="B19569"/>
      <c r="C19569"/>
      <c r="D19569"/>
    </row>
    <row r="19570" spans="1:4" ht="15" x14ac:dyDescent="0.25">
      <c r="A19570"/>
      <c r="B19570"/>
      <c r="C19570"/>
      <c r="D19570"/>
    </row>
    <row r="19571" spans="1:4" ht="15" x14ac:dyDescent="0.25">
      <c r="A19571"/>
      <c r="B19571"/>
      <c r="C19571"/>
      <c r="D19571"/>
    </row>
    <row r="19572" spans="1:4" ht="15" x14ac:dyDescent="0.25">
      <c r="A19572"/>
      <c r="B19572"/>
      <c r="C19572"/>
      <c r="D19572"/>
    </row>
    <row r="19573" spans="1:4" ht="15" x14ac:dyDescent="0.25">
      <c r="A19573"/>
      <c r="B19573"/>
      <c r="C19573"/>
      <c r="D19573"/>
    </row>
    <row r="19574" spans="1:4" ht="15" x14ac:dyDescent="0.25">
      <c r="A19574"/>
      <c r="B19574"/>
      <c r="C19574"/>
      <c r="D19574"/>
    </row>
    <row r="19575" spans="1:4" ht="15" x14ac:dyDescent="0.25">
      <c r="A19575"/>
      <c r="B19575"/>
      <c r="C19575"/>
      <c r="D19575"/>
    </row>
    <row r="19576" spans="1:4" ht="15" x14ac:dyDescent="0.25">
      <c r="A19576"/>
      <c r="B19576"/>
      <c r="C19576"/>
      <c r="D19576"/>
    </row>
    <row r="19577" spans="1:4" ht="15" x14ac:dyDescent="0.25">
      <c r="A19577"/>
      <c r="B19577"/>
      <c r="C19577"/>
      <c r="D19577"/>
    </row>
    <row r="19578" spans="1:4" ht="15" x14ac:dyDescent="0.25">
      <c r="A19578"/>
      <c r="B19578"/>
      <c r="C19578"/>
      <c r="D19578"/>
    </row>
    <row r="19579" spans="1:4" ht="15" x14ac:dyDescent="0.25">
      <c r="A19579"/>
      <c r="B19579"/>
      <c r="C19579"/>
      <c r="D19579"/>
    </row>
    <row r="19580" spans="1:4" ht="15" x14ac:dyDescent="0.25">
      <c r="A19580"/>
      <c r="B19580"/>
      <c r="C19580"/>
      <c r="D19580"/>
    </row>
    <row r="19581" spans="1:4" ht="15" x14ac:dyDescent="0.25">
      <c r="A19581"/>
      <c r="B19581"/>
      <c r="C19581"/>
      <c r="D19581"/>
    </row>
    <row r="19582" spans="1:4" ht="15" x14ac:dyDescent="0.25">
      <c r="A19582"/>
      <c r="B19582"/>
      <c r="C19582"/>
      <c r="D19582"/>
    </row>
    <row r="19583" spans="1:4" ht="15" x14ac:dyDescent="0.25">
      <c r="A19583"/>
      <c r="B19583"/>
      <c r="C19583"/>
      <c r="D19583"/>
    </row>
    <row r="19584" spans="1:4" ht="15" x14ac:dyDescent="0.25">
      <c r="A19584"/>
      <c r="B19584"/>
      <c r="C19584"/>
      <c r="D19584"/>
    </row>
    <row r="19585" spans="1:4" ht="15" x14ac:dyDescent="0.25">
      <c r="A19585"/>
      <c r="B19585"/>
      <c r="C19585"/>
      <c r="D19585"/>
    </row>
    <row r="19586" spans="1:4" ht="15" x14ac:dyDescent="0.25">
      <c r="A19586"/>
      <c r="B19586"/>
      <c r="C19586"/>
      <c r="D19586"/>
    </row>
    <row r="19587" spans="1:4" ht="15" x14ac:dyDescent="0.25">
      <c r="A19587"/>
      <c r="B19587"/>
      <c r="C19587"/>
      <c r="D19587"/>
    </row>
    <row r="19588" spans="1:4" ht="15" x14ac:dyDescent="0.25">
      <c r="A19588"/>
      <c r="B19588"/>
      <c r="C19588"/>
      <c r="D19588"/>
    </row>
    <row r="19589" spans="1:4" ht="15" x14ac:dyDescent="0.25">
      <c r="A19589"/>
      <c r="B19589"/>
      <c r="C19589"/>
      <c r="D19589"/>
    </row>
    <row r="19590" spans="1:4" ht="15" x14ac:dyDescent="0.25">
      <c r="A19590"/>
      <c r="B19590"/>
      <c r="C19590"/>
      <c r="D19590"/>
    </row>
    <row r="19591" spans="1:4" ht="15" x14ac:dyDescent="0.25">
      <c r="A19591"/>
      <c r="B19591"/>
      <c r="C19591"/>
      <c r="D19591"/>
    </row>
    <row r="19592" spans="1:4" ht="15" x14ac:dyDescent="0.25">
      <c r="A19592"/>
      <c r="B19592"/>
      <c r="C19592"/>
      <c r="D19592"/>
    </row>
    <row r="19593" spans="1:4" ht="15" x14ac:dyDescent="0.25">
      <c r="A19593"/>
      <c r="B19593"/>
      <c r="C19593"/>
      <c r="D19593"/>
    </row>
    <row r="19594" spans="1:4" ht="15" x14ac:dyDescent="0.25">
      <c r="A19594"/>
      <c r="B19594"/>
      <c r="C19594"/>
      <c r="D19594"/>
    </row>
    <row r="19595" spans="1:4" ht="15" x14ac:dyDescent="0.25">
      <c r="A19595"/>
      <c r="B19595"/>
      <c r="C19595"/>
      <c r="D19595"/>
    </row>
    <row r="19596" spans="1:4" ht="15" x14ac:dyDescent="0.25">
      <c r="A19596"/>
      <c r="B19596"/>
      <c r="C19596"/>
      <c r="D19596"/>
    </row>
    <row r="19597" spans="1:4" ht="15" x14ac:dyDescent="0.25">
      <c r="A19597"/>
      <c r="B19597"/>
      <c r="C19597"/>
      <c r="D19597"/>
    </row>
    <row r="19598" spans="1:4" ht="15" x14ac:dyDescent="0.25">
      <c r="A19598"/>
      <c r="B19598"/>
      <c r="C19598"/>
      <c r="D19598"/>
    </row>
    <row r="19599" spans="1:4" ht="15" x14ac:dyDescent="0.25">
      <c r="A19599"/>
      <c r="B19599"/>
      <c r="C19599"/>
      <c r="D19599"/>
    </row>
    <row r="19600" spans="1:4" ht="15" x14ac:dyDescent="0.25">
      <c r="A19600"/>
      <c r="B19600"/>
      <c r="C19600"/>
      <c r="D19600"/>
    </row>
    <row r="19601" spans="1:4" ht="15" x14ac:dyDescent="0.25">
      <c r="A19601"/>
      <c r="B19601"/>
      <c r="C19601"/>
      <c r="D19601"/>
    </row>
    <row r="19602" spans="1:4" ht="15" x14ac:dyDescent="0.25">
      <c r="A19602"/>
      <c r="B19602"/>
      <c r="C19602"/>
      <c r="D19602"/>
    </row>
    <row r="19603" spans="1:4" ht="15" x14ac:dyDescent="0.25">
      <c r="A19603"/>
      <c r="B19603"/>
      <c r="C19603"/>
      <c r="D19603"/>
    </row>
    <row r="19604" spans="1:4" ht="15" x14ac:dyDescent="0.25">
      <c r="A19604"/>
      <c r="B19604"/>
      <c r="C19604"/>
      <c r="D19604"/>
    </row>
    <row r="19605" spans="1:4" ht="15" x14ac:dyDescent="0.25">
      <c r="A19605"/>
      <c r="B19605"/>
      <c r="C19605"/>
      <c r="D19605"/>
    </row>
    <row r="19606" spans="1:4" ht="15" x14ac:dyDescent="0.25">
      <c r="A19606"/>
      <c r="B19606"/>
      <c r="C19606"/>
      <c r="D19606"/>
    </row>
    <row r="19607" spans="1:4" ht="15" x14ac:dyDescent="0.25">
      <c r="A19607"/>
      <c r="B19607"/>
      <c r="C19607"/>
      <c r="D19607"/>
    </row>
    <row r="19608" spans="1:4" ht="15" x14ac:dyDescent="0.25">
      <c r="A19608"/>
      <c r="B19608"/>
      <c r="C19608"/>
      <c r="D19608"/>
    </row>
    <row r="19609" spans="1:4" ht="15" x14ac:dyDescent="0.25">
      <c r="A19609"/>
      <c r="B19609"/>
      <c r="C19609"/>
      <c r="D19609"/>
    </row>
    <row r="19610" spans="1:4" ht="15" x14ac:dyDescent="0.25">
      <c r="A19610"/>
      <c r="B19610"/>
      <c r="C19610"/>
      <c r="D19610"/>
    </row>
    <row r="19611" spans="1:4" ht="15" x14ac:dyDescent="0.25">
      <c r="A19611"/>
      <c r="B19611"/>
      <c r="C19611"/>
      <c r="D19611"/>
    </row>
    <row r="19612" spans="1:4" ht="15" x14ac:dyDescent="0.25">
      <c r="A19612"/>
      <c r="B19612"/>
      <c r="C19612"/>
      <c r="D19612"/>
    </row>
    <row r="19613" spans="1:4" ht="15" x14ac:dyDescent="0.25">
      <c r="A19613"/>
      <c r="B19613"/>
      <c r="C19613"/>
      <c r="D19613"/>
    </row>
    <row r="19614" spans="1:4" ht="15" x14ac:dyDescent="0.25">
      <c r="A19614"/>
      <c r="B19614"/>
      <c r="C19614"/>
      <c r="D19614"/>
    </row>
    <row r="19615" spans="1:4" ht="15" x14ac:dyDescent="0.25">
      <c r="A19615"/>
      <c r="B19615"/>
      <c r="C19615"/>
      <c r="D19615"/>
    </row>
    <row r="19616" spans="1:4" ht="15" x14ac:dyDescent="0.25">
      <c r="A19616"/>
      <c r="B19616"/>
      <c r="C19616"/>
      <c r="D19616"/>
    </row>
    <row r="19617" spans="1:4" ht="15" x14ac:dyDescent="0.25">
      <c r="A19617"/>
      <c r="B19617"/>
      <c r="C19617"/>
      <c r="D19617"/>
    </row>
    <row r="19618" spans="1:4" ht="15" x14ac:dyDescent="0.25">
      <c r="A19618"/>
      <c r="B19618"/>
      <c r="C19618"/>
      <c r="D19618"/>
    </row>
    <row r="19619" spans="1:4" ht="15" x14ac:dyDescent="0.25">
      <c r="A19619"/>
      <c r="B19619"/>
      <c r="C19619"/>
      <c r="D19619"/>
    </row>
    <row r="19620" spans="1:4" ht="15" x14ac:dyDescent="0.25">
      <c r="A19620"/>
      <c r="B19620"/>
      <c r="C19620"/>
      <c r="D19620"/>
    </row>
    <row r="19621" spans="1:4" ht="15" x14ac:dyDescent="0.25">
      <c r="A19621"/>
      <c r="B19621"/>
      <c r="C19621"/>
      <c r="D19621"/>
    </row>
    <row r="19622" spans="1:4" ht="15" x14ac:dyDescent="0.25">
      <c r="A19622"/>
      <c r="B19622"/>
      <c r="C19622"/>
      <c r="D19622"/>
    </row>
    <row r="19623" spans="1:4" ht="15" x14ac:dyDescent="0.25">
      <c r="A19623"/>
      <c r="B19623"/>
      <c r="C19623"/>
      <c r="D19623"/>
    </row>
    <row r="19624" spans="1:4" ht="15" x14ac:dyDescent="0.25">
      <c r="A19624"/>
      <c r="B19624"/>
      <c r="C19624"/>
      <c r="D19624"/>
    </row>
    <row r="19625" spans="1:4" ht="15" x14ac:dyDescent="0.25">
      <c r="A19625"/>
      <c r="B19625"/>
      <c r="C19625"/>
      <c r="D19625"/>
    </row>
    <row r="19626" spans="1:4" ht="15" x14ac:dyDescent="0.25">
      <c r="A19626"/>
      <c r="B19626"/>
      <c r="C19626"/>
      <c r="D19626"/>
    </row>
    <row r="19627" spans="1:4" ht="15" x14ac:dyDescent="0.25">
      <c r="A19627"/>
      <c r="B19627"/>
      <c r="C19627"/>
      <c r="D19627"/>
    </row>
    <row r="19628" spans="1:4" ht="15" x14ac:dyDescent="0.25">
      <c r="A19628"/>
      <c r="B19628"/>
      <c r="C19628"/>
      <c r="D19628"/>
    </row>
    <row r="19629" spans="1:4" ht="15" x14ac:dyDescent="0.25">
      <c r="A19629"/>
      <c r="B19629"/>
      <c r="C19629"/>
      <c r="D19629"/>
    </row>
    <row r="19630" spans="1:4" ht="15" x14ac:dyDescent="0.25">
      <c r="A19630"/>
      <c r="B19630"/>
      <c r="C19630"/>
      <c r="D19630"/>
    </row>
    <row r="19631" spans="1:4" ht="15" x14ac:dyDescent="0.25">
      <c r="A19631"/>
      <c r="B19631"/>
      <c r="C19631"/>
      <c r="D19631"/>
    </row>
    <row r="19632" spans="1:4" ht="15" x14ac:dyDescent="0.25">
      <c r="A19632"/>
      <c r="B19632"/>
      <c r="C19632"/>
      <c r="D19632"/>
    </row>
    <row r="19633" spans="1:4" ht="15" x14ac:dyDescent="0.25">
      <c r="A19633"/>
      <c r="B19633"/>
      <c r="C19633"/>
      <c r="D19633"/>
    </row>
    <row r="19634" spans="1:4" ht="15" x14ac:dyDescent="0.25">
      <c r="A19634"/>
      <c r="B19634"/>
      <c r="C19634"/>
      <c r="D19634"/>
    </row>
    <row r="19635" spans="1:4" ht="15" x14ac:dyDescent="0.25">
      <c r="A19635"/>
      <c r="B19635"/>
      <c r="C19635"/>
      <c r="D19635"/>
    </row>
    <row r="19636" spans="1:4" ht="15" x14ac:dyDescent="0.25">
      <c r="A19636"/>
      <c r="B19636"/>
      <c r="C19636"/>
      <c r="D19636"/>
    </row>
    <row r="19637" spans="1:4" ht="15" x14ac:dyDescent="0.25">
      <c r="A19637"/>
      <c r="B19637"/>
      <c r="C19637"/>
      <c r="D19637"/>
    </row>
    <row r="19638" spans="1:4" ht="15" x14ac:dyDescent="0.25">
      <c r="A19638"/>
      <c r="B19638"/>
      <c r="C19638"/>
      <c r="D19638"/>
    </row>
    <row r="19639" spans="1:4" ht="15" x14ac:dyDescent="0.25">
      <c r="A19639"/>
      <c r="B19639"/>
      <c r="C19639"/>
      <c r="D19639"/>
    </row>
    <row r="19640" spans="1:4" ht="15" x14ac:dyDescent="0.25">
      <c r="A19640"/>
      <c r="B19640"/>
      <c r="C19640"/>
      <c r="D19640"/>
    </row>
    <row r="19641" spans="1:4" ht="15" x14ac:dyDescent="0.25">
      <c r="A19641"/>
      <c r="B19641"/>
      <c r="C19641"/>
      <c r="D19641"/>
    </row>
    <row r="19642" spans="1:4" ht="15" x14ac:dyDescent="0.25">
      <c r="A19642"/>
      <c r="B19642"/>
      <c r="C19642"/>
      <c r="D19642"/>
    </row>
    <row r="19643" spans="1:4" ht="15" x14ac:dyDescent="0.25">
      <c r="A19643"/>
      <c r="B19643"/>
      <c r="C19643"/>
      <c r="D19643"/>
    </row>
    <row r="19644" spans="1:4" ht="15" x14ac:dyDescent="0.25">
      <c r="A19644"/>
      <c r="B19644"/>
      <c r="C19644"/>
      <c r="D19644"/>
    </row>
    <row r="19645" spans="1:4" ht="15" x14ac:dyDescent="0.25">
      <c r="A19645"/>
      <c r="B19645"/>
      <c r="C19645"/>
      <c r="D19645"/>
    </row>
    <row r="19646" spans="1:4" ht="15" x14ac:dyDescent="0.25">
      <c r="A19646"/>
      <c r="B19646"/>
      <c r="C19646"/>
      <c r="D19646"/>
    </row>
    <row r="19647" spans="1:4" ht="15" x14ac:dyDescent="0.25">
      <c r="A19647"/>
      <c r="B19647"/>
      <c r="C19647"/>
      <c r="D19647"/>
    </row>
    <row r="19648" spans="1:4" ht="15" x14ac:dyDescent="0.25">
      <c r="A19648"/>
      <c r="B19648"/>
      <c r="C19648"/>
      <c r="D19648"/>
    </row>
    <row r="19649" spans="1:4" ht="15" x14ac:dyDescent="0.25">
      <c r="A19649"/>
      <c r="B19649"/>
      <c r="C19649"/>
      <c r="D19649"/>
    </row>
    <row r="19650" spans="1:4" ht="15" x14ac:dyDescent="0.25">
      <c r="A19650"/>
      <c r="B19650"/>
      <c r="C19650"/>
      <c r="D19650"/>
    </row>
    <row r="19651" spans="1:4" ht="15" x14ac:dyDescent="0.25">
      <c r="A19651"/>
      <c r="B19651"/>
      <c r="C19651"/>
      <c r="D19651"/>
    </row>
    <row r="19652" spans="1:4" ht="15" x14ac:dyDescent="0.25">
      <c r="A19652"/>
      <c r="B19652"/>
      <c r="C19652"/>
      <c r="D19652"/>
    </row>
    <row r="19653" spans="1:4" ht="15" x14ac:dyDescent="0.25">
      <c r="A19653"/>
      <c r="B19653"/>
      <c r="C19653"/>
      <c r="D19653"/>
    </row>
    <row r="19654" spans="1:4" ht="15" x14ac:dyDescent="0.25">
      <c r="A19654"/>
      <c r="B19654"/>
      <c r="C19654"/>
      <c r="D19654"/>
    </row>
    <row r="19655" spans="1:4" ht="15" x14ac:dyDescent="0.25">
      <c r="A19655"/>
      <c r="B19655"/>
      <c r="C19655"/>
      <c r="D19655"/>
    </row>
    <row r="19656" spans="1:4" ht="15" x14ac:dyDescent="0.25">
      <c r="A19656"/>
      <c r="B19656"/>
      <c r="C19656"/>
      <c r="D19656"/>
    </row>
    <row r="19657" spans="1:4" ht="15" x14ac:dyDescent="0.25">
      <c r="A19657"/>
      <c r="B19657"/>
      <c r="C19657"/>
      <c r="D19657"/>
    </row>
    <row r="19658" spans="1:4" ht="15" x14ac:dyDescent="0.25">
      <c r="A19658"/>
      <c r="B19658"/>
      <c r="C19658"/>
      <c r="D19658"/>
    </row>
    <row r="19659" spans="1:4" ht="15" x14ac:dyDescent="0.25">
      <c r="A19659"/>
      <c r="B19659"/>
      <c r="C19659"/>
      <c r="D19659"/>
    </row>
    <row r="19660" spans="1:4" ht="15" x14ac:dyDescent="0.25">
      <c r="A19660"/>
      <c r="B19660"/>
      <c r="C19660"/>
      <c r="D19660"/>
    </row>
    <row r="19661" spans="1:4" ht="15" x14ac:dyDescent="0.25">
      <c r="A19661"/>
      <c r="B19661"/>
      <c r="C19661"/>
      <c r="D19661"/>
    </row>
    <row r="19662" spans="1:4" ht="15" x14ac:dyDescent="0.25">
      <c r="A19662"/>
      <c r="B19662"/>
      <c r="C19662"/>
      <c r="D19662"/>
    </row>
    <row r="19663" spans="1:4" ht="15" x14ac:dyDescent="0.25">
      <c r="A19663"/>
      <c r="B19663"/>
      <c r="C19663"/>
      <c r="D19663"/>
    </row>
    <row r="19664" spans="1:4" ht="15" x14ac:dyDescent="0.25">
      <c r="A19664"/>
      <c r="B19664"/>
      <c r="C19664"/>
      <c r="D19664"/>
    </row>
    <row r="19665" spans="1:4" ht="15" x14ac:dyDescent="0.25">
      <c r="A19665"/>
      <c r="B19665"/>
      <c r="C19665"/>
      <c r="D19665"/>
    </row>
    <row r="19666" spans="1:4" ht="15" x14ac:dyDescent="0.25">
      <c r="A19666"/>
      <c r="B19666"/>
      <c r="C19666"/>
      <c r="D19666"/>
    </row>
    <row r="19667" spans="1:4" ht="15" x14ac:dyDescent="0.25">
      <c r="A19667"/>
      <c r="B19667"/>
      <c r="C19667"/>
      <c r="D19667"/>
    </row>
    <row r="19668" spans="1:4" ht="15" x14ac:dyDescent="0.25">
      <c r="A19668"/>
      <c r="B19668"/>
      <c r="C19668"/>
      <c r="D19668"/>
    </row>
    <row r="19669" spans="1:4" ht="15" x14ac:dyDescent="0.25">
      <c r="A19669"/>
      <c r="B19669"/>
      <c r="C19669"/>
      <c r="D19669"/>
    </row>
    <row r="19670" spans="1:4" ht="15" x14ac:dyDescent="0.25">
      <c r="A19670"/>
      <c r="B19670"/>
      <c r="C19670"/>
      <c r="D19670"/>
    </row>
    <row r="19671" spans="1:4" ht="15" x14ac:dyDescent="0.25">
      <c r="A19671"/>
      <c r="B19671"/>
      <c r="C19671"/>
      <c r="D19671"/>
    </row>
    <row r="19672" spans="1:4" ht="15" x14ac:dyDescent="0.25">
      <c r="A19672"/>
      <c r="B19672"/>
      <c r="C19672"/>
      <c r="D19672"/>
    </row>
    <row r="19673" spans="1:4" ht="15" x14ac:dyDescent="0.25">
      <c r="A19673"/>
      <c r="B19673"/>
      <c r="C19673"/>
      <c r="D19673"/>
    </row>
    <row r="19674" spans="1:4" ht="15" x14ac:dyDescent="0.25">
      <c r="A19674"/>
      <c r="B19674"/>
      <c r="C19674"/>
      <c r="D19674"/>
    </row>
    <row r="19675" spans="1:4" ht="15" x14ac:dyDescent="0.25">
      <c r="A19675"/>
      <c r="B19675"/>
      <c r="C19675"/>
      <c r="D19675"/>
    </row>
    <row r="19676" spans="1:4" ht="15" x14ac:dyDescent="0.25">
      <c r="A19676"/>
      <c r="B19676"/>
      <c r="C19676"/>
      <c r="D19676"/>
    </row>
    <row r="19677" spans="1:4" ht="15" x14ac:dyDescent="0.25">
      <c r="A19677"/>
      <c r="B19677"/>
      <c r="C19677"/>
      <c r="D19677"/>
    </row>
    <row r="19678" spans="1:4" ht="15" x14ac:dyDescent="0.25">
      <c r="A19678"/>
      <c r="B19678"/>
      <c r="C19678"/>
      <c r="D19678"/>
    </row>
    <row r="19679" spans="1:4" ht="15" x14ac:dyDescent="0.25">
      <c r="A19679"/>
      <c r="B19679"/>
      <c r="C19679"/>
      <c r="D19679"/>
    </row>
    <row r="19680" spans="1:4" ht="15" x14ac:dyDescent="0.25">
      <c r="A19680"/>
      <c r="B19680"/>
      <c r="C19680"/>
      <c r="D19680"/>
    </row>
    <row r="19681" spans="1:4" ht="15" x14ac:dyDescent="0.25">
      <c r="A19681"/>
      <c r="B19681"/>
      <c r="C19681"/>
      <c r="D19681"/>
    </row>
    <row r="19682" spans="1:4" ht="15" x14ac:dyDescent="0.25">
      <c r="A19682"/>
      <c r="B19682"/>
      <c r="C19682"/>
      <c r="D19682"/>
    </row>
    <row r="19683" spans="1:4" ht="15" x14ac:dyDescent="0.25">
      <c r="A19683"/>
      <c r="B19683"/>
      <c r="C19683"/>
      <c r="D19683"/>
    </row>
    <row r="19684" spans="1:4" ht="15" x14ac:dyDescent="0.25">
      <c r="A19684"/>
      <c r="B19684"/>
      <c r="C19684"/>
      <c r="D19684"/>
    </row>
    <row r="19685" spans="1:4" ht="15" x14ac:dyDescent="0.25">
      <c r="A19685"/>
      <c r="B19685"/>
      <c r="C19685"/>
      <c r="D19685"/>
    </row>
    <row r="19686" spans="1:4" ht="15" x14ac:dyDescent="0.25">
      <c r="A19686"/>
      <c r="B19686"/>
      <c r="C19686"/>
      <c r="D19686"/>
    </row>
    <row r="19687" spans="1:4" ht="15" x14ac:dyDescent="0.25">
      <c r="A19687"/>
      <c r="B19687"/>
      <c r="C19687"/>
      <c r="D19687"/>
    </row>
    <row r="19688" spans="1:4" ht="15" x14ac:dyDescent="0.25">
      <c r="A19688"/>
      <c r="B19688"/>
      <c r="C19688"/>
      <c r="D19688"/>
    </row>
    <row r="19689" spans="1:4" ht="15" x14ac:dyDescent="0.25">
      <c r="A19689"/>
      <c r="B19689"/>
      <c r="C19689"/>
      <c r="D19689"/>
    </row>
    <row r="19690" spans="1:4" ht="15" x14ac:dyDescent="0.25">
      <c r="A19690"/>
      <c r="B19690"/>
      <c r="C19690"/>
      <c r="D19690"/>
    </row>
    <row r="19691" spans="1:4" ht="15" x14ac:dyDescent="0.25">
      <c r="A19691"/>
      <c r="B19691"/>
      <c r="C19691"/>
      <c r="D19691"/>
    </row>
    <row r="19692" spans="1:4" ht="15" x14ac:dyDescent="0.25">
      <c r="A19692"/>
      <c r="B19692"/>
      <c r="C19692"/>
      <c r="D19692"/>
    </row>
    <row r="19693" spans="1:4" ht="15" x14ac:dyDescent="0.25">
      <c r="A19693"/>
      <c r="B19693"/>
      <c r="C19693"/>
      <c r="D19693"/>
    </row>
    <row r="19694" spans="1:4" ht="15" x14ac:dyDescent="0.25">
      <c r="A19694"/>
      <c r="B19694"/>
      <c r="C19694"/>
      <c r="D19694"/>
    </row>
    <row r="19695" spans="1:4" ht="15" x14ac:dyDescent="0.25">
      <c r="A19695"/>
      <c r="B19695"/>
      <c r="C19695"/>
      <c r="D19695"/>
    </row>
    <row r="19696" spans="1:4" ht="15" x14ac:dyDescent="0.25">
      <c r="A19696"/>
      <c r="B19696"/>
      <c r="C19696"/>
      <c r="D19696"/>
    </row>
    <row r="19697" spans="1:4" ht="15" x14ac:dyDescent="0.25">
      <c r="A19697"/>
      <c r="B19697"/>
      <c r="C19697"/>
      <c r="D19697"/>
    </row>
    <row r="19698" spans="1:4" ht="15" x14ac:dyDescent="0.25">
      <c r="A19698"/>
      <c r="B19698"/>
      <c r="C19698"/>
      <c r="D19698"/>
    </row>
    <row r="19699" spans="1:4" ht="15" x14ac:dyDescent="0.25">
      <c r="A19699"/>
      <c r="B19699"/>
      <c r="C19699"/>
      <c r="D19699"/>
    </row>
    <row r="19700" spans="1:4" ht="15" x14ac:dyDescent="0.25">
      <c r="A19700"/>
      <c r="B19700"/>
      <c r="C19700"/>
      <c r="D19700"/>
    </row>
    <row r="19701" spans="1:4" ht="15" x14ac:dyDescent="0.25">
      <c r="A19701"/>
      <c r="B19701"/>
      <c r="C19701"/>
      <c r="D19701"/>
    </row>
    <row r="19702" spans="1:4" ht="15" x14ac:dyDescent="0.25">
      <c r="A19702"/>
      <c r="B19702"/>
      <c r="C19702"/>
      <c r="D19702"/>
    </row>
    <row r="19703" spans="1:4" ht="15" x14ac:dyDescent="0.25">
      <c r="A19703"/>
      <c r="B19703"/>
      <c r="C19703"/>
      <c r="D19703"/>
    </row>
    <row r="19704" spans="1:4" ht="15" x14ac:dyDescent="0.25">
      <c r="A19704"/>
      <c r="B19704"/>
      <c r="C19704"/>
      <c r="D19704"/>
    </row>
    <row r="19705" spans="1:4" ht="15" x14ac:dyDescent="0.25">
      <c r="A19705"/>
      <c r="B19705"/>
      <c r="C19705"/>
      <c r="D19705"/>
    </row>
    <row r="19706" spans="1:4" ht="15" x14ac:dyDescent="0.25">
      <c r="A19706"/>
      <c r="B19706"/>
      <c r="C19706"/>
      <c r="D19706"/>
    </row>
    <row r="19707" spans="1:4" ht="15" x14ac:dyDescent="0.25">
      <c r="A19707"/>
      <c r="B19707"/>
      <c r="C19707"/>
      <c r="D19707"/>
    </row>
    <row r="19708" spans="1:4" ht="15" x14ac:dyDescent="0.25">
      <c r="A19708"/>
      <c r="B19708"/>
      <c r="C19708"/>
      <c r="D19708"/>
    </row>
    <row r="19709" spans="1:4" ht="15" x14ac:dyDescent="0.25">
      <c r="A19709"/>
      <c r="B19709"/>
      <c r="C19709"/>
      <c r="D19709"/>
    </row>
    <row r="19710" spans="1:4" ht="15" x14ac:dyDescent="0.25">
      <c r="A19710"/>
      <c r="B19710"/>
      <c r="C19710"/>
      <c r="D19710"/>
    </row>
    <row r="19711" spans="1:4" ht="15" x14ac:dyDescent="0.25">
      <c r="A19711"/>
      <c r="B19711"/>
      <c r="C19711"/>
      <c r="D19711"/>
    </row>
    <row r="19712" spans="1:4" ht="15" x14ac:dyDescent="0.25">
      <c r="A19712"/>
      <c r="B19712"/>
      <c r="C19712"/>
      <c r="D19712"/>
    </row>
    <row r="19713" spans="1:4" ht="15" x14ac:dyDescent="0.25">
      <c r="A19713"/>
      <c r="B19713"/>
      <c r="C19713"/>
      <c r="D19713"/>
    </row>
    <row r="19714" spans="1:4" ht="15" x14ac:dyDescent="0.25">
      <c r="A19714"/>
      <c r="B19714"/>
      <c r="C19714"/>
      <c r="D19714"/>
    </row>
    <row r="19715" spans="1:4" ht="15" x14ac:dyDescent="0.25">
      <c r="A19715"/>
      <c r="B19715"/>
      <c r="C19715"/>
      <c r="D19715"/>
    </row>
    <row r="19716" spans="1:4" ht="15" x14ac:dyDescent="0.25">
      <c r="A19716"/>
      <c r="B19716"/>
      <c r="C19716"/>
      <c r="D19716"/>
    </row>
    <row r="19717" spans="1:4" ht="15" x14ac:dyDescent="0.25">
      <c r="A19717"/>
      <c r="B19717"/>
      <c r="C19717"/>
      <c r="D19717"/>
    </row>
    <row r="19718" spans="1:4" ht="15" x14ac:dyDescent="0.25">
      <c r="A19718"/>
      <c r="B19718"/>
      <c r="C19718"/>
      <c r="D19718"/>
    </row>
    <row r="19719" spans="1:4" ht="15" x14ac:dyDescent="0.25">
      <c r="A19719"/>
      <c r="B19719"/>
      <c r="C19719"/>
      <c r="D19719"/>
    </row>
    <row r="19720" spans="1:4" ht="15" x14ac:dyDescent="0.25">
      <c r="A19720"/>
      <c r="B19720"/>
      <c r="C19720"/>
      <c r="D19720"/>
    </row>
    <row r="19721" spans="1:4" ht="15" x14ac:dyDescent="0.25">
      <c r="A19721"/>
      <c r="B19721"/>
      <c r="C19721"/>
      <c r="D19721"/>
    </row>
    <row r="19722" spans="1:4" ht="15" x14ac:dyDescent="0.25">
      <c r="A19722"/>
      <c r="B19722"/>
      <c r="C19722"/>
      <c r="D19722"/>
    </row>
    <row r="19723" spans="1:4" ht="15" x14ac:dyDescent="0.25">
      <c r="A19723"/>
      <c r="B19723"/>
      <c r="C19723"/>
      <c r="D19723"/>
    </row>
    <row r="19724" spans="1:4" ht="15" x14ac:dyDescent="0.25">
      <c r="A19724"/>
      <c r="B19724"/>
      <c r="C19724"/>
      <c r="D19724"/>
    </row>
    <row r="19725" spans="1:4" ht="15" x14ac:dyDescent="0.25">
      <c r="A19725"/>
      <c r="B19725"/>
      <c r="C19725"/>
      <c r="D19725"/>
    </row>
    <row r="19726" spans="1:4" ht="15" x14ac:dyDescent="0.25">
      <c r="A19726"/>
      <c r="B19726"/>
      <c r="C19726"/>
      <c r="D19726"/>
    </row>
    <row r="19727" spans="1:4" ht="15" x14ac:dyDescent="0.25">
      <c r="A19727"/>
      <c r="B19727"/>
      <c r="C19727"/>
      <c r="D19727"/>
    </row>
    <row r="19728" spans="1:4" ht="15" x14ac:dyDescent="0.25">
      <c r="A19728"/>
      <c r="B19728"/>
      <c r="C19728"/>
      <c r="D19728"/>
    </row>
    <row r="19729" spans="1:4" ht="15" x14ac:dyDescent="0.25">
      <c r="A19729"/>
      <c r="B19729"/>
      <c r="C19729"/>
      <c r="D19729"/>
    </row>
    <row r="19730" spans="1:4" ht="15" x14ac:dyDescent="0.25">
      <c r="A19730"/>
      <c r="B19730"/>
      <c r="C19730"/>
      <c r="D19730"/>
    </row>
    <row r="19731" spans="1:4" ht="15" x14ac:dyDescent="0.25">
      <c r="A19731"/>
      <c r="B19731"/>
      <c r="C19731"/>
      <c r="D19731"/>
    </row>
    <row r="19732" spans="1:4" ht="15" x14ac:dyDescent="0.25">
      <c r="A19732"/>
      <c r="B19732"/>
      <c r="C19732"/>
      <c r="D19732"/>
    </row>
    <row r="19733" spans="1:4" ht="15" x14ac:dyDescent="0.25">
      <c r="A19733"/>
      <c r="B19733"/>
      <c r="C19733"/>
      <c r="D19733"/>
    </row>
    <row r="19734" spans="1:4" ht="15" x14ac:dyDescent="0.25">
      <c r="A19734"/>
      <c r="B19734"/>
      <c r="C19734"/>
      <c r="D19734"/>
    </row>
    <row r="19735" spans="1:4" ht="15" x14ac:dyDescent="0.25">
      <c r="A19735"/>
      <c r="B19735"/>
      <c r="C19735"/>
      <c r="D19735"/>
    </row>
    <row r="19736" spans="1:4" ht="15" x14ac:dyDescent="0.25">
      <c r="A19736"/>
      <c r="B19736"/>
      <c r="C19736"/>
      <c r="D19736"/>
    </row>
    <row r="19737" spans="1:4" ht="15" x14ac:dyDescent="0.25">
      <c r="A19737"/>
      <c r="B19737"/>
      <c r="C19737"/>
      <c r="D19737"/>
    </row>
    <row r="19738" spans="1:4" ht="15" x14ac:dyDescent="0.25">
      <c r="A19738"/>
      <c r="B19738"/>
      <c r="C19738"/>
      <c r="D19738"/>
    </row>
    <row r="19739" spans="1:4" ht="15" x14ac:dyDescent="0.25">
      <c r="A19739"/>
      <c r="B19739"/>
      <c r="C19739"/>
      <c r="D19739"/>
    </row>
    <row r="19740" spans="1:4" ht="15" x14ac:dyDescent="0.25">
      <c r="A19740"/>
      <c r="B19740"/>
      <c r="C19740"/>
      <c r="D19740"/>
    </row>
    <row r="19741" spans="1:4" ht="15" x14ac:dyDescent="0.25">
      <c r="A19741"/>
      <c r="B19741"/>
      <c r="C19741"/>
      <c r="D19741"/>
    </row>
    <row r="19742" spans="1:4" ht="15" x14ac:dyDescent="0.25">
      <c r="A19742"/>
      <c r="B19742"/>
      <c r="C19742"/>
      <c r="D19742"/>
    </row>
    <row r="19743" spans="1:4" ht="15" x14ac:dyDescent="0.25">
      <c r="A19743"/>
      <c r="B19743"/>
      <c r="C19743"/>
      <c r="D19743"/>
    </row>
    <row r="19744" spans="1:4" ht="15" x14ac:dyDescent="0.25">
      <c r="A19744"/>
      <c r="B19744"/>
      <c r="C19744"/>
      <c r="D19744"/>
    </row>
    <row r="19745" spans="1:4" ht="15" x14ac:dyDescent="0.25">
      <c r="A19745"/>
      <c r="B19745"/>
      <c r="C19745"/>
      <c r="D19745"/>
    </row>
    <row r="19746" spans="1:4" ht="15" x14ac:dyDescent="0.25">
      <c r="A19746"/>
      <c r="B19746"/>
      <c r="C19746"/>
      <c r="D19746"/>
    </row>
    <row r="19747" spans="1:4" ht="15" x14ac:dyDescent="0.25">
      <c r="A19747"/>
      <c r="B19747"/>
      <c r="C19747"/>
      <c r="D19747"/>
    </row>
    <row r="19748" spans="1:4" ht="15" x14ac:dyDescent="0.25">
      <c r="A19748"/>
      <c r="B19748"/>
      <c r="C19748"/>
      <c r="D19748"/>
    </row>
    <row r="19749" spans="1:4" ht="15" x14ac:dyDescent="0.25">
      <c r="A19749"/>
      <c r="B19749"/>
      <c r="C19749"/>
      <c r="D19749"/>
    </row>
    <row r="19750" spans="1:4" ht="15" x14ac:dyDescent="0.25">
      <c r="A19750"/>
      <c r="B19750"/>
      <c r="C19750"/>
      <c r="D19750"/>
    </row>
    <row r="19751" spans="1:4" ht="15" x14ac:dyDescent="0.25">
      <c r="A19751"/>
      <c r="B19751"/>
      <c r="C19751"/>
      <c r="D19751"/>
    </row>
    <row r="19752" spans="1:4" ht="15" x14ac:dyDescent="0.25">
      <c r="A19752"/>
      <c r="B19752"/>
      <c r="C19752"/>
      <c r="D19752"/>
    </row>
    <row r="19753" spans="1:4" ht="15" x14ac:dyDescent="0.25">
      <c r="A19753"/>
      <c r="B19753"/>
      <c r="C19753"/>
      <c r="D19753"/>
    </row>
    <row r="19754" spans="1:4" ht="15" x14ac:dyDescent="0.25">
      <c r="A19754"/>
      <c r="B19754"/>
      <c r="C19754"/>
      <c r="D19754"/>
    </row>
    <row r="19755" spans="1:4" ht="15" x14ac:dyDescent="0.25">
      <c r="A19755"/>
      <c r="B19755"/>
      <c r="C19755"/>
      <c r="D19755"/>
    </row>
    <row r="19756" spans="1:4" ht="15" x14ac:dyDescent="0.25">
      <c r="A19756"/>
      <c r="B19756"/>
      <c r="C19756"/>
      <c r="D19756"/>
    </row>
    <row r="19757" spans="1:4" ht="15" x14ac:dyDescent="0.25">
      <c r="A19757"/>
      <c r="B19757"/>
      <c r="C19757"/>
      <c r="D19757"/>
    </row>
    <row r="19758" spans="1:4" ht="15" x14ac:dyDescent="0.25">
      <c r="A19758"/>
      <c r="B19758"/>
      <c r="C19758"/>
      <c r="D19758"/>
    </row>
    <row r="19759" spans="1:4" ht="15" x14ac:dyDescent="0.25">
      <c r="A19759"/>
      <c r="B19759"/>
      <c r="C19759"/>
      <c r="D19759"/>
    </row>
    <row r="19760" spans="1:4" ht="15" x14ac:dyDescent="0.25">
      <c r="A19760"/>
      <c r="B19760"/>
      <c r="C19760"/>
      <c r="D19760"/>
    </row>
    <row r="19761" spans="1:4" ht="15" x14ac:dyDescent="0.25">
      <c r="A19761"/>
      <c r="B19761"/>
      <c r="C19761"/>
      <c r="D19761"/>
    </row>
    <row r="19762" spans="1:4" ht="15" x14ac:dyDescent="0.25">
      <c r="A19762"/>
      <c r="B19762"/>
      <c r="C19762"/>
      <c r="D19762"/>
    </row>
    <row r="19763" spans="1:4" ht="15" x14ac:dyDescent="0.25">
      <c r="A19763"/>
      <c r="B19763"/>
      <c r="C19763"/>
      <c r="D19763"/>
    </row>
    <row r="19764" spans="1:4" ht="15" x14ac:dyDescent="0.25">
      <c r="A19764"/>
      <c r="B19764"/>
      <c r="C19764"/>
      <c r="D19764"/>
    </row>
    <row r="19765" spans="1:4" ht="15" x14ac:dyDescent="0.25">
      <c r="A19765"/>
      <c r="B19765"/>
      <c r="C19765"/>
      <c r="D19765"/>
    </row>
    <row r="19766" spans="1:4" ht="15" x14ac:dyDescent="0.25">
      <c r="A19766"/>
      <c r="B19766"/>
      <c r="C19766"/>
      <c r="D19766"/>
    </row>
    <row r="19767" spans="1:4" ht="15" x14ac:dyDescent="0.25">
      <c r="A19767"/>
      <c r="B19767"/>
      <c r="C19767"/>
      <c r="D19767"/>
    </row>
    <row r="19768" spans="1:4" ht="15" x14ac:dyDescent="0.25">
      <c r="A19768"/>
      <c r="B19768"/>
      <c r="C19768"/>
      <c r="D19768"/>
    </row>
    <row r="19769" spans="1:4" ht="15" x14ac:dyDescent="0.25">
      <c r="A19769"/>
      <c r="B19769"/>
      <c r="C19769"/>
      <c r="D19769"/>
    </row>
    <row r="19770" spans="1:4" ht="15" x14ac:dyDescent="0.25">
      <c r="A19770"/>
      <c r="B19770"/>
      <c r="C19770"/>
      <c r="D19770"/>
    </row>
    <row r="19771" spans="1:4" ht="15" x14ac:dyDescent="0.25">
      <c r="A19771"/>
      <c r="B19771"/>
      <c r="C19771"/>
      <c r="D19771"/>
    </row>
    <row r="19772" spans="1:4" ht="15" x14ac:dyDescent="0.25">
      <c r="A19772"/>
      <c r="B19772"/>
      <c r="C19772"/>
      <c r="D19772"/>
    </row>
    <row r="19773" spans="1:4" ht="15" x14ac:dyDescent="0.25">
      <c r="A19773"/>
      <c r="B19773"/>
      <c r="C19773"/>
      <c r="D19773"/>
    </row>
    <row r="19774" spans="1:4" ht="15" x14ac:dyDescent="0.25">
      <c r="A19774"/>
      <c r="B19774"/>
      <c r="C19774"/>
      <c r="D19774"/>
    </row>
    <row r="19775" spans="1:4" ht="15" x14ac:dyDescent="0.25">
      <c r="A19775"/>
      <c r="B19775"/>
      <c r="C19775"/>
      <c r="D19775"/>
    </row>
    <row r="19776" spans="1:4" ht="15" x14ac:dyDescent="0.25">
      <c r="A19776"/>
      <c r="B19776"/>
      <c r="C19776"/>
      <c r="D19776"/>
    </row>
    <row r="19777" spans="1:4" ht="15" x14ac:dyDescent="0.25">
      <c r="A19777"/>
      <c r="B19777"/>
      <c r="C19777"/>
      <c r="D19777"/>
    </row>
    <row r="19778" spans="1:4" ht="15" x14ac:dyDescent="0.25">
      <c r="A19778"/>
      <c r="B19778"/>
      <c r="C19778"/>
      <c r="D19778"/>
    </row>
    <row r="19779" spans="1:4" ht="15" x14ac:dyDescent="0.25">
      <c r="A19779"/>
      <c r="B19779"/>
      <c r="C19779"/>
      <c r="D19779"/>
    </row>
    <row r="19780" spans="1:4" ht="15" x14ac:dyDescent="0.25">
      <c r="A19780"/>
      <c r="B19780"/>
      <c r="C19780"/>
      <c r="D19780"/>
    </row>
    <row r="19781" spans="1:4" ht="15" x14ac:dyDescent="0.25">
      <c r="A19781"/>
      <c r="B19781"/>
      <c r="C19781"/>
      <c r="D19781"/>
    </row>
    <row r="19782" spans="1:4" ht="15" x14ac:dyDescent="0.25">
      <c r="A19782"/>
      <c r="B19782"/>
      <c r="C19782"/>
      <c r="D19782"/>
    </row>
    <row r="19783" spans="1:4" ht="15" x14ac:dyDescent="0.25">
      <c r="A19783"/>
      <c r="B19783"/>
      <c r="C19783"/>
      <c r="D19783"/>
    </row>
    <row r="19784" spans="1:4" ht="15" x14ac:dyDescent="0.25">
      <c r="A19784"/>
      <c r="B19784"/>
      <c r="C19784"/>
      <c r="D19784"/>
    </row>
    <row r="19785" spans="1:4" ht="15" x14ac:dyDescent="0.25">
      <c r="A19785"/>
      <c r="B19785"/>
      <c r="C19785"/>
      <c r="D19785"/>
    </row>
    <row r="19786" spans="1:4" ht="15" x14ac:dyDescent="0.25">
      <c r="A19786"/>
      <c r="B19786"/>
      <c r="C19786"/>
      <c r="D19786"/>
    </row>
    <row r="19787" spans="1:4" ht="15" x14ac:dyDescent="0.25">
      <c r="A19787"/>
      <c r="B19787"/>
      <c r="C19787"/>
      <c r="D19787"/>
    </row>
    <row r="19788" spans="1:4" ht="15" x14ac:dyDescent="0.25">
      <c r="A19788"/>
      <c r="B19788"/>
      <c r="C19788"/>
      <c r="D19788"/>
    </row>
    <row r="19789" spans="1:4" ht="15" x14ac:dyDescent="0.25">
      <c r="A19789"/>
      <c r="B19789"/>
      <c r="C19789"/>
      <c r="D19789"/>
    </row>
    <row r="19790" spans="1:4" ht="15" x14ac:dyDescent="0.25">
      <c r="A19790"/>
      <c r="B19790"/>
      <c r="C19790"/>
      <c r="D19790"/>
    </row>
    <row r="19791" spans="1:4" ht="15" x14ac:dyDescent="0.25">
      <c r="A19791"/>
      <c r="B19791"/>
      <c r="C19791"/>
      <c r="D19791"/>
    </row>
    <row r="19792" spans="1:4" ht="15" x14ac:dyDescent="0.25">
      <c r="A19792"/>
      <c r="B19792"/>
      <c r="C19792"/>
      <c r="D19792"/>
    </row>
    <row r="19793" spans="1:4" ht="15" x14ac:dyDescent="0.25">
      <c r="A19793"/>
      <c r="B19793"/>
      <c r="C19793"/>
      <c r="D19793"/>
    </row>
    <row r="19794" spans="1:4" ht="15" x14ac:dyDescent="0.25">
      <c r="A19794"/>
      <c r="B19794"/>
      <c r="C19794"/>
      <c r="D19794"/>
    </row>
    <row r="19795" spans="1:4" ht="15" x14ac:dyDescent="0.25">
      <c r="A19795"/>
      <c r="B19795"/>
      <c r="C19795"/>
      <c r="D19795"/>
    </row>
    <row r="19796" spans="1:4" ht="15" x14ac:dyDescent="0.25">
      <c r="A19796"/>
      <c r="B19796"/>
      <c r="C19796"/>
      <c r="D19796"/>
    </row>
    <row r="19797" spans="1:4" ht="15" x14ac:dyDescent="0.25">
      <c r="A19797"/>
      <c r="B19797"/>
      <c r="C19797"/>
      <c r="D19797"/>
    </row>
    <row r="19798" spans="1:4" ht="15" x14ac:dyDescent="0.25">
      <c r="A19798"/>
      <c r="B19798"/>
      <c r="C19798"/>
      <c r="D19798"/>
    </row>
    <row r="19799" spans="1:4" ht="15" x14ac:dyDescent="0.25">
      <c r="A19799"/>
      <c r="B19799"/>
      <c r="C19799"/>
      <c r="D19799"/>
    </row>
    <row r="19800" spans="1:4" ht="15" x14ac:dyDescent="0.25">
      <c r="A19800"/>
      <c r="B19800"/>
      <c r="C19800"/>
      <c r="D19800"/>
    </row>
    <row r="19801" spans="1:4" ht="15" x14ac:dyDescent="0.25">
      <c r="A19801"/>
      <c r="B19801"/>
      <c r="C19801"/>
      <c r="D19801"/>
    </row>
    <row r="19802" spans="1:4" ht="15" x14ac:dyDescent="0.25">
      <c r="A19802"/>
      <c r="B19802"/>
      <c r="C19802"/>
      <c r="D19802"/>
    </row>
    <row r="19803" spans="1:4" ht="15" x14ac:dyDescent="0.25">
      <c r="A19803"/>
      <c r="B19803"/>
      <c r="C19803"/>
      <c r="D19803"/>
    </row>
    <row r="19804" spans="1:4" ht="15" x14ac:dyDescent="0.25">
      <c r="A19804"/>
      <c r="B19804"/>
      <c r="C19804"/>
      <c r="D19804"/>
    </row>
    <row r="19805" spans="1:4" ht="15" x14ac:dyDescent="0.25">
      <c r="A19805"/>
      <c r="B19805"/>
      <c r="C19805"/>
      <c r="D19805"/>
    </row>
    <row r="19806" spans="1:4" ht="15" x14ac:dyDescent="0.25">
      <c r="A19806"/>
      <c r="B19806"/>
      <c r="C19806"/>
      <c r="D19806"/>
    </row>
    <row r="19807" spans="1:4" ht="15" x14ac:dyDescent="0.25">
      <c r="A19807"/>
      <c r="B19807"/>
      <c r="C19807"/>
      <c r="D19807"/>
    </row>
    <row r="19808" spans="1:4" ht="15" x14ac:dyDescent="0.25">
      <c r="A19808"/>
      <c r="B19808"/>
      <c r="C19808"/>
      <c r="D19808"/>
    </row>
    <row r="19809" spans="1:4" ht="15" x14ac:dyDescent="0.25">
      <c r="A19809"/>
      <c r="B19809"/>
      <c r="C19809"/>
      <c r="D19809"/>
    </row>
    <row r="19810" spans="1:4" ht="15" x14ac:dyDescent="0.25">
      <c r="A19810"/>
      <c r="B19810"/>
      <c r="C19810"/>
      <c r="D19810"/>
    </row>
    <row r="19811" spans="1:4" ht="15" x14ac:dyDescent="0.25">
      <c r="A19811"/>
      <c r="B19811"/>
      <c r="C19811"/>
      <c r="D19811"/>
    </row>
    <row r="19812" spans="1:4" ht="15" x14ac:dyDescent="0.25">
      <c r="A19812"/>
      <c r="B19812"/>
      <c r="C19812"/>
      <c r="D19812"/>
    </row>
    <row r="19813" spans="1:4" ht="15" x14ac:dyDescent="0.25">
      <c r="A19813"/>
      <c r="B19813"/>
      <c r="C19813"/>
      <c r="D19813"/>
    </row>
    <row r="19814" spans="1:4" ht="15" x14ac:dyDescent="0.25">
      <c r="A19814"/>
      <c r="B19814"/>
      <c r="C19814"/>
      <c r="D19814"/>
    </row>
    <row r="19815" spans="1:4" ht="15" x14ac:dyDescent="0.25">
      <c r="A19815"/>
      <c r="B19815"/>
      <c r="C19815"/>
      <c r="D19815"/>
    </row>
    <row r="19816" spans="1:4" ht="15" x14ac:dyDescent="0.25">
      <c r="A19816"/>
      <c r="B19816"/>
      <c r="C19816"/>
      <c r="D19816"/>
    </row>
    <row r="19817" spans="1:4" ht="15" x14ac:dyDescent="0.25">
      <c r="A19817"/>
      <c r="B19817"/>
      <c r="C19817"/>
      <c r="D19817"/>
    </row>
    <row r="19818" spans="1:4" ht="15" x14ac:dyDescent="0.25">
      <c r="A19818"/>
      <c r="B19818"/>
      <c r="C19818"/>
      <c r="D19818"/>
    </row>
    <row r="19819" spans="1:4" ht="15" x14ac:dyDescent="0.25">
      <c r="A19819"/>
      <c r="B19819"/>
      <c r="C19819"/>
      <c r="D19819"/>
    </row>
    <row r="19820" spans="1:4" ht="15" x14ac:dyDescent="0.25">
      <c r="A19820"/>
      <c r="B19820"/>
      <c r="C19820"/>
      <c r="D19820"/>
    </row>
    <row r="19821" spans="1:4" ht="15" x14ac:dyDescent="0.25">
      <c r="A19821"/>
      <c r="B19821"/>
      <c r="C19821"/>
      <c r="D19821"/>
    </row>
    <row r="19822" spans="1:4" ht="15" x14ac:dyDescent="0.25">
      <c r="A19822"/>
      <c r="B19822"/>
      <c r="C19822"/>
      <c r="D19822"/>
    </row>
    <row r="19823" spans="1:4" ht="15" x14ac:dyDescent="0.25">
      <c r="A19823"/>
      <c r="B19823"/>
      <c r="C19823"/>
      <c r="D19823"/>
    </row>
    <row r="19824" spans="1:4" ht="15" x14ac:dyDescent="0.25">
      <c r="A19824"/>
      <c r="B19824"/>
      <c r="C19824"/>
      <c r="D19824"/>
    </row>
    <row r="19825" spans="1:4" ht="15" x14ac:dyDescent="0.25">
      <c r="A19825"/>
      <c r="B19825"/>
      <c r="C19825"/>
      <c r="D19825"/>
    </row>
    <row r="19826" spans="1:4" ht="15" x14ac:dyDescent="0.25">
      <c r="A19826"/>
      <c r="B19826"/>
      <c r="C19826"/>
      <c r="D19826"/>
    </row>
    <row r="19827" spans="1:4" ht="15" x14ac:dyDescent="0.25">
      <c r="A19827"/>
      <c r="B19827"/>
      <c r="C19827"/>
      <c r="D19827"/>
    </row>
    <row r="19828" spans="1:4" ht="15" x14ac:dyDescent="0.25">
      <c r="A19828"/>
      <c r="B19828"/>
      <c r="C19828"/>
      <c r="D19828"/>
    </row>
    <row r="19829" spans="1:4" ht="15" x14ac:dyDescent="0.25">
      <c r="A19829"/>
      <c r="B19829"/>
      <c r="C19829"/>
      <c r="D19829"/>
    </row>
    <row r="19830" spans="1:4" ht="15" x14ac:dyDescent="0.25">
      <c r="A19830"/>
      <c r="B19830"/>
      <c r="C19830"/>
      <c r="D19830"/>
    </row>
    <row r="19831" spans="1:4" ht="15" x14ac:dyDescent="0.25">
      <c r="A19831"/>
      <c r="B19831"/>
      <c r="C19831"/>
      <c r="D19831"/>
    </row>
    <row r="19832" spans="1:4" ht="15" x14ac:dyDescent="0.25">
      <c r="A19832"/>
      <c r="B19832"/>
      <c r="C19832"/>
      <c r="D19832"/>
    </row>
    <row r="19833" spans="1:4" ht="15" x14ac:dyDescent="0.25">
      <c r="A19833"/>
      <c r="B19833"/>
      <c r="C19833"/>
      <c r="D19833"/>
    </row>
    <row r="19834" spans="1:4" ht="15" x14ac:dyDescent="0.25">
      <c r="A19834"/>
      <c r="B19834"/>
      <c r="C19834"/>
      <c r="D19834"/>
    </row>
    <row r="19835" spans="1:4" ht="15" x14ac:dyDescent="0.25">
      <c r="A19835"/>
      <c r="B19835"/>
      <c r="C19835"/>
      <c r="D19835"/>
    </row>
    <row r="19836" spans="1:4" ht="15" x14ac:dyDescent="0.25">
      <c r="A19836"/>
      <c r="B19836"/>
      <c r="C19836"/>
      <c r="D19836"/>
    </row>
    <row r="19837" spans="1:4" ht="15" x14ac:dyDescent="0.25">
      <c r="A19837"/>
      <c r="B19837"/>
      <c r="C19837"/>
      <c r="D19837"/>
    </row>
    <row r="19838" spans="1:4" ht="15" x14ac:dyDescent="0.25">
      <c r="A19838"/>
      <c r="B19838"/>
      <c r="C19838"/>
      <c r="D19838"/>
    </row>
    <row r="19839" spans="1:4" ht="15" x14ac:dyDescent="0.25">
      <c r="A19839"/>
      <c r="B19839"/>
      <c r="C19839"/>
      <c r="D19839"/>
    </row>
    <row r="19840" spans="1:4" ht="15" x14ac:dyDescent="0.25">
      <c r="A19840"/>
      <c r="B19840"/>
      <c r="C19840"/>
      <c r="D19840"/>
    </row>
    <row r="19841" spans="1:4" ht="15" x14ac:dyDescent="0.25">
      <c r="A19841"/>
      <c r="B19841"/>
      <c r="C19841"/>
      <c r="D19841"/>
    </row>
    <row r="19842" spans="1:4" ht="15" x14ac:dyDescent="0.25">
      <c r="A19842"/>
      <c r="B19842"/>
      <c r="C19842"/>
      <c r="D19842"/>
    </row>
    <row r="19843" spans="1:4" ht="15" x14ac:dyDescent="0.25">
      <c r="A19843"/>
      <c r="B19843"/>
      <c r="C19843"/>
      <c r="D19843"/>
    </row>
    <row r="19844" spans="1:4" ht="15" x14ac:dyDescent="0.25">
      <c r="A19844"/>
      <c r="B19844"/>
      <c r="C19844"/>
      <c r="D19844"/>
    </row>
    <row r="19845" spans="1:4" ht="15" x14ac:dyDescent="0.25">
      <c r="A19845"/>
      <c r="B19845"/>
      <c r="C19845"/>
      <c r="D19845"/>
    </row>
    <row r="19846" spans="1:4" ht="15" x14ac:dyDescent="0.25">
      <c r="A19846"/>
      <c r="B19846"/>
      <c r="C19846"/>
      <c r="D19846"/>
    </row>
    <row r="19847" spans="1:4" ht="15" x14ac:dyDescent="0.25">
      <c r="A19847"/>
      <c r="B19847"/>
      <c r="C19847"/>
      <c r="D19847"/>
    </row>
    <row r="19848" spans="1:4" ht="15" x14ac:dyDescent="0.25">
      <c r="A19848"/>
      <c r="B19848"/>
      <c r="C19848"/>
      <c r="D19848"/>
    </row>
    <row r="19849" spans="1:4" ht="15" x14ac:dyDescent="0.25">
      <c r="A19849"/>
      <c r="B19849"/>
      <c r="C19849"/>
      <c r="D19849"/>
    </row>
    <row r="19850" spans="1:4" ht="15" x14ac:dyDescent="0.25">
      <c r="A19850"/>
      <c r="B19850"/>
      <c r="C19850"/>
      <c r="D19850"/>
    </row>
    <row r="19851" spans="1:4" ht="15" x14ac:dyDescent="0.25">
      <c r="A19851"/>
      <c r="B19851"/>
      <c r="C19851"/>
      <c r="D19851"/>
    </row>
    <row r="19852" spans="1:4" ht="15" x14ac:dyDescent="0.25">
      <c r="A19852"/>
      <c r="B19852"/>
      <c r="C19852"/>
      <c r="D19852"/>
    </row>
    <row r="19853" spans="1:4" ht="15" x14ac:dyDescent="0.25">
      <c r="A19853"/>
      <c r="B19853"/>
      <c r="C19853"/>
      <c r="D19853"/>
    </row>
    <row r="19854" spans="1:4" ht="15" x14ac:dyDescent="0.25">
      <c r="A19854"/>
      <c r="B19854"/>
      <c r="C19854"/>
      <c r="D19854"/>
    </row>
    <row r="19855" spans="1:4" ht="15" x14ac:dyDescent="0.25">
      <c r="A19855"/>
      <c r="B19855"/>
      <c r="C19855"/>
      <c r="D19855"/>
    </row>
    <row r="19856" spans="1:4" ht="15" x14ac:dyDescent="0.25">
      <c r="A19856"/>
      <c r="B19856"/>
      <c r="C19856"/>
      <c r="D19856"/>
    </row>
    <row r="19857" spans="1:4" ht="15" x14ac:dyDescent="0.25">
      <c r="A19857"/>
      <c r="B19857"/>
      <c r="C19857"/>
      <c r="D19857"/>
    </row>
    <row r="19858" spans="1:4" ht="15" x14ac:dyDescent="0.25">
      <c r="A19858"/>
      <c r="B19858"/>
      <c r="C19858"/>
      <c r="D19858"/>
    </row>
    <row r="19859" spans="1:4" ht="15" x14ac:dyDescent="0.25">
      <c r="A19859"/>
      <c r="B19859"/>
      <c r="C19859"/>
      <c r="D19859"/>
    </row>
    <row r="19860" spans="1:4" ht="15" x14ac:dyDescent="0.25">
      <c r="A19860"/>
      <c r="B19860"/>
      <c r="C19860"/>
      <c r="D19860"/>
    </row>
    <row r="19861" spans="1:4" ht="15" x14ac:dyDescent="0.25">
      <c r="A19861"/>
      <c r="B19861"/>
      <c r="C19861"/>
      <c r="D19861"/>
    </row>
    <row r="19862" spans="1:4" ht="15" x14ac:dyDescent="0.25">
      <c r="A19862"/>
      <c r="B19862"/>
      <c r="C19862"/>
      <c r="D19862"/>
    </row>
    <row r="19863" spans="1:4" ht="15" x14ac:dyDescent="0.25">
      <c r="A19863"/>
      <c r="B19863"/>
      <c r="C19863"/>
      <c r="D19863"/>
    </row>
    <row r="19864" spans="1:4" ht="15" x14ac:dyDescent="0.25">
      <c r="A19864"/>
      <c r="B19864"/>
      <c r="C19864"/>
      <c r="D19864"/>
    </row>
    <row r="19865" spans="1:4" ht="15" x14ac:dyDescent="0.25">
      <c r="A19865"/>
      <c r="B19865"/>
      <c r="C19865"/>
      <c r="D19865"/>
    </row>
    <row r="19866" spans="1:4" ht="15" x14ac:dyDescent="0.25">
      <c r="A19866"/>
      <c r="B19866"/>
      <c r="C19866"/>
      <c r="D19866"/>
    </row>
    <row r="19867" spans="1:4" ht="15" x14ac:dyDescent="0.25">
      <c r="A19867"/>
      <c r="B19867"/>
      <c r="C19867"/>
      <c r="D19867"/>
    </row>
    <row r="19868" spans="1:4" ht="15" x14ac:dyDescent="0.25">
      <c r="A19868"/>
      <c r="B19868"/>
      <c r="C19868"/>
      <c r="D19868"/>
    </row>
    <row r="19869" spans="1:4" ht="15" x14ac:dyDescent="0.25">
      <c r="A19869"/>
      <c r="B19869"/>
      <c r="C19869"/>
      <c r="D19869"/>
    </row>
    <row r="19870" spans="1:4" ht="15" x14ac:dyDescent="0.25">
      <c r="A19870"/>
      <c r="B19870"/>
      <c r="C19870"/>
      <c r="D19870"/>
    </row>
    <row r="19871" spans="1:4" ht="15" x14ac:dyDescent="0.25">
      <c r="A19871"/>
      <c r="B19871"/>
      <c r="C19871"/>
      <c r="D19871"/>
    </row>
    <row r="19872" spans="1:4" ht="15" x14ac:dyDescent="0.25">
      <c r="A19872"/>
      <c r="B19872"/>
      <c r="C19872"/>
      <c r="D19872"/>
    </row>
    <row r="19873" spans="1:4" ht="15" x14ac:dyDescent="0.25">
      <c r="A19873"/>
      <c r="B19873"/>
      <c r="C19873"/>
      <c r="D19873"/>
    </row>
    <row r="19874" spans="1:4" ht="15" x14ac:dyDescent="0.25">
      <c r="A19874"/>
      <c r="B19874"/>
      <c r="C19874"/>
      <c r="D19874"/>
    </row>
    <row r="19875" spans="1:4" ht="15" x14ac:dyDescent="0.25">
      <c r="A19875"/>
      <c r="B19875"/>
      <c r="C19875"/>
      <c r="D19875"/>
    </row>
    <row r="19876" spans="1:4" ht="15" x14ac:dyDescent="0.25">
      <c r="A19876"/>
      <c r="B19876"/>
      <c r="C19876"/>
      <c r="D19876"/>
    </row>
    <row r="19877" spans="1:4" ht="15" x14ac:dyDescent="0.25">
      <c r="A19877"/>
      <c r="B19877"/>
      <c r="C19877"/>
      <c r="D19877"/>
    </row>
    <row r="19878" spans="1:4" ht="15" x14ac:dyDescent="0.25">
      <c r="A19878"/>
      <c r="B19878"/>
      <c r="C19878"/>
      <c r="D19878"/>
    </row>
    <row r="19879" spans="1:4" ht="15" x14ac:dyDescent="0.25">
      <c r="A19879"/>
      <c r="B19879"/>
      <c r="C19879"/>
      <c r="D19879"/>
    </row>
    <row r="19880" spans="1:4" ht="15" x14ac:dyDescent="0.25">
      <c r="A19880"/>
      <c r="B19880"/>
      <c r="C19880"/>
      <c r="D19880"/>
    </row>
    <row r="19881" spans="1:4" ht="15" x14ac:dyDescent="0.25">
      <c r="A19881"/>
      <c r="B19881"/>
      <c r="C19881"/>
      <c r="D19881"/>
    </row>
    <row r="19882" spans="1:4" ht="15" x14ac:dyDescent="0.25">
      <c r="A19882"/>
      <c r="B19882"/>
      <c r="C19882"/>
      <c r="D19882"/>
    </row>
    <row r="19883" spans="1:4" ht="15" x14ac:dyDescent="0.25">
      <c r="A19883"/>
      <c r="B19883"/>
      <c r="C19883"/>
      <c r="D19883"/>
    </row>
    <row r="19884" spans="1:4" ht="15" x14ac:dyDescent="0.25">
      <c r="A19884"/>
      <c r="B19884"/>
      <c r="C19884"/>
      <c r="D19884"/>
    </row>
    <row r="19885" spans="1:4" ht="15" x14ac:dyDescent="0.25">
      <c r="A19885"/>
      <c r="B19885"/>
      <c r="C19885"/>
      <c r="D19885"/>
    </row>
    <row r="19886" spans="1:4" ht="15" x14ac:dyDescent="0.25">
      <c r="A19886"/>
      <c r="B19886"/>
      <c r="C19886"/>
      <c r="D19886"/>
    </row>
    <row r="19887" spans="1:4" ht="15" x14ac:dyDescent="0.25">
      <c r="A19887"/>
      <c r="B19887"/>
      <c r="C19887"/>
      <c r="D19887"/>
    </row>
    <row r="19888" spans="1:4" ht="15" x14ac:dyDescent="0.25">
      <c r="A19888"/>
      <c r="B19888"/>
      <c r="C19888"/>
      <c r="D19888"/>
    </row>
    <row r="19889" spans="1:4" ht="15" x14ac:dyDescent="0.25">
      <c r="A19889"/>
      <c r="B19889"/>
      <c r="C19889"/>
      <c r="D19889"/>
    </row>
    <row r="19890" spans="1:4" ht="15" x14ac:dyDescent="0.25">
      <c r="A19890"/>
      <c r="B19890"/>
      <c r="C19890"/>
      <c r="D19890"/>
    </row>
    <row r="19891" spans="1:4" ht="15" x14ac:dyDescent="0.25">
      <c r="A19891"/>
      <c r="B19891"/>
      <c r="C19891"/>
      <c r="D19891"/>
    </row>
    <row r="19892" spans="1:4" ht="15" x14ac:dyDescent="0.25">
      <c r="A19892"/>
      <c r="B19892"/>
      <c r="C19892"/>
      <c r="D19892"/>
    </row>
    <row r="19893" spans="1:4" ht="15" x14ac:dyDescent="0.25">
      <c r="A19893"/>
      <c r="B19893"/>
      <c r="C19893"/>
      <c r="D19893"/>
    </row>
    <row r="19894" spans="1:4" ht="15" x14ac:dyDescent="0.25">
      <c r="A19894"/>
      <c r="B19894"/>
      <c r="C19894"/>
      <c r="D19894"/>
    </row>
    <row r="19895" spans="1:4" ht="15" x14ac:dyDescent="0.25">
      <c r="A19895"/>
      <c r="B19895"/>
      <c r="C19895"/>
      <c r="D19895"/>
    </row>
    <row r="19896" spans="1:4" ht="15" x14ac:dyDescent="0.25">
      <c r="A19896"/>
      <c r="B19896"/>
      <c r="C19896"/>
      <c r="D19896"/>
    </row>
    <row r="19897" spans="1:4" ht="15" x14ac:dyDescent="0.25">
      <c r="A19897"/>
      <c r="B19897"/>
      <c r="C19897"/>
      <c r="D19897"/>
    </row>
    <row r="19898" spans="1:4" ht="15" x14ac:dyDescent="0.25">
      <c r="A19898"/>
      <c r="B19898"/>
      <c r="C19898"/>
      <c r="D19898"/>
    </row>
    <row r="19899" spans="1:4" ht="15" x14ac:dyDescent="0.25">
      <c r="A19899"/>
      <c r="B19899"/>
      <c r="C19899"/>
      <c r="D19899"/>
    </row>
    <row r="19900" spans="1:4" ht="15" x14ac:dyDescent="0.25">
      <c r="A19900"/>
      <c r="B19900"/>
      <c r="C19900"/>
      <c r="D19900"/>
    </row>
    <row r="19901" spans="1:4" ht="15" x14ac:dyDescent="0.25">
      <c r="A19901"/>
      <c r="B19901"/>
      <c r="C19901"/>
      <c r="D19901"/>
    </row>
    <row r="19902" spans="1:4" ht="15" x14ac:dyDescent="0.25">
      <c r="A19902"/>
      <c r="B19902"/>
      <c r="C19902"/>
      <c r="D19902"/>
    </row>
    <row r="19903" spans="1:4" ht="15" x14ac:dyDescent="0.25">
      <c r="A19903"/>
      <c r="B19903"/>
      <c r="C19903"/>
      <c r="D19903"/>
    </row>
    <row r="19904" spans="1:4" ht="15" x14ac:dyDescent="0.25">
      <c r="A19904"/>
      <c r="B19904"/>
      <c r="C19904"/>
      <c r="D19904"/>
    </row>
    <row r="19905" spans="1:4" ht="15" x14ac:dyDescent="0.25">
      <c r="A19905"/>
      <c r="B19905"/>
      <c r="C19905"/>
      <c r="D19905"/>
    </row>
    <row r="19906" spans="1:4" ht="15" x14ac:dyDescent="0.25">
      <c r="A19906"/>
      <c r="B19906"/>
      <c r="C19906"/>
      <c r="D19906"/>
    </row>
    <row r="19907" spans="1:4" ht="15" x14ac:dyDescent="0.25">
      <c r="A19907"/>
      <c r="B19907"/>
      <c r="C19907"/>
      <c r="D19907"/>
    </row>
    <row r="19908" spans="1:4" ht="15" x14ac:dyDescent="0.25">
      <c r="A19908"/>
      <c r="B19908"/>
      <c r="C19908"/>
      <c r="D19908"/>
    </row>
    <row r="19909" spans="1:4" ht="15" x14ac:dyDescent="0.25">
      <c r="A19909"/>
      <c r="B19909"/>
      <c r="C19909"/>
      <c r="D19909"/>
    </row>
    <row r="19910" spans="1:4" ht="15" x14ac:dyDescent="0.25">
      <c r="A19910"/>
      <c r="B19910"/>
      <c r="C19910"/>
      <c r="D19910"/>
    </row>
    <row r="19911" spans="1:4" ht="15" x14ac:dyDescent="0.25">
      <c r="A19911"/>
      <c r="B19911"/>
      <c r="C19911"/>
      <c r="D19911"/>
    </row>
    <row r="19912" spans="1:4" ht="15" x14ac:dyDescent="0.25">
      <c r="A19912"/>
      <c r="B19912"/>
      <c r="C19912"/>
      <c r="D19912"/>
    </row>
    <row r="19913" spans="1:4" ht="15" x14ac:dyDescent="0.25">
      <c r="A19913"/>
      <c r="B19913"/>
      <c r="C19913"/>
      <c r="D19913"/>
    </row>
    <row r="19914" spans="1:4" ht="15" x14ac:dyDescent="0.25">
      <c r="A19914"/>
      <c r="B19914"/>
      <c r="C19914"/>
      <c r="D19914"/>
    </row>
    <row r="19915" spans="1:4" ht="15" x14ac:dyDescent="0.25">
      <c r="A19915"/>
      <c r="B19915"/>
      <c r="C19915"/>
      <c r="D19915"/>
    </row>
    <row r="19916" spans="1:4" ht="15" x14ac:dyDescent="0.25">
      <c r="A19916"/>
      <c r="B19916"/>
      <c r="C19916"/>
      <c r="D19916"/>
    </row>
    <row r="19917" spans="1:4" ht="15" x14ac:dyDescent="0.25">
      <c r="A19917"/>
      <c r="B19917"/>
      <c r="C19917"/>
      <c r="D19917"/>
    </row>
    <row r="19918" spans="1:4" ht="15" x14ac:dyDescent="0.25">
      <c r="A19918"/>
      <c r="B19918"/>
      <c r="C19918"/>
      <c r="D19918"/>
    </row>
    <row r="19919" spans="1:4" ht="15" x14ac:dyDescent="0.25">
      <c r="A19919"/>
      <c r="B19919"/>
      <c r="C19919"/>
      <c r="D19919"/>
    </row>
    <row r="19920" spans="1:4" ht="15" x14ac:dyDescent="0.25">
      <c r="A19920"/>
      <c r="B19920"/>
      <c r="C19920"/>
      <c r="D19920"/>
    </row>
    <row r="19921" spans="1:4" ht="15" x14ac:dyDescent="0.25">
      <c r="A19921"/>
      <c r="B19921"/>
      <c r="C19921"/>
      <c r="D19921"/>
    </row>
    <row r="19922" spans="1:4" ht="15" x14ac:dyDescent="0.25">
      <c r="A19922"/>
      <c r="B19922"/>
      <c r="C19922"/>
      <c r="D19922"/>
    </row>
    <row r="19923" spans="1:4" ht="15" x14ac:dyDescent="0.25">
      <c r="A19923"/>
      <c r="B19923"/>
      <c r="C19923"/>
      <c r="D19923"/>
    </row>
    <row r="19924" spans="1:4" ht="15" x14ac:dyDescent="0.25">
      <c r="A19924"/>
      <c r="B19924"/>
      <c r="C19924"/>
      <c r="D19924"/>
    </row>
    <row r="19925" spans="1:4" ht="15" x14ac:dyDescent="0.25">
      <c r="A19925"/>
      <c r="B19925"/>
      <c r="C19925"/>
      <c r="D19925"/>
    </row>
    <row r="19926" spans="1:4" ht="15" x14ac:dyDescent="0.25">
      <c r="A19926"/>
      <c r="B19926"/>
      <c r="C19926"/>
      <c r="D19926"/>
    </row>
    <row r="19927" spans="1:4" ht="15" x14ac:dyDescent="0.25">
      <c r="A19927"/>
      <c r="B19927"/>
      <c r="C19927"/>
      <c r="D19927"/>
    </row>
    <row r="19928" spans="1:4" ht="15" x14ac:dyDescent="0.25">
      <c r="A19928"/>
      <c r="B19928"/>
      <c r="C19928"/>
      <c r="D19928"/>
    </row>
    <row r="19929" spans="1:4" ht="15" x14ac:dyDescent="0.25">
      <c r="A19929"/>
      <c r="B19929"/>
      <c r="C19929"/>
      <c r="D19929"/>
    </row>
    <row r="19930" spans="1:4" ht="15" x14ac:dyDescent="0.25">
      <c r="A19930"/>
      <c r="B19930"/>
      <c r="C19930"/>
      <c r="D19930"/>
    </row>
    <row r="19931" spans="1:4" ht="15" x14ac:dyDescent="0.25">
      <c r="A19931"/>
      <c r="B19931"/>
      <c r="C19931"/>
      <c r="D19931"/>
    </row>
    <row r="19932" spans="1:4" ht="15" x14ac:dyDescent="0.25">
      <c r="A19932"/>
      <c r="B19932"/>
      <c r="C19932"/>
      <c r="D19932"/>
    </row>
    <row r="19933" spans="1:4" ht="15" x14ac:dyDescent="0.25">
      <c r="A19933"/>
      <c r="B19933"/>
      <c r="C19933"/>
      <c r="D19933"/>
    </row>
    <row r="19934" spans="1:4" ht="15" x14ac:dyDescent="0.25">
      <c r="A19934"/>
      <c r="B19934"/>
      <c r="C19934"/>
      <c r="D19934"/>
    </row>
    <row r="19935" spans="1:4" ht="15" x14ac:dyDescent="0.25">
      <c r="A19935"/>
      <c r="B19935"/>
      <c r="C19935"/>
      <c r="D19935"/>
    </row>
    <row r="19936" spans="1:4" ht="15" x14ac:dyDescent="0.25">
      <c r="A19936"/>
      <c r="B19936"/>
      <c r="C19936"/>
      <c r="D19936"/>
    </row>
    <row r="19937" spans="1:4" ht="15" x14ac:dyDescent="0.25">
      <c r="A19937"/>
      <c r="B19937"/>
      <c r="C19937"/>
      <c r="D19937"/>
    </row>
    <row r="19938" spans="1:4" ht="15" x14ac:dyDescent="0.25">
      <c r="A19938"/>
      <c r="B19938"/>
      <c r="C19938"/>
      <c r="D19938"/>
    </row>
    <row r="19939" spans="1:4" ht="15" x14ac:dyDescent="0.25">
      <c r="A19939"/>
      <c r="B19939"/>
      <c r="C19939"/>
      <c r="D19939"/>
    </row>
    <row r="19940" spans="1:4" ht="15" x14ac:dyDescent="0.25">
      <c r="A19940"/>
      <c r="B19940"/>
      <c r="C19940"/>
      <c r="D19940"/>
    </row>
    <row r="19941" spans="1:4" ht="15" x14ac:dyDescent="0.25">
      <c r="A19941"/>
      <c r="B19941"/>
      <c r="C19941"/>
      <c r="D19941"/>
    </row>
    <row r="19942" spans="1:4" ht="15" x14ac:dyDescent="0.25">
      <c r="A19942"/>
      <c r="B19942"/>
      <c r="C19942"/>
      <c r="D19942"/>
    </row>
    <row r="19943" spans="1:4" ht="15" x14ac:dyDescent="0.25">
      <c r="A19943"/>
      <c r="B19943"/>
      <c r="C19943"/>
      <c r="D19943"/>
    </row>
    <row r="19944" spans="1:4" ht="15" x14ac:dyDescent="0.25">
      <c r="A19944"/>
      <c r="B19944"/>
      <c r="C19944"/>
      <c r="D19944"/>
    </row>
    <row r="19945" spans="1:4" ht="15" x14ac:dyDescent="0.25">
      <c r="A19945"/>
      <c r="B19945"/>
      <c r="C19945"/>
      <c r="D19945"/>
    </row>
    <row r="19946" spans="1:4" ht="15" x14ac:dyDescent="0.25">
      <c r="A19946"/>
      <c r="B19946"/>
      <c r="C19946"/>
      <c r="D19946"/>
    </row>
    <row r="19947" spans="1:4" ht="15" x14ac:dyDescent="0.25">
      <c r="A19947"/>
      <c r="B19947"/>
      <c r="C19947"/>
      <c r="D19947"/>
    </row>
    <row r="19948" spans="1:4" ht="15" x14ac:dyDescent="0.25">
      <c r="A19948"/>
      <c r="B19948"/>
      <c r="C19948"/>
      <c r="D19948"/>
    </row>
    <row r="19949" spans="1:4" ht="15" x14ac:dyDescent="0.25">
      <c r="A19949"/>
      <c r="B19949"/>
      <c r="C19949"/>
      <c r="D19949"/>
    </row>
    <row r="19950" spans="1:4" ht="15" x14ac:dyDescent="0.25">
      <c r="A19950"/>
      <c r="B19950"/>
      <c r="C19950"/>
      <c r="D19950"/>
    </row>
    <row r="19951" spans="1:4" ht="15" x14ac:dyDescent="0.25">
      <c r="A19951"/>
      <c r="B19951"/>
      <c r="C19951"/>
      <c r="D19951"/>
    </row>
    <row r="19952" spans="1:4" ht="15" x14ac:dyDescent="0.25">
      <c r="A19952"/>
      <c r="B19952"/>
      <c r="C19952"/>
      <c r="D19952"/>
    </row>
    <row r="19953" spans="1:4" ht="15" x14ac:dyDescent="0.25">
      <c r="A19953"/>
      <c r="B19953"/>
      <c r="C19953"/>
      <c r="D19953"/>
    </row>
    <row r="19954" spans="1:4" ht="15" x14ac:dyDescent="0.25">
      <c r="A19954"/>
      <c r="B19954"/>
      <c r="C19954"/>
      <c r="D19954"/>
    </row>
    <row r="19955" spans="1:4" ht="15" x14ac:dyDescent="0.25">
      <c r="A19955"/>
      <c r="B19955"/>
      <c r="C19955"/>
      <c r="D19955"/>
    </row>
    <row r="19956" spans="1:4" ht="15" x14ac:dyDescent="0.25">
      <c r="A19956"/>
      <c r="B19956"/>
      <c r="C19956"/>
      <c r="D19956"/>
    </row>
    <row r="19957" spans="1:4" ht="15" x14ac:dyDescent="0.25">
      <c r="A19957"/>
      <c r="B19957"/>
      <c r="C19957"/>
      <c r="D19957"/>
    </row>
    <row r="19958" spans="1:4" ht="15" x14ac:dyDescent="0.25">
      <c r="A19958"/>
      <c r="B19958"/>
      <c r="C19958"/>
      <c r="D19958"/>
    </row>
    <row r="19959" spans="1:4" ht="15" x14ac:dyDescent="0.25">
      <c r="A19959"/>
      <c r="B19959"/>
      <c r="C19959"/>
      <c r="D19959"/>
    </row>
    <row r="19960" spans="1:4" ht="15" x14ac:dyDescent="0.25">
      <c r="A19960"/>
      <c r="B19960"/>
      <c r="C19960"/>
      <c r="D19960"/>
    </row>
    <row r="19961" spans="1:4" ht="15" x14ac:dyDescent="0.25">
      <c r="A19961"/>
      <c r="B19961"/>
      <c r="C19961"/>
      <c r="D19961"/>
    </row>
    <row r="19962" spans="1:4" ht="15" x14ac:dyDescent="0.25">
      <c r="A19962"/>
      <c r="B19962"/>
      <c r="C19962"/>
      <c r="D19962"/>
    </row>
    <row r="19963" spans="1:4" ht="15" x14ac:dyDescent="0.25">
      <c r="A19963"/>
      <c r="B19963"/>
      <c r="C19963"/>
      <c r="D19963"/>
    </row>
    <row r="19964" spans="1:4" ht="15" x14ac:dyDescent="0.25">
      <c r="A19964"/>
      <c r="B19964"/>
      <c r="C19964"/>
      <c r="D19964"/>
    </row>
    <row r="19965" spans="1:4" ht="15" x14ac:dyDescent="0.25">
      <c r="A19965"/>
      <c r="B19965"/>
      <c r="C19965"/>
      <c r="D19965"/>
    </row>
    <row r="19966" spans="1:4" ht="15" x14ac:dyDescent="0.25">
      <c r="A19966"/>
      <c r="B19966"/>
      <c r="C19966"/>
      <c r="D19966"/>
    </row>
    <row r="19967" spans="1:4" ht="15" x14ac:dyDescent="0.25">
      <c r="A19967"/>
      <c r="B19967"/>
      <c r="C19967"/>
      <c r="D19967"/>
    </row>
    <row r="19968" spans="1:4" ht="15" x14ac:dyDescent="0.25">
      <c r="A19968"/>
      <c r="B19968"/>
      <c r="C19968"/>
      <c r="D19968"/>
    </row>
    <row r="19969" spans="1:4" ht="15" x14ac:dyDescent="0.25">
      <c r="A19969"/>
      <c r="B19969"/>
      <c r="C19969"/>
      <c r="D19969"/>
    </row>
    <row r="19970" spans="1:4" ht="15" x14ac:dyDescent="0.25">
      <c r="A19970"/>
      <c r="B19970"/>
      <c r="C19970"/>
      <c r="D19970"/>
    </row>
    <row r="19971" spans="1:4" ht="15" x14ac:dyDescent="0.25">
      <c r="A19971"/>
      <c r="B19971"/>
      <c r="C19971"/>
      <c r="D19971"/>
    </row>
    <row r="19972" spans="1:4" ht="15" x14ac:dyDescent="0.25">
      <c r="A19972"/>
      <c r="B19972"/>
      <c r="C19972"/>
      <c r="D19972"/>
    </row>
    <row r="19973" spans="1:4" ht="15" x14ac:dyDescent="0.25">
      <c r="A19973"/>
      <c r="B19973"/>
      <c r="C19973"/>
      <c r="D19973"/>
    </row>
    <row r="19974" spans="1:4" ht="15" x14ac:dyDescent="0.25">
      <c r="A19974"/>
      <c r="B19974"/>
      <c r="C19974"/>
      <c r="D19974"/>
    </row>
    <row r="19975" spans="1:4" ht="15" x14ac:dyDescent="0.25">
      <c r="A19975"/>
      <c r="B19975"/>
      <c r="C19975"/>
      <c r="D19975"/>
    </row>
    <row r="19976" spans="1:4" ht="15" x14ac:dyDescent="0.25">
      <c r="A19976"/>
      <c r="B19976"/>
      <c r="C19976"/>
      <c r="D19976"/>
    </row>
    <row r="19977" spans="1:4" ht="15" x14ac:dyDescent="0.25">
      <c r="A19977"/>
      <c r="B19977"/>
      <c r="C19977"/>
      <c r="D19977"/>
    </row>
    <row r="19978" spans="1:4" ht="15" x14ac:dyDescent="0.25">
      <c r="A19978"/>
      <c r="B19978"/>
      <c r="C19978"/>
      <c r="D19978"/>
    </row>
    <row r="19979" spans="1:4" ht="15" x14ac:dyDescent="0.25">
      <c r="A19979"/>
      <c r="B19979"/>
      <c r="C19979"/>
      <c r="D19979"/>
    </row>
    <row r="19980" spans="1:4" ht="15" x14ac:dyDescent="0.25">
      <c r="A19980"/>
      <c r="B19980"/>
      <c r="C19980"/>
      <c r="D19980"/>
    </row>
    <row r="19981" spans="1:4" ht="15" x14ac:dyDescent="0.25">
      <c r="A19981"/>
      <c r="B19981"/>
      <c r="C19981"/>
      <c r="D19981"/>
    </row>
    <row r="19982" spans="1:4" ht="15" x14ac:dyDescent="0.25">
      <c r="A19982"/>
      <c r="B19982"/>
      <c r="C19982"/>
      <c r="D19982"/>
    </row>
    <row r="19983" spans="1:4" ht="15" x14ac:dyDescent="0.25">
      <c r="A19983"/>
      <c r="B19983"/>
      <c r="C19983"/>
      <c r="D19983"/>
    </row>
    <row r="19984" spans="1:4" ht="15" x14ac:dyDescent="0.25">
      <c r="A19984"/>
      <c r="B19984"/>
      <c r="C19984"/>
      <c r="D19984"/>
    </row>
    <row r="19985" spans="1:4" ht="15" x14ac:dyDescent="0.25">
      <c r="A19985"/>
      <c r="B19985"/>
      <c r="C19985"/>
      <c r="D19985"/>
    </row>
    <row r="19986" spans="1:4" ht="15" x14ac:dyDescent="0.25">
      <c r="A19986"/>
      <c r="B19986"/>
      <c r="C19986"/>
      <c r="D19986"/>
    </row>
    <row r="19987" spans="1:4" ht="15" x14ac:dyDescent="0.25">
      <c r="A19987"/>
      <c r="B19987"/>
      <c r="C19987"/>
      <c r="D19987"/>
    </row>
    <row r="19988" spans="1:4" ht="15" x14ac:dyDescent="0.25">
      <c r="A19988"/>
      <c r="B19988"/>
      <c r="C19988"/>
      <c r="D19988"/>
    </row>
    <row r="19989" spans="1:4" ht="15" x14ac:dyDescent="0.25">
      <c r="A19989"/>
      <c r="B19989"/>
      <c r="C19989"/>
      <c r="D19989"/>
    </row>
    <row r="19990" spans="1:4" ht="15" x14ac:dyDescent="0.25">
      <c r="A19990"/>
      <c r="B19990"/>
      <c r="C19990"/>
      <c r="D19990"/>
    </row>
    <row r="19991" spans="1:4" ht="15" x14ac:dyDescent="0.25">
      <c r="A19991"/>
      <c r="B19991"/>
      <c r="C19991"/>
      <c r="D19991"/>
    </row>
    <row r="19992" spans="1:4" ht="15" x14ac:dyDescent="0.25">
      <c r="A19992"/>
      <c r="B19992"/>
      <c r="C19992"/>
      <c r="D19992"/>
    </row>
    <row r="19993" spans="1:4" ht="15" x14ac:dyDescent="0.25">
      <c r="A19993"/>
      <c r="B19993"/>
      <c r="C19993"/>
      <c r="D19993"/>
    </row>
    <row r="19994" spans="1:4" ht="15" x14ac:dyDescent="0.25">
      <c r="A19994"/>
      <c r="B19994"/>
      <c r="C19994"/>
      <c r="D19994"/>
    </row>
    <row r="19995" spans="1:4" ht="15" x14ac:dyDescent="0.25">
      <c r="A19995"/>
      <c r="B19995"/>
      <c r="C19995"/>
      <c r="D19995"/>
    </row>
    <row r="19996" spans="1:4" ht="15" x14ac:dyDescent="0.25">
      <c r="A19996"/>
      <c r="B19996"/>
      <c r="C19996"/>
      <c r="D19996"/>
    </row>
    <row r="19997" spans="1:4" ht="15" x14ac:dyDescent="0.25">
      <c r="A19997"/>
      <c r="B19997"/>
      <c r="C19997"/>
      <c r="D19997"/>
    </row>
    <row r="19998" spans="1:4" ht="15" x14ac:dyDescent="0.25">
      <c r="A19998"/>
      <c r="B19998"/>
      <c r="C19998"/>
      <c r="D19998"/>
    </row>
    <row r="19999" spans="1:4" ht="15" x14ac:dyDescent="0.25">
      <c r="A19999"/>
      <c r="B19999"/>
      <c r="C19999"/>
      <c r="D19999"/>
    </row>
    <row r="20000" spans="1:4" ht="15" x14ac:dyDescent="0.25">
      <c r="A20000"/>
      <c r="B20000"/>
      <c r="C20000"/>
      <c r="D20000"/>
    </row>
    <row r="20001" spans="1:4" ht="15" x14ac:dyDescent="0.25">
      <c r="A20001"/>
      <c r="B20001"/>
      <c r="C20001"/>
      <c r="D20001"/>
    </row>
    <row r="20002" spans="1:4" ht="15" x14ac:dyDescent="0.25">
      <c r="A20002"/>
      <c r="B20002"/>
      <c r="C20002"/>
      <c r="D20002"/>
    </row>
    <row r="20003" spans="1:4" ht="15" x14ac:dyDescent="0.25">
      <c r="A20003"/>
      <c r="B20003"/>
      <c r="C20003"/>
      <c r="D20003"/>
    </row>
    <row r="20004" spans="1:4" ht="15" x14ac:dyDescent="0.25">
      <c r="A20004"/>
      <c r="B20004"/>
      <c r="C20004"/>
      <c r="D20004"/>
    </row>
    <row r="20005" spans="1:4" ht="15" x14ac:dyDescent="0.25">
      <c r="A20005"/>
      <c r="B20005"/>
      <c r="C20005"/>
      <c r="D20005"/>
    </row>
    <row r="20006" spans="1:4" ht="15" x14ac:dyDescent="0.25">
      <c r="A20006"/>
      <c r="B20006"/>
      <c r="C20006"/>
      <c r="D20006"/>
    </row>
    <row r="20007" spans="1:4" ht="15" x14ac:dyDescent="0.25">
      <c r="A20007"/>
      <c r="B20007"/>
      <c r="C20007"/>
      <c r="D20007"/>
    </row>
    <row r="20008" spans="1:4" ht="15" x14ac:dyDescent="0.25">
      <c r="A20008"/>
      <c r="B20008"/>
      <c r="C20008"/>
      <c r="D20008"/>
    </row>
    <row r="20009" spans="1:4" ht="15" x14ac:dyDescent="0.25">
      <c r="A20009"/>
      <c r="B20009"/>
      <c r="C20009"/>
      <c r="D20009"/>
    </row>
    <row r="20010" spans="1:4" ht="15" x14ac:dyDescent="0.25">
      <c r="A20010"/>
      <c r="B20010"/>
      <c r="C20010"/>
      <c r="D20010"/>
    </row>
    <row r="20011" spans="1:4" ht="15" x14ac:dyDescent="0.25">
      <c r="A20011"/>
      <c r="B20011"/>
      <c r="C20011"/>
      <c r="D20011"/>
    </row>
    <row r="20012" spans="1:4" ht="15" x14ac:dyDescent="0.25">
      <c r="A20012"/>
      <c r="B20012"/>
      <c r="C20012"/>
      <c r="D20012"/>
    </row>
    <row r="20013" spans="1:4" ht="15" x14ac:dyDescent="0.25">
      <c r="A20013"/>
      <c r="B20013"/>
      <c r="C20013"/>
      <c r="D20013"/>
    </row>
    <row r="20014" spans="1:4" ht="15" x14ac:dyDescent="0.25">
      <c r="A20014"/>
      <c r="B20014"/>
      <c r="C20014"/>
      <c r="D20014"/>
    </row>
    <row r="20015" spans="1:4" ht="15" x14ac:dyDescent="0.25">
      <c r="A20015"/>
      <c r="B20015"/>
      <c r="C20015"/>
      <c r="D20015"/>
    </row>
    <row r="20016" spans="1:4" ht="15" x14ac:dyDescent="0.25">
      <c r="A20016"/>
      <c r="B20016"/>
      <c r="C20016"/>
      <c r="D20016"/>
    </row>
    <row r="20017" spans="1:4" ht="15" x14ac:dyDescent="0.25">
      <c r="A20017"/>
      <c r="B20017"/>
      <c r="C20017"/>
      <c r="D20017"/>
    </row>
    <row r="20018" spans="1:4" ht="15" x14ac:dyDescent="0.25">
      <c r="A20018"/>
      <c r="B20018"/>
      <c r="C20018"/>
      <c r="D20018"/>
    </row>
    <row r="20019" spans="1:4" ht="15" x14ac:dyDescent="0.25">
      <c r="A20019"/>
      <c r="B20019"/>
      <c r="C20019"/>
      <c r="D20019"/>
    </row>
    <row r="20020" spans="1:4" ht="15" x14ac:dyDescent="0.25">
      <c r="A20020"/>
      <c r="B20020"/>
      <c r="C20020"/>
      <c r="D20020"/>
    </row>
    <row r="20021" spans="1:4" ht="15" x14ac:dyDescent="0.25">
      <c r="A20021"/>
      <c r="B20021"/>
      <c r="C20021"/>
      <c r="D20021"/>
    </row>
    <row r="20022" spans="1:4" ht="15" x14ac:dyDescent="0.25">
      <c r="A20022"/>
      <c r="B20022"/>
      <c r="C20022"/>
      <c r="D20022"/>
    </row>
    <row r="20023" spans="1:4" ht="15" x14ac:dyDescent="0.25">
      <c r="A20023"/>
      <c r="B20023"/>
      <c r="C20023"/>
      <c r="D20023"/>
    </row>
    <row r="20024" spans="1:4" ht="15" x14ac:dyDescent="0.25">
      <c r="A20024"/>
      <c r="B20024"/>
      <c r="C20024"/>
      <c r="D20024"/>
    </row>
    <row r="20025" spans="1:4" ht="15" x14ac:dyDescent="0.25">
      <c r="A20025"/>
      <c r="B20025"/>
      <c r="C20025"/>
      <c r="D20025"/>
    </row>
    <row r="20026" spans="1:4" ht="15" x14ac:dyDescent="0.25">
      <c r="A20026"/>
      <c r="B20026"/>
      <c r="C20026"/>
      <c r="D20026"/>
    </row>
    <row r="20027" spans="1:4" ht="15" x14ac:dyDescent="0.25">
      <c r="A20027"/>
      <c r="B20027"/>
      <c r="C20027"/>
      <c r="D20027"/>
    </row>
    <row r="20028" spans="1:4" ht="15" x14ac:dyDescent="0.25">
      <c r="A20028"/>
      <c r="B20028"/>
      <c r="C20028"/>
      <c r="D20028"/>
    </row>
    <row r="20029" spans="1:4" ht="15" x14ac:dyDescent="0.25">
      <c r="A20029"/>
      <c r="B20029"/>
      <c r="C20029"/>
      <c r="D20029"/>
    </row>
    <row r="20030" spans="1:4" ht="15" x14ac:dyDescent="0.25">
      <c r="A20030"/>
      <c r="B20030"/>
      <c r="C20030"/>
      <c r="D20030"/>
    </row>
    <row r="20031" spans="1:4" ht="15" x14ac:dyDescent="0.25">
      <c r="A20031"/>
      <c r="B20031"/>
      <c r="C20031"/>
      <c r="D20031"/>
    </row>
    <row r="20032" spans="1:4" ht="15" x14ac:dyDescent="0.25">
      <c r="A20032"/>
      <c r="B20032"/>
      <c r="C20032"/>
      <c r="D20032"/>
    </row>
    <row r="20033" spans="1:4" ht="15" x14ac:dyDescent="0.25">
      <c r="A20033"/>
      <c r="B20033"/>
      <c r="C20033"/>
      <c r="D20033"/>
    </row>
    <row r="20034" spans="1:4" ht="15" x14ac:dyDescent="0.25">
      <c r="A20034"/>
      <c r="B20034"/>
      <c r="C20034"/>
      <c r="D20034"/>
    </row>
    <row r="20035" spans="1:4" ht="15" x14ac:dyDescent="0.25">
      <c r="A20035"/>
      <c r="B20035"/>
      <c r="C20035"/>
      <c r="D20035"/>
    </row>
    <row r="20036" spans="1:4" ht="15" x14ac:dyDescent="0.25">
      <c r="A20036"/>
      <c r="B20036"/>
      <c r="C20036"/>
      <c r="D20036"/>
    </row>
    <row r="20037" spans="1:4" ht="15" x14ac:dyDescent="0.25">
      <c r="A20037"/>
      <c r="B20037"/>
      <c r="C20037"/>
      <c r="D20037"/>
    </row>
    <row r="20038" spans="1:4" ht="15" x14ac:dyDescent="0.25">
      <c r="A20038"/>
      <c r="B20038"/>
      <c r="C20038"/>
      <c r="D20038"/>
    </row>
    <row r="20039" spans="1:4" ht="15" x14ac:dyDescent="0.25">
      <c r="A20039"/>
      <c r="B20039"/>
      <c r="C20039"/>
      <c r="D20039"/>
    </row>
    <row r="20040" spans="1:4" ht="15" x14ac:dyDescent="0.25">
      <c r="A20040"/>
      <c r="B20040"/>
      <c r="C20040"/>
      <c r="D20040"/>
    </row>
    <row r="20041" spans="1:4" ht="15" x14ac:dyDescent="0.25">
      <c r="A20041"/>
      <c r="B20041"/>
      <c r="C20041"/>
      <c r="D20041"/>
    </row>
    <row r="20042" spans="1:4" ht="15" x14ac:dyDescent="0.25">
      <c r="A20042"/>
      <c r="B20042"/>
      <c r="C20042"/>
      <c r="D20042"/>
    </row>
    <row r="20043" spans="1:4" ht="15" x14ac:dyDescent="0.25">
      <c r="A20043"/>
      <c r="B20043"/>
      <c r="C20043"/>
      <c r="D20043"/>
    </row>
    <row r="20044" spans="1:4" ht="15" x14ac:dyDescent="0.25">
      <c r="A20044"/>
      <c r="B20044"/>
      <c r="C20044"/>
      <c r="D20044"/>
    </row>
    <row r="20045" spans="1:4" ht="15" x14ac:dyDescent="0.25">
      <c r="A20045"/>
      <c r="B20045"/>
      <c r="C20045"/>
      <c r="D20045"/>
    </row>
    <row r="20046" spans="1:4" ht="15" x14ac:dyDescent="0.25">
      <c r="A20046"/>
      <c r="B20046"/>
      <c r="C20046"/>
      <c r="D20046"/>
    </row>
    <row r="20047" spans="1:4" ht="15" x14ac:dyDescent="0.25">
      <c r="A20047"/>
      <c r="B20047"/>
      <c r="C20047"/>
      <c r="D20047"/>
    </row>
    <row r="20048" spans="1:4" ht="15" x14ac:dyDescent="0.25">
      <c r="A20048"/>
      <c r="B20048"/>
      <c r="C20048"/>
      <c r="D20048"/>
    </row>
    <row r="20049" spans="1:4" ht="15" x14ac:dyDescent="0.25">
      <c r="A20049"/>
      <c r="B20049"/>
      <c r="C20049"/>
      <c r="D20049"/>
    </row>
    <row r="20050" spans="1:4" ht="15" x14ac:dyDescent="0.25">
      <c r="A20050"/>
      <c r="B20050"/>
      <c r="C20050"/>
      <c r="D20050"/>
    </row>
    <row r="20051" spans="1:4" ht="15" x14ac:dyDescent="0.25">
      <c r="A20051"/>
      <c r="B20051"/>
      <c r="C20051"/>
      <c r="D20051"/>
    </row>
    <row r="20052" spans="1:4" ht="15" x14ac:dyDescent="0.25">
      <c r="A20052"/>
      <c r="B20052"/>
      <c r="C20052"/>
      <c r="D20052"/>
    </row>
    <row r="20053" spans="1:4" ht="15" x14ac:dyDescent="0.25">
      <c r="A20053"/>
      <c r="B20053"/>
      <c r="C20053"/>
      <c r="D20053"/>
    </row>
    <row r="20054" spans="1:4" ht="15" x14ac:dyDescent="0.25">
      <c r="A20054"/>
      <c r="B20054"/>
      <c r="C20054"/>
      <c r="D20054"/>
    </row>
    <row r="20055" spans="1:4" ht="15" x14ac:dyDescent="0.25">
      <c r="A20055"/>
      <c r="B20055"/>
      <c r="C20055"/>
      <c r="D20055"/>
    </row>
    <row r="20056" spans="1:4" ht="15" x14ac:dyDescent="0.25">
      <c r="A20056"/>
      <c r="B20056"/>
      <c r="C20056"/>
      <c r="D20056"/>
    </row>
    <row r="20057" spans="1:4" ht="15" x14ac:dyDescent="0.25">
      <c r="A20057"/>
      <c r="B20057"/>
      <c r="C20057"/>
      <c r="D20057"/>
    </row>
    <row r="20058" spans="1:4" ht="15" x14ac:dyDescent="0.25">
      <c r="A20058"/>
      <c r="B20058"/>
      <c r="C20058"/>
      <c r="D20058"/>
    </row>
    <row r="20059" spans="1:4" ht="15" x14ac:dyDescent="0.25">
      <c r="A20059"/>
      <c r="B20059"/>
      <c r="C20059"/>
      <c r="D20059"/>
    </row>
    <row r="20060" spans="1:4" ht="15" x14ac:dyDescent="0.25">
      <c r="A20060"/>
      <c r="B20060"/>
      <c r="C20060"/>
      <c r="D20060"/>
    </row>
    <row r="20061" spans="1:4" ht="15" x14ac:dyDescent="0.25">
      <c r="A20061"/>
      <c r="B20061"/>
      <c r="C20061"/>
      <c r="D20061"/>
    </row>
    <row r="20062" spans="1:4" ht="15" x14ac:dyDescent="0.25">
      <c r="A20062"/>
      <c r="B20062"/>
      <c r="C20062"/>
      <c r="D20062"/>
    </row>
    <row r="20063" spans="1:4" ht="15" x14ac:dyDescent="0.25">
      <c r="A20063"/>
      <c r="B20063"/>
      <c r="C20063"/>
      <c r="D20063"/>
    </row>
    <row r="20064" spans="1:4" ht="15" x14ac:dyDescent="0.25">
      <c r="A20064"/>
      <c r="B20064"/>
      <c r="C20064"/>
      <c r="D20064"/>
    </row>
    <row r="20065" spans="1:4" ht="15" x14ac:dyDescent="0.25">
      <c r="A20065"/>
      <c r="B20065"/>
      <c r="C20065"/>
      <c r="D20065"/>
    </row>
    <row r="20066" spans="1:4" ht="15" x14ac:dyDescent="0.25">
      <c r="A20066"/>
      <c r="B20066"/>
      <c r="C20066"/>
      <c r="D20066"/>
    </row>
    <row r="20067" spans="1:4" ht="15" x14ac:dyDescent="0.25">
      <c r="A20067"/>
      <c r="B20067"/>
      <c r="C20067"/>
      <c r="D20067"/>
    </row>
    <row r="20068" spans="1:4" ht="15" x14ac:dyDescent="0.25">
      <c r="A20068"/>
      <c r="B20068"/>
      <c r="C20068"/>
      <c r="D20068"/>
    </row>
    <row r="20069" spans="1:4" ht="15" x14ac:dyDescent="0.25">
      <c r="A20069"/>
      <c r="B20069"/>
      <c r="C20069"/>
      <c r="D20069"/>
    </row>
    <row r="20070" spans="1:4" ht="15" x14ac:dyDescent="0.25">
      <c r="A20070"/>
      <c r="B20070"/>
      <c r="C20070"/>
      <c r="D20070"/>
    </row>
    <row r="20071" spans="1:4" ht="15" x14ac:dyDescent="0.25">
      <c r="A20071"/>
      <c r="B20071"/>
      <c r="C20071"/>
      <c r="D20071"/>
    </row>
    <row r="20072" spans="1:4" ht="15" x14ac:dyDescent="0.25">
      <c r="A20072"/>
      <c r="B20072"/>
      <c r="C20072"/>
      <c r="D20072"/>
    </row>
    <row r="20073" spans="1:4" ht="15" x14ac:dyDescent="0.25">
      <c r="A20073"/>
      <c r="B20073"/>
      <c r="C20073"/>
      <c r="D20073"/>
    </row>
    <row r="20074" spans="1:4" ht="15" x14ac:dyDescent="0.25">
      <c r="A20074"/>
      <c r="B20074"/>
      <c r="C20074"/>
      <c r="D20074"/>
    </row>
    <row r="20075" spans="1:4" ht="15" x14ac:dyDescent="0.25">
      <c r="A20075"/>
      <c r="B20075"/>
      <c r="C20075"/>
      <c r="D20075"/>
    </row>
    <row r="20076" spans="1:4" ht="15" x14ac:dyDescent="0.25">
      <c r="A20076"/>
      <c r="B20076"/>
      <c r="C20076"/>
      <c r="D20076"/>
    </row>
    <row r="20077" spans="1:4" ht="15" x14ac:dyDescent="0.25">
      <c r="A20077"/>
      <c r="B20077"/>
      <c r="C20077"/>
      <c r="D20077"/>
    </row>
    <row r="20078" spans="1:4" ht="15" x14ac:dyDescent="0.25">
      <c r="A20078"/>
      <c r="B20078"/>
      <c r="C20078"/>
      <c r="D20078"/>
    </row>
    <row r="20079" spans="1:4" ht="15" x14ac:dyDescent="0.25">
      <c r="A20079"/>
      <c r="B20079"/>
      <c r="C20079"/>
      <c r="D20079"/>
    </row>
    <row r="20080" spans="1:4" ht="15" x14ac:dyDescent="0.25">
      <c r="A20080"/>
      <c r="B20080"/>
      <c r="C20080"/>
      <c r="D20080"/>
    </row>
    <row r="20081" spans="1:4" ht="15" x14ac:dyDescent="0.25">
      <c r="A20081"/>
      <c r="B20081"/>
      <c r="C20081"/>
      <c r="D20081"/>
    </row>
    <row r="20082" spans="1:4" ht="15" x14ac:dyDescent="0.25">
      <c r="A20082"/>
      <c r="B20082"/>
      <c r="C20082"/>
      <c r="D20082"/>
    </row>
    <row r="20083" spans="1:4" ht="15" x14ac:dyDescent="0.25">
      <c r="A20083"/>
      <c r="B20083"/>
      <c r="C20083"/>
      <c r="D20083"/>
    </row>
    <row r="20084" spans="1:4" ht="15" x14ac:dyDescent="0.25">
      <c r="A20084"/>
      <c r="B20084"/>
      <c r="C20084"/>
      <c r="D20084"/>
    </row>
    <row r="20085" spans="1:4" ht="15" x14ac:dyDescent="0.25">
      <c r="A20085"/>
      <c r="B20085"/>
      <c r="C20085"/>
      <c r="D20085"/>
    </row>
    <row r="20086" spans="1:4" ht="15" x14ac:dyDescent="0.25">
      <c r="A20086"/>
      <c r="B20086"/>
      <c r="C20086"/>
      <c r="D20086"/>
    </row>
    <row r="20087" spans="1:4" ht="15" x14ac:dyDescent="0.25">
      <c r="A20087"/>
      <c r="B20087"/>
      <c r="C20087"/>
      <c r="D20087"/>
    </row>
    <row r="20088" spans="1:4" ht="15" x14ac:dyDescent="0.25">
      <c r="A20088"/>
      <c r="B20088"/>
      <c r="C20088"/>
      <c r="D20088"/>
    </row>
    <row r="20089" spans="1:4" ht="15" x14ac:dyDescent="0.25">
      <c r="A20089"/>
      <c r="B20089"/>
      <c r="C20089"/>
      <c r="D20089"/>
    </row>
    <row r="20090" spans="1:4" ht="15" x14ac:dyDescent="0.25">
      <c r="A20090"/>
      <c r="B20090"/>
      <c r="C20090"/>
      <c r="D20090"/>
    </row>
    <row r="20091" spans="1:4" ht="15" x14ac:dyDescent="0.25">
      <c r="A20091"/>
      <c r="B20091"/>
      <c r="C20091"/>
      <c r="D20091"/>
    </row>
    <row r="20092" spans="1:4" ht="15" x14ac:dyDescent="0.25">
      <c r="A20092"/>
      <c r="B20092"/>
      <c r="C20092"/>
      <c r="D20092"/>
    </row>
    <row r="20093" spans="1:4" ht="15" x14ac:dyDescent="0.25">
      <c r="A20093"/>
      <c r="B20093"/>
      <c r="C20093"/>
      <c r="D20093"/>
    </row>
    <row r="20094" spans="1:4" ht="15" x14ac:dyDescent="0.25">
      <c r="A20094"/>
      <c r="B20094"/>
      <c r="C20094"/>
      <c r="D20094"/>
    </row>
    <row r="20095" spans="1:4" ht="15" x14ac:dyDescent="0.25">
      <c r="A20095"/>
      <c r="B20095"/>
      <c r="C20095"/>
      <c r="D20095"/>
    </row>
    <row r="20096" spans="1:4" ht="15" x14ac:dyDescent="0.25">
      <c r="A20096"/>
      <c r="B20096"/>
      <c r="C20096"/>
      <c r="D20096"/>
    </row>
    <row r="20097" spans="1:4" ht="15" x14ac:dyDescent="0.25">
      <c r="A20097"/>
      <c r="B20097"/>
      <c r="C20097"/>
      <c r="D20097"/>
    </row>
    <row r="20098" spans="1:4" ht="15" x14ac:dyDescent="0.25">
      <c r="A20098"/>
      <c r="B20098"/>
      <c r="C20098"/>
      <c r="D20098"/>
    </row>
    <row r="20099" spans="1:4" ht="15" x14ac:dyDescent="0.25">
      <c r="A20099"/>
      <c r="B20099"/>
      <c r="C20099"/>
      <c r="D20099"/>
    </row>
    <row r="20100" spans="1:4" ht="15" x14ac:dyDescent="0.25">
      <c r="A20100"/>
      <c r="B20100"/>
      <c r="C20100"/>
      <c r="D20100"/>
    </row>
    <row r="20101" spans="1:4" ht="15" x14ac:dyDescent="0.25">
      <c r="A20101"/>
      <c r="B20101"/>
      <c r="C20101"/>
      <c r="D20101"/>
    </row>
    <row r="20102" spans="1:4" ht="15" x14ac:dyDescent="0.25">
      <c r="A20102"/>
      <c r="B20102"/>
      <c r="C20102"/>
      <c r="D20102"/>
    </row>
    <row r="20103" spans="1:4" ht="15" x14ac:dyDescent="0.25">
      <c r="A20103"/>
      <c r="B20103"/>
      <c r="C20103"/>
      <c r="D20103"/>
    </row>
    <row r="20104" spans="1:4" ht="15" x14ac:dyDescent="0.25">
      <c r="A20104"/>
      <c r="B20104"/>
      <c r="C20104"/>
      <c r="D20104"/>
    </row>
    <row r="20105" spans="1:4" ht="15" x14ac:dyDescent="0.25">
      <c r="A20105"/>
      <c r="B20105"/>
      <c r="C20105"/>
      <c r="D20105"/>
    </row>
    <row r="20106" spans="1:4" ht="15" x14ac:dyDescent="0.25">
      <c r="A20106"/>
      <c r="B20106"/>
      <c r="C20106"/>
      <c r="D20106"/>
    </row>
    <row r="20107" spans="1:4" ht="15" x14ac:dyDescent="0.25">
      <c r="A20107"/>
      <c r="B20107"/>
      <c r="C20107"/>
      <c r="D20107"/>
    </row>
    <row r="20108" spans="1:4" ht="15" x14ac:dyDescent="0.25">
      <c r="A20108"/>
      <c r="B20108"/>
      <c r="C20108"/>
      <c r="D20108"/>
    </row>
    <row r="20109" spans="1:4" ht="15" x14ac:dyDescent="0.25">
      <c r="A20109"/>
      <c r="B20109"/>
      <c r="C20109"/>
      <c r="D20109"/>
    </row>
    <row r="20110" spans="1:4" ht="15" x14ac:dyDescent="0.25">
      <c r="A20110"/>
      <c r="B20110"/>
      <c r="C20110"/>
      <c r="D20110"/>
    </row>
    <row r="20111" spans="1:4" ht="15" x14ac:dyDescent="0.25">
      <c r="A20111"/>
      <c r="B20111"/>
      <c r="C20111"/>
      <c r="D20111"/>
    </row>
    <row r="20112" spans="1:4" ht="15" x14ac:dyDescent="0.25">
      <c r="A20112"/>
      <c r="B20112"/>
      <c r="C20112"/>
      <c r="D20112"/>
    </row>
    <row r="20113" spans="1:4" ht="15" x14ac:dyDescent="0.25">
      <c r="A20113"/>
      <c r="B20113"/>
      <c r="C20113"/>
      <c r="D20113"/>
    </row>
    <row r="20114" spans="1:4" ht="15" x14ac:dyDescent="0.25">
      <c r="A20114"/>
      <c r="B20114"/>
      <c r="C20114"/>
      <c r="D20114"/>
    </row>
    <row r="20115" spans="1:4" ht="15" x14ac:dyDescent="0.25">
      <c r="A20115"/>
      <c r="B20115"/>
      <c r="C20115"/>
      <c r="D20115"/>
    </row>
    <row r="20116" spans="1:4" ht="15" x14ac:dyDescent="0.25">
      <c r="A20116"/>
      <c r="B20116"/>
      <c r="C20116"/>
      <c r="D20116"/>
    </row>
    <row r="20117" spans="1:4" ht="15" x14ac:dyDescent="0.25">
      <c r="A20117"/>
      <c r="B20117"/>
      <c r="C20117"/>
      <c r="D20117"/>
    </row>
    <row r="20118" spans="1:4" ht="15" x14ac:dyDescent="0.25">
      <c r="A20118"/>
      <c r="B20118"/>
      <c r="C20118"/>
      <c r="D20118"/>
    </row>
    <row r="20119" spans="1:4" ht="15" x14ac:dyDescent="0.25">
      <c r="A20119"/>
      <c r="B20119"/>
      <c r="C20119"/>
      <c r="D20119"/>
    </row>
    <row r="20120" spans="1:4" ht="15" x14ac:dyDescent="0.25">
      <c r="A20120"/>
      <c r="B20120"/>
      <c r="C20120"/>
      <c r="D20120"/>
    </row>
    <row r="20121" spans="1:4" ht="15" x14ac:dyDescent="0.25">
      <c r="A20121"/>
      <c r="B20121"/>
      <c r="C20121"/>
      <c r="D20121"/>
    </row>
    <row r="20122" spans="1:4" ht="15" x14ac:dyDescent="0.25">
      <c r="A20122"/>
      <c r="B20122"/>
      <c r="C20122"/>
      <c r="D20122"/>
    </row>
    <row r="20123" spans="1:4" ht="15" x14ac:dyDescent="0.25">
      <c r="A20123"/>
      <c r="B20123"/>
      <c r="C20123"/>
      <c r="D20123"/>
    </row>
    <row r="20124" spans="1:4" ht="15" x14ac:dyDescent="0.25">
      <c r="A20124"/>
      <c r="B20124"/>
      <c r="C20124"/>
      <c r="D20124"/>
    </row>
    <row r="20125" spans="1:4" ht="15" x14ac:dyDescent="0.25">
      <c r="A20125"/>
      <c r="B20125"/>
      <c r="C20125"/>
      <c r="D20125"/>
    </row>
    <row r="20126" spans="1:4" ht="15" x14ac:dyDescent="0.25">
      <c r="A20126"/>
      <c r="B20126"/>
      <c r="C20126"/>
      <c r="D20126"/>
    </row>
    <row r="20127" spans="1:4" ht="15" x14ac:dyDescent="0.25">
      <c r="A20127"/>
      <c r="B20127"/>
      <c r="C20127"/>
      <c r="D20127"/>
    </row>
    <row r="20128" spans="1:4" ht="15" x14ac:dyDescent="0.25">
      <c r="A20128"/>
      <c r="B20128"/>
      <c r="C20128"/>
      <c r="D20128"/>
    </row>
    <row r="20129" spans="1:4" ht="15" x14ac:dyDescent="0.25">
      <c r="A20129"/>
      <c r="B20129"/>
      <c r="C20129"/>
      <c r="D20129"/>
    </row>
    <row r="20130" spans="1:4" ht="15" x14ac:dyDescent="0.25">
      <c r="A20130"/>
      <c r="B20130"/>
      <c r="C20130"/>
      <c r="D20130"/>
    </row>
    <row r="20131" spans="1:4" ht="15" x14ac:dyDescent="0.25">
      <c r="A20131"/>
      <c r="B20131"/>
      <c r="C20131"/>
      <c r="D20131"/>
    </row>
    <row r="20132" spans="1:4" ht="15" x14ac:dyDescent="0.25">
      <c r="A20132"/>
      <c r="B20132"/>
      <c r="C20132"/>
      <c r="D20132"/>
    </row>
    <row r="20133" spans="1:4" ht="15" x14ac:dyDescent="0.25">
      <c r="A20133"/>
      <c r="B20133"/>
      <c r="C20133"/>
      <c r="D20133"/>
    </row>
    <row r="20134" spans="1:4" ht="15" x14ac:dyDescent="0.25">
      <c r="A20134"/>
      <c r="B20134"/>
      <c r="C20134"/>
      <c r="D20134"/>
    </row>
    <row r="20135" spans="1:4" ht="15" x14ac:dyDescent="0.25">
      <c r="A20135"/>
      <c r="B20135"/>
      <c r="C20135"/>
      <c r="D20135"/>
    </row>
    <row r="20136" spans="1:4" ht="15" x14ac:dyDescent="0.25">
      <c r="A20136"/>
      <c r="B20136"/>
      <c r="C20136"/>
      <c r="D20136"/>
    </row>
    <row r="20137" spans="1:4" ht="15" x14ac:dyDescent="0.25">
      <c r="A20137"/>
      <c r="B20137"/>
      <c r="C20137"/>
      <c r="D20137"/>
    </row>
    <row r="20138" spans="1:4" ht="15" x14ac:dyDescent="0.25">
      <c r="A20138"/>
      <c r="B20138"/>
      <c r="C20138"/>
      <c r="D20138"/>
    </row>
    <row r="20139" spans="1:4" ht="15" x14ac:dyDescent="0.25">
      <c r="A20139"/>
      <c r="B20139"/>
      <c r="C20139"/>
      <c r="D20139"/>
    </row>
    <row r="20140" spans="1:4" ht="15" x14ac:dyDescent="0.25">
      <c r="A20140"/>
      <c r="B20140"/>
      <c r="C20140"/>
      <c r="D20140"/>
    </row>
    <row r="20141" spans="1:4" ht="15" x14ac:dyDescent="0.25">
      <c r="A20141"/>
      <c r="B20141"/>
      <c r="C20141"/>
      <c r="D20141"/>
    </row>
    <row r="20142" spans="1:4" ht="15" x14ac:dyDescent="0.25">
      <c r="A20142"/>
      <c r="B20142"/>
      <c r="C20142"/>
      <c r="D20142"/>
    </row>
    <row r="20143" spans="1:4" ht="15" x14ac:dyDescent="0.25">
      <c r="A20143"/>
      <c r="B20143"/>
      <c r="C20143"/>
      <c r="D20143"/>
    </row>
    <row r="20144" spans="1:4" ht="15" x14ac:dyDescent="0.25">
      <c r="A20144"/>
      <c r="B20144"/>
      <c r="C20144"/>
      <c r="D20144"/>
    </row>
    <row r="20145" spans="1:4" ht="15" x14ac:dyDescent="0.25">
      <c r="A20145"/>
      <c r="B20145"/>
      <c r="C20145"/>
      <c r="D20145"/>
    </row>
    <row r="20146" spans="1:4" ht="15" x14ac:dyDescent="0.25">
      <c r="A20146"/>
      <c r="B20146"/>
      <c r="C20146"/>
      <c r="D20146"/>
    </row>
    <row r="20147" spans="1:4" ht="15" x14ac:dyDescent="0.25">
      <c r="A20147"/>
      <c r="B20147"/>
      <c r="C20147"/>
      <c r="D20147"/>
    </row>
    <row r="20148" spans="1:4" ht="15" x14ac:dyDescent="0.25">
      <c r="A20148"/>
      <c r="B20148"/>
      <c r="C20148"/>
      <c r="D20148"/>
    </row>
    <row r="20149" spans="1:4" ht="15" x14ac:dyDescent="0.25">
      <c r="A20149"/>
      <c r="B20149"/>
      <c r="C20149"/>
      <c r="D20149"/>
    </row>
    <row r="20150" spans="1:4" ht="15" x14ac:dyDescent="0.25">
      <c r="A20150"/>
      <c r="B20150"/>
      <c r="C20150"/>
      <c r="D20150"/>
    </row>
    <row r="20151" spans="1:4" ht="15" x14ac:dyDescent="0.25">
      <c r="A20151"/>
      <c r="B20151"/>
      <c r="C20151"/>
      <c r="D20151"/>
    </row>
    <row r="20152" spans="1:4" ht="15" x14ac:dyDescent="0.25">
      <c r="A20152"/>
      <c r="B20152"/>
      <c r="C20152"/>
      <c r="D20152"/>
    </row>
    <row r="20153" spans="1:4" ht="15" x14ac:dyDescent="0.25">
      <c r="A20153"/>
      <c r="B20153"/>
      <c r="C20153"/>
      <c r="D20153"/>
    </row>
    <row r="20154" spans="1:4" ht="15" x14ac:dyDescent="0.25">
      <c r="A20154"/>
      <c r="B20154"/>
      <c r="C20154"/>
      <c r="D20154"/>
    </row>
    <row r="20155" spans="1:4" ht="15" x14ac:dyDescent="0.25">
      <c r="A20155"/>
      <c r="B20155"/>
      <c r="C20155"/>
      <c r="D20155"/>
    </row>
    <row r="20156" spans="1:4" ht="15" x14ac:dyDescent="0.25">
      <c r="A20156"/>
      <c r="B20156"/>
      <c r="C20156"/>
      <c r="D20156"/>
    </row>
    <row r="20157" spans="1:4" ht="15" x14ac:dyDescent="0.25">
      <c r="A20157"/>
      <c r="B20157"/>
      <c r="C20157"/>
      <c r="D20157"/>
    </row>
    <row r="20158" spans="1:4" ht="15" x14ac:dyDescent="0.25">
      <c r="A20158"/>
      <c r="B20158"/>
      <c r="C20158"/>
      <c r="D20158"/>
    </row>
    <row r="20159" spans="1:4" ht="15" x14ac:dyDescent="0.25">
      <c r="A20159"/>
      <c r="B20159"/>
      <c r="C20159"/>
      <c r="D20159"/>
    </row>
    <row r="20160" spans="1:4" ht="15" x14ac:dyDescent="0.25">
      <c r="A20160"/>
      <c r="B20160"/>
      <c r="C20160"/>
      <c r="D20160"/>
    </row>
    <row r="20161" spans="1:4" ht="15" x14ac:dyDescent="0.25">
      <c r="A20161"/>
      <c r="B20161"/>
      <c r="C20161"/>
      <c r="D20161"/>
    </row>
    <row r="20162" spans="1:4" ht="15" x14ac:dyDescent="0.25">
      <c r="A20162"/>
      <c r="B20162"/>
      <c r="C20162"/>
      <c r="D20162"/>
    </row>
    <row r="20163" spans="1:4" ht="15" x14ac:dyDescent="0.25">
      <c r="A20163"/>
      <c r="B20163"/>
      <c r="C20163"/>
      <c r="D20163"/>
    </row>
    <row r="20164" spans="1:4" ht="15" x14ac:dyDescent="0.25">
      <c r="A20164"/>
      <c r="B20164"/>
      <c r="C20164"/>
      <c r="D20164"/>
    </row>
    <row r="20165" spans="1:4" ht="15" x14ac:dyDescent="0.25">
      <c r="A20165"/>
      <c r="B20165"/>
      <c r="C20165"/>
      <c r="D20165"/>
    </row>
    <row r="20166" spans="1:4" ht="15" x14ac:dyDescent="0.25">
      <c r="A20166"/>
      <c r="B20166"/>
      <c r="C20166"/>
      <c r="D20166"/>
    </row>
    <row r="20167" spans="1:4" ht="15" x14ac:dyDescent="0.25">
      <c r="A20167"/>
      <c r="B20167"/>
      <c r="C20167"/>
      <c r="D20167"/>
    </row>
    <row r="20168" spans="1:4" ht="15" x14ac:dyDescent="0.25">
      <c r="A20168"/>
      <c r="B20168"/>
      <c r="C20168"/>
      <c r="D20168"/>
    </row>
    <row r="20169" spans="1:4" ht="15" x14ac:dyDescent="0.25">
      <c r="A20169"/>
      <c r="B20169"/>
      <c r="C20169"/>
      <c r="D20169"/>
    </row>
    <row r="20170" spans="1:4" ht="15" x14ac:dyDescent="0.25">
      <c r="A20170"/>
      <c r="B20170"/>
      <c r="C20170"/>
      <c r="D20170"/>
    </row>
    <row r="20171" spans="1:4" ht="15" x14ac:dyDescent="0.25">
      <c r="A20171"/>
      <c r="B20171"/>
      <c r="C20171"/>
      <c r="D20171"/>
    </row>
    <row r="20172" spans="1:4" ht="15" x14ac:dyDescent="0.25">
      <c r="A20172"/>
      <c r="B20172"/>
      <c r="C20172"/>
      <c r="D20172"/>
    </row>
    <row r="20173" spans="1:4" ht="15" x14ac:dyDescent="0.25">
      <c r="A20173"/>
      <c r="B20173"/>
      <c r="C20173"/>
      <c r="D20173"/>
    </row>
    <row r="20174" spans="1:4" ht="15" x14ac:dyDescent="0.25">
      <c r="A20174"/>
      <c r="B20174"/>
      <c r="C20174"/>
      <c r="D20174"/>
    </row>
    <row r="20175" spans="1:4" ht="15" x14ac:dyDescent="0.25">
      <c r="A20175"/>
      <c r="B20175"/>
      <c r="C20175"/>
      <c r="D20175"/>
    </row>
    <row r="20176" spans="1:4" ht="15" x14ac:dyDescent="0.25">
      <c r="A20176"/>
      <c r="B20176"/>
      <c r="C20176"/>
      <c r="D20176"/>
    </row>
    <row r="20177" spans="1:4" ht="15" x14ac:dyDescent="0.25">
      <c r="A20177"/>
      <c r="B20177"/>
      <c r="C20177"/>
      <c r="D20177"/>
    </row>
    <row r="20178" spans="1:4" ht="15" x14ac:dyDescent="0.25">
      <c r="A20178"/>
      <c r="B20178"/>
      <c r="C20178"/>
      <c r="D20178"/>
    </row>
    <row r="20179" spans="1:4" ht="15" x14ac:dyDescent="0.25">
      <c r="A20179"/>
      <c r="B20179"/>
      <c r="C20179"/>
      <c r="D20179"/>
    </row>
    <row r="20180" spans="1:4" ht="15" x14ac:dyDescent="0.25">
      <c r="A20180"/>
      <c r="B20180"/>
      <c r="C20180"/>
      <c r="D20180"/>
    </row>
    <row r="20181" spans="1:4" ht="15" x14ac:dyDescent="0.25">
      <c r="A20181"/>
      <c r="B20181"/>
      <c r="C20181"/>
      <c r="D20181"/>
    </row>
    <row r="20182" spans="1:4" ht="15" x14ac:dyDescent="0.25">
      <c r="A20182"/>
      <c r="B20182"/>
      <c r="C20182"/>
      <c r="D20182"/>
    </row>
    <row r="20183" spans="1:4" ht="15" x14ac:dyDescent="0.25">
      <c r="A20183"/>
      <c r="B20183"/>
      <c r="C20183"/>
      <c r="D20183"/>
    </row>
    <row r="20184" spans="1:4" ht="15" x14ac:dyDescent="0.25">
      <c r="A20184"/>
      <c r="B20184"/>
      <c r="C20184"/>
      <c r="D20184"/>
    </row>
    <row r="20185" spans="1:4" ht="15" x14ac:dyDescent="0.25">
      <c r="A20185"/>
      <c r="B20185"/>
      <c r="C20185"/>
      <c r="D20185"/>
    </row>
    <row r="20186" spans="1:4" ht="15" x14ac:dyDescent="0.25">
      <c r="A20186"/>
      <c r="B20186"/>
      <c r="C20186"/>
      <c r="D20186"/>
    </row>
    <row r="20187" spans="1:4" ht="15" x14ac:dyDescent="0.25">
      <c r="A20187"/>
      <c r="B20187"/>
      <c r="C20187"/>
      <c r="D20187"/>
    </row>
    <row r="20188" spans="1:4" ht="15" x14ac:dyDescent="0.25">
      <c r="A20188"/>
      <c r="B20188"/>
      <c r="C20188"/>
      <c r="D20188"/>
    </row>
    <row r="20189" spans="1:4" ht="15" x14ac:dyDescent="0.25">
      <c r="A20189"/>
      <c r="B20189"/>
      <c r="C20189"/>
      <c r="D20189"/>
    </row>
    <row r="20190" spans="1:4" ht="15" x14ac:dyDescent="0.25">
      <c r="A20190"/>
      <c r="B20190"/>
      <c r="C20190"/>
      <c r="D20190"/>
    </row>
    <row r="20191" spans="1:4" ht="15" x14ac:dyDescent="0.25">
      <c r="A20191"/>
      <c r="B20191"/>
      <c r="C20191"/>
      <c r="D20191"/>
    </row>
    <row r="20192" spans="1:4" ht="15" x14ac:dyDescent="0.25">
      <c r="A20192"/>
      <c r="B20192"/>
      <c r="C20192"/>
      <c r="D20192"/>
    </row>
    <row r="20193" spans="1:4" ht="15" x14ac:dyDescent="0.25">
      <c r="A20193"/>
      <c r="B20193"/>
      <c r="C20193"/>
      <c r="D20193"/>
    </row>
    <row r="20194" spans="1:4" ht="15" x14ac:dyDescent="0.25">
      <c r="A20194"/>
      <c r="B20194"/>
      <c r="C20194"/>
      <c r="D20194"/>
    </row>
    <row r="20195" spans="1:4" ht="15" x14ac:dyDescent="0.25">
      <c r="A20195"/>
      <c r="B20195"/>
      <c r="C20195"/>
      <c r="D20195"/>
    </row>
    <row r="20196" spans="1:4" ht="15" x14ac:dyDescent="0.25">
      <c r="A20196"/>
      <c r="B20196"/>
      <c r="C20196"/>
      <c r="D20196"/>
    </row>
    <row r="20197" spans="1:4" ht="15" x14ac:dyDescent="0.25">
      <c r="A20197"/>
      <c r="B20197"/>
      <c r="C20197"/>
      <c r="D20197"/>
    </row>
    <row r="20198" spans="1:4" ht="15" x14ac:dyDescent="0.25">
      <c r="A20198"/>
      <c r="B20198"/>
      <c r="C20198"/>
      <c r="D20198"/>
    </row>
    <row r="20199" spans="1:4" ht="15" x14ac:dyDescent="0.25">
      <c r="A20199"/>
      <c r="B20199"/>
      <c r="C20199"/>
      <c r="D20199"/>
    </row>
    <row r="20200" spans="1:4" ht="15" x14ac:dyDescent="0.25">
      <c r="A20200"/>
      <c r="B20200"/>
      <c r="C20200"/>
      <c r="D20200"/>
    </row>
    <row r="20201" spans="1:4" ht="15" x14ac:dyDescent="0.25">
      <c r="A20201"/>
      <c r="B20201"/>
      <c r="C20201"/>
      <c r="D20201"/>
    </row>
    <row r="20202" spans="1:4" ht="15" x14ac:dyDescent="0.25">
      <c r="A20202"/>
      <c r="B20202"/>
      <c r="C20202"/>
      <c r="D20202"/>
    </row>
    <row r="20203" spans="1:4" ht="15" x14ac:dyDescent="0.25">
      <c r="A20203"/>
      <c r="B20203"/>
      <c r="C20203"/>
      <c r="D20203"/>
    </row>
    <row r="20204" spans="1:4" ht="15" x14ac:dyDescent="0.25">
      <c r="A20204"/>
      <c r="B20204"/>
      <c r="C20204"/>
      <c r="D20204"/>
    </row>
    <row r="20205" spans="1:4" ht="15" x14ac:dyDescent="0.25">
      <c r="A20205"/>
      <c r="B20205"/>
      <c r="C20205"/>
      <c r="D20205"/>
    </row>
    <row r="20206" spans="1:4" ht="15" x14ac:dyDescent="0.25">
      <c r="A20206"/>
      <c r="B20206"/>
      <c r="C20206"/>
      <c r="D20206"/>
    </row>
    <row r="20207" spans="1:4" ht="15" x14ac:dyDescent="0.25">
      <c r="A20207"/>
      <c r="B20207"/>
      <c r="C20207"/>
      <c r="D20207"/>
    </row>
    <row r="20208" spans="1:4" ht="15" x14ac:dyDescent="0.25">
      <c r="A20208"/>
      <c r="B20208"/>
      <c r="C20208"/>
      <c r="D20208"/>
    </row>
    <row r="20209" spans="1:4" ht="15" x14ac:dyDescent="0.25">
      <c r="A20209"/>
      <c r="B20209"/>
      <c r="C20209"/>
      <c r="D20209"/>
    </row>
    <row r="20210" spans="1:4" ht="15" x14ac:dyDescent="0.25">
      <c r="A20210"/>
      <c r="B20210"/>
      <c r="C20210"/>
      <c r="D20210"/>
    </row>
    <row r="20211" spans="1:4" ht="15" x14ac:dyDescent="0.25">
      <c r="A20211"/>
      <c r="B20211"/>
      <c r="C20211"/>
      <c r="D20211"/>
    </row>
    <row r="20212" spans="1:4" ht="15" x14ac:dyDescent="0.25">
      <c r="A20212"/>
      <c r="B20212"/>
      <c r="C20212"/>
      <c r="D20212"/>
    </row>
    <row r="20213" spans="1:4" ht="15" x14ac:dyDescent="0.25">
      <c r="A20213"/>
      <c r="B20213"/>
      <c r="C20213"/>
      <c r="D20213"/>
    </row>
    <row r="20214" spans="1:4" ht="15" x14ac:dyDescent="0.25">
      <c r="A20214"/>
      <c r="B20214"/>
      <c r="C20214"/>
      <c r="D20214"/>
    </row>
    <row r="20215" spans="1:4" ht="15" x14ac:dyDescent="0.25">
      <c r="A20215"/>
      <c r="B20215"/>
      <c r="C20215"/>
      <c r="D20215"/>
    </row>
    <row r="20216" spans="1:4" ht="15" x14ac:dyDescent="0.25">
      <c r="A20216"/>
      <c r="B20216"/>
      <c r="C20216"/>
      <c r="D20216"/>
    </row>
    <row r="20217" spans="1:4" ht="15" x14ac:dyDescent="0.25">
      <c r="A20217"/>
      <c r="B20217"/>
      <c r="C20217"/>
      <c r="D20217"/>
    </row>
    <row r="20218" spans="1:4" ht="15" x14ac:dyDescent="0.25">
      <c r="A20218"/>
      <c r="B20218"/>
      <c r="C20218"/>
      <c r="D20218"/>
    </row>
    <row r="20219" spans="1:4" ht="15" x14ac:dyDescent="0.25">
      <c r="A20219"/>
      <c r="B20219"/>
      <c r="C20219"/>
      <c r="D20219"/>
    </row>
    <row r="20220" spans="1:4" ht="15" x14ac:dyDescent="0.25">
      <c r="A20220"/>
      <c r="B20220"/>
      <c r="C20220"/>
      <c r="D20220"/>
    </row>
    <row r="20221" spans="1:4" ht="15" x14ac:dyDescent="0.25">
      <c r="A20221"/>
      <c r="B20221"/>
      <c r="C20221"/>
      <c r="D20221"/>
    </row>
    <row r="20222" spans="1:4" ht="15" x14ac:dyDescent="0.25">
      <c r="A20222"/>
      <c r="B20222"/>
      <c r="C20222"/>
      <c r="D20222"/>
    </row>
    <row r="20223" spans="1:4" ht="15" x14ac:dyDescent="0.25">
      <c r="A20223"/>
      <c r="B20223"/>
      <c r="C20223"/>
      <c r="D20223"/>
    </row>
    <row r="20224" spans="1:4" ht="15" x14ac:dyDescent="0.25">
      <c r="A20224"/>
      <c r="B20224"/>
      <c r="C20224"/>
      <c r="D20224"/>
    </row>
    <row r="20225" spans="1:4" ht="15" x14ac:dyDescent="0.25">
      <c r="A20225"/>
      <c r="B20225"/>
      <c r="C20225"/>
      <c r="D20225"/>
    </row>
    <row r="20226" spans="1:4" ht="15" x14ac:dyDescent="0.25">
      <c r="A20226"/>
      <c r="B20226"/>
      <c r="C20226"/>
      <c r="D20226"/>
    </row>
    <row r="20227" spans="1:4" ht="15" x14ac:dyDescent="0.25">
      <c r="A20227"/>
      <c r="B20227"/>
      <c r="C20227"/>
      <c r="D20227"/>
    </row>
    <row r="20228" spans="1:4" ht="15" x14ac:dyDescent="0.25">
      <c r="A20228"/>
      <c r="B20228"/>
      <c r="C20228"/>
      <c r="D20228"/>
    </row>
    <row r="20229" spans="1:4" ht="15" x14ac:dyDescent="0.25">
      <c r="A20229"/>
      <c r="B20229"/>
      <c r="C20229"/>
      <c r="D20229"/>
    </row>
    <row r="20230" spans="1:4" ht="15" x14ac:dyDescent="0.25">
      <c r="A20230"/>
      <c r="B20230"/>
      <c r="C20230"/>
      <c r="D20230"/>
    </row>
    <row r="20231" spans="1:4" ht="15" x14ac:dyDescent="0.25">
      <c r="A20231"/>
      <c r="B20231"/>
      <c r="C20231"/>
      <c r="D20231"/>
    </row>
    <row r="20232" spans="1:4" ht="15" x14ac:dyDescent="0.25">
      <c r="A20232"/>
      <c r="B20232"/>
      <c r="C20232"/>
      <c r="D20232"/>
    </row>
    <row r="20233" spans="1:4" ht="15" x14ac:dyDescent="0.25">
      <c r="A20233"/>
      <c r="B20233"/>
      <c r="C20233"/>
      <c r="D20233"/>
    </row>
    <row r="20234" spans="1:4" ht="15" x14ac:dyDescent="0.25">
      <c r="A20234"/>
      <c r="B20234"/>
      <c r="C20234"/>
      <c r="D20234"/>
    </row>
    <row r="20235" spans="1:4" ht="15" x14ac:dyDescent="0.25">
      <c r="A20235"/>
      <c r="B20235"/>
      <c r="C20235"/>
      <c r="D20235"/>
    </row>
    <row r="20236" spans="1:4" ht="15" x14ac:dyDescent="0.25">
      <c r="A20236"/>
      <c r="B20236"/>
      <c r="C20236"/>
      <c r="D20236"/>
    </row>
    <row r="20237" spans="1:4" ht="15" x14ac:dyDescent="0.25">
      <c r="A20237"/>
      <c r="B20237"/>
      <c r="C20237"/>
      <c r="D20237"/>
    </row>
    <row r="20238" spans="1:4" ht="15" x14ac:dyDescent="0.25">
      <c r="A20238"/>
      <c r="B20238"/>
      <c r="C20238"/>
      <c r="D20238"/>
    </row>
    <row r="20239" spans="1:4" ht="15" x14ac:dyDescent="0.25">
      <c r="A20239"/>
      <c r="B20239"/>
      <c r="C20239"/>
      <c r="D20239"/>
    </row>
    <row r="20240" spans="1:4" ht="15" x14ac:dyDescent="0.25">
      <c r="A20240"/>
      <c r="B20240"/>
      <c r="C20240"/>
      <c r="D20240"/>
    </row>
    <row r="20241" spans="1:4" ht="15" x14ac:dyDescent="0.25">
      <c r="A20241"/>
      <c r="B20241"/>
      <c r="C20241"/>
      <c r="D20241"/>
    </row>
    <row r="20242" spans="1:4" ht="15" x14ac:dyDescent="0.25">
      <c r="A20242"/>
      <c r="B20242"/>
      <c r="C20242"/>
      <c r="D20242"/>
    </row>
    <row r="20243" spans="1:4" ht="15" x14ac:dyDescent="0.25">
      <c r="A20243"/>
      <c r="B20243"/>
      <c r="C20243"/>
      <c r="D20243"/>
    </row>
    <row r="20244" spans="1:4" ht="15" x14ac:dyDescent="0.25">
      <c r="A20244"/>
      <c r="B20244"/>
      <c r="C20244"/>
      <c r="D20244"/>
    </row>
    <row r="20245" spans="1:4" ht="15" x14ac:dyDescent="0.25">
      <c r="A20245"/>
      <c r="B20245"/>
      <c r="C20245"/>
      <c r="D20245"/>
    </row>
    <row r="20246" spans="1:4" ht="15" x14ac:dyDescent="0.25">
      <c r="A20246"/>
      <c r="B20246"/>
      <c r="C20246"/>
      <c r="D20246"/>
    </row>
    <row r="20247" spans="1:4" ht="15" x14ac:dyDescent="0.25">
      <c r="A20247"/>
      <c r="B20247"/>
      <c r="C20247"/>
      <c r="D20247"/>
    </row>
    <row r="20248" spans="1:4" ht="15" x14ac:dyDescent="0.25">
      <c r="A20248"/>
      <c r="B20248"/>
      <c r="C20248"/>
      <c r="D20248"/>
    </row>
    <row r="20249" spans="1:4" ht="15" x14ac:dyDescent="0.25">
      <c r="A20249"/>
      <c r="B20249"/>
      <c r="C20249"/>
      <c r="D20249"/>
    </row>
    <row r="20250" spans="1:4" ht="15" x14ac:dyDescent="0.25">
      <c r="A20250"/>
      <c r="B20250"/>
      <c r="C20250"/>
      <c r="D20250"/>
    </row>
    <row r="20251" spans="1:4" ht="15" x14ac:dyDescent="0.25">
      <c r="A20251"/>
      <c r="B20251"/>
      <c r="C20251"/>
      <c r="D20251"/>
    </row>
    <row r="20252" spans="1:4" ht="15" x14ac:dyDescent="0.25">
      <c r="A20252"/>
      <c r="B20252"/>
      <c r="C20252"/>
      <c r="D20252"/>
    </row>
    <row r="20253" spans="1:4" ht="15" x14ac:dyDescent="0.25">
      <c r="A20253"/>
      <c r="B20253"/>
      <c r="C20253"/>
      <c r="D20253"/>
    </row>
    <row r="20254" spans="1:4" ht="15" x14ac:dyDescent="0.25">
      <c r="A20254"/>
      <c r="B20254"/>
      <c r="C20254"/>
      <c r="D20254"/>
    </row>
    <row r="20255" spans="1:4" ht="15" x14ac:dyDescent="0.25">
      <c r="A20255"/>
      <c r="B20255"/>
      <c r="C20255"/>
      <c r="D20255"/>
    </row>
    <row r="20256" spans="1:4" ht="15" x14ac:dyDescent="0.25">
      <c r="A20256"/>
      <c r="B20256"/>
      <c r="C20256"/>
      <c r="D20256"/>
    </row>
    <row r="20257" spans="1:4" ht="15" x14ac:dyDescent="0.25">
      <c r="A20257"/>
      <c r="B20257"/>
      <c r="C20257"/>
      <c r="D20257"/>
    </row>
    <row r="20258" spans="1:4" ht="15" x14ac:dyDescent="0.25">
      <c r="A20258"/>
      <c r="B20258"/>
      <c r="C20258"/>
      <c r="D20258"/>
    </row>
    <row r="20259" spans="1:4" ht="15" x14ac:dyDescent="0.25">
      <c r="A20259"/>
      <c r="B20259"/>
      <c r="C20259"/>
      <c r="D20259"/>
    </row>
    <row r="20260" spans="1:4" ht="15" x14ac:dyDescent="0.25">
      <c r="A20260"/>
      <c r="B20260"/>
      <c r="C20260"/>
      <c r="D20260"/>
    </row>
    <row r="20261" spans="1:4" ht="15" x14ac:dyDescent="0.25">
      <c r="A20261"/>
      <c r="B20261"/>
      <c r="C20261"/>
      <c r="D20261"/>
    </row>
    <row r="20262" spans="1:4" ht="15" x14ac:dyDescent="0.25">
      <c r="A20262"/>
      <c r="B20262"/>
      <c r="C20262"/>
      <c r="D20262"/>
    </row>
    <row r="20263" spans="1:4" ht="15" x14ac:dyDescent="0.25">
      <c r="A20263"/>
      <c r="B20263"/>
      <c r="C20263"/>
      <c r="D20263"/>
    </row>
    <row r="20264" spans="1:4" ht="15" x14ac:dyDescent="0.25">
      <c r="A20264"/>
      <c r="B20264"/>
      <c r="C20264"/>
      <c r="D20264"/>
    </row>
    <row r="20265" spans="1:4" ht="15" x14ac:dyDescent="0.25">
      <c r="A20265"/>
      <c r="B20265"/>
      <c r="C20265"/>
      <c r="D20265"/>
    </row>
    <row r="20266" spans="1:4" ht="15" x14ac:dyDescent="0.25">
      <c r="A20266"/>
      <c r="B20266"/>
      <c r="C20266"/>
      <c r="D20266"/>
    </row>
    <row r="20267" spans="1:4" ht="15" x14ac:dyDescent="0.25">
      <c r="A20267"/>
      <c r="B20267"/>
      <c r="C20267"/>
      <c r="D20267"/>
    </row>
    <row r="20268" spans="1:4" ht="15" x14ac:dyDescent="0.25">
      <c r="A20268"/>
      <c r="B20268"/>
      <c r="C20268"/>
      <c r="D20268"/>
    </row>
    <row r="20269" spans="1:4" ht="15" x14ac:dyDescent="0.25">
      <c r="A20269"/>
      <c r="B20269"/>
      <c r="C20269"/>
      <c r="D20269"/>
    </row>
    <row r="20270" spans="1:4" ht="15" x14ac:dyDescent="0.25">
      <c r="A20270"/>
      <c r="B20270"/>
      <c r="C20270"/>
      <c r="D20270"/>
    </row>
    <row r="20271" spans="1:4" ht="15" x14ac:dyDescent="0.25">
      <c r="A20271"/>
      <c r="B20271"/>
      <c r="C20271"/>
      <c r="D20271"/>
    </row>
    <row r="20272" spans="1:4" ht="15" x14ac:dyDescent="0.25">
      <c r="A20272"/>
      <c r="B20272"/>
      <c r="C20272"/>
      <c r="D20272"/>
    </row>
    <row r="20273" spans="1:4" ht="15" x14ac:dyDescent="0.25">
      <c r="A20273"/>
      <c r="B20273"/>
      <c r="C20273"/>
      <c r="D20273"/>
    </row>
    <row r="20274" spans="1:4" ht="15" x14ac:dyDescent="0.25">
      <c r="A20274"/>
      <c r="B20274"/>
      <c r="C20274"/>
      <c r="D20274"/>
    </row>
    <row r="20275" spans="1:4" ht="15" x14ac:dyDescent="0.25">
      <c r="A20275"/>
      <c r="B20275"/>
      <c r="C20275"/>
      <c r="D20275"/>
    </row>
    <row r="20276" spans="1:4" ht="15" x14ac:dyDescent="0.25">
      <c r="A20276"/>
      <c r="B20276"/>
      <c r="C20276"/>
      <c r="D20276"/>
    </row>
    <row r="20277" spans="1:4" ht="15" x14ac:dyDescent="0.25">
      <c r="A20277"/>
      <c r="B20277"/>
      <c r="C20277"/>
      <c r="D20277"/>
    </row>
    <row r="20278" spans="1:4" ht="15" x14ac:dyDescent="0.25">
      <c r="A20278"/>
      <c r="B20278"/>
      <c r="C20278"/>
      <c r="D20278"/>
    </row>
    <row r="20279" spans="1:4" ht="15" x14ac:dyDescent="0.25">
      <c r="A20279"/>
      <c r="B20279"/>
      <c r="C20279"/>
      <c r="D20279"/>
    </row>
    <row r="20280" spans="1:4" ht="15" x14ac:dyDescent="0.25">
      <c r="A20280"/>
      <c r="B20280"/>
      <c r="C20280"/>
      <c r="D20280"/>
    </row>
    <row r="20281" spans="1:4" ht="15" x14ac:dyDescent="0.25">
      <c r="A20281"/>
      <c r="B20281"/>
      <c r="C20281"/>
      <c r="D20281"/>
    </row>
    <row r="20282" spans="1:4" ht="15" x14ac:dyDescent="0.25">
      <c r="A20282"/>
      <c r="B20282"/>
      <c r="C20282"/>
      <c r="D20282"/>
    </row>
    <row r="20283" spans="1:4" ht="15" x14ac:dyDescent="0.25">
      <c r="A20283"/>
      <c r="B20283"/>
      <c r="C20283"/>
      <c r="D20283"/>
    </row>
    <row r="20284" spans="1:4" ht="15" x14ac:dyDescent="0.25">
      <c r="A20284"/>
      <c r="B20284"/>
      <c r="C20284"/>
      <c r="D20284"/>
    </row>
    <row r="20285" spans="1:4" ht="15" x14ac:dyDescent="0.25">
      <c r="A20285"/>
      <c r="B20285"/>
      <c r="C20285"/>
      <c r="D20285"/>
    </row>
    <row r="20286" spans="1:4" ht="15" x14ac:dyDescent="0.25">
      <c r="A20286"/>
      <c r="B20286"/>
      <c r="C20286"/>
      <c r="D20286"/>
    </row>
    <row r="20287" spans="1:4" ht="15" x14ac:dyDescent="0.25">
      <c r="A20287"/>
      <c r="B20287"/>
      <c r="C20287"/>
      <c r="D20287"/>
    </row>
    <row r="20288" spans="1:4" ht="15" x14ac:dyDescent="0.25">
      <c r="A20288"/>
      <c r="B20288"/>
      <c r="C20288"/>
      <c r="D20288"/>
    </row>
    <row r="20289" spans="1:4" ht="15" x14ac:dyDescent="0.25">
      <c r="A20289"/>
      <c r="B20289"/>
      <c r="C20289"/>
      <c r="D20289"/>
    </row>
    <row r="20290" spans="1:4" ht="15" x14ac:dyDescent="0.25">
      <c r="A20290"/>
      <c r="B20290"/>
      <c r="C20290"/>
      <c r="D20290"/>
    </row>
    <row r="20291" spans="1:4" ht="15" x14ac:dyDescent="0.25">
      <c r="A20291"/>
      <c r="B20291"/>
      <c r="C20291"/>
      <c r="D20291"/>
    </row>
    <row r="20292" spans="1:4" ht="15" x14ac:dyDescent="0.25">
      <c r="A20292"/>
      <c r="B20292"/>
      <c r="C20292"/>
      <c r="D20292"/>
    </row>
    <row r="20293" spans="1:4" ht="15" x14ac:dyDescent="0.25">
      <c r="A20293"/>
      <c r="B20293"/>
      <c r="C20293"/>
      <c r="D20293"/>
    </row>
    <row r="20294" spans="1:4" ht="15" x14ac:dyDescent="0.25">
      <c r="A20294"/>
      <c r="B20294"/>
      <c r="C20294"/>
      <c r="D20294"/>
    </row>
    <row r="20295" spans="1:4" ht="15" x14ac:dyDescent="0.25">
      <c r="A20295"/>
      <c r="B20295"/>
      <c r="C20295"/>
      <c r="D20295"/>
    </row>
    <row r="20296" spans="1:4" ht="15" x14ac:dyDescent="0.25">
      <c r="A20296"/>
      <c r="B20296"/>
      <c r="C20296"/>
      <c r="D20296"/>
    </row>
    <row r="20297" spans="1:4" ht="15" x14ac:dyDescent="0.25">
      <c r="A20297"/>
      <c r="B20297"/>
      <c r="C20297"/>
      <c r="D20297"/>
    </row>
    <row r="20298" spans="1:4" ht="15" x14ac:dyDescent="0.25">
      <c r="A20298"/>
      <c r="B20298"/>
      <c r="C20298"/>
      <c r="D20298"/>
    </row>
    <row r="20299" spans="1:4" ht="15" x14ac:dyDescent="0.25">
      <c r="A20299"/>
      <c r="B20299"/>
      <c r="C20299"/>
      <c r="D20299"/>
    </row>
    <row r="20300" spans="1:4" ht="15" x14ac:dyDescent="0.25">
      <c r="A20300"/>
      <c r="B20300"/>
      <c r="C20300"/>
      <c r="D20300"/>
    </row>
    <row r="20301" spans="1:4" ht="15" x14ac:dyDescent="0.25">
      <c r="A20301"/>
      <c r="B20301"/>
      <c r="C20301"/>
      <c r="D20301"/>
    </row>
    <row r="20302" spans="1:4" ht="15" x14ac:dyDescent="0.25">
      <c r="A20302"/>
      <c r="B20302"/>
      <c r="C20302"/>
      <c r="D20302"/>
    </row>
    <row r="20303" spans="1:4" ht="15" x14ac:dyDescent="0.25">
      <c r="A20303"/>
      <c r="B20303"/>
      <c r="C20303"/>
      <c r="D20303"/>
    </row>
    <row r="20304" spans="1:4" ht="15" x14ac:dyDescent="0.25">
      <c r="A20304"/>
      <c r="B20304"/>
      <c r="C20304"/>
      <c r="D20304"/>
    </row>
    <row r="20305" spans="1:4" ht="15" x14ac:dyDescent="0.25">
      <c r="A20305"/>
      <c r="B20305"/>
      <c r="C20305"/>
      <c r="D20305"/>
    </row>
    <row r="20306" spans="1:4" ht="15" x14ac:dyDescent="0.25">
      <c r="A20306"/>
      <c r="B20306"/>
      <c r="C20306"/>
      <c r="D20306"/>
    </row>
    <row r="20307" spans="1:4" ht="15" x14ac:dyDescent="0.25">
      <c r="A20307"/>
      <c r="B20307"/>
      <c r="C20307"/>
      <c r="D20307"/>
    </row>
    <row r="20308" spans="1:4" ht="15" x14ac:dyDescent="0.25">
      <c r="A20308"/>
      <c r="B20308"/>
      <c r="C20308"/>
      <c r="D20308"/>
    </row>
    <row r="20309" spans="1:4" ht="15" x14ac:dyDescent="0.25">
      <c r="A20309"/>
      <c r="B20309"/>
      <c r="C20309"/>
      <c r="D20309"/>
    </row>
    <row r="20310" spans="1:4" ht="15" x14ac:dyDescent="0.25">
      <c r="A20310"/>
      <c r="B20310"/>
      <c r="C20310"/>
      <c r="D20310"/>
    </row>
    <row r="20311" spans="1:4" ht="15" x14ac:dyDescent="0.25">
      <c r="A20311"/>
      <c r="B20311"/>
      <c r="C20311"/>
      <c r="D20311"/>
    </row>
    <row r="20312" spans="1:4" ht="15" x14ac:dyDescent="0.25">
      <c r="A20312"/>
      <c r="B20312"/>
      <c r="C20312"/>
      <c r="D20312"/>
    </row>
    <row r="20313" spans="1:4" ht="15" x14ac:dyDescent="0.25">
      <c r="A20313"/>
      <c r="B20313"/>
      <c r="C20313"/>
      <c r="D20313"/>
    </row>
    <row r="20314" spans="1:4" ht="15" x14ac:dyDescent="0.25">
      <c r="A20314"/>
      <c r="B20314"/>
      <c r="C20314"/>
      <c r="D20314"/>
    </row>
    <row r="20315" spans="1:4" ht="15" x14ac:dyDescent="0.25">
      <c r="A20315"/>
      <c r="B20315"/>
      <c r="C20315"/>
      <c r="D20315"/>
    </row>
    <row r="20316" spans="1:4" ht="15" x14ac:dyDescent="0.25">
      <c r="A20316"/>
      <c r="B20316"/>
      <c r="C20316"/>
      <c r="D20316"/>
    </row>
    <row r="20317" spans="1:4" ht="15" x14ac:dyDescent="0.25">
      <c r="A20317"/>
      <c r="B20317"/>
      <c r="C20317"/>
      <c r="D20317"/>
    </row>
    <row r="20318" spans="1:4" ht="15" x14ac:dyDescent="0.25">
      <c r="A20318"/>
      <c r="B20318"/>
      <c r="C20318"/>
      <c r="D20318"/>
    </row>
    <row r="20319" spans="1:4" ht="15" x14ac:dyDescent="0.25">
      <c r="A20319"/>
      <c r="B20319"/>
      <c r="C20319"/>
      <c r="D20319"/>
    </row>
    <row r="20320" spans="1:4" ht="15" x14ac:dyDescent="0.25">
      <c r="A20320"/>
      <c r="B20320"/>
      <c r="C20320"/>
      <c r="D20320"/>
    </row>
    <row r="20321" spans="1:4" ht="15" x14ac:dyDescent="0.25">
      <c r="A20321"/>
      <c r="B20321"/>
      <c r="C20321"/>
      <c r="D20321"/>
    </row>
    <row r="20322" spans="1:4" ht="15" x14ac:dyDescent="0.25">
      <c r="A20322"/>
      <c r="B20322"/>
      <c r="C20322"/>
      <c r="D20322"/>
    </row>
    <row r="20323" spans="1:4" ht="15" x14ac:dyDescent="0.25">
      <c r="A20323"/>
      <c r="B20323"/>
      <c r="C20323"/>
      <c r="D20323"/>
    </row>
    <row r="20324" spans="1:4" ht="15" x14ac:dyDescent="0.25">
      <c r="A20324"/>
      <c r="B20324"/>
      <c r="C20324"/>
      <c r="D20324"/>
    </row>
    <row r="20325" spans="1:4" ht="15" x14ac:dyDescent="0.25">
      <c r="A20325"/>
      <c r="B20325"/>
      <c r="C20325"/>
      <c r="D20325"/>
    </row>
    <row r="20326" spans="1:4" ht="15" x14ac:dyDescent="0.25">
      <c r="A20326"/>
      <c r="B20326"/>
      <c r="C20326"/>
      <c r="D20326"/>
    </row>
    <row r="20327" spans="1:4" ht="15" x14ac:dyDescent="0.25">
      <c r="A20327"/>
      <c r="B20327"/>
      <c r="C20327"/>
      <c r="D20327"/>
    </row>
    <row r="20328" spans="1:4" ht="15" x14ac:dyDescent="0.25">
      <c r="A20328"/>
      <c r="B20328"/>
      <c r="C20328"/>
      <c r="D20328"/>
    </row>
    <row r="20329" spans="1:4" ht="15" x14ac:dyDescent="0.25">
      <c r="A20329"/>
      <c r="B20329"/>
      <c r="C20329"/>
      <c r="D20329"/>
    </row>
    <row r="20330" spans="1:4" ht="15" x14ac:dyDescent="0.25">
      <c r="A20330"/>
      <c r="B20330"/>
      <c r="C20330"/>
      <c r="D20330"/>
    </row>
    <row r="20331" spans="1:4" ht="15" x14ac:dyDescent="0.25">
      <c r="A20331"/>
      <c r="B20331"/>
      <c r="C20331"/>
      <c r="D20331"/>
    </row>
    <row r="20332" spans="1:4" ht="15" x14ac:dyDescent="0.25">
      <c r="A20332"/>
      <c r="B20332"/>
      <c r="C20332"/>
      <c r="D20332"/>
    </row>
    <row r="20333" spans="1:4" ht="15" x14ac:dyDescent="0.25">
      <c r="A20333"/>
      <c r="B20333"/>
      <c r="C20333"/>
      <c r="D20333"/>
    </row>
    <row r="20334" spans="1:4" ht="15" x14ac:dyDescent="0.25">
      <c r="A20334"/>
      <c r="B20334"/>
      <c r="C20334"/>
      <c r="D20334"/>
    </row>
    <row r="20335" spans="1:4" ht="15" x14ac:dyDescent="0.25">
      <c r="A20335"/>
      <c r="B20335"/>
      <c r="C20335"/>
      <c r="D20335"/>
    </row>
    <row r="20336" spans="1:4" ht="15" x14ac:dyDescent="0.25">
      <c r="A20336"/>
      <c r="B20336"/>
      <c r="C20336"/>
      <c r="D20336"/>
    </row>
    <row r="20337" spans="1:4" ht="15" x14ac:dyDescent="0.25">
      <c r="A20337"/>
      <c r="B20337"/>
      <c r="C20337"/>
      <c r="D20337"/>
    </row>
    <row r="20338" spans="1:4" ht="15" x14ac:dyDescent="0.25">
      <c r="A20338"/>
      <c r="B20338"/>
      <c r="C20338"/>
      <c r="D20338"/>
    </row>
    <row r="20339" spans="1:4" ht="15" x14ac:dyDescent="0.25">
      <c r="A20339"/>
      <c r="B20339"/>
      <c r="C20339"/>
      <c r="D20339"/>
    </row>
    <row r="20340" spans="1:4" ht="15" x14ac:dyDescent="0.25">
      <c r="A20340"/>
      <c r="B20340"/>
      <c r="C20340"/>
      <c r="D20340"/>
    </row>
    <row r="20341" spans="1:4" ht="15" x14ac:dyDescent="0.25">
      <c r="A20341"/>
      <c r="B20341"/>
      <c r="C20341"/>
      <c r="D20341"/>
    </row>
    <row r="20342" spans="1:4" ht="15" x14ac:dyDescent="0.25">
      <c r="A20342"/>
      <c r="B20342"/>
      <c r="C20342"/>
      <c r="D20342"/>
    </row>
    <row r="20343" spans="1:4" ht="15" x14ac:dyDescent="0.25">
      <c r="A20343"/>
      <c r="B20343"/>
      <c r="C20343"/>
      <c r="D20343"/>
    </row>
    <row r="20344" spans="1:4" ht="15" x14ac:dyDescent="0.25">
      <c r="A20344"/>
      <c r="B20344"/>
      <c r="C20344"/>
      <c r="D20344"/>
    </row>
    <row r="20345" spans="1:4" ht="15" x14ac:dyDescent="0.25">
      <c r="A20345"/>
      <c r="B20345"/>
      <c r="C20345"/>
      <c r="D20345"/>
    </row>
    <row r="20346" spans="1:4" ht="15" x14ac:dyDescent="0.25">
      <c r="A20346"/>
      <c r="B20346"/>
      <c r="C20346"/>
      <c r="D20346"/>
    </row>
    <row r="20347" spans="1:4" ht="15" x14ac:dyDescent="0.25">
      <c r="A20347"/>
      <c r="B20347"/>
      <c r="C20347"/>
      <c r="D20347"/>
    </row>
    <row r="20348" spans="1:4" ht="15" x14ac:dyDescent="0.25">
      <c r="A20348"/>
      <c r="B20348"/>
      <c r="C20348"/>
      <c r="D20348"/>
    </row>
    <row r="20349" spans="1:4" ht="15" x14ac:dyDescent="0.25">
      <c r="A20349"/>
      <c r="B20349"/>
      <c r="C20349"/>
      <c r="D20349"/>
    </row>
    <row r="20350" spans="1:4" ht="15" x14ac:dyDescent="0.25">
      <c r="A20350"/>
      <c r="B20350"/>
      <c r="C20350"/>
      <c r="D20350"/>
    </row>
    <row r="20351" spans="1:4" ht="15" x14ac:dyDescent="0.25">
      <c r="A20351"/>
      <c r="B20351"/>
      <c r="C20351"/>
      <c r="D20351"/>
    </row>
    <row r="20352" spans="1:4" ht="15" x14ac:dyDescent="0.25">
      <c r="A20352"/>
      <c r="B20352"/>
      <c r="C20352"/>
      <c r="D20352"/>
    </row>
    <row r="20353" spans="1:4" ht="15" x14ac:dyDescent="0.25">
      <c r="A20353"/>
      <c r="B20353"/>
      <c r="C20353"/>
      <c r="D20353"/>
    </row>
    <row r="20354" spans="1:4" ht="15" x14ac:dyDescent="0.25">
      <c r="A20354"/>
      <c r="B20354"/>
      <c r="C20354"/>
      <c r="D20354"/>
    </row>
    <row r="20355" spans="1:4" ht="15" x14ac:dyDescent="0.25">
      <c r="A20355"/>
      <c r="B20355"/>
      <c r="C20355"/>
      <c r="D20355"/>
    </row>
    <row r="20356" spans="1:4" ht="15" x14ac:dyDescent="0.25">
      <c r="A20356"/>
      <c r="B20356"/>
      <c r="C20356"/>
      <c r="D20356"/>
    </row>
    <row r="20357" spans="1:4" ht="15" x14ac:dyDescent="0.25">
      <c r="A20357"/>
      <c r="B20357"/>
      <c r="C20357"/>
      <c r="D20357"/>
    </row>
    <row r="20358" spans="1:4" ht="15" x14ac:dyDescent="0.25">
      <c r="A20358"/>
      <c r="B20358"/>
      <c r="C20358"/>
      <c r="D20358"/>
    </row>
    <row r="20359" spans="1:4" ht="15" x14ac:dyDescent="0.25">
      <c r="A20359"/>
      <c r="B20359"/>
      <c r="C20359"/>
      <c r="D20359"/>
    </row>
    <row r="20360" spans="1:4" ht="15" x14ac:dyDescent="0.25">
      <c r="A20360"/>
      <c r="B20360"/>
      <c r="C20360"/>
      <c r="D20360"/>
    </row>
    <row r="20361" spans="1:4" ht="15" x14ac:dyDescent="0.25">
      <c r="A20361"/>
      <c r="B20361"/>
      <c r="C20361"/>
      <c r="D20361"/>
    </row>
    <row r="20362" spans="1:4" ht="15" x14ac:dyDescent="0.25">
      <c r="A20362"/>
      <c r="B20362"/>
      <c r="C20362"/>
      <c r="D20362"/>
    </row>
    <row r="20363" spans="1:4" ht="15" x14ac:dyDescent="0.25">
      <c r="A20363"/>
      <c r="B20363"/>
      <c r="C20363"/>
      <c r="D20363"/>
    </row>
    <row r="20364" spans="1:4" ht="15" x14ac:dyDescent="0.25">
      <c r="A20364"/>
      <c r="B20364"/>
      <c r="C20364"/>
      <c r="D20364"/>
    </row>
    <row r="20365" spans="1:4" ht="15" x14ac:dyDescent="0.25">
      <c r="A20365"/>
      <c r="B20365"/>
      <c r="C20365"/>
      <c r="D20365"/>
    </row>
    <row r="20366" spans="1:4" ht="15" x14ac:dyDescent="0.25">
      <c r="A20366"/>
      <c r="B20366"/>
      <c r="C20366"/>
      <c r="D20366"/>
    </row>
    <row r="20367" spans="1:4" ht="15" x14ac:dyDescent="0.25">
      <c r="A20367"/>
      <c r="B20367"/>
      <c r="C20367"/>
      <c r="D20367"/>
    </row>
    <row r="20368" spans="1:4" ht="15" x14ac:dyDescent="0.25">
      <c r="A20368"/>
      <c r="B20368"/>
      <c r="C20368"/>
      <c r="D20368"/>
    </row>
    <row r="20369" spans="1:4" ht="15" x14ac:dyDescent="0.25">
      <c r="A20369"/>
      <c r="B20369"/>
      <c r="C20369"/>
      <c r="D20369"/>
    </row>
    <row r="20370" spans="1:4" ht="15" x14ac:dyDescent="0.25">
      <c r="A20370"/>
      <c r="B20370"/>
      <c r="C20370"/>
      <c r="D20370"/>
    </row>
    <row r="20371" spans="1:4" ht="15" x14ac:dyDescent="0.25">
      <c r="A20371"/>
      <c r="B20371"/>
      <c r="C20371"/>
      <c r="D20371"/>
    </row>
    <row r="20372" spans="1:4" ht="15" x14ac:dyDescent="0.25">
      <c r="A20372"/>
      <c r="B20372"/>
      <c r="C20372"/>
      <c r="D20372"/>
    </row>
    <row r="20373" spans="1:4" ht="15" x14ac:dyDescent="0.25">
      <c r="A20373"/>
      <c r="B20373"/>
      <c r="C20373"/>
      <c r="D20373"/>
    </row>
    <row r="20374" spans="1:4" ht="15" x14ac:dyDescent="0.25">
      <c r="A20374"/>
      <c r="B20374"/>
      <c r="C20374"/>
      <c r="D20374"/>
    </row>
    <row r="20375" spans="1:4" ht="15" x14ac:dyDescent="0.25">
      <c r="A20375"/>
      <c r="B20375"/>
      <c r="C20375"/>
      <c r="D20375"/>
    </row>
    <row r="20376" spans="1:4" ht="15" x14ac:dyDescent="0.25">
      <c r="A20376"/>
      <c r="B20376"/>
      <c r="C20376"/>
      <c r="D20376"/>
    </row>
    <row r="20377" spans="1:4" ht="15" x14ac:dyDescent="0.25">
      <c r="A20377"/>
      <c r="B20377"/>
      <c r="C20377"/>
      <c r="D20377"/>
    </row>
    <row r="20378" spans="1:4" ht="15" x14ac:dyDescent="0.25">
      <c r="A20378"/>
      <c r="B20378"/>
      <c r="C20378"/>
      <c r="D20378"/>
    </row>
    <row r="20379" spans="1:4" ht="15" x14ac:dyDescent="0.25">
      <c r="A20379"/>
      <c r="B20379"/>
      <c r="C20379"/>
      <c r="D20379"/>
    </row>
    <row r="20380" spans="1:4" ht="15" x14ac:dyDescent="0.25">
      <c r="A20380"/>
      <c r="B20380"/>
      <c r="C20380"/>
      <c r="D20380"/>
    </row>
    <row r="20381" spans="1:4" ht="15" x14ac:dyDescent="0.25">
      <c r="A20381"/>
      <c r="B20381"/>
      <c r="C20381"/>
      <c r="D20381"/>
    </row>
    <row r="20382" spans="1:4" ht="15" x14ac:dyDescent="0.25">
      <c r="A20382"/>
      <c r="B20382"/>
      <c r="C20382"/>
      <c r="D20382"/>
    </row>
    <row r="20383" spans="1:4" ht="15" x14ac:dyDescent="0.25">
      <c r="A20383"/>
      <c r="B20383"/>
      <c r="C20383"/>
      <c r="D20383"/>
    </row>
    <row r="20384" spans="1:4" ht="15" x14ac:dyDescent="0.25">
      <c r="A20384"/>
      <c r="B20384"/>
      <c r="C20384"/>
      <c r="D20384"/>
    </row>
    <row r="20385" spans="1:4" ht="15" x14ac:dyDescent="0.25">
      <c r="A20385"/>
      <c r="B20385"/>
      <c r="C20385"/>
      <c r="D20385"/>
    </row>
    <row r="20386" spans="1:4" ht="15" x14ac:dyDescent="0.25">
      <c r="A20386"/>
      <c r="B20386"/>
      <c r="C20386"/>
      <c r="D20386"/>
    </row>
    <row r="20387" spans="1:4" ht="15" x14ac:dyDescent="0.25">
      <c r="A20387"/>
      <c r="B20387"/>
      <c r="C20387"/>
      <c r="D20387"/>
    </row>
    <row r="20388" spans="1:4" ht="15" x14ac:dyDescent="0.25">
      <c r="A20388"/>
      <c r="B20388"/>
      <c r="C20388"/>
      <c r="D20388"/>
    </row>
    <row r="20389" spans="1:4" ht="15" x14ac:dyDescent="0.25">
      <c r="A20389"/>
      <c r="B20389"/>
      <c r="C20389"/>
      <c r="D20389"/>
    </row>
    <row r="20390" spans="1:4" ht="15" x14ac:dyDescent="0.25">
      <c r="A20390"/>
      <c r="B20390"/>
      <c r="C20390"/>
      <c r="D20390"/>
    </row>
    <row r="20391" spans="1:4" ht="15" x14ac:dyDescent="0.25">
      <c r="A20391"/>
      <c r="B20391"/>
      <c r="C20391"/>
      <c r="D20391"/>
    </row>
    <row r="20392" spans="1:4" ht="15" x14ac:dyDescent="0.25">
      <c r="A20392"/>
      <c r="B20392"/>
      <c r="C20392"/>
      <c r="D20392"/>
    </row>
    <row r="20393" spans="1:4" ht="15" x14ac:dyDescent="0.25">
      <c r="A20393"/>
      <c r="B20393"/>
      <c r="C20393"/>
      <c r="D20393"/>
    </row>
    <row r="20394" spans="1:4" ht="15" x14ac:dyDescent="0.25">
      <c r="A20394"/>
      <c r="B20394"/>
      <c r="C20394"/>
      <c r="D20394"/>
    </row>
    <row r="20395" spans="1:4" ht="15" x14ac:dyDescent="0.25">
      <c r="A20395"/>
      <c r="B20395"/>
      <c r="C20395"/>
      <c r="D20395"/>
    </row>
    <row r="20396" spans="1:4" ht="15" x14ac:dyDescent="0.25">
      <c r="A20396"/>
      <c r="B20396"/>
      <c r="C20396"/>
      <c r="D20396"/>
    </row>
    <row r="20397" spans="1:4" ht="15" x14ac:dyDescent="0.25">
      <c r="A20397"/>
      <c r="B20397"/>
      <c r="C20397"/>
      <c r="D20397"/>
    </row>
    <row r="20398" spans="1:4" ht="15" x14ac:dyDescent="0.25">
      <c r="A20398"/>
      <c r="B20398"/>
      <c r="C20398"/>
      <c r="D20398"/>
    </row>
    <row r="20399" spans="1:4" ht="15" x14ac:dyDescent="0.25">
      <c r="A20399"/>
      <c r="B20399"/>
      <c r="C20399"/>
      <c r="D20399"/>
    </row>
    <row r="20400" spans="1:4" ht="15" x14ac:dyDescent="0.25">
      <c r="A20400"/>
      <c r="B20400"/>
      <c r="C20400"/>
      <c r="D20400"/>
    </row>
    <row r="20401" spans="1:4" ht="15" x14ac:dyDescent="0.25">
      <c r="A20401"/>
      <c r="B20401"/>
      <c r="C20401"/>
      <c r="D20401"/>
    </row>
    <row r="20402" spans="1:4" ht="15" x14ac:dyDescent="0.25">
      <c r="A20402"/>
      <c r="B20402"/>
      <c r="C20402"/>
      <c r="D20402"/>
    </row>
    <row r="20403" spans="1:4" ht="15" x14ac:dyDescent="0.25">
      <c r="A20403"/>
      <c r="B20403"/>
      <c r="C20403"/>
      <c r="D20403"/>
    </row>
    <row r="20404" spans="1:4" ht="15" x14ac:dyDescent="0.25">
      <c r="A20404"/>
      <c r="B20404"/>
      <c r="C20404"/>
      <c r="D20404"/>
    </row>
    <row r="20405" spans="1:4" ht="15" x14ac:dyDescent="0.25">
      <c r="A20405"/>
      <c r="B20405"/>
      <c r="C20405"/>
      <c r="D20405"/>
    </row>
    <row r="20406" spans="1:4" ht="15" x14ac:dyDescent="0.25">
      <c r="A20406"/>
      <c r="B20406"/>
      <c r="C20406"/>
      <c r="D20406"/>
    </row>
    <row r="20407" spans="1:4" ht="15" x14ac:dyDescent="0.25">
      <c r="A20407"/>
      <c r="B20407"/>
      <c r="C20407"/>
      <c r="D20407"/>
    </row>
    <row r="20408" spans="1:4" ht="15" x14ac:dyDescent="0.25">
      <c r="A20408"/>
      <c r="B20408"/>
      <c r="C20408"/>
      <c r="D20408"/>
    </row>
    <row r="20409" spans="1:4" ht="15" x14ac:dyDescent="0.25">
      <c r="A20409"/>
      <c r="B20409"/>
      <c r="C20409"/>
      <c r="D20409"/>
    </row>
    <row r="20410" spans="1:4" ht="15" x14ac:dyDescent="0.25">
      <c r="A20410"/>
      <c r="B20410"/>
      <c r="C20410"/>
      <c r="D20410"/>
    </row>
    <row r="20411" spans="1:4" ht="15" x14ac:dyDescent="0.25">
      <c r="A20411"/>
      <c r="B20411"/>
      <c r="C20411"/>
      <c r="D20411"/>
    </row>
    <row r="20412" spans="1:4" ht="15" x14ac:dyDescent="0.25">
      <c r="A20412"/>
      <c r="B20412"/>
      <c r="C20412"/>
      <c r="D20412"/>
    </row>
    <row r="20413" spans="1:4" ht="15" x14ac:dyDescent="0.25">
      <c r="A20413"/>
      <c r="B20413"/>
      <c r="C20413"/>
      <c r="D20413"/>
    </row>
    <row r="20414" spans="1:4" ht="15" x14ac:dyDescent="0.25">
      <c r="A20414"/>
      <c r="B20414"/>
      <c r="C20414"/>
      <c r="D20414"/>
    </row>
    <row r="20415" spans="1:4" ht="15" x14ac:dyDescent="0.25">
      <c r="A20415"/>
      <c r="B20415"/>
      <c r="C20415"/>
      <c r="D20415"/>
    </row>
    <row r="20416" spans="1:4" ht="15" x14ac:dyDescent="0.25">
      <c r="A20416"/>
      <c r="B20416"/>
      <c r="C20416"/>
      <c r="D20416"/>
    </row>
    <row r="20417" spans="1:4" ht="15" x14ac:dyDescent="0.25">
      <c r="A20417"/>
      <c r="B20417"/>
      <c r="C20417"/>
      <c r="D20417"/>
    </row>
    <row r="20418" spans="1:4" ht="15" x14ac:dyDescent="0.25">
      <c r="A20418"/>
      <c r="B20418"/>
      <c r="C20418"/>
      <c r="D20418"/>
    </row>
    <row r="20419" spans="1:4" ht="15" x14ac:dyDescent="0.25">
      <c r="A20419"/>
      <c r="B20419"/>
      <c r="C20419"/>
      <c r="D20419"/>
    </row>
    <row r="20420" spans="1:4" ht="15" x14ac:dyDescent="0.25">
      <c r="A20420"/>
      <c r="B20420"/>
      <c r="C20420"/>
      <c r="D20420"/>
    </row>
    <row r="20421" spans="1:4" ht="15" x14ac:dyDescent="0.25">
      <c r="A20421"/>
      <c r="B20421"/>
      <c r="C20421"/>
      <c r="D20421"/>
    </row>
    <row r="20422" spans="1:4" ht="15" x14ac:dyDescent="0.25">
      <c r="A20422"/>
      <c r="B20422"/>
      <c r="C20422"/>
      <c r="D20422"/>
    </row>
    <row r="20423" spans="1:4" ht="15" x14ac:dyDescent="0.25">
      <c r="A20423"/>
      <c r="B20423"/>
      <c r="C20423"/>
      <c r="D20423"/>
    </row>
    <row r="20424" spans="1:4" ht="15" x14ac:dyDescent="0.25">
      <c r="A20424"/>
      <c r="B20424"/>
      <c r="C20424"/>
      <c r="D20424"/>
    </row>
    <row r="20425" spans="1:4" ht="15" x14ac:dyDescent="0.25">
      <c r="A20425"/>
      <c r="B20425"/>
      <c r="C20425"/>
      <c r="D20425"/>
    </row>
    <row r="20426" spans="1:4" ht="15" x14ac:dyDescent="0.25">
      <c r="A20426"/>
      <c r="B20426"/>
      <c r="C20426"/>
      <c r="D20426"/>
    </row>
    <row r="20427" spans="1:4" ht="15" x14ac:dyDescent="0.25">
      <c r="A20427"/>
      <c r="B20427"/>
      <c r="C20427"/>
      <c r="D20427"/>
    </row>
    <row r="20428" spans="1:4" ht="15" x14ac:dyDescent="0.25">
      <c r="A20428"/>
      <c r="B20428"/>
      <c r="C20428"/>
      <c r="D20428"/>
    </row>
    <row r="20429" spans="1:4" ht="15" x14ac:dyDescent="0.25">
      <c r="A20429"/>
      <c r="B20429"/>
      <c r="C20429"/>
      <c r="D20429"/>
    </row>
    <row r="20430" spans="1:4" ht="15" x14ac:dyDescent="0.25">
      <c r="A20430"/>
      <c r="B20430"/>
      <c r="C20430"/>
      <c r="D20430"/>
    </row>
    <row r="20431" spans="1:4" ht="15" x14ac:dyDescent="0.25">
      <c r="A20431"/>
      <c r="B20431"/>
      <c r="C20431"/>
      <c r="D20431"/>
    </row>
    <row r="20432" spans="1:4" ht="15" x14ac:dyDescent="0.25">
      <c r="A20432"/>
      <c r="B20432"/>
      <c r="C20432"/>
      <c r="D20432"/>
    </row>
    <row r="20433" spans="1:4" ht="15" x14ac:dyDescent="0.25">
      <c r="A20433"/>
      <c r="B20433"/>
      <c r="C20433"/>
      <c r="D20433"/>
    </row>
    <row r="20434" spans="1:4" ht="15" x14ac:dyDescent="0.25">
      <c r="A20434"/>
      <c r="B20434"/>
      <c r="C20434"/>
      <c r="D20434"/>
    </row>
    <row r="20435" spans="1:4" ht="15" x14ac:dyDescent="0.25">
      <c r="A20435"/>
      <c r="B20435"/>
      <c r="C20435"/>
      <c r="D20435"/>
    </row>
    <row r="20436" spans="1:4" ht="15" x14ac:dyDescent="0.25">
      <c r="A20436"/>
      <c r="B20436"/>
      <c r="C20436"/>
      <c r="D20436"/>
    </row>
    <row r="20437" spans="1:4" ht="15" x14ac:dyDescent="0.25">
      <c r="A20437"/>
      <c r="B20437"/>
      <c r="C20437"/>
      <c r="D20437"/>
    </row>
    <row r="20438" spans="1:4" ht="15" x14ac:dyDescent="0.25">
      <c r="A20438"/>
      <c r="B20438"/>
      <c r="C20438"/>
      <c r="D20438"/>
    </row>
    <row r="20439" spans="1:4" ht="15" x14ac:dyDescent="0.25">
      <c r="A20439"/>
      <c r="B20439"/>
      <c r="C20439"/>
      <c r="D20439"/>
    </row>
    <row r="20440" spans="1:4" ht="15" x14ac:dyDescent="0.25">
      <c r="A20440"/>
      <c r="B20440"/>
      <c r="C20440"/>
      <c r="D20440"/>
    </row>
    <row r="20441" spans="1:4" ht="15" x14ac:dyDescent="0.25">
      <c r="A20441"/>
      <c r="B20441"/>
      <c r="C20441"/>
      <c r="D20441"/>
    </row>
    <row r="20442" spans="1:4" ht="15" x14ac:dyDescent="0.25">
      <c r="A20442"/>
      <c r="B20442"/>
      <c r="C20442"/>
      <c r="D20442"/>
    </row>
    <row r="20443" spans="1:4" ht="15" x14ac:dyDescent="0.25">
      <c r="A20443"/>
      <c r="B20443"/>
      <c r="C20443"/>
      <c r="D20443"/>
    </row>
    <row r="20444" spans="1:4" ht="15" x14ac:dyDescent="0.25">
      <c r="A20444"/>
      <c r="B20444"/>
      <c r="C20444"/>
      <c r="D20444"/>
    </row>
    <row r="20445" spans="1:4" ht="15" x14ac:dyDescent="0.25">
      <c r="A20445"/>
      <c r="B20445"/>
      <c r="C20445"/>
      <c r="D20445"/>
    </row>
    <row r="20446" spans="1:4" ht="15" x14ac:dyDescent="0.25">
      <c r="A20446"/>
      <c r="B20446"/>
      <c r="C20446"/>
      <c r="D20446"/>
    </row>
    <row r="20447" spans="1:4" ht="15" x14ac:dyDescent="0.25">
      <c r="A20447"/>
      <c r="B20447"/>
      <c r="C20447"/>
      <c r="D20447"/>
    </row>
    <row r="20448" spans="1:4" ht="15" x14ac:dyDescent="0.25">
      <c r="A20448"/>
      <c r="B20448"/>
      <c r="C20448"/>
      <c r="D20448"/>
    </row>
    <row r="20449" spans="1:4" ht="15" x14ac:dyDescent="0.25">
      <c r="A20449"/>
      <c r="B20449"/>
      <c r="C20449"/>
      <c r="D20449"/>
    </row>
    <row r="20450" spans="1:4" ht="15" x14ac:dyDescent="0.25">
      <c r="A20450"/>
      <c r="B20450"/>
      <c r="C20450"/>
      <c r="D20450"/>
    </row>
    <row r="20451" spans="1:4" ht="15" x14ac:dyDescent="0.25">
      <c r="A20451"/>
      <c r="B20451"/>
      <c r="C20451"/>
      <c r="D20451"/>
    </row>
    <row r="20452" spans="1:4" ht="15" x14ac:dyDescent="0.25">
      <c r="A20452"/>
      <c r="B20452"/>
      <c r="C20452"/>
      <c r="D20452"/>
    </row>
    <row r="20453" spans="1:4" ht="15" x14ac:dyDescent="0.25">
      <c r="A20453"/>
      <c r="B20453"/>
      <c r="C20453"/>
      <c r="D20453"/>
    </row>
    <row r="20454" spans="1:4" ht="15" x14ac:dyDescent="0.25">
      <c r="A20454"/>
      <c r="B20454"/>
      <c r="C20454"/>
      <c r="D20454"/>
    </row>
    <row r="20455" spans="1:4" ht="15" x14ac:dyDescent="0.25">
      <c r="A20455"/>
      <c r="B20455"/>
      <c r="C20455"/>
      <c r="D20455"/>
    </row>
    <row r="20456" spans="1:4" ht="15" x14ac:dyDescent="0.25">
      <c r="A20456"/>
      <c r="B20456"/>
      <c r="C20456"/>
      <c r="D20456"/>
    </row>
    <row r="20457" spans="1:4" ht="15" x14ac:dyDescent="0.25">
      <c r="A20457"/>
      <c r="B20457"/>
      <c r="C20457"/>
      <c r="D20457"/>
    </row>
    <row r="20458" spans="1:4" ht="15" x14ac:dyDescent="0.25">
      <c r="A20458"/>
      <c r="B20458"/>
      <c r="C20458"/>
      <c r="D20458"/>
    </row>
    <row r="20459" spans="1:4" ht="15" x14ac:dyDescent="0.25">
      <c r="A20459"/>
      <c r="B20459"/>
      <c r="C20459"/>
      <c r="D20459"/>
    </row>
    <row r="20460" spans="1:4" ht="15" x14ac:dyDescent="0.25">
      <c r="A20460"/>
      <c r="B20460"/>
      <c r="C20460"/>
      <c r="D20460"/>
    </row>
    <row r="20461" spans="1:4" ht="15" x14ac:dyDescent="0.25">
      <c r="A20461"/>
      <c r="B20461"/>
      <c r="C20461"/>
      <c r="D20461"/>
    </row>
    <row r="20462" spans="1:4" ht="15" x14ac:dyDescent="0.25">
      <c r="A20462"/>
      <c r="B20462"/>
      <c r="C20462"/>
      <c r="D20462"/>
    </row>
    <row r="20463" spans="1:4" ht="15" x14ac:dyDescent="0.25">
      <c r="A20463"/>
      <c r="B20463"/>
      <c r="C20463"/>
      <c r="D20463"/>
    </row>
    <row r="20464" spans="1:4" ht="15" x14ac:dyDescent="0.25">
      <c r="A20464"/>
      <c r="B20464"/>
      <c r="C20464"/>
      <c r="D20464"/>
    </row>
    <row r="20465" spans="1:4" ht="15" x14ac:dyDescent="0.25">
      <c r="A20465"/>
      <c r="B20465"/>
      <c r="C20465"/>
      <c r="D20465"/>
    </row>
    <row r="20466" spans="1:4" ht="15" x14ac:dyDescent="0.25">
      <c r="A20466"/>
      <c r="B20466"/>
      <c r="C20466"/>
      <c r="D20466"/>
    </row>
    <row r="20467" spans="1:4" ht="15" x14ac:dyDescent="0.25">
      <c r="A20467"/>
      <c r="B20467"/>
      <c r="C20467"/>
      <c r="D20467"/>
    </row>
    <row r="20468" spans="1:4" ht="15" x14ac:dyDescent="0.25">
      <c r="A20468"/>
      <c r="B20468"/>
      <c r="C20468"/>
      <c r="D20468"/>
    </row>
    <row r="20469" spans="1:4" ht="15" x14ac:dyDescent="0.25">
      <c r="A20469"/>
      <c r="B20469"/>
      <c r="C20469"/>
      <c r="D20469"/>
    </row>
    <row r="20470" spans="1:4" ht="15" x14ac:dyDescent="0.25">
      <c r="A20470"/>
      <c r="B20470"/>
      <c r="C20470"/>
      <c r="D20470"/>
    </row>
    <row r="20471" spans="1:4" ht="15" x14ac:dyDescent="0.25">
      <c r="A20471"/>
      <c r="B20471"/>
      <c r="C20471"/>
      <c r="D20471"/>
    </row>
    <row r="20472" spans="1:4" ht="15" x14ac:dyDescent="0.25">
      <c r="A20472"/>
      <c r="B20472"/>
      <c r="C20472"/>
      <c r="D20472"/>
    </row>
    <row r="20473" spans="1:4" ht="15" x14ac:dyDescent="0.25">
      <c r="A20473"/>
      <c r="B20473"/>
      <c r="C20473"/>
      <c r="D20473"/>
    </row>
    <row r="20474" spans="1:4" ht="15" x14ac:dyDescent="0.25">
      <c r="A20474"/>
      <c r="B20474"/>
      <c r="C20474"/>
      <c r="D20474"/>
    </row>
    <row r="20475" spans="1:4" ht="15" x14ac:dyDescent="0.25">
      <c r="A20475"/>
      <c r="B20475"/>
      <c r="C20475"/>
      <c r="D20475"/>
    </row>
    <row r="20476" spans="1:4" ht="15" x14ac:dyDescent="0.25">
      <c r="A20476"/>
      <c r="B20476"/>
      <c r="C20476"/>
      <c r="D20476"/>
    </row>
    <row r="20477" spans="1:4" ht="15" x14ac:dyDescent="0.25">
      <c r="A20477"/>
      <c r="B20477"/>
      <c r="C20477"/>
      <c r="D20477"/>
    </row>
    <row r="20478" spans="1:4" ht="15" x14ac:dyDescent="0.25">
      <c r="A20478"/>
      <c r="B20478"/>
      <c r="C20478"/>
      <c r="D20478"/>
    </row>
    <row r="20479" spans="1:4" ht="15" x14ac:dyDescent="0.25">
      <c r="A20479"/>
      <c r="B20479"/>
      <c r="C20479"/>
      <c r="D20479"/>
    </row>
    <row r="20480" spans="1:4" ht="15" x14ac:dyDescent="0.25">
      <c r="A20480"/>
      <c r="B20480"/>
      <c r="C20480"/>
      <c r="D20480"/>
    </row>
    <row r="20481" spans="1:4" ht="15" x14ac:dyDescent="0.25">
      <c r="A20481"/>
      <c r="B20481"/>
      <c r="C20481"/>
      <c r="D20481"/>
    </row>
    <row r="20482" spans="1:4" ht="15" x14ac:dyDescent="0.25">
      <c r="A20482"/>
      <c r="B20482"/>
      <c r="C20482"/>
      <c r="D20482"/>
    </row>
    <row r="20483" spans="1:4" ht="15" x14ac:dyDescent="0.25">
      <c r="A20483"/>
      <c r="B20483"/>
      <c r="C20483"/>
      <c r="D20483"/>
    </row>
    <row r="20484" spans="1:4" ht="15" x14ac:dyDescent="0.25">
      <c r="A20484"/>
      <c r="B20484"/>
      <c r="C20484"/>
      <c r="D20484"/>
    </row>
    <row r="20485" spans="1:4" ht="15" x14ac:dyDescent="0.25">
      <c r="A20485"/>
      <c r="B20485"/>
      <c r="C20485"/>
      <c r="D20485"/>
    </row>
    <row r="20486" spans="1:4" ht="15" x14ac:dyDescent="0.25">
      <c r="A20486"/>
      <c r="B20486"/>
      <c r="C20486"/>
      <c r="D20486"/>
    </row>
    <row r="20487" spans="1:4" ht="15" x14ac:dyDescent="0.25">
      <c r="A20487"/>
      <c r="B20487"/>
      <c r="C20487"/>
      <c r="D20487"/>
    </row>
    <row r="20488" spans="1:4" ht="15" x14ac:dyDescent="0.25">
      <c r="A20488"/>
      <c r="B20488"/>
      <c r="C20488"/>
      <c r="D20488"/>
    </row>
    <row r="20489" spans="1:4" ht="15" x14ac:dyDescent="0.25">
      <c r="A20489"/>
      <c r="B20489"/>
      <c r="C20489"/>
      <c r="D20489"/>
    </row>
    <row r="20490" spans="1:4" ht="15" x14ac:dyDescent="0.25">
      <c r="A20490"/>
      <c r="B20490"/>
      <c r="C20490"/>
      <c r="D20490"/>
    </row>
    <row r="20491" spans="1:4" ht="15" x14ac:dyDescent="0.25">
      <c r="A20491"/>
      <c r="B20491"/>
      <c r="C20491"/>
      <c r="D20491"/>
    </row>
    <row r="20492" spans="1:4" ht="15" x14ac:dyDescent="0.25">
      <c r="A20492"/>
      <c r="B20492"/>
      <c r="C20492"/>
      <c r="D20492"/>
    </row>
    <row r="20493" spans="1:4" ht="15" x14ac:dyDescent="0.25">
      <c r="A20493"/>
      <c r="B20493"/>
      <c r="C20493"/>
      <c r="D20493"/>
    </row>
    <row r="20494" spans="1:4" ht="15" x14ac:dyDescent="0.25">
      <c r="A20494"/>
      <c r="B20494"/>
      <c r="C20494"/>
      <c r="D20494"/>
    </row>
    <row r="20495" spans="1:4" ht="15" x14ac:dyDescent="0.25">
      <c r="A20495"/>
      <c r="B20495"/>
      <c r="C20495"/>
      <c r="D20495"/>
    </row>
    <row r="20496" spans="1:4" ht="15" x14ac:dyDescent="0.25">
      <c r="A20496"/>
      <c r="B20496"/>
      <c r="C20496"/>
      <c r="D20496"/>
    </row>
    <row r="20497" spans="1:4" ht="15" x14ac:dyDescent="0.25">
      <c r="A20497"/>
      <c r="B20497"/>
      <c r="C20497"/>
      <c r="D20497"/>
    </row>
    <row r="20498" spans="1:4" ht="15" x14ac:dyDescent="0.25">
      <c r="A20498"/>
      <c r="B20498"/>
      <c r="C20498"/>
      <c r="D20498"/>
    </row>
    <row r="20499" spans="1:4" ht="15" x14ac:dyDescent="0.25">
      <c r="A20499"/>
      <c r="B20499"/>
      <c r="C20499"/>
      <c r="D20499"/>
    </row>
    <row r="20500" spans="1:4" ht="15" x14ac:dyDescent="0.25">
      <c r="A20500"/>
      <c r="B20500"/>
      <c r="C20500"/>
      <c r="D20500"/>
    </row>
    <row r="20501" spans="1:4" ht="15" x14ac:dyDescent="0.25">
      <c r="A20501"/>
      <c r="B20501"/>
      <c r="C20501"/>
      <c r="D20501"/>
    </row>
    <row r="20502" spans="1:4" ht="15" x14ac:dyDescent="0.25">
      <c r="A20502"/>
      <c r="B20502"/>
      <c r="C20502"/>
      <c r="D20502"/>
    </row>
    <row r="20503" spans="1:4" ht="15" x14ac:dyDescent="0.25">
      <c r="A20503"/>
      <c r="B20503"/>
      <c r="C20503"/>
      <c r="D20503"/>
    </row>
    <row r="20504" spans="1:4" ht="15" x14ac:dyDescent="0.25">
      <c r="A20504"/>
      <c r="B20504"/>
      <c r="C20504"/>
      <c r="D20504"/>
    </row>
    <row r="20505" spans="1:4" ht="15" x14ac:dyDescent="0.25">
      <c r="A20505"/>
      <c r="B20505"/>
      <c r="C20505"/>
      <c r="D20505"/>
    </row>
    <row r="20506" spans="1:4" ht="15" x14ac:dyDescent="0.25">
      <c r="A20506"/>
      <c r="B20506"/>
      <c r="C20506"/>
      <c r="D20506"/>
    </row>
    <row r="20507" spans="1:4" ht="15" x14ac:dyDescent="0.25">
      <c r="A20507"/>
      <c r="B20507"/>
      <c r="C20507"/>
      <c r="D20507"/>
    </row>
    <row r="20508" spans="1:4" ht="15" x14ac:dyDescent="0.25">
      <c r="A20508"/>
      <c r="B20508"/>
      <c r="C20508"/>
      <c r="D20508"/>
    </row>
    <row r="20509" spans="1:4" ht="15" x14ac:dyDescent="0.25">
      <c r="A20509"/>
      <c r="B20509"/>
      <c r="C20509"/>
      <c r="D20509"/>
    </row>
    <row r="20510" spans="1:4" ht="15" x14ac:dyDescent="0.25">
      <c r="A20510"/>
      <c r="B20510"/>
      <c r="C20510"/>
      <c r="D20510"/>
    </row>
    <row r="20511" spans="1:4" ht="15" x14ac:dyDescent="0.25">
      <c r="A20511"/>
      <c r="B20511"/>
      <c r="C20511"/>
      <c r="D20511"/>
    </row>
    <row r="20512" spans="1:4" ht="15" x14ac:dyDescent="0.25">
      <c r="A20512"/>
      <c r="B20512"/>
      <c r="C20512"/>
      <c r="D20512"/>
    </row>
    <row r="20513" spans="1:4" ht="15" x14ac:dyDescent="0.25">
      <c r="A20513"/>
      <c r="B20513"/>
      <c r="C20513"/>
      <c r="D20513"/>
    </row>
    <row r="20514" spans="1:4" ht="15" x14ac:dyDescent="0.25">
      <c r="A20514"/>
      <c r="B20514"/>
      <c r="C20514"/>
      <c r="D20514"/>
    </row>
    <row r="20515" spans="1:4" ht="15" x14ac:dyDescent="0.25">
      <c r="A20515"/>
      <c r="B20515"/>
      <c r="C20515"/>
      <c r="D20515"/>
    </row>
    <row r="20516" spans="1:4" ht="15" x14ac:dyDescent="0.25">
      <c r="A20516"/>
      <c r="B20516"/>
      <c r="C20516"/>
      <c r="D20516"/>
    </row>
    <row r="20517" spans="1:4" ht="15" x14ac:dyDescent="0.25">
      <c r="A20517"/>
      <c r="B20517"/>
      <c r="C20517"/>
      <c r="D20517"/>
    </row>
    <row r="20518" spans="1:4" ht="15" x14ac:dyDescent="0.25">
      <c r="A20518"/>
      <c r="B20518"/>
      <c r="C20518"/>
      <c r="D20518"/>
    </row>
    <row r="20519" spans="1:4" ht="15" x14ac:dyDescent="0.25">
      <c r="A20519"/>
      <c r="B20519"/>
      <c r="C20519"/>
      <c r="D20519"/>
    </row>
    <row r="20520" spans="1:4" ht="15" x14ac:dyDescent="0.25">
      <c r="A20520"/>
      <c r="B20520"/>
      <c r="C20520"/>
      <c r="D20520"/>
    </row>
    <row r="20521" spans="1:4" ht="15" x14ac:dyDescent="0.25">
      <c r="A20521"/>
      <c r="B20521"/>
      <c r="C20521"/>
      <c r="D20521"/>
    </row>
    <row r="20522" spans="1:4" ht="15" x14ac:dyDescent="0.25">
      <c r="A20522"/>
      <c r="B20522"/>
      <c r="C20522"/>
      <c r="D20522"/>
    </row>
    <row r="20523" spans="1:4" ht="15" x14ac:dyDescent="0.25">
      <c r="A20523"/>
      <c r="B20523"/>
      <c r="C20523"/>
      <c r="D20523"/>
    </row>
    <row r="20524" spans="1:4" ht="15" x14ac:dyDescent="0.25">
      <c r="A20524"/>
      <c r="B20524"/>
      <c r="C20524"/>
      <c r="D20524"/>
    </row>
    <row r="20525" spans="1:4" ht="15" x14ac:dyDescent="0.25">
      <c r="A20525"/>
      <c r="B20525"/>
      <c r="C20525"/>
      <c r="D20525"/>
    </row>
    <row r="20526" spans="1:4" ht="15" x14ac:dyDescent="0.25">
      <c r="A20526"/>
      <c r="B20526"/>
      <c r="C20526"/>
      <c r="D20526"/>
    </row>
    <row r="20527" spans="1:4" ht="15" x14ac:dyDescent="0.25">
      <c r="A20527"/>
      <c r="B20527"/>
      <c r="C20527"/>
      <c r="D20527"/>
    </row>
    <row r="20528" spans="1:4" ht="15" x14ac:dyDescent="0.25">
      <c r="A20528"/>
      <c r="B20528"/>
      <c r="C20528"/>
      <c r="D20528"/>
    </row>
    <row r="20529" spans="1:4" ht="15" x14ac:dyDescent="0.25">
      <c r="A20529"/>
      <c r="B20529"/>
      <c r="C20529"/>
      <c r="D20529"/>
    </row>
    <row r="20530" spans="1:4" ht="15" x14ac:dyDescent="0.25">
      <c r="A20530"/>
      <c r="B20530"/>
      <c r="C20530"/>
      <c r="D20530"/>
    </row>
    <row r="20531" spans="1:4" ht="15" x14ac:dyDescent="0.25">
      <c r="A20531"/>
      <c r="B20531"/>
      <c r="C20531"/>
      <c r="D20531"/>
    </row>
    <row r="20532" spans="1:4" ht="15" x14ac:dyDescent="0.25">
      <c r="A20532"/>
      <c r="B20532"/>
      <c r="C20532"/>
      <c r="D20532"/>
    </row>
    <row r="20533" spans="1:4" ht="15" x14ac:dyDescent="0.25">
      <c r="A20533"/>
      <c r="B20533"/>
      <c r="C20533"/>
      <c r="D20533"/>
    </row>
    <row r="20534" spans="1:4" ht="15" x14ac:dyDescent="0.25">
      <c r="A20534"/>
      <c r="B20534"/>
      <c r="C20534"/>
      <c r="D20534"/>
    </row>
    <row r="20535" spans="1:4" ht="15" x14ac:dyDescent="0.25">
      <c r="A20535"/>
      <c r="B20535"/>
      <c r="C20535"/>
      <c r="D20535"/>
    </row>
    <row r="20536" spans="1:4" ht="15" x14ac:dyDescent="0.25">
      <c r="A20536"/>
      <c r="B20536"/>
      <c r="C20536"/>
      <c r="D20536"/>
    </row>
    <row r="20537" spans="1:4" ht="15" x14ac:dyDescent="0.25">
      <c r="A20537"/>
      <c r="B20537"/>
      <c r="C20537"/>
      <c r="D20537"/>
    </row>
    <row r="20538" spans="1:4" ht="15" x14ac:dyDescent="0.25">
      <c r="A20538"/>
      <c r="B20538"/>
      <c r="C20538"/>
      <c r="D20538"/>
    </row>
    <row r="20539" spans="1:4" ht="15" x14ac:dyDescent="0.25">
      <c r="A20539"/>
      <c r="B20539"/>
      <c r="C20539"/>
      <c r="D20539"/>
    </row>
    <row r="20540" spans="1:4" ht="15" x14ac:dyDescent="0.25">
      <c r="A20540"/>
      <c r="B20540"/>
      <c r="C20540"/>
      <c r="D20540"/>
    </row>
    <row r="20541" spans="1:4" ht="15" x14ac:dyDescent="0.25">
      <c r="A20541"/>
      <c r="B20541"/>
      <c r="C20541"/>
      <c r="D20541"/>
    </row>
    <row r="20542" spans="1:4" ht="15" x14ac:dyDescent="0.25">
      <c r="A20542"/>
      <c r="B20542"/>
      <c r="C20542"/>
      <c r="D20542"/>
    </row>
    <row r="20543" spans="1:4" ht="15" x14ac:dyDescent="0.25">
      <c r="A20543"/>
      <c r="B20543"/>
      <c r="C20543"/>
      <c r="D20543"/>
    </row>
    <row r="20544" spans="1:4" ht="15" x14ac:dyDescent="0.25">
      <c r="A20544"/>
      <c r="B20544"/>
      <c r="C20544"/>
      <c r="D20544"/>
    </row>
    <row r="20545" spans="1:4" ht="15" x14ac:dyDescent="0.25">
      <c r="A20545"/>
      <c r="B20545"/>
      <c r="C20545"/>
      <c r="D20545"/>
    </row>
    <row r="20546" spans="1:4" ht="15" x14ac:dyDescent="0.25">
      <c r="A20546"/>
      <c r="B20546"/>
      <c r="C20546"/>
      <c r="D20546"/>
    </row>
    <row r="20547" spans="1:4" ht="15" x14ac:dyDescent="0.25">
      <c r="A20547"/>
      <c r="B20547"/>
      <c r="C20547"/>
      <c r="D20547"/>
    </row>
    <row r="20548" spans="1:4" ht="15" x14ac:dyDescent="0.25">
      <c r="A20548"/>
      <c r="B20548"/>
      <c r="C20548"/>
      <c r="D20548"/>
    </row>
    <row r="20549" spans="1:4" ht="15" x14ac:dyDescent="0.25">
      <c r="A20549"/>
      <c r="B20549"/>
      <c r="C20549"/>
      <c r="D20549"/>
    </row>
    <row r="20550" spans="1:4" ht="15" x14ac:dyDescent="0.25">
      <c r="A20550"/>
      <c r="B20550"/>
      <c r="C20550"/>
      <c r="D20550"/>
    </row>
    <row r="20551" spans="1:4" ht="15" x14ac:dyDescent="0.25">
      <c r="A20551"/>
      <c r="B20551"/>
      <c r="C20551"/>
      <c r="D20551"/>
    </row>
    <row r="20552" spans="1:4" ht="15" x14ac:dyDescent="0.25">
      <c r="A20552"/>
      <c r="B20552"/>
      <c r="C20552"/>
      <c r="D20552"/>
    </row>
    <row r="20553" spans="1:4" ht="15" x14ac:dyDescent="0.25">
      <c r="A20553"/>
      <c r="B20553"/>
      <c r="C20553"/>
      <c r="D20553"/>
    </row>
    <row r="20554" spans="1:4" ht="15" x14ac:dyDescent="0.25">
      <c r="A20554"/>
      <c r="B20554"/>
      <c r="C20554"/>
      <c r="D20554"/>
    </row>
    <row r="20555" spans="1:4" ht="15" x14ac:dyDescent="0.25">
      <c r="A20555"/>
      <c r="B20555"/>
      <c r="C20555"/>
      <c r="D20555"/>
    </row>
    <row r="20556" spans="1:4" ht="15" x14ac:dyDescent="0.25">
      <c r="A20556"/>
      <c r="B20556"/>
      <c r="C20556"/>
      <c r="D20556"/>
    </row>
    <row r="20557" spans="1:4" ht="15" x14ac:dyDescent="0.25">
      <c r="A20557"/>
      <c r="B20557"/>
      <c r="C20557"/>
      <c r="D20557"/>
    </row>
    <row r="20558" spans="1:4" ht="15" x14ac:dyDescent="0.25">
      <c r="A20558"/>
      <c r="B20558"/>
      <c r="C20558"/>
      <c r="D20558"/>
    </row>
    <row r="20559" spans="1:4" ht="15" x14ac:dyDescent="0.25">
      <c r="A20559"/>
      <c r="B20559"/>
      <c r="C20559"/>
      <c r="D20559"/>
    </row>
    <row r="20560" spans="1:4" ht="15" x14ac:dyDescent="0.25">
      <c r="A20560"/>
      <c r="B20560"/>
      <c r="C20560"/>
      <c r="D20560"/>
    </row>
    <row r="20561" spans="1:4" ht="15" x14ac:dyDescent="0.25">
      <c r="A20561"/>
      <c r="B20561"/>
      <c r="C20561"/>
      <c r="D20561"/>
    </row>
    <row r="20562" spans="1:4" ht="15" x14ac:dyDescent="0.25">
      <c r="A20562"/>
      <c r="B20562"/>
      <c r="C20562"/>
      <c r="D20562"/>
    </row>
    <row r="20563" spans="1:4" ht="15" x14ac:dyDescent="0.25">
      <c r="A20563"/>
      <c r="B20563"/>
      <c r="C20563"/>
      <c r="D20563"/>
    </row>
    <row r="20564" spans="1:4" ht="15" x14ac:dyDescent="0.25">
      <c r="A20564"/>
      <c r="B20564"/>
      <c r="C20564"/>
      <c r="D20564"/>
    </row>
    <row r="20565" spans="1:4" ht="15" x14ac:dyDescent="0.25">
      <c r="A20565"/>
      <c r="B20565"/>
      <c r="C20565"/>
      <c r="D20565"/>
    </row>
    <row r="20566" spans="1:4" ht="15" x14ac:dyDescent="0.25">
      <c r="A20566"/>
      <c r="B20566"/>
      <c r="C20566"/>
      <c r="D20566"/>
    </row>
    <row r="20567" spans="1:4" ht="15" x14ac:dyDescent="0.25">
      <c r="A20567"/>
      <c r="B20567"/>
      <c r="C20567"/>
      <c r="D20567"/>
    </row>
    <row r="20568" spans="1:4" ht="15" x14ac:dyDescent="0.25">
      <c r="A20568"/>
      <c r="B20568"/>
      <c r="C20568"/>
      <c r="D20568"/>
    </row>
    <row r="20569" spans="1:4" ht="15" x14ac:dyDescent="0.25">
      <c r="A20569"/>
      <c r="B20569"/>
      <c r="C20569"/>
      <c r="D20569"/>
    </row>
    <row r="20570" spans="1:4" ht="15" x14ac:dyDescent="0.25">
      <c r="A20570"/>
      <c r="B20570"/>
      <c r="C20570"/>
      <c r="D20570"/>
    </row>
    <row r="20571" spans="1:4" ht="15" x14ac:dyDescent="0.25">
      <c r="A20571"/>
      <c r="B20571"/>
      <c r="C20571"/>
      <c r="D20571"/>
    </row>
    <row r="20572" spans="1:4" ht="15" x14ac:dyDescent="0.25">
      <c r="A20572"/>
      <c r="B20572"/>
      <c r="C20572"/>
      <c r="D20572"/>
    </row>
    <row r="20573" spans="1:4" ht="15" x14ac:dyDescent="0.25">
      <c r="A20573"/>
      <c r="B20573"/>
      <c r="C20573"/>
      <c r="D20573"/>
    </row>
    <row r="20574" spans="1:4" ht="15" x14ac:dyDescent="0.25">
      <c r="A20574"/>
      <c r="B20574"/>
      <c r="C20574"/>
      <c r="D20574"/>
    </row>
    <row r="20575" spans="1:4" ht="15" x14ac:dyDescent="0.25">
      <c r="A20575"/>
      <c r="B20575"/>
      <c r="C20575"/>
      <c r="D20575"/>
    </row>
    <row r="20576" spans="1:4" ht="15" x14ac:dyDescent="0.25">
      <c r="A20576"/>
      <c r="B20576"/>
      <c r="C20576"/>
      <c r="D20576"/>
    </row>
    <row r="20577" spans="1:4" ht="15" x14ac:dyDescent="0.25">
      <c r="A20577"/>
      <c r="B20577"/>
      <c r="C20577"/>
      <c r="D20577"/>
    </row>
    <row r="20578" spans="1:4" ht="15" x14ac:dyDescent="0.25">
      <c r="A20578"/>
      <c r="B20578"/>
      <c r="C20578"/>
      <c r="D20578"/>
    </row>
    <row r="20579" spans="1:4" ht="15" x14ac:dyDescent="0.25">
      <c r="A20579"/>
      <c r="B20579"/>
      <c r="C20579"/>
      <c r="D20579"/>
    </row>
    <row r="20580" spans="1:4" ht="15" x14ac:dyDescent="0.25">
      <c r="A20580"/>
      <c r="B20580"/>
      <c r="C20580"/>
      <c r="D20580"/>
    </row>
    <row r="20581" spans="1:4" ht="15" x14ac:dyDescent="0.25">
      <c r="A20581"/>
      <c r="B20581"/>
      <c r="C20581"/>
      <c r="D20581"/>
    </row>
    <row r="20582" spans="1:4" ht="15" x14ac:dyDescent="0.25">
      <c r="A20582"/>
      <c r="B20582"/>
      <c r="C20582"/>
      <c r="D20582"/>
    </row>
    <row r="20583" spans="1:4" ht="15" x14ac:dyDescent="0.25">
      <c r="A20583"/>
      <c r="B20583"/>
      <c r="C20583"/>
      <c r="D20583"/>
    </row>
    <row r="20584" spans="1:4" ht="15" x14ac:dyDescent="0.25">
      <c r="A20584"/>
      <c r="B20584"/>
      <c r="C20584"/>
      <c r="D20584"/>
    </row>
    <row r="20585" spans="1:4" ht="15" x14ac:dyDescent="0.25">
      <c r="A20585"/>
      <c r="B20585"/>
      <c r="C20585"/>
      <c r="D20585"/>
    </row>
    <row r="20586" spans="1:4" ht="15" x14ac:dyDescent="0.25">
      <c r="A20586"/>
      <c r="B20586"/>
      <c r="C20586"/>
      <c r="D20586"/>
    </row>
    <row r="20587" spans="1:4" ht="15" x14ac:dyDescent="0.25">
      <c r="A20587"/>
      <c r="B20587"/>
      <c r="C20587"/>
      <c r="D20587"/>
    </row>
    <row r="20588" spans="1:4" ht="15" x14ac:dyDescent="0.25">
      <c r="A20588"/>
      <c r="B20588"/>
      <c r="C20588"/>
      <c r="D20588"/>
    </row>
    <row r="20589" spans="1:4" ht="15" x14ac:dyDescent="0.25">
      <c r="A20589"/>
      <c r="B20589"/>
      <c r="C20589"/>
      <c r="D20589"/>
    </row>
    <row r="20590" spans="1:4" ht="15" x14ac:dyDescent="0.25">
      <c r="A20590"/>
      <c r="B20590"/>
      <c r="C20590"/>
      <c r="D20590"/>
    </row>
    <row r="20591" spans="1:4" ht="15" x14ac:dyDescent="0.25">
      <c r="A20591"/>
      <c r="B20591"/>
      <c r="C20591"/>
      <c r="D20591"/>
    </row>
    <row r="20592" spans="1:4" ht="15" x14ac:dyDescent="0.25">
      <c r="A20592"/>
      <c r="B20592"/>
      <c r="C20592"/>
      <c r="D20592"/>
    </row>
    <row r="20593" spans="1:4" ht="15" x14ac:dyDescent="0.25">
      <c r="A20593"/>
      <c r="B20593"/>
      <c r="C20593"/>
      <c r="D20593"/>
    </row>
    <row r="20594" spans="1:4" ht="15" x14ac:dyDescent="0.25">
      <c r="A20594"/>
      <c r="B20594"/>
      <c r="C20594"/>
      <c r="D20594"/>
    </row>
    <row r="20595" spans="1:4" ht="15" x14ac:dyDescent="0.25">
      <c r="A20595"/>
      <c r="B20595"/>
      <c r="C20595"/>
      <c r="D20595"/>
    </row>
    <row r="20596" spans="1:4" ht="15" x14ac:dyDescent="0.25">
      <c r="A20596"/>
      <c r="B20596"/>
      <c r="C20596"/>
      <c r="D20596"/>
    </row>
    <row r="20597" spans="1:4" ht="15" x14ac:dyDescent="0.25">
      <c r="A20597"/>
      <c r="B20597"/>
      <c r="C20597"/>
      <c r="D20597"/>
    </row>
    <row r="20598" spans="1:4" ht="15" x14ac:dyDescent="0.25">
      <c r="A20598"/>
      <c r="B20598"/>
      <c r="C20598"/>
      <c r="D20598"/>
    </row>
    <row r="20599" spans="1:4" ht="15" x14ac:dyDescent="0.25">
      <c r="A20599"/>
      <c r="B20599"/>
      <c r="C20599"/>
      <c r="D20599"/>
    </row>
    <row r="20600" spans="1:4" ht="15" x14ac:dyDescent="0.25">
      <c r="A20600"/>
      <c r="B20600"/>
      <c r="C20600"/>
      <c r="D20600"/>
    </row>
    <row r="20601" spans="1:4" ht="15" x14ac:dyDescent="0.25">
      <c r="A20601"/>
      <c r="B20601"/>
      <c r="C20601"/>
      <c r="D20601"/>
    </row>
    <row r="20602" spans="1:4" ht="15" x14ac:dyDescent="0.25">
      <c r="A20602"/>
      <c r="B20602"/>
      <c r="C20602"/>
      <c r="D20602"/>
    </row>
    <row r="20603" spans="1:4" ht="15" x14ac:dyDescent="0.25">
      <c r="A20603"/>
      <c r="B20603"/>
      <c r="C20603"/>
      <c r="D20603"/>
    </row>
    <row r="20604" spans="1:4" ht="15" x14ac:dyDescent="0.25">
      <c r="A20604"/>
      <c r="B20604"/>
      <c r="C20604"/>
      <c r="D20604"/>
    </row>
    <row r="20605" spans="1:4" ht="15" x14ac:dyDescent="0.25">
      <c r="A20605"/>
      <c r="B20605"/>
      <c r="C20605"/>
      <c r="D20605"/>
    </row>
    <row r="20606" spans="1:4" ht="15" x14ac:dyDescent="0.25">
      <c r="A20606"/>
      <c r="B20606"/>
      <c r="C20606"/>
      <c r="D20606"/>
    </row>
    <row r="20607" spans="1:4" ht="15" x14ac:dyDescent="0.25">
      <c r="A20607"/>
      <c r="B20607"/>
      <c r="C20607"/>
      <c r="D20607"/>
    </row>
    <row r="20608" spans="1:4" ht="15" x14ac:dyDescent="0.25">
      <c r="A20608"/>
      <c r="B20608"/>
      <c r="C20608"/>
      <c r="D20608"/>
    </row>
    <row r="20609" spans="1:4" ht="15" x14ac:dyDescent="0.25">
      <c r="A20609"/>
      <c r="B20609"/>
      <c r="C20609"/>
      <c r="D20609"/>
    </row>
    <row r="20610" spans="1:4" ht="15" x14ac:dyDescent="0.25">
      <c r="A20610"/>
      <c r="B20610"/>
      <c r="C20610"/>
      <c r="D20610"/>
    </row>
    <row r="20611" spans="1:4" ht="15" x14ac:dyDescent="0.25">
      <c r="A20611"/>
      <c r="B20611"/>
      <c r="C20611"/>
      <c r="D20611"/>
    </row>
    <row r="20612" spans="1:4" ht="15" x14ac:dyDescent="0.25">
      <c r="A20612"/>
      <c r="B20612"/>
      <c r="C20612"/>
      <c r="D20612"/>
    </row>
    <row r="20613" spans="1:4" ht="15" x14ac:dyDescent="0.25">
      <c r="A20613"/>
      <c r="B20613"/>
      <c r="C20613"/>
      <c r="D20613"/>
    </row>
    <row r="20614" spans="1:4" ht="15" x14ac:dyDescent="0.25">
      <c r="A20614"/>
      <c r="B20614"/>
      <c r="C20614"/>
      <c r="D20614"/>
    </row>
    <row r="20615" spans="1:4" ht="15" x14ac:dyDescent="0.25">
      <c r="A20615"/>
      <c r="B20615"/>
      <c r="C20615"/>
      <c r="D20615"/>
    </row>
    <row r="20616" spans="1:4" ht="15" x14ac:dyDescent="0.25">
      <c r="A20616"/>
      <c r="B20616"/>
      <c r="C20616"/>
      <c r="D20616"/>
    </row>
    <row r="20617" spans="1:4" ht="15" x14ac:dyDescent="0.25">
      <c r="A20617"/>
      <c r="B20617"/>
      <c r="C20617"/>
      <c r="D20617"/>
    </row>
    <row r="20618" spans="1:4" ht="15" x14ac:dyDescent="0.25">
      <c r="A20618"/>
      <c r="B20618"/>
      <c r="C20618"/>
      <c r="D20618"/>
    </row>
    <row r="20619" spans="1:4" ht="15" x14ac:dyDescent="0.25">
      <c r="A20619"/>
      <c r="B20619"/>
      <c r="C20619"/>
      <c r="D20619"/>
    </row>
    <row r="20620" spans="1:4" ht="15" x14ac:dyDescent="0.25">
      <c r="A20620"/>
      <c r="B20620"/>
      <c r="C20620"/>
      <c r="D20620"/>
    </row>
    <row r="20621" spans="1:4" ht="15" x14ac:dyDescent="0.25">
      <c r="A20621"/>
      <c r="B20621"/>
      <c r="C20621"/>
      <c r="D20621"/>
    </row>
    <row r="20622" spans="1:4" ht="15" x14ac:dyDescent="0.25">
      <c r="A20622"/>
      <c r="B20622"/>
      <c r="C20622"/>
      <c r="D20622"/>
    </row>
    <row r="20623" spans="1:4" ht="15" x14ac:dyDescent="0.25">
      <c r="A20623"/>
      <c r="B20623"/>
      <c r="C20623"/>
      <c r="D20623"/>
    </row>
    <row r="20624" spans="1:4" ht="15" x14ac:dyDescent="0.25">
      <c r="A20624"/>
      <c r="B20624"/>
      <c r="C20624"/>
      <c r="D20624"/>
    </row>
    <row r="20625" spans="1:4" ht="15" x14ac:dyDescent="0.25">
      <c r="A20625"/>
      <c r="B20625"/>
      <c r="C20625"/>
      <c r="D20625"/>
    </row>
    <row r="20626" spans="1:4" ht="15" x14ac:dyDescent="0.25">
      <c r="A20626"/>
      <c r="B20626"/>
      <c r="C20626"/>
      <c r="D20626"/>
    </row>
    <row r="20627" spans="1:4" ht="15" x14ac:dyDescent="0.25">
      <c r="A20627"/>
      <c r="B20627"/>
      <c r="C20627"/>
      <c r="D20627"/>
    </row>
    <row r="20628" spans="1:4" ht="15" x14ac:dyDescent="0.25">
      <c r="A20628"/>
      <c r="B20628"/>
      <c r="C20628"/>
      <c r="D20628"/>
    </row>
    <row r="20629" spans="1:4" ht="15" x14ac:dyDescent="0.25">
      <c r="A20629"/>
      <c r="B20629"/>
      <c r="C20629"/>
      <c r="D20629"/>
    </row>
    <row r="20630" spans="1:4" ht="15" x14ac:dyDescent="0.25">
      <c r="A20630"/>
      <c r="B20630"/>
      <c r="C20630"/>
      <c r="D20630"/>
    </row>
    <row r="20631" spans="1:4" ht="15" x14ac:dyDescent="0.25">
      <c r="A20631"/>
      <c r="B20631"/>
      <c r="C20631"/>
      <c r="D20631"/>
    </row>
    <row r="20632" spans="1:4" ht="15" x14ac:dyDescent="0.25">
      <c r="A20632"/>
      <c r="B20632"/>
      <c r="C20632"/>
      <c r="D20632"/>
    </row>
    <row r="20633" spans="1:4" ht="15" x14ac:dyDescent="0.25">
      <c r="A20633"/>
      <c r="B20633"/>
      <c r="C20633"/>
      <c r="D20633"/>
    </row>
    <row r="20634" spans="1:4" ht="15" x14ac:dyDescent="0.25">
      <c r="A20634"/>
      <c r="B20634"/>
      <c r="C20634"/>
      <c r="D20634"/>
    </row>
    <row r="20635" spans="1:4" ht="15" x14ac:dyDescent="0.25">
      <c r="A20635"/>
      <c r="B20635"/>
      <c r="C20635"/>
      <c r="D20635"/>
    </row>
    <row r="20636" spans="1:4" ht="15" x14ac:dyDescent="0.25">
      <c r="A20636"/>
      <c r="B20636"/>
      <c r="C20636"/>
      <c r="D20636"/>
    </row>
    <row r="20637" spans="1:4" ht="15" x14ac:dyDescent="0.25">
      <c r="A20637"/>
      <c r="B20637"/>
      <c r="C20637"/>
      <c r="D20637"/>
    </row>
    <row r="20638" spans="1:4" ht="15" x14ac:dyDescent="0.25">
      <c r="A20638"/>
      <c r="B20638"/>
      <c r="C20638"/>
      <c r="D20638"/>
    </row>
    <row r="20639" spans="1:4" ht="15" x14ac:dyDescent="0.25">
      <c r="A20639"/>
      <c r="B20639"/>
      <c r="C20639"/>
      <c r="D20639"/>
    </row>
    <row r="20640" spans="1:4" ht="15" x14ac:dyDescent="0.25">
      <c r="A20640"/>
      <c r="B20640"/>
      <c r="C20640"/>
      <c r="D20640"/>
    </row>
    <row r="20641" spans="1:4" ht="15" x14ac:dyDescent="0.25">
      <c r="A20641"/>
      <c r="B20641"/>
      <c r="C20641"/>
      <c r="D20641"/>
    </row>
    <row r="20642" spans="1:4" ht="15" x14ac:dyDescent="0.25">
      <c r="A20642"/>
      <c r="B20642"/>
      <c r="C20642"/>
      <c r="D20642"/>
    </row>
    <row r="20643" spans="1:4" ht="15" x14ac:dyDescent="0.25">
      <c r="A20643"/>
      <c r="B20643"/>
      <c r="C20643"/>
      <c r="D20643"/>
    </row>
    <row r="20644" spans="1:4" ht="15" x14ac:dyDescent="0.25">
      <c r="A20644"/>
      <c r="B20644"/>
      <c r="C20644"/>
      <c r="D20644"/>
    </row>
    <row r="20645" spans="1:4" ht="15" x14ac:dyDescent="0.25">
      <c r="A20645"/>
      <c r="B20645"/>
      <c r="C20645"/>
      <c r="D20645"/>
    </row>
    <row r="20646" spans="1:4" ht="15" x14ac:dyDescent="0.25">
      <c r="A20646"/>
      <c r="B20646"/>
      <c r="C20646"/>
      <c r="D20646"/>
    </row>
    <row r="20647" spans="1:4" ht="15" x14ac:dyDescent="0.25">
      <c r="A20647"/>
      <c r="B20647"/>
      <c r="C20647"/>
      <c r="D20647"/>
    </row>
    <row r="20648" spans="1:4" ht="15" x14ac:dyDescent="0.25">
      <c r="A20648"/>
      <c r="B20648"/>
      <c r="C20648"/>
      <c r="D20648"/>
    </row>
    <row r="20649" spans="1:4" ht="15" x14ac:dyDescent="0.25">
      <c r="A20649"/>
      <c r="B20649"/>
      <c r="C20649"/>
      <c r="D20649"/>
    </row>
    <row r="20650" spans="1:4" ht="15" x14ac:dyDescent="0.25">
      <c r="A20650"/>
      <c r="B20650"/>
      <c r="C20650"/>
      <c r="D20650"/>
    </row>
    <row r="20651" spans="1:4" ht="15" x14ac:dyDescent="0.25">
      <c r="A20651"/>
      <c r="B20651"/>
      <c r="C20651"/>
      <c r="D20651"/>
    </row>
    <row r="20652" spans="1:4" ht="15" x14ac:dyDescent="0.25">
      <c r="A20652"/>
      <c r="B20652"/>
      <c r="C20652"/>
      <c r="D20652"/>
    </row>
    <row r="20653" spans="1:4" ht="15" x14ac:dyDescent="0.25">
      <c r="A20653"/>
      <c r="B20653"/>
      <c r="C20653"/>
      <c r="D20653"/>
    </row>
    <row r="20654" spans="1:4" ht="15" x14ac:dyDescent="0.25">
      <c r="A20654"/>
      <c r="B20654"/>
      <c r="C20654"/>
      <c r="D20654"/>
    </row>
    <row r="20655" spans="1:4" ht="15" x14ac:dyDescent="0.25">
      <c r="A20655"/>
      <c r="B20655"/>
      <c r="C20655"/>
      <c r="D20655"/>
    </row>
    <row r="20656" spans="1:4" ht="15" x14ac:dyDescent="0.25">
      <c r="A20656"/>
      <c r="B20656"/>
      <c r="C20656"/>
      <c r="D20656"/>
    </row>
    <row r="20657" spans="1:4" ht="15" x14ac:dyDescent="0.25">
      <c r="A20657"/>
      <c r="B20657"/>
      <c r="C20657"/>
      <c r="D20657"/>
    </row>
    <row r="20658" spans="1:4" ht="15" x14ac:dyDescent="0.25">
      <c r="A20658"/>
      <c r="B20658"/>
      <c r="C20658"/>
      <c r="D20658"/>
    </row>
    <row r="20659" spans="1:4" ht="15" x14ac:dyDescent="0.25">
      <c r="A20659"/>
      <c r="B20659"/>
      <c r="C20659"/>
      <c r="D20659"/>
    </row>
    <row r="20660" spans="1:4" ht="15" x14ac:dyDescent="0.25">
      <c r="A20660"/>
      <c r="B20660"/>
      <c r="C20660"/>
      <c r="D20660"/>
    </row>
    <row r="20661" spans="1:4" ht="15" x14ac:dyDescent="0.25">
      <c r="A20661"/>
      <c r="B20661"/>
      <c r="C20661"/>
      <c r="D20661"/>
    </row>
    <row r="20662" spans="1:4" ht="15" x14ac:dyDescent="0.25">
      <c r="A20662"/>
      <c r="B20662"/>
      <c r="C20662"/>
      <c r="D20662"/>
    </row>
    <row r="20663" spans="1:4" ht="15" x14ac:dyDescent="0.25">
      <c r="A20663"/>
      <c r="B20663"/>
      <c r="C20663"/>
      <c r="D20663"/>
    </row>
    <row r="20664" spans="1:4" ht="15" x14ac:dyDescent="0.25">
      <c r="A20664"/>
      <c r="B20664"/>
      <c r="C20664"/>
      <c r="D20664"/>
    </row>
    <row r="20665" spans="1:4" ht="15" x14ac:dyDescent="0.25">
      <c r="A20665"/>
      <c r="B20665"/>
      <c r="C20665"/>
      <c r="D20665"/>
    </row>
    <row r="20666" spans="1:4" ht="15" x14ac:dyDescent="0.25">
      <c r="A20666"/>
      <c r="B20666"/>
      <c r="C20666"/>
      <c r="D20666"/>
    </row>
    <row r="20667" spans="1:4" ht="15" x14ac:dyDescent="0.25">
      <c r="A20667"/>
      <c r="B20667"/>
      <c r="C20667"/>
      <c r="D20667"/>
    </row>
    <row r="20668" spans="1:4" ht="15" x14ac:dyDescent="0.25">
      <c r="A20668"/>
      <c r="B20668"/>
      <c r="C20668"/>
      <c r="D20668"/>
    </row>
    <row r="20669" spans="1:4" ht="15" x14ac:dyDescent="0.25">
      <c r="A20669"/>
      <c r="B20669"/>
      <c r="C20669"/>
      <c r="D20669"/>
    </row>
    <row r="20670" spans="1:4" ht="15" x14ac:dyDescent="0.25">
      <c r="A20670"/>
      <c r="B20670"/>
      <c r="C20670"/>
      <c r="D20670"/>
    </row>
    <row r="20671" spans="1:4" ht="15" x14ac:dyDescent="0.25">
      <c r="A20671"/>
      <c r="B20671"/>
      <c r="C20671"/>
      <c r="D20671"/>
    </row>
    <row r="20672" spans="1:4" ht="15" x14ac:dyDescent="0.25">
      <c r="A20672"/>
      <c r="B20672"/>
      <c r="C20672"/>
      <c r="D20672"/>
    </row>
    <row r="20673" spans="1:4" ht="15" x14ac:dyDescent="0.25">
      <c r="A20673"/>
      <c r="B20673"/>
      <c r="C20673"/>
      <c r="D20673"/>
    </row>
    <row r="20674" spans="1:4" ht="15" x14ac:dyDescent="0.25">
      <c r="A20674"/>
      <c r="B20674"/>
      <c r="C20674"/>
      <c r="D20674"/>
    </row>
    <row r="20675" spans="1:4" ht="15" x14ac:dyDescent="0.25">
      <c r="A20675"/>
      <c r="B20675"/>
      <c r="C20675"/>
      <c r="D20675"/>
    </row>
    <row r="20676" spans="1:4" ht="15" x14ac:dyDescent="0.25">
      <c r="A20676"/>
      <c r="B20676"/>
      <c r="C20676"/>
      <c r="D20676"/>
    </row>
    <row r="20677" spans="1:4" ht="15" x14ac:dyDescent="0.25">
      <c r="A20677"/>
      <c r="B20677"/>
      <c r="C20677"/>
      <c r="D20677"/>
    </row>
    <row r="20678" spans="1:4" ht="15" x14ac:dyDescent="0.25">
      <c r="A20678"/>
      <c r="B20678"/>
      <c r="C20678"/>
      <c r="D20678"/>
    </row>
    <row r="20679" spans="1:4" ht="15" x14ac:dyDescent="0.25">
      <c r="A20679"/>
      <c r="B20679"/>
      <c r="C20679"/>
      <c r="D20679"/>
    </row>
    <row r="20680" spans="1:4" ht="15" x14ac:dyDescent="0.25">
      <c r="A20680"/>
      <c r="B20680"/>
      <c r="C20680"/>
      <c r="D20680"/>
    </row>
    <row r="20681" spans="1:4" ht="15" x14ac:dyDescent="0.25">
      <c r="A20681"/>
      <c r="B20681"/>
      <c r="C20681"/>
      <c r="D20681"/>
    </row>
    <row r="20682" spans="1:4" ht="15" x14ac:dyDescent="0.25">
      <c r="A20682"/>
      <c r="B20682"/>
      <c r="C20682"/>
      <c r="D20682"/>
    </row>
    <row r="20683" spans="1:4" ht="15" x14ac:dyDescent="0.25">
      <c r="A20683"/>
      <c r="B20683"/>
      <c r="C20683"/>
      <c r="D20683"/>
    </row>
    <row r="20684" spans="1:4" ht="15" x14ac:dyDescent="0.25">
      <c r="A20684"/>
      <c r="B20684"/>
      <c r="C20684"/>
      <c r="D20684"/>
    </row>
    <row r="20685" spans="1:4" ht="15" x14ac:dyDescent="0.25">
      <c r="A20685"/>
      <c r="B20685"/>
      <c r="C20685"/>
      <c r="D20685"/>
    </row>
    <row r="20686" spans="1:4" ht="15" x14ac:dyDescent="0.25">
      <c r="A20686"/>
      <c r="B20686"/>
      <c r="C20686"/>
      <c r="D20686"/>
    </row>
    <row r="20687" spans="1:4" ht="15" x14ac:dyDescent="0.25">
      <c r="A20687"/>
      <c r="B20687"/>
      <c r="C20687"/>
      <c r="D20687"/>
    </row>
    <row r="20688" spans="1:4" ht="15" x14ac:dyDescent="0.25">
      <c r="A20688"/>
      <c r="B20688"/>
      <c r="C20688"/>
      <c r="D20688"/>
    </row>
    <row r="20689" spans="1:4" ht="15" x14ac:dyDescent="0.25">
      <c r="A20689"/>
      <c r="B20689"/>
      <c r="C20689"/>
      <c r="D20689"/>
    </row>
    <row r="20690" spans="1:4" ht="15" x14ac:dyDescent="0.25">
      <c r="A20690"/>
      <c r="B20690"/>
      <c r="C20690"/>
      <c r="D20690"/>
    </row>
    <row r="20691" spans="1:4" ht="15" x14ac:dyDescent="0.25">
      <c r="A20691"/>
      <c r="B20691"/>
      <c r="C20691"/>
      <c r="D20691"/>
    </row>
    <row r="20692" spans="1:4" ht="15" x14ac:dyDescent="0.25">
      <c r="A20692"/>
      <c r="B20692"/>
      <c r="C20692"/>
      <c r="D20692"/>
    </row>
    <row r="20693" spans="1:4" ht="15" x14ac:dyDescent="0.25">
      <c r="A20693"/>
      <c r="B20693"/>
      <c r="C20693"/>
      <c r="D20693"/>
    </row>
    <row r="20694" spans="1:4" ht="15" x14ac:dyDescent="0.25">
      <c r="A20694"/>
      <c r="B20694"/>
      <c r="C20694"/>
      <c r="D20694"/>
    </row>
    <row r="20695" spans="1:4" ht="15" x14ac:dyDescent="0.25">
      <c r="A20695"/>
      <c r="B20695"/>
      <c r="C20695"/>
      <c r="D20695"/>
    </row>
    <row r="20696" spans="1:4" ht="15" x14ac:dyDescent="0.25">
      <c r="A20696"/>
      <c r="B20696"/>
      <c r="C20696"/>
      <c r="D20696"/>
    </row>
    <row r="20697" spans="1:4" ht="15" x14ac:dyDescent="0.25">
      <c r="A20697"/>
      <c r="B20697"/>
      <c r="C20697"/>
      <c r="D20697"/>
    </row>
    <row r="20698" spans="1:4" ht="15" x14ac:dyDescent="0.25">
      <c r="A20698"/>
      <c r="B20698"/>
      <c r="C20698"/>
      <c r="D20698"/>
    </row>
    <row r="20699" spans="1:4" ht="15" x14ac:dyDescent="0.25">
      <c r="A20699"/>
      <c r="B20699"/>
      <c r="C20699"/>
      <c r="D20699"/>
    </row>
    <row r="20700" spans="1:4" ht="15" x14ac:dyDescent="0.25">
      <c r="A20700"/>
      <c r="B20700"/>
      <c r="C20700"/>
      <c r="D20700"/>
    </row>
    <row r="20701" spans="1:4" ht="15" x14ac:dyDescent="0.25">
      <c r="A20701"/>
      <c r="B20701"/>
      <c r="C20701"/>
      <c r="D20701"/>
    </row>
    <row r="20702" spans="1:4" ht="15" x14ac:dyDescent="0.25">
      <c r="A20702"/>
      <c r="B20702"/>
      <c r="C20702"/>
      <c r="D20702"/>
    </row>
    <row r="20703" spans="1:4" ht="15" x14ac:dyDescent="0.25">
      <c r="A20703"/>
      <c r="B20703"/>
      <c r="C20703"/>
      <c r="D20703"/>
    </row>
    <row r="20704" spans="1:4" ht="15" x14ac:dyDescent="0.25">
      <c r="A20704"/>
      <c r="B20704"/>
      <c r="C20704"/>
      <c r="D20704"/>
    </row>
    <row r="20705" spans="1:4" ht="15" x14ac:dyDescent="0.25">
      <c r="A20705"/>
      <c r="B20705"/>
      <c r="C20705"/>
      <c r="D20705"/>
    </row>
    <row r="20706" spans="1:4" ht="15" x14ac:dyDescent="0.25">
      <c r="A20706"/>
      <c r="B20706"/>
      <c r="C20706"/>
      <c r="D20706"/>
    </row>
    <row r="20707" spans="1:4" ht="15" x14ac:dyDescent="0.25">
      <c r="A20707"/>
      <c r="B20707"/>
      <c r="C20707"/>
      <c r="D20707"/>
    </row>
    <row r="20708" spans="1:4" ht="15" x14ac:dyDescent="0.25">
      <c r="A20708"/>
      <c r="B20708"/>
      <c r="C20708"/>
      <c r="D20708"/>
    </row>
    <row r="20709" spans="1:4" ht="15" x14ac:dyDescent="0.25">
      <c r="A20709"/>
      <c r="B20709"/>
      <c r="C20709"/>
      <c r="D20709"/>
    </row>
    <row r="20710" spans="1:4" ht="15" x14ac:dyDescent="0.25">
      <c r="A20710"/>
      <c r="B20710"/>
      <c r="C20710"/>
      <c r="D20710"/>
    </row>
    <row r="20711" spans="1:4" ht="15" x14ac:dyDescent="0.25">
      <c r="A20711"/>
      <c r="B20711"/>
      <c r="C20711"/>
      <c r="D20711"/>
    </row>
    <row r="20712" spans="1:4" ht="15" x14ac:dyDescent="0.25">
      <c r="A20712"/>
      <c r="B20712"/>
      <c r="C20712"/>
      <c r="D20712"/>
    </row>
    <row r="20713" spans="1:4" ht="15" x14ac:dyDescent="0.25">
      <c r="A20713"/>
      <c r="B20713"/>
      <c r="C20713"/>
      <c r="D20713"/>
    </row>
    <row r="20714" spans="1:4" ht="15" x14ac:dyDescent="0.25">
      <c r="A20714"/>
      <c r="B20714"/>
      <c r="C20714"/>
      <c r="D20714"/>
    </row>
    <row r="20715" spans="1:4" ht="15" x14ac:dyDescent="0.25">
      <c r="A20715"/>
      <c r="B20715"/>
      <c r="C20715"/>
      <c r="D20715"/>
    </row>
    <row r="20716" spans="1:4" ht="15" x14ac:dyDescent="0.25">
      <c r="A20716"/>
      <c r="B20716"/>
      <c r="C20716"/>
      <c r="D20716"/>
    </row>
    <row r="20717" spans="1:4" ht="15" x14ac:dyDescent="0.25">
      <c r="A20717"/>
      <c r="B20717"/>
      <c r="C20717"/>
      <c r="D20717"/>
    </row>
    <row r="20718" spans="1:4" ht="15" x14ac:dyDescent="0.25">
      <c r="A20718"/>
      <c r="B20718"/>
      <c r="C20718"/>
      <c r="D20718"/>
    </row>
    <row r="20719" spans="1:4" ht="15" x14ac:dyDescent="0.25">
      <c r="A20719"/>
      <c r="B20719"/>
      <c r="C20719"/>
      <c r="D20719"/>
    </row>
    <row r="20720" spans="1:4" ht="15" x14ac:dyDescent="0.25">
      <c r="A20720"/>
      <c r="B20720"/>
      <c r="C20720"/>
      <c r="D20720"/>
    </row>
    <row r="20721" spans="1:4" ht="15" x14ac:dyDescent="0.25">
      <c r="A20721"/>
      <c r="B20721"/>
      <c r="C20721"/>
      <c r="D20721"/>
    </row>
    <row r="20722" spans="1:4" ht="15" x14ac:dyDescent="0.25">
      <c r="A20722"/>
      <c r="B20722"/>
      <c r="C20722"/>
      <c r="D20722"/>
    </row>
    <row r="20723" spans="1:4" ht="15" x14ac:dyDescent="0.25">
      <c r="A20723"/>
      <c r="B20723"/>
      <c r="C20723"/>
      <c r="D20723"/>
    </row>
    <row r="20724" spans="1:4" ht="15" x14ac:dyDescent="0.25">
      <c r="A20724"/>
      <c r="B20724"/>
      <c r="C20724"/>
      <c r="D20724"/>
    </row>
    <row r="20725" spans="1:4" ht="15" x14ac:dyDescent="0.25">
      <c r="A20725"/>
      <c r="B20725"/>
      <c r="C20725"/>
      <c r="D20725"/>
    </row>
    <row r="20726" spans="1:4" ht="15" x14ac:dyDescent="0.25">
      <c r="A20726"/>
      <c r="B20726"/>
      <c r="C20726"/>
      <c r="D20726"/>
    </row>
    <row r="20727" spans="1:4" ht="15" x14ac:dyDescent="0.25">
      <c r="A20727"/>
      <c r="B20727"/>
      <c r="C20727"/>
      <c r="D20727"/>
    </row>
    <row r="20728" spans="1:4" ht="15" x14ac:dyDescent="0.25">
      <c r="A20728"/>
      <c r="B20728"/>
      <c r="C20728"/>
      <c r="D20728"/>
    </row>
    <row r="20729" spans="1:4" ht="15" x14ac:dyDescent="0.25">
      <c r="A20729"/>
      <c r="B20729"/>
      <c r="C20729"/>
      <c r="D20729"/>
    </row>
    <row r="20730" spans="1:4" ht="15" x14ac:dyDescent="0.25">
      <c r="A20730"/>
      <c r="B20730"/>
      <c r="C20730"/>
      <c r="D20730"/>
    </row>
    <row r="20731" spans="1:4" ht="15" x14ac:dyDescent="0.25">
      <c r="A20731"/>
      <c r="B20731"/>
      <c r="C20731"/>
      <c r="D20731"/>
    </row>
    <row r="20732" spans="1:4" ht="15" x14ac:dyDescent="0.25">
      <c r="A20732"/>
      <c r="B20732"/>
      <c r="C20732"/>
      <c r="D20732"/>
    </row>
    <row r="20733" spans="1:4" ht="15" x14ac:dyDescent="0.25">
      <c r="A20733"/>
      <c r="B20733"/>
      <c r="C20733"/>
      <c r="D20733"/>
    </row>
    <row r="20734" spans="1:4" ht="15" x14ac:dyDescent="0.25">
      <c r="A20734"/>
      <c r="B20734"/>
      <c r="C20734"/>
      <c r="D20734"/>
    </row>
    <row r="20735" spans="1:4" ht="15" x14ac:dyDescent="0.25">
      <c r="A20735"/>
      <c r="B20735"/>
      <c r="C20735"/>
      <c r="D20735"/>
    </row>
    <row r="20736" spans="1:4" ht="15" x14ac:dyDescent="0.25">
      <c r="A20736"/>
      <c r="B20736"/>
      <c r="C20736"/>
      <c r="D20736"/>
    </row>
    <row r="20737" spans="1:4" ht="15" x14ac:dyDescent="0.25">
      <c r="A20737"/>
      <c r="B20737"/>
      <c r="C20737"/>
      <c r="D20737"/>
    </row>
    <row r="20738" spans="1:4" ht="15" x14ac:dyDescent="0.25">
      <c r="A20738"/>
      <c r="B20738"/>
      <c r="C20738"/>
      <c r="D20738"/>
    </row>
    <row r="20739" spans="1:4" ht="15" x14ac:dyDescent="0.25">
      <c r="A20739"/>
      <c r="B20739"/>
      <c r="C20739"/>
      <c r="D20739"/>
    </row>
    <row r="20740" spans="1:4" ht="15" x14ac:dyDescent="0.25">
      <c r="A20740"/>
      <c r="B20740"/>
      <c r="C20740"/>
      <c r="D20740"/>
    </row>
    <row r="20741" spans="1:4" ht="15" x14ac:dyDescent="0.25">
      <c r="A20741"/>
      <c r="B20741"/>
      <c r="C20741"/>
      <c r="D20741"/>
    </row>
    <row r="20742" spans="1:4" ht="15" x14ac:dyDescent="0.25">
      <c r="A20742"/>
      <c r="B20742"/>
      <c r="C20742"/>
      <c r="D20742"/>
    </row>
    <row r="20743" spans="1:4" ht="15" x14ac:dyDescent="0.25">
      <c r="A20743"/>
      <c r="B20743"/>
      <c r="C20743"/>
      <c r="D20743"/>
    </row>
    <row r="20744" spans="1:4" ht="15" x14ac:dyDescent="0.25">
      <c r="A20744"/>
      <c r="B20744"/>
      <c r="C20744"/>
      <c r="D20744"/>
    </row>
    <row r="20745" spans="1:4" ht="15" x14ac:dyDescent="0.25">
      <c r="A20745"/>
      <c r="B20745"/>
      <c r="C20745"/>
      <c r="D20745"/>
    </row>
    <row r="20746" spans="1:4" ht="15" x14ac:dyDescent="0.25">
      <c r="A20746"/>
      <c r="B20746"/>
      <c r="C20746"/>
      <c r="D20746"/>
    </row>
    <row r="20747" spans="1:4" ht="15" x14ac:dyDescent="0.25">
      <c r="A20747"/>
      <c r="B20747"/>
      <c r="C20747"/>
      <c r="D20747"/>
    </row>
    <row r="20748" spans="1:4" ht="15" x14ac:dyDescent="0.25">
      <c r="A20748"/>
      <c r="B20748"/>
      <c r="C20748"/>
      <c r="D20748"/>
    </row>
    <row r="20749" spans="1:4" ht="15" x14ac:dyDescent="0.25">
      <c r="A20749"/>
      <c r="B20749"/>
      <c r="C20749"/>
      <c r="D20749"/>
    </row>
    <row r="20750" spans="1:4" ht="15" x14ac:dyDescent="0.25">
      <c r="A20750"/>
      <c r="B20750"/>
      <c r="C20750"/>
      <c r="D20750"/>
    </row>
    <row r="20751" spans="1:4" ht="15" x14ac:dyDescent="0.25">
      <c r="A20751"/>
      <c r="B20751"/>
      <c r="C20751"/>
      <c r="D20751"/>
    </row>
    <row r="20752" spans="1:4" ht="15" x14ac:dyDescent="0.25">
      <c r="A20752"/>
      <c r="B20752"/>
      <c r="C20752"/>
      <c r="D20752"/>
    </row>
    <row r="20753" spans="1:4" ht="15" x14ac:dyDescent="0.25">
      <c r="A20753"/>
      <c r="B20753"/>
      <c r="C20753"/>
      <c r="D20753"/>
    </row>
    <row r="20754" spans="1:4" ht="15" x14ac:dyDescent="0.25">
      <c r="A20754"/>
      <c r="B20754"/>
      <c r="C20754"/>
      <c r="D20754"/>
    </row>
    <row r="20755" spans="1:4" ht="15" x14ac:dyDescent="0.25">
      <c r="A20755"/>
      <c r="B20755"/>
      <c r="C20755"/>
      <c r="D20755"/>
    </row>
    <row r="20756" spans="1:4" ht="15" x14ac:dyDescent="0.25">
      <c r="A20756"/>
      <c r="B20756"/>
      <c r="C20756"/>
      <c r="D20756"/>
    </row>
    <row r="20757" spans="1:4" ht="15" x14ac:dyDescent="0.25">
      <c r="A20757"/>
      <c r="B20757"/>
      <c r="C20757"/>
      <c r="D20757"/>
    </row>
    <row r="20758" spans="1:4" ht="15" x14ac:dyDescent="0.25">
      <c r="A20758"/>
      <c r="B20758"/>
      <c r="C20758"/>
      <c r="D20758"/>
    </row>
    <row r="20759" spans="1:4" ht="15" x14ac:dyDescent="0.25">
      <c r="A20759"/>
      <c r="B20759"/>
      <c r="C20759"/>
      <c r="D20759"/>
    </row>
    <row r="20760" spans="1:4" ht="15" x14ac:dyDescent="0.25">
      <c r="A20760"/>
      <c r="B20760"/>
      <c r="C20760"/>
      <c r="D20760"/>
    </row>
    <row r="20761" spans="1:4" ht="15" x14ac:dyDescent="0.25">
      <c r="A20761"/>
      <c r="B20761"/>
      <c r="C20761"/>
      <c r="D20761"/>
    </row>
    <row r="20762" spans="1:4" ht="15" x14ac:dyDescent="0.25">
      <c r="A20762"/>
      <c r="B20762"/>
      <c r="C20762"/>
      <c r="D20762"/>
    </row>
    <row r="20763" spans="1:4" ht="15" x14ac:dyDescent="0.25">
      <c r="A20763"/>
      <c r="B20763"/>
      <c r="C20763"/>
      <c r="D20763"/>
    </row>
    <row r="20764" spans="1:4" ht="15" x14ac:dyDescent="0.25">
      <c r="A20764"/>
      <c r="B20764"/>
      <c r="C20764"/>
      <c r="D20764"/>
    </row>
    <row r="20765" spans="1:4" ht="15" x14ac:dyDescent="0.25">
      <c r="A20765"/>
      <c r="B20765"/>
      <c r="C20765"/>
      <c r="D20765"/>
    </row>
    <row r="20766" spans="1:4" ht="15" x14ac:dyDescent="0.25">
      <c r="A20766"/>
      <c r="B20766"/>
      <c r="C20766"/>
      <c r="D20766"/>
    </row>
    <row r="20767" spans="1:4" ht="15" x14ac:dyDescent="0.25">
      <c r="A20767"/>
      <c r="B20767"/>
      <c r="C20767"/>
      <c r="D20767"/>
    </row>
    <row r="20768" spans="1:4" ht="15" x14ac:dyDescent="0.25">
      <c r="A20768"/>
      <c r="B20768"/>
      <c r="C20768"/>
      <c r="D20768"/>
    </row>
    <row r="20769" spans="1:4" ht="15" x14ac:dyDescent="0.25">
      <c r="A20769"/>
      <c r="B20769"/>
      <c r="C20769"/>
      <c r="D20769"/>
    </row>
    <row r="20770" spans="1:4" ht="15" x14ac:dyDescent="0.25">
      <c r="A20770"/>
      <c r="B20770"/>
      <c r="C20770"/>
      <c r="D20770"/>
    </row>
    <row r="20771" spans="1:4" ht="15" x14ac:dyDescent="0.25">
      <c r="A20771"/>
      <c r="B20771"/>
      <c r="C20771"/>
      <c r="D20771"/>
    </row>
    <row r="20772" spans="1:4" ht="15" x14ac:dyDescent="0.25">
      <c r="A20772"/>
      <c r="B20772"/>
      <c r="C20772"/>
      <c r="D20772"/>
    </row>
    <row r="20773" spans="1:4" ht="15" x14ac:dyDescent="0.25">
      <c r="A20773"/>
      <c r="B20773"/>
      <c r="C20773"/>
      <c r="D20773"/>
    </row>
    <row r="20774" spans="1:4" ht="15" x14ac:dyDescent="0.25">
      <c r="A20774"/>
      <c r="B20774"/>
      <c r="C20774"/>
      <c r="D20774"/>
    </row>
    <row r="20775" spans="1:4" ht="15" x14ac:dyDescent="0.25">
      <c r="A20775"/>
      <c r="B20775"/>
      <c r="C20775"/>
      <c r="D20775"/>
    </row>
    <row r="20776" spans="1:4" ht="15" x14ac:dyDescent="0.25">
      <c r="A20776"/>
      <c r="B20776"/>
      <c r="C20776"/>
      <c r="D20776"/>
    </row>
    <row r="20777" spans="1:4" ht="15" x14ac:dyDescent="0.25">
      <c r="A20777"/>
      <c r="B20777"/>
      <c r="C20777"/>
      <c r="D20777"/>
    </row>
    <row r="20778" spans="1:4" ht="15" x14ac:dyDescent="0.25">
      <c r="A20778"/>
      <c r="B20778"/>
      <c r="C20778"/>
      <c r="D20778"/>
    </row>
    <row r="20779" spans="1:4" ht="15" x14ac:dyDescent="0.25">
      <c r="A20779"/>
      <c r="B20779"/>
      <c r="C20779"/>
      <c r="D20779"/>
    </row>
    <row r="20780" spans="1:4" ht="15" x14ac:dyDescent="0.25">
      <c r="A20780"/>
      <c r="B20780"/>
      <c r="C20780"/>
      <c r="D20780"/>
    </row>
    <row r="20781" spans="1:4" ht="15" x14ac:dyDescent="0.25">
      <c r="A20781"/>
      <c r="B20781"/>
      <c r="C20781"/>
      <c r="D20781"/>
    </row>
    <row r="20782" spans="1:4" ht="15" x14ac:dyDescent="0.25">
      <c r="A20782"/>
      <c r="B20782"/>
      <c r="C20782"/>
      <c r="D20782"/>
    </row>
    <row r="20783" spans="1:4" ht="15" x14ac:dyDescent="0.25">
      <c r="A20783"/>
      <c r="B20783"/>
      <c r="C20783"/>
      <c r="D20783"/>
    </row>
    <row r="20784" spans="1:4" ht="15" x14ac:dyDescent="0.25">
      <c r="A20784"/>
      <c r="B20784"/>
      <c r="C20784"/>
      <c r="D20784"/>
    </row>
    <row r="20785" spans="1:4" ht="15" x14ac:dyDescent="0.25">
      <c r="A20785"/>
      <c r="B20785"/>
      <c r="C20785"/>
      <c r="D20785"/>
    </row>
    <row r="20786" spans="1:4" ht="15" x14ac:dyDescent="0.25">
      <c r="A20786"/>
      <c r="B20786"/>
      <c r="C20786"/>
      <c r="D20786"/>
    </row>
    <row r="20787" spans="1:4" ht="15" x14ac:dyDescent="0.25">
      <c r="A20787"/>
      <c r="B20787"/>
      <c r="C20787"/>
      <c r="D20787"/>
    </row>
    <row r="20788" spans="1:4" ht="15" x14ac:dyDescent="0.25">
      <c r="A20788"/>
      <c r="B20788"/>
      <c r="C20788"/>
      <c r="D20788"/>
    </row>
    <row r="20789" spans="1:4" ht="15" x14ac:dyDescent="0.25">
      <c r="A20789"/>
      <c r="B20789"/>
      <c r="C20789"/>
      <c r="D20789"/>
    </row>
    <row r="20790" spans="1:4" ht="15" x14ac:dyDescent="0.25">
      <c r="A20790"/>
      <c r="B20790"/>
      <c r="C20790"/>
      <c r="D20790"/>
    </row>
    <row r="20791" spans="1:4" ht="15" x14ac:dyDescent="0.25">
      <c r="A20791"/>
      <c r="B20791"/>
      <c r="C20791"/>
      <c r="D20791"/>
    </row>
    <row r="20792" spans="1:4" ht="15" x14ac:dyDescent="0.25">
      <c r="A20792"/>
      <c r="B20792"/>
      <c r="C20792"/>
      <c r="D20792"/>
    </row>
    <row r="20793" spans="1:4" ht="15" x14ac:dyDescent="0.25">
      <c r="A20793"/>
      <c r="B20793"/>
      <c r="C20793"/>
      <c r="D20793"/>
    </row>
    <row r="20794" spans="1:4" ht="15" x14ac:dyDescent="0.25">
      <c r="A20794"/>
      <c r="B20794"/>
      <c r="C20794"/>
      <c r="D20794"/>
    </row>
    <row r="20795" spans="1:4" ht="15" x14ac:dyDescent="0.25">
      <c r="A20795"/>
      <c r="B20795"/>
      <c r="C20795"/>
      <c r="D20795"/>
    </row>
    <row r="20796" spans="1:4" ht="15" x14ac:dyDescent="0.25">
      <c r="A20796"/>
      <c r="B20796"/>
      <c r="C20796"/>
      <c r="D20796"/>
    </row>
    <row r="20797" spans="1:4" ht="15" x14ac:dyDescent="0.25">
      <c r="A20797"/>
      <c r="B20797"/>
      <c r="C20797"/>
      <c r="D20797"/>
    </row>
    <row r="20798" spans="1:4" ht="15" x14ac:dyDescent="0.25">
      <c r="A20798"/>
      <c r="B20798"/>
      <c r="C20798"/>
      <c r="D20798"/>
    </row>
    <row r="20799" spans="1:4" ht="15" x14ac:dyDescent="0.25">
      <c r="A20799"/>
      <c r="B20799"/>
      <c r="C20799"/>
      <c r="D20799"/>
    </row>
    <row r="20800" spans="1:4" ht="15" x14ac:dyDescent="0.25">
      <c r="A20800"/>
      <c r="B20800"/>
      <c r="C20800"/>
      <c r="D20800"/>
    </row>
    <row r="20801" spans="1:4" ht="15" x14ac:dyDescent="0.25">
      <c r="A20801"/>
      <c r="B20801"/>
      <c r="C20801"/>
      <c r="D20801"/>
    </row>
    <row r="20802" spans="1:4" ht="15" x14ac:dyDescent="0.25">
      <c r="A20802"/>
      <c r="B20802"/>
      <c r="C20802"/>
      <c r="D20802"/>
    </row>
    <row r="20803" spans="1:4" ht="15" x14ac:dyDescent="0.25">
      <c r="A20803"/>
      <c r="B20803"/>
      <c r="C20803"/>
      <c r="D20803"/>
    </row>
    <row r="20804" spans="1:4" ht="15" x14ac:dyDescent="0.25">
      <c r="A20804"/>
      <c r="B20804"/>
      <c r="C20804"/>
      <c r="D20804"/>
    </row>
    <row r="20805" spans="1:4" ht="15" x14ac:dyDescent="0.25">
      <c r="A20805"/>
      <c r="B20805"/>
      <c r="C20805"/>
      <c r="D20805"/>
    </row>
    <row r="20806" spans="1:4" ht="15" x14ac:dyDescent="0.25">
      <c r="A20806"/>
      <c r="B20806"/>
      <c r="C20806"/>
      <c r="D20806"/>
    </row>
    <row r="20807" spans="1:4" ht="15" x14ac:dyDescent="0.25">
      <c r="A20807"/>
      <c r="B20807"/>
      <c r="C20807"/>
      <c r="D20807"/>
    </row>
    <row r="20808" spans="1:4" ht="15" x14ac:dyDescent="0.25">
      <c r="A20808"/>
      <c r="B20808"/>
      <c r="C20808"/>
      <c r="D20808"/>
    </row>
    <row r="20809" spans="1:4" ht="15" x14ac:dyDescent="0.25">
      <c r="A20809"/>
      <c r="B20809"/>
      <c r="C20809"/>
      <c r="D20809"/>
    </row>
    <row r="20810" spans="1:4" ht="15" x14ac:dyDescent="0.25">
      <c r="A20810"/>
      <c r="B20810"/>
      <c r="C20810"/>
      <c r="D20810"/>
    </row>
    <row r="20811" spans="1:4" ht="15" x14ac:dyDescent="0.25">
      <c r="A20811"/>
      <c r="B20811"/>
      <c r="C20811"/>
      <c r="D20811"/>
    </row>
    <row r="20812" spans="1:4" ht="15" x14ac:dyDescent="0.25">
      <c r="A20812"/>
      <c r="B20812"/>
      <c r="C20812"/>
      <c r="D20812"/>
    </row>
    <row r="20813" spans="1:4" ht="15" x14ac:dyDescent="0.25">
      <c r="A20813"/>
      <c r="B20813"/>
      <c r="C20813"/>
      <c r="D20813"/>
    </row>
    <row r="20814" spans="1:4" ht="15" x14ac:dyDescent="0.25">
      <c r="A20814"/>
      <c r="B20814"/>
      <c r="C20814"/>
      <c r="D20814"/>
    </row>
    <row r="20815" spans="1:4" ht="15" x14ac:dyDescent="0.25">
      <c r="A20815"/>
      <c r="B20815"/>
      <c r="C20815"/>
      <c r="D20815"/>
    </row>
    <row r="20816" spans="1:4" ht="15" x14ac:dyDescent="0.25">
      <c r="A20816"/>
      <c r="B20816"/>
      <c r="C20816"/>
      <c r="D20816"/>
    </row>
    <row r="20817" spans="1:4" ht="15" x14ac:dyDescent="0.25">
      <c r="A20817"/>
      <c r="B20817"/>
      <c r="C20817"/>
      <c r="D20817"/>
    </row>
    <row r="20818" spans="1:4" ht="15" x14ac:dyDescent="0.25">
      <c r="A20818"/>
      <c r="B20818"/>
      <c r="C20818"/>
      <c r="D20818"/>
    </row>
    <row r="20819" spans="1:4" ht="15" x14ac:dyDescent="0.25">
      <c r="A20819"/>
      <c r="B20819"/>
      <c r="C20819"/>
      <c r="D20819"/>
    </row>
    <row r="20820" spans="1:4" ht="15" x14ac:dyDescent="0.25">
      <c r="A20820"/>
      <c r="B20820"/>
      <c r="C20820"/>
      <c r="D20820"/>
    </row>
    <row r="20821" spans="1:4" ht="15" x14ac:dyDescent="0.25">
      <c r="A20821"/>
      <c r="B20821"/>
      <c r="C20821"/>
      <c r="D20821"/>
    </row>
    <row r="20822" spans="1:4" ht="15" x14ac:dyDescent="0.25">
      <c r="A20822"/>
      <c r="B20822"/>
      <c r="C20822"/>
      <c r="D20822"/>
    </row>
    <row r="20823" spans="1:4" ht="15" x14ac:dyDescent="0.25">
      <c r="A20823"/>
      <c r="B20823"/>
      <c r="C20823"/>
      <c r="D20823"/>
    </row>
    <row r="20824" spans="1:4" ht="15" x14ac:dyDescent="0.25">
      <c r="A20824"/>
      <c r="B20824"/>
      <c r="C20824"/>
      <c r="D20824"/>
    </row>
    <row r="20825" spans="1:4" ht="15" x14ac:dyDescent="0.25">
      <c r="A20825"/>
      <c r="B20825"/>
      <c r="C20825"/>
      <c r="D20825"/>
    </row>
    <row r="20826" spans="1:4" ht="15" x14ac:dyDescent="0.25">
      <c r="A20826"/>
      <c r="B20826"/>
      <c r="C20826"/>
      <c r="D20826"/>
    </row>
    <row r="20827" spans="1:4" ht="15" x14ac:dyDescent="0.25">
      <c r="A20827"/>
      <c r="B20827"/>
      <c r="C20827"/>
      <c r="D20827"/>
    </row>
    <row r="20828" spans="1:4" ht="15" x14ac:dyDescent="0.25">
      <c r="A20828"/>
      <c r="B20828"/>
      <c r="C20828"/>
      <c r="D20828"/>
    </row>
    <row r="20829" spans="1:4" ht="15" x14ac:dyDescent="0.25">
      <c r="A20829"/>
      <c r="B20829"/>
      <c r="C20829"/>
      <c r="D20829"/>
    </row>
    <row r="20830" spans="1:4" ht="15" x14ac:dyDescent="0.25">
      <c r="A20830"/>
      <c r="B20830"/>
      <c r="C20830"/>
      <c r="D20830"/>
    </row>
    <row r="20831" spans="1:4" ht="15" x14ac:dyDescent="0.25">
      <c r="A20831"/>
      <c r="B20831"/>
      <c r="C20831"/>
      <c r="D20831"/>
    </row>
    <row r="20832" spans="1:4" ht="15" x14ac:dyDescent="0.25">
      <c r="A20832"/>
      <c r="B20832"/>
      <c r="C20832"/>
      <c r="D20832"/>
    </row>
    <row r="20833" spans="1:4" ht="15" x14ac:dyDescent="0.25">
      <c r="A20833"/>
      <c r="B20833"/>
      <c r="C20833"/>
      <c r="D20833"/>
    </row>
    <row r="20834" spans="1:4" ht="15" x14ac:dyDescent="0.25">
      <c r="A20834"/>
      <c r="B20834"/>
      <c r="C20834"/>
      <c r="D20834"/>
    </row>
    <row r="20835" spans="1:4" ht="15" x14ac:dyDescent="0.25">
      <c r="A20835"/>
      <c r="B20835"/>
      <c r="C20835"/>
      <c r="D20835"/>
    </row>
    <row r="20836" spans="1:4" ht="15" x14ac:dyDescent="0.25">
      <c r="A20836"/>
      <c r="B20836"/>
      <c r="C20836"/>
      <c r="D20836"/>
    </row>
    <row r="20837" spans="1:4" ht="15" x14ac:dyDescent="0.25">
      <c r="A20837"/>
      <c r="B20837"/>
      <c r="C20837"/>
      <c r="D20837"/>
    </row>
    <row r="20838" spans="1:4" ht="15" x14ac:dyDescent="0.25">
      <c r="A20838"/>
      <c r="B20838"/>
      <c r="C20838"/>
      <c r="D20838"/>
    </row>
    <row r="20839" spans="1:4" ht="15" x14ac:dyDescent="0.25">
      <c r="A20839"/>
      <c r="B20839"/>
      <c r="C20839"/>
      <c r="D20839"/>
    </row>
    <row r="20840" spans="1:4" ht="15" x14ac:dyDescent="0.25">
      <c r="A20840"/>
      <c r="B20840"/>
      <c r="C20840"/>
      <c r="D20840"/>
    </row>
    <row r="20841" spans="1:4" ht="15" x14ac:dyDescent="0.25">
      <c r="A20841"/>
      <c r="B20841"/>
      <c r="C20841"/>
      <c r="D20841"/>
    </row>
    <row r="20842" spans="1:4" ht="15" x14ac:dyDescent="0.25">
      <c r="A20842"/>
      <c r="B20842"/>
      <c r="C20842"/>
      <c r="D20842"/>
    </row>
    <row r="20843" spans="1:4" ht="15" x14ac:dyDescent="0.25">
      <c r="A20843"/>
      <c r="B20843"/>
      <c r="C20843"/>
      <c r="D20843"/>
    </row>
    <row r="20844" spans="1:4" ht="15" x14ac:dyDescent="0.25">
      <c r="A20844"/>
      <c r="B20844"/>
      <c r="C20844"/>
      <c r="D20844"/>
    </row>
    <row r="20845" spans="1:4" ht="15" x14ac:dyDescent="0.25">
      <c r="A20845"/>
      <c r="B20845"/>
      <c r="C20845"/>
      <c r="D20845"/>
    </row>
    <row r="20846" spans="1:4" ht="15" x14ac:dyDescent="0.25">
      <c r="A20846"/>
      <c r="B20846"/>
      <c r="C20846"/>
      <c r="D20846"/>
    </row>
    <row r="20847" spans="1:4" ht="15" x14ac:dyDescent="0.25">
      <c r="A20847"/>
      <c r="B20847"/>
      <c r="C20847"/>
      <c r="D20847"/>
    </row>
    <row r="20848" spans="1:4" ht="15" x14ac:dyDescent="0.25">
      <c r="A20848"/>
      <c r="B20848"/>
      <c r="C20848"/>
      <c r="D20848"/>
    </row>
    <row r="20849" spans="1:4" ht="15" x14ac:dyDescent="0.25">
      <c r="A20849"/>
      <c r="B20849"/>
      <c r="C20849"/>
      <c r="D20849"/>
    </row>
    <row r="20850" spans="1:4" ht="15" x14ac:dyDescent="0.25">
      <c r="A20850"/>
      <c r="B20850"/>
      <c r="C20850"/>
      <c r="D20850"/>
    </row>
    <row r="20851" spans="1:4" ht="15" x14ac:dyDescent="0.25">
      <c r="A20851"/>
      <c r="B20851"/>
      <c r="C20851"/>
      <c r="D20851"/>
    </row>
    <row r="20852" spans="1:4" ht="15" x14ac:dyDescent="0.25">
      <c r="A20852"/>
      <c r="B20852"/>
      <c r="C20852"/>
      <c r="D20852"/>
    </row>
    <row r="20853" spans="1:4" ht="15" x14ac:dyDescent="0.25">
      <c r="A20853"/>
      <c r="B20853"/>
      <c r="C20853"/>
      <c r="D20853"/>
    </row>
    <row r="20854" spans="1:4" ht="15" x14ac:dyDescent="0.25">
      <c r="A20854"/>
      <c r="B20854"/>
      <c r="C20854"/>
      <c r="D20854"/>
    </row>
    <row r="20855" spans="1:4" ht="15" x14ac:dyDescent="0.25">
      <c r="A20855"/>
      <c r="B20855"/>
      <c r="C20855"/>
      <c r="D20855"/>
    </row>
    <row r="20856" spans="1:4" ht="15" x14ac:dyDescent="0.25">
      <c r="A20856"/>
      <c r="B20856"/>
      <c r="C20856"/>
      <c r="D20856"/>
    </row>
    <row r="20857" spans="1:4" ht="15" x14ac:dyDescent="0.25">
      <c r="A20857"/>
      <c r="B20857"/>
      <c r="C20857"/>
      <c r="D20857"/>
    </row>
    <row r="20858" spans="1:4" ht="15" x14ac:dyDescent="0.25">
      <c r="A20858"/>
      <c r="B20858"/>
      <c r="C20858"/>
      <c r="D20858"/>
    </row>
    <row r="20859" spans="1:4" ht="15" x14ac:dyDescent="0.25">
      <c r="A20859"/>
      <c r="B20859"/>
      <c r="C20859"/>
      <c r="D20859"/>
    </row>
    <row r="20860" spans="1:4" ht="15" x14ac:dyDescent="0.25">
      <c r="A20860"/>
      <c r="B20860"/>
      <c r="C20860"/>
      <c r="D20860"/>
    </row>
    <row r="20861" spans="1:4" ht="15" x14ac:dyDescent="0.25">
      <c r="A20861"/>
      <c r="B20861"/>
      <c r="C20861"/>
      <c r="D20861"/>
    </row>
    <row r="20862" spans="1:4" ht="15" x14ac:dyDescent="0.25">
      <c r="A20862"/>
      <c r="B20862"/>
      <c r="C20862"/>
      <c r="D20862"/>
    </row>
    <row r="20863" spans="1:4" ht="15" x14ac:dyDescent="0.25">
      <c r="A20863"/>
      <c r="B20863"/>
      <c r="C20863"/>
      <c r="D20863"/>
    </row>
    <row r="20864" spans="1:4" ht="15" x14ac:dyDescent="0.25">
      <c r="A20864"/>
      <c r="B20864"/>
      <c r="C20864"/>
      <c r="D20864"/>
    </row>
    <row r="20865" spans="1:4" ht="15" x14ac:dyDescent="0.25">
      <c r="A20865"/>
      <c r="B20865"/>
      <c r="C20865"/>
      <c r="D20865"/>
    </row>
    <row r="20866" spans="1:4" ht="15" x14ac:dyDescent="0.25">
      <c r="A20866"/>
      <c r="B20866"/>
      <c r="C20866"/>
      <c r="D20866"/>
    </row>
    <row r="20867" spans="1:4" ht="15" x14ac:dyDescent="0.25">
      <c r="A20867"/>
      <c r="B20867"/>
      <c r="C20867"/>
      <c r="D20867"/>
    </row>
    <row r="20868" spans="1:4" ht="15" x14ac:dyDescent="0.25">
      <c r="A20868"/>
      <c r="B20868"/>
      <c r="C20868"/>
      <c r="D20868"/>
    </row>
    <row r="20869" spans="1:4" ht="15" x14ac:dyDescent="0.25">
      <c r="A20869"/>
      <c r="B20869"/>
      <c r="C20869"/>
      <c r="D20869"/>
    </row>
    <row r="20870" spans="1:4" ht="15" x14ac:dyDescent="0.25">
      <c r="A20870"/>
      <c r="B20870"/>
      <c r="C20870"/>
      <c r="D20870"/>
    </row>
    <row r="20871" spans="1:4" ht="15" x14ac:dyDescent="0.25">
      <c r="A20871"/>
      <c r="B20871"/>
      <c r="C20871"/>
      <c r="D20871"/>
    </row>
    <row r="20872" spans="1:4" ht="15" x14ac:dyDescent="0.25">
      <c r="A20872"/>
      <c r="B20872"/>
      <c r="C20872"/>
      <c r="D20872"/>
    </row>
    <row r="20873" spans="1:4" ht="15" x14ac:dyDescent="0.25">
      <c r="A20873"/>
      <c r="B20873"/>
      <c r="C20873"/>
      <c r="D20873"/>
    </row>
    <row r="20874" spans="1:4" ht="15" x14ac:dyDescent="0.25">
      <c r="A20874"/>
      <c r="B20874"/>
      <c r="C20874"/>
      <c r="D20874"/>
    </row>
    <row r="20875" spans="1:4" ht="15" x14ac:dyDescent="0.25">
      <c r="A20875"/>
      <c r="B20875"/>
      <c r="C20875"/>
      <c r="D20875"/>
    </row>
    <row r="20876" spans="1:4" ht="15" x14ac:dyDescent="0.25">
      <c r="A20876"/>
      <c r="B20876"/>
      <c r="C20876"/>
      <c r="D20876"/>
    </row>
    <row r="20877" spans="1:4" ht="15" x14ac:dyDescent="0.25">
      <c r="A20877"/>
      <c r="B20877"/>
      <c r="C20877"/>
      <c r="D20877"/>
    </row>
    <row r="20878" spans="1:4" ht="15" x14ac:dyDescent="0.25">
      <c r="A20878"/>
      <c r="B20878"/>
      <c r="C20878"/>
      <c r="D20878"/>
    </row>
    <row r="20879" spans="1:4" ht="15" x14ac:dyDescent="0.25">
      <c r="A20879"/>
      <c r="B20879"/>
      <c r="C20879"/>
      <c r="D20879"/>
    </row>
    <row r="20880" spans="1:4" ht="15" x14ac:dyDescent="0.25">
      <c r="A20880"/>
      <c r="B20880"/>
      <c r="C20880"/>
      <c r="D20880"/>
    </row>
    <row r="20881" spans="1:4" ht="15" x14ac:dyDescent="0.25">
      <c r="A20881"/>
      <c r="B20881"/>
      <c r="C20881"/>
      <c r="D20881"/>
    </row>
    <row r="20882" spans="1:4" ht="15" x14ac:dyDescent="0.25">
      <c r="A20882"/>
      <c r="B20882"/>
      <c r="C20882"/>
      <c r="D20882"/>
    </row>
    <row r="20883" spans="1:4" ht="15" x14ac:dyDescent="0.25">
      <c r="A20883"/>
      <c r="B20883"/>
      <c r="C20883"/>
      <c r="D20883"/>
    </row>
    <row r="20884" spans="1:4" ht="15" x14ac:dyDescent="0.25">
      <c r="A20884"/>
      <c r="B20884"/>
      <c r="C20884"/>
      <c r="D20884"/>
    </row>
    <row r="20885" spans="1:4" ht="15" x14ac:dyDescent="0.25">
      <c r="A20885"/>
      <c r="B20885"/>
      <c r="C20885"/>
      <c r="D20885"/>
    </row>
    <row r="20886" spans="1:4" ht="15" x14ac:dyDescent="0.25">
      <c r="A20886"/>
      <c r="B20886"/>
      <c r="C20886"/>
      <c r="D20886"/>
    </row>
    <row r="20887" spans="1:4" ht="15" x14ac:dyDescent="0.25">
      <c r="A20887"/>
      <c r="B20887"/>
      <c r="C20887"/>
      <c r="D20887"/>
    </row>
    <row r="20888" spans="1:4" ht="15" x14ac:dyDescent="0.25">
      <c r="A20888"/>
      <c r="B20888"/>
      <c r="C20888"/>
      <c r="D20888"/>
    </row>
    <row r="20889" spans="1:4" ht="15" x14ac:dyDescent="0.25">
      <c r="A20889"/>
      <c r="B20889"/>
      <c r="C20889"/>
      <c r="D20889"/>
    </row>
    <row r="20890" spans="1:4" ht="15" x14ac:dyDescent="0.25">
      <c r="A20890"/>
      <c r="B20890"/>
      <c r="C20890"/>
      <c r="D20890"/>
    </row>
    <row r="20891" spans="1:4" ht="15" x14ac:dyDescent="0.25">
      <c r="A20891"/>
      <c r="B20891"/>
      <c r="C20891"/>
      <c r="D20891"/>
    </row>
    <row r="20892" spans="1:4" ht="15" x14ac:dyDescent="0.25">
      <c r="A20892"/>
      <c r="B20892"/>
      <c r="C20892"/>
      <c r="D20892"/>
    </row>
    <row r="20893" spans="1:4" ht="15" x14ac:dyDescent="0.25">
      <c r="A20893"/>
      <c r="B20893"/>
      <c r="C20893"/>
      <c r="D20893"/>
    </row>
    <row r="20894" spans="1:4" ht="15" x14ac:dyDescent="0.25">
      <c r="A20894"/>
      <c r="B20894"/>
      <c r="C20894"/>
      <c r="D20894"/>
    </row>
    <row r="20895" spans="1:4" ht="15" x14ac:dyDescent="0.25">
      <c r="A20895"/>
      <c r="B20895"/>
      <c r="C20895"/>
      <c r="D20895"/>
    </row>
    <row r="20896" spans="1:4" ht="15" x14ac:dyDescent="0.25">
      <c r="A20896"/>
      <c r="B20896"/>
      <c r="C20896"/>
      <c r="D20896"/>
    </row>
    <row r="20897" spans="1:4" ht="15" x14ac:dyDescent="0.25">
      <c r="A20897"/>
      <c r="B20897"/>
      <c r="C20897"/>
      <c r="D20897"/>
    </row>
    <row r="20898" spans="1:4" ht="15" x14ac:dyDescent="0.25">
      <c r="A20898"/>
      <c r="B20898"/>
      <c r="C20898"/>
      <c r="D20898"/>
    </row>
    <row r="20899" spans="1:4" ht="15" x14ac:dyDescent="0.25">
      <c r="A20899"/>
      <c r="B20899"/>
      <c r="C20899"/>
      <c r="D20899"/>
    </row>
    <row r="20900" spans="1:4" ht="15" x14ac:dyDescent="0.25">
      <c r="A20900"/>
      <c r="B20900"/>
      <c r="C20900"/>
      <c r="D20900"/>
    </row>
    <row r="20901" spans="1:4" ht="15" x14ac:dyDescent="0.25">
      <c r="A20901"/>
      <c r="B20901"/>
      <c r="C20901"/>
      <c r="D20901"/>
    </row>
    <row r="20902" spans="1:4" ht="15" x14ac:dyDescent="0.25">
      <c r="A20902"/>
      <c r="B20902"/>
      <c r="C20902"/>
      <c r="D20902"/>
    </row>
    <row r="20903" spans="1:4" ht="15" x14ac:dyDescent="0.25">
      <c r="A20903"/>
      <c r="B20903"/>
      <c r="C20903"/>
      <c r="D20903"/>
    </row>
    <row r="20904" spans="1:4" ht="15" x14ac:dyDescent="0.25">
      <c r="A20904"/>
      <c r="B20904"/>
      <c r="C20904"/>
      <c r="D20904"/>
    </row>
    <row r="20905" spans="1:4" ht="15" x14ac:dyDescent="0.25">
      <c r="A20905"/>
      <c r="B20905"/>
      <c r="C20905"/>
      <c r="D20905"/>
    </row>
    <row r="20906" spans="1:4" ht="15" x14ac:dyDescent="0.25">
      <c r="A20906"/>
      <c r="B20906"/>
      <c r="C20906"/>
      <c r="D20906"/>
    </row>
    <row r="20907" spans="1:4" ht="15" x14ac:dyDescent="0.25">
      <c r="A20907"/>
      <c r="B20907"/>
      <c r="C20907"/>
      <c r="D20907"/>
    </row>
    <row r="20908" spans="1:4" ht="15" x14ac:dyDescent="0.25">
      <c r="A20908"/>
      <c r="B20908"/>
      <c r="C20908"/>
      <c r="D20908"/>
    </row>
    <row r="20909" spans="1:4" ht="15" x14ac:dyDescent="0.25">
      <c r="A20909"/>
      <c r="B20909"/>
      <c r="C20909"/>
      <c r="D20909"/>
    </row>
    <row r="20910" spans="1:4" ht="15" x14ac:dyDescent="0.25">
      <c r="A20910"/>
      <c r="B20910"/>
      <c r="C20910"/>
      <c r="D20910"/>
    </row>
    <row r="20911" spans="1:4" ht="15" x14ac:dyDescent="0.25">
      <c r="A20911"/>
      <c r="B20911"/>
      <c r="C20911"/>
      <c r="D20911"/>
    </row>
    <row r="20912" spans="1:4" ht="15" x14ac:dyDescent="0.25">
      <c r="A20912"/>
      <c r="B20912"/>
      <c r="C20912"/>
      <c r="D20912"/>
    </row>
    <row r="20913" spans="1:4" ht="15" x14ac:dyDescent="0.25">
      <c r="A20913"/>
      <c r="B20913"/>
      <c r="C20913"/>
      <c r="D20913"/>
    </row>
    <row r="20914" spans="1:4" ht="15" x14ac:dyDescent="0.25">
      <c r="A20914"/>
      <c r="B20914"/>
      <c r="C20914"/>
      <c r="D20914"/>
    </row>
    <row r="20915" spans="1:4" ht="15" x14ac:dyDescent="0.25">
      <c r="A20915"/>
      <c r="B20915"/>
      <c r="C20915"/>
      <c r="D20915"/>
    </row>
    <row r="20916" spans="1:4" ht="15" x14ac:dyDescent="0.25">
      <c r="A20916"/>
      <c r="B20916"/>
      <c r="C20916"/>
      <c r="D20916"/>
    </row>
    <row r="20917" spans="1:4" ht="15" x14ac:dyDescent="0.25">
      <c r="A20917"/>
      <c r="B20917"/>
      <c r="C20917"/>
      <c r="D20917"/>
    </row>
    <row r="20918" spans="1:4" ht="15" x14ac:dyDescent="0.25">
      <c r="A20918"/>
      <c r="B20918"/>
      <c r="C20918"/>
      <c r="D20918"/>
    </row>
    <row r="20919" spans="1:4" ht="15" x14ac:dyDescent="0.25">
      <c r="A20919"/>
      <c r="B20919"/>
      <c r="C20919"/>
      <c r="D20919"/>
    </row>
    <row r="20920" spans="1:4" ht="15" x14ac:dyDescent="0.25">
      <c r="A20920"/>
      <c r="B20920"/>
      <c r="C20920"/>
      <c r="D20920"/>
    </row>
    <row r="20921" spans="1:4" ht="15" x14ac:dyDescent="0.25">
      <c r="A20921"/>
      <c r="B20921"/>
      <c r="C20921"/>
      <c r="D20921"/>
    </row>
    <row r="20922" spans="1:4" ht="15" x14ac:dyDescent="0.25">
      <c r="A20922"/>
      <c r="B20922"/>
      <c r="C20922"/>
      <c r="D20922"/>
    </row>
    <row r="20923" spans="1:4" ht="15" x14ac:dyDescent="0.25">
      <c r="A20923"/>
      <c r="B20923"/>
      <c r="C20923"/>
      <c r="D20923"/>
    </row>
    <row r="20924" spans="1:4" ht="15" x14ac:dyDescent="0.25">
      <c r="A20924"/>
      <c r="B20924"/>
      <c r="C20924"/>
      <c r="D20924"/>
    </row>
    <row r="20925" spans="1:4" ht="15" x14ac:dyDescent="0.25">
      <c r="A20925"/>
      <c r="B20925"/>
      <c r="C20925"/>
      <c r="D20925"/>
    </row>
    <row r="20926" spans="1:4" ht="15" x14ac:dyDescent="0.25">
      <c r="A20926"/>
      <c r="B20926"/>
      <c r="C20926"/>
      <c r="D20926"/>
    </row>
    <row r="20927" spans="1:4" ht="15" x14ac:dyDescent="0.25">
      <c r="A20927"/>
      <c r="B20927"/>
      <c r="C20927"/>
      <c r="D20927"/>
    </row>
    <row r="20928" spans="1:4" ht="15" x14ac:dyDescent="0.25">
      <c r="A20928"/>
      <c r="B20928"/>
      <c r="C20928"/>
      <c r="D20928"/>
    </row>
    <row r="20929" spans="1:4" ht="15" x14ac:dyDescent="0.25">
      <c r="A20929"/>
      <c r="B20929"/>
      <c r="C20929"/>
      <c r="D20929"/>
    </row>
    <row r="20930" spans="1:4" ht="15" x14ac:dyDescent="0.25">
      <c r="A20930"/>
      <c r="B20930"/>
      <c r="C20930"/>
      <c r="D20930"/>
    </row>
    <row r="20931" spans="1:4" ht="15" x14ac:dyDescent="0.25">
      <c r="A20931"/>
      <c r="B20931"/>
      <c r="C20931"/>
      <c r="D20931"/>
    </row>
    <row r="20932" spans="1:4" ht="15" x14ac:dyDescent="0.25">
      <c r="A20932"/>
      <c r="B20932"/>
      <c r="C20932"/>
      <c r="D20932"/>
    </row>
    <row r="20933" spans="1:4" ht="15" x14ac:dyDescent="0.25">
      <c r="A20933"/>
      <c r="B20933"/>
      <c r="C20933"/>
      <c r="D20933"/>
    </row>
    <row r="20934" spans="1:4" ht="15" x14ac:dyDescent="0.25">
      <c r="A20934"/>
      <c r="B20934"/>
      <c r="C20934"/>
      <c r="D20934"/>
    </row>
    <row r="20935" spans="1:4" ht="15" x14ac:dyDescent="0.25">
      <c r="A20935"/>
      <c r="B20935"/>
      <c r="C20935"/>
      <c r="D20935"/>
    </row>
    <row r="20936" spans="1:4" ht="15" x14ac:dyDescent="0.25">
      <c r="A20936"/>
      <c r="B20936"/>
      <c r="C20936"/>
      <c r="D20936"/>
    </row>
    <row r="20937" spans="1:4" ht="15" x14ac:dyDescent="0.25">
      <c r="A20937"/>
      <c r="B20937"/>
      <c r="C20937"/>
      <c r="D20937"/>
    </row>
    <row r="20938" spans="1:4" ht="15" x14ac:dyDescent="0.25">
      <c r="A20938"/>
      <c r="B20938"/>
      <c r="C20938"/>
      <c r="D20938"/>
    </row>
    <row r="20939" spans="1:4" ht="15" x14ac:dyDescent="0.25">
      <c r="A20939"/>
      <c r="B20939"/>
      <c r="C20939"/>
      <c r="D20939"/>
    </row>
    <row r="20940" spans="1:4" ht="15" x14ac:dyDescent="0.25">
      <c r="A20940"/>
      <c r="B20940"/>
      <c r="C20940"/>
      <c r="D20940"/>
    </row>
    <row r="20941" spans="1:4" ht="15" x14ac:dyDescent="0.25">
      <c r="A20941"/>
      <c r="B20941"/>
      <c r="C20941"/>
      <c r="D20941"/>
    </row>
    <row r="20942" spans="1:4" ht="15" x14ac:dyDescent="0.25">
      <c r="A20942"/>
      <c r="B20942"/>
      <c r="C20942"/>
      <c r="D20942"/>
    </row>
    <row r="20943" spans="1:4" ht="15" x14ac:dyDescent="0.25">
      <c r="A20943"/>
      <c r="B20943"/>
      <c r="C20943"/>
      <c r="D20943"/>
    </row>
    <row r="20944" spans="1:4" ht="15" x14ac:dyDescent="0.25">
      <c r="A20944"/>
      <c r="B20944"/>
      <c r="C20944"/>
      <c r="D20944"/>
    </row>
    <row r="20945" spans="1:4" ht="15" x14ac:dyDescent="0.25">
      <c r="A20945"/>
      <c r="B20945"/>
      <c r="C20945"/>
      <c r="D20945"/>
    </row>
    <row r="20946" spans="1:4" ht="15" x14ac:dyDescent="0.25">
      <c r="A20946"/>
      <c r="B20946"/>
      <c r="C20946"/>
      <c r="D20946"/>
    </row>
    <row r="20947" spans="1:4" ht="15" x14ac:dyDescent="0.25">
      <c r="A20947"/>
      <c r="B20947"/>
      <c r="C20947"/>
      <c r="D20947"/>
    </row>
    <row r="20948" spans="1:4" ht="15" x14ac:dyDescent="0.25">
      <c r="A20948"/>
      <c r="B20948"/>
      <c r="C20948"/>
      <c r="D20948"/>
    </row>
    <row r="20949" spans="1:4" ht="15" x14ac:dyDescent="0.25">
      <c r="A20949"/>
      <c r="B20949"/>
      <c r="C20949"/>
      <c r="D20949"/>
    </row>
    <row r="20950" spans="1:4" ht="15" x14ac:dyDescent="0.25">
      <c r="A20950"/>
      <c r="B20950"/>
      <c r="C20950"/>
      <c r="D20950"/>
    </row>
    <row r="20951" spans="1:4" ht="15" x14ac:dyDescent="0.25">
      <c r="A20951"/>
      <c r="B20951"/>
      <c r="C20951"/>
      <c r="D20951"/>
    </row>
    <row r="20952" spans="1:4" ht="15" x14ac:dyDescent="0.25">
      <c r="A20952"/>
      <c r="B20952"/>
      <c r="C20952"/>
      <c r="D20952"/>
    </row>
    <row r="20953" spans="1:4" ht="15" x14ac:dyDescent="0.25">
      <c r="A20953"/>
      <c r="B20953"/>
      <c r="C20953"/>
      <c r="D20953"/>
    </row>
    <row r="20954" spans="1:4" ht="15" x14ac:dyDescent="0.25">
      <c r="A20954"/>
      <c r="B20954"/>
      <c r="C20954"/>
      <c r="D20954"/>
    </row>
    <row r="20955" spans="1:4" ht="15" x14ac:dyDescent="0.25">
      <c r="A20955"/>
      <c r="B20955"/>
      <c r="C20955"/>
      <c r="D20955"/>
    </row>
    <row r="20956" spans="1:4" ht="15" x14ac:dyDescent="0.25">
      <c r="A20956"/>
      <c r="B20956"/>
      <c r="C20956"/>
      <c r="D20956"/>
    </row>
    <row r="20957" spans="1:4" ht="15" x14ac:dyDescent="0.25">
      <c r="A20957"/>
      <c r="B20957"/>
      <c r="C20957"/>
      <c r="D20957"/>
    </row>
    <row r="20958" spans="1:4" ht="15" x14ac:dyDescent="0.25">
      <c r="A20958"/>
      <c r="B20958"/>
      <c r="C20958"/>
      <c r="D20958"/>
    </row>
    <row r="20959" spans="1:4" ht="15" x14ac:dyDescent="0.25">
      <c r="A20959"/>
      <c r="B20959"/>
      <c r="C20959"/>
      <c r="D20959"/>
    </row>
    <row r="20960" spans="1:4" ht="15" x14ac:dyDescent="0.25">
      <c r="A20960"/>
      <c r="B20960"/>
      <c r="C20960"/>
      <c r="D20960"/>
    </row>
    <row r="20961" spans="1:4" ht="15" x14ac:dyDescent="0.25">
      <c r="A20961"/>
      <c r="B20961"/>
      <c r="C20961"/>
      <c r="D20961"/>
    </row>
    <row r="20962" spans="1:4" ht="15" x14ac:dyDescent="0.25">
      <c r="A20962"/>
      <c r="B20962"/>
      <c r="C20962"/>
      <c r="D20962"/>
    </row>
    <row r="20963" spans="1:4" ht="15" x14ac:dyDescent="0.25">
      <c r="A20963"/>
      <c r="B20963"/>
      <c r="C20963"/>
      <c r="D20963"/>
    </row>
    <row r="20964" spans="1:4" ht="15" x14ac:dyDescent="0.25">
      <c r="A20964"/>
      <c r="B20964"/>
      <c r="C20964"/>
      <c r="D20964"/>
    </row>
    <row r="20965" spans="1:4" ht="15" x14ac:dyDescent="0.25">
      <c r="A20965"/>
      <c r="B20965"/>
      <c r="C20965"/>
      <c r="D20965"/>
    </row>
    <row r="20966" spans="1:4" ht="15" x14ac:dyDescent="0.25">
      <c r="A20966"/>
      <c r="B20966"/>
      <c r="C20966"/>
      <c r="D20966"/>
    </row>
    <row r="20967" spans="1:4" ht="15" x14ac:dyDescent="0.25">
      <c r="A20967"/>
      <c r="B20967"/>
      <c r="C20967"/>
      <c r="D20967"/>
    </row>
    <row r="20968" spans="1:4" ht="15" x14ac:dyDescent="0.25">
      <c r="A20968"/>
      <c r="B20968"/>
      <c r="C20968"/>
      <c r="D20968"/>
    </row>
    <row r="20969" spans="1:4" ht="15" x14ac:dyDescent="0.25">
      <c r="A20969"/>
      <c r="B20969"/>
      <c r="C20969"/>
      <c r="D20969"/>
    </row>
    <row r="20970" spans="1:4" ht="15" x14ac:dyDescent="0.25">
      <c r="A20970"/>
      <c r="B20970"/>
      <c r="C20970"/>
      <c r="D20970"/>
    </row>
    <row r="20971" spans="1:4" ht="15" x14ac:dyDescent="0.25">
      <c r="A20971"/>
      <c r="B20971"/>
      <c r="C20971"/>
      <c r="D20971"/>
    </row>
    <row r="20972" spans="1:4" ht="15" x14ac:dyDescent="0.25">
      <c r="A20972"/>
      <c r="B20972"/>
      <c r="C20972"/>
      <c r="D20972"/>
    </row>
    <row r="20973" spans="1:4" ht="15" x14ac:dyDescent="0.25">
      <c r="A20973"/>
      <c r="B20973"/>
      <c r="C20973"/>
      <c r="D20973"/>
    </row>
    <row r="20974" spans="1:4" ht="15" x14ac:dyDescent="0.25">
      <c r="A20974"/>
      <c r="B20974"/>
      <c r="C20974"/>
      <c r="D20974"/>
    </row>
    <row r="20975" spans="1:4" ht="15" x14ac:dyDescent="0.25">
      <c r="A20975"/>
      <c r="B20975"/>
      <c r="C20975"/>
      <c r="D20975"/>
    </row>
    <row r="20976" spans="1:4" ht="15" x14ac:dyDescent="0.25">
      <c r="A20976"/>
      <c r="B20976"/>
      <c r="C20976"/>
      <c r="D20976"/>
    </row>
    <row r="20977" spans="1:4" ht="15" x14ac:dyDescent="0.25">
      <c r="A20977"/>
      <c r="B20977"/>
      <c r="C20977"/>
      <c r="D20977"/>
    </row>
    <row r="20978" spans="1:4" ht="15" x14ac:dyDescent="0.25">
      <c r="A20978"/>
      <c r="B20978"/>
      <c r="C20978"/>
      <c r="D20978"/>
    </row>
    <row r="20979" spans="1:4" ht="15" x14ac:dyDescent="0.25">
      <c r="A20979"/>
      <c r="B20979"/>
      <c r="C20979"/>
      <c r="D20979"/>
    </row>
    <row r="20980" spans="1:4" ht="15" x14ac:dyDescent="0.25">
      <c r="A20980"/>
      <c r="B20980"/>
      <c r="C20980"/>
      <c r="D20980"/>
    </row>
    <row r="20981" spans="1:4" ht="15" x14ac:dyDescent="0.25">
      <c r="A20981"/>
      <c r="B20981"/>
      <c r="C20981"/>
      <c r="D20981"/>
    </row>
    <row r="20982" spans="1:4" ht="15" x14ac:dyDescent="0.25">
      <c r="A20982"/>
      <c r="B20982"/>
      <c r="C20982"/>
      <c r="D20982"/>
    </row>
    <row r="20983" spans="1:4" ht="15" x14ac:dyDescent="0.25">
      <c r="A20983"/>
      <c r="B20983"/>
      <c r="C20983"/>
      <c r="D20983"/>
    </row>
    <row r="20984" spans="1:4" ht="15" x14ac:dyDescent="0.25">
      <c r="A20984"/>
      <c r="B20984"/>
      <c r="C20984"/>
      <c r="D20984"/>
    </row>
    <row r="20985" spans="1:4" ht="15" x14ac:dyDescent="0.25">
      <c r="A20985"/>
      <c r="B20985"/>
      <c r="C20985"/>
      <c r="D20985"/>
    </row>
    <row r="20986" spans="1:4" ht="15" x14ac:dyDescent="0.25">
      <c r="A20986"/>
      <c r="B20986"/>
      <c r="C20986"/>
      <c r="D20986"/>
    </row>
    <row r="20987" spans="1:4" ht="15" x14ac:dyDescent="0.25">
      <c r="A20987"/>
      <c r="B20987"/>
      <c r="C20987"/>
      <c r="D20987"/>
    </row>
    <row r="20988" spans="1:4" ht="15" x14ac:dyDescent="0.25">
      <c r="A20988"/>
      <c r="B20988"/>
      <c r="C20988"/>
      <c r="D20988"/>
    </row>
    <row r="20989" spans="1:4" ht="15" x14ac:dyDescent="0.25">
      <c r="A20989"/>
      <c r="B20989"/>
      <c r="C20989"/>
      <c r="D20989"/>
    </row>
    <row r="20990" spans="1:4" ht="15" x14ac:dyDescent="0.25">
      <c r="A20990"/>
      <c r="B20990"/>
      <c r="C20990"/>
      <c r="D20990"/>
    </row>
    <row r="20991" spans="1:4" ht="15" x14ac:dyDescent="0.25">
      <c r="A20991"/>
      <c r="B20991"/>
      <c r="C20991"/>
      <c r="D20991"/>
    </row>
    <row r="20992" spans="1:4" ht="15" x14ac:dyDescent="0.25">
      <c r="A20992"/>
      <c r="B20992"/>
      <c r="C20992"/>
      <c r="D20992"/>
    </row>
    <row r="20993" spans="1:4" ht="15" x14ac:dyDescent="0.25">
      <c r="A20993"/>
      <c r="B20993"/>
      <c r="C20993"/>
      <c r="D20993"/>
    </row>
    <row r="20994" spans="1:4" ht="15" x14ac:dyDescent="0.25">
      <c r="A20994"/>
      <c r="B20994"/>
      <c r="C20994"/>
      <c r="D20994"/>
    </row>
    <row r="20995" spans="1:4" ht="15" x14ac:dyDescent="0.25">
      <c r="A20995"/>
      <c r="B20995"/>
      <c r="C20995"/>
      <c r="D20995"/>
    </row>
    <row r="20996" spans="1:4" ht="15" x14ac:dyDescent="0.25">
      <c r="A20996"/>
      <c r="B20996"/>
      <c r="C20996"/>
      <c r="D20996"/>
    </row>
    <row r="20997" spans="1:4" ht="15" x14ac:dyDescent="0.25">
      <c r="A20997"/>
      <c r="B20997"/>
      <c r="C20997"/>
      <c r="D20997"/>
    </row>
    <row r="20998" spans="1:4" ht="15" x14ac:dyDescent="0.25">
      <c r="A20998"/>
      <c r="B20998"/>
      <c r="C20998"/>
      <c r="D20998"/>
    </row>
    <row r="20999" spans="1:4" ht="15" x14ac:dyDescent="0.25">
      <c r="A20999"/>
      <c r="B20999"/>
      <c r="C20999"/>
      <c r="D20999"/>
    </row>
    <row r="21000" spans="1:4" ht="15" x14ac:dyDescent="0.25">
      <c r="A21000"/>
      <c r="B21000"/>
      <c r="C21000"/>
      <c r="D21000"/>
    </row>
    <row r="21001" spans="1:4" ht="15" x14ac:dyDescent="0.25">
      <c r="A21001"/>
      <c r="B21001"/>
      <c r="C21001"/>
      <c r="D21001"/>
    </row>
    <row r="21002" spans="1:4" ht="15" x14ac:dyDescent="0.25">
      <c r="A21002"/>
      <c r="B21002"/>
      <c r="C21002"/>
      <c r="D21002"/>
    </row>
    <row r="21003" spans="1:4" ht="15" x14ac:dyDescent="0.25">
      <c r="A21003"/>
      <c r="B21003"/>
      <c r="C21003"/>
      <c r="D21003"/>
    </row>
    <row r="21004" spans="1:4" ht="15" x14ac:dyDescent="0.25">
      <c r="A21004"/>
      <c r="B21004"/>
      <c r="C21004"/>
      <c r="D21004"/>
    </row>
    <row r="21005" spans="1:4" ht="15" x14ac:dyDescent="0.25">
      <c r="A21005"/>
      <c r="B21005"/>
      <c r="C21005"/>
      <c r="D21005"/>
    </row>
    <row r="21006" spans="1:4" ht="15" x14ac:dyDescent="0.25">
      <c r="A21006"/>
      <c r="B21006"/>
      <c r="C21006"/>
      <c r="D21006"/>
    </row>
    <row r="21007" spans="1:4" ht="15" x14ac:dyDescent="0.25">
      <c r="A21007"/>
      <c r="B21007"/>
      <c r="C21007"/>
      <c r="D21007"/>
    </row>
    <row r="21008" spans="1:4" ht="15" x14ac:dyDescent="0.25">
      <c r="A21008"/>
      <c r="B21008"/>
      <c r="C21008"/>
      <c r="D21008"/>
    </row>
    <row r="21009" spans="1:4" ht="15" x14ac:dyDescent="0.25">
      <c r="A21009"/>
      <c r="B21009"/>
      <c r="C21009"/>
      <c r="D21009"/>
    </row>
    <row r="21010" spans="1:4" ht="15" x14ac:dyDescent="0.25">
      <c r="A21010"/>
      <c r="B21010"/>
      <c r="C21010"/>
      <c r="D21010"/>
    </row>
    <row r="21011" spans="1:4" ht="15" x14ac:dyDescent="0.25">
      <c r="A21011"/>
      <c r="B21011"/>
      <c r="C21011"/>
      <c r="D21011"/>
    </row>
    <row r="21012" spans="1:4" ht="15" x14ac:dyDescent="0.25">
      <c r="A21012"/>
      <c r="B21012"/>
      <c r="C21012"/>
      <c r="D21012"/>
    </row>
    <row r="21013" spans="1:4" ht="15" x14ac:dyDescent="0.25">
      <c r="A21013"/>
      <c r="B21013"/>
      <c r="C21013"/>
      <c r="D21013"/>
    </row>
    <row r="21014" spans="1:4" ht="15" x14ac:dyDescent="0.25">
      <c r="A21014"/>
      <c r="B21014"/>
      <c r="C21014"/>
      <c r="D21014"/>
    </row>
    <row r="21015" spans="1:4" ht="15" x14ac:dyDescent="0.25">
      <c r="A21015"/>
      <c r="B21015"/>
      <c r="C21015"/>
      <c r="D21015"/>
    </row>
    <row r="21016" spans="1:4" ht="15" x14ac:dyDescent="0.25">
      <c r="A21016"/>
      <c r="B21016"/>
      <c r="C21016"/>
      <c r="D21016"/>
    </row>
    <row r="21017" spans="1:4" ht="15" x14ac:dyDescent="0.25">
      <c r="A21017"/>
      <c r="B21017"/>
      <c r="C21017"/>
      <c r="D21017"/>
    </row>
    <row r="21018" spans="1:4" ht="15" x14ac:dyDescent="0.25">
      <c r="A21018"/>
      <c r="B21018"/>
      <c r="C21018"/>
      <c r="D21018"/>
    </row>
    <row r="21019" spans="1:4" ht="15" x14ac:dyDescent="0.25">
      <c r="A21019"/>
      <c r="B21019"/>
      <c r="C21019"/>
      <c r="D21019"/>
    </row>
    <row r="21020" spans="1:4" ht="15" x14ac:dyDescent="0.25">
      <c r="A21020"/>
      <c r="B21020"/>
      <c r="C21020"/>
      <c r="D21020"/>
    </row>
    <row r="21021" spans="1:4" ht="15" x14ac:dyDescent="0.25">
      <c r="A21021"/>
      <c r="B21021"/>
      <c r="C21021"/>
      <c r="D21021"/>
    </row>
    <row r="21022" spans="1:4" ht="15" x14ac:dyDescent="0.25">
      <c r="A21022"/>
      <c r="B21022"/>
      <c r="C21022"/>
      <c r="D21022"/>
    </row>
    <row r="21023" spans="1:4" ht="15" x14ac:dyDescent="0.25">
      <c r="A21023"/>
      <c r="B21023"/>
      <c r="C21023"/>
      <c r="D21023"/>
    </row>
    <row r="21024" spans="1:4" ht="15" x14ac:dyDescent="0.25">
      <c r="A21024"/>
      <c r="B21024"/>
      <c r="C21024"/>
      <c r="D21024"/>
    </row>
    <row r="21025" spans="1:4" ht="15" x14ac:dyDescent="0.25">
      <c r="A21025"/>
      <c r="B21025"/>
      <c r="C21025"/>
      <c r="D21025"/>
    </row>
    <row r="21026" spans="1:4" ht="15" x14ac:dyDescent="0.25">
      <c r="A21026"/>
      <c r="B21026"/>
      <c r="C21026"/>
      <c r="D21026"/>
    </row>
    <row r="21027" spans="1:4" ht="15" x14ac:dyDescent="0.25">
      <c r="A21027"/>
      <c r="B21027"/>
      <c r="C21027"/>
      <c r="D21027"/>
    </row>
    <row r="21028" spans="1:4" ht="15" x14ac:dyDescent="0.25">
      <c r="A21028"/>
      <c r="B21028"/>
      <c r="C21028"/>
      <c r="D21028"/>
    </row>
    <row r="21029" spans="1:4" ht="15" x14ac:dyDescent="0.25">
      <c r="A21029"/>
      <c r="B21029"/>
      <c r="C21029"/>
      <c r="D21029"/>
    </row>
    <row r="21030" spans="1:4" ht="15" x14ac:dyDescent="0.25">
      <c r="A21030"/>
      <c r="B21030"/>
      <c r="C21030"/>
      <c r="D21030"/>
    </row>
    <row r="21031" spans="1:4" ht="15" x14ac:dyDescent="0.25">
      <c r="A21031"/>
      <c r="B21031"/>
      <c r="C21031"/>
      <c r="D21031"/>
    </row>
    <row r="21032" spans="1:4" ht="15" x14ac:dyDescent="0.25">
      <c r="A21032"/>
      <c r="B21032"/>
      <c r="C21032"/>
      <c r="D21032"/>
    </row>
    <row r="21033" spans="1:4" ht="15" x14ac:dyDescent="0.25">
      <c r="A21033"/>
      <c r="B21033"/>
      <c r="C21033"/>
      <c r="D21033"/>
    </row>
    <row r="21034" spans="1:4" ht="15" x14ac:dyDescent="0.25">
      <c r="A21034"/>
      <c r="B21034"/>
      <c r="C21034"/>
      <c r="D21034"/>
    </row>
    <row r="21035" spans="1:4" ht="15" x14ac:dyDescent="0.25">
      <c r="A21035"/>
      <c r="B21035"/>
      <c r="C21035"/>
      <c r="D21035"/>
    </row>
    <row r="21036" spans="1:4" ht="15" x14ac:dyDescent="0.25">
      <c r="A21036"/>
      <c r="B21036"/>
      <c r="C21036"/>
      <c r="D21036"/>
    </row>
    <row r="21037" spans="1:4" ht="15" x14ac:dyDescent="0.25">
      <c r="A21037"/>
      <c r="B21037"/>
      <c r="C21037"/>
      <c r="D21037"/>
    </row>
    <row r="21038" spans="1:4" ht="15" x14ac:dyDescent="0.25">
      <c r="A21038"/>
      <c r="B21038"/>
      <c r="C21038"/>
      <c r="D21038"/>
    </row>
    <row r="21039" spans="1:4" ht="15" x14ac:dyDescent="0.25">
      <c r="A21039"/>
      <c r="B21039"/>
      <c r="C21039"/>
      <c r="D21039"/>
    </row>
    <row r="21040" spans="1:4" ht="15" x14ac:dyDescent="0.25">
      <c r="A21040"/>
      <c r="B21040"/>
      <c r="C21040"/>
      <c r="D21040"/>
    </row>
    <row r="21041" spans="1:4" ht="15" x14ac:dyDescent="0.25">
      <c r="A21041"/>
      <c r="B21041"/>
      <c r="C21041"/>
      <c r="D21041"/>
    </row>
    <row r="21042" spans="1:4" ht="15" x14ac:dyDescent="0.25">
      <c r="A21042"/>
      <c r="B21042"/>
      <c r="C21042"/>
      <c r="D21042"/>
    </row>
    <row r="21043" spans="1:4" ht="15" x14ac:dyDescent="0.25">
      <c r="A21043"/>
      <c r="B21043"/>
      <c r="C21043"/>
      <c r="D21043"/>
    </row>
    <row r="21044" spans="1:4" ht="15" x14ac:dyDescent="0.25">
      <c r="A21044"/>
      <c r="B21044"/>
      <c r="C21044"/>
      <c r="D21044"/>
    </row>
    <row r="21045" spans="1:4" ht="15" x14ac:dyDescent="0.25">
      <c r="A21045"/>
      <c r="B21045"/>
      <c r="C21045"/>
      <c r="D21045"/>
    </row>
    <row r="21046" spans="1:4" ht="15" x14ac:dyDescent="0.25">
      <c r="A21046"/>
      <c r="B21046"/>
      <c r="C21046"/>
      <c r="D21046"/>
    </row>
    <row r="21047" spans="1:4" ht="15" x14ac:dyDescent="0.25">
      <c r="A21047"/>
      <c r="B21047"/>
      <c r="C21047"/>
      <c r="D21047"/>
    </row>
    <row r="21048" spans="1:4" ht="15" x14ac:dyDescent="0.25">
      <c r="A21048"/>
      <c r="B21048"/>
      <c r="C21048"/>
      <c r="D21048"/>
    </row>
    <row r="21049" spans="1:4" ht="15" x14ac:dyDescent="0.25">
      <c r="A21049"/>
      <c r="B21049"/>
      <c r="C21049"/>
      <c r="D21049"/>
    </row>
    <row r="21050" spans="1:4" ht="15" x14ac:dyDescent="0.25">
      <c r="A21050"/>
      <c r="B21050"/>
      <c r="C21050"/>
      <c r="D21050"/>
    </row>
    <row r="21051" spans="1:4" ht="15" x14ac:dyDescent="0.25">
      <c r="A21051"/>
      <c r="B21051"/>
      <c r="C21051"/>
      <c r="D21051"/>
    </row>
    <row r="21052" spans="1:4" ht="15" x14ac:dyDescent="0.25">
      <c r="A21052"/>
      <c r="B21052"/>
      <c r="C21052"/>
      <c r="D21052"/>
    </row>
    <row r="21053" spans="1:4" ht="15" x14ac:dyDescent="0.25">
      <c r="A21053"/>
      <c r="B21053"/>
      <c r="C21053"/>
      <c r="D21053"/>
    </row>
    <row r="21054" spans="1:4" ht="15" x14ac:dyDescent="0.25">
      <c r="A21054"/>
      <c r="B21054"/>
      <c r="C21054"/>
      <c r="D21054"/>
    </row>
    <row r="21055" spans="1:4" ht="15" x14ac:dyDescent="0.25">
      <c r="A21055"/>
      <c r="B21055"/>
      <c r="C21055"/>
      <c r="D21055"/>
    </row>
    <row r="21056" spans="1:4" ht="15" x14ac:dyDescent="0.25">
      <c r="A21056"/>
      <c r="B21056"/>
      <c r="C21056"/>
      <c r="D21056"/>
    </row>
    <row r="21057" spans="1:4" ht="15" x14ac:dyDescent="0.25">
      <c r="A21057"/>
      <c r="B21057"/>
      <c r="C21057"/>
      <c r="D21057"/>
    </row>
    <row r="21058" spans="1:4" ht="15" x14ac:dyDescent="0.25">
      <c r="A21058"/>
      <c r="B21058"/>
      <c r="C21058"/>
      <c r="D21058"/>
    </row>
    <row r="21059" spans="1:4" ht="15" x14ac:dyDescent="0.25">
      <c r="A21059"/>
      <c r="B21059"/>
      <c r="C21059"/>
      <c r="D21059"/>
    </row>
    <row r="21060" spans="1:4" ht="15" x14ac:dyDescent="0.25">
      <c r="A21060"/>
      <c r="B21060"/>
      <c r="C21060"/>
      <c r="D21060"/>
    </row>
    <row r="21061" spans="1:4" ht="15" x14ac:dyDescent="0.25">
      <c r="A21061"/>
      <c r="B21061"/>
      <c r="C21061"/>
      <c r="D21061"/>
    </row>
    <row r="21062" spans="1:4" ht="15" x14ac:dyDescent="0.25">
      <c r="A21062"/>
      <c r="B21062"/>
      <c r="C21062"/>
      <c r="D21062"/>
    </row>
    <row r="21063" spans="1:4" ht="15" x14ac:dyDescent="0.25">
      <c r="A21063"/>
      <c r="B21063"/>
      <c r="C21063"/>
      <c r="D21063"/>
    </row>
    <row r="21064" spans="1:4" ht="15" x14ac:dyDescent="0.25">
      <c r="A21064"/>
      <c r="B21064"/>
      <c r="C21064"/>
      <c r="D21064"/>
    </row>
    <row r="21065" spans="1:4" ht="15" x14ac:dyDescent="0.25">
      <c r="A21065"/>
      <c r="B21065"/>
      <c r="C21065"/>
      <c r="D21065"/>
    </row>
    <row r="21066" spans="1:4" ht="15" x14ac:dyDescent="0.25">
      <c r="A21066"/>
      <c r="B21066"/>
      <c r="C21066"/>
      <c r="D21066"/>
    </row>
    <row r="21067" spans="1:4" ht="15" x14ac:dyDescent="0.25">
      <c r="A21067"/>
      <c r="B21067"/>
      <c r="C21067"/>
      <c r="D21067"/>
    </row>
    <row r="21068" spans="1:4" ht="15" x14ac:dyDescent="0.25">
      <c r="A21068"/>
      <c r="B21068"/>
      <c r="C21068"/>
      <c r="D21068"/>
    </row>
    <row r="21069" spans="1:4" ht="15" x14ac:dyDescent="0.25">
      <c r="A21069"/>
      <c r="B21069"/>
      <c r="C21069"/>
      <c r="D21069"/>
    </row>
    <row r="21070" spans="1:4" ht="15" x14ac:dyDescent="0.25">
      <c r="A21070"/>
      <c r="B21070"/>
      <c r="C21070"/>
      <c r="D21070"/>
    </row>
    <row r="21071" spans="1:4" ht="15" x14ac:dyDescent="0.25">
      <c r="A21071"/>
      <c r="B21071"/>
      <c r="C21071"/>
      <c r="D21071"/>
    </row>
    <row r="21072" spans="1:4" ht="15" x14ac:dyDescent="0.25">
      <c r="A21072"/>
      <c r="B21072"/>
      <c r="C21072"/>
      <c r="D21072"/>
    </row>
    <row r="21073" spans="1:4" ht="15" x14ac:dyDescent="0.25">
      <c r="A21073"/>
      <c r="B21073"/>
      <c r="C21073"/>
      <c r="D21073"/>
    </row>
    <row r="21074" spans="1:4" ht="15" x14ac:dyDescent="0.25">
      <c r="A21074"/>
      <c r="B21074"/>
      <c r="C21074"/>
      <c r="D21074"/>
    </row>
    <row r="21075" spans="1:4" ht="15" x14ac:dyDescent="0.25">
      <c r="A21075"/>
      <c r="B21075"/>
      <c r="C21075"/>
      <c r="D21075"/>
    </row>
    <row r="21076" spans="1:4" ht="15" x14ac:dyDescent="0.25">
      <c r="A21076"/>
      <c r="B21076"/>
      <c r="C21076"/>
      <c r="D21076"/>
    </row>
    <row r="21077" spans="1:4" ht="15" x14ac:dyDescent="0.25">
      <c r="A21077"/>
      <c r="B21077"/>
      <c r="C21077"/>
      <c r="D21077"/>
    </row>
    <row r="21078" spans="1:4" ht="15" x14ac:dyDescent="0.25">
      <c r="A21078"/>
      <c r="B21078"/>
      <c r="C21078"/>
      <c r="D21078"/>
    </row>
    <row r="21079" spans="1:4" ht="15" x14ac:dyDescent="0.25">
      <c r="A21079"/>
      <c r="B21079"/>
      <c r="C21079"/>
      <c r="D21079"/>
    </row>
    <row r="21080" spans="1:4" ht="15" x14ac:dyDescent="0.25">
      <c r="A21080"/>
      <c r="B21080"/>
      <c r="C21080"/>
      <c r="D21080"/>
    </row>
    <row r="21081" spans="1:4" ht="15" x14ac:dyDescent="0.25">
      <c r="A21081"/>
      <c r="B21081"/>
      <c r="C21081"/>
      <c r="D21081"/>
    </row>
    <row r="21082" spans="1:4" ht="15" x14ac:dyDescent="0.25">
      <c r="A21082"/>
      <c r="B21082"/>
      <c r="C21082"/>
      <c r="D21082"/>
    </row>
    <row r="21083" spans="1:4" ht="15" x14ac:dyDescent="0.25">
      <c r="A21083"/>
      <c r="B21083"/>
      <c r="C21083"/>
      <c r="D21083"/>
    </row>
    <row r="21084" spans="1:4" ht="15" x14ac:dyDescent="0.25">
      <c r="A21084"/>
      <c r="B21084"/>
      <c r="C21084"/>
      <c r="D21084"/>
    </row>
    <row r="21085" spans="1:4" ht="15" x14ac:dyDescent="0.25">
      <c r="A21085"/>
      <c r="B21085"/>
      <c r="C21085"/>
      <c r="D21085"/>
    </row>
    <row r="21086" spans="1:4" ht="15" x14ac:dyDescent="0.25">
      <c r="A21086"/>
      <c r="B21086"/>
      <c r="C21086"/>
      <c r="D21086"/>
    </row>
    <row r="21087" spans="1:4" ht="15" x14ac:dyDescent="0.25">
      <c r="A21087"/>
      <c r="B21087"/>
      <c r="C21087"/>
      <c r="D21087"/>
    </row>
    <row r="21088" spans="1:4" ht="15" x14ac:dyDescent="0.25">
      <c r="A21088"/>
      <c r="B21088"/>
      <c r="C21088"/>
      <c r="D21088"/>
    </row>
    <row r="21089" spans="1:4" ht="15" x14ac:dyDescent="0.25">
      <c r="A21089"/>
      <c r="B21089"/>
      <c r="C21089"/>
      <c r="D21089"/>
    </row>
    <row r="21090" spans="1:4" ht="15" x14ac:dyDescent="0.25">
      <c r="A21090"/>
      <c r="B21090"/>
      <c r="C21090"/>
      <c r="D21090"/>
    </row>
    <row r="21091" spans="1:4" ht="15" x14ac:dyDescent="0.25">
      <c r="A21091"/>
      <c r="B21091"/>
      <c r="C21091"/>
      <c r="D21091"/>
    </row>
    <row r="21092" spans="1:4" ht="15" x14ac:dyDescent="0.25">
      <c r="A21092"/>
      <c r="B21092"/>
      <c r="C21092"/>
      <c r="D21092"/>
    </row>
    <row r="21093" spans="1:4" ht="15" x14ac:dyDescent="0.25">
      <c r="A21093"/>
      <c r="B21093"/>
      <c r="C21093"/>
      <c r="D21093"/>
    </row>
    <row r="21094" spans="1:4" ht="15" x14ac:dyDescent="0.25">
      <c r="A21094"/>
      <c r="B21094"/>
      <c r="C21094"/>
      <c r="D21094"/>
    </row>
    <row r="21095" spans="1:4" ht="15" x14ac:dyDescent="0.25">
      <c r="A21095"/>
      <c r="B21095"/>
      <c r="C21095"/>
      <c r="D21095"/>
    </row>
    <row r="21096" spans="1:4" ht="15" x14ac:dyDescent="0.25">
      <c r="A21096"/>
      <c r="B21096"/>
      <c r="C21096"/>
      <c r="D21096"/>
    </row>
    <row r="21097" spans="1:4" ht="15" x14ac:dyDescent="0.25">
      <c r="A21097"/>
      <c r="B21097"/>
      <c r="C21097"/>
      <c r="D21097"/>
    </row>
    <row r="21098" spans="1:4" ht="15" x14ac:dyDescent="0.25">
      <c r="A21098"/>
      <c r="B21098"/>
      <c r="C21098"/>
      <c r="D21098"/>
    </row>
    <row r="21099" spans="1:4" ht="15" x14ac:dyDescent="0.25">
      <c r="A21099"/>
      <c r="B21099"/>
      <c r="C21099"/>
      <c r="D21099"/>
    </row>
    <row r="21100" spans="1:4" ht="15" x14ac:dyDescent="0.25">
      <c r="A21100"/>
      <c r="B21100"/>
      <c r="C21100"/>
      <c r="D21100"/>
    </row>
    <row r="21101" spans="1:4" ht="15" x14ac:dyDescent="0.25">
      <c r="A21101"/>
      <c r="B21101"/>
      <c r="C21101"/>
      <c r="D21101"/>
    </row>
    <row r="21102" spans="1:4" ht="15" x14ac:dyDescent="0.25">
      <c r="A21102"/>
      <c r="B21102"/>
      <c r="C21102"/>
      <c r="D21102"/>
    </row>
    <row r="21103" spans="1:4" ht="15" x14ac:dyDescent="0.25">
      <c r="A21103"/>
      <c r="B21103"/>
      <c r="C21103"/>
      <c r="D21103"/>
    </row>
    <row r="21104" spans="1:4" ht="15" x14ac:dyDescent="0.25">
      <c r="A21104"/>
      <c r="B21104"/>
      <c r="C21104"/>
      <c r="D21104"/>
    </row>
    <row r="21105" spans="1:4" ht="15" x14ac:dyDescent="0.25">
      <c r="A21105"/>
      <c r="B21105"/>
      <c r="C21105"/>
      <c r="D21105"/>
    </row>
    <row r="21106" spans="1:4" ht="15" x14ac:dyDescent="0.25">
      <c r="A21106"/>
      <c r="B21106"/>
      <c r="C21106"/>
      <c r="D21106"/>
    </row>
    <row r="21107" spans="1:4" ht="15" x14ac:dyDescent="0.25">
      <c r="A21107"/>
      <c r="B21107"/>
      <c r="C21107"/>
      <c r="D21107"/>
    </row>
    <row r="21108" spans="1:4" ht="15" x14ac:dyDescent="0.25">
      <c r="A21108"/>
      <c r="B21108"/>
      <c r="C21108"/>
      <c r="D21108"/>
    </row>
    <row r="21109" spans="1:4" ht="15" x14ac:dyDescent="0.25">
      <c r="A21109"/>
      <c r="B21109"/>
      <c r="C21109"/>
      <c r="D21109"/>
    </row>
    <row r="21110" spans="1:4" ht="15" x14ac:dyDescent="0.25">
      <c r="A21110"/>
      <c r="B21110"/>
      <c r="C21110"/>
      <c r="D21110"/>
    </row>
    <row r="21111" spans="1:4" ht="15" x14ac:dyDescent="0.25">
      <c r="A21111"/>
      <c r="B21111"/>
      <c r="C21111"/>
      <c r="D21111"/>
    </row>
    <row r="21112" spans="1:4" ht="15" x14ac:dyDescent="0.25">
      <c r="A21112"/>
      <c r="B21112"/>
      <c r="C21112"/>
      <c r="D21112"/>
    </row>
    <row r="21113" spans="1:4" ht="15" x14ac:dyDescent="0.25">
      <c r="A21113"/>
      <c r="B21113"/>
      <c r="C21113"/>
      <c r="D21113"/>
    </row>
    <row r="21114" spans="1:4" ht="15" x14ac:dyDescent="0.25">
      <c r="A21114"/>
      <c r="B21114"/>
      <c r="C21114"/>
      <c r="D21114"/>
    </row>
    <row r="21115" spans="1:4" ht="15" x14ac:dyDescent="0.25">
      <c r="A21115"/>
      <c r="B21115"/>
      <c r="C21115"/>
      <c r="D21115"/>
    </row>
    <row r="21116" spans="1:4" ht="15" x14ac:dyDescent="0.25">
      <c r="A21116"/>
      <c r="B21116"/>
      <c r="C21116"/>
      <c r="D21116"/>
    </row>
    <row r="21117" spans="1:4" ht="15" x14ac:dyDescent="0.25">
      <c r="A21117"/>
      <c r="B21117"/>
      <c r="C21117"/>
      <c r="D21117"/>
    </row>
    <row r="21118" spans="1:4" ht="15" x14ac:dyDescent="0.25">
      <c r="A21118"/>
      <c r="B21118"/>
      <c r="C21118"/>
      <c r="D21118"/>
    </row>
    <row r="21119" spans="1:4" ht="15" x14ac:dyDescent="0.25">
      <c r="A21119"/>
      <c r="B21119"/>
      <c r="C21119"/>
      <c r="D21119"/>
    </row>
    <row r="21120" spans="1:4" ht="15" x14ac:dyDescent="0.25">
      <c r="A21120"/>
      <c r="B21120"/>
      <c r="C21120"/>
      <c r="D21120"/>
    </row>
    <row r="21121" spans="1:4" ht="15" x14ac:dyDescent="0.25">
      <c r="A21121"/>
      <c r="B21121"/>
      <c r="C21121"/>
      <c r="D21121"/>
    </row>
    <row r="21122" spans="1:4" ht="15" x14ac:dyDescent="0.25">
      <c r="A21122"/>
      <c r="B21122"/>
      <c r="C21122"/>
      <c r="D21122"/>
    </row>
    <row r="21123" spans="1:4" ht="15" x14ac:dyDescent="0.25">
      <c r="A21123"/>
      <c r="B21123"/>
      <c r="C21123"/>
      <c r="D21123"/>
    </row>
    <row r="21124" spans="1:4" ht="15" x14ac:dyDescent="0.25">
      <c r="A21124"/>
      <c r="B21124"/>
      <c r="C21124"/>
      <c r="D21124"/>
    </row>
    <row r="21125" spans="1:4" ht="15" x14ac:dyDescent="0.25">
      <c r="A21125"/>
      <c r="B21125"/>
      <c r="C21125"/>
      <c r="D21125"/>
    </row>
    <row r="21126" spans="1:4" ht="15" x14ac:dyDescent="0.25">
      <c r="A21126"/>
      <c r="B21126"/>
      <c r="C21126"/>
      <c r="D21126"/>
    </row>
    <row r="21127" spans="1:4" ht="15" x14ac:dyDescent="0.25">
      <c r="A21127"/>
      <c r="B21127"/>
      <c r="C21127"/>
      <c r="D21127"/>
    </row>
    <row r="21128" spans="1:4" ht="15" x14ac:dyDescent="0.25">
      <c r="A21128"/>
      <c r="B21128"/>
      <c r="C21128"/>
      <c r="D21128"/>
    </row>
    <row r="21129" spans="1:4" ht="15" x14ac:dyDescent="0.25">
      <c r="A21129"/>
      <c r="B21129"/>
      <c r="C21129"/>
      <c r="D21129"/>
    </row>
    <row r="21130" spans="1:4" ht="15" x14ac:dyDescent="0.25">
      <c r="A21130"/>
      <c r="B21130"/>
      <c r="C21130"/>
      <c r="D21130"/>
    </row>
    <row r="21131" spans="1:4" ht="15" x14ac:dyDescent="0.25">
      <c r="A21131"/>
      <c r="B21131"/>
      <c r="C21131"/>
      <c r="D21131"/>
    </row>
    <row r="21132" spans="1:4" ht="15" x14ac:dyDescent="0.25">
      <c r="A21132"/>
      <c r="B21132"/>
      <c r="C21132"/>
      <c r="D21132"/>
    </row>
    <row r="21133" spans="1:4" ht="15" x14ac:dyDescent="0.25">
      <c r="A21133"/>
      <c r="B21133"/>
      <c r="C21133"/>
      <c r="D21133"/>
    </row>
    <row r="21134" spans="1:4" ht="15" x14ac:dyDescent="0.25">
      <c r="A21134"/>
      <c r="B21134"/>
      <c r="C21134"/>
      <c r="D21134"/>
    </row>
    <row r="21135" spans="1:4" ht="15" x14ac:dyDescent="0.25">
      <c r="A21135"/>
      <c r="B21135"/>
      <c r="C21135"/>
      <c r="D21135"/>
    </row>
    <row r="21136" spans="1:4" ht="15" x14ac:dyDescent="0.25">
      <c r="A21136"/>
      <c r="B21136"/>
      <c r="C21136"/>
      <c r="D21136"/>
    </row>
    <row r="21137" spans="1:4" ht="15" x14ac:dyDescent="0.25">
      <c r="A21137"/>
      <c r="B21137"/>
      <c r="C21137"/>
      <c r="D21137"/>
    </row>
    <row r="21138" spans="1:4" ht="15" x14ac:dyDescent="0.25">
      <c r="A21138"/>
      <c r="B21138"/>
      <c r="C21138"/>
      <c r="D21138"/>
    </row>
    <row r="21139" spans="1:4" ht="15" x14ac:dyDescent="0.25">
      <c r="A21139"/>
      <c r="B21139"/>
      <c r="C21139"/>
      <c r="D21139"/>
    </row>
    <row r="21140" spans="1:4" ht="15" x14ac:dyDescent="0.25">
      <c r="A21140"/>
      <c r="B21140"/>
      <c r="C21140"/>
      <c r="D21140"/>
    </row>
    <row r="21141" spans="1:4" ht="15" x14ac:dyDescent="0.25">
      <c r="A21141"/>
      <c r="B21141"/>
      <c r="C21141"/>
      <c r="D21141"/>
    </row>
    <row r="21142" spans="1:4" ht="15" x14ac:dyDescent="0.25">
      <c r="A21142"/>
      <c r="B21142"/>
      <c r="C21142"/>
      <c r="D21142"/>
    </row>
    <row r="21143" spans="1:4" ht="15" x14ac:dyDescent="0.25">
      <c r="A21143"/>
      <c r="B21143"/>
      <c r="C21143"/>
      <c r="D21143"/>
    </row>
    <row r="21144" spans="1:4" ht="15" x14ac:dyDescent="0.25">
      <c r="A21144"/>
      <c r="B21144"/>
      <c r="C21144"/>
      <c r="D21144"/>
    </row>
    <row r="21145" spans="1:4" ht="15" x14ac:dyDescent="0.25">
      <c r="A21145"/>
      <c r="B21145"/>
      <c r="C21145"/>
      <c r="D21145"/>
    </row>
    <row r="21146" spans="1:4" ht="15" x14ac:dyDescent="0.25">
      <c r="A21146"/>
      <c r="B21146"/>
      <c r="C21146"/>
      <c r="D21146"/>
    </row>
    <row r="21147" spans="1:4" ht="15" x14ac:dyDescent="0.25">
      <c r="A21147"/>
      <c r="B21147"/>
      <c r="C21147"/>
      <c r="D21147"/>
    </row>
    <row r="21148" spans="1:4" ht="15" x14ac:dyDescent="0.25">
      <c r="A21148"/>
      <c r="B21148"/>
      <c r="C21148"/>
      <c r="D21148"/>
    </row>
    <row r="21149" spans="1:4" ht="15" x14ac:dyDescent="0.25">
      <c r="A21149"/>
      <c r="B21149"/>
      <c r="C21149"/>
      <c r="D21149"/>
    </row>
    <row r="21150" spans="1:4" ht="15" x14ac:dyDescent="0.25">
      <c r="A21150"/>
      <c r="B21150"/>
      <c r="C21150"/>
      <c r="D21150"/>
    </row>
    <row r="21151" spans="1:4" ht="15" x14ac:dyDescent="0.25">
      <c r="A21151"/>
      <c r="B21151"/>
      <c r="C21151"/>
      <c r="D21151"/>
    </row>
    <row r="21152" spans="1:4" ht="15" x14ac:dyDescent="0.25">
      <c r="A21152"/>
      <c r="B21152"/>
      <c r="C21152"/>
      <c r="D21152"/>
    </row>
    <row r="21153" spans="1:4" ht="15" x14ac:dyDescent="0.25">
      <c r="A21153"/>
      <c r="B21153"/>
      <c r="C21153"/>
      <c r="D21153"/>
    </row>
    <row r="21154" spans="1:4" ht="15" x14ac:dyDescent="0.25">
      <c r="A21154"/>
      <c r="B21154"/>
      <c r="C21154"/>
      <c r="D21154"/>
    </row>
    <row r="21155" spans="1:4" ht="15" x14ac:dyDescent="0.25">
      <c r="A21155"/>
      <c r="B21155"/>
      <c r="C21155"/>
      <c r="D21155"/>
    </row>
    <row r="21156" spans="1:4" ht="15" x14ac:dyDescent="0.25">
      <c r="A21156"/>
      <c r="B21156"/>
      <c r="C21156"/>
      <c r="D21156"/>
    </row>
    <row r="21157" spans="1:4" ht="15" x14ac:dyDescent="0.25">
      <c r="A21157"/>
      <c r="B21157"/>
      <c r="C21157"/>
      <c r="D21157"/>
    </row>
    <row r="21158" spans="1:4" ht="15" x14ac:dyDescent="0.25">
      <c r="A21158"/>
      <c r="B21158"/>
      <c r="C21158"/>
      <c r="D21158"/>
    </row>
    <row r="21159" spans="1:4" ht="15" x14ac:dyDescent="0.25">
      <c r="A21159"/>
      <c r="B21159"/>
      <c r="C21159"/>
      <c r="D21159"/>
    </row>
    <row r="21160" spans="1:4" ht="15" x14ac:dyDescent="0.25">
      <c r="A21160"/>
      <c r="B21160"/>
      <c r="C21160"/>
      <c r="D21160"/>
    </row>
    <row r="21161" spans="1:4" ht="15" x14ac:dyDescent="0.25">
      <c r="A21161"/>
      <c r="B21161"/>
      <c r="C21161"/>
      <c r="D21161"/>
    </row>
    <row r="21162" spans="1:4" ht="15" x14ac:dyDescent="0.25">
      <c r="A21162"/>
      <c r="B21162"/>
      <c r="C21162"/>
      <c r="D21162"/>
    </row>
    <row r="21163" spans="1:4" ht="15" x14ac:dyDescent="0.25">
      <c r="A21163"/>
      <c r="B21163"/>
      <c r="C21163"/>
      <c r="D21163"/>
    </row>
    <row r="21164" spans="1:4" ht="15" x14ac:dyDescent="0.25">
      <c r="A21164"/>
      <c r="B21164"/>
      <c r="C21164"/>
      <c r="D21164"/>
    </row>
    <row r="21165" spans="1:4" ht="15" x14ac:dyDescent="0.25">
      <c r="A21165"/>
      <c r="B21165"/>
      <c r="C21165"/>
      <c r="D21165"/>
    </row>
    <row r="21166" spans="1:4" ht="15" x14ac:dyDescent="0.25">
      <c r="A21166"/>
      <c r="B21166"/>
      <c r="C21166"/>
      <c r="D21166"/>
    </row>
    <row r="21167" spans="1:4" ht="15" x14ac:dyDescent="0.25">
      <c r="A21167"/>
      <c r="B21167"/>
      <c r="C21167"/>
      <c r="D21167"/>
    </row>
    <row r="21168" spans="1:4" ht="15" x14ac:dyDescent="0.25">
      <c r="A21168"/>
      <c r="B21168"/>
      <c r="C21168"/>
      <c r="D21168"/>
    </row>
    <row r="21169" spans="1:4" ht="15" x14ac:dyDescent="0.25">
      <c r="A21169"/>
      <c r="B21169"/>
      <c r="C21169"/>
      <c r="D21169"/>
    </row>
    <row r="21170" spans="1:4" ht="15" x14ac:dyDescent="0.25">
      <c r="A21170"/>
      <c r="B21170"/>
      <c r="C21170"/>
      <c r="D21170"/>
    </row>
    <row r="21171" spans="1:4" ht="15" x14ac:dyDescent="0.25">
      <c r="A21171"/>
      <c r="B21171"/>
      <c r="C21171"/>
      <c r="D21171"/>
    </row>
    <row r="21172" spans="1:4" ht="15" x14ac:dyDescent="0.25">
      <c r="A21172"/>
      <c r="B21172"/>
      <c r="C21172"/>
      <c r="D21172"/>
    </row>
    <row r="21173" spans="1:4" ht="15" x14ac:dyDescent="0.25">
      <c r="A21173"/>
      <c r="B21173"/>
      <c r="C21173"/>
      <c r="D21173"/>
    </row>
    <row r="21174" spans="1:4" ht="15" x14ac:dyDescent="0.25">
      <c r="A21174"/>
      <c r="B21174"/>
      <c r="C21174"/>
      <c r="D21174"/>
    </row>
    <row r="21175" spans="1:4" ht="15" x14ac:dyDescent="0.25">
      <c r="A21175"/>
      <c r="B21175"/>
      <c r="C21175"/>
      <c r="D21175"/>
    </row>
    <row r="21176" spans="1:4" ht="15" x14ac:dyDescent="0.25">
      <c r="A21176"/>
      <c r="B21176"/>
      <c r="C21176"/>
      <c r="D21176"/>
    </row>
    <row r="21177" spans="1:4" ht="15" x14ac:dyDescent="0.25">
      <c r="A21177"/>
      <c r="B21177"/>
      <c r="C21177"/>
      <c r="D21177"/>
    </row>
    <row r="21178" spans="1:4" ht="15" x14ac:dyDescent="0.25">
      <c r="A21178"/>
      <c r="B21178"/>
      <c r="C21178"/>
      <c r="D21178"/>
    </row>
    <row r="21179" spans="1:4" ht="15" x14ac:dyDescent="0.25">
      <c r="A21179"/>
      <c r="B21179"/>
      <c r="C21179"/>
      <c r="D21179"/>
    </row>
    <row r="21180" spans="1:4" ht="15" x14ac:dyDescent="0.25">
      <c r="A21180"/>
      <c r="B21180"/>
      <c r="C21180"/>
      <c r="D21180"/>
    </row>
    <row r="21181" spans="1:4" ht="15" x14ac:dyDescent="0.25">
      <c r="A21181"/>
      <c r="B21181"/>
      <c r="C21181"/>
      <c r="D21181"/>
    </row>
    <row r="21182" spans="1:4" ht="15" x14ac:dyDescent="0.25">
      <c r="A21182"/>
      <c r="B21182"/>
      <c r="C21182"/>
      <c r="D21182"/>
    </row>
    <row r="21183" spans="1:4" ht="15" x14ac:dyDescent="0.25">
      <c r="A21183"/>
      <c r="B21183"/>
      <c r="C21183"/>
      <c r="D21183"/>
    </row>
    <row r="21184" spans="1:4" ht="15" x14ac:dyDescent="0.25">
      <c r="A21184"/>
      <c r="B21184"/>
      <c r="C21184"/>
      <c r="D21184"/>
    </row>
    <row r="21185" spans="1:4" ht="15" x14ac:dyDescent="0.25">
      <c r="A21185"/>
      <c r="B21185"/>
      <c r="C21185"/>
      <c r="D21185"/>
    </row>
    <row r="21186" spans="1:4" ht="15" x14ac:dyDescent="0.25">
      <c r="A21186"/>
      <c r="B21186"/>
      <c r="C21186"/>
      <c r="D21186"/>
    </row>
    <row r="21187" spans="1:4" ht="15" x14ac:dyDescent="0.25">
      <c r="A21187"/>
      <c r="B21187"/>
      <c r="C21187"/>
      <c r="D21187"/>
    </row>
    <row r="21188" spans="1:4" ht="15" x14ac:dyDescent="0.25">
      <c r="A21188"/>
      <c r="B21188"/>
      <c r="C21188"/>
      <c r="D21188"/>
    </row>
    <row r="21189" spans="1:4" ht="15" x14ac:dyDescent="0.25">
      <c r="A21189"/>
      <c r="B21189"/>
      <c r="C21189"/>
      <c r="D21189"/>
    </row>
    <row r="21190" spans="1:4" ht="15" x14ac:dyDescent="0.25">
      <c r="A21190"/>
      <c r="B21190"/>
      <c r="C21190"/>
      <c r="D21190"/>
    </row>
    <row r="21191" spans="1:4" ht="15" x14ac:dyDescent="0.25">
      <c r="A21191"/>
      <c r="B21191"/>
      <c r="C21191"/>
      <c r="D21191"/>
    </row>
    <row r="21192" spans="1:4" ht="15" x14ac:dyDescent="0.25">
      <c r="A21192"/>
      <c r="B21192"/>
      <c r="C21192"/>
      <c r="D21192"/>
    </row>
    <row r="21193" spans="1:4" ht="15" x14ac:dyDescent="0.25">
      <c r="A21193"/>
      <c r="B21193"/>
      <c r="C21193"/>
      <c r="D21193"/>
    </row>
    <row r="21194" spans="1:4" ht="15" x14ac:dyDescent="0.25">
      <c r="A21194"/>
      <c r="B21194"/>
      <c r="C21194"/>
      <c r="D21194"/>
    </row>
    <row r="21195" spans="1:4" ht="15" x14ac:dyDescent="0.25">
      <c r="A21195"/>
      <c r="B21195"/>
      <c r="C21195"/>
      <c r="D21195"/>
    </row>
    <row r="21196" spans="1:4" ht="15" x14ac:dyDescent="0.25">
      <c r="A21196"/>
      <c r="B21196"/>
      <c r="C21196"/>
      <c r="D21196"/>
    </row>
    <row r="21197" spans="1:4" ht="15" x14ac:dyDescent="0.25">
      <c r="A21197"/>
      <c r="B21197"/>
      <c r="C21197"/>
      <c r="D21197"/>
    </row>
    <row r="21198" spans="1:4" ht="15" x14ac:dyDescent="0.25">
      <c r="A21198"/>
      <c r="B21198"/>
      <c r="C21198"/>
      <c r="D21198"/>
    </row>
    <row r="21199" spans="1:4" ht="15" x14ac:dyDescent="0.25">
      <c r="A21199"/>
      <c r="B21199"/>
      <c r="C21199"/>
      <c r="D21199"/>
    </row>
    <row r="21200" spans="1:4" ht="15" x14ac:dyDescent="0.25">
      <c r="A21200"/>
      <c r="B21200"/>
      <c r="C21200"/>
      <c r="D21200"/>
    </row>
    <row r="21201" spans="1:4" ht="15" x14ac:dyDescent="0.25">
      <c r="A21201"/>
      <c r="B21201"/>
      <c r="C21201"/>
      <c r="D21201"/>
    </row>
    <row r="21202" spans="1:4" ht="15" x14ac:dyDescent="0.25">
      <c r="A21202"/>
      <c r="B21202"/>
      <c r="C21202"/>
      <c r="D21202"/>
    </row>
    <row r="21203" spans="1:4" ht="15" x14ac:dyDescent="0.25">
      <c r="A21203"/>
      <c r="B21203"/>
      <c r="C21203"/>
      <c r="D21203"/>
    </row>
    <row r="21204" spans="1:4" ht="15" x14ac:dyDescent="0.25">
      <c r="A21204"/>
      <c r="B21204"/>
      <c r="C21204"/>
      <c r="D21204"/>
    </row>
    <row r="21205" spans="1:4" ht="15" x14ac:dyDescent="0.25">
      <c r="A21205"/>
      <c r="B21205"/>
      <c r="C21205"/>
      <c r="D21205"/>
    </row>
    <row r="21206" spans="1:4" ht="15" x14ac:dyDescent="0.25">
      <c r="A21206"/>
      <c r="B21206"/>
      <c r="C21206"/>
      <c r="D21206"/>
    </row>
    <row r="21207" spans="1:4" ht="15" x14ac:dyDescent="0.25">
      <c r="A21207"/>
      <c r="B21207"/>
      <c r="C21207"/>
      <c r="D21207"/>
    </row>
    <row r="21208" spans="1:4" ht="15" x14ac:dyDescent="0.25">
      <c r="A21208"/>
      <c r="B21208"/>
      <c r="C21208"/>
      <c r="D21208"/>
    </row>
    <row r="21209" spans="1:4" ht="15" x14ac:dyDescent="0.25">
      <c r="A21209"/>
      <c r="B21209"/>
      <c r="C21209"/>
      <c r="D21209"/>
    </row>
    <row r="21210" spans="1:4" ht="15" x14ac:dyDescent="0.25">
      <c r="A21210"/>
      <c r="B21210"/>
      <c r="C21210"/>
      <c r="D21210"/>
    </row>
    <row r="21211" spans="1:4" ht="15" x14ac:dyDescent="0.25">
      <c r="A21211"/>
      <c r="B21211"/>
      <c r="C21211"/>
      <c r="D21211"/>
    </row>
    <row r="21212" spans="1:4" ht="15" x14ac:dyDescent="0.25">
      <c r="A21212"/>
      <c r="B21212"/>
      <c r="C21212"/>
      <c r="D21212"/>
    </row>
    <row r="21213" spans="1:4" ht="15" x14ac:dyDescent="0.25">
      <c r="A21213"/>
      <c r="B21213"/>
      <c r="C21213"/>
      <c r="D21213"/>
    </row>
    <row r="21214" spans="1:4" ht="15" x14ac:dyDescent="0.25">
      <c r="A21214"/>
      <c r="B21214"/>
      <c r="C21214"/>
      <c r="D21214"/>
    </row>
    <row r="21215" spans="1:4" ht="15" x14ac:dyDescent="0.25">
      <c r="A21215"/>
      <c r="B21215"/>
      <c r="C21215"/>
      <c r="D21215"/>
    </row>
    <row r="21216" spans="1:4" ht="15" x14ac:dyDescent="0.25">
      <c r="A21216"/>
      <c r="B21216"/>
      <c r="C21216"/>
      <c r="D21216"/>
    </row>
    <row r="21217" spans="1:4" ht="15" x14ac:dyDescent="0.25">
      <c r="A21217"/>
      <c r="B21217"/>
      <c r="C21217"/>
      <c r="D21217"/>
    </row>
    <row r="21218" spans="1:4" ht="15" x14ac:dyDescent="0.25">
      <c r="A21218"/>
      <c r="B21218"/>
      <c r="C21218"/>
      <c r="D21218"/>
    </row>
    <row r="21219" spans="1:4" ht="15" x14ac:dyDescent="0.25">
      <c r="A21219"/>
      <c r="B21219"/>
      <c r="C21219"/>
      <c r="D21219"/>
    </row>
    <row r="21220" spans="1:4" ht="15" x14ac:dyDescent="0.25">
      <c r="A21220"/>
      <c r="B21220"/>
      <c r="C21220"/>
      <c r="D21220"/>
    </row>
    <row r="21221" spans="1:4" ht="15" x14ac:dyDescent="0.25">
      <c r="A21221"/>
      <c r="B21221"/>
      <c r="C21221"/>
      <c r="D21221"/>
    </row>
    <row r="21222" spans="1:4" ht="15" x14ac:dyDescent="0.25">
      <c r="A21222"/>
      <c r="B21222"/>
      <c r="C21222"/>
      <c r="D21222"/>
    </row>
    <row r="21223" spans="1:4" ht="15" x14ac:dyDescent="0.25">
      <c r="A21223"/>
      <c r="B21223"/>
      <c r="C21223"/>
      <c r="D21223"/>
    </row>
    <row r="21224" spans="1:4" ht="15" x14ac:dyDescent="0.25">
      <c r="A21224"/>
      <c r="B21224"/>
      <c r="C21224"/>
      <c r="D21224"/>
    </row>
    <row r="21225" spans="1:4" ht="15" x14ac:dyDescent="0.25">
      <c r="A21225"/>
      <c r="B21225"/>
      <c r="C21225"/>
      <c r="D21225"/>
    </row>
    <row r="21226" spans="1:4" ht="15" x14ac:dyDescent="0.25">
      <c r="A21226"/>
      <c r="B21226"/>
      <c r="C21226"/>
      <c r="D21226"/>
    </row>
    <row r="21227" spans="1:4" ht="15" x14ac:dyDescent="0.25">
      <c r="A21227"/>
      <c r="B21227"/>
      <c r="C21227"/>
      <c r="D21227"/>
    </row>
    <row r="21228" spans="1:4" ht="15" x14ac:dyDescent="0.25">
      <c r="A21228"/>
      <c r="B21228"/>
      <c r="C21228"/>
      <c r="D21228"/>
    </row>
    <row r="21229" spans="1:4" ht="15" x14ac:dyDescent="0.25">
      <c r="A21229"/>
      <c r="B21229"/>
      <c r="C21229"/>
      <c r="D21229"/>
    </row>
    <row r="21230" spans="1:4" ht="15" x14ac:dyDescent="0.25">
      <c r="A21230"/>
      <c r="B21230"/>
      <c r="C21230"/>
      <c r="D21230"/>
    </row>
    <row r="21231" spans="1:4" ht="15" x14ac:dyDescent="0.25">
      <c r="A21231"/>
      <c r="B21231"/>
      <c r="C21231"/>
      <c r="D21231"/>
    </row>
    <row r="21232" spans="1:4" ht="15" x14ac:dyDescent="0.25">
      <c r="A21232"/>
      <c r="B21232"/>
      <c r="C21232"/>
      <c r="D21232"/>
    </row>
    <row r="21233" spans="1:4" ht="15" x14ac:dyDescent="0.25">
      <c r="A21233"/>
      <c r="B21233"/>
      <c r="C21233"/>
      <c r="D21233"/>
    </row>
    <row r="21234" spans="1:4" ht="15" x14ac:dyDescent="0.25">
      <c r="A21234"/>
      <c r="B21234"/>
      <c r="C21234"/>
      <c r="D21234"/>
    </row>
    <row r="21235" spans="1:4" ht="15" x14ac:dyDescent="0.25">
      <c r="A21235"/>
      <c r="B21235"/>
      <c r="C21235"/>
      <c r="D21235"/>
    </row>
    <row r="21236" spans="1:4" ht="15" x14ac:dyDescent="0.25">
      <c r="A21236"/>
      <c r="B21236"/>
      <c r="C21236"/>
      <c r="D21236"/>
    </row>
    <row r="21237" spans="1:4" ht="15" x14ac:dyDescent="0.25">
      <c r="A21237"/>
      <c r="B21237"/>
      <c r="C21237"/>
      <c r="D21237"/>
    </row>
    <row r="21238" spans="1:4" ht="15" x14ac:dyDescent="0.25">
      <c r="A21238"/>
      <c r="B21238"/>
      <c r="C21238"/>
      <c r="D21238"/>
    </row>
    <row r="21239" spans="1:4" ht="15" x14ac:dyDescent="0.25">
      <c r="A21239"/>
      <c r="B21239"/>
      <c r="C21239"/>
      <c r="D21239"/>
    </row>
    <row r="21240" spans="1:4" ht="15" x14ac:dyDescent="0.25">
      <c r="A21240"/>
      <c r="B21240"/>
      <c r="C21240"/>
      <c r="D21240"/>
    </row>
    <row r="21241" spans="1:4" ht="15" x14ac:dyDescent="0.25">
      <c r="A21241"/>
      <c r="B21241"/>
      <c r="C21241"/>
      <c r="D21241"/>
    </row>
    <row r="21242" spans="1:4" ht="15" x14ac:dyDescent="0.25">
      <c r="A21242"/>
      <c r="B21242"/>
      <c r="C21242"/>
      <c r="D21242"/>
    </row>
    <row r="21243" spans="1:4" ht="15" x14ac:dyDescent="0.25">
      <c r="A21243"/>
      <c r="B21243"/>
      <c r="C21243"/>
      <c r="D21243"/>
    </row>
    <row r="21244" spans="1:4" ht="15" x14ac:dyDescent="0.25">
      <c r="A21244"/>
      <c r="B21244"/>
      <c r="C21244"/>
      <c r="D21244"/>
    </row>
    <row r="21245" spans="1:4" ht="15" x14ac:dyDescent="0.25">
      <c r="A21245"/>
      <c r="B21245"/>
      <c r="C21245"/>
      <c r="D21245"/>
    </row>
    <row r="21246" spans="1:4" ht="15" x14ac:dyDescent="0.25">
      <c r="A21246"/>
      <c r="B21246"/>
      <c r="C21246"/>
      <c r="D21246"/>
    </row>
    <row r="21247" spans="1:4" ht="15" x14ac:dyDescent="0.25">
      <c r="A21247"/>
      <c r="B21247"/>
      <c r="C21247"/>
      <c r="D21247"/>
    </row>
    <row r="21248" spans="1:4" ht="15" x14ac:dyDescent="0.25">
      <c r="A21248"/>
      <c r="B21248"/>
      <c r="C21248"/>
      <c r="D21248"/>
    </row>
    <row r="21249" spans="1:4" ht="15" x14ac:dyDescent="0.25">
      <c r="A21249"/>
      <c r="B21249"/>
      <c r="C21249"/>
      <c r="D21249"/>
    </row>
    <row r="21250" spans="1:4" ht="15" x14ac:dyDescent="0.25">
      <c r="A21250"/>
      <c r="B21250"/>
      <c r="C21250"/>
      <c r="D21250"/>
    </row>
    <row r="21251" spans="1:4" ht="15" x14ac:dyDescent="0.25">
      <c r="A21251"/>
      <c r="B21251"/>
      <c r="C21251"/>
      <c r="D21251"/>
    </row>
    <row r="21252" spans="1:4" ht="15" x14ac:dyDescent="0.25">
      <c r="A21252"/>
      <c r="B21252"/>
      <c r="C21252"/>
      <c r="D21252"/>
    </row>
    <row r="21253" spans="1:4" ht="15" x14ac:dyDescent="0.25">
      <c r="A21253"/>
      <c r="B21253"/>
      <c r="C21253"/>
      <c r="D21253"/>
    </row>
    <row r="21254" spans="1:4" ht="15" x14ac:dyDescent="0.25">
      <c r="A21254"/>
      <c r="B21254"/>
      <c r="C21254"/>
      <c r="D21254"/>
    </row>
    <row r="21255" spans="1:4" ht="15" x14ac:dyDescent="0.25">
      <c r="A21255"/>
      <c r="B21255"/>
      <c r="C21255"/>
      <c r="D21255"/>
    </row>
    <row r="21256" spans="1:4" ht="15" x14ac:dyDescent="0.25">
      <c r="A21256"/>
      <c r="B21256"/>
      <c r="C21256"/>
      <c r="D21256"/>
    </row>
    <row r="21257" spans="1:4" ht="15" x14ac:dyDescent="0.25">
      <c r="A21257"/>
      <c r="B21257"/>
      <c r="C21257"/>
      <c r="D21257"/>
    </row>
    <row r="21258" spans="1:4" ht="15" x14ac:dyDescent="0.25">
      <c r="A21258"/>
      <c r="B21258"/>
      <c r="C21258"/>
      <c r="D21258"/>
    </row>
    <row r="21259" spans="1:4" ht="15" x14ac:dyDescent="0.25">
      <c r="A21259"/>
      <c r="B21259"/>
      <c r="C21259"/>
      <c r="D21259"/>
    </row>
    <row r="21260" spans="1:4" ht="15" x14ac:dyDescent="0.25">
      <c r="A21260"/>
      <c r="B21260"/>
      <c r="C21260"/>
      <c r="D21260"/>
    </row>
    <row r="21261" spans="1:4" ht="15" x14ac:dyDescent="0.25">
      <c r="A21261"/>
      <c r="B21261"/>
      <c r="C21261"/>
      <c r="D21261"/>
    </row>
    <row r="21262" spans="1:4" ht="15" x14ac:dyDescent="0.25">
      <c r="A21262"/>
      <c r="B21262"/>
      <c r="C21262"/>
      <c r="D21262"/>
    </row>
    <row r="21263" spans="1:4" ht="15" x14ac:dyDescent="0.25">
      <c r="A21263"/>
      <c r="B21263"/>
      <c r="C21263"/>
      <c r="D21263"/>
    </row>
    <row r="21264" spans="1:4" ht="15" x14ac:dyDescent="0.25">
      <c r="A21264"/>
      <c r="B21264"/>
      <c r="C21264"/>
      <c r="D21264"/>
    </row>
    <row r="21265" spans="1:4" ht="15" x14ac:dyDescent="0.25">
      <c r="A21265"/>
      <c r="B21265"/>
      <c r="C21265"/>
      <c r="D21265"/>
    </row>
    <row r="21266" spans="1:4" ht="15" x14ac:dyDescent="0.25">
      <c r="A21266"/>
      <c r="B21266"/>
      <c r="C21266"/>
      <c r="D21266"/>
    </row>
    <row r="21267" spans="1:4" ht="15" x14ac:dyDescent="0.25">
      <c r="A21267"/>
      <c r="B21267"/>
      <c r="C21267"/>
      <c r="D21267"/>
    </row>
    <row r="21268" spans="1:4" ht="15" x14ac:dyDescent="0.25">
      <c r="A21268"/>
      <c r="B21268"/>
      <c r="C21268"/>
      <c r="D21268"/>
    </row>
    <row r="21269" spans="1:4" ht="15" x14ac:dyDescent="0.25">
      <c r="A21269"/>
      <c r="B21269"/>
      <c r="C21269"/>
      <c r="D21269"/>
    </row>
    <row r="21270" spans="1:4" ht="15" x14ac:dyDescent="0.25">
      <c r="A21270"/>
      <c r="B21270"/>
      <c r="C21270"/>
      <c r="D21270"/>
    </row>
    <row r="21271" spans="1:4" ht="15" x14ac:dyDescent="0.25">
      <c r="A21271"/>
      <c r="B21271"/>
      <c r="C21271"/>
      <c r="D21271"/>
    </row>
    <row r="21272" spans="1:4" ht="15" x14ac:dyDescent="0.25">
      <c r="A21272"/>
      <c r="B21272"/>
      <c r="C21272"/>
      <c r="D21272"/>
    </row>
    <row r="21273" spans="1:4" ht="15" x14ac:dyDescent="0.25">
      <c r="A21273"/>
      <c r="B21273"/>
      <c r="C21273"/>
      <c r="D21273"/>
    </row>
    <row r="21274" spans="1:4" ht="15" x14ac:dyDescent="0.25">
      <c r="A21274"/>
      <c r="B21274"/>
      <c r="C21274"/>
      <c r="D21274"/>
    </row>
    <row r="21275" spans="1:4" ht="15" x14ac:dyDescent="0.25">
      <c r="A21275"/>
      <c r="B21275"/>
      <c r="C21275"/>
      <c r="D21275"/>
    </row>
    <row r="21276" spans="1:4" ht="15" x14ac:dyDescent="0.25">
      <c r="A21276"/>
      <c r="B21276"/>
      <c r="C21276"/>
      <c r="D21276"/>
    </row>
    <row r="21277" spans="1:4" ht="15" x14ac:dyDescent="0.25">
      <c r="A21277"/>
      <c r="B21277"/>
      <c r="C21277"/>
      <c r="D21277"/>
    </row>
    <row r="21278" spans="1:4" ht="15" x14ac:dyDescent="0.25">
      <c r="A21278"/>
      <c r="B21278"/>
      <c r="C21278"/>
      <c r="D21278"/>
    </row>
    <row r="21279" spans="1:4" ht="15" x14ac:dyDescent="0.25">
      <c r="A21279"/>
      <c r="B21279"/>
      <c r="C21279"/>
      <c r="D21279"/>
    </row>
    <row r="21280" spans="1:4" ht="15" x14ac:dyDescent="0.25">
      <c r="A21280"/>
      <c r="B21280"/>
      <c r="C21280"/>
      <c r="D21280"/>
    </row>
    <row r="21281" spans="1:4" ht="15" x14ac:dyDescent="0.25">
      <c r="A21281"/>
      <c r="B21281"/>
      <c r="C21281"/>
      <c r="D21281"/>
    </row>
    <row r="21282" spans="1:4" ht="15" x14ac:dyDescent="0.25">
      <c r="A21282"/>
      <c r="B21282"/>
      <c r="C21282"/>
      <c r="D21282"/>
    </row>
    <row r="21283" spans="1:4" ht="15" x14ac:dyDescent="0.25">
      <c r="A21283"/>
      <c r="B21283"/>
      <c r="C21283"/>
      <c r="D21283"/>
    </row>
    <row r="21284" spans="1:4" ht="15" x14ac:dyDescent="0.25">
      <c r="A21284"/>
      <c r="B21284"/>
      <c r="C21284"/>
      <c r="D21284"/>
    </row>
    <row r="21285" spans="1:4" ht="15" x14ac:dyDescent="0.25">
      <c r="A21285"/>
      <c r="B21285"/>
      <c r="C21285"/>
      <c r="D21285"/>
    </row>
    <row r="21286" spans="1:4" ht="15" x14ac:dyDescent="0.25">
      <c r="A21286"/>
      <c r="B21286"/>
      <c r="C21286"/>
      <c r="D21286"/>
    </row>
    <row r="21287" spans="1:4" ht="15" x14ac:dyDescent="0.25">
      <c r="A21287"/>
      <c r="B21287"/>
      <c r="C21287"/>
      <c r="D21287"/>
    </row>
    <row r="21288" spans="1:4" ht="15" x14ac:dyDescent="0.25">
      <c r="A21288"/>
      <c r="B21288"/>
      <c r="C21288"/>
      <c r="D21288"/>
    </row>
    <row r="21289" spans="1:4" ht="15" x14ac:dyDescent="0.25">
      <c r="A21289"/>
      <c r="B21289"/>
      <c r="C21289"/>
      <c r="D21289"/>
    </row>
    <row r="21290" spans="1:4" ht="15" x14ac:dyDescent="0.25">
      <c r="A21290"/>
      <c r="B21290"/>
      <c r="C21290"/>
      <c r="D21290"/>
    </row>
    <row r="21291" spans="1:4" ht="15" x14ac:dyDescent="0.25">
      <c r="A21291"/>
      <c r="B21291"/>
      <c r="C21291"/>
      <c r="D21291"/>
    </row>
    <row r="21292" spans="1:4" ht="15" x14ac:dyDescent="0.25">
      <c r="A21292"/>
      <c r="B21292"/>
      <c r="C21292"/>
      <c r="D21292"/>
    </row>
    <row r="21293" spans="1:4" ht="15" x14ac:dyDescent="0.25">
      <c r="A21293"/>
      <c r="B21293"/>
      <c r="C21293"/>
      <c r="D21293"/>
    </row>
    <row r="21294" spans="1:4" ht="15" x14ac:dyDescent="0.25">
      <c r="A21294"/>
      <c r="B21294"/>
      <c r="C21294"/>
      <c r="D21294"/>
    </row>
    <row r="21295" spans="1:4" ht="15" x14ac:dyDescent="0.25">
      <c r="A21295"/>
      <c r="B21295"/>
      <c r="C21295"/>
      <c r="D21295"/>
    </row>
    <row r="21296" spans="1:4" ht="15" x14ac:dyDescent="0.25">
      <c r="A21296"/>
      <c r="B21296"/>
      <c r="C21296"/>
      <c r="D21296"/>
    </row>
    <row r="21297" spans="1:4" ht="15" x14ac:dyDescent="0.25">
      <c r="A21297"/>
      <c r="B21297"/>
      <c r="C21297"/>
      <c r="D21297"/>
    </row>
    <row r="21298" spans="1:4" ht="15" x14ac:dyDescent="0.25">
      <c r="A21298"/>
      <c r="B21298"/>
      <c r="C21298"/>
      <c r="D21298"/>
    </row>
    <row r="21299" spans="1:4" ht="15" x14ac:dyDescent="0.25">
      <c r="A21299"/>
      <c r="B21299"/>
      <c r="C21299"/>
      <c r="D21299"/>
    </row>
    <row r="21300" spans="1:4" ht="15" x14ac:dyDescent="0.25">
      <c r="A21300"/>
      <c r="B21300"/>
      <c r="C21300"/>
      <c r="D21300"/>
    </row>
    <row r="21301" spans="1:4" ht="15" x14ac:dyDescent="0.25">
      <c r="A21301"/>
      <c r="B21301"/>
      <c r="C21301"/>
      <c r="D21301"/>
    </row>
    <row r="21302" spans="1:4" ht="15" x14ac:dyDescent="0.25">
      <c r="A21302"/>
      <c r="B21302"/>
      <c r="C21302"/>
      <c r="D21302"/>
    </row>
    <row r="21303" spans="1:4" ht="15" x14ac:dyDescent="0.25">
      <c r="A21303"/>
      <c r="B21303"/>
      <c r="C21303"/>
      <c r="D21303"/>
    </row>
    <row r="21304" spans="1:4" ht="15" x14ac:dyDescent="0.25">
      <c r="A21304"/>
      <c r="B21304"/>
      <c r="C21304"/>
      <c r="D21304"/>
    </row>
    <row r="21305" spans="1:4" ht="15" x14ac:dyDescent="0.25">
      <c r="A21305"/>
      <c r="B21305"/>
      <c r="C21305"/>
      <c r="D21305"/>
    </row>
    <row r="21306" spans="1:4" ht="15" x14ac:dyDescent="0.25">
      <c r="A21306"/>
      <c r="B21306"/>
      <c r="C21306"/>
      <c r="D21306"/>
    </row>
    <row r="21307" spans="1:4" ht="15" x14ac:dyDescent="0.25">
      <c r="A21307"/>
      <c r="B21307"/>
      <c r="C21307"/>
      <c r="D21307"/>
    </row>
    <row r="21308" spans="1:4" ht="15" x14ac:dyDescent="0.25">
      <c r="A21308"/>
      <c r="B21308"/>
      <c r="C21308"/>
      <c r="D21308"/>
    </row>
    <row r="21309" spans="1:4" ht="15" x14ac:dyDescent="0.25">
      <c r="A21309"/>
      <c r="B21309"/>
      <c r="C21309"/>
      <c r="D21309"/>
    </row>
    <row r="21310" spans="1:4" ht="15" x14ac:dyDescent="0.25">
      <c r="A21310"/>
      <c r="B21310"/>
      <c r="C21310"/>
      <c r="D21310"/>
    </row>
    <row r="21311" spans="1:4" ht="15" x14ac:dyDescent="0.25">
      <c r="A21311"/>
      <c r="B21311"/>
      <c r="C21311"/>
      <c r="D21311"/>
    </row>
    <row r="21312" spans="1:4" ht="15" x14ac:dyDescent="0.25">
      <c r="A21312"/>
      <c r="B21312"/>
      <c r="C21312"/>
      <c r="D21312"/>
    </row>
    <row r="21313" spans="1:4" ht="15" x14ac:dyDescent="0.25">
      <c r="A21313"/>
      <c r="B21313"/>
      <c r="C21313"/>
      <c r="D21313"/>
    </row>
    <row r="21314" spans="1:4" ht="15" x14ac:dyDescent="0.25">
      <c r="A21314"/>
      <c r="B21314"/>
      <c r="C21314"/>
      <c r="D21314"/>
    </row>
    <row r="21315" spans="1:4" ht="15" x14ac:dyDescent="0.25">
      <c r="A21315"/>
      <c r="B21315"/>
      <c r="C21315"/>
      <c r="D21315"/>
    </row>
    <row r="21316" spans="1:4" ht="15" x14ac:dyDescent="0.25">
      <c r="A21316"/>
      <c r="B21316"/>
      <c r="C21316"/>
      <c r="D21316"/>
    </row>
    <row r="21317" spans="1:4" ht="15" x14ac:dyDescent="0.25">
      <c r="A21317"/>
      <c r="B21317"/>
      <c r="C21317"/>
      <c r="D21317"/>
    </row>
    <row r="21318" spans="1:4" ht="15" x14ac:dyDescent="0.25">
      <c r="A21318"/>
      <c r="B21318"/>
      <c r="C21318"/>
      <c r="D21318"/>
    </row>
    <row r="21319" spans="1:4" ht="15" x14ac:dyDescent="0.25">
      <c r="A21319"/>
      <c r="B21319"/>
      <c r="C21319"/>
      <c r="D21319"/>
    </row>
    <row r="21320" spans="1:4" ht="15" x14ac:dyDescent="0.25">
      <c r="A21320"/>
      <c r="B21320"/>
      <c r="C21320"/>
      <c r="D21320"/>
    </row>
    <row r="21321" spans="1:4" ht="15" x14ac:dyDescent="0.25">
      <c r="A21321"/>
      <c r="B21321"/>
      <c r="C21321"/>
      <c r="D21321"/>
    </row>
    <row r="21322" spans="1:4" ht="15" x14ac:dyDescent="0.25">
      <c r="A21322"/>
      <c r="B21322"/>
      <c r="C21322"/>
      <c r="D21322"/>
    </row>
    <row r="21323" spans="1:4" ht="15" x14ac:dyDescent="0.25">
      <c r="A21323"/>
      <c r="B21323"/>
      <c r="C21323"/>
      <c r="D21323"/>
    </row>
    <row r="21324" spans="1:4" ht="15" x14ac:dyDescent="0.25">
      <c r="A21324"/>
      <c r="B21324"/>
      <c r="C21324"/>
      <c r="D21324"/>
    </row>
    <row r="21325" spans="1:4" ht="15" x14ac:dyDescent="0.25">
      <c r="A21325"/>
      <c r="B21325"/>
      <c r="C21325"/>
      <c r="D21325"/>
    </row>
    <row r="21326" spans="1:4" ht="15" x14ac:dyDescent="0.25">
      <c r="A21326"/>
      <c r="B21326"/>
      <c r="C21326"/>
      <c r="D21326"/>
    </row>
    <row r="21327" spans="1:4" ht="15" x14ac:dyDescent="0.25">
      <c r="A21327"/>
      <c r="B21327"/>
      <c r="C21327"/>
      <c r="D21327"/>
    </row>
    <row r="21328" spans="1:4" ht="15" x14ac:dyDescent="0.25">
      <c r="A21328"/>
      <c r="B21328"/>
      <c r="C21328"/>
      <c r="D21328"/>
    </row>
    <row r="21329" spans="1:4" ht="15" x14ac:dyDescent="0.25">
      <c r="A21329"/>
      <c r="B21329"/>
      <c r="C21329"/>
      <c r="D21329"/>
    </row>
    <row r="21330" spans="1:4" ht="15" x14ac:dyDescent="0.25">
      <c r="A21330"/>
      <c r="B21330"/>
      <c r="C21330"/>
      <c r="D21330"/>
    </row>
    <row r="21331" spans="1:4" ht="15" x14ac:dyDescent="0.25">
      <c r="A21331"/>
      <c r="B21331"/>
      <c r="C21331"/>
      <c r="D21331"/>
    </row>
    <row r="21332" spans="1:4" ht="15" x14ac:dyDescent="0.25">
      <c r="A21332"/>
      <c r="B21332"/>
      <c r="C21332"/>
      <c r="D21332"/>
    </row>
    <row r="21333" spans="1:4" ht="15" x14ac:dyDescent="0.25">
      <c r="A21333"/>
      <c r="B21333"/>
      <c r="C21333"/>
      <c r="D21333"/>
    </row>
    <row r="21334" spans="1:4" ht="15" x14ac:dyDescent="0.25">
      <c r="A21334"/>
      <c r="B21334"/>
      <c r="C21334"/>
      <c r="D21334"/>
    </row>
    <row r="21335" spans="1:4" ht="15" x14ac:dyDescent="0.25">
      <c r="A21335"/>
      <c r="B21335"/>
      <c r="C21335"/>
      <c r="D21335"/>
    </row>
    <row r="21336" spans="1:4" ht="15" x14ac:dyDescent="0.25">
      <c r="A21336"/>
      <c r="B21336"/>
      <c r="C21336"/>
      <c r="D21336"/>
    </row>
    <row r="21337" spans="1:4" ht="15" x14ac:dyDescent="0.25">
      <c r="A21337"/>
      <c r="B21337"/>
      <c r="C21337"/>
      <c r="D21337"/>
    </row>
    <row r="21338" spans="1:4" ht="15" x14ac:dyDescent="0.25">
      <c r="A21338"/>
      <c r="B21338"/>
      <c r="C21338"/>
      <c r="D21338"/>
    </row>
    <row r="21339" spans="1:4" ht="15" x14ac:dyDescent="0.25">
      <c r="A21339"/>
      <c r="B21339"/>
      <c r="C21339"/>
      <c r="D21339"/>
    </row>
    <row r="21340" spans="1:4" ht="15" x14ac:dyDescent="0.25">
      <c r="A21340"/>
      <c r="B21340"/>
      <c r="C21340"/>
      <c r="D21340"/>
    </row>
    <row r="21341" spans="1:4" ht="15" x14ac:dyDescent="0.25">
      <c r="A21341"/>
      <c r="B21341"/>
      <c r="C21341"/>
      <c r="D21341"/>
    </row>
    <row r="21342" spans="1:4" ht="15" x14ac:dyDescent="0.25">
      <c r="A21342"/>
      <c r="B21342"/>
      <c r="C21342"/>
      <c r="D21342"/>
    </row>
    <row r="21343" spans="1:4" ht="15" x14ac:dyDescent="0.25">
      <c r="A21343"/>
      <c r="B21343"/>
      <c r="C21343"/>
      <c r="D21343"/>
    </row>
    <row r="21344" spans="1:4" ht="15" x14ac:dyDescent="0.25">
      <c r="A21344"/>
      <c r="B21344"/>
      <c r="C21344"/>
      <c r="D21344"/>
    </row>
    <row r="21345" spans="1:4" ht="15" x14ac:dyDescent="0.25">
      <c r="A21345"/>
      <c r="B21345"/>
      <c r="C21345"/>
      <c r="D21345"/>
    </row>
    <row r="21346" spans="1:4" ht="15" x14ac:dyDescent="0.25">
      <c r="A21346"/>
      <c r="B21346"/>
      <c r="C21346"/>
      <c r="D21346"/>
    </row>
    <row r="21347" spans="1:4" ht="15" x14ac:dyDescent="0.25">
      <c r="A21347"/>
      <c r="B21347"/>
      <c r="C21347"/>
      <c r="D21347"/>
    </row>
    <row r="21348" spans="1:4" ht="15" x14ac:dyDescent="0.25">
      <c r="A21348"/>
      <c r="B21348"/>
      <c r="C21348"/>
      <c r="D21348"/>
    </row>
    <row r="21349" spans="1:4" ht="15" x14ac:dyDescent="0.25">
      <c r="A21349"/>
      <c r="B21349"/>
      <c r="C21349"/>
      <c r="D21349"/>
    </row>
    <row r="21350" spans="1:4" ht="15" x14ac:dyDescent="0.25">
      <c r="A21350"/>
      <c r="B21350"/>
      <c r="C21350"/>
      <c r="D21350"/>
    </row>
    <row r="21351" spans="1:4" ht="15" x14ac:dyDescent="0.25">
      <c r="A21351"/>
      <c r="B21351"/>
      <c r="C21351"/>
      <c r="D21351"/>
    </row>
    <row r="21352" spans="1:4" ht="15" x14ac:dyDescent="0.25">
      <c r="A21352"/>
      <c r="B21352"/>
      <c r="C21352"/>
      <c r="D21352"/>
    </row>
    <row r="21353" spans="1:4" ht="15" x14ac:dyDescent="0.25">
      <c r="A21353"/>
      <c r="B21353"/>
      <c r="C21353"/>
      <c r="D21353"/>
    </row>
    <row r="21354" spans="1:4" ht="15" x14ac:dyDescent="0.25">
      <c r="A21354"/>
      <c r="B21354"/>
      <c r="C21354"/>
      <c r="D21354"/>
    </row>
    <row r="21355" spans="1:4" ht="15" x14ac:dyDescent="0.25">
      <c r="A21355"/>
      <c r="B21355"/>
      <c r="C21355"/>
      <c r="D21355"/>
    </row>
    <row r="21356" spans="1:4" ht="15" x14ac:dyDescent="0.25">
      <c r="A21356"/>
      <c r="B21356"/>
      <c r="C21356"/>
      <c r="D21356"/>
    </row>
    <row r="21357" spans="1:4" ht="15" x14ac:dyDescent="0.25">
      <c r="A21357"/>
      <c r="B21357"/>
      <c r="C21357"/>
      <c r="D21357"/>
    </row>
    <row r="21358" spans="1:4" ht="15" x14ac:dyDescent="0.25">
      <c r="A21358"/>
      <c r="B21358"/>
      <c r="C21358"/>
      <c r="D21358"/>
    </row>
    <row r="21359" spans="1:4" ht="15" x14ac:dyDescent="0.25">
      <c r="A21359"/>
      <c r="B21359"/>
      <c r="C21359"/>
      <c r="D21359"/>
    </row>
    <row r="21360" spans="1:4" ht="15" x14ac:dyDescent="0.25">
      <c r="A21360"/>
      <c r="B21360"/>
      <c r="C21360"/>
      <c r="D21360"/>
    </row>
    <row r="21361" spans="1:4" ht="15" x14ac:dyDescent="0.25">
      <c r="A21361"/>
      <c r="B21361"/>
      <c r="C21361"/>
      <c r="D21361"/>
    </row>
    <row r="21362" spans="1:4" ht="15" x14ac:dyDescent="0.25">
      <c r="A21362"/>
      <c r="B21362"/>
      <c r="C21362"/>
      <c r="D21362"/>
    </row>
    <row r="21363" spans="1:4" ht="15" x14ac:dyDescent="0.25">
      <c r="A21363"/>
      <c r="B21363"/>
      <c r="C21363"/>
      <c r="D21363"/>
    </row>
    <row r="21364" spans="1:4" ht="15" x14ac:dyDescent="0.25">
      <c r="A21364"/>
      <c r="B21364"/>
      <c r="C21364"/>
      <c r="D21364"/>
    </row>
    <row r="21365" spans="1:4" ht="15" x14ac:dyDescent="0.25">
      <c r="A21365"/>
      <c r="B21365"/>
      <c r="C21365"/>
      <c r="D21365"/>
    </row>
    <row r="21366" spans="1:4" ht="15" x14ac:dyDescent="0.25">
      <c r="A21366"/>
      <c r="B21366"/>
      <c r="C21366"/>
      <c r="D21366"/>
    </row>
    <row r="21367" spans="1:4" ht="15" x14ac:dyDescent="0.25">
      <c r="A21367"/>
      <c r="B21367"/>
      <c r="C21367"/>
      <c r="D21367"/>
    </row>
    <row r="21368" spans="1:4" ht="15" x14ac:dyDescent="0.25">
      <c r="A21368"/>
      <c r="B21368"/>
      <c r="C21368"/>
      <c r="D21368"/>
    </row>
    <row r="21369" spans="1:4" ht="15" x14ac:dyDescent="0.25">
      <c r="A21369"/>
      <c r="B21369"/>
      <c r="C21369"/>
      <c r="D21369"/>
    </row>
    <row r="21370" spans="1:4" ht="15" x14ac:dyDescent="0.25">
      <c r="A21370"/>
      <c r="B21370"/>
      <c r="C21370"/>
      <c r="D21370"/>
    </row>
    <row r="21371" spans="1:4" ht="15" x14ac:dyDescent="0.25">
      <c r="A21371"/>
      <c r="B21371"/>
      <c r="C21371"/>
      <c r="D21371"/>
    </row>
    <row r="21372" spans="1:4" ht="15" x14ac:dyDescent="0.25">
      <c r="A21372"/>
      <c r="B21372"/>
      <c r="C21372"/>
      <c r="D21372"/>
    </row>
    <row r="21373" spans="1:4" ht="15" x14ac:dyDescent="0.25">
      <c r="A21373"/>
      <c r="B21373"/>
      <c r="C21373"/>
      <c r="D21373"/>
    </row>
    <row r="21374" spans="1:4" ht="15" x14ac:dyDescent="0.25">
      <c r="A21374"/>
      <c r="B21374"/>
      <c r="C21374"/>
      <c r="D21374"/>
    </row>
    <row r="21375" spans="1:4" ht="15" x14ac:dyDescent="0.25">
      <c r="A21375"/>
      <c r="B21375"/>
      <c r="C21375"/>
      <c r="D21375"/>
    </row>
    <row r="21376" spans="1:4" ht="15" x14ac:dyDescent="0.25">
      <c r="A21376"/>
      <c r="B21376"/>
      <c r="C21376"/>
      <c r="D21376"/>
    </row>
    <row r="21377" spans="1:4" ht="15" x14ac:dyDescent="0.25">
      <c r="A21377"/>
      <c r="B21377"/>
      <c r="C21377"/>
      <c r="D21377"/>
    </row>
    <row r="21378" spans="1:4" ht="15" x14ac:dyDescent="0.25">
      <c r="A21378"/>
      <c r="B21378"/>
      <c r="C21378"/>
      <c r="D21378"/>
    </row>
    <row r="21379" spans="1:4" ht="15" x14ac:dyDescent="0.25">
      <c r="A21379"/>
      <c r="B21379"/>
      <c r="C21379"/>
      <c r="D21379"/>
    </row>
    <row r="21380" spans="1:4" ht="15" x14ac:dyDescent="0.25">
      <c r="A21380"/>
      <c r="B21380"/>
      <c r="C21380"/>
      <c r="D21380"/>
    </row>
    <row r="21381" spans="1:4" ht="15" x14ac:dyDescent="0.25">
      <c r="A21381"/>
      <c r="B21381"/>
      <c r="C21381"/>
      <c r="D21381"/>
    </row>
    <row r="21382" spans="1:4" ht="15" x14ac:dyDescent="0.25">
      <c r="A21382"/>
      <c r="B21382"/>
      <c r="C21382"/>
      <c r="D21382"/>
    </row>
    <row r="21383" spans="1:4" ht="15" x14ac:dyDescent="0.25">
      <c r="A21383"/>
      <c r="B21383"/>
      <c r="C21383"/>
      <c r="D21383"/>
    </row>
    <row r="21384" spans="1:4" ht="15" x14ac:dyDescent="0.25">
      <c r="A21384"/>
      <c r="B21384"/>
      <c r="C21384"/>
      <c r="D21384"/>
    </row>
    <row r="21385" spans="1:4" ht="15" x14ac:dyDescent="0.25">
      <c r="A21385"/>
      <c r="B21385"/>
      <c r="C21385"/>
      <c r="D21385"/>
    </row>
    <row r="21386" spans="1:4" ht="15" x14ac:dyDescent="0.25">
      <c r="A21386"/>
      <c r="B21386"/>
      <c r="C21386"/>
      <c r="D21386"/>
    </row>
    <row r="21387" spans="1:4" ht="15" x14ac:dyDescent="0.25">
      <c r="A21387"/>
      <c r="B21387"/>
      <c r="C21387"/>
      <c r="D21387"/>
    </row>
    <row r="21388" spans="1:4" ht="15" x14ac:dyDescent="0.25">
      <c r="A21388"/>
      <c r="B21388"/>
      <c r="C21388"/>
      <c r="D21388"/>
    </row>
    <row r="21389" spans="1:4" ht="15" x14ac:dyDescent="0.25">
      <c r="A21389"/>
      <c r="B21389"/>
      <c r="C21389"/>
      <c r="D21389"/>
    </row>
    <row r="21390" spans="1:4" ht="15" x14ac:dyDescent="0.25">
      <c r="A21390"/>
      <c r="B21390"/>
      <c r="C21390"/>
      <c r="D21390"/>
    </row>
    <row r="21391" spans="1:4" ht="15" x14ac:dyDescent="0.25">
      <c r="A21391"/>
      <c r="B21391"/>
      <c r="C21391"/>
      <c r="D21391"/>
    </row>
    <row r="21392" spans="1:4" ht="15" x14ac:dyDescent="0.25">
      <c r="A21392"/>
      <c r="B21392"/>
      <c r="C21392"/>
      <c r="D21392"/>
    </row>
    <row r="21393" spans="1:4" ht="15" x14ac:dyDescent="0.25">
      <c r="A21393"/>
      <c r="B21393"/>
      <c r="C21393"/>
      <c r="D21393"/>
    </row>
    <row r="21394" spans="1:4" ht="15" x14ac:dyDescent="0.25">
      <c r="A21394"/>
      <c r="B21394"/>
      <c r="C21394"/>
      <c r="D21394"/>
    </row>
    <row r="21395" spans="1:4" ht="15" x14ac:dyDescent="0.25">
      <c r="A21395"/>
      <c r="B21395"/>
      <c r="C21395"/>
      <c r="D21395"/>
    </row>
    <row r="21396" spans="1:4" ht="15" x14ac:dyDescent="0.25">
      <c r="A21396"/>
      <c r="B21396"/>
      <c r="C21396"/>
      <c r="D21396"/>
    </row>
    <row r="21397" spans="1:4" ht="15" x14ac:dyDescent="0.25">
      <c r="A21397"/>
      <c r="B21397"/>
      <c r="C21397"/>
      <c r="D21397"/>
    </row>
    <row r="21398" spans="1:4" ht="15" x14ac:dyDescent="0.25">
      <c r="A21398"/>
      <c r="B21398"/>
      <c r="C21398"/>
      <c r="D21398"/>
    </row>
    <row r="21399" spans="1:4" ht="15" x14ac:dyDescent="0.25">
      <c r="A21399"/>
      <c r="B21399"/>
      <c r="C21399"/>
      <c r="D21399"/>
    </row>
    <row r="21400" spans="1:4" ht="15" x14ac:dyDescent="0.25">
      <c r="A21400"/>
      <c r="B21400"/>
      <c r="C21400"/>
      <c r="D21400"/>
    </row>
    <row r="21401" spans="1:4" ht="15" x14ac:dyDescent="0.25">
      <c r="A21401"/>
      <c r="B21401"/>
      <c r="C21401"/>
      <c r="D21401"/>
    </row>
    <row r="21402" spans="1:4" ht="15" x14ac:dyDescent="0.25">
      <c r="A21402"/>
      <c r="B21402"/>
      <c r="C21402"/>
      <c r="D21402"/>
    </row>
    <row r="21403" spans="1:4" ht="15" x14ac:dyDescent="0.25">
      <c r="A21403"/>
      <c r="B21403"/>
      <c r="C21403"/>
      <c r="D21403"/>
    </row>
    <row r="21404" spans="1:4" ht="15" x14ac:dyDescent="0.25">
      <c r="A21404"/>
      <c r="B21404"/>
      <c r="C21404"/>
      <c r="D21404"/>
    </row>
    <row r="21405" spans="1:4" ht="15" x14ac:dyDescent="0.25">
      <c r="A21405"/>
      <c r="B21405"/>
      <c r="C21405"/>
      <c r="D21405"/>
    </row>
    <row r="21406" spans="1:4" ht="15" x14ac:dyDescent="0.25">
      <c r="A21406"/>
      <c r="B21406"/>
      <c r="C21406"/>
      <c r="D21406"/>
    </row>
    <row r="21407" spans="1:4" ht="15" x14ac:dyDescent="0.25">
      <c r="A21407"/>
      <c r="B21407"/>
      <c r="C21407"/>
      <c r="D21407"/>
    </row>
    <row r="21408" spans="1:4" ht="15" x14ac:dyDescent="0.25">
      <c r="A21408"/>
      <c r="B21408"/>
      <c r="C21408"/>
      <c r="D21408"/>
    </row>
    <row r="21409" spans="1:4" ht="15" x14ac:dyDescent="0.25">
      <c r="A21409"/>
      <c r="B21409"/>
      <c r="C21409"/>
      <c r="D21409"/>
    </row>
    <row r="21410" spans="1:4" ht="15" x14ac:dyDescent="0.25">
      <c r="A21410"/>
      <c r="B21410"/>
      <c r="C21410"/>
      <c r="D21410"/>
    </row>
    <row r="21411" spans="1:4" ht="15" x14ac:dyDescent="0.25">
      <c r="A21411"/>
      <c r="B21411"/>
      <c r="C21411"/>
      <c r="D21411"/>
    </row>
    <row r="21412" spans="1:4" ht="15" x14ac:dyDescent="0.25">
      <c r="A21412"/>
      <c r="B21412"/>
      <c r="C21412"/>
      <c r="D21412"/>
    </row>
    <row r="21413" spans="1:4" ht="15" x14ac:dyDescent="0.25">
      <c r="A21413"/>
      <c r="B21413"/>
      <c r="C21413"/>
      <c r="D21413"/>
    </row>
    <row r="21414" spans="1:4" ht="15" x14ac:dyDescent="0.25">
      <c r="A21414"/>
      <c r="B21414"/>
      <c r="C21414"/>
      <c r="D21414"/>
    </row>
    <row r="21415" spans="1:4" ht="15" x14ac:dyDescent="0.25">
      <c r="A21415"/>
      <c r="B21415"/>
      <c r="C21415"/>
      <c r="D21415"/>
    </row>
    <row r="21416" spans="1:4" ht="15" x14ac:dyDescent="0.25">
      <c r="A21416"/>
      <c r="B21416"/>
      <c r="C21416"/>
      <c r="D21416"/>
    </row>
    <row r="21417" spans="1:4" ht="15" x14ac:dyDescent="0.25">
      <c r="A21417"/>
      <c r="B21417"/>
      <c r="C21417"/>
      <c r="D21417"/>
    </row>
    <row r="21418" spans="1:4" ht="15" x14ac:dyDescent="0.25">
      <c r="A21418"/>
      <c r="B21418"/>
      <c r="C21418"/>
      <c r="D21418"/>
    </row>
    <row r="21419" spans="1:4" ht="15" x14ac:dyDescent="0.25">
      <c r="A21419"/>
      <c r="B21419"/>
      <c r="C21419"/>
      <c r="D21419"/>
    </row>
    <row r="21420" spans="1:4" ht="15" x14ac:dyDescent="0.25">
      <c r="A21420"/>
      <c r="B21420"/>
      <c r="C21420"/>
      <c r="D21420"/>
    </row>
    <row r="21421" spans="1:4" ht="15" x14ac:dyDescent="0.25">
      <c r="A21421"/>
      <c r="B21421"/>
      <c r="C21421"/>
      <c r="D21421"/>
    </row>
    <row r="21422" spans="1:4" ht="15" x14ac:dyDescent="0.25">
      <c r="A21422"/>
      <c r="B21422"/>
      <c r="C21422"/>
      <c r="D21422"/>
    </row>
    <row r="21423" spans="1:4" ht="15" x14ac:dyDescent="0.25">
      <c r="A21423"/>
      <c r="B21423"/>
      <c r="C21423"/>
      <c r="D21423"/>
    </row>
    <row r="21424" spans="1:4" ht="15" x14ac:dyDescent="0.25">
      <c r="A21424"/>
      <c r="B21424"/>
      <c r="C21424"/>
      <c r="D21424"/>
    </row>
    <row r="21425" spans="1:4" ht="15" x14ac:dyDescent="0.25">
      <c r="A21425"/>
      <c r="B21425"/>
      <c r="C21425"/>
      <c r="D21425"/>
    </row>
    <row r="21426" spans="1:4" ht="15" x14ac:dyDescent="0.25">
      <c r="A21426"/>
      <c r="B21426"/>
      <c r="C21426"/>
      <c r="D21426"/>
    </row>
    <row r="21427" spans="1:4" ht="15" x14ac:dyDescent="0.25">
      <c r="A21427"/>
      <c r="B21427"/>
      <c r="C21427"/>
      <c r="D21427"/>
    </row>
    <row r="21428" spans="1:4" ht="15" x14ac:dyDescent="0.25">
      <c r="A21428"/>
      <c r="B21428"/>
      <c r="C21428"/>
      <c r="D21428"/>
    </row>
    <row r="21429" spans="1:4" ht="15" x14ac:dyDescent="0.25">
      <c r="A21429"/>
      <c r="B21429"/>
      <c r="C21429"/>
      <c r="D21429"/>
    </row>
    <row r="21430" spans="1:4" ht="15" x14ac:dyDescent="0.25">
      <c r="A21430"/>
      <c r="B21430"/>
      <c r="C21430"/>
      <c r="D21430"/>
    </row>
    <row r="21431" spans="1:4" ht="15" x14ac:dyDescent="0.25">
      <c r="A21431"/>
      <c r="B21431"/>
      <c r="C21431"/>
      <c r="D21431"/>
    </row>
    <row r="21432" spans="1:4" ht="15" x14ac:dyDescent="0.25">
      <c r="A21432"/>
      <c r="B21432"/>
      <c r="C21432"/>
      <c r="D21432"/>
    </row>
    <row r="21433" spans="1:4" ht="15" x14ac:dyDescent="0.25">
      <c r="A21433"/>
      <c r="B21433"/>
      <c r="C21433"/>
      <c r="D21433"/>
    </row>
    <row r="21434" spans="1:4" ht="15" x14ac:dyDescent="0.25">
      <c r="A21434"/>
      <c r="B21434"/>
      <c r="C21434"/>
      <c r="D21434"/>
    </row>
    <row r="21435" spans="1:4" ht="15" x14ac:dyDescent="0.25">
      <c r="A21435"/>
      <c r="B21435"/>
      <c r="C21435"/>
      <c r="D21435"/>
    </row>
    <row r="21436" spans="1:4" ht="15" x14ac:dyDescent="0.25">
      <c r="A21436"/>
      <c r="B21436"/>
      <c r="C21436"/>
      <c r="D21436"/>
    </row>
    <row r="21437" spans="1:4" ht="15" x14ac:dyDescent="0.25">
      <c r="A21437"/>
      <c r="B21437"/>
      <c r="C21437"/>
      <c r="D21437"/>
    </row>
    <row r="21438" spans="1:4" ht="15" x14ac:dyDescent="0.25">
      <c r="A21438"/>
      <c r="B21438"/>
      <c r="C21438"/>
      <c r="D21438"/>
    </row>
    <row r="21439" spans="1:4" ht="15" x14ac:dyDescent="0.25">
      <c r="A21439"/>
      <c r="B21439"/>
      <c r="C21439"/>
      <c r="D21439"/>
    </row>
    <row r="21440" spans="1:4" ht="15" x14ac:dyDescent="0.25">
      <c r="A21440"/>
      <c r="B21440"/>
      <c r="C21440"/>
      <c r="D21440"/>
    </row>
    <row r="21441" spans="1:4" ht="15" x14ac:dyDescent="0.25">
      <c r="A21441"/>
      <c r="B21441"/>
      <c r="C21441"/>
      <c r="D21441"/>
    </row>
    <row r="21442" spans="1:4" ht="15" x14ac:dyDescent="0.25">
      <c r="A21442"/>
      <c r="B21442"/>
      <c r="C21442"/>
      <c r="D21442"/>
    </row>
    <row r="21443" spans="1:4" ht="15" x14ac:dyDescent="0.25">
      <c r="A21443"/>
      <c r="B21443"/>
      <c r="C21443"/>
      <c r="D21443"/>
    </row>
    <row r="21444" spans="1:4" ht="15" x14ac:dyDescent="0.25">
      <c r="A21444"/>
      <c r="B21444"/>
      <c r="C21444"/>
      <c r="D21444"/>
    </row>
    <row r="21445" spans="1:4" ht="15" x14ac:dyDescent="0.25">
      <c r="A21445"/>
      <c r="B21445"/>
      <c r="C21445"/>
      <c r="D21445"/>
    </row>
    <row r="21446" spans="1:4" ht="15" x14ac:dyDescent="0.25">
      <c r="A21446"/>
      <c r="B21446"/>
      <c r="C21446"/>
      <c r="D21446"/>
    </row>
    <row r="21447" spans="1:4" ht="15" x14ac:dyDescent="0.25">
      <c r="A21447"/>
      <c r="B21447"/>
      <c r="C21447"/>
      <c r="D21447"/>
    </row>
    <row r="21448" spans="1:4" ht="15" x14ac:dyDescent="0.25">
      <c r="A21448"/>
      <c r="B21448"/>
      <c r="C21448"/>
      <c r="D21448"/>
    </row>
    <row r="21449" spans="1:4" ht="15" x14ac:dyDescent="0.25">
      <c r="A21449"/>
      <c r="B21449"/>
      <c r="C21449"/>
      <c r="D21449"/>
    </row>
    <row r="21450" spans="1:4" ht="15" x14ac:dyDescent="0.25">
      <c r="A21450"/>
      <c r="B21450"/>
      <c r="C21450"/>
      <c r="D21450"/>
    </row>
    <row r="21451" spans="1:4" ht="15" x14ac:dyDescent="0.25">
      <c r="A21451"/>
      <c r="B21451"/>
      <c r="C21451"/>
      <c r="D21451"/>
    </row>
    <row r="21452" spans="1:4" ht="15" x14ac:dyDescent="0.25">
      <c r="A21452"/>
      <c r="B21452"/>
      <c r="C21452"/>
      <c r="D21452"/>
    </row>
    <row r="21453" spans="1:4" ht="15" x14ac:dyDescent="0.25">
      <c r="A21453"/>
      <c r="B21453"/>
      <c r="C21453"/>
      <c r="D21453"/>
    </row>
    <row r="21454" spans="1:4" ht="15" x14ac:dyDescent="0.25">
      <c r="A21454"/>
      <c r="B21454"/>
      <c r="C21454"/>
      <c r="D21454"/>
    </row>
    <row r="21455" spans="1:4" ht="15" x14ac:dyDescent="0.25">
      <c r="A21455"/>
      <c r="B21455"/>
      <c r="C21455"/>
      <c r="D21455"/>
    </row>
    <row r="21456" spans="1:4" ht="15" x14ac:dyDescent="0.25">
      <c r="A21456"/>
      <c r="B21456"/>
      <c r="C21456"/>
      <c r="D21456"/>
    </row>
    <row r="21457" spans="1:4" ht="15" x14ac:dyDescent="0.25">
      <c r="A21457"/>
      <c r="B21457"/>
      <c r="C21457"/>
      <c r="D21457"/>
    </row>
    <row r="21458" spans="1:4" ht="15" x14ac:dyDescent="0.25">
      <c r="A21458"/>
      <c r="B21458"/>
      <c r="C21458"/>
      <c r="D21458"/>
    </row>
    <row r="21459" spans="1:4" ht="15" x14ac:dyDescent="0.25">
      <c r="A21459"/>
      <c r="B21459"/>
      <c r="C21459"/>
      <c r="D21459"/>
    </row>
    <row r="21460" spans="1:4" ht="15" x14ac:dyDescent="0.25">
      <c r="A21460"/>
      <c r="B21460"/>
      <c r="C21460"/>
      <c r="D21460"/>
    </row>
    <row r="21461" spans="1:4" ht="15" x14ac:dyDescent="0.25">
      <c r="A21461"/>
      <c r="B21461"/>
      <c r="C21461"/>
      <c r="D21461"/>
    </row>
    <row r="21462" spans="1:4" ht="15" x14ac:dyDescent="0.25">
      <c r="A21462"/>
      <c r="B21462"/>
      <c r="C21462"/>
      <c r="D21462"/>
    </row>
    <row r="21463" spans="1:4" ht="15" x14ac:dyDescent="0.25">
      <c r="A21463"/>
      <c r="B21463"/>
      <c r="C21463"/>
      <c r="D21463"/>
    </row>
    <row r="21464" spans="1:4" ht="15" x14ac:dyDescent="0.25">
      <c r="A21464"/>
      <c r="B21464"/>
      <c r="C21464"/>
      <c r="D21464"/>
    </row>
    <row r="21465" spans="1:4" ht="15" x14ac:dyDescent="0.25">
      <c r="A21465"/>
      <c r="B21465"/>
      <c r="C21465"/>
      <c r="D21465"/>
    </row>
    <row r="21466" spans="1:4" ht="15" x14ac:dyDescent="0.25">
      <c r="A21466"/>
      <c r="B21466"/>
      <c r="C21466"/>
      <c r="D21466"/>
    </row>
    <row r="21467" spans="1:4" ht="15" x14ac:dyDescent="0.25">
      <c r="A21467"/>
      <c r="B21467"/>
      <c r="C21467"/>
      <c r="D21467"/>
    </row>
    <row r="21468" spans="1:4" ht="15" x14ac:dyDescent="0.25">
      <c r="A21468"/>
      <c r="B21468"/>
      <c r="C21468"/>
      <c r="D21468"/>
    </row>
    <row r="21469" spans="1:4" ht="15" x14ac:dyDescent="0.25">
      <c r="A21469"/>
      <c r="B21469"/>
      <c r="C21469"/>
      <c r="D21469"/>
    </row>
    <row r="21470" spans="1:4" ht="15" x14ac:dyDescent="0.25">
      <c r="A21470"/>
      <c r="B21470"/>
      <c r="C21470"/>
      <c r="D21470"/>
    </row>
    <row r="21471" spans="1:4" ht="15" x14ac:dyDescent="0.25">
      <c r="A21471"/>
      <c r="B21471"/>
      <c r="C21471"/>
      <c r="D21471"/>
    </row>
    <row r="21472" spans="1:4" ht="15" x14ac:dyDescent="0.25">
      <c r="A21472"/>
      <c r="B21472"/>
      <c r="C21472"/>
      <c r="D21472"/>
    </row>
    <row r="21473" spans="1:4" ht="15" x14ac:dyDescent="0.25">
      <c r="A21473"/>
      <c r="B21473"/>
      <c r="C21473"/>
      <c r="D21473"/>
    </row>
    <row r="21474" spans="1:4" ht="15" x14ac:dyDescent="0.25">
      <c r="A21474"/>
      <c r="B21474"/>
      <c r="C21474"/>
      <c r="D21474"/>
    </row>
    <row r="21475" spans="1:4" ht="15" x14ac:dyDescent="0.25">
      <c r="A21475"/>
      <c r="B21475"/>
      <c r="C21475"/>
      <c r="D21475"/>
    </row>
    <row r="21476" spans="1:4" ht="15" x14ac:dyDescent="0.25">
      <c r="A21476"/>
      <c r="B21476"/>
      <c r="C21476"/>
      <c r="D21476"/>
    </row>
    <row r="21477" spans="1:4" ht="15" x14ac:dyDescent="0.25">
      <c r="A21477"/>
      <c r="B21477"/>
      <c r="C21477"/>
      <c r="D21477"/>
    </row>
    <row r="21478" spans="1:4" ht="15" x14ac:dyDescent="0.25">
      <c r="A21478"/>
      <c r="B21478"/>
      <c r="C21478"/>
      <c r="D21478"/>
    </row>
    <row r="21479" spans="1:4" ht="15" x14ac:dyDescent="0.25">
      <c r="A21479"/>
      <c r="B21479"/>
      <c r="C21479"/>
      <c r="D21479"/>
    </row>
    <row r="21480" spans="1:4" ht="15" x14ac:dyDescent="0.25">
      <c r="A21480"/>
      <c r="B21480"/>
      <c r="C21480"/>
      <c r="D21480"/>
    </row>
    <row r="21481" spans="1:4" ht="15" x14ac:dyDescent="0.25">
      <c r="A21481"/>
      <c r="B21481"/>
      <c r="C21481"/>
      <c r="D21481"/>
    </row>
    <row r="21482" spans="1:4" ht="15" x14ac:dyDescent="0.25">
      <c r="A21482"/>
      <c r="B21482"/>
      <c r="C21482"/>
      <c r="D21482"/>
    </row>
    <row r="21483" spans="1:4" ht="15" x14ac:dyDescent="0.25">
      <c r="A21483"/>
      <c r="B21483"/>
      <c r="C21483"/>
      <c r="D21483"/>
    </row>
    <row r="21484" spans="1:4" ht="15" x14ac:dyDescent="0.25">
      <c r="A21484"/>
      <c r="B21484"/>
      <c r="C21484"/>
      <c r="D21484"/>
    </row>
    <row r="21485" spans="1:4" ht="15" x14ac:dyDescent="0.25">
      <c r="A21485"/>
      <c r="B21485"/>
      <c r="C21485"/>
      <c r="D21485"/>
    </row>
    <row r="21486" spans="1:4" ht="15" x14ac:dyDescent="0.25">
      <c r="A21486"/>
      <c r="B21486"/>
      <c r="C21486"/>
      <c r="D21486"/>
    </row>
    <row r="21487" spans="1:4" ht="15" x14ac:dyDescent="0.25">
      <c r="A21487"/>
      <c r="B21487"/>
      <c r="C21487"/>
      <c r="D21487"/>
    </row>
    <row r="21488" spans="1:4" ht="15" x14ac:dyDescent="0.25">
      <c r="A21488"/>
      <c r="B21488"/>
      <c r="C21488"/>
      <c r="D21488"/>
    </row>
    <row r="21489" spans="1:4" ht="15" x14ac:dyDescent="0.25">
      <c r="A21489"/>
      <c r="B21489"/>
      <c r="C21489"/>
      <c r="D21489"/>
    </row>
    <row r="21490" spans="1:4" ht="15" x14ac:dyDescent="0.25">
      <c r="A21490"/>
      <c r="B21490"/>
      <c r="C21490"/>
      <c r="D21490"/>
    </row>
    <row r="21491" spans="1:4" ht="15" x14ac:dyDescent="0.25">
      <c r="A21491"/>
      <c r="B21491"/>
      <c r="C21491"/>
      <c r="D21491"/>
    </row>
    <row r="21492" spans="1:4" ht="15" x14ac:dyDescent="0.25">
      <c r="A21492"/>
      <c r="B21492"/>
      <c r="C21492"/>
      <c r="D21492"/>
    </row>
    <row r="21493" spans="1:4" ht="15" x14ac:dyDescent="0.25">
      <c r="A21493"/>
      <c r="B21493"/>
      <c r="C21493"/>
      <c r="D21493"/>
    </row>
    <row r="21494" spans="1:4" ht="15" x14ac:dyDescent="0.25">
      <c r="A21494"/>
      <c r="B21494"/>
      <c r="C21494"/>
      <c r="D21494"/>
    </row>
    <row r="21495" spans="1:4" ht="15" x14ac:dyDescent="0.25">
      <c r="A21495"/>
      <c r="B21495"/>
      <c r="C21495"/>
      <c r="D21495"/>
    </row>
    <row r="21496" spans="1:4" ht="15" x14ac:dyDescent="0.25">
      <c r="A21496"/>
      <c r="B21496"/>
      <c r="C21496"/>
      <c r="D21496"/>
    </row>
    <row r="21497" spans="1:4" ht="15" x14ac:dyDescent="0.25">
      <c r="A21497"/>
      <c r="B21497"/>
      <c r="C21497"/>
      <c r="D21497"/>
    </row>
    <row r="21498" spans="1:4" ht="15" x14ac:dyDescent="0.25">
      <c r="A21498"/>
      <c r="B21498"/>
      <c r="C21498"/>
      <c r="D21498"/>
    </row>
    <row r="21499" spans="1:4" ht="15" x14ac:dyDescent="0.25">
      <c r="A21499"/>
      <c r="B21499"/>
      <c r="C21499"/>
      <c r="D21499"/>
    </row>
    <row r="21500" spans="1:4" ht="15" x14ac:dyDescent="0.25">
      <c r="A21500"/>
      <c r="B21500"/>
      <c r="C21500"/>
      <c r="D21500"/>
    </row>
    <row r="21501" spans="1:4" ht="15" x14ac:dyDescent="0.25">
      <c r="A21501"/>
      <c r="B21501"/>
      <c r="C21501"/>
      <c r="D21501"/>
    </row>
    <row r="21502" spans="1:4" ht="15" x14ac:dyDescent="0.25">
      <c r="A21502"/>
      <c r="B21502"/>
      <c r="C21502"/>
      <c r="D21502"/>
    </row>
    <row r="21503" spans="1:4" ht="15" x14ac:dyDescent="0.25">
      <c r="A21503"/>
      <c r="B21503"/>
      <c r="C21503"/>
      <c r="D21503"/>
    </row>
    <row r="21504" spans="1:4" ht="15" x14ac:dyDescent="0.25">
      <c r="A21504"/>
      <c r="B21504"/>
      <c r="C21504"/>
      <c r="D21504"/>
    </row>
    <row r="21505" spans="1:4" ht="15" x14ac:dyDescent="0.25">
      <c r="A21505"/>
      <c r="B21505"/>
      <c r="C21505"/>
      <c r="D21505"/>
    </row>
    <row r="21506" spans="1:4" ht="15" x14ac:dyDescent="0.25">
      <c r="A21506"/>
      <c r="B21506"/>
      <c r="C21506"/>
      <c r="D21506"/>
    </row>
    <row r="21507" spans="1:4" ht="15" x14ac:dyDescent="0.25">
      <c r="A21507"/>
      <c r="B21507"/>
      <c r="C21507"/>
      <c r="D21507"/>
    </row>
    <row r="21508" spans="1:4" ht="15" x14ac:dyDescent="0.25">
      <c r="A21508"/>
      <c r="B21508"/>
      <c r="C21508"/>
      <c r="D21508"/>
    </row>
    <row r="21509" spans="1:4" ht="15" x14ac:dyDescent="0.25">
      <c r="A21509"/>
      <c r="B21509"/>
      <c r="C21509"/>
      <c r="D21509"/>
    </row>
    <row r="21510" spans="1:4" ht="15" x14ac:dyDescent="0.25">
      <c r="A21510"/>
      <c r="B21510"/>
      <c r="C21510"/>
      <c r="D21510"/>
    </row>
    <row r="21511" spans="1:4" ht="15" x14ac:dyDescent="0.25">
      <c r="A21511"/>
      <c r="B21511"/>
      <c r="C21511"/>
      <c r="D21511"/>
    </row>
    <row r="21512" spans="1:4" ht="15" x14ac:dyDescent="0.25">
      <c r="A21512"/>
      <c r="B21512"/>
      <c r="C21512"/>
      <c r="D21512"/>
    </row>
    <row r="21513" spans="1:4" ht="15" x14ac:dyDescent="0.25">
      <c r="A21513"/>
      <c r="B21513"/>
      <c r="C21513"/>
      <c r="D21513"/>
    </row>
    <row r="21514" spans="1:4" ht="15" x14ac:dyDescent="0.25">
      <c r="A21514"/>
      <c r="B21514"/>
      <c r="C21514"/>
      <c r="D21514"/>
    </row>
    <row r="21515" spans="1:4" ht="15" x14ac:dyDescent="0.25">
      <c r="A21515"/>
      <c r="B21515"/>
      <c r="C21515"/>
      <c r="D21515"/>
    </row>
    <row r="21516" spans="1:4" ht="15" x14ac:dyDescent="0.25">
      <c r="A21516"/>
      <c r="B21516"/>
      <c r="C21516"/>
      <c r="D21516"/>
    </row>
    <row r="21517" spans="1:4" ht="15" x14ac:dyDescent="0.25">
      <c r="A21517"/>
      <c r="B21517"/>
      <c r="C21517"/>
      <c r="D21517"/>
    </row>
    <row r="21518" spans="1:4" ht="15" x14ac:dyDescent="0.25">
      <c r="A21518"/>
      <c r="B21518"/>
      <c r="C21518"/>
      <c r="D21518"/>
    </row>
    <row r="21519" spans="1:4" ht="15" x14ac:dyDescent="0.25">
      <c r="A21519"/>
      <c r="B21519"/>
      <c r="C21519"/>
      <c r="D21519"/>
    </row>
    <row r="21520" spans="1:4" ht="15" x14ac:dyDescent="0.25">
      <c r="A21520"/>
      <c r="B21520"/>
      <c r="C21520"/>
      <c r="D21520"/>
    </row>
    <row r="21521" spans="1:4" ht="15" x14ac:dyDescent="0.25">
      <c r="A21521"/>
      <c r="B21521"/>
      <c r="C21521"/>
      <c r="D21521"/>
    </row>
    <row r="21522" spans="1:4" ht="15" x14ac:dyDescent="0.25">
      <c r="A21522"/>
      <c r="B21522"/>
      <c r="C21522"/>
      <c r="D21522"/>
    </row>
    <row r="21523" spans="1:4" ht="15" x14ac:dyDescent="0.25">
      <c r="A21523"/>
      <c r="B21523"/>
      <c r="C21523"/>
      <c r="D21523"/>
    </row>
    <row r="21524" spans="1:4" ht="15" x14ac:dyDescent="0.25">
      <c r="A21524"/>
      <c r="B21524"/>
      <c r="C21524"/>
      <c r="D21524"/>
    </row>
    <row r="21525" spans="1:4" ht="15" x14ac:dyDescent="0.25">
      <c r="A21525"/>
      <c r="B21525"/>
      <c r="C21525"/>
      <c r="D21525"/>
    </row>
    <row r="21526" spans="1:4" ht="15" x14ac:dyDescent="0.25">
      <c r="A21526"/>
      <c r="B21526"/>
      <c r="C21526"/>
      <c r="D21526"/>
    </row>
    <row r="21527" spans="1:4" ht="15" x14ac:dyDescent="0.25">
      <c r="A21527"/>
      <c r="B21527"/>
      <c r="C21527"/>
      <c r="D21527"/>
    </row>
    <row r="21528" spans="1:4" ht="15" x14ac:dyDescent="0.25">
      <c r="A21528"/>
      <c r="B21528"/>
      <c r="C21528"/>
      <c r="D21528"/>
    </row>
    <row r="21529" spans="1:4" ht="15" x14ac:dyDescent="0.25">
      <c r="A21529"/>
      <c r="B21529"/>
      <c r="C21529"/>
      <c r="D21529"/>
    </row>
    <row r="21530" spans="1:4" ht="15" x14ac:dyDescent="0.25">
      <c r="A21530"/>
      <c r="B21530"/>
      <c r="C21530"/>
      <c r="D21530"/>
    </row>
    <row r="21531" spans="1:4" ht="15" x14ac:dyDescent="0.25">
      <c r="A21531"/>
      <c r="B21531"/>
      <c r="C21531"/>
      <c r="D21531"/>
    </row>
    <row r="21532" spans="1:4" ht="15" x14ac:dyDescent="0.25">
      <c r="A21532"/>
      <c r="B21532"/>
      <c r="C21532"/>
      <c r="D21532"/>
    </row>
    <row r="21533" spans="1:4" ht="15" x14ac:dyDescent="0.25">
      <c r="A21533"/>
      <c r="B21533"/>
      <c r="C21533"/>
      <c r="D21533"/>
    </row>
    <row r="21534" spans="1:4" ht="15" x14ac:dyDescent="0.25">
      <c r="A21534"/>
      <c r="B21534"/>
      <c r="C21534"/>
      <c r="D21534"/>
    </row>
    <row r="21535" spans="1:4" ht="15" x14ac:dyDescent="0.25">
      <c r="A21535"/>
      <c r="B21535"/>
      <c r="C21535"/>
      <c r="D21535"/>
    </row>
    <row r="21536" spans="1:4" ht="15" x14ac:dyDescent="0.25">
      <c r="A21536"/>
      <c r="B21536"/>
      <c r="C21536"/>
      <c r="D21536"/>
    </row>
    <row r="21537" spans="1:4" ht="15" x14ac:dyDescent="0.25">
      <c r="A21537"/>
      <c r="B21537"/>
      <c r="C21537"/>
      <c r="D21537"/>
    </row>
    <row r="21538" spans="1:4" ht="15" x14ac:dyDescent="0.25">
      <c r="A21538"/>
      <c r="B21538"/>
      <c r="C21538"/>
      <c r="D21538"/>
    </row>
    <row r="21539" spans="1:4" ht="15" x14ac:dyDescent="0.25">
      <c r="A21539"/>
      <c r="B21539"/>
      <c r="C21539"/>
      <c r="D21539"/>
    </row>
    <row r="21540" spans="1:4" ht="15" x14ac:dyDescent="0.25">
      <c r="A21540"/>
      <c r="B21540"/>
      <c r="C21540"/>
      <c r="D21540"/>
    </row>
    <row r="21541" spans="1:4" ht="15" x14ac:dyDescent="0.25">
      <c r="A21541"/>
      <c r="B21541"/>
      <c r="C21541"/>
      <c r="D21541"/>
    </row>
    <row r="21542" spans="1:4" ht="15" x14ac:dyDescent="0.25">
      <c r="A21542"/>
      <c r="B21542"/>
      <c r="C21542"/>
      <c r="D21542"/>
    </row>
    <row r="21543" spans="1:4" ht="15" x14ac:dyDescent="0.25">
      <c r="A21543"/>
      <c r="B21543"/>
      <c r="C21543"/>
      <c r="D21543"/>
    </row>
    <row r="21544" spans="1:4" ht="15" x14ac:dyDescent="0.25">
      <c r="A21544"/>
      <c r="B21544"/>
      <c r="C21544"/>
      <c r="D21544"/>
    </row>
    <row r="21545" spans="1:4" ht="15" x14ac:dyDescent="0.25">
      <c r="A21545"/>
      <c r="B21545"/>
      <c r="C21545"/>
      <c r="D21545"/>
    </row>
    <row r="21546" spans="1:4" ht="15" x14ac:dyDescent="0.25">
      <c r="A21546"/>
      <c r="B21546"/>
      <c r="C21546"/>
      <c r="D21546"/>
    </row>
    <row r="21547" spans="1:4" ht="15" x14ac:dyDescent="0.25">
      <c r="A21547"/>
      <c r="B21547"/>
      <c r="C21547"/>
      <c r="D21547"/>
    </row>
    <row r="21548" spans="1:4" ht="15" x14ac:dyDescent="0.25">
      <c r="A21548"/>
      <c r="B21548"/>
      <c r="C21548"/>
      <c r="D21548"/>
    </row>
    <row r="21549" spans="1:4" ht="15" x14ac:dyDescent="0.25">
      <c r="A21549"/>
      <c r="B21549"/>
      <c r="C21549"/>
      <c r="D21549"/>
    </row>
    <row r="21550" spans="1:4" ht="15" x14ac:dyDescent="0.25">
      <c r="A21550"/>
      <c r="B21550"/>
      <c r="C21550"/>
      <c r="D21550"/>
    </row>
    <row r="21551" spans="1:4" ht="15" x14ac:dyDescent="0.25">
      <c r="A21551"/>
      <c r="B21551"/>
      <c r="C21551"/>
      <c r="D21551"/>
    </row>
    <row r="21552" spans="1:4" ht="15" x14ac:dyDescent="0.25">
      <c r="A21552"/>
      <c r="B21552"/>
      <c r="C21552"/>
      <c r="D21552"/>
    </row>
    <row r="21553" spans="1:4" ht="15" x14ac:dyDescent="0.25">
      <c r="A21553"/>
      <c r="B21553"/>
      <c r="C21553"/>
      <c r="D21553"/>
    </row>
    <row r="21554" spans="1:4" ht="15" x14ac:dyDescent="0.25">
      <c r="A21554"/>
      <c r="B21554"/>
      <c r="C21554"/>
      <c r="D21554"/>
    </row>
    <row r="21555" spans="1:4" ht="15" x14ac:dyDescent="0.25">
      <c r="A21555"/>
      <c r="B21555"/>
      <c r="C21555"/>
      <c r="D21555"/>
    </row>
    <row r="21556" spans="1:4" ht="15" x14ac:dyDescent="0.25">
      <c r="A21556"/>
      <c r="B21556"/>
      <c r="C21556"/>
      <c r="D21556"/>
    </row>
    <row r="21557" spans="1:4" ht="15" x14ac:dyDescent="0.25">
      <c r="A21557"/>
      <c r="B21557"/>
      <c r="C21557"/>
      <c r="D21557"/>
    </row>
    <row r="21558" spans="1:4" ht="15" x14ac:dyDescent="0.25">
      <c r="A21558"/>
      <c r="B21558"/>
      <c r="C21558"/>
      <c r="D21558"/>
    </row>
    <row r="21559" spans="1:4" ht="15" x14ac:dyDescent="0.25">
      <c r="A21559"/>
      <c r="B21559"/>
      <c r="C21559"/>
      <c r="D21559"/>
    </row>
    <row r="21560" spans="1:4" ht="15" x14ac:dyDescent="0.25">
      <c r="A21560"/>
      <c r="B21560"/>
      <c r="C21560"/>
      <c r="D21560"/>
    </row>
    <row r="21561" spans="1:4" ht="15" x14ac:dyDescent="0.25">
      <c r="A21561"/>
      <c r="B21561"/>
      <c r="C21561"/>
      <c r="D21561"/>
    </row>
    <row r="21562" spans="1:4" ht="15" x14ac:dyDescent="0.25">
      <c r="A21562"/>
      <c r="B21562"/>
      <c r="C21562"/>
      <c r="D21562"/>
    </row>
    <row r="21563" spans="1:4" ht="15" x14ac:dyDescent="0.25">
      <c r="A21563"/>
      <c r="B21563"/>
      <c r="C21563"/>
      <c r="D21563"/>
    </row>
    <row r="21564" spans="1:4" ht="15" x14ac:dyDescent="0.25">
      <c r="A21564"/>
      <c r="B21564"/>
      <c r="C21564"/>
      <c r="D21564"/>
    </row>
    <row r="21565" spans="1:4" ht="15" x14ac:dyDescent="0.25">
      <c r="A21565"/>
      <c r="B21565"/>
      <c r="C21565"/>
      <c r="D21565"/>
    </row>
    <row r="21566" spans="1:4" ht="15" x14ac:dyDescent="0.25">
      <c r="A21566"/>
      <c r="B21566"/>
      <c r="C21566"/>
      <c r="D21566"/>
    </row>
    <row r="21567" spans="1:4" ht="15" x14ac:dyDescent="0.25">
      <c r="A21567"/>
      <c r="B21567"/>
      <c r="C21567"/>
      <c r="D21567"/>
    </row>
    <row r="21568" spans="1:4" ht="15" x14ac:dyDescent="0.25">
      <c r="A21568"/>
      <c r="B21568"/>
      <c r="C21568"/>
      <c r="D21568"/>
    </row>
    <row r="21569" spans="1:4" ht="15" x14ac:dyDescent="0.25">
      <c r="A21569"/>
      <c r="B21569"/>
      <c r="C21569"/>
      <c r="D21569"/>
    </row>
    <row r="21570" spans="1:4" ht="15" x14ac:dyDescent="0.25">
      <c r="A21570"/>
      <c r="B21570"/>
      <c r="C21570"/>
      <c r="D21570"/>
    </row>
    <row r="21571" spans="1:4" ht="15" x14ac:dyDescent="0.25">
      <c r="A21571"/>
      <c r="B21571"/>
      <c r="C21571"/>
      <c r="D21571"/>
    </row>
    <row r="21572" spans="1:4" ht="15" x14ac:dyDescent="0.25">
      <c r="A21572"/>
      <c r="B21572"/>
      <c r="C21572"/>
      <c r="D21572"/>
    </row>
    <row r="21573" spans="1:4" ht="15" x14ac:dyDescent="0.25">
      <c r="A21573"/>
      <c r="B21573"/>
      <c r="C21573"/>
      <c r="D21573"/>
    </row>
    <row r="21574" spans="1:4" ht="15" x14ac:dyDescent="0.25">
      <c r="A21574"/>
      <c r="B21574"/>
      <c r="C21574"/>
      <c r="D21574"/>
    </row>
    <row r="21575" spans="1:4" ht="15" x14ac:dyDescent="0.25">
      <c r="A21575"/>
      <c r="B21575"/>
      <c r="C21575"/>
      <c r="D21575"/>
    </row>
    <row r="21576" spans="1:4" ht="15" x14ac:dyDescent="0.25">
      <c r="A21576"/>
      <c r="B21576"/>
      <c r="C21576"/>
      <c r="D21576"/>
    </row>
    <row r="21577" spans="1:4" ht="15" x14ac:dyDescent="0.25">
      <c r="A21577"/>
      <c r="B21577"/>
      <c r="C21577"/>
      <c r="D21577"/>
    </row>
    <row r="21578" spans="1:4" ht="15" x14ac:dyDescent="0.25">
      <c r="A21578"/>
      <c r="B21578"/>
      <c r="C21578"/>
      <c r="D21578"/>
    </row>
    <row r="21579" spans="1:4" ht="15" x14ac:dyDescent="0.25">
      <c r="A21579"/>
      <c r="B21579"/>
      <c r="C21579"/>
      <c r="D21579"/>
    </row>
    <row r="21580" spans="1:4" ht="15" x14ac:dyDescent="0.25">
      <c r="A21580"/>
      <c r="B21580"/>
      <c r="C21580"/>
      <c r="D21580"/>
    </row>
    <row r="21581" spans="1:4" ht="15" x14ac:dyDescent="0.25">
      <c r="A21581"/>
      <c r="B21581"/>
      <c r="C21581"/>
      <c r="D21581"/>
    </row>
    <row r="21582" spans="1:4" ht="15" x14ac:dyDescent="0.25">
      <c r="A21582"/>
      <c r="B21582"/>
      <c r="C21582"/>
      <c r="D21582"/>
    </row>
    <row r="21583" spans="1:4" ht="15" x14ac:dyDescent="0.25">
      <c r="A21583"/>
      <c r="B21583"/>
      <c r="C21583"/>
      <c r="D21583"/>
    </row>
    <row r="21584" spans="1:4" ht="15" x14ac:dyDescent="0.25">
      <c r="A21584"/>
      <c r="B21584"/>
      <c r="C21584"/>
      <c r="D21584"/>
    </row>
    <row r="21585" spans="1:4" ht="15" x14ac:dyDescent="0.25">
      <c r="A21585"/>
      <c r="B21585"/>
      <c r="C21585"/>
      <c r="D21585"/>
    </row>
    <row r="21586" spans="1:4" ht="15" x14ac:dyDescent="0.25">
      <c r="A21586"/>
      <c r="B21586"/>
      <c r="C21586"/>
      <c r="D21586"/>
    </row>
    <row r="21587" spans="1:4" ht="15" x14ac:dyDescent="0.25">
      <c r="A21587"/>
      <c r="B21587"/>
      <c r="C21587"/>
      <c r="D21587"/>
    </row>
    <row r="21588" spans="1:4" ht="15" x14ac:dyDescent="0.25">
      <c r="A21588"/>
      <c r="B21588"/>
      <c r="C21588"/>
      <c r="D21588"/>
    </row>
    <row r="21589" spans="1:4" ht="15" x14ac:dyDescent="0.25">
      <c r="A21589"/>
      <c r="B21589"/>
      <c r="C21589"/>
      <c r="D21589"/>
    </row>
    <row r="21590" spans="1:4" ht="15" x14ac:dyDescent="0.25">
      <c r="A21590"/>
      <c r="B21590"/>
      <c r="C21590"/>
      <c r="D21590"/>
    </row>
    <row r="21591" spans="1:4" ht="15" x14ac:dyDescent="0.25">
      <c r="A21591"/>
      <c r="B21591"/>
      <c r="C21591"/>
      <c r="D21591"/>
    </row>
    <row r="21592" spans="1:4" ht="15" x14ac:dyDescent="0.25">
      <c r="A21592"/>
      <c r="B21592"/>
      <c r="C21592"/>
      <c r="D21592"/>
    </row>
    <row r="21593" spans="1:4" ht="15" x14ac:dyDescent="0.25">
      <c r="A21593"/>
      <c r="B21593"/>
      <c r="C21593"/>
      <c r="D21593"/>
    </row>
    <row r="21594" spans="1:4" ht="15" x14ac:dyDescent="0.25">
      <c r="A21594"/>
      <c r="B21594"/>
      <c r="C21594"/>
      <c r="D21594"/>
    </row>
    <row r="21595" spans="1:4" ht="15" x14ac:dyDescent="0.25">
      <c r="A21595"/>
      <c r="B21595"/>
      <c r="C21595"/>
      <c r="D21595"/>
    </row>
    <row r="21596" spans="1:4" ht="15" x14ac:dyDescent="0.25">
      <c r="A21596"/>
      <c r="B21596"/>
      <c r="C21596"/>
      <c r="D21596"/>
    </row>
    <row r="21597" spans="1:4" ht="15" x14ac:dyDescent="0.25">
      <c r="A21597"/>
      <c r="B21597"/>
      <c r="C21597"/>
      <c r="D21597"/>
    </row>
    <row r="21598" spans="1:4" ht="15" x14ac:dyDescent="0.25">
      <c r="A21598"/>
      <c r="B21598"/>
      <c r="C21598"/>
      <c r="D21598"/>
    </row>
    <row r="21599" spans="1:4" ht="15" x14ac:dyDescent="0.25">
      <c r="A21599"/>
      <c r="B21599"/>
      <c r="C21599"/>
      <c r="D21599"/>
    </row>
    <row r="21600" spans="1:4" ht="15" x14ac:dyDescent="0.25">
      <c r="A21600"/>
      <c r="B21600"/>
      <c r="C21600"/>
      <c r="D21600"/>
    </row>
    <row r="21601" spans="1:4" ht="15" x14ac:dyDescent="0.25">
      <c r="A21601"/>
      <c r="B21601"/>
      <c r="C21601"/>
      <c r="D21601"/>
    </row>
    <row r="21602" spans="1:4" ht="15" x14ac:dyDescent="0.25">
      <c r="A21602"/>
      <c r="B21602"/>
      <c r="C21602"/>
      <c r="D21602"/>
    </row>
    <row r="21603" spans="1:4" ht="15" x14ac:dyDescent="0.25">
      <c r="A21603"/>
      <c r="B21603"/>
      <c r="C21603"/>
      <c r="D21603"/>
    </row>
    <row r="21604" spans="1:4" ht="15" x14ac:dyDescent="0.25">
      <c r="A21604"/>
      <c r="B21604"/>
      <c r="C21604"/>
      <c r="D21604"/>
    </row>
    <row r="21605" spans="1:4" ht="15" x14ac:dyDescent="0.25">
      <c r="A21605"/>
      <c r="B21605"/>
      <c r="C21605"/>
      <c r="D21605"/>
    </row>
    <row r="21606" spans="1:4" ht="15" x14ac:dyDescent="0.25">
      <c r="A21606"/>
      <c r="B21606"/>
      <c r="C21606"/>
      <c r="D21606"/>
    </row>
    <row r="21607" spans="1:4" ht="15" x14ac:dyDescent="0.25">
      <c r="A21607"/>
      <c r="B21607"/>
      <c r="C21607"/>
      <c r="D21607"/>
    </row>
    <row r="21608" spans="1:4" ht="15" x14ac:dyDescent="0.25">
      <c r="A21608"/>
      <c r="B21608"/>
      <c r="C21608"/>
      <c r="D21608"/>
    </row>
    <row r="21609" spans="1:4" ht="15" x14ac:dyDescent="0.25">
      <c r="A21609"/>
      <c r="B21609"/>
      <c r="C21609"/>
      <c r="D21609"/>
    </row>
    <row r="21610" spans="1:4" ht="15" x14ac:dyDescent="0.25">
      <c r="A21610"/>
      <c r="B21610"/>
      <c r="C21610"/>
      <c r="D21610"/>
    </row>
    <row r="21611" spans="1:4" ht="15" x14ac:dyDescent="0.25">
      <c r="A21611"/>
      <c r="B21611"/>
      <c r="C21611"/>
      <c r="D21611"/>
    </row>
    <row r="21612" spans="1:4" ht="15" x14ac:dyDescent="0.25">
      <c r="A21612"/>
      <c r="B21612"/>
      <c r="C21612"/>
      <c r="D21612"/>
    </row>
    <row r="21613" spans="1:4" ht="15" x14ac:dyDescent="0.25">
      <c r="A21613"/>
      <c r="B21613"/>
      <c r="C21613"/>
      <c r="D21613"/>
    </row>
    <row r="21614" spans="1:4" ht="15" x14ac:dyDescent="0.25">
      <c r="A21614"/>
      <c r="B21614"/>
      <c r="C21614"/>
      <c r="D21614"/>
    </row>
    <row r="21615" spans="1:4" ht="15" x14ac:dyDescent="0.25">
      <c r="A21615"/>
      <c r="B21615"/>
      <c r="C21615"/>
      <c r="D21615"/>
    </row>
    <row r="21616" spans="1:4" ht="15" x14ac:dyDescent="0.25">
      <c r="A21616"/>
      <c r="B21616"/>
      <c r="C21616"/>
      <c r="D21616"/>
    </row>
    <row r="21617" spans="1:4" ht="15" x14ac:dyDescent="0.25">
      <c r="A21617"/>
      <c r="B21617"/>
      <c r="C21617"/>
      <c r="D21617"/>
    </row>
    <row r="21618" spans="1:4" ht="15" x14ac:dyDescent="0.25">
      <c r="A21618"/>
      <c r="B21618"/>
      <c r="C21618"/>
      <c r="D21618"/>
    </row>
    <row r="21619" spans="1:4" ht="15" x14ac:dyDescent="0.25">
      <c r="A21619"/>
      <c r="B21619"/>
      <c r="C21619"/>
      <c r="D21619"/>
    </row>
    <row r="21620" spans="1:4" ht="15" x14ac:dyDescent="0.25">
      <c r="A21620"/>
      <c r="B21620"/>
      <c r="C21620"/>
      <c r="D21620"/>
    </row>
    <row r="21621" spans="1:4" ht="15" x14ac:dyDescent="0.25">
      <c r="A21621"/>
      <c r="B21621"/>
      <c r="C21621"/>
      <c r="D21621"/>
    </row>
    <row r="21622" spans="1:4" ht="15" x14ac:dyDescent="0.25">
      <c r="A21622"/>
      <c r="B21622"/>
      <c r="C21622"/>
      <c r="D21622"/>
    </row>
    <row r="21623" spans="1:4" ht="15" x14ac:dyDescent="0.25">
      <c r="A21623"/>
      <c r="B21623"/>
      <c r="C21623"/>
      <c r="D21623"/>
    </row>
    <row r="21624" spans="1:4" ht="15" x14ac:dyDescent="0.25">
      <c r="A21624"/>
      <c r="B21624"/>
      <c r="C21624"/>
      <c r="D21624"/>
    </row>
    <row r="21625" spans="1:4" ht="15" x14ac:dyDescent="0.25">
      <c r="A21625"/>
      <c r="B21625"/>
      <c r="C21625"/>
      <c r="D21625"/>
    </row>
    <row r="21626" spans="1:4" ht="15" x14ac:dyDescent="0.25">
      <c r="A21626"/>
      <c r="B21626"/>
      <c r="C21626"/>
      <c r="D21626"/>
    </row>
    <row r="21627" spans="1:4" ht="15" x14ac:dyDescent="0.25">
      <c r="A21627"/>
      <c r="B21627"/>
      <c r="C21627"/>
      <c r="D21627"/>
    </row>
    <row r="21628" spans="1:4" ht="15" x14ac:dyDescent="0.25">
      <c r="A21628"/>
      <c r="B21628"/>
      <c r="C21628"/>
      <c r="D21628"/>
    </row>
    <row r="21629" spans="1:4" ht="15" x14ac:dyDescent="0.25">
      <c r="A21629"/>
      <c r="B21629"/>
      <c r="C21629"/>
      <c r="D21629"/>
    </row>
    <row r="21630" spans="1:4" ht="15" x14ac:dyDescent="0.25">
      <c r="A21630"/>
      <c r="B21630"/>
      <c r="C21630"/>
      <c r="D21630"/>
    </row>
    <row r="21631" spans="1:4" ht="15" x14ac:dyDescent="0.25">
      <c r="A21631"/>
      <c r="B21631"/>
      <c r="C21631"/>
      <c r="D21631"/>
    </row>
    <row r="21632" spans="1:4" ht="15" x14ac:dyDescent="0.25">
      <c r="A21632"/>
      <c r="B21632"/>
      <c r="C21632"/>
      <c r="D21632"/>
    </row>
    <row r="21633" spans="1:4" ht="15" x14ac:dyDescent="0.25">
      <c r="A21633"/>
      <c r="B21633"/>
      <c r="C21633"/>
      <c r="D21633"/>
    </row>
    <row r="21634" spans="1:4" ht="15" x14ac:dyDescent="0.25">
      <c r="A21634"/>
      <c r="B21634"/>
      <c r="C21634"/>
      <c r="D21634"/>
    </row>
    <row r="21635" spans="1:4" ht="15" x14ac:dyDescent="0.25">
      <c r="A21635"/>
      <c r="B21635"/>
      <c r="C21635"/>
      <c r="D21635"/>
    </row>
    <row r="21636" spans="1:4" ht="15" x14ac:dyDescent="0.25">
      <c r="A21636"/>
      <c r="B21636"/>
      <c r="C21636"/>
      <c r="D21636"/>
    </row>
    <row r="21637" spans="1:4" ht="15" x14ac:dyDescent="0.25">
      <c r="A21637"/>
      <c r="B21637"/>
      <c r="C21637"/>
      <c r="D21637"/>
    </row>
    <row r="21638" spans="1:4" ht="15" x14ac:dyDescent="0.25">
      <c r="A21638"/>
      <c r="B21638"/>
      <c r="C21638"/>
      <c r="D21638"/>
    </row>
    <row r="21639" spans="1:4" ht="15" x14ac:dyDescent="0.25">
      <c r="A21639"/>
      <c r="B21639"/>
      <c r="C21639"/>
      <c r="D21639"/>
    </row>
    <row r="21640" spans="1:4" ht="15" x14ac:dyDescent="0.25">
      <c r="A21640"/>
      <c r="B21640"/>
      <c r="C21640"/>
      <c r="D21640"/>
    </row>
    <row r="21641" spans="1:4" ht="15" x14ac:dyDescent="0.25">
      <c r="A21641"/>
      <c r="B21641"/>
      <c r="C21641"/>
      <c r="D21641"/>
    </row>
    <row r="21642" spans="1:4" ht="15" x14ac:dyDescent="0.25">
      <c r="A21642"/>
      <c r="B21642"/>
      <c r="C21642"/>
      <c r="D21642"/>
    </row>
    <row r="21643" spans="1:4" ht="15" x14ac:dyDescent="0.25">
      <c r="A21643"/>
      <c r="B21643"/>
      <c r="C21643"/>
      <c r="D21643"/>
    </row>
    <row r="21644" spans="1:4" ht="15" x14ac:dyDescent="0.25">
      <c r="A21644"/>
      <c r="B21644"/>
      <c r="C21644"/>
      <c r="D21644"/>
    </row>
    <row r="21645" spans="1:4" ht="15" x14ac:dyDescent="0.25">
      <c r="A21645"/>
      <c r="B21645"/>
      <c r="C21645"/>
      <c r="D21645"/>
    </row>
    <row r="21646" spans="1:4" ht="15" x14ac:dyDescent="0.25">
      <c r="A21646"/>
      <c r="B21646"/>
      <c r="C21646"/>
      <c r="D21646"/>
    </row>
    <row r="21647" spans="1:4" ht="15" x14ac:dyDescent="0.25">
      <c r="A21647"/>
      <c r="B21647"/>
      <c r="C21647"/>
      <c r="D21647"/>
    </row>
    <row r="21648" spans="1:4" ht="15" x14ac:dyDescent="0.25">
      <c r="A21648"/>
      <c r="B21648"/>
      <c r="C21648"/>
      <c r="D21648"/>
    </row>
    <row r="21649" spans="1:4" ht="15" x14ac:dyDescent="0.25">
      <c r="A21649"/>
      <c r="B21649"/>
      <c r="C21649"/>
      <c r="D21649"/>
    </row>
    <row r="21650" spans="1:4" ht="15" x14ac:dyDescent="0.25">
      <c r="A21650"/>
      <c r="B21650"/>
      <c r="C21650"/>
      <c r="D21650"/>
    </row>
    <row r="21651" spans="1:4" ht="15" x14ac:dyDescent="0.25">
      <c r="A21651"/>
      <c r="B21651"/>
      <c r="C21651"/>
      <c r="D21651"/>
    </row>
    <row r="21652" spans="1:4" ht="15" x14ac:dyDescent="0.25">
      <c r="A21652"/>
      <c r="B21652"/>
      <c r="C21652"/>
      <c r="D21652"/>
    </row>
    <row r="21653" spans="1:4" ht="15" x14ac:dyDescent="0.25">
      <c r="A21653"/>
      <c r="B21653"/>
      <c r="C21653"/>
      <c r="D21653"/>
    </row>
    <row r="21654" spans="1:4" ht="15" x14ac:dyDescent="0.25">
      <c r="A21654"/>
      <c r="B21654"/>
      <c r="C21654"/>
      <c r="D21654"/>
    </row>
    <row r="21655" spans="1:4" ht="15" x14ac:dyDescent="0.25">
      <c r="A21655"/>
      <c r="B21655"/>
      <c r="C21655"/>
      <c r="D21655"/>
    </row>
    <row r="21656" spans="1:4" ht="15" x14ac:dyDescent="0.25">
      <c r="A21656"/>
      <c r="B21656"/>
      <c r="C21656"/>
      <c r="D21656"/>
    </row>
    <row r="21657" spans="1:4" ht="15" x14ac:dyDescent="0.25">
      <c r="A21657"/>
      <c r="B21657"/>
      <c r="C21657"/>
      <c r="D21657"/>
    </row>
    <row r="21658" spans="1:4" ht="15" x14ac:dyDescent="0.25">
      <c r="A21658"/>
      <c r="B21658"/>
      <c r="C21658"/>
      <c r="D21658"/>
    </row>
    <row r="21659" spans="1:4" ht="15" x14ac:dyDescent="0.25">
      <c r="A21659"/>
      <c r="B21659"/>
      <c r="C21659"/>
      <c r="D21659"/>
    </row>
    <row r="21660" spans="1:4" ht="15" x14ac:dyDescent="0.25">
      <c r="A21660"/>
      <c r="B21660"/>
      <c r="C21660"/>
      <c r="D21660"/>
    </row>
    <row r="21661" spans="1:4" ht="15" x14ac:dyDescent="0.25">
      <c r="A21661"/>
      <c r="B21661"/>
      <c r="C21661"/>
      <c r="D21661"/>
    </row>
    <row r="21662" spans="1:4" ht="15" x14ac:dyDescent="0.25">
      <c r="A21662"/>
      <c r="B21662"/>
      <c r="C21662"/>
      <c r="D21662"/>
    </row>
    <row r="21663" spans="1:4" ht="15" x14ac:dyDescent="0.25">
      <c r="A21663"/>
      <c r="B21663"/>
      <c r="C21663"/>
      <c r="D21663"/>
    </row>
    <row r="21664" spans="1:4" ht="15" x14ac:dyDescent="0.25">
      <c r="A21664"/>
      <c r="B21664"/>
      <c r="C21664"/>
      <c r="D21664"/>
    </row>
    <row r="21665" spans="1:4" ht="15" x14ac:dyDescent="0.25">
      <c r="A21665"/>
      <c r="B21665"/>
      <c r="C21665"/>
      <c r="D21665"/>
    </row>
    <row r="21666" spans="1:4" ht="15" x14ac:dyDescent="0.25">
      <c r="A21666"/>
      <c r="B21666"/>
      <c r="C21666"/>
      <c r="D21666"/>
    </row>
    <row r="21667" spans="1:4" ht="15" x14ac:dyDescent="0.25">
      <c r="A21667"/>
      <c r="B21667"/>
      <c r="C21667"/>
      <c r="D21667"/>
    </row>
    <row r="21668" spans="1:4" ht="15" x14ac:dyDescent="0.25">
      <c r="A21668"/>
      <c r="B21668"/>
      <c r="C21668"/>
      <c r="D21668"/>
    </row>
    <row r="21669" spans="1:4" ht="15" x14ac:dyDescent="0.25">
      <c r="A21669"/>
      <c r="B21669"/>
      <c r="C21669"/>
      <c r="D21669"/>
    </row>
    <row r="21670" spans="1:4" ht="15" x14ac:dyDescent="0.25">
      <c r="A21670"/>
      <c r="B21670"/>
      <c r="C21670"/>
      <c r="D21670"/>
    </row>
    <row r="21671" spans="1:4" ht="15" x14ac:dyDescent="0.25">
      <c r="A21671"/>
      <c r="B21671"/>
      <c r="C21671"/>
      <c r="D21671"/>
    </row>
    <row r="21672" spans="1:4" ht="15" x14ac:dyDescent="0.25">
      <c r="A21672"/>
      <c r="B21672"/>
      <c r="C21672"/>
      <c r="D21672"/>
    </row>
    <row r="21673" spans="1:4" ht="15" x14ac:dyDescent="0.25">
      <c r="A21673"/>
      <c r="B21673"/>
      <c r="C21673"/>
      <c r="D21673"/>
    </row>
    <row r="21674" spans="1:4" ht="15" x14ac:dyDescent="0.25">
      <c r="A21674"/>
      <c r="B21674"/>
      <c r="C21674"/>
      <c r="D21674"/>
    </row>
    <row r="21675" spans="1:4" ht="15" x14ac:dyDescent="0.25">
      <c r="A21675"/>
      <c r="B21675"/>
      <c r="C21675"/>
      <c r="D21675"/>
    </row>
    <row r="21676" spans="1:4" ht="15" x14ac:dyDescent="0.25">
      <c r="A21676"/>
      <c r="B21676"/>
      <c r="C21676"/>
      <c r="D21676"/>
    </row>
    <row r="21677" spans="1:4" ht="15" x14ac:dyDescent="0.25">
      <c r="A21677"/>
      <c r="B21677"/>
      <c r="C21677"/>
      <c r="D21677"/>
    </row>
    <row r="21678" spans="1:4" ht="15" x14ac:dyDescent="0.25">
      <c r="A21678"/>
      <c r="B21678"/>
      <c r="C21678"/>
      <c r="D21678"/>
    </row>
    <row r="21679" spans="1:4" ht="15" x14ac:dyDescent="0.25">
      <c r="A21679"/>
      <c r="B21679"/>
      <c r="C21679"/>
      <c r="D21679"/>
    </row>
    <row r="21680" spans="1:4" ht="15" x14ac:dyDescent="0.25">
      <c r="A21680"/>
      <c r="B21680"/>
      <c r="C21680"/>
      <c r="D21680"/>
    </row>
    <row r="21681" spans="1:4" ht="15" x14ac:dyDescent="0.25">
      <c r="A21681"/>
      <c r="B21681"/>
      <c r="C21681"/>
      <c r="D21681"/>
    </row>
    <row r="21682" spans="1:4" ht="15" x14ac:dyDescent="0.25">
      <c r="A21682"/>
      <c r="B21682"/>
      <c r="C21682"/>
      <c r="D21682"/>
    </row>
    <row r="21683" spans="1:4" ht="15" x14ac:dyDescent="0.25">
      <c r="A21683"/>
      <c r="B21683"/>
      <c r="C21683"/>
      <c r="D21683"/>
    </row>
    <row r="21684" spans="1:4" ht="15" x14ac:dyDescent="0.25">
      <c r="A21684"/>
      <c r="B21684"/>
      <c r="C21684"/>
      <c r="D21684"/>
    </row>
    <row r="21685" spans="1:4" ht="15" x14ac:dyDescent="0.25">
      <c r="A21685"/>
      <c r="B21685"/>
      <c r="C21685"/>
      <c r="D21685"/>
    </row>
    <row r="21686" spans="1:4" ht="15" x14ac:dyDescent="0.25">
      <c r="A21686"/>
      <c r="B21686"/>
      <c r="C21686"/>
      <c r="D21686"/>
    </row>
    <row r="21687" spans="1:4" ht="15" x14ac:dyDescent="0.25">
      <c r="A21687"/>
      <c r="B21687"/>
      <c r="C21687"/>
      <c r="D21687"/>
    </row>
    <row r="21688" spans="1:4" ht="15" x14ac:dyDescent="0.25">
      <c r="A21688"/>
      <c r="B21688"/>
      <c r="C21688"/>
      <c r="D21688"/>
    </row>
    <row r="21689" spans="1:4" ht="15" x14ac:dyDescent="0.25">
      <c r="A21689"/>
      <c r="B21689"/>
      <c r="C21689"/>
      <c r="D21689"/>
    </row>
    <row r="21690" spans="1:4" ht="15" x14ac:dyDescent="0.25">
      <c r="A21690"/>
      <c r="B21690"/>
      <c r="C21690"/>
      <c r="D21690"/>
    </row>
    <row r="21691" spans="1:4" ht="15" x14ac:dyDescent="0.25">
      <c r="A21691"/>
      <c r="B21691"/>
      <c r="C21691"/>
      <c r="D21691"/>
    </row>
    <row r="21692" spans="1:4" ht="15" x14ac:dyDescent="0.25">
      <c r="A21692"/>
      <c r="B21692"/>
      <c r="C21692"/>
      <c r="D21692"/>
    </row>
    <row r="21693" spans="1:4" ht="15" x14ac:dyDescent="0.25">
      <c r="A21693"/>
      <c r="B21693"/>
      <c r="C21693"/>
      <c r="D21693"/>
    </row>
    <row r="21694" spans="1:4" ht="15" x14ac:dyDescent="0.25">
      <c r="A21694"/>
      <c r="B21694"/>
      <c r="C21694"/>
      <c r="D21694"/>
    </row>
    <row r="21695" spans="1:4" ht="15" x14ac:dyDescent="0.25">
      <c r="A21695"/>
      <c r="B21695"/>
      <c r="C21695"/>
      <c r="D21695"/>
    </row>
    <row r="21696" spans="1:4" ht="15" x14ac:dyDescent="0.25">
      <c r="A21696"/>
      <c r="B21696"/>
      <c r="C21696"/>
      <c r="D21696"/>
    </row>
    <row r="21697" spans="1:4" ht="15" x14ac:dyDescent="0.25">
      <c r="A21697"/>
      <c r="B21697"/>
      <c r="C21697"/>
      <c r="D21697"/>
    </row>
    <row r="21698" spans="1:4" ht="15" x14ac:dyDescent="0.25">
      <c r="A21698"/>
      <c r="B21698"/>
      <c r="C21698"/>
      <c r="D21698"/>
    </row>
    <row r="21699" spans="1:4" ht="15" x14ac:dyDescent="0.25">
      <c r="A21699"/>
      <c r="B21699"/>
      <c r="C21699"/>
      <c r="D21699"/>
    </row>
    <row r="21700" spans="1:4" ht="15" x14ac:dyDescent="0.25">
      <c r="A21700"/>
      <c r="B21700"/>
      <c r="C21700"/>
      <c r="D21700"/>
    </row>
    <row r="21701" spans="1:4" ht="15" x14ac:dyDescent="0.25">
      <c r="A21701"/>
      <c r="B21701"/>
      <c r="C21701"/>
      <c r="D21701"/>
    </row>
    <row r="21702" spans="1:4" ht="15" x14ac:dyDescent="0.25">
      <c r="A21702"/>
      <c r="B21702"/>
      <c r="C21702"/>
      <c r="D21702"/>
    </row>
    <row r="21703" spans="1:4" ht="15" x14ac:dyDescent="0.25">
      <c r="A21703"/>
      <c r="B21703"/>
      <c r="C21703"/>
      <c r="D21703"/>
    </row>
    <row r="21704" spans="1:4" ht="15" x14ac:dyDescent="0.25">
      <c r="A21704"/>
      <c r="B21704"/>
      <c r="C21704"/>
      <c r="D21704"/>
    </row>
    <row r="21705" spans="1:4" ht="15" x14ac:dyDescent="0.25">
      <c r="A21705"/>
      <c r="B21705"/>
      <c r="C21705"/>
      <c r="D21705"/>
    </row>
    <row r="21706" spans="1:4" ht="15" x14ac:dyDescent="0.25">
      <c r="A21706"/>
      <c r="B21706"/>
      <c r="C21706"/>
      <c r="D21706"/>
    </row>
    <row r="21707" spans="1:4" ht="15" x14ac:dyDescent="0.25">
      <c r="A21707"/>
      <c r="B21707"/>
      <c r="C21707"/>
      <c r="D21707"/>
    </row>
    <row r="21708" spans="1:4" ht="15" x14ac:dyDescent="0.25">
      <c r="A21708"/>
      <c r="B21708"/>
      <c r="C21708"/>
      <c r="D21708"/>
    </row>
    <row r="21709" spans="1:4" ht="15" x14ac:dyDescent="0.25">
      <c r="A21709"/>
      <c r="B21709"/>
      <c r="C21709"/>
      <c r="D21709"/>
    </row>
    <row r="21710" spans="1:4" ht="15" x14ac:dyDescent="0.25">
      <c r="A21710"/>
      <c r="B21710"/>
      <c r="C21710"/>
      <c r="D21710"/>
    </row>
    <row r="21711" spans="1:4" ht="15" x14ac:dyDescent="0.25">
      <c r="A21711"/>
      <c r="B21711"/>
      <c r="C21711"/>
      <c r="D21711"/>
    </row>
    <row r="21712" spans="1:4" ht="15" x14ac:dyDescent="0.25">
      <c r="A21712"/>
      <c r="B21712"/>
      <c r="C21712"/>
      <c r="D21712"/>
    </row>
    <row r="21713" spans="1:4" ht="15" x14ac:dyDescent="0.25">
      <c r="A21713"/>
      <c r="B21713"/>
      <c r="C21713"/>
      <c r="D21713"/>
    </row>
    <row r="21714" spans="1:4" ht="15" x14ac:dyDescent="0.25">
      <c r="A21714"/>
      <c r="B21714"/>
      <c r="C21714"/>
      <c r="D21714"/>
    </row>
    <row r="21715" spans="1:4" ht="15" x14ac:dyDescent="0.25">
      <c r="A21715"/>
      <c r="B21715"/>
      <c r="C21715"/>
      <c r="D21715"/>
    </row>
    <row r="21716" spans="1:4" ht="15" x14ac:dyDescent="0.25">
      <c r="A21716"/>
      <c r="B21716"/>
      <c r="C21716"/>
      <c r="D21716"/>
    </row>
    <row r="21717" spans="1:4" ht="15" x14ac:dyDescent="0.25">
      <c r="A21717"/>
      <c r="B21717"/>
      <c r="C21717"/>
      <c r="D21717"/>
    </row>
    <row r="21718" spans="1:4" ht="15" x14ac:dyDescent="0.25">
      <c r="A21718"/>
      <c r="B21718"/>
      <c r="C21718"/>
      <c r="D21718"/>
    </row>
    <row r="21719" spans="1:4" ht="15" x14ac:dyDescent="0.25">
      <c r="A21719"/>
      <c r="B21719"/>
      <c r="C21719"/>
      <c r="D21719"/>
    </row>
    <row r="21720" spans="1:4" ht="15" x14ac:dyDescent="0.25">
      <c r="A21720"/>
      <c r="B21720"/>
      <c r="C21720"/>
      <c r="D21720"/>
    </row>
    <row r="21721" spans="1:4" ht="15" x14ac:dyDescent="0.25">
      <c r="A21721"/>
      <c r="B21721"/>
      <c r="C21721"/>
      <c r="D21721"/>
    </row>
    <row r="21722" spans="1:4" ht="15" x14ac:dyDescent="0.25">
      <c r="A21722"/>
      <c r="B21722"/>
      <c r="C21722"/>
      <c r="D21722"/>
    </row>
    <row r="21723" spans="1:4" ht="15" x14ac:dyDescent="0.25">
      <c r="A21723"/>
      <c r="B21723"/>
      <c r="C21723"/>
      <c r="D21723"/>
    </row>
    <row r="21724" spans="1:4" ht="15" x14ac:dyDescent="0.25">
      <c r="A21724"/>
      <c r="B21724"/>
      <c r="C21724"/>
      <c r="D21724"/>
    </row>
    <row r="21725" spans="1:4" ht="15" x14ac:dyDescent="0.25">
      <c r="A21725"/>
      <c r="B21725"/>
      <c r="C21725"/>
      <c r="D21725"/>
    </row>
    <row r="21726" spans="1:4" ht="15" x14ac:dyDescent="0.25">
      <c r="A21726"/>
      <c r="B21726"/>
      <c r="C21726"/>
      <c r="D21726"/>
    </row>
    <row r="21727" spans="1:4" ht="15" x14ac:dyDescent="0.25">
      <c r="A21727"/>
      <c r="B21727"/>
      <c r="C21727"/>
      <c r="D21727"/>
    </row>
    <row r="21728" spans="1:4" ht="15" x14ac:dyDescent="0.25">
      <c r="A21728"/>
      <c r="B21728"/>
      <c r="C21728"/>
      <c r="D21728"/>
    </row>
    <row r="21729" spans="1:4" ht="15" x14ac:dyDescent="0.25">
      <c r="A21729"/>
      <c r="B21729"/>
      <c r="C21729"/>
      <c r="D21729"/>
    </row>
    <row r="21730" spans="1:4" ht="15" x14ac:dyDescent="0.25">
      <c r="A21730"/>
      <c r="B21730"/>
      <c r="C21730"/>
      <c r="D21730"/>
    </row>
    <row r="21731" spans="1:4" ht="15" x14ac:dyDescent="0.25">
      <c r="A21731"/>
      <c r="B21731"/>
      <c r="C21731"/>
      <c r="D21731"/>
    </row>
    <row r="21732" spans="1:4" ht="15" x14ac:dyDescent="0.25">
      <c r="A21732"/>
      <c r="B21732"/>
      <c r="C21732"/>
      <c r="D21732"/>
    </row>
    <row r="21733" spans="1:4" ht="15" x14ac:dyDescent="0.25">
      <c r="A21733"/>
      <c r="B21733"/>
      <c r="C21733"/>
      <c r="D21733"/>
    </row>
    <row r="21734" spans="1:4" ht="15" x14ac:dyDescent="0.25">
      <c r="A21734"/>
      <c r="B21734"/>
      <c r="C21734"/>
      <c r="D21734"/>
    </row>
    <row r="21735" spans="1:4" ht="15" x14ac:dyDescent="0.25">
      <c r="A21735"/>
      <c r="B21735"/>
      <c r="C21735"/>
      <c r="D21735"/>
    </row>
    <row r="21736" spans="1:4" ht="15" x14ac:dyDescent="0.25">
      <c r="A21736"/>
      <c r="B21736"/>
      <c r="C21736"/>
      <c r="D21736"/>
    </row>
    <row r="21737" spans="1:4" ht="15" x14ac:dyDescent="0.25">
      <c r="A21737"/>
      <c r="B21737"/>
      <c r="C21737"/>
      <c r="D21737"/>
    </row>
    <row r="21738" spans="1:4" ht="15" x14ac:dyDescent="0.25">
      <c r="A21738"/>
      <c r="B21738"/>
      <c r="C21738"/>
      <c r="D21738"/>
    </row>
    <row r="21739" spans="1:4" ht="15" x14ac:dyDescent="0.25">
      <c r="A21739"/>
      <c r="B21739"/>
      <c r="C21739"/>
      <c r="D21739"/>
    </row>
    <row r="21740" spans="1:4" ht="15" x14ac:dyDescent="0.25">
      <c r="A21740"/>
      <c r="B21740"/>
      <c r="C21740"/>
      <c r="D21740"/>
    </row>
    <row r="21741" spans="1:4" ht="15" x14ac:dyDescent="0.25">
      <c r="A21741"/>
      <c r="B21741"/>
      <c r="C21741"/>
      <c r="D21741"/>
    </row>
    <row r="21742" spans="1:4" ht="15" x14ac:dyDescent="0.25">
      <c r="A21742"/>
      <c r="B21742"/>
      <c r="C21742"/>
      <c r="D21742"/>
    </row>
    <row r="21743" spans="1:4" ht="15" x14ac:dyDescent="0.25">
      <c r="A21743"/>
      <c r="B21743"/>
      <c r="C21743"/>
      <c r="D21743"/>
    </row>
    <row r="21744" spans="1:4" ht="15" x14ac:dyDescent="0.25">
      <c r="A21744"/>
      <c r="B21744"/>
      <c r="C21744"/>
      <c r="D21744"/>
    </row>
    <row r="21745" spans="1:4" ht="15" x14ac:dyDescent="0.25">
      <c r="A21745"/>
      <c r="B21745"/>
      <c r="C21745"/>
      <c r="D21745"/>
    </row>
    <row r="21746" spans="1:4" ht="15" x14ac:dyDescent="0.25">
      <c r="A21746"/>
      <c r="B21746"/>
      <c r="C21746"/>
      <c r="D21746"/>
    </row>
    <row r="21747" spans="1:4" ht="15" x14ac:dyDescent="0.25">
      <c r="A21747"/>
      <c r="B21747"/>
      <c r="C21747"/>
      <c r="D21747"/>
    </row>
    <row r="21748" spans="1:4" ht="15" x14ac:dyDescent="0.25">
      <c r="A21748"/>
      <c r="B21748"/>
      <c r="C21748"/>
      <c r="D21748"/>
    </row>
    <row r="21749" spans="1:4" ht="15" x14ac:dyDescent="0.25">
      <c r="A21749"/>
      <c r="B21749"/>
      <c r="C21749"/>
      <c r="D21749"/>
    </row>
    <row r="21750" spans="1:4" ht="15" x14ac:dyDescent="0.25">
      <c r="A21750"/>
      <c r="B21750"/>
      <c r="C21750"/>
      <c r="D21750"/>
    </row>
    <row r="21751" spans="1:4" ht="15" x14ac:dyDescent="0.25">
      <c r="A21751"/>
      <c r="B21751"/>
      <c r="C21751"/>
      <c r="D21751"/>
    </row>
    <row r="21752" spans="1:4" ht="15" x14ac:dyDescent="0.25">
      <c r="A21752"/>
      <c r="B21752"/>
      <c r="C21752"/>
      <c r="D21752"/>
    </row>
    <row r="21753" spans="1:4" ht="15" x14ac:dyDescent="0.25">
      <c r="A21753"/>
      <c r="B21753"/>
      <c r="C21753"/>
      <c r="D21753"/>
    </row>
    <row r="21754" spans="1:4" ht="15" x14ac:dyDescent="0.25">
      <c r="A21754"/>
      <c r="B21754"/>
      <c r="C21754"/>
      <c r="D21754"/>
    </row>
    <row r="21755" spans="1:4" ht="15" x14ac:dyDescent="0.25">
      <c r="A21755"/>
      <c r="B21755"/>
      <c r="C21755"/>
      <c r="D21755"/>
    </row>
    <row r="21756" spans="1:4" ht="15" x14ac:dyDescent="0.25">
      <c r="A21756"/>
      <c r="B21756"/>
      <c r="C21756"/>
      <c r="D21756"/>
    </row>
    <row r="21757" spans="1:4" ht="15" x14ac:dyDescent="0.25">
      <c r="A21757"/>
      <c r="B21757"/>
      <c r="C21757"/>
      <c r="D21757"/>
    </row>
    <row r="21758" spans="1:4" ht="15" x14ac:dyDescent="0.25">
      <c r="A21758"/>
      <c r="B21758"/>
      <c r="C21758"/>
      <c r="D21758"/>
    </row>
    <row r="21759" spans="1:4" ht="15" x14ac:dyDescent="0.25">
      <c r="A21759"/>
      <c r="B21759"/>
      <c r="C21759"/>
      <c r="D21759"/>
    </row>
    <row r="21760" spans="1:4" ht="15" x14ac:dyDescent="0.25">
      <c r="A21760"/>
      <c r="B21760"/>
      <c r="C21760"/>
      <c r="D21760"/>
    </row>
    <row r="21761" spans="1:4" ht="15" x14ac:dyDescent="0.25">
      <c r="A21761"/>
      <c r="B21761"/>
      <c r="C21761"/>
      <c r="D21761"/>
    </row>
    <row r="21762" spans="1:4" ht="15" x14ac:dyDescent="0.25">
      <c r="A21762"/>
      <c r="B21762"/>
      <c r="C21762"/>
      <c r="D21762"/>
    </row>
    <row r="21763" spans="1:4" ht="15" x14ac:dyDescent="0.25">
      <c r="A21763"/>
      <c r="B21763"/>
      <c r="C21763"/>
      <c r="D21763"/>
    </row>
    <row r="21764" spans="1:4" ht="15" x14ac:dyDescent="0.25">
      <c r="A21764"/>
      <c r="B21764"/>
      <c r="C21764"/>
      <c r="D21764"/>
    </row>
    <row r="21765" spans="1:4" ht="15" x14ac:dyDescent="0.25">
      <c r="A21765"/>
      <c r="B21765"/>
      <c r="C21765"/>
      <c r="D21765"/>
    </row>
    <row r="21766" spans="1:4" ht="15" x14ac:dyDescent="0.25">
      <c r="A21766"/>
      <c r="B21766"/>
      <c r="C21766"/>
      <c r="D21766"/>
    </row>
    <row r="21767" spans="1:4" ht="15" x14ac:dyDescent="0.25">
      <c r="A21767"/>
      <c r="B21767"/>
      <c r="C21767"/>
      <c r="D21767"/>
    </row>
    <row r="21768" spans="1:4" ht="15" x14ac:dyDescent="0.25">
      <c r="A21768"/>
      <c r="B21768"/>
      <c r="C21768"/>
      <c r="D21768"/>
    </row>
    <row r="21769" spans="1:4" ht="15" x14ac:dyDescent="0.25">
      <c r="A21769"/>
      <c r="B21769"/>
      <c r="C21769"/>
      <c r="D21769"/>
    </row>
    <row r="21770" spans="1:4" ht="15" x14ac:dyDescent="0.25">
      <c r="A21770"/>
      <c r="B21770"/>
      <c r="C21770"/>
      <c r="D21770"/>
    </row>
    <row r="21771" spans="1:4" ht="15" x14ac:dyDescent="0.25">
      <c r="A21771"/>
      <c r="B21771"/>
      <c r="C21771"/>
      <c r="D21771"/>
    </row>
    <row r="21772" spans="1:4" ht="15" x14ac:dyDescent="0.25">
      <c r="A21772"/>
      <c r="B21772"/>
      <c r="C21772"/>
      <c r="D21772"/>
    </row>
    <row r="21773" spans="1:4" ht="15" x14ac:dyDescent="0.25">
      <c r="A21773"/>
      <c r="B21773"/>
      <c r="C21773"/>
      <c r="D21773"/>
    </row>
    <row r="21774" spans="1:4" ht="15" x14ac:dyDescent="0.25">
      <c r="A21774"/>
      <c r="B21774"/>
      <c r="C21774"/>
      <c r="D21774"/>
    </row>
    <row r="21775" spans="1:4" ht="15" x14ac:dyDescent="0.25">
      <c r="A21775"/>
      <c r="B21775"/>
      <c r="C21775"/>
      <c r="D21775"/>
    </row>
    <row r="21776" spans="1:4" ht="15" x14ac:dyDescent="0.25">
      <c r="A21776"/>
      <c r="B21776"/>
      <c r="C21776"/>
      <c r="D21776"/>
    </row>
    <row r="21777" spans="1:4" ht="15" x14ac:dyDescent="0.25">
      <c r="A21777"/>
      <c r="B21777"/>
      <c r="C21777"/>
      <c r="D21777"/>
    </row>
    <row r="21778" spans="1:4" ht="15" x14ac:dyDescent="0.25">
      <c r="A21778"/>
      <c r="B21778"/>
      <c r="C21778"/>
      <c r="D21778"/>
    </row>
    <row r="21779" spans="1:4" ht="15" x14ac:dyDescent="0.25">
      <c r="A21779"/>
      <c r="B21779"/>
      <c r="C21779"/>
      <c r="D21779"/>
    </row>
    <row r="21780" spans="1:4" ht="15" x14ac:dyDescent="0.25">
      <c r="A21780"/>
      <c r="B21780"/>
      <c r="C21780"/>
      <c r="D21780"/>
    </row>
    <row r="21781" spans="1:4" ht="15" x14ac:dyDescent="0.25">
      <c r="A21781"/>
      <c r="B21781"/>
      <c r="C21781"/>
      <c r="D21781"/>
    </row>
    <row r="21782" spans="1:4" ht="15" x14ac:dyDescent="0.25">
      <c r="A21782"/>
      <c r="B21782"/>
      <c r="C21782"/>
      <c r="D21782"/>
    </row>
    <row r="21783" spans="1:4" ht="15" x14ac:dyDescent="0.25">
      <c r="A21783"/>
      <c r="B21783"/>
      <c r="C21783"/>
      <c r="D21783"/>
    </row>
    <row r="21784" spans="1:4" ht="15" x14ac:dyDescent="0.25">
      <c r="A21784"/>
      <c r="B21784"/>
      <c r="C21784"/>
      <c r="D21784"/>
    </row>
    <row r="21785" spans="1:4" ht="15" x14ac:dyDescent="0.25">
      <c r="A21785"/>
      <c r="B21785"/>
      <c r="C21785"/>
      <c r="D21785"/>
    </row>
    <row r="21786" spans="1:4" ht="15" x14ac:dyDescent="0.25">
      <c r="A21786"/>
      <c r="B21786"/>
      <c r="C21786"/>
      <c r="D21786"/>
    </row>
    <row r="21787" spans="1:4" ht="15" x14ac:dyDescent="0.25">
      <c r="A21787"/>
      <c r="B21787"/>
      <c r="C21787"/>
      <c r="D21787"/>
    </row>
    <row r="21788" spans="1:4" ht="15" x14ac:dyDescent="0.25">
      <c r="A21788"/>
      <c r="B21788"/>
      <c r="C21788"/>
      <c r="D21788"/>
    </row>
    <row r="21789" spans="1:4" ht="15" x14ac:dyDescent="0.25">
      <c r="A21789"/>
      <c r="B21789"/>
      <c r="C21789"/>
      <c r="D21789"/>
    </row>
    <row r="21790" spans="1:4" ht="15" x14ac:dyDescent="0.25">
      <c r="A21790"/>
      <c r="B21790"/>
      <c r="C21790"/>
      <c r="D21790"/>
    </row>
    <row r="21791" spans="1:4" ht="15" x14ac:dyDescent="0.25">
      <c r="A21791"/>
      <c r="B21791"/>
      <c r="C21791"/>
      <c r="D21791"/>
    </row>
    <row r="21792" spans="1:4" ht="15" x14ac:dyDescent="0.25">
      <c r="A21792"/>
      <c r="B21792"/>
      <c r="C21792"/>
      <c r="D21792"/>
    </row>
    <row r="21793" spans="1:4" ht="15" x14ac:dyDescent="0.25">
      <c r="A21793"/>
      <c r="B21793"/>
      <c r="C21793"/>
      <c r="D21793"/>
    </row>
    <row r="21794" spans="1:4" ht="15" x14ac:dyDescent="0.25">
      <c r="A21794"/>
      <c r="B21794"/>
      <c r="C21794"/>
      <c r="D21794"/>
    </row>
    <row r="21795" spans="1:4" ht="15" x14ac:dyDescent="0.25">
      <c r="A21795"/>
      <c r="B21795"/>
      <c r="C21795"/>
      <c r="D21795"/>
    </row>
    <row r="21796" spans="1:4" ht="15" x14ac:dyDescent="0.25">
      <c r="A21796"/>
      <c r="B21796"/>
      <c r="C21796"/>
      <c r="D21796"/>
    </row>
    <row r="21797" spans="1:4" ht="15" x14ac:dyDescent="0.25">
      <c r="A21797"/>
      <c r="B21797"/>
      <c r="C21797"/>
      <c r="D21797"/>
    </row>
    <row r="21798" spans="1:4" ht="15" x14ac:dyDescent="0.25">
      <c r="A21798"/>
      <c r="B21798"/>
      <c r="C21798"/>
      <c r="D21798"/>
    </row>
    <row r="21799" spans="1:4" ht="15" x14ac:dyDescent="0.25">
      <c r="A21799"/>
      <c r="B21799"/>
      <c r="C21799"/>
      <c r="D21799"/>
    </row>
    <row r="21800" spans="1:4" ht="15" x14ac:dyDescent="0.25">
      <c r="A21800"/>
      <c r="B21800"/>
      <c r="C21800"/>
      <c r="D21800"/>
    </row>
    <row r="21801" spans="1:4" ht="15" x14ac:dyDescent="0.25">
      <c r="A21801"/>
      <c r="B21801"/>
      <c r="C21801"/>
      <c r="D21801"/>
    </row>
    <row r="21802" spans="1:4" ht="15" x14ac:dyDescent="0.25">
      <c r="A21802"/>
      <c r="B21802"/>
      <c r="C21802"/>
      <c r="D21802"/>
    </row>
    <row r="21803" spans="1:4" ht="15" x14ac:dyDescent="0.25">
      <c r="A21803"/>
      <c r="B21803"/>
      <c r="C21803"/>
      <c r="D21803"/>
    </row>
    <row r="21804" spans="1:4" ht="15" x14ac:dyDescent="0.25">
      <c r="A21804"/>
      <c r="B21804"/>
      <c r="C21804"/>
      <c r="D21804"/>
    </row>
    <row r="21805" spans="1:4" ht="15" x14ac:dyDescent="0.25">
      <c r="A21805"/>
      <c r="B21805"/>
      <c r="C21805"/>
      <c r="D21805"/>
    </row>
    <row r="21806" spans="1:4" ht="15" x14ac:dyDescent="0.25">
      <c r="A21806"/>
      <c r="B21806"/>
      <c r="C21806"/>
      <c r="D21806"/>
    </row>
    <row r="21807" spans="1:4" ht="15" x14ac:dyDescent="0.25">
      <c r="A21807"/>
      <c r="B21807"/>
      <c r="C21807"/>
      <c r="D21807"/>
    </row>
    <row r="21808" spans="1:4" ht="15" x14ac:dyDescent="0.25">
      <c r="A21808"/>
      <c r="B21808"/>
      <c r="C21808"/>
      <c r="D21808"/>
    </row>
    <row r="21809" spans="1:4" ht="15" x14ac:dyDescent="0.25">
      <c r="A21809"/>
      <c r="B21809"/>
      <c r="C21809"/>
      <c r="D21809"/>
    </row>
    <row r="21810" spans="1:4" ht="15" x14ac:dyDescent="0.25">
      <c r="A21810"/>
      <c r="B21810"/>
      <c r="C21810"/>
      <c r="D21810"/>
    </row>
    <row r="21811" spans="1:4" ht="15" x14ac:dyDescent="0.25">
      <c r="A21811"/>
      <c r="B21811"/>
      <c r="C21811"/>
      <c r="D21811"/>
    </row>
    <row r="21812" spans="1:4" ht="15" x14ac:dyDescent="0.25">
      <c r="A21812"/>
      <c r="B21812"/>
      <c r="C21812"/>
      <c r="D21812"/>
    </row>
    <row r="21813" spans="1:4" ht="15" x14ac:dyDescent="0.25">
      <c r="A21813"/>
      <c r="B21813"/>
      <c r="C21813"/>
      <c r="D21813"/>
    </row>
    <row r="21814" spans="1:4" ht="15" x14ac:dyDescent="0.25">
      <c r="A21814"/>
      <c r="B21814"/>
      <c r="C21814"/>
      <c r="D21814"/>
    </row>
    <row r="21815" spans="1:4" ht="15" x14ac:dyDescent="0.25">
      <c r="A21815"/>
      <c r="B21815"/>
      <c r="C21815"/>
      <c r="D21815"/>
    </row>
    <row r="21816" spans="1:4" ht="15" x14ac:dyDescent="0.25">
      <c r="A21816"/>
      <c r="B21816"/>
      <c r="C21816"/>
      <c r="D21816"/>
    </row>
    <row r="21817" spans="1:4" ht="15" x14ac:dyDescent="0.25">
      <c r="A21817"/>
      <c r="B21817"/>
      <c r="C21817"/>
      <c r="D21817"/>
    </row>
    <row r="21818" spans="1:4" ht="15" x14ac:dyDescent="0.25">
      <c r="A21818"/>
      <c r="B21818"/>
      <c r="C21818"/>
      <c r="D21818"/>
    </row>
    <row r="21819" spans="1:4" ht="15" x14ac:dyDescent="0.25">
      <c r="A21819"/>
      <c r="B21819"/>
      <c r="C21819"/>
      <c r="D21819"/>
    </row>
    <row r="21820" spans="1:4" ht="15" x14ac:dyDescent="0.25">
      <c r="A21820"/>
      <c r="B21820"/>
      <c r="C21820"/>
      <c r="D21820"/>
    </row>
    <row r="21821" spans="1:4" ht="15" x14ac:dyDescent="0.25">
      <c r="A21821"/>
      <c r="B21821"/>
      <c r="C21821"/>
      <c r="D21821"/>
    </row>
    <row r="21822" spans="1:4" ht="15" x14ac:dyDescent="0.25">
      <c r="A21822"/>
      <c r="B21822"/>
      <c r="C21822"/>
      <c r="D21822"/>
    </row>
    <row r="21823" spans="1:4" ht="15" x14ac:dyDescent="0.25">
      <c r="A21823"/>
      <c r="B21823"/>
      <c r="C21823"/>
      <c r="D21823"/>
    </row>
    <row r="21824" spans="1:4" ht="15" x14ac:dyDescent="0.25">
      <c r="A21824"/>
      <c r="B21824"/>
      <c r="C21824"/>
      <c r="D21824"/>
    </row>
    <row r="21825" spans="1:4" ht="15" x14ac:dyDescent="0.25">
      <c r="A21825"/>
      <c r="B21825"/>
      <c r="C21825"/>
      <c r="D21825"/>
    </row>
    <row r="21826" spans="1:4" ht="15" x14ac:dyDescent="0.25">
      <c r="A21826"/>
      <c r="B21826"/>
      <c r="C21826"/>
      <c r="D21826"/>
    </row>
    <row r="21827" spans="1:4" ht="15" x14ac:dyDescent="0.25">
      <c r="A21827"/>
      <c r="B21827"/>
      <c r="C21827"/>
      <c r="D21827"/>
    </row>
    <row r="21828" spans="1:4" ht="15" x14ac:dyDescent="0.25">
      <c r="A21828"/>
      <c r="B21828"/>
      <c r="C21828"/>
      <c r="D21828"/>
    </row>
    <row r="21829" spans="1:4" ht="15" x14ac:dyDescent="0.25">
      <c r="A21829"/>
      <c r="B21829"/>
      <c r="C21829"/>
      <c r="D21829"/>
    </row>
    <row r="21830" spans="1:4" ht="15" x14ac:dyDescent="0.25">
      <c r="A21830"/>
      <c r="B21830"/>
      <c r="C21830"/>
      <c r="D21830"/>
    </row>
    <row r="21831" spans="1:4" ht="15" x14ac:dyDescent="0.25">
      <c r="A21831"/>
      <c r="B21831"/>
      <c r="C21831"/>
      <c r="D21831"/>
    </row>
    <row r="21832" spans="1:4" ht="15" x14ac:dyDescent="0.25">
      <c r="A21832"/>
      <c r="B21832"/>
      <c r="C21832"/>
      <c r="D21832"/>
    </row>
    <row r="21833" spans="1:4" ht="15" x14ac:dyDescent="0.25">
      <c r="A21833"/>
      <c r="B21833"/>
      <c r="C21833"/>
      <c r="D21833"/>
    </row>
    <row r="21834" spans="1:4" ht="15" x14ac:dyDescent="0.25">
      <c r="A21834"/>
      <c r="B21834"/>
      <c r="C21834"/>
      <c r="D21834"/>
    </row>
    <row r="21835" spans="1:4" ht="15" x14ac:dyDescent="0.25">
      <c r="A21835"/>
      <c r="B21835"/>
      <c r="C21835"/>
      <c r="D21835"/>
    </row>
    <row r="21836" spans="1:4" ht="15" x14ac:dyDescent="0.25">
      <c r="A21836"/>
      <c r="B21836"/>
      <c r="C21836"/>
      <c r="D21836"/>
    </row>
    <row r="21837" spans="1:4" ht="15" x14ac:dyDescent="0.25">
      <c r="A21837"/>
      <c r="B21837"/>
      <c r="C21837"/>
      <c r="D21837"/>
    </row>
    <row r="21838" spans="1:4" ht="15" x14ac:dyDescent="0.25">
      <c r="A21838"/>
      <c r="B21838"/>
      <c r="C21838"/>
      <c r="D21838"/>
    </row>
    <row r="21839" spans="1:4" ht="15" x14ac:dyDescent="0.25">
      <c r="A21839"/>
      <c r="B21839"/>
      <c r="C21839"/>
      <c r="D21839"/>
    </row>
    <row r="21840" spans="1:4" ht="15" x14ac:dyDescent="0.25">
      <c r="A21840"/>
      <c r="B21840"/>
      <c r="C21840"/>
      <c r="D21840"/>
    </row>
    <row r="21841" spans="1:4" ht="15" x14ac:dyDescent="0.25">
      <c r="A21841"/>
      <c r="B21841"/>
      <c r="C21841"/>
      <c r="D21841"/>
    </row>
    <row r="21842" spans="1:4" ht="15" x14ac:dyDescent="0.25">
      <c r="A21842"/>
      <c r="B21842"/>
      <c r="C21842"/>
      <c r="D21842"/>
    </row>
    <row r="21843" spans="1:4" ht="15" x14ac:dyDescent="0.25">
      <c r="A21843"/>
      <c r="B21843"/>
      <c r="C21843"/>
      <c r="D21843"/>
    </row>
    <row r="21844" spans="1:4" ht="15" x14ac:dyDescent="0.25">
      <c r="A21844"/>
      <c r="B21844"/>
      <c r="C21844"/>
      <c r="D21844"/>
    </row>
    <row r="21845" spans="1:4" ht="15" x14ac:dyDescent="0.25">
      <c r="A21845"/>
      <c r="B21845"/>
      <c r="C21845"/>
      <c r="D21845"/>
    </row>
    <row r="21846" spans="1:4" ht="15" x14ac:dyDescent="0.25">
      <c r="A21846"/>
      <c r="B21846"/>
      <c r="C21846"/>
      <c r="D21846"/>
    </row>
    <row r="21847" spans="1:4" ht="15" x14ac:dyDescent="0.25">
      <c r="A21847"/>
      <c r="B21847"/>
      <c r="C21847"/>
      <c r="D21847"/>
    </row>
    <row r="21848" spans="1:4" ht="15" x14ac:dyDescent="0.25">
      <c r="A21848"/>
      <c r="B21848"/>
      <c r="C21848"/>
      <c r="D21848"/>
    </row>
    <row r="21849" spans="1:4" ht="15" x14ac:dyDescent="0.25">
      <c r="A21849"/>
      <c r="B21849"/>
      <c r="C21849"/>
      <c r="D21849"/>
    </row>
    <row r="21850" spans="1:4" ht="15" x14ac:dyDescent="0.25">
      <c r="A21850"/>
      <c r="B21850"/>
      <c r="C21850"/>
      <c r="D21850"/>
    </row>
    <row r="21851" spans="1:4" ht="15" x14ac:dyDescent="0.25">
      <c r="A21851"/>
      <c r="B21851"/>
      <c r="C21851"/>
      <c r="D21851"/>
    </row>
    <row r="21852" spans="1:4" ht="15" x14ac:dyDescent="0.25">
      <c r="A21852"/>
      <c r="B21852"/>
      <c r="C21852"/>
      <c r="D21852"/>
    </row>
    <row r="21853" spans="1:4" ht="15" x14ac:dyDescent="0.25">
      <c r="A21853"/>
      <c r="B21853"/>
      <c r="C21853"/>
      <c r="D21853"/>
    </row>
    <row r="21854" spans="1:4" ht="15" x14ac:dyDescent="0.25">
      <c r="A21854"/>
      <c r="B21854"/>
      <c r="C21854"/>
      <c r="D21854"/>
    </row>
    <row r="21855" spans="1:4" ht="15" x14ac:dyDescent="0.25">
      <c r="A21855"/>
      <c r="B21855"/>
      <c r="C21855"/>
      <c r="D21855"/>
    </row>
    <row r="21856" spans="1:4" ht="15" x14ac:dyDescent="0.25">
      <c r="A21856"/>
      <c r="B21856"/>
      <c r="C21856"/>
      <c r="D21856"/>
    </row>
    <row r="21857" spans="1:4" ht="15" x14ac:dyDescent="0.25">
      <c r="A21857"/>
      <c r="B21857"/>
      <c r="C21857"/>
      <c r="D21857"/>
    </row>
    <row r="21858" spans="1:4" ht="15" x14ac:dyDescent="0.25">
      <c r="A21858"/>
      <c r="B21858"/>
      <c r="C21858"/>
      <c r="D21858"/>
    </row>
    <row r="21859" spans="1:4" ht="15" x14ac:dyDescent="0.25">
      <c r="A21859"/>
      <c r="B21859"/>
      <c r="C21859"/>
      <c r="D21859"/>
    </row>
    <row r="21860" spans="1:4" ht="15" x14ac:dyDescent="0.25">
      <c r="A21860"/>
      <c r="B21860"/>
      <c r="C21860"/>
      <c r="D21860"/>
    </row>
    <row r="21861" spans="1:4" ht="15" x14ac:dyDescent="0.25">
      <c r="A21861"/>
      <c r="B21861"/>
      <c r="C21861"/>
      <c r="D21861"/>
    </row>
    <row r="21862" spans="1:4" ht="15" x14ac:dyDescent="0.25">
      <c r="A21862"/>
      <c r="B21862"/>
      <c r="C21862"/>
      <c r="D21862"/>
    </row>
    <row r="21863" spans="1:4" ht="15" x14ac:dyDescent="0.25">
      <c r="A21863"/>
      <c r="B21863"/>
      <c r="C21863"/>
      <c r="D21863"/>
    </row>
    <row r="21864" spans="1:4" ht="15" x14ac:dyDescent="0.25">
      <c r="A21864"/>
      <c r="B21864"/>
      <c r="C21864"/>
      <c r="D21864"/>
    </row>
    <row r="21865" spans="1:4" ht="15" x14ac:dyDescent="0.25">
      <c r="A21865"/>
      <c r="B21865"/>
      <c r="C21865"/>
      <c r="D21865"/>
    </row>
    <row r="21866" spans="1:4" ht="15" x14ac:dyDescent="0.25">
      <c r="A21866"/>
      <c r="B21866"/>
      <c r="C21866"/>
      <c r="D21866"/>
    </row>
    <row r="21867" spans="1:4" ht="15" x14ac:dyDescent="0.25">
      <c r="A21867"/>
      <c r="B21867"/>
      <c r="C21867"/>
      <c r="D21867"/>
    </row>
    <row r="21868" spans="1:4" ht="15" x14ac:dyDescent="0.25">
      <c r="A21868"/>
      <c r="B21868"/>
      <c r="C21868"/>
      <c r="D21868"/>
    </row>
    <row r="21869" spans="1:4" ht="15" x14ac:dyDescent="0.25">
      <c r="A21869"/>
      <c r="B21869"/>
      <c r="C21869"/>
      <c r="D21869"/>
    </row>
    <row r="21870" spans="1:4" ht="15" x14ac:dyDescent="0.25">
      <c r="A21870"/>
      <c r="B21870"/>
      <c r="C21870"/>
      <c r="D21870"/>
    </row>
    <row r="21871" spans="1:4" ht="15" x14ac:dyDescent="0.25">
      <c r="A21871"/>
      <c r="B21871"/>
      <c r="C21871"/>
      <c r="D21871"/>
    </row>
    <row r="21872" spans="1:4" ht="15" x14ac:dyDescent="0.25">
      <c r="A21872"/>
      <c r="B21872"/>
      <c r="C21872"/>
      <c r="D21872"/>
    </row>
    <row r="21873" spans="1:4" ht="15" x14ac:dyDescent="0.25">
      <c r="A21873"/>
      <c r="B21873"/>
      <c r="C21873"/>
      <c r="D21873"/>
    </row>
    <row r="21874" spans="1:4" ht="15" x14ac:dyDescent="0.25">
      <c r="A21874"/>
      <c r="B21874"/>
      <c r="C21874"/>
      <c r="D21874"/>
    </row>
    <row r="21875" spans="1:4" ht="15" x14ac:dyDescent="0.25">
      <c r="A21875"/>
      <c r="B21875"/>
      <c r="C21875"/>
      <c r="D21875"/>
    </row>
    <row r="21876" spans="1:4" ht="15" x14ac:dyDescent="0.25">
      <c r="A21876"/>
      <c r="B21876"/>
      <c r="C21876"/>
      <c r="D21876"/>
    </row>
    <row r="21877" spans="1:4" ht="15" x14ac:dyDescent="0.25">
      <c r="A21877"/>
      <c r="B21877"/>
      <c r="C21877"/>
      <c r="D21877"/>
    </row>
    <row r="21878" spans="1:4" ht="15" x14ac:dyDescent="0.25">
      <c r="A21878"/>
      <c r="B21878"/>
      <c r="C21878"/>
      <c r="D21878"/>
    </row>
    <row r="21879" spans="1:4" ht="15" x14ac:dyDescent="0.25">
      <c r="A21879"/>
      <c r="B21879"/>
      <c r="C21879"/>
      <c r="D21879"/>
    </row>
    <row r="21880" spans="1:4" ht="15" x14ac:dyDescent="0.25">
      <c r="A21880"/>
      <c r="B21880"/>
      <c r="C21880"/>
      <c r="D21880"/>
    </row>
    <row r="21881" spans="1:4" ht="15" x14ac:dyDescent="0.25">
      <c r="A21881"/>
      <c r="B21881"/>
      <c r="C21881"/>
      <c r="D21881"/>
    </row>
    <row r="21882" spans="1:4" ht="15" x14ac:dyDescent="0.25">
      <c r="A21882"/>
      <c r="B21882"/>
      <c r="C21882"/>
      <c r="D21882"/>
    </row>
    <row r="21883" spans="1:4" ht="15" x14ac:dyDescent="0.25">
      <c r="A21883"/>
      <c r="B21883"/>
      <c r="C21883"/>
      <c r="D21883"/>
    </row>
    <row r="21884" spans="1:4" ht="15" x14ac:dyDescent="0.25">
      <c r="A21884"/>
      <c r="B21884"/>
      <c r="C21884"/>
      <c r="D21884"/>
    </row>
    <row r="21885" spans="1:4" ht="15" x14ac:dyDescent="0.25">
      <c r="A21885"/>
      <c r="B21885"/>
      <c r="C21885"/>
      <c r="D21885"/>
    </row>
    <row r="21886" spans="1:4" ht="15" x14ac:dyDescent="0.25">
      <c r="A21886"/>
      <c r="B21886"/>
      <c r="C21886"/>
      <c r="D21886"/>
    </row>
    <row r="21887" spans="1:4" ht="15" x14ac:dyDescent="0.25">
      <c r="A21887"/>
      <c r="B21887"/>
      <c r="C21887"/>
      <c r="D21887"/>
    </row>
    <row r="21888" spans="1:4" ht="15" x14ac:dyDescent="0.25">
      <c r="A21888"/>
      <c r="B21888"/>
      <c r="C21888"/>
      <c r="D21888"/>
    </row>
    <row r="21889" spans="1:4" ht="15" x14ac:dyDescent="0.25">
      <c r="A21889"/>
      <c r="B21889"/>
      <c r="C21889"/>
      <c r="D21889"/>
    </row>
    <row r="21890" spans="1:4" ht="15" x14ac:dyDescent="0.25">
      <c r="A21890"/>
      <c r="B21890"/>
      <c r="C21890"/>
      <c r="D21890"/>
    </row>
    <row r="21891" spans="1:4" ht="15" x14ac:dyDescent="0.25">
      <c r="A21891"/>
      <c r="B21891"/>
      <c r="C21891"/>
      <c r="D21891"/>
    </row>
    <row r="21892" spans="1:4" ht="15" x14ac:dyDescent="0.25">
      <c r="A21892"/>
      <c r="B21892"/>
      <c r="C21892"/>
      <c r="D21892"/>
    </row>
    <row r="21893" spans="1:4" ht="15" x14ac:dyDescent="0.25">
      <c r="A21893"/>
      <c r="B21893"/>
      <c r="C21893"/>
      <c r="D21893"/>
    </row>
    <row r="21894" spans="1:4" ht="15" x14ac:dyDescent="0.25">
      <c r="A21894"/>
      <c r="B21894"/>
      <c r="C21894"/>
      <c r="D21894"/>
    </row>
    <row r="21895" spans="1:4" ht="15" x14ac:dyDescent="0.25">
      <c r="A21895"/>
      <c r="B21895"/>
      <c r="C21895"/>
      <c r="D21895"/>
    </row>
    <row r="21896" spans="1:4" ht="15" x14ac:dyDescent="0.25">
      <c r="A21896"/>
      <c r="B21896"/>
      <c r="C21896"/>
      <c r="D21896"/>
    </row>
    <row r="21897" spans="1:4" ht="15" x14ac:dyDescent="0.25">
      <c r="A21897"/>
      <c r="B21897"/>
      <c r="C21897"/>
      <c r="D21897"/>
    </row>
    <row r="21898" spans="1:4" ht="15" x14ac:dyDescent="0.25">
      <c r="A21898"/>
      <c r="B21898"/>
      <c r="C21898"/>
      <c r="D21898"/>
    </row>
    <row r="21899" spans="1:4" ht="15" x14ac:dyDescent="0.25">
      <c r="A21899"/>
      <c r="B21899"/>
      <c r="C21899"/>
      <c r="D21899"/>
    </row>
    <row r="21900" spans="1:4" ht="15" x14ac:dyDescent="0.25">
      <c r="A21900"/>
      <c r="B21900"/>
      <c r="C21900"/>
      <c r="D21900"/>
    </row>
    <row r="21901" spans="1:4" ht="15" x14ac:dyDescent="0.25">
      <c r="A21901"/>
      <c r="B21901"/>
      <c r="C21901"/>
      <c r="D21901"/>
    </row>
    <row r="21902" spans="1:4" ht="15" x14ac:dyDescent="0.25">
      <c r="A21902"/>
      <c r="B21902"/>
      <c r="C21902"/>
      <c r="D21902"/>
    </row>
    <row r="21903" spans="1:4" ht="15" x14ac:dyDescent="0.25">
      <c r="A21903"/>
      <c r="B21903"/>
      <c r="C21903"/>
      <c r="D21903"/>
    </row>
    <row r="21904" spans="1:4" ht="15" x14ac:dyDescent="0.25">
      <c r="A21904"/>
      <c r="B21904"/>
      <c r="C21904"/>
      <c r="D21904"/>
    </row>
    <row r="21905" spans="1:4" ht="15" x14ac:dyDescent="0.25">
      <c r="A21905"/>
      <c r="B21905"/>
      <c r="C21905"/>
      <c r="D21905"/>
    </row>
    <row r="21906" spans="1:4" ht="15" x14ac:dyDescent="0.25">
      <c r="A21906"/>
      <c r="B21906"/>
      <c r="C21906"/>
      <c r="D21906"/>
    </row>
    <row r="21907" spans="1:4" ht="15" x14ac:dyDescent="0.25">
      <c r="A21907"/>
      <c r="B21907"/>
      <c r="C21907"/>
      <c r="D21907"/>
    </row>
    <row r="21908" spans="1:4" ht="15" x14ac:dyDescent="0.25">
      <c r="A21908"/>
      <c r="B21908"/>
      <c r="C21908"/>
      <c r="D21908"/>
    </row>
    <row r="21909" spans="1:4" ht="15" x14ac:dyDescent="0.25">
      <c r="A21909"/>
      <c r="B21909"/>
      <c r="C21909"/>
      <c r="D21909"/>
    </row>
    <row r="21910" spans="1:4" ht="15" x14ac:dyDescent="0.25">
      <c r="A21910"/>
      <c r="B21910"/>
      <c r="C21910"/>
      <c r="D21910"/>
    </row>
    <row r="21911" spans="1:4" ht="15" x14ac:dyDescent="0.25">
      <c r="A21911"/>
      <c r="B21911"/>
      <c r="C21911"/>
      <c r="D21911"/>
    </row>
    <row r="21912" spans="1:4" ht="15" x14ac:dyDescent="0.25">
      <c r="A21912"/>
      <c r="B21912"/>
      <c r="C21912"/>
      <c r="D21912"/>
    </row>
    <row r="21913" spans="1:4" ht="15" x14ac:dyDescent="0.25">
      <c r="A21913"/>
      <c r="B21913"/>
      <c r="C21913"/>
      <c r="D21913"/>
    </row>
    <row r="21914" spans="1:4" ht="15" x14ac:dyDescent="0.25">
      <c r="A21914"/>
      <c r="B21914"/>
      <c r="C21914"/>
      <c r="D21914"/>
    </row>
    <row r="21915" spans="1:4" ht="15" x14ac:dyDescent="0.25">
      <c r="A21915"/>
      <c r="B21915"/>
      <c r="C21915"/>
      <c r="D21915"/>
    </row>
    <row r="21916" spans="1:4" ht="15" x14ac:dyDescent="0.25">
      <c r="A21916"/>
      <c r="B21916"/>
      <c r="C21916"/>
      <c r="D21916"/>
    </row>
    <row r="21917" spans="1:4" ht="15" x14ac:dyDescent="0.25">
      <c r="A21917"/>
      <c r="B21917"/>
      <c r="C21917"/>
      <c r="D21917"/>
    </row>
    <row r="21918" spans="1:4" ht="15" x14ac:dyDescent="0.25">
      <c r="A21918"/>
      <c r="B21918"/>
      <c r="C21918"/>
      <c r="D21918"/>
    </row>
    <row r="21919" spans="1:4" ht="15" x14ac:dyDescent="0.25">
      <c r="A21919"/>
      <c r="B21919"/>
      <c r="C21919"/>
      <c r="D21919"/>
    </row>
    <row r="21920" spans="1:4" ht="15" x14ac:dyDescent="0.25">
      <c r="A21920"/>
      <c r="B21920"/>
      <c r="C21920"/>
      <c r="D21920"/>
    </row>
    <row r="21921" spans="1:4" ht="15" x14ac:dyDescent="0.25">
      <c r="A21921"/>
      <c r="B21921"/>
      <c r="C21921"/>
      <c r="D21921"/>
    </row>
    <row r="21922" spans="1:4" ht="15" x14ac:dyDescent="0.25">
      <c r="A21922"/>
      <c r="B21922"/>
      <c r="C21922"/>
      <c r="D21922"/>
    </row>
    <row r="21923" spans="1:4" ht="15" x14ac:dyDescent="0.25">
      <c r="A21923"/>
      <c r="B21923"/>
      <c r="C21923"/>
      <c r="D21923"/>
    </row>
    <row r="21924" spans="1:4" ht="15" x14ac:dyDescent="0.25">
      <c r="A21924"/>
      <c r="B21924"/>
      <c r="C21924"/>
      <c r="D21924"/>
    </row>
    <row r="21925" spans="1:4" ht="15" x14ac:dyDescent="0.25">
      <c r="A21925"/>
      <c r="B21925"/>
      <c r="C21925"/>
      <c r="D21925"/>
    </row>
    <row r="21926" spans="1:4" ht="15" x14ac:dyDescent="0.25">
      <c r="A21926"/>
      <c r="B21926"/>
      <c r="C21926"/>
      <c r="D21926"/>
    </row>
    <row r="21927" spans="1:4" ht="15" x14ac:dyDescent="0.25">
      <c r="A21927"/>
      <c r="B21927"/>
      <c r="C21927"/>
      <c r="D21927"/>
    </row>
    <row r="21928" spans="1:4" ht="15" x14ac:dyDescent="0.25">
      <c r="A21928"/>
      <c r="B21928"/>
      <c r="C21928"/>
      <c r="D21928"/>
    </row>
    <row r="21929" spans="1:4" ht="15" x14ac:dyDescent="0.25">
      <c r="A21929"/>
      <c r="B21929"/>
      <c r="C21929"/>
      <c r="D21929"/>
    </row>
    <row r="21930" spans="1:4" ht="15" x14ac:dyDescent="0.25">
      <c r="A21930"/>
      <c r="B21930"/>
      <c r="C21930"/>
      <c r="D21930"/>
    </row>
    <row r="21931" spans="1:4" ht="15" x14ac:dyDescent="0.25">
      <c r="A21931"/>
      <c r="B21931"/>
      <c r="C21931"/>
      <c r="D21931"/>
    </row>
    <row r="21932" spans="1:4" ht="15" x14ac:dyDescent="0.25">
      <c r="A21932"/>
      <c r="B21932"/>
      <c r="C21932"/>
      <c r="D21932"/>
    </row>
    <row r="21933" spans="1:4" ht="15" x14ac:dyDescent="0.25">
      <c r="A21933"/>
      <c r="B21933"/>
      <c r="C21933"/>
      <c r="D21933"/>
    </row>
    <row r="21934" spans="1:4" ht="15" x14ac:dyDescent="0.25">
      <c r="A21934"/>
      <c r="B21934"/>
      <c r="C21934"/>
      <c r="D21934"/>
    </row>
    <row r="21935" spans="1:4" ht="15" x14ac:dyDescent="0.25">
      <c r="A21935"/>
      <c r="B21935"/>
      <c r="C21935"/>
      <c r="D21935"/>
    </row>
    <row r="21936" spans="1:4" ht="15" x14ac:dyDescent="0.25">
      <c r="A21936"/>
      <c r="B21936"/>
      <c r="C21936"/>
      <c r="D21936"/>
    </row>
    <row r="21937" spans="1:4" ht="15" x14ac:dyDescent="0.25">
      <c r="A21937"/>
      <c r="B21937"/>
      <c r="C21937"/>
      <c r="D21937"/>
    </row>
    <row r="21938" spans="1:4" ht="15" x14ac:dyDescent="0.25">
      <c r="A21938"/>
      <c r="B21938"/>
      <c r="C21938"/>
      <c r="D21938"/>
    </row>
    <row r="21939" spans="1:4" ht="15" x14ac:dyDescent="0.25">
      <c r="A21939"/>
      <c r="B21939"/>
      <c r="C21939"/>
      <c r="D21939"/>
    </row>
    <row r="21940" spans="1:4" ht="15" x14ac:dyDescent="0.25">
      <c r="A21940"/>
      <c r="B21940"/>
      <c r="C21940"/>
      <c r="D21940"/>
    </row>
    <row r="21941" spans="1:4" ht="15" x14ac:dyDescent="0.25">
      <c r="A21941"/>
      <c r="B21941"/>
      <c r="C21941"/>
      <c r="D21941"/>
    </row>
    <row r="21942" spans="1:4" ht="15" x14ac:dyDescent="0.25">
      <c r="A21942"/>
      <c r="B21942"/>
      <c r="C21942"/>
      <c r="D21942"/>
    </row>
    <row r="21943" spans="1:4" ht="15" x14ac:dyDescent="0.25">
      <c r="A21943"/>
      <c r="B21943"/>
      <c r="C21943"/>
      <c r="D21943"/>
    </row>
    <row r="21944" spans="1:4" ht="15" x14ac:dyDescent="0.25">
      <c r="A21944"/>
      <c r="B21944"/>
      <c r="C21944"/>
      <c r="D21944"/>
    </row>
    <row r="21945" spans="1:4" ht="15" x14ac:dyDescent="0.25">
      <c r="A21945"/>
      <c r="B21945"/>
      <c r="C21945"/>
      <c r="D21945"/>
    </row>
    <row r="21946" spans="1:4" ht="15" x14ac:dyDescent="0.25">
      <c r="A21946"/>
      <c r="B21946"/>
      <c r="C21946"/>
      <c r="D21946"/>
    </row>
    <row r="21947" spans="1:4" ht="15" x14ac:dyDescent="0.25">
      <c r="A21947"/>
      <c r="B21947"/>
      <c r="C21947"/>
      <c r="D21947"/>
    </row>
    <row r="21948" spans="1:4" ht="15" x14ac:dyDescent="0.25">
      <c r="A21948"/>
      <c r="B21948"/>
      <c r="C21948"/>
      <c r="D21948"/>
    </row>
    <row r="21949" spans="1:4" ht="15" x14ac:dyDescent="0.25">
      <c r="A21949"/>
      <c r="B21949"/>
      <c r="C21949"/>
      <c r="D21949"/>
    </row>
    <row r="21950" spans="1:4" ht="15" x14ac:dyDescent="0.25">
      <c r="A21950"/>
      <c r="B21950"/>
      <c r="C21950"/>
      <c r="D21950"/>
    </row>
    <row r="21951" spans="1:4" ht="15" x14ac:dyDescent="0.25">
      <c r="A21951"/>
      <c r="B21951"/>
      <c r="C21951"/>
      <c r="D21951"/>
    </row>
    <row r="21952" spans="1:4" ht="15" x14ac:dyDescent="0.25">
      <c r="A21952"/>
      <c r="B21952"/>
      <c r="C21952"/>
      <c r="D21952"/>
    </row>
    <row r="21953" spans="1:4" ht="15" x14ac:dyDescent="0.25">
      <c r="A21953"/>
      <c r="B21953"/>
      <c r="C21953"/>
      <c r="D21953"/>
    </row>
    <row r="21954" spans="1:4" ht="15" x14ac:dyDescent="0.25">
      <c r="A21954"/>
      <c r="B21954"/>
      <c r="C21954"/>
      <c r="D21954"/>
    </row>
    <row r="21955" spans="1:4" ht="15" x14ac:dyDescent="0.25">
      <c r="A21955"/>
      <c r="B21955"/>
      <c r="C21955"/>
      <c r="D21955"/>
    </row>
    <row r="21956" spans="1:4" ht="15" x14ac:dyDescent="0.25">
      <c r="A21956"/>
      <c r="B21956"/>
      <c r="C21956"/>
      <c r="D21956"/>
    </row>
    <row r="21957" spans="1:4" ht="15" x14ac:dyDescent="0.25">
      <c r="A21957"/>
      <c r="B21957"/>
      <c r="C21957"/>
      <c r="D21957"/>
    </row>
    <row r="21958" spans="1:4" ht="15" x14ac:dyDescent="0.25">
      <c r="A21958"/>
      <c r="B21958"/>
      <c r="C21958"/>
      <c r="D21958"/>
    </row>
    <row r="21959" spans="1:4" ht="15" x14ac:dyDescent="0.25">
      <c r="A21959"/>
      <c r="B21959"/>
      <c r="C21959"/>
      <c r="D21959"/>
    </row>
    <row r="21960" spans="1:4" ht="15" x14ac:dyDescent="0.25">
      <c r="A21960"/>
      <c r="B21960"/>
      <c r="C21960"/>
      <c r="D21960"/>
    </row>
    <row r="21961" spans="1:4" ht="15" x14ac:dyDescent="0.25">
      <c r="A21961"/>
      <c r="B21961"/>
      <c r="C21961"/>
      <c r="D21961"/>
    </row>
    <row r="21962" spans="1:4" ht="15" x14ac:dyDescent="0.25">
      <c r="A21962"/>
      <c r="B21962"/>
      <c r="C21962"/>
      <c r="D21962"/>
    </row>
    <row r="21963" spans="1:4" ht="15" x14ac:dyDescent="0.25">
      <c r="A21963"/>
      <c r="B21963"/>
      <c r="C21963"/>
      <c r="D21963"/>
    </row>
    <row r="21964" spans="1:4" ht="15" x14ac:dyDescent="0.25">
      <c r="A21964"/>
      <c r="B21964"/>
      <c r="C21964"/>
      <c r="D21964"/>
    </row>
    <row r="21965" spans="1:4" ht="15" x14ac:dyDescent="0.25">
      <c r="A21965"/>
      <c r="B21965"/>
      <c r="C21965"/>
      <c r="D21965"/>
    </row>
    <row r="21966" spans="1:4" ht="15" x14ac:dyDescent="0.25">
      <c r="A21966"/>
      <c r="B21966"/>
      <c r="C21966"/>
      <c r="D21966"/>
    </row>
    <row r="21967" spans="1:4" ht="15" x14ac:dyDescent="0.25">
      <c r="A21967"/>
      <c r="B21967"/>
      <c r="C21967"/>
      <c r="D21967"/>
    </row>
    <row r="21968" spans="1:4" ht="15" x14ac:dyDescent="0.25">
      <c r="A21968"/>
      <c r="B21968"/>
      <c r="C21968"/>
      <c r="D21968"/>
    </row>
    <row r="21969" spans="1:4" ht="15" x14ac:dyDescent="0.25">
      <c r="A21969"/>
      <c r="B21969"/>
      <c r="C21969"/>
      <c r="D21969"/>
    </row>
    <row r="21970" spans="1:4" ht="15" x14ac:dyDescent="0.25">
      <c r="A21970"/>
      <c r="B21970"/>
      <c r="C21970"/>
      <c r="D21970"/>
    </row>
    <row r="21971" spans="1:4" ht="15" x14ac:dyDescent="0.25">
      <c r="A21971"/>
      <c r="B21971"/>
      <c r="C21971"/>
      <c r="D21971"/>
    </row>
    <row r="21972" spans="1:4" ht="15" x14ac:dyDescent="0.25">
      <c r="A21972"/>
      <c r="B21972"/>
      <c r="C21972"/>
      <c r="D21972"/>
    </row>
    <row r="21973" spans="1:4" ht="15" x14ac:dyDescent="0.25">
      <c r="A21973"/>
      <c r="B21973"/>
      <c r="C21973"/>
      <c r="D21973"/>
    </row>
    <row r="21974" spans="1:4" ht="15" x14ac:dyDescent="0.25">
      <c r="A21974"/>
      <c r="B21974"/>
      <c r="C21974"/>
      <c r="D21974"/>
    </row>
    <row r="21975" spans="1:4" ht="15" x14ac:dyDescent="0.25">
      <c r="A21975"/>
      <c r="B21975"/>
      <c r="C21975"/>
      <c r="D21975"/>
    </row>
    <row r="21976" spans="1:4" ht="15" x14ac:dyDescent="0.25">
      <c r="A21976"/>
      <c r="B21976"/>
      <c r="C21976"/>
      <c r="D21976"/>
    </row>
    <row r="21977" spans="1:4" ht="15" x14ac:dyDescent="0.25">
      <c r="A21977"/>
      <c r="B21977"/>
      <c r="C21977"/>
      <c r="D21977"/>
    </row>
    <row r="21978" spans="1:4" ht="15" x14ac:dyDescent="0.25">
      <c r="A21978"/>
      <c r="B21978"/>
      <c r="C21978"/>
      <c r="D21978"/>
    </row>
    <row r="21979" spans="1:4" ht="15" x14ac:dyDescent="0.25">
      <c r="A21979"/>
      <c r="B21979"/>
      <c r="C21979"/>
      <c r="D21979"/>
    </row>
    <row r="21980" spans="1:4" ht="15" x14ac:dyDescent="0.25">
      <c r="A21980"/>
      <c r="B21980"/>
      <c r="C21980"/>
      <c r="D21980"/>
    </row>
    <row r="21981" spans="1:4" ht="15" x14ac:dyDescent="0.25">
      <c r="A21981"/>
      <c r="B21981"/>
      <c r="C21981"/>
      <c r="D21981"/>
    </row>
    <row r="21982" spans="1:4" ht="15" x14ac:dyDescent="0.25">
      <c r="A21982"/>
      <c r="B21982"/>
      <c r="C21982"/>
      <c r="D21982"/>
    </row>
    <row r="21983" spans="1:4" ht="15" x14ac:dyDescent="0.25">
      <c r="A21983"/>
      <c r="B21983"/>
      <c r="C21983"/>
      <c r="D21983"/>
    </row>
    <row r="21984" spans="1:4" ht="15" x14ac:dyDescent="0.25">
      <c r="A21984"/>
      <c r="B21984"/>
      <c r="C21984"/>
      <c r="D21984"/>
    </row>
    <row r="21985" spans="1:4" ht="15" x14ac:dyDescent="0.25">
      <c r="A21985"/>
      <c r="B21985"/>
      <c r="C21985"/>
      <c r="D21985"/>
    </row>
    <row r="21986" spans="1:4" ht="15" x14ac:dyDescent="0.25">
      <c r="A21986"/>
      <c r="B21986"/>
      <c r="C21986"/>
      <c r="D21986"/>
    </row>
    <row r="21987" spans="1:4" ht="15" x14ac:dyDescent="0.25">
      <c r="A21987"/>
      <c r="B21987"/>
      <c r="C21987"/>
      <c r="D21987"/>
    </row>
    <row r="21988" spans="1:4" ht="15" x14ac:dyDescent="0.25">
      <c r="A21988"/>
      <c r="B21988"/>
      <c r="C21988"/>
      <c r="D21988"/>
    </row>
    <row r="21989" spans="1:4" ht="15" x14ac:dyDescent="0.25">
      <c r="A21989"/>
      <c r="B21989"/>
      <c r="C21989"/>
      <c r="D21989"/>
    </row>
    <row r="21990" spans="1:4" ht="15" x14ac:dyDescent="0.25">
      <c r="A21990"/>
      <c r="B21990"/>
      <c r="C21990"/>
      <c r="D21990"/>
    </row>
    <row r="21991" spans="1:4" ht="15" x14ac:dyDescent="0.25">
      <c r="A21991"/>
      <c r="B21991"/>
      <c r="C21991"/>
      <c r="D21991"/>
    </row>
    <row r="21992" spans="1:4" ht="15" x14ac:dyDescent="0.25">
      <c r="A21992"/>
      <c r="B21992"/>
      <c r="C21992"/>
      <c r="D21992"/>
    </row>
    <row r="21993" spans="1:4" ht="15" x14ac:dyDescent="0.25">
      <c r="A21993"/>
      <c r="B21993"/>
      <c r="C21993"/>
      <c r="D21993"/>
    </row>
    <row r="21994" spans="1:4" ht="15" x14ac:dyDescent="0.25">
      <c r="A21994"/>
      <c r="B21994"/>
      <c r="C21994"/>
      <c r="D21994"/>
    </row>
    <row r="21995" spans="1:4" ht="15" x14ac:dyDescent="0.25">
      <c r="A21995"/>
      <c r="B21995"/>
      <c r="C21995"/>
      <c r="D21995"/>
    </row>
    <row r="21996" spans="1:4" ht="15" x14ac:dyDescent="0.25">
      <c r="A21996"/>
      <c r="B21996"/>
      <c r="C21996"/>
      <c r="D21996"/>
    </row>
    <row r="21997" spans="1:4" ht="15" x14ac:dyDescent="0.25">
      <c r="A21997"/>
      <c r="B21997"/>
      <c r="C21997"/>
      <c r="D21997"/>
    </row>
    <row r="21998" spans="1:4" ht="15" x14ac:dyDescent="0.25">
      <c r="A21998"/>
      <c r="B21998"/>
      <c r="C21998"/>
      <c r="D21998"/>
    </row>
    <row r="21999" spans="1:4" ht="15" x14ac:dyDescent="0.25">
      <c r="A21999"/>
      <c r="B21999"/>
      <c r="C21999"/>
      <c r="D21999"/>
    </row>
    <row r="22000" spans="1:4" ht="15" x14ac:dyDescent="0.25">
      <c r="A22000"/>
      <c r="B22000"/>
      <c r="C22000"/>
      <c r="D22000"/>
    </row>
    <row r="22001" spans="1:4" ht="15" x14ac:dyDescent="0.25">
      <c r="A22001"/>
      <c r="B22001"/>
      <c r="C22001"/>
      <c r="D22001"/>
    </row>
    <row r="22002" spans="1:4" ht="15" x14ac:dyDescent="0.25">
      <c r="A22002"/>
      <c r="B22002"/>
      <c r="C22002"/>
      <c r="D22002"/>
    </row>
    <row r="22003" spans="1:4" ht="15" x14ac:dyDescent="0.25">
      <c r="A22003"/>
      <c r="B22003"/>
      <c r="C22003"/>
      <c r="D22003"/>
    </row>
    <row r="22004" spans="1:4" ht="15" x14ac:dyDescent="0.25">
      <c r="A22004"/>
      <c r="B22004"/>
      <c r="C22004"/>
      <c r="D22004"/>
    </row>
    <row r="22005" spans="1:4" ht="15" x14ac:dyDescent="0.25">
      <c r="A22005"/>
      <c r="B22005"/>
      <c r="C22005"/>
      <c r="D22005"/>
    </row>
    <row r="22006" spans="1:4" ht="15" x14ac:dyDescent="0.25">
      <c r="A22006"/>
      <c r="B22006"/>
      <c r="C22006"/>
      <c r="D22006"/>
    </row>
    <row r="22007" spans="1:4" ht="15" x14ac:dyDescent="0.25">
      <c r="A22007"/>
      <c r="B22007"/>
      <c r="C22007"/>
      <c r="D22007"/>
    </row>
    <row r="22008" spans="1:4" ht="15" x14ac:dyDescent="0.25">
      <c r="A22008"/>
      <c r="B22008"/>
      <c r="C22008"/>
      <c r="D22008"/>
    </row>
    <row r="22009" spans="1:4" ht="15" x14ac:dyDescent="0.25">
      <c r="A22009"/>
      <c r="B22009"/>
      <c r="C22009"/>
      <c r="D22009"/>
    </row>
    <row r="22010" spans="1:4" ht="15" x14ac:dyDescent="0.25">
      <c r="A22010"/>
      <c r="B22010"/>
      <c r="C22010"/>
      <c r="D22010"/>
    </row>
    <row r="22011" spans="1:4" ht="15" x14ac:dyDescent="0.25">
      <c r="A22011"/>
      <c r="B22011"/>
      <c r="C22011"/>
      <c r="D22011"/>
    </row>
    <row r="22012" spans="1:4" ht="15" x14ac:dyDescent="0.25">
      <c r="A22012"/>
      <c r="B22012"/>
      <c r="C22012"/>
      <c r="D22012"/>
    </row>
    <row r="22013" spans="1:4" ht="15" x14ac:dyDescent="0.25">
      <c r="A22013"/>
      <c r="B22013"/>
      <c r="C22013"/>
      <c r="D22013"/>
    </row>
    <row r="22014" spans="1:4" ht="15" x14ac:dyDescent="0.25">
      <c r="A22014"/>
      <c r="B22014"/>
      <c r="C22014"/>
      <c r="D22014"/>
    </row>
    <row r="22015" spans="1:4" ht="15" x14ac:dyDescent="0.25">
      <c r="A22015"/>
      <c r="B22015"/>
      <c r="C22015"/>
      <c r="D22015"/>
    </row>
    <row r="22016" spans="1:4" ht="15" x14ac:dyDescent="0.25">
      <c r="A22016"/>
      <c r="B22016"/>
      <c r="C22016"/>
      <c r="D22016"/>
    </row>
    <row r="22017" spans="1:4" ht="15" x14ac:dyDescent="0.25">
      <c r="A22017"/>
      <c r="B22017"/>
      <c r="C22017"/>
      <c r="D22017"/>
    </row>
    <row r="22018" spans="1:4" ht="15" x14ac:dyDescent="0.25">
      <c r="A22018"/>
      <c r="B22018"/>
      <c r="C22018"/>
      <c r="D22018"/>
    </row>
    <row r="22019" spans="1:4" ht="15" x14ac:dyDescent="0.25">
      <c r="A22019"/>
      <c r="B22019"/>
      <c r="C22019"/>
      <c r="D22019"/>
    </row>
    <row r="22020" spans="1:4" ht="15" x14ac:dyDescent="0.25">
      <c r="A22020"/>
      <c r="B22020"/>
      <c r="C22020"/>
      <c r="D22020"/>
    </row>
    <row r="22021" spans="1:4" ht="15" x14ac:dyDescent="0.25">
      <c r="A22021"/>
      <c r="B22021"/>
      <c r="C22021"/>
      <c r="D22021"/>
    </row>
    <row r="22022" spans="1:4" ht="15" x14ac:dyDescent="0.25">
      <c r="A22022"/>
      <c r="B22022"/>
      <c r="C22022"/>
      <c r="D22022"/>
    </row>
    <row r="22023" spans="1:4" ht="15" x14ac:dyDescent="0.25">
      <c r="A22023"/>
      <c r="B22023"/>
      <c r="C22023"/>
      <c r="D22023"/>
    </row>
    <row r="22024" spans="1:4" ht="15" x14ac:dyDescent="0.25">
      <c r="A22024"/>
      <c r="B22024"/>
      <c r="C22024"/>
      <c r="D22024"/>
    </row>
    <row r="22025" spans="1:4" ht="15" x14ac:dyDescent="0.25">
      <c r="A22025"/>
      <c r="B22025"/>
      <c r="C22025"/>
      <c r="D22025"/>
    </row>
    <row r="22026" spans="1:4" ht="15" x14ac:dyDescent="0.25">
      <c r="A22026"/>
      <c r="B22026"/>
      <c r="C22026"/>
      <c r="D22026"/>
    </row>
    <row r="22027" spans="1:4" ht="15" x14ac:dyDescent="0.25">
      <c r="A22027"/>
      <c r="B22027"/>
      <c r="C22027"/>
      <c r="D22027"/>
    </row>
    <row r="22028" spans="1:4" ht="15" x14ac:dyDescent="0.25">
      <c r="A22028"/>
      <c r="B22028"/>
      <c r="C22028"/>
      <c r="D22028"/>
    </row>
    <row r="22029" spans="1:4" ht="15" x14ac:dyDescent="0.25">
      <c r="A22029"/>
      <c r="B22029"/>
      <c r="C22029"/>
      <c r="D22029"/>
    </row>
    <row r="22030" spans="1:4" ht="15" x14ac:dyDescent="0.25">
      <c r="A22030"/>
      <c r="B22030"/>
      <c r="C22030"/>
      <c r="D22030"/>
    </row>
    <row r="22031" spans="1:4" ht="15" x14ac:dyDescent="0.25">
      <c r="A22031"/>
      <c r="B22031"/>
      <c r="C22031"/>
      <c r="D22031"/>
    </row>
    <row r="22032" spans="1:4" ht="15" x14ac:dyDescent="0.25">
      <c r="A22032"/>
      <c r="B22032"/>
      <c r="C22032"/>
      <c r="D22032"/>
    </row>
    <row r="22033" spans="1:4" ht="15" x14ac:dyDescent="0.25">
      <c r="A22033"/>
      <c r="B22033"/>
      <c r="C22033"/>
      <c r="D22033"/>
    </row>
    <row r="22034" spans="1:4" ht="15" x14ac:dyDescent="0.25">
      <c r="A22034"/>
      <c r="B22034"/>
      <c r="C22034"/>
      <c r="D22034"/>
    </row>
    <row r="22035" spans="1:4" ht="15" x14ac:dyDescent="0.25">
      <c r="A22035"/>
      <c r="B22035"/>
      <c r="C22035"/>
      <c r="D22035"/>
    </row>
    <row r="22036" spans="1:4" ht="15" x14ac:dyDescent="0.25">
      <c r="A22036"/>
      <c r="B22036"/>
      <c r="C22036"/>
      <c r="D22036"/>
    </row>
    <row r="22037" spans="1:4" ht="15" x14ac:dyDescent="0.25">
      <c r="A22037"/>
      <c r="B22037"/>
      <c r="C22037"/>
      <c r="D22037"/>
    </row>
    <row r="22038" spans="1:4" ht="15" x14ac:dyDescent="0.25">
      <c r="A22038"/>
      <c r="B22038"/>
      <c r="C22038"/>
      <c r="D22038"/>
    </row>
    <row r="22039" spans="1:4" ht="15" x14ac:dyDescent="0.25">
      <c r="A22039"/>
      <c r="B22039"/>
      <c r="C22039"/>
      <c r="D22039"/>
    </row>
    <row r="22040" spans="1:4" ht="15" x14ac:dyDescent="0.25">
      <c r="A22040"/>
      <c r="B22040"/>
      <c r="C22040"/>
      <c r="D22040"/>
    </row>
    <row r="22041" spans="1:4" ht="15" x14ac:dyDescent="0.25">
      <c r="A22041"/>
      <c r="B22041"/>
      <c r="C22041"/>
      <c r="D22041"/>
    </row>
    <row r="22042" spans="1:4" ht="15" x14ac:dyDescent="0.25">
      <c r="A22042"/>
      <c r="B22042"/>
      <c r="C22042"/>
      <c r="D22042"/>
    </row>
    <row r="22043" spans="1:4" ht="15" x14ac:dyDescent="0.25">
      <c r="A22043"/>
      <c r="B22043"/>
      <c r="C22043"/>
      <c r="D22043"/>
    </row>
    <row r="22044" spans="1:4" ht="15" x14ac:dyDescent="0.25">
      <c r="A22044"/>
      <c r="B22044"/>
      <c r="C22044"/>
      <c r="D22044"/>
    </row>
    <row r="22045" spans="1:4" ht="15" x14ac:dyDescent="0.25">
      <c r="A22045"/>
      <c r="B22045"/>
      <c r="C22045"/>
      <c r="D22045"/>
    </row>
    <row r="22046" spans="1:4" ht="15" x14ac:dyDescent="0.25">
      <c r="A22046"/>
      <c r="B22046"/>
      <c r="C22046"/>
      <c r="D22046"/>
    </row>
    <row r="22047" spans="1:4" ht="15" x14ac:dyDescent="0.25">
      <c r="A22047"/>
      <c r="B22047"/>
      <c r="C22047"/>
      <c r="D22047"/>
    </row>
    <row r="22048" spans="1:4" ht="15" x14ac:dyDescent="0.25">
      <c r="A22048"/>
      <c r="B22048"/>
      <c r="C22048"/>
      <c r="D22048"/>
    </row>
    <row r="22049" spans="1:4" ht="15" x14ac:dyDescent="0.25">
      <c r="A22049"/>
      <c r="B22049"/>
      <c r="C22049"/>
      <c r="D22049"/>
    </row>
    <row r="22050" spans="1:4" ht="15" x14ac:dyDescent="0.25">
      <c r="A22050"/>
      <c r="B22050"/>
      <c r="C22050"/>
      <c r="D22050"/>
    </row>
    <row r="22051" spans="1:4" ht="15" x14ac:dyDescent="0.25">
      <c r="A22051"/>
      <c r="B22051"/>
      <c r="C22051"/>
      <c r="D22051"/>
    </row>
    <row r="22052" spans="1:4" ht="15" x14ac:dyDescent="0.25">
      <c r="A22052"/>
      <c r="B22052"/>
      <c r="C22052"/>
      <c r="D22052"/>
    </row>
    <row r="22053" spans="1:4" ht="15" x14ac:dyDescent="0.25">
      <c r="A22053"/>
      <c r="B22053"/>
      <c r="C22053"/>
      <c r="D22053"/>
    </row>
    <row r="22054" spans="1:4" ht="15" x14ac:dyDescent="0.25">
      <c r="A22054"/>
      <c r="B22054"/>
      <c r="C22054"/>
      <c r="D22054"/>
    </row>
    <row r="22055" spans="1:4" ht="15" x14ac:dyDescent="0.25">
      <c r="A22055"/>
      <c r="B22055"/>
      <c r="C22055"/>
      <c r="D22055"/>
    </row>
    <row r="22056" spans="1:4" ht="15" x14ac:dyDescent="0.25">
      <c r="A22056"/>
      <c r="B22056"/>
      <c r="C22056"/>
      <c r="D22056"/>
    </row>
    <row r="22057" spans="1:4" ht="15" x14ac:dyDescent="0.25">
      <c r="A22057"/>
      <c r="B22057"/>
      <c r="C22057"/>
      <c r="D22057"/>
    </row>
    <row r="22058" spans="1:4" ht="15" x14ac:dyDescent="0.25">
      <c r="A22058"/>
      <c r="B22058"/>
      <c r="C22058"/>
      <c r="D22058"/>
    </row>
    <row r="22059" spans="1:4" ht="15" x14ac:dyDescent="0.25">
      <c r="A22059"/>
      <c r="B22059"/>
      <c r="C22059"/>
      <c r="D22059"/>
    </row>
    <row r="22060" spans="1:4" ht="15" x14ac:dyDescent="0.25">
      <c r="A22060"/>
      <c r="B22060"/>
      <c r="C22060"/>
      <c r="D22060"/>
    </row>
    <row r="22061" spans="1:4" ht="15" x14ac:dyDescent="0.25">
      <c r="A22061"/>
      <c r="B22061"/>
      <c r="C22061"/>
      <c r="D22061"/>
    </row>
    <row r="22062" spans="1:4" ht="15" x14ac:dyDescent="0.25">
      <c r="A22062"/>
      <c r="B22062"/>
      <c r="C22062"/>
      <c r="D22062"/>
    </row>
    <row r="22063" spans="1:4" ht="15" x14ac:dyDescent="0.25">
      <c r="A22063"/>
      <c r="B22063"/>
      <c r="C22063"/>
      <c r="D22063"/>
    </row>
    <row r="22064" spans="1:4" ht="15" x14ac:dyDescent="0.25">
      <c r="A22064"/>
      <c r="B22064"/>
      <c r="C22064"/>
      <c r="D22064"/>
    </row>
    <row r="22065" spans="1:4" ht="15" x14ac:dyDescent="0.25">
      <c r="A22065"/>
      <c r="B22065"/>
      <c r="C22065"/>
      <c r="D22065"/>
    </row>
    <row r="22066" spans="1:4" ht="15" x14ac:dyDescent="0.25">
      <c r="A22066"/>
      <c r="B22066"/>
      <c r="C22066"/>
      <c r="D22066"/>
    </row>
    <row r="22067" spans="1:4" ht="15" x14ac:dyDescent="0.25">
      <c r="A22067"/>
      <c r="B22067"/>
      <c r="C22067"/>
      <c r="D22067"/>
    </row>
    <row r="22068" spans="1:4" ht="15" x14ac:dyDescent="0.25">
      <c r="A22068"/>
      <c r="B22068"/>
      <c r="C22068"/>
      <c r="D22068"/>
    </row>
    <row r="22069" spans="1:4" ht="15" x14ac:dyDescent="0.25">
      <c r="A22069"/>
      <c r="B22069"/>
      <c r="C22069"/>
      <c r="D22069"/>
    </row>
    <row r="22070" spans="1:4" ht="15" x14ac:dyDescent="0.25">
      <c r="A22070"/>
      <c r="B22070"/>
      <c r="C22070"/>
      <c r="D22070"/>
    </row>
    <row r="22071" spans="1:4" ht="15" x14ac:dyDescent="0.25">
      <c r="A22071"/>
      <c r="B22071"/>
      <c r="C22071"/>
      <c r="D22071"/>
    </row>
    <row r="22072" spans="1:4" ht="15" x14ac:dyDescent="0.25">
      <c r="A22072"/>
      <c r="B22072"/>
      <c r="C22072"/>
      <c r="D22072"/>
    </row>
    <row r="22073" spans="1:4" ht="15" x14ac:dyDescent="0.25">
      <c r="A22073"/>
      <c r="B22073"/>
      <c r="C22073"/>
      <c r="D22073"/>
    </row>
    <row r="22074" spans="1:4" ht="15" x14ac:dyDescent="0.25">
      <c r="A22074"/>
      <c r="B22074"/>
      <c r="C22074"/>
      <c r="D22074"/>
    </row>
    <row r="22075" spans="1:4" ht="15" x14ac:dyDescent="0.25">
      <c r="A22075"/>
      <c r="B22075"/>
      <c r="C22075"/>
      <c r="D22075"/>
    </row>
    <row r="22076" spans="1:4" ht="15" x14ac:dyDescent="0.25">
      <c r="A22076"/>
      <c r="B22076"/>
      <c r="C22076"/>
      <c r="D22076"/>
    </row>
    <row r="22077" spans="1:4" ht="15" x14ac:dyDescent="0.25">
      <c r="A22077"/>
      <c r="B22077"/>
      <c r="C22077"/>
      <c r="D22077"/>
    </row>
    <row r="22078" spans="1:4" ht="15" x14ac:dyDescent="0.25">
      <c r="A22078"/>
      <c r="B22078"/>
      <c r="C22078"/>
      <c r="D22078"/>
    </row>
    <row r="22079" spans="1:4" ht="15" x14ac:dyDescent="0.25">
      <c r="A22079"/>
      <c r="B22079"/>
      <c r="C22079"/>
      <c r="D22079"/>
    </row>
    <row r="22080" spans="1:4" ht="15" x14ac:dyDescent="0.25">
      <c r="A22080"/>
      <c r="B22080"/>
      <c r="C22080"/>
      <c r="D22080"/>
    </row>
    <row r="22081" spans="1:4" ht="15" x14ac:dyDescent="0.25">
      <c r="A22081"/>
      <c r="B22081"/>
      <c r="C22081"/>
      <c r="D22081"/>
    </row>
    <row r="22082" spans="1:4" ht="15" x14ac:dyDescent="0.25">
      <c r="A22082"/>
      <c r="B22082"/>
      <c r="C22082"/>
      <c r="D22082"/>
    </row>
    <row r="22083" spans="1:4" ht="15" x14ac:dyDescent="0.25">
      <c r="A22083"/>
      <c r="B22083"/>
      <c r="C22083"/>
      <c r="D22083"/>
    </row>
    <row r="22084" spans="1:4" ht="15" x14ac:dyDescent="0.25">
      <c r="A22084"/>
      <c r="B22084"/>
      <c r="C22084"/>
      <c r="D22084"/>
    </row>
    <row r="22085" spans="1:4" ht="15" x14ac:dyDescent="0.25">
      <c r="A22085"/>
      <c r="B22085"/>
      <c r="C22085"/>
      <c r="D22085"/>
    </row>
    <row r="22086" spans="1:4" ht="15" x14ac:dyDescent="0.25">
      <c r="A22086"/>
      <c r="B22086"/>
      <c r="C22086"/>
      <c r="D22086"/>
    </row>
    <row r="22087" spans="1:4" ht="15" x14ac:dyDescent="0.25">
      <c r="A22087"/>
      <c r="B22087"/>
      <c r="C22087"/>
      <c r="D22087"/>
    </row>
    <row r="22088" spans="1:4" ht="15" x14ac:dyDescent="0.25">
      <c r="A22088"/>
      <c r="B22088"/>
      <c r="C22088"/>
      <c r="D22088"/>
    </row>
    <row r="22089" spans="1:4" ht="15" x14ac:dyDescent="0.25">
      <c r="A22089"/>
      <c r="B22089"/>
      <c r="C22089"/>
      <c r="D22089"/>
    </row>
    <row r="22090" spans="1:4" ht="15" x14ac:dyDescent="0.25">
      <c r="A22090"/>
      <c r="B22090"/>
      <c r="C22090"/>
      <c r="D22090"/>
    </row>
    <row r="22091" spans="1:4" ht="15" x14ac:dyDescent="0.25">
      <c r="A22091"/>
      <c r="B22091"/>
      <c r="C22091"/>
      <c r="D22091"/>
    </row>
    <row r="22092" spans="1:4" ht="15" x14ac:dyDescent="0.25">
      <c r="A22092"/>
      <c r="B22092"/>
      <c r="C22092"/>
      <c r="D22092"/>
    </row>
    <row r="22093" spans="1:4" ht="15" x14ac:dyDescent="0.25">
      <c r="A22093"/>
      <c r="B22093"/>
      <c r="C22093"/>
      <c r="D22093"/>
    </row>
    <row r="22094" spans="1:4" ht="15" x14ac:dyDescent="0.25">
      <c r="A22094"/>
      <c r="B22094"/>
      <c r="C22094"/>
      <c r="D22094"/>
    </row>
    <row r="22095" spans="1:4" ht="15" x14ac:dyDescent="0.25">
      <c r="A22095"/>
      <c r="B22095"/>
      <c r="C22095"/>
      <c r="D22095"/>
    </row>
    <row r="22096" spans="1:4" ht="15" x14ac:dyDescent="0.25">
      <c r="A22096"/>
      <c r="B22096"/>
      <c r="C22096"/>
      <c r="D22096"/>
    </row>
    <row r="22097" spans="1:4" ht="15" x14ac:dyDescent="0.25">
      <c r="A22097"/>
      <c r="B22097"/>
      <c r="C22097"/>
      <c r="D22097"/>
    </row>
    <row r="22098" spans="1:4" ht="15" x14ac:dyDescent="0.25">
      <c r="A22098"/>
      <c r="B22098"/>
      <c r="C22098"/>
      <c r="D22098"/>
    </row>
    <row r="22099" spans="1:4" ht="15" x14ac:dyDescent="0.25">
      <c r="A22099"/>
      <c r="B22099"/>
      <c r="C22099"/>
      <c r="D22099"/>
    </row>
    <row r="22100" spans="1:4" ht="15" x14ac:dyDescent="0.25">
      <c r="A22100"/>
      <c r="B22100"/>
      <c r="C22100"/>
      <c r="D22100"/>
    </row>
    <row r="22101" spans="1:4" ht="15" x14ac:dyDescent="0.25">
      <c r="A22101"/>
      <c r="B22101"/>
      <c r="C22101"/>
      <c r="D22101"/>
    </row>
    <row r="22102" spans="1:4" ht="15" x14ac:dyDescent="0.25">
      <c r="A22102"/>
      <c r="B22102"/>
      <c r="C22102"/>
      <c r="D22102"/>
    </row>
    <row r="22103" spans="1:4" ht="15" x14ac:dyDescent="0.25">
      <c r="A22103"/>
      <c r="B22103"/>
      <c r="C22103"/>
      <c r="D22103"/>
    </row>
    <row r="22104" spans="1:4" ht="15" x14ac:dyDescent="0.25">
      <c r="A22104"/>
      <c r="B22104"/>
      <c r="C22104"/>
      <c r="D22104"/>
    </row>
    <row r="22105" spans="1:4" ht="15" x14ac:dyDescent="0.25">
      <c r="A22105"/>
      <c r="B22105"/>
      <c r="C22105"/>
      <c r="D22105"/>
    </row>
    <row r="22106" spans="1:4" ht="15" x14ac:dyDescent="0.25">
      <c r="A22106"/>
      <c r="B22106"/>
      <c r="C22106"/>
      <c r="D22106"/>
    </row>
    <row r="22107" spans="1:4" ht="15" x14ac:dyDescent="0.25">
      <c r="A22107"/>
      <c r="B22107"/>
      <c r="C22107"/>
      <c r="D22107"/>
    </row>
    <row r="22108" spans="1:4" ht="15" x14ac:dyDescent="0.25">
      <c r="A22108"/>
      <c r="B22108"/>
      <c r="C22108"/>
      <c r="D22108"/>
    </row>
    <row r="22109" spans="1:4" ht="15" x14ac:dyDescent="0.25">
      <c r="A22109"/>
      <c r="B22109"/>
      <c r="C22109"/>
      <c r="D22109"/>
    </row>
    <row r="22110" spans="1:4" ht="15" x14ac:dyDescent="0.25">
      <c r="A22110"/>
      <c r="B22110"/>
      <c r="C22110"/>
      <c r="D22110"/>
    </row>
    <row r="22111" spans="1:4" ht="15" x14ac:dyDescent="0.25">
      <c r="A22111"/>
      <c r="B22111"/>
      <c r="C22111"/>
      <c r="D22111"/>
    </row>
    <row r="22112" spans="1:4" ht="15" x14ac:dyDescent="0.25">
      <c r="A22112"/>
      <c r="B22112"/>
      <c r="C22112"/>
      <c r="D22112"/>
    </row>
    <row r="22113" spans="1:4" ht="15" x14ac:dyDescent="0.25">
      <c r="A22113"/>
      <c r="B22113"/>
      <c r="C22113"/>
      <c r="D22113"/>
    </row>
    <row r="22114" spans="1:4" ht="15" x14ac:dyDescent="0.25">
      <c r="A22114"/>
      <c r="B22114"/>
      <c r="C22114"/>
      <c r="D22114"/>
    </row>
    <row r="22115" spans="1:4" ht="15" x14ac:dyDescent="0.25">
      <c r="A22115"/>
      <c r="B22115"/>
      <c r="C22115"/>
      <c r="D22115"/>
    </row>
    <row r="22116" spans="1:4" ht="15" x14ac:dyDescent="0.25">
      <c r="A22116"/>
      <c r="B22116"/>
      <c r="C22116"/>
      <c r="D22116"/>
    </row>
    <row r="22117" spans="1:4" ht="15" x14ac:dyDescent="0.25">
      <c r="A22117"/>
      <c r="B22117"/>
      <c r="C22117"/>
      <c r="D22117"/>
    </row>
    <row r="22118" spans="1:4" ht="15" x14ac:dyDescent="0.25">
      <c r="A22118"/>
      <c r="B22118"/>
      <c r="C22118"/>
      <c r="D22118"/>
    </row>
    <row r="22119" spans="1:4" ht="15" x14ac:dyDescent="0.25">
      <c r="A22119"/>
      <c r="B22119"/>
      <c r="C22119"/>
      <c r="D22119"/>
    </row>
    <row r="22120" spans="1:4" ht="15" x14ac:dyDescent="0.25">
      <c r="A22120"/>
      <c r="B22120"/>
      <c r="C22120"/>
      <c r="D22120"/>
    </row>
    <row r="22121" spans="1:4" ht="15" x14ac:dyDescent="0.25">
      <c r="A22121"/>
      <c r="B22121"/>
      <c r="C22121"/>
      <c r="D22121"/>
    </row>
    <row r="22122" spans="1:4" ht="15" x14ac:dyDescent="0.25">
      <c r="A22122"/>
      <c r="B22122"/>
      <c r="C22122"/>
      <c r="D22122"/>
    </row>
    <row r="22123" spans="1:4" ht="15" x14ac:dyDescent="0.25">
      <c r="A22123"/>
      <c r="B22123"/>
      <c r="C22123"/>
      <c r="D22123"/>
    </row>
    <row r="22124" spans="1:4" ht="15" x14ac:dyDescent="0.25">
      <c r="A22124"/>
      <c r="B22124"/>
      <c r="C22124"/>
      <c r="D22124"/>
    </row>
    <row r="22125" spans="1:4" ht="15" x14ac:dyDescent="0.25">
      <c r="A22125"/>
      <c r="B22125"/>
      <c r="C22125"/>
      <c r="D22125"/>
    </row>
    <row r="22126" spans="1:4" ht="15" x14ac:dyDescent="0.25">
      <c r="A22126"/>
      <c r="B22126"/>
      <c r="C22126"/>
      <c r="D22126"/>
    </row>
    <row r="22127" spans="1:4" ht="15" x14ac:dyDescent="0.25">
      <c r="A22127"/>
      <c r="B22127"/>
      <c r="C22127"/>
      <c r="D22127"/>
    </row>
    <row r="22128" spans="1:4" ht="15" x14ac:dyDescent="0.25">
      <c r="A22128"/>
      <c r="B22128"/>
      <c r="C22128"/>
      <c r="D22128"/>
    </row>
    <row r="22129" spans="1:4" ht="15" x14ac:dyDescent="0.25">
      <c r="A22129"/>
      <c r="B22129"/>
      <c r="C22129"/>
      <c r="D22129"/>
    </row>
    <row r="22130" spans="1:4" ht="15" x14ac:dyDescent="0.25">
      <c r="A22130"/>
      <c r="B22130"/>
      <c r="C22130"/>
      <c r="D22130"/>
    </row>
    <row r="22131" spans="1:4" ht="15" x14ac:dyDescent="0.25">
      <c r="A22131"/>
      <c r="B22131"/>
      <c r="C22131"/>
      <c r="D22131"/>
    </row>
    <row r="22132" spans="1:4" ht="15" x14ac:dyDescent="0.25">
      <c r="A22132"/>
      <c r="B22132"/>
      <c r="C22132"/>
      <c r="D22132"/>
    </row>
    <row r="22133" spans="1:4" ht="15" x14ac:dyDescent="0.25">
      <c r="A22133"/>
      <c r="B22133"/>
      <c r="C22133"/>
      <c r="D22133"/>
    </row>
    <row r="22134" spans="1:4" ht="15" x14ac:dyDescent="0.25">
      <c r="A22134"/>
      <c r="B22134"/>
      <c r="C22134"/>
      <c r="D22134"/>
    </row>
    <row r="22135" spans="1:4" ht="15" x14ac:dyDescent="0.25">
      <c r="A22135"/>
      <c r="B22135"/>
      <c r="C22135"/>
      <c r="D22135"/>
    </row>
    <row r="22136" spans="1:4" ht="15" x14ac:dyDescent="0.25">
      <c r="A22136"/>
      <c r="B22136"/>
      <c r="C22136"/>
      <c r="D22136"/>
    </row>
    <row r="22137" spans="1:4" ht="15" x14ac:dyDescent="0.25">
      <c r="A22137"/>
      <c r="B22137"/>
      <c r="C22137"/>
      <c r="D22137"/>
    </row>
    <row r="22138" spans="1:4" ht="15" x14ac:dyDescent="0.25">
      <c r="A22138"/>
      <c r="B22138"/>
      <c r="C22138"/>
      <c r="D22138"/>
    </row>
    <row r="22139" spans="1:4" ht="15" x14ac:dyDescent="0.25">
      <c r="A22139"/>
      <c r="B22139"/>
      <c r="C22139"/>
      <c r="D22139"/>
    </row>
    <row r="22140" spans="1:4" ht="15" x14ac:dyDescent="0.25">
      <c r="A22140"/>
      <c r="B22140"/>
      <c r="C22140"/>
      <c r="D22140"/>
    </row>
    <row r="22141" spans="1:4" ht="15" x14ac:dyDescent="0.25">
      <c r="A22141"/>
      <c r="B22141"/>
      <c r="C22141"/>
      <c r="D22141"/>
    </row>
    <row r="22142" spans="1:4" ht="15" x14ac:dyDescent="0.25">
      <c r="A22142"/>
      <c r="B22142"/>
      <c r="C22142"/>
      <c r="D22142"/>
    </row>
    <row r="22143" spans="1:4" ht="15" x14ac:dyDescent="0.25">
      <c r="A22143"/>
      <c r="B22143"/>
      <c r="C22143"/>
      <c r="D22143"/>
    </row>
    <row r="22144" spans="1:4" ht="15" x14ac:dyDescent="0.25">
      <c r="A22144"/>
      <c r="B22144"/>
      <c r="C22144"/>
      <c r="D22144"/>
    </row>
    <row r="22145" spans="1:4" ht="15" x14ac:dyDescent="0.25">
      <c r="A22145"/>
      <c r="B22145"/>
      <c r="C22145"/>
      <c r="D22145"/>
    </row>
    <row r="22146" spans="1:4" ht="15" x14ac:dyDescent="0.25">
      <c r="A22146"/>
      <c r="B22146"/>
      <c r="C22146"/>
      <c r="D22146"/>
    </row>
    <row r="22147" spans="1:4" ht="15" x14ac:dyDescent="0.25">
      <c r="A22147"/>
      <c r="B22147"/>
      <c r="C22147"/>
      <c r="D22147"/>
    </row>
    <row r="22148" spans="1:4" ht="15" x14ac:dyDescent="0.25">
      <c r="A22148"/>
      <c r="B22148"/>
      <c r="C22148"/>
      <c r="D22148"/>
    </row>
    <row r="22149" spans="1:4" ht="15" x14ac:dyDescent="0.25">
      <c r="A22149"/>
      <c r="B22149"/>
      <c r="C22149"/>
      <c r="D22149"/>
    </row>
    <row r="22150" spans="1:4" ht="15" x14ac:dyDescent="0.25">
      <c r="A22150"/>
      <c r="B22150"/>
      <c r="C22150"/>
      <c r="D22150"/>
    </row>
    <row r="22151" spans="1:4" ht="15" x14ac:dyDescent="0.25">
      <c r="A22151"/>
      <c r="B22151"/>
      <c r="C22151"/>
      <c r="D22151"/>
    </row>
    <row r="22152" spans="1:4" ht="15" x14ac:dyDescent="0.25">
      <c r="A22152"/>
      <c r="B22152"/>
      <c r="C22152"/>
      <c r="D22152"/>
    </row>
    <row r="22153" spans="1:4" ht="15" x14ac:dyDescent="0.25">
      <c r="A22153"/>
      <c r="B22153"/>
      <c r="C22153"/>
      <c r="D22153"/>
    </row>
    <row r="22154" spans="1:4" ht="15" x14ac:dyDescent="0.25">
      <c r="A22154"/>
      <c r="B22154"/>
      <c r="C22154"/>
      <c r="D22154"/>
    </row>
    <row r="22155" spans="1:4" ht="15" x14ac:dyDescent="0.25">
      <c r="A22155"/>
      <c r="B22155"/>
      <c r="C22155"/>
      <c r="D22155"/>
    </row>
    <row r="22156" spans="1:4" ht="15" x14ac:dyDescent="0.25">
      <c r="A22156"/>
      <c r="B22156"/>
      <c r="C22156"/>
      <c r="D22156"/>
    </row>
    <row r="22157" spans="1:4" ht="15" x14ac:dyDescent="0.25">
      <c r="A22157"/>
      <c r="B22157"/>
      <c r="C22157"/>
      <c r="D22157"/>
    </row>
    <row r="22158" spans="1:4" ht="15" x14ac:dyDescent="0.25">
      <c r="A22158"/>
      <c r="B22158"/>
      <c r="C22158"/>
      <c r="D22158"/>
    </row>
    <row r="22159" spans="1:4" ht="15" x14ac:dyDescent="0.25">
      <c r="A22159"/>
      <c r="B22159"/>
      <c r="C22159"/>
      <c r="D22159"/>
    </row>
    <row r="22160" spans="1:4" ht="15" x14ac:dyDescent="0.25">
      <c r="A22160"/>
      <c r="B22160"/>
      <c r="C22160"/>
      <c r="D22160"/>
    </row>
    <row r="22161" spans="1:4" ht="15" x14ac:dyDescent="0.25">
      <c r="A22161"/>
      <c r="B22161"/>
      <c r="C22161"/>
      <c r="D22161"/>
    </row>
    <row r="22162" spans="1:4" ht="15" x14ac:dyDescent="0.25">
      <c r="A22162"/>
      <c r="B22162"/>
      <c r="C22162"/>
      <c r="D22162"/>
    </row>
    <row r="22163" spans="1:4" ht="15" x14ac:dyDescent="0.25">
      <c r="A22163"/>
      <c r="B22163"/>
      <c r="C22163"/>
      <c r="D22163"/>
    </row>
    <row r="22164" spans="1:4" ht="15" x14ac:dyDescent="0.25">
      <c r="A22164"/>
      <c r="B22164"/>
      <c r="C22164"/>
      <c r="D22164"/>
    </row>
    <row r="22165" spans="1:4" ht="15" x14ac:dyDescent="0.25">
      <c r="A22165"/>
      <c r="B22165"/>
      <c r="C22165"/>
      <c r="D22165"/>
    </row>
    <row r="22166" spans="1:4" ht="15" x14ac:dyDescent="0.25">
      <c r="A22166"/>
      <c r="B22166"/>
      <c r="C22166"/>
      <c r="D22166"/>
    </row>
    <row r="22167" spans="1:4" ht="15" x14ac:dyDescent="0.25">
      <c r="A22167"/>
      <c r="B22167"/>
      <c r="C22167"/>
      <c r="D22167"/>
    </row>
    <row r="22168" spans="1:4" ht="15" x14ac:dyDescent="0.25">
      <c r="A22168"/>
      <c r="B22168"/>
      <c r="C22168"/>
      <c r="D22168"/>
    </row>
    <row r="22169" spans="1:4" ht="15" x14ac:dyDescent="0.25">
      <c r="A22169"/>
      <c r="B22169"/>
      <c r="C22169"/>
      <c r="D22169"/>
    </row>
    <row r="22170" spans="1:4" ht="15" x14ac:dyDescent="0.25">
      <c r="A22170"/>
      <c r="B22170"/>
      <c r="C22170"/>
      <c r="D22170"/>
    </row>
    <row r="22171" spans="1:4" ht="15" x14ac:dyDescent="0.25">
      <c r="A22171"/>
      <c r="B22171"/>
      <c r="C22171"/>
      <c r="D22171"/>
    </row>
    <row r="22172" spans="1:4" ht="15" x14ac:dyDescent="0.25">
      <c r="A22172"/>
      <c r="B22172"/>
      <c r="C22172"/>
      <c r="D22172"/>
    </row>
    <row r="22173" spans="1:4" ht="15" x14ac:dyDescent="0.25">
      <c r="A22173"/>
      <c r="B22173"/>
      <c r="C22173"/>
      <c r="D22173"/>
    </row>
    <row r="22174" spans="1:4" ht="15" x14ac:dyDescent="0.25">
      <c r="A22174"/>
      <c r="B22174"/>
      <c r="C22174"/>
      <c r="D22174"/>
    </row>
    <row r="22175" spans="1:4" ht="15" x14ac:dyDescent="0.25">
      <c r="A22175"/>
      <c r="B22175"/>
      <c r="C22175"/>
      <c r="D22175"/>
    </row>
    <row r="22176" spans="1:4" ht="15" x14ac:dyDescent="0.25">
      <c r="A22176"/>
      <c r="B22176"/>
      <c r="C22176"/>
      <c r="D22176"/>
    </row>
    <row r="22177" spans="1:4" ht="15" x14ac:dyDescent="0.25">
      <c r="A22177"/>
      <c r="B22177"/>
      <c r="C22177"/>
      <c r="D22177"/>
    </row>
    <row r="22178" spans="1:4" ht="15" x14ac:dyDescent="0.25">
      <c r="A22178"/>
      <c r="B22178"/>
      <c r="C22178"/>
      <c r="D22178"/>
    </row>
    <row r="22179" spans="1:4" ht="15" x14ac:dyDescent="0.25">
      <c r="A22179"/>
      <c r="B22179"/>
      <c r="C22179"/>
      <c r="D22179"/>
    </row>
    <row r="22180" spans="1:4" ht="15" x14ac:dyDescent="0.25">
      <c r="A22180"/>
      <c r="B22180"/>
      <c r="C22180"/>
      <c r="D22180"/>
    </row>
    <row r="22181" spans="1:4" ht="15" x14ac:dyDescent="0.25">
      <c r="A22181"/>
      <c r="B22181"/>
      <c r="C22181"/>
      <c r="D22181"/>
    </row>
    <row r="22182" spans="1:4" ht="15" x14ac:dyDescent="0.25">
      <c r="A22182"/>
      <c r="B22182"/>
      <c r="C22182"/>
      <c r="D22182"/>
    </row>
    <row r="22183" spans="1:4" ht="15" x14ac:dyDescent="0.25">
      <c r="A22183"/>
      <c r="B22183"/>
      <c r="C22183"/>
      <c r="D22183"/>
    </row>
    <row r="22184" spans="1:4" ht="15" x14ac:dyDescent="0.25">
      <c r="A22184"/>
      <c r="B22184"/>
      <c r="C22184"/>
      <c r="D22184"/>
    </row>
    <row r="22185" spans="1:4" ht="15" x14ac:dyDescent="0.25">
      <c r="A22185"/>
      <c r="B22185"/>
      <c r="C22185"/>
      <c r="D22185"/>
    </row>
    <row r="22186" spans="1:4" ht="15" x14ac:dyDescent="0.25">
      <c r="A22186"/>
      <c r="B22186"/>
      <c r="C22186"/>
      <c r="D22186"/>
    </row>
    <row r="22187" spans="1:4" ht="15" x14ac:dyDescent="0.25">
      <c r="A22187"/>
      <c r="B22187"/>
      <c r="C22187"/>
      <c r="D22187"/>
    </row>
    <row r="22188" spans="1:4" ht="15" x14ac:dyDescent="0.25">
      <c r="A22188"/>
      <c r="B22188"/>
      <c r="C22188"/>
      <c r="D22188"/>
    </row>
    <row r="22189" spans="1:4" ht="15" x14ac:dyDescent="0.25">
      <c r="A22189"/>
      <c r="B22189"/>
      <c r="C22189"/>
      <c r="D22189"/>
    </row>
    <row r="22190" spans="1:4" ht="15" x14ac:dyDescent="0.25">
      <c r="A22190"/>
      <c r="B22190"/>
      <c r="C22190"/>
      <c r="D22190"/>
    </row>
    <row r="22191" spans="1:4" ht="15" x14ac:dyDescent="0.25">
      <c r="A22191"/>
      <c r="B22191"/>
      <c r="C22191"/>
      <c r="D22191"/>
    </row>
    <row r="22192" spans="1:4" ht="15" x14ac:dyDescent="0.25">
      <c r="A22192"/>
      <c r="B22192"/>
      <c r="C22192"/>
      <c r="D22192"/>
    </row>
    <row r="22193" spans="1:4" ht="15" x14ac:dyDescent="0.25">
      <c r="A22193"/>
      <c r="B22193"/>
      <c r="C22193"/>
      <c r="D22193"/>
    </row>
    <row r="22194" spans="1:4" ht="15" x14ac:dyDescent="0.25">
      <c r="A22194"/>
      <c r="B22194"/>
      <c r="C22194"/>
      <c r="D22194"/>
    </row>
    <row r="22195" spans="1:4" ht="15" x14ac:dyDescent="0.25">
      <c r="A22195"/>
      <c r="B22195"/>
      <c r="C22195"/>
      <c r="D22195"/>
    </row>
    <row r="22196" spans="1:4" ht="15" x14ac:dyDescent="0.25">
      <c r="A22196"/>
      <c r="B22196"/>
      <c r="C22196"/>
      <c r="D22196"/>
    </row>
    <row r="22197" spans="1:4" ht="15" x14ac:dyDescent="0.25">
      <c r="A22197"/>
      <c r="B22197"/>
      <c r="C22197"/>
      <c r="D22197"/>
    </row>
    <row r="22198" spans="1:4" ht="15" x14ac:dyDescent="0.25">
      <c r="A22198"/>
      <c r="B22198"/>
      <c r="C22198"/>
      <c r="D22198"/>
    </row>
    <row r="22199" spans="1:4" ht="15" x14ac:dyDescent="0.25">
      <c r="A22199"/>
      <c r="B22199"/>
      <c r="C22199"/>
      <c r="D22199"/>
    </row>
    <row r="22200" spans="1:4" ht="15" x14ac:dyDescent="0.25">
      <c r="A22200"/>
      <c r="B22200"/>
      <c r="C22200"/>
      <c r="D22200"/>
    </row>
    <row r="22201" spans="1:4" ht="15" x14ac:dyDescent="0.25">
      <c r="A22201"/>
      <c r="B22201"/>
      <c r="C22201"/>
      <c r="D22201"/>
    </row>
    <row r="22202" spans="1:4" ht="15" x14ac:dyDescent="0.25">
      <c r="A22202"/>
      <c r="B22202"/>
      <c r="C22202"/>
      <c r="D22202"/>
    </row>
    <row r="22203" spans="1:4" ht="15" x14ac:dyDescent="0.25">
      <c r="A22203"/>
      <c r="B22203"/>
      <c r="C22203"/>
      <c r="D22203"/>
    </row>
    <row r="22204" spans="1:4" ht="15" x14ac:dyDescent="0.25">
      <c r="A22204"/>
      <c r="B22204"/>
      <c r="C22204"/>
      <c r="D22204"/>
    </row>
    <row r="22205" spans="1:4" ht="15" x14ac:dyDescent="0.25">
      <c r="A22205"/>
      <c r="B22205"/>
      <c r="C22205"/>
      <c r="D22205"/>
    </row>
    <row r="22206" spans="1:4" ht="15" x14ac:dyDescent="0.25">
      <c r="A22206"/>
      <c r="B22206"/>
      <c r="C22206"/>
      <c r="D22206"/>
    </row>
    <row r="22207" spans="1:4" ht="15" x14ac:dyDescent="0.25">
      <c r="A22207"/>
      <c r="B22207"/>
      <c r="C22207"/>
      <c r="D22207"/>
    </row>
    <row r="22208" spans="1:4" ht="15" x14ac:dyDescent="0.25">
      <c r="A22208"/>
      <c r="B22208"/>
      <c r="C22208"/>
      <c r="D22208"/>
    </row>
    <row r="22209" spans="1:4" ht="15" x14ac:dyDescent="0.25">
      <c r="A22209"/>
      <c r="B22209"/>
      <c r="C22209"/>
      <c r="D22209"/>
    </row>
    <row r="22210" spans="1:4" ht="15" x14ac:dyDescent="0.25">
      <c r="A22210"/>
      <c r="B22210"/>
      <c r="C22210"/>
      <c r="D22210"/>
    </row>
    <row r="22211" spans="1:4" ht="15" x14ac:dyDescent="0.25">
      <c r="A22211"/>
      <c r="B22211"/>
      <c r="C22211"/>
      <c r="D22211"/>
    </row>
    <row r="22212" spans="1:4" ht="15" x14ac:dyDescent="0.25">
      <c r="A22212"/>
      <c r="B22212"/>
      <c r="C22212"/>
      <c r="D22212"/>
    </row>
    <row r="22213" spans="1:4" ht="15" x14ac:dyDescent="0.25">
      <c r="A22213"/>
      <c r="B22213"/>
      <c r="C22213"/>
      <c r="D22213"/>
    </row>
    <row r="22214" spans="1:4" ht="15" x14ac:dyDescent="0.25">
      <c r="A22214"/>
      <c r="B22214"/>
      <c r="C22214"/>
      <c r="D22214"/>
    </row>
    <row r="22215" spans="1:4" ht="15" x14ac:dyDescent="0.25">
      <c r="A22215"/>
      <c r="B22215"/>
      <c r="C22215"/>
      <c r="D22215"/>
    </row>
    <row r="22216" spans="1:4" ht="15" x14ac:dyDescent="0.25">
      <c r="A22216"/>
      <c r="B22216"/>
      <c r="C22216"/>
      <c r="D22216"/>
    </row>
    <row r="22217" spans="1:4" ht="15" x14ac:dyDescent="0.25">
      <c r="A22217"/>
      <c r="B22217"/>
      <c r="C22217"/>
      <c r="D22217"/>
    </row>
    <row r="22218" spans="1:4" ht="15" x14ac:dyDescent="0.25">
      <c r="A22218"/>
      <c r="B22218"/>
      <c r="C22218"/>
      <c r="D22218"/>
    </row>
    <row r="22219" spans="1:4" ht="15" x14ac:dyDescent="0.25">
      <c r="A22219"/>
      <c r="B22219"/>
      <c r="C22219"/>
      <c r="D22219"/>
    </row>
    <row r="22220" spans="1:4" ht="15" x14ac:dyDescent="0.25">
      <c r="A22220"/>
      <c r="B22220"/>
      <c r="C22220"/>
      <c r="D22220"/>
    </row>
    <row r="22221" spans="1:4" ht="15" x14ac:dyDescent="0.25">
      <c r="A22221"/>
      <c r="B22221"/>
      <c r="C22221"/>
      <c r="D22221"/>
    </row>
    <row r="22222" spans="1:4" ht="15" x14ac:dyDescent="0.25">
      <c r="A22222"/>
      <c r="B22222"/>
      <c r="C22222"/>
      <c r="D22222"/>
    </row>
    <row r="22223" spans="1:4" ht="15" x14ac:dyDescent="0.25">
      <c r="A22223"/>
      <c r="B22223"/>
      <c r="C22223"/>
      <c r="D22223"/>
    </row>
    <row r="22224" spans="1:4" ht="15" x14ac:dyDescent="0.25">
      <c r="A22224"/>
      <c r="B22224"/>
      <c r="C22224"/>
      <c r="D22224"/>
    </row>
    <row r="22225" spans="1:4" ht="15" x14ac:dyDescent="0.25">
      <c r="A22225"/>
      <c r="B22225"/>
      <c r="C22225"/>
      <c r="D22225"/>
    </row>
    <row r="22226" spans="1:4" ht="15" x14ac:dyDescent="0.25">
      <c r="A22226"/>
      <c r="B22226"/>
      <c r="C22226"/>
      <c r="D22226"/>
    </row>
    <row r="22227" spans="1:4" ht="15" x14ac:dyDescent="0.25">
      <c r="A22227"/>
      <c r="B22227"/>
      <c r="C22227"/>
      <c r="D22227"/>
    </row>
    <row r="22228" spans="1:4" ht="15" x14ac:dyDescent="0.25">
      <c r="A22228"/>
      <c r="B22228"/>
      <c r="C22228"/>
      <c r="D22228"/>
    </row>
    <row r="22229" spans="1:4" ht="15" x14ac:dyDescent="0.25">
      <c r="A22229"/>
      <c r="B22229"/>
      <c r="C22229"/>
      <c r="D22229"/>
    </row>
    <row r="22230" spans="1:4" ht="15" x14ac:dyDescent="0.25">
      <c r="A22230"/>
      <c r="B22230"/>
      <c r="C22230"/>
      <c r="D22230"/>
    </row>
    <row r="22231" spans="1:4" ht="15" x14ac:dyDescent="0.25">
      <c r="A22231"/>
      <c r="B22231"/>
      <c r="C22231"/>
      <c r="D22231"/>
    </row>
    <row r="22232" spans="1:4" ht="15" x14ac:dyDescent="0.25">
      <c r="A22232"/>
      <c r="B22232"/>
      <c r="C22232"/>
      <c r="D22232"/>
    </row>
    <row r="22233" spans="1:4" ht="15" x14ac:dyDescent="0.25">
      <c r="A22233"/>
      <c r="B22233"/>
      <c r="C22233"/>
      <c r="D22233"/>
    </row>
    <row r="22234" spans="1:4" ht="15" x14ac:dyDescent="0.25">
      <c r="A22234"/>
      <c r="B22234"/>
      <c r="C22234"/>
      <c r="D22234"/>
    </row>
    <row r="22235" spans="1:4" ht="15" x14ac:dyDescent="0.25">
      <c r="A22235"/>
      <c r="B22235"/>
      <c r="C22235"/>
      <c r="D22235"/>
    </row>
    <row r="22236" spans="1:4" ht="15" x14ac:dyDescent="0.25">
      <c r="A22236"/>
      <c r="B22236"/>
      <c r="C22236"/>
      <c r="D22236"/>
    </row>
    <row r="22237" spans="1:4" ht="15" x14ac:dyDescent="0.25">
      <c r="A22237"/>
      <c r="B22237"/>
      <c r="C22237"/>
      <c r="D22237"/>
    </row>
    <row r="22238" spans="1:4" ht="15" x14ac:dyDescent="0.25">
      <c r="A22238"/>
      <c r="B22238"/>
      <c r="C22238"/>
      <c r="D22238"/>
    </row>
    <row r="22239" spans="1:4" ht="15" x14ac:dyDescent="0.25">
      <c r="A22239"/>
      <c r="B22239"/>
      <c r="C22239"/>
      <c r="D22239"/>
    </row>
    <row r="22240" spans="1:4" ht="15" x14ac:dyDescent="0.25">
      <c r="A22240"/>
      <c r="B22240"/>
      <c r="C22240"/>
      <c r="D22240"/>
    </row>
    <row r="22241" spans="1:4" ht="15" x14ac:dyDescent="0.25">
      <c r="A22241"/>
      <c r="B22241"/>
      <c r="C22241"/>
      <c r="D22241"/>
    </row>
    <row r="22242" spans="1:4" ht="15" x14ac:dyDescent="0.25">
      <c r="A22242"/>
      <c r="B22242"/>
      <c r="C22242"/>
      <c r="D22242"/>
    </row>
    <row r="22243" spans="1:4" ht="15" x14ac:dyDescent="0.25">
      <c r="A22243"/>
      <c r="B22243"/>
      <c r="C22243"/>
      <c r="D22243"/>
    </row>
    <row r="22244" spans="1:4" ht="15" x14ac:dyDescent="0.25">
      <c r="A22244"/>
      <c r="B22244"/>
      <c r="C22244"/>
      <c r="D22244"/>
    </row>
    <row r="22245" spans="1:4" ht="15" x14ac:dyDescent="0.25">
      <c r="A22245"/>
      <c r="B22245"/>
      <c r="C22245"/>
      <c r="D22245"/>
    </row>
    <row r="22246" spans="1:4" ht="15" x14ac:dyDescent="0.25">
      <c r="A22246"/>
      <c r="B22246"/>
      <c r="C22246"/>
      <c r="D22246"/>
    </row>
    <row r="22247" spans="1:4" ht="15" x14ac:dyDescent="0.25">
      <c r="A22247"/>
      <c r="B22247"/>
      <c r="C22247"/>
      <c r="D22247"/>
    </row>
    <row r="22248" spans="1:4" ht="15" x14ac:dyDescent="0.25">
      <c r="A22248"/>
      <c r="B22248"/>
      <c r="C22248"/>
      <c r="D22248"/>
    </row>
    <row r="22249" spans="1:4" ht="15" x14ac:dyDescent="0.25">
      <c r="A22249"/>
      <c r="B22249"/>
      <c r="C22249"/>
      <c r="D22249"/>
    </row>
    <row r="22250" spans="1:4" ht="15" x14ac:dyDescent="0.25">
      <c r="A22250"/>
      <c r="B22250"/>
      <c r="C22250"/>
      <c r="D22250"/>
    </row>
    <row r="22251" spans="1:4" ht="15" x14ac:dyDescent="0.25">
      <c r="A22251"/>
      <c r="B22251"/>
      <c r="C22251"/>
      <c r="D22251"/>
    </row>
    <row r="22252" spans="1:4" ht="15" x14ac:dyDescent="0.25">
      <c r="A22252"/>
      <c r="B22252"/>
      <c r="C22252"/>
      <c r="D22252"/>
    </row>
    <row r="22253" spans="1:4" ht="15" x14ac:dyDescent="0.25">
      <c r="A22253"/>
      <c r="B22253"/>
      <c r="C22253"/>
      <c r="D22253"/>
    </row>
    <row r="22254" spans="1:4" ht="15" x14ac:dyDescent="0.25">
      <c r="A22254"/>
      <c r="B22254"/>
      <c r="C22254"/>
      <c r="D22254"/>
    </row>
    <row r="22255" spans="1:4" ht="15" x14ac:dyDescent="0.25">
      <c r="A22255"/>
      <c r="B22255"/>
      <c r="C22255"/>
      <c r="D22255"/>
    </row>
    <row r="22256" spans="1:4" ht="15" x14ac:dyDescent="0.25">
      <c r="A22256"/>
      <c r="B22256"/>
      <c r="C22256"/>
      <c r="D22256"/>
    </row>
    <row r="22257" spans="1:4" ht="15" x14ac:dyDescent="0.25">
      <c r="A22257"/>
      <c r="B22257"/>
      <c r="C22257"/>
      <c r="D22257"/>
    </row>
    <row r="22258" spans="1:4" ht="15" x14ac:dyDescent="0.25">
      <c r="A22258"/>
      <c r="B22258"/>
      <c r="C22258"/>
      <c r="D22258"/>
    </row>
    <row r="22259" spans="1:4" ht="15" x14ac:dyDescent="0.25">
      <c r="A22259"/>
      <c r="B22259"/>
      <c r="C22259"/>
      <c r="D22259"/>
    </row>
    <row r="22260" spans="1:4" ht="15" x14ac:dyDescent="0.25">
      <c r="A22260"/>
      <c r="B22260"/>
      <c r="C22260"/>
      <c r="D22260"/>
    </row>
    <row r="22261" spans="1:4" ht="15" x14ac:dyDescent="0.25">
      <c r="A22261"/>
      <c r="B22261"/>
      <c r="C22261"/>
      <c r="D22261"/>
    </row>
    <row r="22262" spans="1:4" ht="15" x14ac:dyDescent="0.25">
      <c r="A22262"/>
      <c r="B22262"/>
      <c r="C22262"/>
      <c r="D22262"/>
    </row>
    <row r="22263" spans="1:4" ht="15" x14ac:dyDescent="0.25">
      <c r="A22263"/>
      <c r="B22263"/>
      <c r="C22263"/>
      <c r="D22263"/>
    </row>
    <row r="22264" spans="1:4" ht="15" x14ac:dyDescent="0.25">
      <c r="A22264"/>
      <c r="B22264"/>
      <c r="C22264"/>
      <c r="D22264"/>
    </row>
    <row r="22265" spans="1:4" ht="15" x14ac:dyDescent="0.25">
      <c r="A22265"/>
      <c r="B22265"/>
      <c r="C22265"/>
      <c r="D22265"/>
    </row>
    <row r="22266" spans="1:4" ht="15" x14ac:dyDescent="0.25">
      <c r="A22266"/>
      <c r="B22266"/>
      <c r="C22266"/>
      <c r="D22266"/>
    </row>
    <row r="22267" spans="1:4" ht="15" x14ac:dyDescent="0.25">
      <c r="A22267"/>
      <c r="B22267"/>
      <c r="C22267"/>
      <c r="D22267"/>
    </row>
    <row r="22268" spans="1:4" ht="15" x14ac:dyDescent="0.25">
      <c r="A22268"/>
      <c r="B22268"/>
      <c r="C22268"/>
      <c r="D22268"/>
    </row>
    <row r="22269" spans="1:4" ht="15" x14ac:dyDescent="0.25">
      <c r="A22269"/>
      <c r="B22269"/>
      <c r="C22269"/>
      <c r="D22269"/>
    </row>
    <row r="22270" spans="1:4" ht="15" x14ac:dyDescent="0.25">
      <c r="A22270"/>
      <c r="B22270"/>
      <c r="C22270"/>
      <c r="D22270"/>
    </row>
    <row r="22271" spans="1:4" ht="15" x14ac:dyDescent="0.25">
      <c r="A22271"/>
      <c r="B22271"/>
      <c r="C22271"/>
      <c r="D22271"/>
    </row>
    <row r="22272" spans="1:4" ht="15" x14ac:dyDescent="0.25">
      <c r="A22272"/>
      <c r="B22272"/>
      <c r="C22272"/>
      <c r="D22272"/>
    </row>
    <row r="22273" spans="1:4" ht="15" x14ac:dyDescent="0.25">
      <c r="A22273"/>
      <c r="B22273"/>
      <c r="C22273"/>
      <c r="D22273"/>
    </row>
    <row r="22274" spans="1:4" ht="15" x14ac:dyDescent="0.25">
      <c r="A22274"/>
      <c r="B22274"/>
      <c r="C22274"/>
      <c r="D22274"/>
    </row>
    <row r="22275" spans="1:4" ht="15" x14ac:dyDescent="0.25">
      <c r="A22275"/>
      <c r="B22275"/>
      <c r="C22275"/>
      <c r="D22275"/>
    </row>
    <row r="22276" spans="1:4" ht="15" x14ac:dyDescent="0.25">
      <c r="A22276"/>
      <c r="B22276"/>
      <c r="C22276"/>
      <c r="D22276"/>
    </row>
    <row r="22277" spans="1:4" ht="15" x14ac:dyDescent="0.25">
      <c r="A22277"/>
      <c r="B22277"/>
      <c r="C22277"/>
      <c r="D22277"/>
    </row>
    <row r="22278" spans="1:4" ht="15" x14ac:dyDescent="0.25">
      <c r="A22278"/>
      <c r="B22278"/>
      <c r="C22278"/>
      <c r="D22278"/>
    </row>
    <row r="22279" spans="1:4" ht="15" x14ac:dyDescent="0.25">
      <c r="A22279"/>
      <c r="B22279"/>
      <c r="C22279"/>
      <c r="D22279"/>
    </row>
    <row r="22280" spans="1:4" ht="15" x14ac:dyDescent="0.25">
      <c r="A22280"/>
      <c r="B22280"/>
      <c r="C22280"/>
      <c r="D22280"/>
    </row>
    <row r="22281" spans="1:4" ht="15" x14ac:dyDescent="0.25">
      <c r="A22281"/>
      <c r="B22281"/>
      <c r="C22281"/>
      <c r="D22281"/>
    </row>
    <row r="22282" spans="1:4" ht="15" x14ac:dyDescent="0.25">
      <c r="A22282"/>
      <c r="B22282"/>
      <c r="C22282"/>
      <c r="D22282"/>
    </row>
    <row r="22283" spans="1:4" ht="15" x14ac:dyDescent="0.25">
      <c r="A22283"/>
      <c r="B22283"/>
      <c r="C22283"/>
      <c r="D22283"/>
    </row>
    <row r="22284" spans="1:4" ht="15" x14ac:dyDescent="0.25">
      <c r="A22284"/>
      <c r="B22284"/>
      <c r="C22284"/>
      <c r="D22284"/>
    </row>
    <row r="22285" spans="1:4" ht="15" x14ac:dyDescent="0.25">
      <c r="A22285"/>
      <c r="B22285"/>
      <c r="C22285"/>
      <c r="D22285"/>
    </row>
    <row r="22286" spans="1:4" ht="15" x14ac:dyDescent="0.25">
      <c r="A22286"/>
      <c r="B22286"/>
      <c r="C22286"/>
      <c r="D22286"/>
    </row>
    <row r="22287" spans="1:4" ht="15" x14ac:dyDescent="0.25">
      <c r="A22287"/>
      <c r="B22287"/>
      <c r="C22287"/>
      <c r="D22287"/>
    </row>
    <row r="22288" spans="1:4" ht="15" x14ac:dyDescent="0.25">
      <c r="A22288"/>
      <c r="B22288"/>
      <c r="C22288"/>
      <c r="D22288"/>
    </row>
    <row r="22289" spans="1:4" ht="15" x14ac:dyDescent="0.25">
      <c r="A22289"/>
      <c r="B22289"/>
      <c r="C22289"/>
      <c r="D22289"/>
    </row>
    <row r="22290" spans="1:4" ht="15" x14ac:dyDescent="0.25">
      <c r="A22290"/>
      <c r="B22290"/>
      <c r="C22290"/>
      <c r="D22290"/>
    </row>
    <row r="22291" spans="1:4" ht="15" x14ac:dyDescent="0.25">
      <c r="A22291"/>
      <c r="B22291"/>
      <c r="C22291"/>
      <c r="D22291"/>
    </row>
    <row r="22292" spans="1:4" ht="15" x14ac:dyDescent="0.25">
      <c r="A22292"/>
      <c r="B22292"/>
      <c r="C22292"/>
      <c r="D22292"/>
    </row>
    <row r="22293" spans="1:4" ht="15" x14ac:dyDescent="0.25">
      <c r="A22293"/>
      <c r="B22293"/>
      <c r="C22293"/>
      <c r="D22293"/>
    </row>
    <row r="22294" spans="1:4" ht="15" x14ac:dyDescent="0.25">
      <c r="A22294"/>
      <c r="B22294"/>
      <c r="C22294"/>
      <c r="D22294"/>
    </row>
    <row r="22295" spans="1:4" ht="15" x14ac:dyDescent="0.25">
      <c r="A22295"/>
      <c r="B22295"/>
      <c r="C22295"/>
      <c r="D22295"/>
    </row>
    <row r="22296" spans="1:4" ht="15" x14ac:dyDescent="0.25">
      <c r="A22296"/>
      <c r="B22296"/>
      <c r="C22296"/>
      <c r="D22296"/>
    </row>
    <row r="22297" spans="1:4" ht="15" x14ac:dyDescent="0.25">
      <c r="A22297"/>
      <c r="B22297"/>
      <c r="C22297"/>
      <c r="D22297"/>
    </row>
    <row r="22298" spans="1:4" ht="15" x14ac:dyDescent="0.25">
      <c r="A22298"/>
      <c r="B22298"/>
      <c r="C22298"/>
      <c r="D22298"/>
    </row>
    <row r="22299" spans="1:4" ht="15" x14ac:dyDescent="0.25">
      <c r="A22299"/>
      <c r="B22299"/>
      <c r="C22299"/>
      <c r="D22299"/>
    </row>
    <row r="22300" spans="1:4" ht="15" x14ac:dyDescent="0.25">
      <c r="A22300"/>
      <c r="B22300"/>
      <c r="C22300"/>
      <c r="D22300"/>
    </row>
    <row r="22301" spans="1:4" ht="15" x14ac:dyDescent="0.25">
      <c r="A22301"/>
      <c r="B22301"/>
      <c r="C22301"/>
      <c r="D22301"/>
    </row>
    <row r="22302" spans="1:4" ht="15" x14ac:dyDescent="0.25">
      <c r="A22302"/>
      <c r="B22302"/>
      <c r="C22302"/>
      <c r="D22302"/>
    </row>
    <row r="22303" spans="1:4" ht="15" x14ac:dyDescent="0.25">
      <c r="A22303"/>
      <c r="B22303"/>
      <c r="C22303"/>
      <c r="D22303"/>
    </row>
    <row r="22304" spans="1:4" ht="15" x14ac:dyDescent="0.25">
      <c r="A22304"/>
      <c r="B22304"/>
      <c r="C22304"/>
      <c r="D22304"/>
    </row>
    <row r="22305" spans="1:4" ht="15" x14ac:dyDescent="0.25">
      <c r="A22305"/>
      <c r="B22305"/>
      <c r="C22305"/>
      <c r="D22305"/>
    </row>
    <row r="22306" spans="1:4" ht="15" x14ac:dyDescent="0.25">
      <c r="A22306"/>
      <c r="B22306"/>
      <c r="C22306"/>
      <c r="D22306"/>
    </row>
    <row r="22307" spans="1:4" ht="15" x14ac:dyDescent="0.25">
      <c r="A22307"/>
      <c r="B22307"/>
      <c r="C22307"/>
      <c r="D22307"/>
    </row>
    <row r="22308" spans="1:4" ht="15" x14ac:dyDescent="0.25">
      <c r="A22308"/>
      <c r="B22308"/>
      <c r="C22308"/>
      <c r="D22308"/>
    </row>
    <row r="22309" spans="1:4" ht="15" x14ac:dyDescent="0.25">
      <c r="A22309"/>
      <c r="B22309"/>
      <c r="C22309"/>
      <c r="D22309"/>
    </row>
    <row r="22310" spans="1:4" ht="15" x14ac:dyDescent="0.25">
      <c r="A22310"/>
      <c r="B22310"/>
      <c r="C22310"/>
      <c r="D22310"/>
    </row>
    <row r="22311" spans="1:4" ht="15" x14ac:dyDescent="0.25">
      <c r="A22311"/>
      <c r="B22311"/>
      <c r="C22311"/>
      <c r="D22311"/>
    </row>
    <row r="22312" spans="1:4" ht="15" x14ac:dyDescent="0.25">
      <c r="A22312"/>
      <c r="B22312"/>
      <c r="C22312"/>
      <c r="D22312"/>
    </row>
    <row r="22313" spans="1:4" ht="15" x14ac:dyDescent="0.25">
      <c r="A22313"/>
      <c r="B22313"/>
      <c r="C22313"/>
      <c r="D22313"/>
    </row>
    <row r="22314" spans="1:4" ht="15" x14ac:dyDescent="0.25">
      <c r="A22314"/>
      <c r="B22314"/>
      <c r="C22314"/>
      <c r="D22314"/>
    </row>
    <row r="22315" spans="1:4" ht="15" x14ac:dyDescent="0.25">
      <c r="A22315"/>
      <c r="B22315"/>
      <c r="C22315"/>
      <c r="D22315"/>
    </row>
    <row r="22316" spans="1:4" ht="15" x14ac:dyDescent="0.25">
      <c r="A22316"/>
      <c r="B22316"/>
      <c r="C22316"/>
      <c r="D22316"/>
    </row>
    <row r="22317" spans="1:4" ht="15" x14ac:dyDescent="0.25">
      <c r="A22317"/>
      <c r="B22317"/>
      <c r="C22317"/>
      <c r="D22317"/>
    </row>
    <row r="22318" spans="1:4" ht="15" x14ac:dyDescent="0.25">
      <c r="A22318"/>
      <c r="B22318"/>
      <c r="C22318"/>
      <c r="D22318"/>
    </row>
    <row r="22319" spans="1:4" ht="15" x14ac:dyDescent="0.25">
      <c r="A22319"/>
      <c r="B22319"/>
      <c r="C22319"/>
      <c r="D22319"/>
    </row>
    <row r="22320" spans="1:4" ht="15" x14ac:dyDescent="0.25">
      <c r="A22320"/>
      <c r="B22320"/>
      <c r="C22320"/>
      <c r="D22320"/>
    </row>
    <row r="22321" spans="1:4" ht="15" x14ac:dyDescent="0.25">
      <c r="A22321"/>
      <c r="B22321"/>
      <c r="C22321"/>
      <c r="D22321"/>
    </row>
    <row r="22322" spans="1:4" ht="15" x14ac:dyDescent="0.25">
      <c r="A22322"/>
      <c r="B22322"/>
      <c r="C22322"/>
      <c r="D22322"/>
    </row>
    <row r="22323" spans="1:4" ht="15" x14ac:dyDescent="0.25">
      <c r="A22323"/>
      <c r="B22323"/>
      <c r="C22323"/>
      <c r="D22323"/>
    </row>
    <row r="22324" spans="1:4" ht="15" x14ac:dyDescent="0.25">
      <c r="A22324"/>
      <c r="B22324"/>
      <c r="C22324"/>
      <c r="D22324"/>
    </row>
    <row r="22325" spans="1:4" ht="15" x14ac:dyDescent="0.25">
      <c r="A22325"/>
      <c r="B22325"/>
      <c r="C22325"/>
      <c r="D22325"/>
    </row>
    <row r="22326" spans="1:4" ht="15" x14ac:dyDescent="0.25">
      <c r="A22326"/>
      <c r="B22326"/>
      <c r="C22326"/>
      <c r="D22326"/>
    </row>
    <row r="22327" spans="1:4" ht="15" x14ac:dyDescent="0.25">
      <c r="A22327"/>
      <c r="B22327"/>
      <c r="C22327"/>
      <c r="D22327"/>
    </row>
    <row r="22328" spans="1:4" ht="15" x14ac:dyDescent="0.25">
      <c r="A22328"/>
      <c r="B22328"/>
      <c r="C22328"/>
      <c r="D22328"/>
    </row>
    <row r="22329" spans="1:4" ht="15" x14ac:dyDescent="0.25">
      <c r="A22329"/>
      <c r="B22329"/>
      <c r="C22329"/>
      <c r="D22329"/>
    </row>
    <row r="22330" spans="1:4" ht="15" x14ac:dyDescent="0.25">
      <c r="A22330"/>
      <c r="B22330"/>
      <c r="C22330"/>
      <c r="D22330"/>
    </row>
    <row r="22331" spans="1:4" ht="15" x14ac:dyDescent="0.25">
      <c r="A22331"/>
      <c r="B22331"/>
      <c r="C22331"/>
      <c r="D22331"/>
    </row>
    <row r="22332" spans="1:4" ht="15" x14ac:dyDescent="0.25">
      <c r="A22332"/>
      <c r="B22332"/>
      <c r="C22332"/>
      <c r="D22332"/>
    </row>
    <row r="22333" spans="1:4" ht="15" x14ac:dyDescent="0.25">
      <c r="A22333"/>
      <c r="B22333"/>
      <c r="C22333"/>
      <c r="D22333"/>
    </row>
    <row r="22334" spans="1:4" ht="15" x14ac:dyDescent="0.25">
      <c r="A22334"/>
      <c r="B22334"/>
      <c r="C22334"/>
      <c r="D22334"/>
    </row>
    <row r="22335" spans="1:4" ht="15" x14ac:dyDescent="0.25">
      <c r="A22335"/>
      <c r="B22335"/>
      <c r="C22335"/>
      <c r="D22335"/>
    </row>
    <row r="22336" spans="1:4" ht="15" x14ac:dyDescent="0.25">
      <c r="A22336"/>
      <c r="B22336"/>
      <c r="C22336"/>
      <c r="D22336"/>
    </row>
    <row r="22337" spans="1:4" ht="15" x14ac:dyDescent="0.25">
      <c r="A22337"/>
      <c r="B22337"/>
      <c r="C22337"/>
      <c r="D22337"/>
    </row>
    <row r="22338" spans="1:4" ht="15" x14ac:dyDescent="0.25">
      <c r="A22338"/>
      <c r="B22338"/>
      <c r="C22338"/>
      <c r="D22338"/>
    </row>
    <row r="22339" spans="1:4" ht="15" x14ac:dyDescent="0.25">
      <c r="A22339"/>
      <c r="B22339"/>
      <c r="C22339"/>
      <c r="D22339"/>
    </row>
    <row r="22340" spans="1:4" ht="15" x14ac:dyDescent="0.25">
      <c r="A22340"/>
      <c r="B22340"/>
      <c r="C22340"/>
      <c r="D22340"/>
    </row>
    <row r="22341" spans="1:4" ht="15" x14ac:dyDescent="0.25">
      <c r="A22341"/>
      <c r="B22341"/>
      <c r="C22341"/>
      <c r="D22341"/>
    </row>
    <row r="22342" spans="1:4" ht="15" x14ac:dyDescent="0.25">
      <c r="A22342"/>
      <c r="B22342"/>
      <c r="C22342"/>
      <c r="D22342"/>
    </row>
    <row r="22343" spans="1:4" ht="15" x14ac:dyDescent="0.25">
      <c r="A22343"/>
      <c r="B22343"/>
      <c r="C22343"/>
      <c r="D22343"/>
    </row>
    <row r="22344" spans="1:4" ht="15" x14ac:dyDescent="0.25">
      <c r="A22344"/>
      <c r="B22344"/>
      <c r="C22344"/>
      <c r="D22344"/>
    </row>
    <row r="22345" spans="1:4" ht="15" x14ac:dyDescent="0.25">
      <c r="A22345"/>
      <c r="B22345"/>
      <c r="C22345"/>
      <c r="D22345"/>
    </row>
    <row r="22346" spans="1:4" ht="15" x14ac:dyDescent="0.25">
      <c r="A22346"/>
      <c r="B22346"/>
      <c r="C22346"/>
      <c r="D22346"/>
    </row>
    <row r="22347" spans="1:4" ht="15" x14ac:dyDescent="0.25">
      <c r="A22347"/>
      <c r="B22347"/>
      <c r="C22347"/>
      <c r="D22347"/>
    </row>
    <row r="22348" spans="1:4" ht="15" x14ac:dyDescent="0.25">
      <c r="A22348"/>
      <c r="B22348"/>
      <c r="C22348"/>
      <c r="D22348"/>
    </row>
    <row r="22349" spans="1:4" ht="15" x14ac:dyDescent="0.25">
      <c r="A22349"/>
      <c r="B22349"/>
      <c r="C22349"/>
      <c r="D22349"/>
    </row>
    <row r="22350" spans="1:4" ht="15" x14ac:dyDescent="0.25">
      <c r="A22350"/>
      <c r="B22350"/>
      <c r="C22350"/>
      <c r="D22350"/>
    </row>
    <row r="22351" spans="1:4" ht="15" x14ac:dyDescent="0.25">
      <c r="A22351"/>
      <c r="B22351"/>
      <c r="C22351"/>
      <c r="D22351"/>
    </row>
    <row r="22352" spans="1:4" ht="15" x14ac:dyDescent="0.25">
      <c r="A22352"/>
      <c r="B22352"/>
      <c r="C22352"/>
      <c r="D22352"/>
    </row>
    <row r="22353" spans="1:4" ht="15" x14ac:dyDescent="0.25">
      <c r="A22353"/>
      <c r="B22353"/>
      <c r="C22353"/>
      <c r="D22353"/>
    </row>
    <row r="22354" spans="1:4" ht="15" x14ac:dyDescent="0.25">
      <c r="A22354"/>
      <c r="B22354"/>
      <c r="C22354"/>
      <c r="D22354"/>
    </row>
    <row r="22355" spans="1:4" ht="15" x14ac:dyDescent="0.25">
      <c r="A22355"/>
      <c r="B22355"/>
      <c r="C22355"/>
      <c r="D22355"/>
    </row>
    <row r="22356" spans="1:4" ht="15" x14ac:dyDescent="0.25">
      <c r="A22356"/>
      <c r="B22356"/>
      <c r="C22356"/>
      <c r="D22356"/>
    </row>
    <row r="22357" spans="1:4" ht="15" x14ac:dyDescent="0.25">
      <c r="A22357"/>
      <c r="B22357"/>
      <c r="C22357"/>
      <c r="D22357"/>
    </row>
    <row r="22358" spans="1:4" ht="15" x14ac:dyDescent="0.25">
      <c r="A22358"/>
      <c r="B22358"/>
      <c r="C22358"/>
      <c r="D22358"/>
    </row>
    <row r="22359" spans="1:4" ht="15" x14ac:dyDescent="0.25">
      <c r="A22359"/>
      <c r="B22359"/>
      <c r="C22359"/>
      <c r="D22359"/>
    </row>
    <row r="22360" spans="1:4" ht="15" x14ac:dyDescent="0.25">
      <c r="A22360"/>
      <c r="B22360"/>
      <c r="C22360"/>
      <c r="D22360"/>
    </row>
    <row r="22361" spans="1:4" ht="15" x14ac:dyDescent="0.25">
      <c r="A22361"/>
      <c r="B22361"/>
      <c r="C22361"/>
      <c r="D22361"/>
    </row>
    <row r="22362" spans="1:4" ht="15" x14ac:dyDescent="0.25">
      <c r="A22362"/>
      <c r="B22362"/>
      <c r="C22362"/>
      <c r="D22362"/>
    </row>
    <row r="22363" spans="1:4" ht="15" x14ac:dyDescent="0.25">
      <c r="A22363"/>
      <c r="B22363"/>
      <c r="C22363"/>
      <c r="D22363"/>
    </row>
    <row r="22364" spans="1:4" ht="15" x14ac:dyDescent="0.25">
      <c r="A22364"/>
      <c r="B22364"/>
      <c r="C22364"/>
      <c r="D22364"/>
    </row>
    <row r="22365" spans="1:4" ht="15" x14ac:dyDescent="0.25">
      <c r="A22365"/>
      <c r="B22365"/>
      <c r="C22365"/>
      <c r="D22365"/>
    </row>
    <row r="22366" spans="1:4" ht="15" x14ac:dyDescent="0.25">
      <c r="A22366"/>
      <c r="B22366"/>
      <c r="C22366"/>
      <c r="D22366"/>
    </row>
    <row r="22367" spans="1:4" ht="15" x14ac:dyDescent="0.25">
      <c r="A22367"/>
      <c r="B22367"/>
      <c r="C22367"/>
      <c r="D22367"/>
    </row>
    <row r="22368" spans="1:4" ht="15" x14ac:dyDescent="0.25">
      <c r="A22368"/>
      <c r="B22368"/>
      <c r="C22368"/>
      <c r="D22368"/>
    </row>
    <row r="22369" spans="1:4" ht="15" x14ac:dyDescent="0.25">
      <c r="A22369"/>
      <c r="B22369"/>
      <c r="C22369"/>
      <c r="D22369"/>
    </row>
    <row r="22370" spans="1:4" ht="15" x14ac:dyDescent="0.25">
      <c r="A22370"/>
      <c r="B22370"/>
      <c r="C22370"/>
      <c r="D22370"/>
    </row>
    <row r="22371" spans="1:4" ht="15" x14ac:dyDescent="0.25">
      <c r="A22371"/>
      <c r="B22371"/>
      <c r="C22371"/>
      <c r="D22371"/>
    </row>
    <row r="22372" spans="1:4" ht="15" x14ac:dyDescent="0.25">
      <c r="A22372"/>
      <c r="B22372"/>
      <c r="C22372"/>
      <c r="D22372"/>
    </row>
    <row r="22373" spans="1:4" ht="15" x14ac:dyDescent="0.25">
      <c r="A22373"/>
      <c r="B22373"/>
      <c r="C22373"/>
      <c r="D22373"/>
    </row>
    <row r="22374" spans="1:4" ht="15" x14ac:dyDescent="0.25">
      <c r="A22374"/>
      <c r="B22374"/>
      <c r="C22374"/>
      <c r="D22374"/>
    </row>
    <row r="22375" spans="1:4" ht="15" x14ac:dyDescent="0.25">
      <c r="A22375"/>
      <c r="B22375"/>
      <c r="C22375"/>
      <c r="D22375"/>
    </row>
    <row r="22376" spans="1:4" ht="15" x14ac:dyDescent="0.25">
      <c r="A22376"/>
      <c r="B22376"/>
      <c r="C22376"/>
      <c r="D22376"/>
    </row>
    <row r="22377" spans="1:4" ht="15" x14ac:dyDescent="0.25">
      <c r="A22377"/>
      <c r="B22377"/>
      <c r="C22377"/>
      <c r="D22377"/>
    </row>
    <row r="22378" spans="1:4" ht="15" x14ac:dyDescent="0.25">
      <c r="A22378"/>
      <c r="B22378"/>
      <c r="C22378"/>
      <c r="D22378"/>
    </row>
    <row r="22379" spans="1:4" ht="15" x14ac:dyDescent="0.25">
      <c r="A22379"/>
      <c r="B22379"/>
      <c r="C22379"/>
      <c r="D22379"/>
    </row>
    <row r="22380" spans="1:4" ht="15" x14ac:dyDescent="0.25">
      <c r="A22380"/>
      <c r="B22380"/>
      <c r="C22380"/>
      <c r="D22380"/>
    </row>
    <row r="22381" spans="1:4" ht="15" x14ac:dyDescent="0.25">
      <c r="A22381"/>
      <c r="B22381"/>
      <c r="C22381"/>
      <c r="D22381"/>
    </row>
    <row r="22382" spans="1:4" ht="15" x14ac:dyDescent="0.25">
      <c r="A22382"/>
      <c r="B22382"/>
      <c r="C22382"/>
      <c r="D22382"/>
    </row>
    <row r="22383" spans="1:4" ht="15" x14ac:dyDescent="0.25">
      <c r="A22383"/>
      <c r="B22383"/>
      <c r="C22383"/>
      <c r="D22383"/>
    </row>
    <row r="22384" spans="1:4" ht="15" x14ac:dyDescent="0.25">
      <c r="A22384"/>
      <c r="B22384"/>
      <c r="C22384"/>
      <c r="D22384"/>
    </row>
    <row r="22385" spans="1:4" ht="15" x14ac:dyDescent="0.25">
      <c r="A22385"/>
      <c r="B22385"/>
      <c r="C22385"/>
      <c r="D22385"/>
    </row>
    <row r="22386" spans="1:4" ht="15" x14ac:dyDescent="0.25">
      <c r="A22386"/>
      <c r="B22386"/>
      <c r="C22386"/>
      <c r="D22386"/>
    </row>
    <row r="22387" spans="1:4" ht="15" x14ac:dyDescent="0.25">
      <c r="A22387"/>
      <c r="B22387"/>
      <c r="C22387"/>
      <c r="D22387"/>
    </row>
    <row r="22388" spans="1:4" ht="15" x14ac:dyDescent="0.25">
      <c r="A22388"/>
      <c r="B22388"/>
      <c r="C22388"/>
      <c r="D22388"/>
    </row>
    <row r="22389" spans="1:4" ht="15" x14ac:dyDescent="0.25">
      <c r="A22389"/>
      <c r="B22389"/>
      <c r="C22389"/>
      <c r="D22389"/>
    </row>
    <row r="22390" spans="1:4" ht="15" x14ac:dyDescent="0.25">
      <c r="A22390"/>
      <c r="B22390"/>
      <c r="C22390"/>
      <c r="D22390"/>
    </row>
    <row r="22391" spans="1:4" ht="15" x14ac:dyDescent="0.25">
      <c r="A22391"/>
      <c r="B22391"/>
      <c r="C22391"/>
      <c r="D22391"/>
    </row>
    <row r="22392" spans="1:4" ht="15" x14ac:dyDescent="0.25">
      <c r="A22392"/>
      <c r="B22392"/>
      <c r="C22392"/>
      <c r="D22392"/>
    </row>
    <row r="22393" spans="1:4" ht="15" x14ac:dyDescent="0.25">
      <c r="A22393"/>
      <c r="B22393"/>
      <c r="C22393"/>
      <c r="D22393"/>
    </row>
    <row r="22394" spans="1:4" ht="15" x14ac:dyDescent="0.25">
      <c r="A22394"/>
      <c r="B22394"/>
      <c r="C22394"/>
      <c r="D22394"/>
    </row>
    <row r="22395" spans="1:4" ht="15" x14ac:dyDescent="0.25">
      <c r="A22395"/>
      <c r="B22395"/>
      <c r="C22395"/>
      <c r="D22395"/>
    </row>
    <row r="22396" spans="1:4" ht="15" x14ac:dyDescent="0.25">
      <c r="A22396"/>
      <c r="B22396"/>
      <c r="C22396"/>
      <c r="D22396"/>
    </row>
    <row r="22397" spans="1:4" ht="15" x14ac:dyDescent="0.25">
      <c r="A22397"/>
      <c r="B22397"/>
      <c r="C22397"/>
      <c r="D22397"/>
    </row>
    <row r="22398" spans="1:4" ht="15" x14ac:dyDescent="0.25">
      <c r="A22398"/>
      <c r="B22398"/>
      <c r="C22398"/>
      <c r="D22398"/>
    </row>
    <row r="22399" spans="1:4" ht="15" x14ac:dyDescent="0.25">
      <c r="A22399"/>
      <c r="B22399"/>
      <c r="C22399"/>
      <c r="D22399"/>
    </row>
    <row r="22400" spans="1:4" ht="15" x14ac:dyDescent="0.25">
      <c r="A22400"/>
      <c r="B22400"/>
      <c r="C22400"/>
      <c r="D22400"/>
    </row>
    <row r="22401" spans="1:4" ht="15" x14ac:dyDescent="0.25">
      <c r="A22401"/>
      <c r="B22401"/>
      <c r="C22401"/>
      <c r="D22401"/>
    </row>
    <row r="22402" spans="1:4" ht="15" x14ac:dyDescent="0.25">
      <c r="A22402"/>
      <c r="B22402"/>
      <c r="C22402"/>
      <c r="D22402"/>
    </row>
    <row r="22403" spans="1:4" ht="15" x14ac:dyDescent="0.25">
      <c r="A22403"/>
      <c r="B22403"/>
      <c r="C22403"/>
      <c r="D22403"/>
    </row>
    <row r="22404" spans="1:4" ht="15" x14ac:dyDescent="0.25">
      <c r="A22404"/>
      <c r="B22404"/>
      <c r="C22404"/>
      <c r="D22404"/>
    </row>
    <row r="22405" spans="1:4" ht="15" x14ac:dyDescent="0.25">
      <c r="A22405"/>
      <c r="B22405"/>
      <c r="C22405"/>
      <c r="D22405"/>
    </row>
    <row r="22406" spans="1:4" ht="15" x14ac:dyDescent="0.25">
      <c r="A22406"/>
      <c r="B22406"/>
      <c r="C22406"/>
      <c r="D22406"/>
    </row>
    <row r="22407" spans="1:4" ht="15" x14ac:dyDescent="0.25">
      <c r="A22407"/>
      <c r="B22407"/>
      <c r="C22407"/>
      <c r="D22407"/>
    </row>
    <row r="22408" spans="1:4" ht="15" x14ac:dyDescent="0.25">
      <c r="A22408"/>
      <c r="B22408"/>
      <c r="C22408"/>
      <c r="D22408"/>
    </row>
    <row r="22409" spans="1:4" ht="15" x14ac:dyDescent="0.25">
      <c r="A22409"/>
      <c r="B22409"/>
      <c r="C22409"/>
      <c r="D22409"/>
    </row>
    <row r="22410" spans="1:4" ht="15" x14ac:dyDescent="0.25">
      <c r="A22410"/>
      <c r="B22410"/>
      <c r="C22410"/>
      <c r="D22410"/>
    </row>
    <row r="22411" spans="1:4" ht="15" x14ac:dyDescent="0.25">
      <c r="A22411"/>
      <c r="B22411"/>
      <c r="C22411"/>
      <c r="D22411"/>
    </row>
    <row r="22412" spans="1:4" ht="15" x14ac:dyDescent="0.25">
      <c r="A22412"/>
      <c r="B22412"/>
      <c r="C22412"/>
      <c r="D22412"/>
    </row>
    <row r="22413" spans="1:4" ht="15" x14ac:dyDescent="0.25">
      <c r="A22413"/>
      <c r="B22413"/>
      <c r="C22413"/>
      <c r="D22413"/>
    </row>
    <row r="22414" spans="1:4" ht="15" x14ac:dyDescent="0.25">
      <c r="A22414"/>
      <c r="B22414"/>
      <c r="C22414"/>
      <c r="D22414"/>
    </row>
    <row r="22415" spans="1:4" ht="15" x14ac:dyDescent="0.25">
      <c r="A22415"/>
      <c r="B22415"/>
      <c r="C22415"/>
      <c r="D22415"/>
    </row>
    <row r="22416" spans="1:4" ht="15" x14ac:dyDescent="0.25">
      <c r="A22416"/>
      <c r="B22416"/>
      <c r="C22416"/>
      <c r="D22416"/>
    </row>
    <row r="22417" spans="1:4" ht="15" x14ac:dyDescent="0.25">
      <c r="A22417"/>
      <c r="B22417"/>
      <c r="C22417"/>
      <c r="D22417"/>
    </row>
    <row r="22418" spans="1:4" ht="15" x14ac:dyDescent="0.25">
      <c r="A22418"/>
      <c r="B22418"/>
      <c r="C22418"/>
      <c r="D22418"/>
    </row>
    <row r="22419" spans="1:4" ht="15" x14ac:dyDescent="0.25">
      <c r="A22419"/>
      <c r="B22419"/>
      <c r="C22419"/>
      <c r="D22419"/>
    </row>
    <row r="22420" spans="1:4" ht="15" x14ac:dyDescent="0.25">
      <c r="A22420"/>
      <c r="B22420"/>
      <c r="C22420"/>
      <c r="D22420"/>
    </row>
    <row r="22421" spans="1:4" ht="15" x14ac:dyDescent="0.25">
      <c r="A22421"/>
      <c r="B22421"/>
      <c r="C22421"/>
      <c r="D22421"/>
    </row>
    <row r="22422" spans="1:4" ht="15" x14ac:dyDescent="0.25">
      <c r="A22422"/>
      <c r="B22422"/>
      <c r="C22422"/>
      <c r="D22422"/>
    </row>
    <row r="22423" spans="1:4" ht="15" x14ac:dyDescent="0.25">
      <c r="A22423"/>
      <c r="B22423"/>
      <c r="C22423"/>
      <c r="D22423"/>
    </row>
    <row r="22424" spans="1:4" ht="15" x14ac:dyDescent="0.25">
      <c r="A22424"/>
      <c r="B22424"/>
      <c r="C22424"/>
      <c r="D22424"/>
    </row>
    <row r="22425" spans="1:4" ht="15" x14ac:dyDescent="0.25">
      <c r="A22425"/>
      <c r="B22425"/>
      <c r="C22425"/>
      <c r="D22425"/>
    </row>
    <row r="22426" spans="1:4" ht="15" x14ac:dyDescent="0.25">
      <c r="A22426"/>
      <c r="B22426"/>
      <c r="C22426"/>
      <c r="D22426"/>
    </row>
    <row r="22427" spans="1:4" ht="15" x14ac:dyDescent="0.25">
      <c r="A22427"/>
      <c r="B22427"/>
      <c r="C22427"/>
      <c r="D22427"/>
    </row>
    <row r="22428" spans="1:4" ht="15" x14ac:dyDescent="0.25">
      <c r="A22428"/>
      <c r="B22428"/>
      <c r="C22428"/>
      <c r="D22428"/>
    </row>
    <row r="22429" spans="1:4" ht="15" x14ac:dyDescent="0.25">
      <c r="A22429"/>
      <c r="B22429"/>
      <c r="C22429"/>
      <c r="D22429"/>
    </row>
    <row r="22430" spans="1:4" ht="15" x14ac:dyDescent="0.25">
      <c r="A22430"/>
      <c r="B22430"/>
      <c r="C22430"/>
      <c r="D22430"/>
    </row>
    <row r="22431" spans="1:4" ht="15" x14ac:dyDescent="0.25">
      <c r="A22431"/>
      <c r="B22431"/>
      <c r="C22431"/>
      <c r="D22431"/>
    </row>
    <row r="22432" spans="1:4" ht="15" x14ac:dyDescent="0.25">
      <c r="A22432"/>
      <c r="B22432"/>
      <c r="C22432"/>
      <c r="D22432"/>
    </row>
    <row r="22433" spans="1:4" ht="15" x14ac:dyDescent="0.25">
      <c r="A22433"/>
      <c r="B22433"/>
      <c r="C22433"/>
      <c r="D22433"/>
    </row>
    <row r="22434" spans="1:4" ht="15" x14ac:dyDescent="0.25">
      <c r="A22434"/>
      <c r="B22434"/>
      <c r="C22434"/>
      <c r="D22434"/>
    </row>
    <row r="22435" spans="1:4" ht="15" x14ac:dyDescent="0.25">
      <c r="A22435"/>
      <c r="B22435"/>
      <c r="C22435"/>
      <c r="D22435"/>
    </row>
    <row r="22436" spans="1:4" ht="15" x14ac:dyDescent="0.25">
      <c r="A22436"/>
      <c r="B22436"/>
      <c r="C22436"/>
      <c r="D22436"/>
    </row>
    <row r="22437" spans="1:4" ht="15" x14ac:dyDescent="0.25">
      <c r="A22437"/>
      <c r="B22437"/>
      <c r="C22437"/>
      <c r="D22437"/>
    </row>
    <row r="22438" spans="1:4" ht="15" x14ac:dyDescent="0.25">
      <c r="A22438"/>
      <c r="B22438"/>
      <c r="C22438"/>
      <c r="D22438"/>
    </row>
    <row r="22439" spans="1:4" ht="15" x14ac:dyDescent="0.25">
      <c r="A22439"/>
      <c r="B22439"/>
      <c r="C22439"/>
      <c r="D22439"/>
    </row>
    <row r="22440" spans="1:4" ht="15" x14ac:dyDescent="0.25">
      <c r="A22440"/>
      <c r="B22440"/>
      <c r="C22440"/>
      <c r="D22440"/>
    </row>
    <row r="22441" spans="1:4" ht="15" x14ac:dyDescent="0.25">
      <c r="A22441"/>
      <c r="B22441"/>
      <c r="C22441"/>
      <c r="D22441"/>
    </row>
    <row r="22442" spans="1:4" ht="15" x14ac:dyDescent="0.25">
      <c r="A22442"/>
      <c r="B22442"/>
      <c r="C22442"/>
      <c r="D22442"/>
    </row>
    <row r="22443" spans="1:4" ht="15" x14ac:dyDescent="0.25">
      <c r="A22443"/>
      <c r="B22443"/>
      <c r="C22443"/>
      <c r="D22443"/>
    </row>
    <row r="22444" spans="1:4" ht="15" x14ac:dyDescent="0.25">
      <c r="A22444"/>
      <c r="B22444"/>
      <c r="C22444"/>
      <c r="D22444"/>
    </row>
    <row r="22445" spans="1:4" ht="15" x14ac:dyDescent="0.25">
      <c r="A22445"/>
      <c r="B22445"/>
      <c r="C22445"/>
      <c r="D22445"/>
    </row>
    <row r="22446" spans="1:4" ht="15" x14ac:dyDescent="0.25">
      <c r="A22446"/>
      <c r="B22446"/>
      <c r="C22446"/>
      <c r="D22446"/>
    </row>
    <row r="22447" spans="1:4" ht="15" x14ac:dyDescent="0.25">
      <c r="A22447"/>
      <c r="B22447"/>
      <c r="C22447"/>
      <c r="D22447"/>
    </row>
    <row r="22448" spans="1:4" ht="15" x14ac:dyDescent="0.25">
      <c r="A22448"/>
      <c r="B22448"/>
      <c r="C22448"/>
      <c r="D22448"/>
    </row>
    <row r="22449" spans="1:4" ht="15" x14ac:dyDescent="0.25">
      <c r="A22449"/>
      <c r="B22449"/>
      <c r="C22449"/>
      <c r="D22449"/>
    </row>
    <row r="22450" spans="1:4" ht="15" x14ac:dyDescent="0.25">
      <c r="A22450"/>
      <c r="B22450"/>
      <c r="C22450"/>
      <c r="D22450"/>
    </row>
    <row r="22451" spans="1:4" ht="15" x14ac:dyDescent="0.25">
      <c r="A22451"/>
      <c r="B22451"/>
      <c r="C22451"/>
      <c r="D22451"/>
    </row>
    <row r="22452" spans="1:4" ht="15" x14ac:dyDescent="0.25">
      <c r="A22452"/>
      <c r="B22452"/>
      <c r="C22452"/>
      <c r="D22452"/>
    </row>
    <row r="22453" spans="1:4" ht="15" x14ac:dyDescent="0.25">
      <c r="A22453"/>
      <c r="B22453"/>
      <c r="C22453"/>
      <c r="D22453"/>
    </row>
    <row r="22454" spans="1:4" ht="15" x14ac:dyDescent="0.25">
      <c r="A22454"/>
      <c r="B22454"/>
      <c r="C22454"/>
      <c r="D22454"/>
    </row>
    <row r="22455" spans="1:4" ht="15" x14ac:dyDescent="0.25">
      <c r="A22455"/>
      <c r="B22455"/>
      <c r="C22455"/>
      <c r="D22455"/>
    </row>
    <row r="22456" spans="1:4" ht="15" x14ac:dyDescent="0.25">
      <c r="A22456"/>
      <c r="B22456"/>
      <c r="C22456"/>
      <c r="D22456"/>
    </row>
    <row r="22457" spans="1:4" ht="15" x14ac:dyDescent="0.25">
      <c r="A22457"/>
      <c r="B22457"/>
      <c r="C22457"/>
      <c r="D22457"/>
    </row>
    <row r="22458" spans="1:4" ht="15" x14ac:dyDescent="0.25">
      <c r="A22458"/>
      <c r="B22458"/>
      <c r="C22458"/>
      <c r="D22458"/>
    </row>
    <row r="22459" spans="1:4" ht="15" x14ac:dyDescent="0.25">
      <c r="A22459"/>
      <c r="B22459"/>
      <c r="C22459"/>
      <c r="D22459"/>
    </row>
    <row r="22460" spans="1:4" ht="15" x14ac:dyDescent="0.25">
      <c r="A22460"/>
      <c r="B22460"/>
      <c r="C22460"/>
      <c r="D22460"/>
    </row>
    <row r="22461" spans="1:4" ht="15" x14ac:dyDescent="0.25">
      <c r="A22461"/>
      <c r="B22461"/>
      <c r="C22461"/>
      <c r="D22461"/>
    </row>
    <row r="22462" spans="1:4" ht="15" x14ac:dyDescent="0.25">
      <c r="A22462"/>
      <c r="B22462"/>
      <c r="C22462"/>
      <c r="D22462"/>
    </row>
    <row r="22463" spans="1:4" ht="15" x14ac:dyDescent="0.25">
      <c r="A22463"/>
      <c r="B22463"/>
      <c r="C22463"/>
      <c r="D22463"/>
    </row>
    <row r="22464" spans="1:4" ht="15" x14ac:dyDescent="0.25">
      <c r="A22464"/>
      <c r="B22464"/>
      <c r="C22464"/>
      <c r="D22464"/>
    </row>
    <row r="22465" spans="1:4" ht="15" x14ac:dyDescent="0.25">
      <c r="A22465"/>
      <c r="B22465"/>
      <c r="C22465"/>
      <c r="D22465"/>
    </row>
    <row r="22466" spans="1:4" ht="15" x14ac:dyDescent="0.25">
      <c r="A22466"/>
      <c r="B22466"/>
      <c r="C22466"/>
      <c r="D22466"/>
    </row>
    <row r="22467" spans="1:4" ht="15" x14ac:dyDescent="0.25">
      <c r="A22467"/>
      <c r="B22467"/>
      <c r="C22467"/>
      <c r="D22467"/>
    </row>
    <row r="22468" spans="1:4" ht="15" x14ac:dyDescent="0.25">
      <c r="A22468"/>
      <c r="B22468"/>
      <c r="C22468"/>
      <c r="D22468"/>
    </row>
    <row r="22469" spans="1:4" ht="15" x14ac:dyDescent="0.25">
      <c r="A22469"/>
      <c r="B22469"/>
      <c r="C22469"/>
      <c r="D22469"/>
    </row>
    <row r="22470" spans="1:4" ht="15" x14ac:dyDescent="0.25">
      <c r="A22470"/>
      <c r="B22470"/>
      <c r="C22470"/>
      <c r="D22470"/>
    </row>
    <row r="22471" spans="1:4" ht="15" x14ac:dyDescent="0.25">
      <c r="A22471"/>
      <c r="B22471"/>
      <c r="C22471"/>
      <c r="D22471"/>
    </row>
    <row r="22472" spans="1:4" ht="15" x14ac:dyDescent="0.25">
      <c r="A22472"/>
      <c r="B22472"/>
      <c r="C22472"/>
      <c r="D22472"/>
    </row>
    <row r="22473" spans="1:4" ht="15" x14ac:dyDescent="0.25">
      <c r="A22473"/>
      <c r="B22473"/>
      <c r="C22473"/>
      <c r="D22473"/>
    </row>
    <row r="22474" spans="1:4" ht="15" x14ac:dyDescent="0.25">
      <c r="A22474"/>
      <c r="B22474"/>
      <c r="C22474"/>
      <c r="D22474"/>
    </row>
    <row r="22475" spans="1:4" ht="15" x14ac:dyDescent="0.25">
      <c r="A22475"/>
      <c r="B22475"/>
      <c r="C22475"/>
      <c r="D22475"/>
    </row>
    <row r="22476" spans="1:4" ht="15" x14ac:dyDescent="0.25">
      <c r="A22476"/>
      <c r="B22476"/>
      <c r="C22476"/>
      <c r="D22476"/>
    </row>
    <row r="22477" spans="1:4" ht="15" x14ac:dyDescent="0.25">
      <c r="A22477"/>
      <c r="B22477"/>
      <c r="C22477"/>
      <c r="D22477"/>
    </row>
    <row r="22478" spans="1:4" ht="15" x14ac:dyDescent="0.25">
      <c r="A22478"/>
      <c r="B22478"/>
      <c r="C22478"/>
      <c r="D22478"/>
    </row>
    <row r="22479" spans="1:4" ht="15" x14ac:dyDescent="0.25">
      <c r="A22479"/>
      <c r="B22479"/>
      <c r="C22479"/>
      <c r="D22479"/>
    </row>
    <row r="22480" spans="1:4" ht="15" x14ac:dyDescent="0.25">
      <c r="A22480"/>
      <c r="B22480"/>
      <c r="C22480"/>
      <c r="D22480"/>
    </row>
    <row r="22481" spans="1:4" ht="15" x14ac:dyDescent="0.25">
      <c r="A22481"/>
      <c r="B22481"/>
      <c r="C22481"/>
      <c r="D22481"/>
    </row>
    <row r="22482" spans="1:4" ht="15" x14ac:dyDescent="0.25">
      <c r="A22482"/>
      <c r="B22482"/>
      <c r="C22482"/>
      <c r="D22482"/>
    </row>
    <row r="22483" spans="1:4" ht="15" x14ac:dyDescent="0.25">
      <c r="A22483"/>
      <c r="B22483"/>
      <c r="C22483"/>
      <c r="D22483"/>
    </row>
    <row r="22484" spans="1:4" ht="15" x14ac:dyDescent="0.25">
      <c r="A22484"/>
      <c r="B22484"/>
      <c r="C22484"/>
      <c r="D22484"/>
    </row>
    <row r="22485" spans="1:4" ht="15" x14ac:dyDescent="0.25">
      <c r="A22485"/>
      <c r="B22485"/>
      <c r="C22485"/>
      <c r="D22485"/>
    </row>
    <row r="22486" spans="1:4" ht="15" x14ac:dyDescent="0.25">
      <c r="A22486"/>
      <c r="B22486"/>
      <c r="C22486"/>
      <c r="D22486"/>
    </row>
    <row r="22487" spans="1:4" ht="15" x14ac:dyDescent="0.25">
      <c r="A22487"/>
      <c r="B22487"/>
      <c r="C22487"/>
      <c r="D22487"/>
    </row>
    <row r="22488" spans="1:4" ht="15" x14ac:dyDescent="0.25">
      <c r="A22488"/>
      <c r="B22488"/>
      <c r="C22488"/>
      <c r="D22488"/>
    </row>
    <row r="22489" spans="1:4" ht="15" x14ac:dyDescent="0.25">
      <c r="A22489"/>
      <c r="B22489"/>
      <c r="C22489"/>
      <c r="D22489"/>
    </row>
    <row r="22490" spans="1:4" ht="15" x14ac:dyDescent="0.25">
      <c r="A22490"/>
      <c r="B22490"/>
      <c r="C22490"/>
      <c r="D22490"/>
    </row>
    <row r="22491" spans="1:4" ht="15" x14ac:dyDescent="0.25">
      <c r="A22491"/>
      <c r="B22491"/>
      <c r="C22491"/>
      <c r="D22491"/>
    </row>
    <row r="22492" spans="1:4" ht="15" x14ac:dyDescent="0.25">
      <c r="A22492"/>
      <c r="B22492"/>
      <c r="C22492"/>
      <c r="D22492"/>
    </row>
    <row r="22493" spans="1:4" ht="15" x14ac:dyDescent="0.25">
      <c r="A22493"/>
      <c r="B22493"/>
      <c r="C22493"/>
      <c r="D22493"/>
    </row>
    <row r="22494" spans="1:4" ht="15" x14ac:dyDescent="0.25">
      <c r="A22494"/>
      <c r="B22494"/>
      <c r="C22494"/>
      <c r="D22494"/>
    </row>
    <row r="22495" spans="1:4" ht="15" x14ac:dyDescent="0.25">
      <c r="A22495"/>
      <c r="B22495"/>
      <c r="C22495"/>
      <c r="D22495"/>
    </row>
    <row r="22496" spans="1:4" ht="15" x14ac:dyDescent="0.25">
      <c r="A22496"/>
      <c r="B22496"/>
      <c r="C22496"/>
      <c r="D22496"/>
    </row>
    <row r="22497" spans="1:4" ht="15" x14ac:dyDescent="0.25">
      <c r="A22497"/>
      <c r="B22497"/>
      <c r="C22497"/>
      <c r="D22497"/>
    </row>
    <row r="22498" spans="1:4" ht="15" x14ac:dyDescent="0.25">
      <c r="A22498"/>
      <c r="B22498"/>
      <c r="C22498"/>
      <c r="D22498"/>
    </row>
    <row r="22499" spans="1:4" ht="15" x14ac:dyDescent="0.25">
      <c r="A22499"/>
      <c r="B22499"/>
      <c r="C22499"/>
      <c r="D22499"/>
    </row>
    <row r="22500" spans="1:4" ht="15" x14ac:dyDescent="0.25">
      <c r="A22500"/>
      <c r="B22500"/>
      <c r="C22500"/>
      <c r="D22500"/>
    </row>
    <row r="22501" spans="1:4" ht="15" x14ac:dyDescent="0.25">
      <c r="A22501"/>
      <c r="B22501"/>
      <c r="C22501"/>
      <c r="D22501"/>
    </row>
    <row r="22502" spans="1:4" ht="15" x14ac:dyDescent="0.25">
      <c r="A22502"/>
      <c r="B22502"/>
      <c r="C22502"/>
      <c r="D22502"/>
    </row>
    <row r="22503" spans="1:4" ht="15" x14ac:dyDescent="0.25">
      <c r="A22503"/>
      <c r="B22503"/>
      <c r="C22503"/>
      <c r="D22503"/>
    </row>
    <row r="22504" spans="1:4" ht="15" x14ac:dyDescent="0.25">
      <c r="A22504"/>
      <c r="B22504"/>
      <c r="C22504"/>
      <c r="D22504"/>
    </row>
    <row r="22505" spans="1:4" ht="15" x14ac:dyDescent="0.25">
      <c r="A22505"/>
      <c r="B22505"/>
      <c r="C22505"/>
      <c r="D22505"/>
    </row>
    <row r="22506" spans="1:4" ht="15" x14ac:dyDescent="0.25">
      <c r="A22506"/>
      <c r="B22506"/>
      <c r="C22506"/>
      <c r="D22506"/>
    </row>
    <row r="22507" spans="1:4" ht="15" x14ac:dyDescent="0.25">
      <c r="A22507"/>
      <c r="B22507"/>
      <c r="C22507"/>
      <c r="D22507"/>
    </row>
    <row r="22508" spans="1:4" ht="15" x14ac:dyDescent="0.25">
      <c r="A22508"/>
      <c r="B22508"/>
      <c r="C22508"/>
      <c r="D22508"/>
    </row>
    <row r="22509" spans="1:4" ht="15" x14ac:dyDescent="0.25">
      <c r="A22509"/>
      <c r="B22509"/>
      <c r="C22509"/>
      <c r="D22509"/>
    </row>
    <row r="22510" spans="1:4" ht="15" x14ac:dyDescent="0.25">
      <c r="A22510"/>
      <c r="B22510"/>
      <c r="C22510"/>
      <c r="D22510"/>
    </row>
    <row r="22511" spans="1:4" ht="15" x14ac:dyDescent="0.25">
      <c r="A22511"/>
      <c r="B22511"/>
      <c r="C22511"/>
      <c r="D22511"/>
    </row>
    <row r="22512" spans="1:4" ht="15" x14ac:dyDescent="0.25">
      <c r="A22512"/>
      <c r="B22512"/>
      <c r="C22512"/>
      <c r="D22512"/>
    </row>
    <row r="22513" spans="1:4" ht="15" x14ac:dyDescent="0.25">
      <c r="A22513"/>
      <c r="B22513"/>
      <c r="C22513"/>
      <c r="D22513"/>
    </row>
    <row r="22514" spans="1:4" ht="15" x14ac:dyDescent="0.25">
      <c r="A22514"/>
      <c r="B22514"/>
      <c r="C22514"/>
      <c r="D22514"/>
    </row>
    <row r="22515" spans="1:4" ht="15" x14ac:dyDescent="0.25">
      <c r="A22515"/>
      <c r="B22515"/>
      <c r="C22515"/>
      <c r="D22515"/>
    </row>
    <row r="22516" spans="1:4" ht="15" x14ac:dyDescent="0.25">
      <c r="A22516"/>
      <c r="B22516"/>
      <c r="C22516"/>
      <c r="D22516"/>
    </row>
    <row r="22517" spans="1:4" ht="15" x14ac:dyDescent="0.25">
      <c r="A22517"/>
      <c r="B22517"/>
      <c r="C22517"/>
      <c r="D22517"/>
    </row>
    <row r="22518" spans="1:4" ht="15" x14ac:dyDescent="0.25">
      <c r="A22518"/>
      <c r="B22518"/>
      <c r="C22518"/>
      <c r="D22518"/>
    </row>
    <row r="22519" spans="1:4" ht="15" x14ac:dyDescent="0.25">
      <c r="A22519"/>
      <c r="B22519"/>
      <c r="C22519"/>
      <c r="D22519"/>
    </row>
    <row r="22520" spans="1:4" ht="15" x14ac:dyDescent="0.25">
      <c r="A22520"/>
      <c r="B22520"/>
      <c r="C22520"/>
      <c r="D22520"/>
    </row>
    <row r="22521" spans="1:4" ht="15" x14ac:dyDescent="0.25">
      <c r="A22521"/>
      <c r="B22521"/>
      <c r="C22521"/>
      <c r="D22521"/>
    </row>
    <row r="22522" spans="1:4" ht="15" x14ac:dyDescent="0.25">
      <c r="A22522"/>
      <c r="B22522"/>
      <c r="C22522"/>
      <c r="D22522"/>
    </row>
    <row r="22523" spans="1:4" ht="15" x14ac:dyDescent="0.25">
      <c r="A22523"/>
      <c r="B22523"/>
      <c r="C22523"/>
      <c r="D22523"/>
    </row>
    <row r="22524" spans="1:4" ht="15" x14ac:dyDescent="0.25">
      <c r="A22524"/>
      <c r="B22524"/>
      <c r="C22524"/>
      <c r="D22524"/>
    </row>
    <row r="22525" spans="1:4" ht="15" x14ac:dyDescent="0.25">
      <c r="A22525"/>
      <c r="B22525"/>
      <c r="C22525"/>
      <c r="D22525"/>
    </row>
    <row r="22526" spans="1:4" ht="15" x14ac:dyDescent="0.25">
      <c r="A22526"/>
      <c r="B22526"/>
      <c r="C22526"/>
      <c r="D22526"/>
    </row>
    <row r="22527" spans="1:4" ht="15" x14ac:dyDescent="0.25">
      <c r="A22527"/>
      <c r="B22527"/>
      <c r="C22527"/>
      <c r="D22527"/>
    </row>
    <row r="22528" spans="1:4" ht="15" x14ac:dyDescent="0.25">
      <c r="A22528"/>
      <c r="B22528"/>
      <c r="C22528"/>
      <c r="D22528"/>
    </row>
    <row r="22529" spans="1:4" ht="15" x14ac:dyDescent="0.25">
      <c r="A22529"/>
      <c r="B22529"/>
      <c r="C22529"/>
      <c r="D22529"/>
    </row>
    <row r="22530" spans="1:4" ht="15" x14ac:dyDescent="0.25">
      <c r="A22530"/>
      <c r="B22530"/>
      <c r="C22530"/>
      <c r="D22530"/>
    </row>
    <row r="22531" spans="1:4" ht="15" x14ac:dyDescent="0.25">
      <c r="A22531"/>
      <c r="B22531"/>
      <c r="C22531"/>
      <c r="D22531"/>
    </row>
    <row r="22532" spans="1:4" ht="15" x14ac:dyDescent="0.25">
      <c r="A22532"/>
      <c r="B22532"/>
      <c r="C22532"/>
      <c r="D22532"/>
    </row>
    <row r="22533" spans="1:4" ht="15" x14ac:dyDescent="0.25">
      <c r="A22533"/>
      <c r="B22533"/>
      <c r="C22533"/>
      <c r="D22533"/>
    </row>
    <row r="22534" spans="1:4" ht="15" x14ac:dyDescent="0.25">
      <c r="A22534"/>
      <c r="B22534"/>
      <c r="C22534"/>
      <c r="D22534"/>
    </row>
    <row r="22535" spans="1:4" ht="15" x14ac:dyDescent="0.25">
      <c r="A22535"/>
      <c r="B22535"/>
      <c r="C22535"/>
      <c r="D22535"/>
    </row>
    <row r="22536" spans="1:4" ht="15" x14ac:dyDescent="0.25">
      <c r="A22536"/>
      <c r="B22536"/>
      <c r="C22536"/>
      <c r="D22536"/>
    </row>
    <row r="22537" spans="1:4" ht="15" x14ac:dyDescent="0.25">
      <c r="A22537"/>
      <c r="B22537"/>
      <c r="C22537"/>
      <c r="D22537"/>
    </row>
    <row r="22538" spans="1:4" ht="15" x14ac:dyDescent="0.25">
      <c r="A22538"/>
      <c r="B22538"/>
      <c r="C22538"/>
      <c r="D22538"/>
    </row>
    <row r="22539" spans="1:4" ht="15" x14ac:dyDescent="0.25">
      <c r="A22539"/>
      <c r="B22539"/>
      <c r="C22539"/>
      <c r="D22539"/>
    </row>
    <row r="22540" spans="1:4" ht="15" x14ac:dyDescent="0.25">
      <c r="A22540"/>
      <c r="B22540"/>
      <c r="C22540"/>
      <c r="D22540"/>
    </row>
    <row r="22541" spans="1:4" ht="15" x14ac:dyDescent="0.25">
      <c r="A22541"/>
      <c r="B22541"/>
      <c r="C22541"/>
      <c r="D22541"/>
    </row>
    <row r="22542" spans="1:4" ht="15" x14ac:dyDescent="0.25">
      <c r="A22542"/>
      <c r="B22542"/>
      <c r="C22542"/>
      <c r="D22542"/>
    </row>
    <row r="22543" spans="1:4" ht="15" x14ac:dyDescent="0.25">
      <c r="A22543"/>
      <c r="B22543"/>
      <c r="C22543"/>
      <c r="D22543"/>
    </row>
    <row r="22544" spans="1:4" ht="15" x14ac:dyDescent="0.25">
      <c r="A22544"/>
      <c r="B22544"/>
      <c r="C22544"/>
      <c r="D22544"/>
    </row>
    <row r="22545" spans="1:4" ht="15" x14ac:dyDescent="0.25">
      <c r="A22545"/>
      <c r="B22545"/>
      <c r="C22545"/>
      <c r="D22545"/>
    </row>
    <row r="22546" spans="1:4" ht="15" x14ac:dyDescent="0.25">
      <c r="A22546"/>
      <c r="B22546"/>
      <c r="C22546"/>
      <c r="D22546"/>
    </row>
    <row r="22547" spans="1:4" ht="15" x14ac:dyDescent="0.25">
      <c r="A22547"/>
      <c r="B22547"/>
      <c r="C22547"/>
      <c r="D22547"/>
    </row>
    <row r="22548" spans="1:4" ht="15" x14ac:dyDescent="0.25">
      <c r="A22548"/>
      <c r="B22548"/>
      <c r="C22548"/>
      <c r="D22548"/>
    </row>
    <row r="22549" spans="1:4" ht="15" x14ac:dyDescent="0.25">
      <c r="A22549"/>
      <c r="B22549"/>
      <c r="C22549"/>
      <c r="D22549"/>
    </row>
    <row r="22550" spans="1:4" ht="15" x14ac:dyDescent="0.25">
      <c r="A22550"/>
      <c r="B22550"/>
      <c r="C22550"/>
      <c r="D22550"/>
    </row>
    <row r="22551" spans="1:4" ht="15" x14ac:dyDescent="0.25">
      <c r="A22551"/>
      <c r="B22551"/>
      <c r="C22551"/>
      <c r="D22551"/>
    </row>
    <row r="22552" spans="1:4" ht="15" x14ac:dyDescent="0.25">
      <c r="A22552"/>
      <c r="B22552"/>
      <c r="C22552"/>
      <c r="D22552"/>
    </row>
    <row r="22553" spans="1:4" ht="15" x14ac:dyDescent="0.25">
      <c r="A22553"/>
      <c r="B22553"/>
      <c r="C22553"/>
      <c r="D22553"/>
    </row>
    <row r="22554" spans="1:4" ht="15" x14ac:dyDescent="0.25">
      <c r="A22554"/>
      <c r="B22554"/>
      <c r="C22554"/>
      <c r="D22554"/>
    </row>
    <row r="22555" spans="1:4" ht="15" x14ac:dyDescent="0.25">
      <c r="A22555"/>
      <c r="B22555"/>
      <c r="C22555"/>
      <c r="D22555"/>
    </row>
    <row r="22556" spans="1:4" ht="15" x14ac:dyDescent="0.25">
      <c r="A22556"/>
      <c r="B22556"/>
      <c r="C22556"/>
      <c r="D22556"/>
    </row>
    <row r="22557" spans="1:4" ht="15" x14ac:dyDescent="0.25">
      <c r="A22557"/>
      <c r="B22557"/>
      <c r="C22557"/>
      <c r="D22557"/>
    </row>
    <row r="22558" spans="1:4" ht="15" x14ac:dyDescent="0.25">
      <c r="A22558"/>
      <c r="B22558"/>
      <c r="C22558"/>
      <c r="D22558"/>
    </row>
    <row r="22559" spans="1:4" ht="15" x14ac:dyDescent="0.25">
      <c r="A22559"/>
      <c r="B22559"/>
      <c r="C22559"/>
      <c r="D22559"/>
    </row>
    <row r="22560" spans="1:4" ht="15" x14ac:dyDescent="0.25">
      <c r="A22560"/>
      <c r="B22560"/>
      <c r="C22560"/>
      <c r="D22560"/>
    </row>
    <row r="22561" spans="1:4" ht="15" x14ac:dyDescent="0.25">
      <c r="A22561"/>
      <c r="B22561"/>
      <c r="C22561"/>
      <c r="D22561"/>
    </row>
    <row r="22562" spans="1:4" ht="15" x14ac:dyDescent="0.25">
      <c r="A22562"/>
      <c r="B22562"/>
      <c r="C22562"/>
      <c r="D22562"/>
    </row>
    <row r="22563" spans="1:4" ht="15" x14ac:dyDescent="0.25">
      <c r="A22563"/>
      <c r="B22563"/>
      <c r="C22563"/>
      <c r="D22563"/>
    </row>
    <row r="22564" spans="1:4" ht="15" x14ac:dyDescent="0.25">
      <c r="A22564"/>
      <c r="B22564"/>
      <c r="C22564"/>
      <c r="D22564"/>
    </row>
    <row r="22565" spans="1:4" ht="15" x14ac:dyDescent="0.25">
      <c r="A22565"/>
      <c r="B22565"/>
      <c r="C22565"/>
      <c r="D22565"/>
    </row>
    <row r="22566" spans="1:4" ht="15" x14ac:dyDescent="0.25">
      <c r="A22566"/>
      <c r="B22566"/>
      <c r="C22566"/>
      <c r="D22566"/>
    </row>
    <row r="22567" spans="1:4" ht="15" x14ac:dyDescent="0.25">
      <c r="A22567"/>
      <c r="B22567"/>
      <c r="C22567"/>
      <c r="D22567"/>
    </row>
    <row r="22568" spans="1:4" ht="15" x14ac:dyDescent="0.25">
      <c r="A22568"/>
      <c r="B22568"/>
      <c r="C22568"/>
      <c r="D22568"/>
    </row>
    <row r="22569" spans="1:4" ht="15" x14ac:dyDescent="0.25">
      <c r="A22569"/>
      <c r="B22569"/>
      <c r="C22569"/>
      <c r="D22569"/>
    </row>
    <row r="22570" spans="1:4" ht="15" x14ac:dyDescent="0.25">
      <c r="A22570"/>
      <c r="B22570"/>
      <c r="C22570"/>
      <c r="D22570"/>
    </row>
    <row r="22571" spans="1:4" ht="15" x14ac:dyDescent="0.25">
      <c r="A22571"/>
      <c r="B22571"/>
      <c r="C22571"/>
      <c r="D22571"/>
    </row>
    <row r="22572" spans="1:4" ht="15" x14ac:dyDescent="0.25">
      <c r="A22572"/>
      <c r="B22572"/>
      <c r="C22572"/>
      <c r="D22572"/>
    </row>
    <row r="22573" spans="1:4" ht="15" x14ac:dyDescent="0.25">
      <c r="A22573"/>
      <c r="B22573"/>
      <c r="C22573"/>
      <c r="D22573"/>
    </row>
    <row r="22574" spans="1:4" ht="15" x14ac:dyDescent="0.25">
      <c r="A22574"/>
      <c r="B22574"/>
      <c r="C22574"/>
      <c r="D22574"/>
    </row>
    <row r="22575" spans="1:4" ht="15" x14ac:dyDescent="0.25">
      <c r="A22575"/>
      <c r="B22575"/>
      <c r="C22575"/>
      <c r="D22575"/>
    </row>
    <row r="22576" spans="1:4" ht="15" x14ac:dyDescent="0.25">
      <c r="A22576"/>
      <c r="B22576"/>
      <c r="C22576"/>
      <c r="D22576"/>
    </row>
    <row r="22577" spans="1:4" ht="15" x14ac:dyDescent="0.25">
      <c r="A22577"/>
      <c r="B22577"/>
      <c r="C22577"/>
      <c r="D22577"/>
    </row>
    <row r="22578" spans="1:4" ht="15" x14ac:dyDescent="0.25">
      <c r="A22578"/>
      <c r="B22578"/>
      <c r="C22578"/>
      <c r="D22578"/>
    </row>
    <row r="22579" spans="1:4" ht="15" x14ac:dyDescent="0.25">
      <c r="A22579"/>
      <c r="B22579"/>
      <c r="C22579"/>
      <c r="D22579"/>
    </row>
    <row r="22580" spans="1:4" ht="15" x14ac:dyDescent="0.25">
      <c r="A22580"/>
      <c r="B22580"/>
      <c r="C22580"/>
      <c r="D22580"/>
    </row>
    <row r="22581" spans="1:4" ht="15" x14ac:dyDescent="0.25">
      <c r="A22581"/>
      <c r="B22581"/>
      <c r="C22581"/>
      <c r="D22581"/>
    </row>
    <row r="22582" spans="1:4" ht="15" x14ac:dyDescent="0.25">
      <c r="A22582"/>
      <c r="B22582"/>
      <c r="C22582"/>
      <c r="D22582"/>
    </row>
    <row r="22583" spans="1:4" ht="15" x14ac:dyDescent="0.25">
      <c r="A22583"/>
      <c r="B22583"/>
      <c r="C22583"/>
      <c r="D22583"/>
    </row>
    <row r="22584" spans="1:4" ht="15" x14ac:dyDescent="0.25">
      <c r="A22584"/>
      <c r="B22584"/>
      <c r="C22584"/>
      <c r="D22584"/>
    </row>
    <row r="22585" spans="1:4" ht="15" x14ac:dyDescent="0.25">
      <c r="A22585"/>
      <c r="B22585"/>
      <c r="C22585"/>
      <c r="D22585"/>
    </row>
    <row r="22586" spans="1:4" ht="15" x14ac:dyDescent="0.25">
      <c r="A22586"/>
      <c r="B22586"/>
      <c r="C22586"/>
      <c r="D22586"/>
    </row>
    <row r="22587" spans="1:4" ht="15" x14ac:dyDescent="0.25">
      <c r="A22587"/>
      <c r="B22587"/>
      <c r="C22587"/>
      <c r="D22587"/>
    </row>
    <row r="22588" spans="1:4" ht="15" x14ac:dyDescent="0.25">
      <c r="A22588"/>
      <c r="B22588"/>
      <c r="C22588"/>
      <c r="D22588"/>
    </row>
    <row r="22589" spans="1:4" ht="15" x14ac:dyDescent="0.25">
      <c r="A22589"/>
      <c r="B22589"/>
      <c r="C22589"/>
      <c r="D22589"/>
    </row>
    <row r="22590" spans="1:4" ht="15" x14ac:dyDescent="0.25">
      <c r="A22590"/>
      <c r="B22590"/>
      <c r="C22590"/>
      <c r="D22590"/>
    </row>
    <row r="22591" spans="1:4" ht="15" x14ac:dyDescent="0.25">
      <c r="A22591"/>
      <c r="B22591"/>
      <c r="C22591"/>
      <c r="D22591"/>
    </row>
    <row r="22592" spans="1:4" ht="15" x14ac:dyDescent="0.25">
      <c r="A22592"/>
      <c r="B22592"/>
      <c r="C22592"/>
      <c r="D22592"/>
    </row>
    <row r="22593" spans="1:4" ht="15" x14ac:dyDescent="0.25">
      <c r="A22593"/>
      <c r="B22593"/>
      <c r="C22593"/>
      <c r="D22593"/>
    </row>
    <row r="22594" spans="1:4" ht="15" x14ac:dyDescent="0.25">
      <c r="A22594"/>
      <c r="B22594"/>
      <c r="C22594"/>
      <c r="D22594"/>
    </row>
    <row r="22595" spans="1:4" ht="15" x14ac:dyDescent="0.25">
      <c r="A22595"/>
      <c r="B22595"/>
      <c r="C22595"/>
      <c r="D22595"/>
    </row>
    <row r="22596" spans="1:4" ht="15" x14ac:dyDescent="0.25">
      <c r="A22596"/>
      <c r="B22596"/>
      <c r="C22596"/>
      <c r="D22596"/>
    </row>
    <row r="22597" spans="1:4" ht="15" x14ac:dyDescent="0.25">
      <c r="A22597"/>
      <c r="B22597"/>
      <c r="C22597"/>
      <c r="D22597"/>
    </row>
    <row r="22598" spans="1:4" ht="15" x14ac:dyDescent="0.25">
      <c r="A22598"/>
      <c r="B22598"/>
      <c r="C22598"/>
      <c r="D22598"/>
    </row>
    <row r="22599" spans="1:4" ht="15" x14ac:dyDescent="0.25">
      <c r="A22599"/>
      <c r="B22599"/>
      <c r="C22599"/>
      <c r="D22599"/>
    </row>
    <row r="22600" spans="1:4" ht="15" x14ac:dyDescent="0.25">
      <c r="A22600"/>
      <c r="B22600"/>
      <c r="C22600"/>
      <c r="D22600"/>
    </row>
    <row r="22601" spans="1:4" ht="15" x14ac:dyDescent="0.25">
      <c r="A22601"/>
      <c r="B22601"/>
      <c r="C22601"/>
      <c r="D22601"/>
    </row>
    <row r="22602" spans="1:4" ht="15" x14ac:dyDescent="0.25">
      <c r="A22602"/>
      <c r="B22602"/>
      <c r="C22602"/>
      <c r="D22602"/>
    </row>
    <row r="22603" spans="1:4" ht="15" x14ac:dyDescent="0.25">
      <c r="A22603"/>
      <c r="B22603"/>
      <c r="C22603"/>
      <c r="D22603"/>
    </row>
    <row r="22604" spans="1:4" ht="15" x14ac:dyDescent="0.25">
      <c r="A22604"/>
      <c r="B22604"/>
      <c r="C22604"/>
      <c r="D22604"/>
    </row>
    <row r="22605" spans="1:4" ht="15" x14ac:dyDescent="0.25">
      <c r="A22605"/>
      <c r="B22605"/>
      <c r="C22605"/>
      <c r="D22605"/>
    </row>
    <row r="22606" spans="1:4" ht="15" x14ac:dyDescent="0.25">
      <c r="A22606"/>
      <c r="B22606"/>
      <c r="C22606"/>
      <c r="D22606"/>
    </row>
    <row r="22607" spans="1:4" ht="15" x14ac:dyDescent="0.25">
      <c r="A22607"/>
      <c r="B22607"/>
      <c r="C22607"/>
      <c r="D22607"/>
    </row>
    <row r="22608" spans="1:4" ht="15" x14ac:dyDescent="0.25">
      <c r="A22608"/>
      <c r="B22608"/>
      <c r="C22608"/>
      <c r="D22608"/>
    </row>
    <row r="22609" spans="1:4" ht="15" x14ac:dyDescent="0.25">
      <c r="A22609"/>
      <c r="B22609"/>
      <c r="C22609"/>
      <c r="D22609"/>
    </row>
    <row r="22610" spans="1:4" ht="15" x14ac:dyDescent="0.25">
      <c r="A22610"/>
      <c r="B22610"/>
      <c r="C22610"/>
      <c r="D22610"/>
    </row>
    <row r="22611" spans="1:4" ht="15" x14ac:dyDescent="0.25">
      <c r="A22611"/>
      <c r="B22611"/>
      <c r="C22611"/>
      <c r="D22611"/>
    </row>
    <row r="22612" spans="1:4" ht="15" x14ac:dyDescent="0.25">
      <c r="A22612"/>
      <c r="B22612"/>
      <c r="C22612"/>
      <c r="D22612"/>
    </row>
    <row r="22613" spans="1:4" ht="15" x14ac:dyDescent="0.25">
      <c r="A22613"/>
      <c r="B22613"/>
      <c r="C22613"/>
      <c r="D22613"/>
    </row>
    <row r="22614" spans="1:4" ht="15" x14ac:dyDescent="0.25">
      <c r="A22614"/>
      <c r="B22614"/>
      <c r="C22614"/>
      <c r="D22614"/>
    </row>
    <row r="22615" spans="1:4" ht="15" x14ac:dyDescent="0.25">
      <c r="A22615"/>
      <c r="B22615"/>
      <c r="C22615"/>
      <c r="D22615"/>
    </row>
    <row r="22616" spans="1:4" ht="15" x14ac:dyDescent="0.25">
      <c r="A22616"/>
      <c r="B22616"/>
      <c r="C22616"/>
      <c r="D22616"/>
    </row>
    <row r="22617" spans="1:4" ht="15" x14ac:dyDescent="0.25">
      <c r="A22617"/>
      <c r="B22617"/>
      <c r="C22617"/>
      <c r="D22617"/>
    </row>
    <row r="22618" spans="1:4" ht="15" x14ac:dyDescent="0.25">
      <c r="A22618"/>
      <c r="B22618"/>
      <c r="C22618"/>
      <c r="D22618"/>
    </row>
    <row r="22619" spans="1:4" ht="15" x14ac:dyDescent="0.25">
      <c r="A22619"/>
      <c r="B22619"/>
      <c r="C22619"/>
      <c r="D22619"/>
    </row>
    <row r="22620" spans="1:4" ht="15" x14ac:dyDescent="0.25">
      <c r="A22620"/>
      <c r="B22620"/>
      <c r="C22620"/>
      <c r="D22620"/>
    </row>
    <row r="22621" spans="1:4" ht="15" x14ac:dyDescent="0.25">
      <c r="A22621"/>
      <c r="B22621"/>
      <c r="C22621"/>
      <c r="D22621"/>
    </row>
    <row r="22622" spans="1:4" ht="15" x14ac:dyDescent="0.25">
      <c r="A22622"/>
      <c r="B22622"/>
      <c r="C22622"/>
      <c r="D22622"/>
    </row>
    <row r="22623" spans="1:4" ht="15" x14ac:dyDescent="0.25">
      <c r="A22623"/>
      <c r="B22623"/>
      <c r="C22623"/>
      <c r="D22623"/>
    </row>
    <row r="22624" spans="1:4" ht="15" x14ac:dyDescent="0.25">
      <c r="A22624"/>
      <c r="B22624"/>
      <c r="C22624"/>
      <c r="D22624"/>
    </row>
    <row r="22625" spans="1:4" ht="15" x14ac:dyDescent="0.25">
      <c r="A22625"/>
      <c r="B22625"/>
      <c r="C22625"/>
      <c r="D22625"/>
    </row>
    <row r="22626" spans="1:4" ht="15" x14ac:dyDescent="0.25">
      <c r="A22626"/>
      <c r="B22626"/>
      <c r="C22626"/>
      <c r="D22626"/>
    </row>
    <row r="22627" spans="1:4" ht="15" x14ac:dyDescent="0.25">
      <c r="A22627"/>
      <c r="B22627"/>
      <c r="C22627"/>
      <c r="D22627"/>
    </row>
    <row r="22628" spans="1:4" ht="15" x14ac:dyDescent="0.25">
      <c r="A22628"/>
      <c r="B22628"/>
      <c r="C22628"/>
      <c r="D22628"/>
    </row>
    <row r="22629" spans="1:4" ht="15" x14ac:dyDescent="0.25">
      <c r="A22629"/>
      <c r="B22629"/>
      <c r="C22629"/>
      <c r="D22629"/>
    </row>
    <row r="22630" spans="1:4" ht="15" x14ac:dyDescent="0.25">
      <c r="A22630"/>
      <c r="B22630"/>
      <c r="C22630"/>
      <c r="D22630"/>
    </row>
    <row r="22631" spans="1:4" ht="15" x14ac:dyDescent="0.25">
      <c r="A22631"/>
      <c r="B22631"/>
      <c r="C22631"/>
      <c r="D22631"/>
    </row>
    <row r="22632" spans="1:4" ht="15" x14ac:dyDescent="0.25">
      <c r="A22632"/>
      <c r="B22632"/>
      <c r="C22632"/>
      <c r="D22632"/>
    </row>
    <row r="22633" spans="1:4" ht="15" x14ac:dyDescent="0.25">
      <c r="A22633"/>
      <c r="B22633"/>
      <c r="C22633"/>
      <c r="D22633"/>
    </row>
    <row r="22634" spans="1:4" ht="15" x14ac:dyDescent="0.25">
      <c r="A22634"/>
      <c r="B22634"/>
      <c r="C22634"/>
      <c r="D22634"/>
    </row>
    <row r="22635" spans="1:4" ht="15" x14ac:dyDescent="0.25">
      <c r="A22635"/>
      <c r="B22635"/>
      <c r="C22635"/>
      <c r="D22635"/>
    </row>
    <row r="22636" spans="1:4" ht="15" x14ac:dyDescent="0.25">
      <c r="A22636"/>
      <c r="B22636"/>
      <c r="C22636"/>
      <c r="D22636"/>
    </row>
    <row r="22637" spans="1:4" ht="15" x14ac:dyDescent="0.25">
      <c r="A22637"/>
      <c r="B22637"/>
      <c r="C22637"/>
      <c r="D22637"/>
    </row>
    <row r="22638" spans="1:4" ht="15" x14ac:dyDescent="0.25">
      <c r="A22638"/>
      <c r="B22638"/>
      <c r="C22638"/>
      <c r="D22638"/>
    </row>
    <row r="22639" spans="1:4" ht="15" x14ac:dyDescent="0.25">
      <c r="A22639"/>
      <c r="B22639"/>
      <c r="C22639"/>
      <c r="D22639"/>
    </row>
    <row r="22640" spans="1:4" ht="15" x14ac:dyDescent="0.25">
      <c r="A22640"/>
      <c r="B22640"/>
      <c r="C22640"/>
      <c r="D22640"/>
    </row>
    <row r="22641" spans="1:4" ht="15" x14ac:dyDescent="0.25">
      <c r="A22641"/>
      <c r="B22641"/>
      <c r="C22641"/>
      <c r="D22641"/>
    </row>
    <row r="22642" spans="1:4" ht="15" x14ac:dyDescent="0.25">
      <c r="A22642"/>
      <c r="B22642"/>
      <c r="C22642"/>
      <c r="D22642"/>
    </row>
    <row r="22643" spans="1:4" ht="15" x14ac:dyDescent="0.25">
      <c r="A22643"/>
      <c r="B22643"/>
      <c r="C22643"/>
      <c r="D22643"/>
    </row>
    <row r="22644" spans="1:4" ht="15" x14ac:dyDescent="0.25">
      <c r="A22644"/>
      <c r="B22644"/>
      <c r="C22644"/>
      <c r="D22644"/>
    </row>
    <row r="22645" spans="1:4" ht="15" x14ac:dyDescent="0.25">
      <c r="A22645"/>
      <c r="B22645"/>
      <c r="C22645"/>
      <c r="D22645"/>
    </row>
    <row r="22646" spans="1:4" ht="15" x14ac:dyDescent="0.25">
      <c r="A22646"/>
      <c r="B22646"/>
      <c r="C22646"/>
      <c r="D22646"/>
    </row>
    <row r="22647" spans="1:4" ht="15" x14ac:dyDescent="0.25">
      <c r="A22647"/>
      <c r="B22647"/>
      <c r="C22647"/>
      <c r="D22647"/>
    </row>
    <row r="22648" spans="1:4" ht="15" x14ac:dyDescent="0.25">
      <c r="A22648"/>
      <c r="B22648"/>
      <c r="C22648"/>
      <c r="D22648"/>
    </row>
    <row r="22649" spans="1:4" ht="15" x14ac:dyDescent="0.25">
      <c r="A22649"/>
      <c r="B22649"/>
      <c r="C22649"/>
      <c r="D22649"/>
    </row>
    <row r="22650" spans="1:4" ht="15" x14ac:dyDescent="0.25">
      <c r="A22650"/>
      <c r="B22650"/>
      <c r="C22650"/>
      <c r="D22650"/>
    </row>
    <row r="22651" spans="1:4" ht="15" x14ac:dyDescent="0.25">
      <c r="A22651"/>
      <c r="B22651"/>
      <c r="C22651"/>
      <c r="D22651"/>
    </row>
    <row r="22652" spans="1:4" ht="15" x14ac:dyDescent="0.25">
      <c r="A22652"/>
      <c r="B22652"/>
      <c r="C22652"/>
      <c r="D22652"/>
    </row>
    <row r="22653" spans="1:4" ht="15" x14ac:dyDescent="0.25">
      <c r="A22653"/>
      <c r="B22653"/>
      <c r="C22653"/>
      <c r="D22653"/>
    </row>
    <row r="22654" spans="1:4" ht="15" x14ac:dyDescent="0.25">
      <c r="A22654"/>
      <c r="B22654"/>
      <c r="C22654"/>
      <c r="D22654"/>
    </row>
    <row r="22655" spans="1:4" ht="15" x14ac:dyDescent="0.25">
      <c r="A22655"/>
      <c r="B22655"/>
      <c r="C22655"/>
      <c r="D22655"/>
    </row>
    <row r="22656" spans="1:4" ht="15" x14ac:dyDescent="0.25">
      <c r="A22656"/>
      <c r="B22656"/>
      <c r="C22656"/>
      <c r="D22656"/>
    </row>
    <row r="22657" spans="1:4" ht="15" x14ac:dyDescent="0.25">
      <c r="A22657"/>
      <c r="B22657"/>
      <c r="C22657"/>
      <c r="D22657"/>
    </row>
    <row r="22658" spans="1:4" ht="15" x14ac:dyDescent="0.25">
      <c r="A22658"/>
      <c r="B22658"/>
      <c r="C22658"/>
      <c r="D22658"/>
    </row>
    <row r="22659" spans="1:4" ht="15" x14ac:dyDescent="0.25">
      <c r="A22659"/>
      <c r="B22659"/>
      <c r="C22659"/>
      <c r="D22659"/>
    </row>
    <row r="22660" spans="1:4" ht="15" x14ac:dyDescent="0.25">
      <c r="A22660"/>
      <c r="B22660"/>
      <c r="C22660"/>
      <c r="D22660"/>
    </row>
    <row r="22661" spans="1:4" ht="15" x14ac:dyDescent="0.25">
      <c r="A22661"/>
      <c r="B22661"/>
      <c r="C22661"/>
      <c r="D22661"/>
    </row>
    <row r="22662" spans="1:4" ht="15" x14ac:dyDescent="0.25">
      <c r="A22662"/>
      <c r="B22662"/>
      <c r="C22662"/>
      <c r="D22662"/>
    </row>
    <row r="22663" spans="1:4" ht="15" x14ac:dyDescent="0.25">
      <c r="A22663"/>
      <c r="B22663"/>
      <c r="C22663"/>
      <c r="D22663"/>
    </row>
    <row r="22664" spans="1:4" ht="15" x14ac:dyDescent="0.25">
      <c r="A22664"/>
      <c r="B22664"/>
      <c r="C22664"/>
      <c r="D22664"/>
    </row>
    <row r="22665" spans="1:4" ht="15" x14ac:dyDescent="0.25">
      <c r="A22665"/>
      <c r="B22665"/>
      <c r="C22665"/>
      <c r="D22665"/>
    </row>
    <row r="22666" spans="1:4" ht="15" x14ac:dyDescent="0.25">
      <c r="A22666"/>
      <c r="B22666"/>
      <c r="C22666"/>
      <c r="D22666"/>
    </row>
    <row r="22667" spans="1:4" ht="15" x14ac:dyDescent="0.25">
      <c r="A22667"/>
      <c r="B22667"/>
      <c r="C22667"/>
      <c r="D22667"/>
    </row>
    <row r="22668" spans="1:4" ht="15" x14ac:dyDescent="0.25">
      <c r="A22668"/>
      <c r="B22668"/>
      <c r="C22668"/>
      <c r="D22668"/>
    </row>
    <row r="22669" spans="1:4" ht="15" x14ac:dyDescent="0.25">
      <c r="A22669"/>
      <c r="B22669"/>
      <c r="C22669"/>
      <c r="D22669"/>
    </row>
    <row r="22670" spans="1:4" ht="15" x14ac:dyDescent="0.25">
      <c r="A22670"/>
      <c r="B22670"/>
      <c r="C22670"/>
      <c r="D22670"/>
    </row>
    <row r="22671" spans="1:4" ht="15" x14ac:dyDescent="0.25">
      <c r="A22671"/>
      <c r="B22671"/>
      <c r="C22671"/>
      <c r="D22671"/>
    </row>
    <row r="22672" spans="1:4" ht="15" x14ac:dyDescent="0.25">
      <c r="A22672"/>
      <c r="B22672"/>
      <c r="C22672"/>
      <c r="D22672"/>
    </row>
    <row r="22673" spans="1:4" ht="15" x14ac:dyDescent="0.25">
      <c r="A22673"/>
      <c r="B22673"/>
      <c r="C22673"/>
      <c r="D22673"/>
    </row>
    <row r="22674" spans="1:4" ht="15" x14ac:dyDescent="0.25">
      <c r="A22674"/>
      <c r="B22674"/>
      <c r="C22674"/>
      <c r="D22674"/>
    </row>
    <row r="22675" spans="1:4" ht="15" x14ac:dyDescent="0.25">
      <c r="A22675"/>
      <c r="B22675"/>
      <c r="C22675"/>
      <c r="D22675"/>
    </row>
    <row r="22676" spans="1:4" ht="15" x14ac:dyDescent="0.25">
      <c r="A22676"/>
      <c r="B22676"/>
      <c r="C22676"/>
      <c r="D22676"/>
    </row>
    <row r="22677" spans="1:4" ht="15" x14ac:dyDescent="0.25">
      <c r="A22677"/>
      <c r="B22677"/>
      <c r="C22677"/>
      <c r="D22677"/>
    </row>
    <row r="22678" spans="1:4" ht="15" x14ac:dyDescent="0.25">
      <c r="A22678"/>
      <c r="B22678"/>
      <c r="C22678"/>
      <c r="D22678"/>
    </row>
    <row r="22679" spans="1:4" ht="15" x14ac:dyDescent="0.25">
      <c r="A22679"/>
      <c r="B22679"/>
      <c r="C22679"/>
      <c r="D22679"/>
    </row>
    <row r="22680" spans="1:4" ht="15" x14ac:dyDescent="0.25">
      <c r="A22680"/>
      <c r="B22680"/>
      <c r="C22680"/>
      <c r="D22680"/>
    </row>
    <row r="22681" spans="1:4" ht="15" x14ac:dyDescent="0.25">
      <c r="A22681"/>
      <c r="B22681"/>
      <c r="C22681"/>
      <c r="D22681"/>
    </row>
    <row r="22682" spans="1:4" ht="15" x14ac:dyDescent="0.25">
      <c r="A22682"/>
      <c r="B22682"/>
      <c r="C22682"/>
      <c r="D22682"/>
    </row>
    <row r="22683" spans="1:4" ht="15" x14ac:dyDescent="0.25">
      <c r="A22683"/>
      <c r="B22683"/>
      <c r="C22683"/>
      <c r="D22683"/>
    </row>
    <row r="22684" spans="1:4" ht="15" x14ac:dyDescent="0.25">
      <c r="A22684"/>
      <c r="B22684"/>
      <c r="C22684"/>
      <c r="D22684"/>
    </row>
    <row r="22685" spans="1:4" ht="15" x14ac:dyDescent="0.25">
      <c r="A22685"/>
      <c r="B22685"/>
      <c r="C22685"/>
      <c r="D22685"/>
    </row>
    <row r="22686" spans="1:4" ht="15" x14ac:dyDescent="0.25">
      <c r="A22686"/>
      <c r="B22686"/>
      <c r="C22686"/>
      <c r="D22686"/>
    </row>
    <row r="22687" spans="1:4" ht="15" x14ac:dyDescent="0.25">
      <c r="A22687"/>
      <c r="B22687"/>
      <c r="C22687"/>
      <c r="D22687"/>
    </row>
    <row r="22688" spans="1:4" ht="15" x14ac:dyDescent="0.25">
      <c r="A22688"/>
      <c r="B22688"/>
      <c r="C22688"/>
      <c r="D22688"/>
    </row>
    <row r="22689" spans="1:4" ht="15" x14ac:dyDescent="0.25">
      <c r="A22689"/>
      <c r="B22689"/>
      <c r="C22689"/>
      <c r="D22689"/>
    </row>
    <row r="22690" spans="1:4" ht="15" x14ac:dyDescent="0.25">
      <c r="A22690"/>
      <c r="B22690"/>
      <c r="C22690"/>
      <c r="D22690"/>
    </row>
    <row r="22691" spans="1:4" ht="15" x14ac:dyDescent="0.25">
      <c r="A22691"/>
      <c r="B22691"/>
      <c r="C22691"/>
      <c r="D22691"/>
    </row>
    <row r="22692" spans="1:4" ht="15" x14ac:dyDescent="0.25">
      <c r="A22692"/>
      <c r="B22692"/>
      <c r="C22692"/>
      <c r="D22692"/>
    </row>
    <row r="22693" spans="1:4" ht="15" x14ac:dyDescent="0.25">
      <c r="A22693"/>
      <c r="B22693"/>
      <c r="C22693"/>
      <c r="D22693"/>
    </row>
    <row r="22694" spans="1:4" ht="15" x14ac:dyDescent="0.25">
      <c r="A22694"/>
      <c r="B22694"/>
      <c r="C22694"/>
      <c r="D22694"/>
    </row>
    <row r="22695" spans="1:4" ht="15" x14ac:dyDescent="0.25">
      <c r="A22695"/>
      <c r="B22695"/>
      <c r="C22695"/>
      <c r="D22695"/>
    </row>
    <row r="22696" spans="1:4" ht="15" x14ac:dyDescent="0.25">
      <c r="A22696"/>
      <c r="B22696"/>
      <c r="C22696"/>
      <c r="D22696"/>
    </row>
    <row r="22697" spans="1:4" ht="15" x14ac:dyDescent="0.25">
      <c r="A22697"/>
      <c r="B22697"/>
      <c r="C22697"/>
      <c r="D22697"/>
    </row>
    <row r="22698" spans="1:4" ht="15" x14ac:dyDescent="0.25">
      <c r="A22698"/>
      <c r="B22698"/>
      <c r="C22698"/>
      <c r="D22698"/>
    </row>
    <row r="22699" spans="1:4" ht="15" x14ac:dyDescent="0.25">
      <c r="A22699"/>
      <c r="B22699"/>
      <c r="C22699"/>
      <c r="D22699"/>
    </row>
    <row r="22700" spans="1:4" ht="15" x14ac:dyDescent="0.25">
      <c r="A22700"/>
      <c r="B22700"/>
      <c r="C22700"/>
      <c r="D22700"/>
    </row>
    <row r="22701" spans="1:4" ht="15" x14ac:dyDescent="0.25">
      <c r="A22701"/>
      <c r="B22701"/>
      <c r="C22701"/>
      <c r="D22701"/>
    </row>
    <row r="22702" spans="1:4" ht="15" x14ac:dyDescent="0.25">
      <c r="A22702"/>
      <c r="B22702"/>
      <c r="C22702"/>
      <c r="D22702"/>
    </row>
    <row r="22703" spans="1:4" ht="15" x14ac:dyDescent="0.25">
      <c r="A22703"/>
      <c r="B22703"/>
      <c r="C22703"/>
      <c r="D22703"/>
    </row>
    <row r="22704" spans="1:4" ht="15" x14ac:dyDescent="0.25">
      <c r="A22704"/>
      <c r="B22704"/>
      <c r="C22704"/>
      <c r="D22704"/>
    </row>
    <row r="22705" spans="1:4" ht="15" x14ac:dyDescent="0.25">
      <c r="A22705"/>
      <c r="B22705"/>
      <c r="C22705"/>
      <c r="D22705"/>
    </row>
    <row r="22706" spans="1:4" ht="15" x14ac:dyDescent="0.25">
      <c r="A22706"/>
      <c r="B22706"/>
      <c r="C22706"/>
      <c r="D22706"/>
    </row>
    <row r="22707" spans="1:4" ht="15" x14ac:dyDescent="0.25">
      <c r="A22707"/>
      <c r="B22707"/>
      <c r="C22707"/>
      <c r="D22707"/>
    </row>
    <row r="22708" spans="1:4" ht="15" x14ac:dyDescent="0.25">
      <c r="A22708"/>
      <c r="B22708"/>
      <c r="C22708"/>
      <c r="D22708"/>
    </row>
    <row r="22709" spans="1:4" ht="15" x14ac:dyDescent="0.25">
      <c r="A22709"/>
      <c r="B22709"/>
      <c r="C22709"/>
      <c r="D22709"/>
    </row>
    <row r="22710" spans="1:4" ht="15" x14ac:dyDescent="0.25">
      <c r="A22710"/>
      <c r="B22710"/>
      <c r="C22710"/>
      <c r="D22710"/>
    </row>
    <row r="22711" spans="1:4" ht="15" x14ac:dyDescent="0.25">
      <c r="A22711"/>
      <c r="B22711"/>
      <c r="C22711"/>
      <c r="D22711"/>
    </row>
    <row r="22712" spans="1:4" ht="15" x14ac:dyDescent="0.25">
      <c r="A22712"/>
      <c r="B22712"/>
      <c r="C22712"/>
      <c r="D22712"/>
    </row>
    <row r="22713" spans="1:4" ht="15" x14ac:dyDescent="0.25">
      <c r="A22713"/>
      <c r="B22713"/>
      <c r="C22713"/>
      <c r="D22713"/>
    </row>
    <row r="22714" spans="1:4" ht="15" x14ac:dyDescent="0.25">
      <c r="A22714"/>
      <c r="B22714"/>
      <c r="C22714"/>
      <c r="D22714"/>
    </row>
    <row r="22715" spans="1:4" ht="15" x14ac:dyDescent="0.25">
      <c r="A22715"/>
      <c r="B22715"/>
      <c r="C22715"/>
      <c r="D22715"/>
    </row>
    <row r="22716" spans="1:4" ht="15" x14ac:dyDescent="0.25">
      <c r="A22716"/>
      <c r="B22716"/>
      <c r="C22716"/>
      <c r="D22716"/>
    </row>
    <row r="22717" spans="1:4" ht="15" x14ac:dyDescent="0.25">
      <c r="A22717"/>
      <c r="B22717"/>
      <c r="C22717"/>
      <c r="D22717"/>
    </row>
    <row r="22718" spans="1:4" ht="15" x14ac:dyDescent="0.25">
      <c r="A22718"/>
      <c r="B22718"/>
      <c r="C22718"/>
      <c r="D22718"/>
    </row>
    <row r="22719" spans="1:4" ht="15" x14ac:dyDescent="0.25">
      <c r="A22719"/>
      <c r="B22719"/>
      <c r="C22719"/>
      <c r="D22719"/>
    </row>
    <row r="22720" spans="1:4" ht="15" x14ac:dyDescent="0.25">
      <c r="A22720"/>
      <c r="B22720"/>
      <c r="C22720"/>
      <c r="D22720"/>
    </row>
    <row r="22721" spans="1:4" ht="15" x14ac:dyDescent="0.25">
      <c r="A22721"/>
      <c r="B22721"/>
      <c r="C22721"/>
      <c r="D22721"/>
    </row>
    <row r="22722" spans="1:4" ht="15" x14ac:dyDescent="0.25">
      <c r="A22722"/>
      <c r="B22722"/>
      <c r="C22722"/>
      <c r="D22722"/>
    </row>
    <row r="22723" spans="1:4" ht="15" x14ac:dyDescent="0.25">
      <c r="A22723"/>
      <c r="B22723"/>
      <c r="C22723"/>
      <c r="D22723"/>
    </row>
    <row r="22724" spans="1:4" ht="15" x14ac:dyDescent="0.25">
      <c r="A22724"/>
      <c r="B22724"/>
      <c r="C22724"/>
      <c r="D22724"/>
    </row>
    <row r="22725" spans="1:4" ht="15" x14ac:dyDescent="0.25">
      <c r="A22725"/>
      <c r="B22725"/>
      <c r="C22725"/>
      <c r="D22725"/>
    </row>
    <row r="22726" spans="1:4" ht="15" x14ac:dyDescent="0.25">
      <c r="A22726"/>
      <c r="B22726"/>
      <c r="C22726"/>
      <c r="D22726"/>
    </row>
    <row r="22727" spans="1:4" ht="15" x14ac:dyDescent="0.25">
      <c r="A22727"/>
      <c r="B22727"/>
      <c r="C22727"/>
      <c r="D22727"/>
    </row>
    <row r="22728" spans="1:4" ht="15" x14ac:dyDescent="0.25">
      <c r="A22728"/>
      <c r="B22728"/>
      <c r="C22728"/>
      <c r="D22728"/>
    </row>
    <row r="22729" spans="1:4" ht="15" x14ac:dyDescent="0.25">
      <c r="A22729"/>
      <c r="B22729"/>
      <c r="C22729"/>
      <c r="D22729"/>
    </row>
    <row r="22730" spans="1:4" ht="15" x14ac:dyDescent="0.25">
      <c r="A22730"/>
      <c r="B22730"/>
      <c r="C22730"/>
      <c r="D22730"/>
    </row>
    <row r="22731" spans="1:4" ht="15" x14ac:dyDescent="0.25">
      <c r="A22731"/>
      <c r="B22731"/>
      <c r="C22731"/>
      <c r="D22731"/>
    </row>
    <row r="22732" spans="1:4" ht="15" x14ac:dyDescent="0.25">
      <c r="A22732"/>
      <c r="B22732"/>
      <c r="C22732"/>
      <c r="D22732"/>
    </row>
    <row r="22733" spans="1:4" ht="15" x14ac:dyDescent="0.25">
      <c r="A22733"/>
      <c r="B22733"/>
      <c r="C22733"/>
      <c r="D22733"/>
    </row>
    <row r="22734" spans="1:4" ht="15" x14ac:dyDescent="0.25">
      <c r="A22734"/>
      <c r="B22734"/>
      <c r="C22734"/>
      <c r="D22734"/>
    </row>
    <row r="22735" spans="1:4" ht="15" x14ac:dyDescent="0.25">
      <c r="A22735"/>
      <c r="B22735"/>
      <c r="C22735"/>
      <c r="D22735"/>
    </row>
    <row r="22736" spans="1:4" ht="15" x14ac:dyDescent="0.25">
      <c r="A22736"/>
      <c r="B22736"/>
      <c r="C22736"/>
      <c r="D22736"/>
    </row>
    <row r="22737" spans="1:4" ht="15" x14ac:dyDescent="0.25">
      <c r="A22737"/>
      <c r="B22737"/>
      <c r="C22737"/>
      <c r="D22737"/>
    </row>
    <row r="22738" spans="1:4" ht="15" x14ac:dyDescent="0.25">
      <c r="A22738"/>
      <c r="B22738"/>
      <c r="C22738"/>
      <c r="D22738"/>
    </row>
    <row r="22739" spans="1:4" ht="15" x14ac:dyDescent="0.25">
      <c r="A22739"/>
      <c r="B22739"/>
      <c r="C22739"/>
      <c r="D22739"/>
    </row>
    <row r="22740" spans="1:4" ht="15" x14ac:dyDescent="0.25">
      <c r="A22740"/>
      <c r="B22740"/>
      <c r="C22740"/>
      <c r="D22740"/>
    </row>
    <row r="22741" spans="1:4" ht="15" x14ac:dyDescent="0.25">
      <c r="A22741"/>
      <c r="B22741"/>
      <c r="C22741"/>
      <c r="D22741"/>
    </row>
    <row r="22742" spans="1:4" ht="15" x14ac:dyDescent="0.25">
      <c r="A22742"/>
      <c r="B22742"/>
      <c r="C22742"/>
      <c r="D22742"/>
    </row>
    <row r="22743" spans="1:4" ht="15" x14ac:dyDescent="0.25">
      <c r="A22743"/>
      <c r="B22743"/>
      <c r="C22743"/>
      <c r="D22743"/>
    </row>
    <row r="22744" spans="1:4" ht="15" x14ac:dyDescent="0.25">
      <c r="A22744"/>
      <c r="B22744"/>
      <c r="C22744"/>
      <c r="D22744"/>
    </row>
    <row r="22745" spans="1:4" ht="15" x14ac:dyDescent="0.25">
      <c r="A22745"/>
      <c r="B22745"/>
      <c r="C22745"/>
      <c r="D22745"/>
    </row>
    <row r="22746" spans="1:4" ht="15" x14ac:dyDescent="0.25">
      <c r="A22746"/>
      <c r="B22746"/>
      <c r="C22746"/>
      <c r="D22746"/>
    </row>
    <row r="22747" spans="1:4" ht="15" x14ac:dyDescent="0.25">
      <c r="A22747"/>
      <c r="B22747"/>
      <c r="C22747"/>
      <c r="D22747"/>
    </row>
    <row r="22748" spans="1:4" ht="15" x14ac:dyDescent="0.25">
      <c r="A22748"/>
      <c r="B22748"/>
      <c r="C22748"/>
      <c r="D22748"/>
    </row>
    <row r="22749" spans="1:4" ht="15" x14ac:dyDescent="0.25">
      <c r="A22749"/>
      <c r="B22749"/>
      <c r="C22749"/>
      <c r="D22749"/>
    </row>
    <row r="22750" spans="1:4" ht="15" x14ac:dyDescent="0.25">
      <c r="A22750"/>
      <c r="B22750"/>
      <c r="C22750"/>
      <c r="D22750"/>
    </row>
    <row r="22751" spans="1:4" ht="15" x14ac:dyDescent="0.25">
      <c r="A22751"/>
      <c r="B22751"/>
      <c r="C22751"/>
      <c r="D22751"/>
    </row>
    <row r="22752" spans="1:4" ht="15" x14ac:dyDescent="0.25">
      <c r="A22752"/>
      <c r="B22752"/>
      <c r="C22752"/>
      <c r="D22752"/>
    </row>
    <row r="22753" spans="1:4" ht="15" x14ac:dyDescent="0.25">
      <c r="A22753"/>
      <c r="B22753"/>
      <c r="C22753"/>
      <c r="D22753"/>
    </row>
    <row r="22754" spans="1:4" ht="15" x14ac:dyDescent="0.25">
      <c r="A22754"/>
      <c r="B22754"/>
      <c r="C22754"/>
      <c r="D22754"/>
    </row>
    <row r="22755" spans="1:4" ht="15" x14ac:dyDescent="0.25">
      <c r="A22755"/>
      <c r="B22755"/>
      <c r="C22755"/>
      <c r="D22755"/>
    </row>
    <row r="22756" spans="1:4" ht="15" x14ac:dyDescent="0.25">
      <c r="A22756"/>
      <c r="B22756"/>
      <c r="C22756"/>
      <c r="D22756"/>
    </row>
    <row r="22757" spans="1:4" ht="15" x14ac:dyDescent="0.25">
      <c r="A22757"/>
      <c r="B22757"/>
      <c r="C22757"/>
      <c r="D22757"/>
    </row>
    <row r="22758" spans="1:4" ht="15" x14ac:dyDescent="0.25">
      <c r="A22758"/>
      <c r="B22758"/>
      <c r="C22758"/>
      <c r="D22758"/>
    </row>
    <row r="22759" spans="1:4" ht="15" x14ac:dyDescent="0.25">
      <c r="A22759"/>
      <c r="B22759"/>
      <c r="C22759"/>
      <c r="D22759"/>
    </row>
    <row r="22760" spans="1:4" ht="15" x14ac:dyDescent="0.25">
      <c r="A22760"/>
      <c r="B22760"/>
      <c r="C22760"/>
      <c r="D22760"/>
    </row>
    <row r="22761" spans="1:4" ht="15" x14ac:dyDescent="0.25">
      <c r="A22761"/>
      <c r="B22761"/>
      <c r="C22761"/>
      <c r="D22761"/>
    </row>
    <row r="22762" spans="1:4" ht="15" x14ac:dyDescent="0.25">
      <c r="A22762"/>
      <c r="B22762"/>
      <c r="C22762"/>
      <c r="D22762"/>
    </row>
    <row r="22763" spans="1:4" ht="15" x14ac:dyDescent="0.25">
      <c r="A22763"/>
      <c r="B22763"/>
      <c r="C22763"/>
      <c r="D22763"/>
    </row>
    <row r="22764" spans="1:4" ht="15" x14ac:dyDescent="0.25">
      <c r="A22764"/>
      <c r="B22764"/>
      <c r="C22764"/>
      <c r="D22764"/>
    </row>
    <row r="22765" spans="1:4" ht="15" x14ac:dyDescent="0.25">
      <c r="A22765"/>
      <c r="B22765"/>
      <c r="C22765"/>
      <c r="D22765"/>
    </row>
    <row r="22766" spans="1:4" ht="15" x14ac:dyDescent="0.25">
      <c r="A22766"/>
      <c r="B22766"/>
      <c r="C22766"/>
      <c r="D22766"/>
    </row>
    <row r="22767" spans="1:4" ht="15" x14ac:dyDescent="0.25">
      <c r="A22767"/>
      <c r="B22767"/>
      <c r="C22767"/>
      <c r="D22767"/>
    </row>
    <row r="22768" spans="1:4" ht="15" x14ac:dyDescent="0.25">
      <c r="A22768"/>
      <c r="B22768"/>
      <c r="C22768"/>
      <c r="D22768"/>
    </row>
    <row r="22769" spans="1:4" ht="15" x14ac:dyDescent="0.25">
      <c r="A22769"/>
      <c r="B22769"/>
      <c r="C22769"/>
      <c r="D22769"/>
    </row>
    <row r="22770" spans="1:4" ht="15" x14ac:dyDescent="0.25">
      <c r="A22770"/>
      <c r="B22770"/>
      <c r="C22770"/>
      <c r="D22770"/>
    </row>
    <row r="22771" spans="1:4" ht="15" x14ac:dyDescent="0.25">
      <c r="A22771"/>
      <c r="B22771"/>
      <c r="C22771"/>
      <c r="D22771"/>
    </row>
    <row r="22772" spans="1:4" ht="15" x14ac:dyDescent="0.25">
      <c r="A22772"/>
      <c r="B22772"/>
      <c r="C22772"/>
      <c r="D22772"/>
    </row>
    <row r="22773" spans="1:4" ht="15" x14ac:dyDescent="0.25">
      <c r="A22773"/>
      <c r="B22773"/>
      <c r="C22773"/>
      <c r="D22773"/>
    </row>
    <row r="22774" spans="1:4" ht="15" x14ac:dyDescent="0.25">
      <c r="A22774"/>
      <c r="B22774"/>
      <c r="C22774"/>
      <c r="D22774"/>
    </row>
    <row r="22775" spans="1:4" ht="15" x14ac:dyDescent="0.25">
      <c r="A22775"/>
      <c r="B22775"/>
      <c r="C22775"/>
      <c r="D22775"/>
    </row>
    <row r="22776" spans="1:4" ht="15" x14ac:dyDescent="0.25">
      <c r="A22776"/>
      <c r="B22776"/>
      <c r="C22776"/>
      <c r="D22776"/>
    </row>
    <row r="22777" spans="1:4" ht="15" x14ac:dyDescent="0.25">
      <c r="A22777"/>
      <c r="B22777"/>
      <c r="C22777"/>
      <c r="D22777"/>
    </row>
    <row r="22778" spans="1:4" ht="15" x14ac:dyDescent="0.25">
      <c r="A22778"/>
      <c r="B22778"/>
      <c r="C22778"/>
      <c r="D22778"/>
    </row>
    <row r="22779" spans="1:4" ht="15" x14ac:dyDescent="0.25">
      <c r="A22779"/>
      <c r="B22779"/>
      <c r="C22779"/>
      <c r="D22779"/>
    </row>
    <row r="22780" spans="1:4" ht="15" x14ac:dyDescent="0.25">
      <c r="A22780"/>
      <c r="B22780"/>
      <c r="C22780"/>
      <c r="D22780"/>
    </row>
    <row r="22781" spans="1:4" ht="15" x14ac:dyDescent="0.25">
      <c r="A22781"/>
      <c r="B22781"/>
      <c r="C22781"/>
      <c r="D22781"/>
    </row>
    <row r="22782" spans="1:4" ht="15" x14ac:dyDescent="0.25">
      <c r="A22782"/>
      <c r="B22782"/>
      <c r="C22782"/>
      <c r="D22782"/>
    </row>
    <row r="22783" spans="1:4" ht="15" x14ac:dyDescent="0.25">
      <c r="A22783"/>
      <c r="B22783"/>
      <c r="C22783"/>
      <c r="D22783"/>
    </row>
    <row r="22784" spans="1:4" ht="15" x14ac:dyDescent="0.25">
      <c r="A22784"/>
      <c r="B22784"/>
      <c r="C22784"/>
      <c r="D22784"/>
    </row>
    <row r="22785" spans="1:4" ht="15" x14ac:dyDescent="0.25">
      <c r="A22785"/>
      <c r="B22785"/>
      <c r="C22785"/>
      <c r="D22785"/>
    </row>
    <row r="22786" spans="1:4" ht="15" x14ac:dyDescent="0.25">
      <c r="A22786"/>
      <c r="B22786"/>
      <c r="C22786"/>
      <c r="D22786"/>
    </row>
    <row r="22787" spans="1:4" ht="15" x14ac:dyDescent="0.25">
      <c r="A22787"/>
      <c r="B22787"/>
      <c r="C22787"/>
      <c r="D22787"/>
    </row>
    <row r="22788" spans="1:4" ht="15" x14ac:dyDescent="0.25">
      <c r="A22788"/>
      <c r="B22788"/>
      <c r="C22788"/>
      <c r="D22788"/>
    </row>
    <row r="22789" spans="1:4" ht="15" x14ac:dyDescent="0.25">
      <c r="A22789"/>
      <c r="B22789"/>
      <c r="C22789"/>
      <c r="D22789"/>
    </row>
    <row r="22790" spans="1:4" ht="15" x14ac:dyDescent="0.25">
      <c r="A22790"/>
      <c r="B22790"/>
      <c r="C22790"/>
      <c r="D22790"/>
    </row>
    <row r="22791" spans="1:4" ht="15" x14ac:dyDescent="0.25">
      <c r="A22791"/>
      <c r="B22791"/>
      <c r="C22791"/>
      <c r="D22791"/>
    </row>
    <row r="22792" spans="1:4" ht="15" x14ac:dyDescent="0.25">
      <c r="A22792"/>
      <c r="B22792"/>
      <c r="C22792"/>
      <c r="D22792"/>
    </row>
    <row r="22793" spans="1:4" ht="15" x14ac:dyDescent="0.25">
      <c r="A22793"/>
      <c r="B22793"/>
      <c r="C22793"/>
      <c r="D22793"/>
    </row>
    <row r="22794" spans="1:4" ht="15" x14ac:dyDescent="0.25">
      <c r="A22794"/>
      <c r="B22794"/>
      <c r="C22794"/>
      <c r="D22794"/>
    </row>
    <row r="22795" spans="1:4" ht="15" x14ac:dyDescent="0.25">
      <c r="A22795"/>
      <c r="B22795"/>
      <c r="C22795"/>
      <c r="D22795"/>
    </row>
    <row r="22796" spans="1:4" ht="15" x14ac:dyDescent="0.25">
      <c r="A22796"/>
      <c r="B22796"/>
      <c r="C22796"/>
      <c r="D22796"/>
    </row>
    <row r="22797" spans="1:4" ht="15" x14ac:dyDescent="0.25">
      <c r="A22797"/>
      <c r="B22797"/>
      <c r="C22797"/>
      <c r="D22797"/>
    </row>
    <row r="22798" spans="1:4" ht="15" x14ac:dyDescent="0.25">
      <c r="A22798"/>
      <c r="B22798"/>
      <c r="C22798"/>
      <c r="D22798"/>
    </row>
    <row r="22799" spans="1:4" ht="15" x14ac:dyDescent="0.25">
      <c r="A22799"/>
      <c r="B22799"/>
      <c r="C22799"/>
      <c r="D22799"/>
    </row>
    <row r="22800" spans="1:4" ht="15" x14ac:dyDescent="0.25">
      <c r="A22800"/>
      <c r="B22800"/>
      <c r="C22800"/>
      <c r="D22800"/>
    </row>
    <row r="22801" spans="1:4" ht="15" x14ac:dyDescent="0.25">
      <c r="A22801"/>
      <c r="B22801"/>
      <c r="C22801"/>
      <c r="D22801"/>
    </row>
    <row r="22802" spans="1:4" ht="15" x14ac:dyDescent="0.25">
      <c r="A22802"/>
      <c r="B22802"/>
      <c r="C22802"/>
      <c r="D22802"/>
    </row>
    <row r="22803" spans="1:4" ht="15" x14ac:dyDescent="0.25">
      <c r="A22803"/>
      <c r="B22803"/>
      <c r="C22803"/>
      <c r="D22803"/>
    </row>
    <row r="22804" spans="1:4" ht="15" x14ac:dyDescent="0.25">
      <c r="A22804"/>
      <c r="B22804"/>
      <c r="C22804"/>
      <c r="D22804"/>
    </row>
    <row r="22805" spans="1:4" ht="15" x14ac:dyDescent="0.25">
      <c r="A22805"/>
      <c r="B22805"/>
      <c r="C22805"/>
      <c r="D22805"/>
    </row>
    <row r="22806" spans="1:4" ht="15" x14ac:dyDescent="0.25">
      <c r="A22806"/>
      <c r="B22806"/>
      <c r="C22806"/>
      <c r="D22806"/>
    </row>
    <row r="22807" spans="1:4" ht="15" x14ac:dyDescent="0.25">
      <c r="A22807"/>
      <c r="B22807"/>
      <c r="C22807"/>
      <c r="D22807"/>
    </row>
    <row r="22808" spans="1:4" ht="15" x14ac:dyDescent="0.25">
      <c r="A22808"/>
      <c r="B22808"/>
      <c r="C22808"/>
      <c r="D22808"/>
    </row>
    <row r="22809" spans="1:4" ht="15" x14ac:dyDescent="0.25">
      <c r="A22809"/>
      <c r="B22809"/>
      <c r="C22809"/>
      <c r="D22809"/>
    </row>
    <row r="22810" spans="1:4" ht="15" x14ac:dyDescent="0.25">
      <c r="A22810"/>
      <c r="B22810"/>
      <c r="C22810"/>
      <c r="D22810"/>
    </row>
    <row r="22811" spans="1:4" ht="15" x14ac:dyDescent="0.25">
      <c r="A22811"/>
      <c r="B22811"/>
      <c r="C22811"/>
      <c r="D22811"/>
    </row>
    <row r="22812" spans="1:4" ht="15" x14ac:dyDescent="0.25">
      <c r="A22812"/>
      <c r="B22812"/>
      <c r="C22812"/>
      <c r="D22812"/>
    </row>
    <row r="22813" spans="1:4" ht="15" x14ac:dyDescent="0.25">
      <c r="A22813"/>
      <c r="B22813"/>
      <c r="C22813"/>
      <c r="D22813"/>
    </row>
    <row r="22814" spans="1:4" ht="15" x14ac:dyDescent="0.25">
      <c r="A22814"/>
      <c r="B22814"/>
      <c r="C22814"/>
      <c r="D22814"/>
    </row>
    <row r="22815" spans="1:4" ht="15" x14ac:dyDescent="0.25">
      <c r="A22815"/>
      <c r="B22815"/>
      <c r="C22815"/>
      <c r="D22815"/>
    </row>
    <row r="22816" spans="1:4" ht="15" x14ac:dyDescent="0.25">
      <c r="A22816"/>
      <c r="B22816"/>
      <c r="C22816"/>
      <c r="D22816"/>
    </row>
    <row r="22817" spans="1:4" ht="15" x14ac:dyDescent="0.25">
      <c r="A22817"/>
      <c r="B22817"/>
      <c r="C22817"/>
      <c r="D22817"/>
    </row>
    <row r="22818" spans="1:4" ht="15" x14ac:dyDescent="0.25">
      <c r="A22818"/>
      <c r="B22818"/>
      <c r="C22818"/>
      <c r="D22818"/>
    </row>
    <row r="22819" spans="1:4" ht="15" x14ac:dyDescent="0.25">
      <c r="A22819"/>
      <c r="B22819"/>
      <c r="C22819"/>
      <c r="D22819"/>
    </row>
    <row r="22820" spans="1:4" ht="15" x14ac:dyDescent="0.25">
      <c r="A22820"/>
      <c r="B22820"/>
      <c r="C22820"/>
      <c r="D22820"/>
    </row>
    <row r="22821" spans="1:4" ht="15" x14ac:dyDescent="0.25">
      <c r="A22821"/>
      <c r="B22821"/>
      <c r="C22821"/>
      <c r="D22821"/>
    </row>
    <row r="22822" spans="1:4" ht="15" x14ac:dyDescent="0.25">
      <c r="A22822"/>
      <c r="B22822"/>
      <c r="C22822"/>
      <c r="D22822"/>
    </row>
    <row r="22823" spans="1:4" ht="15" x14ac:dyDescent="0.25">
      <c r="A22823"/>
      <c r="B22823"/>
      <c r="C22823"/>
      <c r="D22823"/>
    </row>
    <row r="22824" spans="1:4" ht="15" x14ac:dyDescent="0.25">
      <c r="A22824"/>
      <c r="B22824"/>
      <c r="C22824"/>
      <c r="D22824"/>
    </row>
    <row r="22825" spans="1:4" ht="15" x14ac:dyDescent="0.25">
      <c r="A22825"/>
      <c r="B22825"/>
      <c r="C22825"/>
      <c r="D22825"/>
    </row>
    <row r="22826" spans="1:4" ht="15" x14ac:dyDescent="0.25">
      <c r="A22826"/>
      <c r="B22826"/>
      <c r="C22826"/>
      <c r="D22826"/>
    </row>
    <row r="22827" spans="1:4" ht="15" x14ac:dyDescent="0.25">
      <c r="A22827"/>
      <c r="B22827"/>
      <c r="C22827"/>
      <c r="D22827"/>
    </row>
    <row r="22828" spans="1:4" ht="15" x14ac:dyDescent="0.25">
      <c r="A22828"/>
      <c r="B22828"/>
      <c r="C22828"/>
      <c r="D22828"/>
    </row>
    <row r="22829" spans="1:4" ht="15" x14ac:dyDescent="0.25">
      <c r="A22829"/>
      <c r="B22829"/>
      <c r="C22829"/>
      <c r="D22829"/>
    </row>
    <row r="22830" spans="1:4" ht="15" x14ac:dyDescent="0.25">
      <c r="A22830"/>
      <c r="B22830"/>
      <c r="C22830"/>
      <c r="D22830"/>
    </row>
    <row r="22831" spans="1:4" ht="15" x14ac:dyDescent="0.25">
      <c r="A22831"/>
      <c r="B22831"/>
      <c r="C22831"/>
      <c r="D22831"/>
    </row>
    <row r="22832" spans="1:4" ht="15" x14ac:dyDescent="0.25">
      <c r="A22832"/>
      <c r="B22832"/>
      <c r="C22832"/>
      <c r="D22832"/>
    </row>
    <row r="22833" spans="1:4" ht="15" x14ac:dyDescent="0.25">
      <c r="A22833"/>
      <c r="B22833"/>
      <c r="C22833"/>
      <c r="D22833"/>
    </row>
    <row r="22834" spans="1:4" ht="15" x14ac:dyDescent="0.25">
      <c r="A22834"/>
      <c r="B22834"/>
      <c r="C22834"/>
      <c r="D22834"/>
    </row>
    <row r="22835" spans="1:4" ht="15" x14ac:dyDescent="0.25">
      <c r="A22835"/>
      <c r="B22835"/>
      <c r="C22835"/>
      <c r="D22835"/>
    </row>
    <row r="22836" spans="1:4" ht="15" x14ac:dyDescent="0.25">
      <c r="A22836"/>
      <c r="B22836"/>
      <c r="C22836"/>
      <c r="D22836"/>
    </row>
    <row r="22837" spans="1:4" ht="15" x14ac:dyDescent="0.25">
      <c r="A22837"/>
      <c r="B22837"/>
      <c r="C22837"/>
      <c r="D22837"/>
    </row>
    <row r="22838" spans="1:4" ht="15" x14ac:dyDescent="0.25">
      <c r="A22838"/>
      <c r="B22838"/>
      <c r="C22838"/>
      <c r="D22838"/>
    </row>
    <row r="22839" spans="1:4" ht="15" x14ac:dyDescent="0.25">
      <c r="A22839"/>
      <c r="B22839"/>
      <c r="C22839"/>
      <c r="D22839"/>
    </row>
    <row r="22840" spans="1:4" ht="15" x14ac:dyDescent="0.25">
      <c r="A22840"/>
      <c r="B22840"/>
      <c r="C22840"/>
      <c r="D22840"/>
    </row>
    <row r="22841" spans="1:4" ht="15" x14ac:dyDescent="0.25">
      <c r="A22841"/>
      <c r="B22841"/>
      <c r="C22841"/>
      <c r="D22841"/>
    </row>
    <row r="22842" spans="1:4" ht="15" x14ac:dyDescent="0.25">
      <c r="A22842"/>
      <c r="B22842"/>
      <c r="C22842"/>
      <c r="D22842"/>
    </row>
    <row r="22843" spans="1:4" ht="15" x14ac:dyDescent="0.25">
      <c r="A22843"/>
      <c r="B22843"/>
      <c r="C22843"/>
      <c r="D22843"/>
    </row>
    <row r="22844" spans="1:4" ht="15" x14ac:dyDescent="0.25">
      <c r="A22844"/>
      <c r="B22844"/>
      <c r="C22844"/>
      <c r="D22844"/>
    </row>
    <row r="22845" spans="1:4" ht="15" x14ac:dyDescent="0.25">
      <c r="A22845"/>
      <c r="B22845"/>
      <c r="C22845"/>
      <c r="D22845"/>
    </row>
    <row r="22846" spans="1:4" ht="15" x14ac:dyDescent="0.25">
      <c r="A22846"/>
      <c r="B22846"/>
      <c r="C22846"/>
      <c r="D22846"/>
    </row>
    <row r="22847" spans="1:4" ht="15" x14ac:dyDescent="0.25">
      <c r="A22847"/>
      <c r="B22847"/>
      <c r="C22847"/>
      <c r="D22847"/>
    </row>
    <row r="22848" spans="1:4" ht="15" x14ac:dyDescent="0.25">
      <c r="A22848"/>
      <c r="B22848"/>
      <c r="C22848"/>
      <c r="D22848"/>
    </row>
    <row r="22849" spans="1:4" ht="15" x14ac:dyDescent="0.25">
      <c r="A22849"/>
      <c r="B22849"/>
      <c r="C22849"/>
      <c r="D22849"/>
    </row>
    <row r="22850" spans="1:4" ht="15" x14ac:dyDescent="0.25">
      <c r="A22850"/>
      <c r="B22850"/>
      <c r="C22850"/>
      <c r="D22850"/>
    </row>
    <row r="22851" spans="1:4" ht="15" x14ac:dyDescent="0.25">
      <c r="A22851"/>
      <c r="B22851"/>
      <c r="C22851"/>
      <c r="D22851"/>
    </row>
    <row r="22852" spans="1:4" ht="15" x14ac:dyDescent="0.25">
      <c r="A22852"/>
      <c r="B22852"/>
      <c r="C22852"/>
      <c r="D22852"/>
    </row>
    <row r="22853" spans="1:4" ht="15" x14ac:dyDescent="0.25">
      <c r="A22853"/>
      <c r="B22853"/>
      <c r="C22853"/>
      <c r="D22853"/>
    </row>
    <row r="22854" spans="1:4" ht="15" x14ac:dyDescent="0.25">
      <c r="A22854"/>
      <c r="B22854"/>
      <c r="C22854"/>
      <c r="D22854"/>
    </row>
    <row r="22855" spans="1:4" ht="15" x14ac:dyDescent="0.25">
      <c r="A22855"/>
      <c r="B22855"/>
      <c r="C22855"/>
      <c r="D22855"/>
    </row>
    <row r="22856" spans="1:4" ht="15" x14ac:dyDescent="0.25">
      <c r="A22856"/>
      <c r="B22856"/>
      <c r="C22856"/>
      <c r="D22856"/>
    </row>
    <row r="22857" spans="1:4" ht="15" x14ac:dyDescent="0.25">
      <c r="A22857"/>
      <c r="B22857"/>
      <c r="C22857"/>
      <c r="D22857"/>
    </row>
    <row r="22858" spans="1:4" ht="15" x14ac:dyDescent="0.25">
      <c r="A22858"/>
      <c r="B22858"/>
      <c r="C22858"/>
      <c r="D22858"/>
    </row>
    <row r="22859" spans="1:4" ht="15" x14ac:dyDescent="0.25">
      <c r="A22859"/>
      <c r="B22859"/>
      <c r="C22859"/>
      <c r="D22859"/>
    </row>
    <row r="22860" spans="1:4" ht="15" x14ac:dyDescent="0.25">
      <c r="A22860"/>
      <c r="B22860"/>
      <c r="C22860"/>
      <c r="D22860"/>
    </row>
    <row r="22861" spans="1:4" ht="15" x14ac:dyDescent="0.25">
      <c r="A22861"/>
      <c r="B22861"/>
      <c r="C22861"/>
      <c r="D22861"/>
    </row>
    <row r="22862" spans="1:4" ht="15" x14ac:dyDescent="0.25">
      <c r="A22862"/>
      <c r="B22862"/>
      <c r="C22862"/>
      <c r="D22862"/>
    </row>
    <row r="22863" spans="1:4" ht="15" x14ac:dyDescent="0.25">
      <c r="A22863"/>
      <c r="B22863"/>
      <c r="C22863"/>
      <c r="D22863"/>
    </row>
    <row r="22864" spans="1:4" ht="15" x14ac:dyDescent="0.25">
      <c r="A22864"/>
      <c r="B22864"/>
      <c r="C22864"/>
      <c r="D22864"/>
    </row>
    <row r="22865" spans="1:4" ht="15" x14ac:dyDescent="0.25">
      <c r="A22865"/>
      <c r="B22865"/>
      <c r="C22865"/>
      <c r="D22865"/>
    </row>
    <row r="22866" spans="1:4" ht="15" x14ac:dyDescent="0.25">
      <c r="A22866"/>
      <c r="B22866"/>
      <c r="C22866"/>
      <c r="D22866"/>
    </row>
    <row r="22867" spans="1:4" ht="15" x14ac:dyDescent="0.25">
      <c r="A22867"/>
      <c r="B22867"/>
      <c r="C22867"/>
      <c r="D22867"/>
    </row>
    <row r="22868" spans="1:4" ht="15" x14ac:dyDescent="0.25">
      <c r="A22868"/>
      <c r="B22868"/>
      <c r="C22868"/>
      <c r="D22868"/>
    </row>
    <row r="22869" spans="1:4" ht="15" x14ac:dyDescent="0.25">
      <c r="A22869"/>
      <c r="B22869"/>
      <c r="C22869"/>
      <c r="D22869"/>
    </row>
    <row r="22870" spans="1:4" ht="15" x14ac:dyDescent="0.25">
      <c r="A22870"/>
      <c r="B22870"/>
      <c r="C22870"/>
      <c r="D22870"/>
    </row>
    <row r="22871" spans="1:4" ht="15" x14ac:dyDescent="0.25">
      <c r="A22871"/>
      <c r="B22871"/>
      <c r="C22871"/>
      <c r="D22871"/>
    </row>
    <row r="22872" spans="1:4" ht="15" x14ac:dyDescent="0.25">
      <c r="A22872"/>
      <c r="B22872"/>
      <c r="C22872"/>
      <c r="D22872"/>
    </row>
    <row r="22873" spans="1:4" ht="15" x14ac:dyDescent="0.25">
      <c r="A22873"/>
      <c r="B22873"/>
      <c r="C22873"/>
      <c r="D22873"/>
    </row>
    <row r="22874" spans="1:4" ht="15" x14ac:dyDescent="0.25">
      <c r="A22874"/>
      <c r="B22874"/>
      <c r="C22874"/>
      <c r="D22874"/>
    </row>
    <row r="22875" spans="1:4" ht="15" x14ac:dyDescent="0.25">
      <c r="A22875"/>
      <c r="B22875"/>
      <c r="C22875"/>
      <c r="D22875"/>
    </row>
    <row r="22876" spans="1:4" ht="15" x14ac:dyDescent="0.25">
      <c r="A22876"/>
      <c r="B22876"/>
      <c r="C22876"/>
      <c r="D22876"/>
    </row>
    <row r="22877" spans="1:4" ht="15" x14ac:dyDescent="0.25">
      <c r="A22877"/>
      <c r="B22877"/>
      <c r="C22877"/>
      <c r="D22877"/>
    </row>
    <row r="22878" spans="1:4" ht="15" x14ac:dyDescent="0.25">
      <c r="A22878"/>
      <c r="B22878"/>
      <c r="C22878"/>
      <c r="D22878"/>
    </row>
    <row r="22879" spans="1:4" ht="15" x14ac:dyDescent="0.25">
      <c r="A22879"/>
      <c r="B22879"/>
      <c r="C22879"/>
      <c r="D22879"/>
    </row>
    <row r="22880" spans="1:4" ht="15" x14ac:dyDescent="0.25">
      <c r="A22880"/>
      <c r="B22880"/>
      <c r="C22880"/>
      <c r="D22880"/>
    </row>
    <row r="22881" spans="1:4" ht="15" x14ac:dyDescent="0.25">
      <c r="A22881"/>
      <c r="B22881"/>
      <c r="C22881"/>
      <c r="D22881"/>
    </row>
    <row r="22882" spans="1:4" ht="15" x14ac:dyDescent="0.25">
      <c r="A22882"/>
      <c r="B22882"/>
      <c r="C22882"/>
      <c r="D22882"/>
    </row>
    <row r="22883" spans="1:4" ht="15" x14ac:dyDescent="0.25">
      <c r="A22883"/>
      <c r="B22883"/>
      <c r="C22883"/>
      <c r="D22883"/>
    </row>
    <row r="22884" spans="1:4" ht="15" x14ac:dyDescent="0.25">
      <c r="A22884"/>
      <c r="B22884"/>
      <c r="C22884"/>
      <c r="D22884"/>
    </row>
    <row r="22885" spans="1:4" ht="15" x14ac:dyDescent="0.25">
      <c r="A22885"/>
      <c r="B22885"/>
      <c r="C22885"/>
      <c r="D22885"/>
    </row>
    <row r="22886" spans="1:4" ht="15" x14ac:dyDescent="0.25">
      <c r="A22886"/>
      <c r="B22886"/>
      <c r="C22886"/>
      <c r="D22886"/>
    </row>
    <row r="22887" spans="1:4" ht="15" x14ac:dyDescent="0.25">
      <c r="A22887"/>
      <c r="B22887"/>
      <c r="C22887"/>
      <c r="D22887"/>
    </row>
    <row r="22888" spans="1:4" ht="15" x14ac:dyDescent="0.25">
      <c r="A22888"/>
      <c r="B22888"/>
      <c r="C22888"/>
      <c r="D22888"/>
    </row>
    <row r="22889" spans="1:4" ht="15" x14ac:dyDescent="0.25">
      <c r="A22889"/>
      <c r="B22889"/>
      <c r="C22889"/>
      <c r="D22889"/>
    </row>
    <row r="22890" spans="1:4" ht="15" x14ac:dyDescent="0.25">
      <c r="A22890"/>
      <c r="B22890"/>
      <c r="C22890"/>
      <c r="D22890"/>
    </row>
    <row r="22891" spans="1:4" ht="15" x14ac:dyDescent="0.25">
      <c r="A22891"/>
      <c r="B22891"/>
      <c r="C22891"/>
      <c r="D22891"/>
    </row>
    <row r="22892" spans="1:4" ht="15" x14ac:dyDescent="0.25">
      <c r="A22892"/>
      <c r="B22892"/>
      <c r="C22892"/>
      <c r="D22892"/>
    </row>
    <row r="22893" spans="1:4" ht="15" x14ac:dyDescent="0.25">
      <c r="A22893"/>
      <c r="B22893"/>
      <c r="C22893"/>
      <c r="D22893"/>
    </row>
    <row r="22894" spans="1:4" ht="15" x14ac:dyDescent="0.25">
      <c r="A22894"/>
      <c r="B22894"/>
      <c r="C22894"/>
      <c r="D22894"/>
    </row>
    <row r="22895" spans="1:4" ht="15" x14ac:dyDescent="0.25">
      <c r="A22895"/>
      <c r="B22895"/>
      <c r="C22895"/>
      <c r="D22895"/>
    </row>
    <row r="22896" spans="1:4" ht="15" x14ac:dyDescent="0.25">
      <c r="A22896"/>
      <c r="B22896"/>
      <c r="C22896"/>
      <c r="D22896"/>
    </row>
    <row r="22897" spans="1:4" ht="15" x14ac:dyDescent="0.25">
      <c r="A22897"/>
      <c r="B22897"/>
      <c r="C22897"/>
      <c r="D22897"/>
    </row>
    <row r="22898" spans="1:4" ht="15" x14ac:dyDescent="0.25">
      <c r="A22898"/>
      <c r="B22898"/>
      <c r="C22898"/>
      <c r="D22898"/>
    </row>
    <row r="22899" spans="1:4" ht="15" x14ac:dyDescent="0.25">
      <c r="A22899"/>
      <c r="B22899"/>
      <c r="C22899"/>
      <c r="D22899"/>
    </row>
    <row r="22900" spans="1:4" ht="15" x14ac:dyDescent="0.25">
      <c r="A22900"/>
      <c r="B22900"/>
      <c r="C22900"/>
      <c r="D22900"/>
    </row>
    <row r="22901" spans="1:4" ht="15" x14ac:dyDescent="0.25">
      <c r="A22901"/>
      <c r="B22901"/>
      <c r="C22901"/>
      <c r="D22901"/>
    </row>
    <row r="22902" spans="1:4" ht="15" x14ac:dyDescent="0.25">
      <c r="A22902"/>
      <c r="B22902"/>
      <c r="C22902"/>
      <c r="D22902"/>
    </row>
    <row r="22903" spans="1:4" ht="15" x14ac:dyDescent="0.25">
      <c r="A22903"/>
      <c r="B22903"/>
      <c r="C22903"/>
      <c r="D22903"/>
    </row>
    <row r="22904" spans="1:4" ht="15" x14ac:dyDescent="0.25">
      <c r="A22904"/>
      <c r="B22904"/>
      <c r="C22904"/>
      <c r="D22904"/>
    </row>
    <row r="22905" spans="1:4" ht="15" x14ac:dyDescent="0.25">
      <c r="A22905"/>
      <c r="B22905"/>
      <c r="C22905"/>
      <c r="D22905"/>
    </row>
    <row r="22906" spans="1:4" ht="15" x14ac:dyDescent="0.25">
      <c r="A22906"/>
      <c r="B22906"/>
      <c r="C22906"/>
      <c r="D22906"/>
    </row>
    <row r="22907" spans="1:4" ht="15" x14ac:dyDescent="0.25">
      <c r="A22907"/>
      <c r="B22907"/>
      <c r="C22907"/>
      <c r="D22907"/>
    </row>
    <row r="22908" spans="1:4" ht="15" x14ac:dyDescent="0.25">
      <c r="A22908"/>
      <c r="B22908"/>
      <c r="C22908"/>
      <c r="D22908"/>
    </row>
    <row r="22909" spans="1:4" ht="15" x14ac:dyDescent="0.25">
      <c r="A22909"/>
      <c r="B22909"/>
      <c r="C22909"/>
      <c r="D22909"/>
    </row>
    <row r="22910" spans="1:4" ht="15" x14ac:dyDescent="0.25">
      <c r="A22910"/>
      <c r="B22910"/>
      <c r="C22910"/>
      <c r="D22910"/>
    </row>
    <row r="22911" spans="1:4" ht="15" x14ac:dyDescent="0.25">
      <c r="A22911"/>
      <c r="B22911"/>
      <c r="C22911"/>
      <c r="D22911"/>
    </row>
    <row r="22912" spans="1:4" ht="15" x14ac:dyDescent="0.25">
      <c r="A22912"/>
      <c r="B22912"/>
      <c r="C22912"/>
      <c r="D22912"/>
    </row>
    <row r="22913" spans="1:4" ht="15" x14ac:dyDescent="0.25">
      <c r="A22913"/>
      <c r="B22913"/>
      <c r="C22913"/>
      <c r="D22913"/>
    </row>
    <row r="22914" spans="1:4" ht="15" x14ac:dyDescent="0.25">
      <c r="A22914"/>
      <c r="B22914"/>
      <c r="C22914"/>
      <c r="D22914"/>
    </row>
    <row r="22915" spans="1:4" ht="15" x14ac:dyDescent="0.25">
      <c r="A22915"/>
      <c r="B22915"/>
      <c r="C22915"/>
      <c r="D22915"/>
    </row>
    <row r="22916" spans="1:4" ht="15" x14ac:dyDescent="0.25">
      <c r="A22916"/>
      <c r="B22916"/>
      <c r="C22916"/>
      <c r="D22916"/>
    </row>
    <row r="22917" spans="1:4" ht="15" x14ac:dyDescent="0.25">
      <c r="A22917"/>
      <c r="B22917"/>
      <c r="C22917"/>
      <c r="D22917"/>
    </row>
    <row r="22918" spans="1:4" ht="15" x14ac:dyDescent="0.25">
      <c r="A22918"/>
      <c r="B22918"/>
      <c r="C22918"/>
      <c r="D22918"/>
    </row>
    <row r="22919" spans="1:4" ht="15" x14ac:dyDescent="0.25">
      <c r="A22919"/>
      <c r="B22919"/>
      <c r="C22919"/>
      <c r="D22919"/>
    </row>
    <row r="22920" spans="1:4" ht="15" x14ac:dyDescent="0.25">
      <c r="A22920"/>
      <c r="B22920"/>
      <c r="C22920"/>
      <c r="D22920"/>
    </row>
    <row r="22921" spans="1:4" ht="15" x14ac:dyDescent="0.25">
      <c r="A22921"/>
      <c r="B22921"/>
      <c r="C22921"/>
      <c r="D22921"/>
    </row>
    <row r="22922" spans="1:4" ht="15" x14ac:dyDescent="0.25">
      <c r="A22922"/>
      <c r="B22922"/>
      <c r="C22922"/>
      <c r="D22922"/>
    </row>
    <row r="22923" spans="1:4" ht="15" x14ac:dyDescent="0.25">
      <c r="A22923"/>
      <c r="B22923"/>
      <c r="C22923"/>
      <c r="D22923"/>
    </row>
    <row r="22924" spans="1:4" ht="15" x14ac:dyDescent="0.25">
      <c r="A22924"/>
      <c r="B22924"/>
      <c r="C22924"/>
      <c r="D22924"/>
    </row>
    <row r="22925" spans="1:4" ht="15" x14ac:dyDescent="0.25">
      <c r="A22925"/>
      <c r="B22925"/>
      <c r="C22925"/>
      <c r="D22925"/>
    </row>
    <row r="22926" spans="1:4" ht="15" x14ac:dyDescent="0.25">
      <c r="A22926"/>
      <c r="B22926"/>
      <c r="C22926"/>
      <c r="D22926"/>
    </row>
    <row r="22927" spans="1:4" ht="15" x14ac:dyDescent="0.25">
      <c r="A22927"/>
      <c r="B22927"/>
      <c r="C22927"/>
      <c r="D22927"/>
    </row>
    <row r="22928" spans="1:4" ht="15" x14ac:dyDescent="0.25">
      <c r="A22928"/>
      <c r="B22928"/>
      <c r="C22928"/>
      <c r="D22928"/>
    </row>
    <row r="22929" spans="1:4" ht="15" x14ac:dyDescent="0.25">
      <c r="A22929"/>
      <c r="B22929"/>
      <c r="C22929"/>
      <c r="D22929"/>
    </row>
    <row r="22930" spans="1:4" ht="15" x14ac:dyDescent="0.25">
      <c r="A22930"/>
      <c r="B22930"/>
      <c r="C22930"/>
      <c r="D22930"/>
    </row>
    <row r="22931" spans="1:4" ht="15" x14ac:dyDescent="0.25">
      <c r="A22931"/>
      <c r="B22931"/>
      <c r="C22931"/>
      <c r="D22931"/>
    </row>
    <row r="22932" spans="1:4" ht="15" x14ac:dyDescent="0.25">
      <c r="A22932"/>
      <c r="B22932"/>
      <c r="C22932"/>
      <c r="D22932"/>
    </row>
    <row r="22933" spans="1:4" ht="15" x14ac:dyDescent="0.25">
      <c r="A22933"/>
      <c r="B22933"/>
      <c r="C22933"/>
      <c r="D22933"/>
    </row>
    <row r="22934" spans="1:4" ht="15" x14ac:dyDescent="0.25">
      <c r="A22934"/>
      <c r="B22934"/>
      <c r="C22934"/>
      <c r="D22934"/>
    </row>
    <row r="22935" spans="1:4" ht="15" x14ac:dyDescent="0.25">
      <c r="A22935"/>
      <c r="B22935"/>
      <c r="C22935"/>
      <c r="D22935"/>
    </row>
    <row r="22936" spans="1:4" ht="15" x14ac:dyDescent="0.25">
      <c r="A22936"/>
      <c r="B22936"/>
      <c r="C22936"/>
      <c r="D22936"/>
    </row>
    <row r="22937" spans="1:4" ht="15" x14ac:dyDescent="0.25">
      <c r="A22937"/>
      <c r="B22937"/>
      <c r="C22937"/>
      <c r="D22937"/>
    </row>
    <row r="22938" spans="1:4" ht="15" x14ac:dyDescent="0.25">
      <c r="A22938"/>
      <c r="B22938"/>
      <c r="C22938"/>
      <c r="D22938"/>
    </row>
    <row r="22939" spans="1:4" ht="15" x14ac:dyDescent="0.25">
      <c r="A22939"/>
      <c r="B22939"/>
      <c r="C22939"/>
      <c r="D22939"/>
    </row>
    <row r="22940" spans="1:4" ht="15" x14ac:dyDescent="0.25">
      <c r="A22940"/>
      <c r="B22940"/>
      <c r="C22940"/>
      <c r="D22940"/>
    </row>
    <row r="22941" spans="1:4" ht="15" x14ac:dyDescent="0.25">
      <c r="A22941"/>
      <c r="B22941"/>
      <c r="C22941"/>
      <c r="D22941"/>
    </row>
    <row r="22942" spans="1:4" ht="15" x14ac:dyDescent="0.25">
      <c r="A22942"/>
      <c r="B22942"/>
      <c r="C22942"/>
      <c r="D22942"/>
    </row>
    <row r="22943" spans="1:4" ht="15" x14ac:dyDescent="0.25">
      <c r="A22943"/>
      <c r="B22943"/>
      <c r="C22943"/>
      <c r="D22943"/>
    </row>
    <row r="22944" spans="1:4" ht="15" x14ac:dyDescent="0.25">
      <c r="A22944"/>
      <c r="B22944"/>
      <c r="C22944"/>
      <c r="D22944"/>
    </row>
    <row r="22945" spans="1:4" ht="15" x14ac:dyDescent="0.25">
      <c r="A22945"/>
      <c r="B22945"/>
      <c r="C22945"/>
      <c r="D22945"/>
    </row>
    <row r="22946" spans="1:4" ht="15" x14ac:dyDescent="0.25">
      <c r="A22946"/>
      <c r="B22946"/>
      <c r="C22946"/>
      <c r="D22946"/>
    </row>
    <row r="22947" spans="1:4" ht="15" x14ac:dyDescent="0.25">
      <c r="A22947"/>
      <c r="B22947"/>
      <c r="C22947"/>
      <c r="D22947"/>
    </row>
    <row r="22948" spans="1:4" ht="15" x14ac:dyDescent="0.25">
      <c r="A22948"/>
      <c r="B22948"/>
      <c r="C22948"/>
      <c r="D22948"/>
    </row>
    <row r="22949" spans="1:4" ht="15" x14ac:dyDescent="0.25">
      <c r="A22949"/>
      <c r="B22949"/>
      <c r="C22949"/>
      <c r="D22949"/>
    </row>
    <row r="22950" spans="1:4" ht="15" x14ac:dyDescent="0.25">
      <c r="A22950"/>
      <c r="B22950"/>
      <c r="C22950"/>
      <c r="D22950"/>
    </row>
    <row r="22951" spans="1:4" ht="15" x14ac:dyDescent="0.25">
      <c r="A22951"/>
      <c r="B22951"/>
      <c r="C22951"/>
      <c r="D22951"/>
    </row>
    <row r="22952" spans="1:4" ht="15" x14ac:dyDescent="0.25">
      <c r="A22952"/>
      <c r="B22952"/>
      <c r="C22952"/>
      <c r="D22952"/>
    </row>
    <row r="22953" spans="1:4" ht="15" x14ac:dyDescent="0.25">
      <c r="A22953"/>
      <c r="B22953"/>
      <c r="C22953"/>
      <c r="D22953"/>
    </row>
    <row r="22954" spans="1:4" ht="15" x14ac:dyDescent="0.25">
      <c r="A22954"/>
      <c r="B22954"/>
      <c r="C22954"/>
      <c r="D22954"/>
    </row>
    <row r="22955" spans="1:4" ht="15" x14ac:dyDescent="0.25">
      <c r="A22955"/>
      <c r="B22955"/>
      <c r="C22955"/>
      <c r="D22955"/>
    </row>
    <row r="22956" spans="1:4" ht="15" x14ac:dyDescent="0.25">
      <c r="A22956"/>
      <c r="B22956"/>
      <c r="C22956"/>
      <c r="D22956"/>
    </row>
    <row r="22957" spans="1:4" ht="15" x14ac:dyDescent="0.25">
      <c r="A22957"/>
      <c r="B22957"/>
      <c r="C22957"/>
      <c r="D22957"/>
    </row>
    <row r="22958" spans="1:4" ht="15" x14ac:dyDescent="0.25">
      <c r="A22958"/>
      <c r="B22958"/>
      <c r="C22958"/>
      <c r="D22958"/>
    </row>
    <row r="22959" spans="1:4" ht="15" x14ac:dyDescent="0.25">
      <c r="A22959"/>
      <c r="B22959"/>
      <c r="C22959"/>
      <c r="D22959"/>
    </row>
    <row r="22960" spans="1:4" ht="15" x14ac:dyDescent="0.25">
      <c r="A22960"/>
      <c r="B22960"/>
      <c r="C22960"/>
      <c r="D22960"/>
    </row>
    <row r="22961" spans="1:4" ht="15" x14ac:dyDescent="0.25">
      <c r="A22961"/>
      <c r="B22961"/>
      <c r="C22961"/>
      <c r="D22961"/>
    </row>
    <row r="22962" spans="1:4" ht="15" x14ac:dyDescent="0.25">
      <c r="A22962"/>
      <c r="B22962"/>
      <c r="C22962"/>
      <c r="D22962"/>
    </row>
    <row r="22963" spans="1:4" ht="15" x14ac:dyDescent="0.25">
      <c r="A22963"/>
      <c r="B22963"/>
      <c r="C22963"/>
      <c r="D22963"/>
    </row>
    <row r="22964" spans="1:4" ht="15" x14ac:dyDescent="0.25">
      <c r="A22964"/>
      <c r="B22964"/>
      <c r="C22964"/>
      <c r="D22964"/>
    </row>
    <row r="22965" spans="1:4" ht="15" x14ac:dyDescent="0.25">
      <c r="A22965"/>
      <c r="B22965"/>
      <c r="C22965"/>
      <c r="D22965"/>
    </row>
    <row r="22966" spans="1:4" ht="15" x14ac:dyDescent="0.25">
      <c r="A22966"/>
      <c r="B22966"/>
      <c r="C22966"/>
      <c r="D22966"/>
    </row>
    <row r="22967" spans="1:4" ht="15" x14ac:dyDescent="0.25">
      <c r="A22967"/>
      <c r="B22967"/>
      <c r="C22967"/>
      <c r="D22967"/>
    </row>
    <row r="22968" spans="1:4" ht="15" x14ac:dyDescent="0.25">
      <c r="A22968"/>
      <c r="B22968"/>
      <c r="C22968"/>
      <c r="D22968"/>
    </row>
    <row r="22969" spans="1:4" ht="15" x14ac:dyDescent="0.25">
      <c r="A22969"/>
      <c r="B22969"/>
      <c r="C22969"/>
      <c r="D22969"/>
    </row>
    <row r="22970" spans="1:4" ht="15" x14ac:dyDescent="0.25">
      <c r="A22970"/>
      <c r="B22970"/>
      <c r="C22970"/>
      <c r="D22970"/>
    </row>
    <row r="22971" spans="1:4" ht="15" x14ac:dyDescent="0.25">
      <c r="A22971"/>
      <c r="B22971"/>
      <c r="C22971"/>
      <c r="D22971"/>
    </row>
    <row r="22972" spans="1:4" ht="15" x14ac:dyDescent="0.25">
      <c r="A22972"/>
      <c r="B22972"/>
      <c r="C22972"/>
      <c r="D22972"/>
    </row>
    <row r="22973" spans="1:4" ht="15" x14ac:dyDescent="0.25">
      <c r="A22973"/>
      <c r="B22973"/>
      <c r="C22973"/>
      <c r="D22973"/>
    </row>
    <row r="22974" spans="1:4" ht="15" x14ac:dyDescent="0.25">
      <c r="A22974"/>
      <c r="B22974"/>
      <c r="C22974"/>
      <c r="D22974"/>
    </row>
    <row r="22975" spans="1:4" ht="15" x14ac:dyDescent="0.25">
      <c r="A22975"/>
      <c r="B22975"/>
      <c r="C22975"/>
      <c r="D22975"/>
    </row>
    <row r="22976" spans="1:4" ht="15" x14ac:dyDescent="0.25">
      <c r="A22976"/>
      <c r="B22976"/>
      <c r="C22976"/>
      <c r="D22976"/>
    </row>
    <row r="22977" spans="1:4" ht="15" x14ac:dyDescent="0.25">
      <c r="A22977"/>
      <c r="B22977"/>
      <c r="C22977"/>
      <c r="D22977"/>
    </row>
    <row r="22978" spans="1:4" ht="15" x14ac:dyDescent="0.25">
      <c r="A22978"/>
      <c r="B22978"/>
      <c r="C22978"/>
      <c r="D22978"/>
    </row>
    <row r="22979" spans="1:4" ht="15" x14ac:dyDescent="0.25">
      <c r="A22979"/>
      <c r="B22979"/>
      <c r="C22979"/>
      <c r="D22979"/>
    </row>
    <row r="22980" spans="1:4" ht="15" x14ac:dyDescent="0.25">
      <c r="A22980"/>
      <c r="B22980"/>
      <c r="C22980"/>
      <c r="D22980"/>
    </row>
    <row r="22981" spans="1:4" ht="15" x14ac:dyDescent="0.25">
      <c r="A22981"/>
      <c r="B22981"/>
      <c r="C22981"/>
      <c r="D22981"/>
    </row>
    <row r="22982" spans="1:4" ht="15" x14ac:dyDescent="0.25">
      <c r="A22982"/>
      <c r="B22982"/>
      <c r="C22982"/>
      <c r="D22982"/>
    </row>
    <row r="22983" spans="1:4" ht="15" x14ac:dyDescent="0.25">
      <c r="A22983"/>
      <c r="B22983"/>
      <c r="C22983"/>
      <c r="D22983"/>
    </row>
    <row r="22984" spans="1:4" ht="15" x14ac:dyDescent="0.25">
      <c r="A22984"/>
      <c r="B22984"/>
      <c r="C22984"/>
      <c r="D22984"/>
    </row>
    <row r="22985" spans="1:4" ht="15" x14ac:dyDescent="0.25">
      <c r="A22985"/>
      <c r="B22985"/>
      <c r="C22985"/>
      <c r="D22985"/>
    </row>
    <row r="22986" spans="1:4" ht="15" x14ac:dyDescent="0.25">
      <c r="A22986"/>
      <c r="B22986"/>
      <c r="C22986"/>
      <c r="D22986"/>
    </row>
    <row r="22987" spans="1:4" ht="15" x14ac:dyDescent="0.25">
      <c r="A22987"/>
      <c r="B22987"/>
      <c r="C22987"/>
      <c r="D22987"/>
    </row>
    <row r="22988" spans="1:4" ht="15" x14ac:dyDescent="0.25">
      <c r="A22988"/>
      <c r="B22988"/>
      <c r="C22988"/>
      <c r="D22988"/>
    </row>
    <row r="22989" spans="1:4" ht="15" x14ac:dyDescent="0.25">
      <c r="A22989"/>
      <c r="B22989"/>
      <c r="C22989"/>
      <c r="D22989"/>
    </row>
    <row r="22990" spans="1:4" ht="15" x14ac:dyDescent="0.25">
      <c r="A22990"/>
      <c r="B22990"/>
      <c r="C22990"/>
      <c r="D22990"/>
    </row>
    <row r="22991" spans="1:4" ht="15" x14ac:dyDescent="0.25">
      <c r="A22991"/>
      <c r="B22991"/>
      <c r="C22991"/>
      <c r="D22991"/>
    </row>
    <row r="22992" spans="1:4" ht="15" x14ac:dyDescent="0.25">
      <c r="A22992"/>
      <c r="B22992"/>
      <c r="C22992"/>
      <c r="D22992"/>
    </row>
    <row r="22993" spans="1:4" ht="15" x14ac:dyDescent="0.25">
      <c r="A22993"/>
      <c r="B22993"/>
      <c r="C22993"/>
      <c r="D22993"/>
    </row>
    <row r="22994" spans="1:4" ht="15" x14ac:dyDescent="0.25">
      <c r="A22994"/>
      <c r="B22994"/>
      <c r="C22994"/>
      <c r="D22994"/>
    </row>
    <row r="22995" spans="1:4" ht="15" x14ac:dyDescent="0.25">
      <c r="A22995"/>
      <c r="B22995"/>
      <c r="C22995"/>
      <c r="D22995"/>
    </row>
    <row r="22996" spans="1:4" ht="15" x14ac:dyDescent="0.25">
      <c r="A22996"/>
      <c r="B22996"/>
      <c r="C22996"/>
      <c r="D22996"/>
    </row>
    <row r="22997" spans="1:4" ht="15" x14ac:dyDescent="0.25">
      <c r="A22997"/>
      <c r="B22997"/>
      <c r="C22997"/>
      <c r="D22997"/>
    </row>
    <row r="22998" spans="1:4" ht="15" x14ac:dyDescent="0.25">
      <c r="A22998"/>
      <c r="B22998"/>
      <c r="C22998"/>
      <c r="D22998"/>
    </row>
    <row r="22999" spans="1:4" ht="15" x14ac:dyDescent="0.25">
      <c r="A22999"/>
      <c r="B22999"/>
      <c r="C22999"/>
      <c r="D22999"/>
    </row>
    <row r="23000" spans="1:4" ht="15" x14ac:dyDescent="0.25">
      <c r="A23000"/>
      <c r="B23000"/>
      <c r="C23000"/>
      <c r="D23000"/>
    </row>
    <row r="23001" spans="1:4" ht="15" x14ac:dyDescent="0.25">
      <c r="A23001"/>
      <c r="B23001"/>
      <c r="C23001"/>
      <c r="D23001"/>
    </row>
    <row r="23002" spans="1:4" ht="15" x14ac:dyDescent="0.25">
      <c r="A23002"/>
      <c r="B23002"/>
      <c r="C23002"/>
      <c r="D23002"/>
    </row>
    <row r="23003" spans="1:4" ht="15" x14ac:dyDescent="0.25">
      <c r="A23003"/>
      <c r="B23003"/>
      <c r="C23003"/>
      <c r="D23003"/>
    </row>
    <row r="23004" spans="1:4" ht="15" x14ac:dyDescent="0.25">
      <c r="A23004"/>
      <c r="B23004"/>
      <c r="C23004"/>
      <c r="D23004"/>
    </row>
    <row r="23005" spans="1:4" ht="15" x14ac:dyDescent="0.25">
      <c r="A23005"/>
      <c r="B23005"/>
      <c r="C23005"/>
      <c r="D23005"/>
    </row>
    <row r="23006" spans="1:4" ht="15" x14ac:dyDescent="0.25">
      <c r="A23006"/>
      <c r="B23006"/>
      <c r="C23006"/>
      <c r="D23006"/>
    </row>
    <row r="23007" spans="1:4" ht="15" x14ac:dyDescent="0.25">
      <c r="A23007"/>
      <c r="B23007"/>
      <c r="C23007"/>
      <c r="D23007"/>
    </row>
    <row r="23008" spans="1:4" ht="15" x14ac:dyDescent="0.25">
      <c r="A23008"/>
      <c r="B23008"/>
      <c r="C23008"/>
      <c r="D23008"/>
    </row>
    <row r="23009" spans="1:4" ht="15" x14ac:dyDescent="0.25">
      <c r="A23009"/>
      <c r="B23009"/>
      <c r="C23009"/>
      <c r="D23009"/>
    </row>
    <row r="23010" spans="1:4" ht="15" x14ac:dyDescent="0.25">
      <c r="A23010"/>
      <c r="B23010"/>
      <c r="C23010"/>
      <c r="D23010"/>
    </row>
    <row r="23011" spans="1:4" ht="15" x14ac:dyDescent="0.25">
      <c r="A23011"/>
      <c r="B23011"/>
      <c r="C23011"/>
      <c r="D23011"/>
    </row>
    <row r="23012" spans="1:4" ht="15" x14ac:dyDescent="0.25">
      <c r="A23012"/>
      <c r="B23012"/>
      <c r="C23012"/>
      <c r="D23012"/>
    </row>
    <row r="23013" spans="1:4" ht="15" x14ac:dyDescent="0.25">
      <c r="A23013"/>
      <c r="B23013"/>
      <c r="C23013"/>
      <c r="D23013"/>
    </row>
    <row r="23014" spans="1:4" ht="15" x14ac:dyDescent="0.25">
      <c r="A23014"/>
      <c r="B23014"/>
      <c r="C23014"/>
      <c r="D23014"/>
    </row>
    <row r="23015" spans="1:4" ht="15" x14ac:dyDescent="0.25">
      <c r="A23015"/>
      <c r="B23015"/>
      <c r="C23015"/>
      <c r="D23015"/>
    </row>
    <row r="23016" spans="1:4" ht="15" x14ac:dyDescent="0.25">
      <c r="A23016"/>
      <c r="B23016"/>
      <c r="C23016"/>
      <c r="D23016"/>
    </row>
    <row r="23017" spans="1:4" ht="15" x14ac:dyDescent="0.25">
      <c r="A23017"/>
      <c r="B23017"/>
      <c r="C23017"/>
      <c r="D23017"/>
    </row>
    <row r="23018" spans="1:4" ht="15" x14ac:dyDescent="0.25">
      <c r="A23018"/>
      <c r="B23018"/>
      <c r="C23018"/>
      <c r="D23018"/>
    </row>
    <row r="23019" spans="1:4" ht="15" x14ac:dyDescent="0.25">
      <c r="A23019"/>
      <c r="B23019"/>
      <c r="C23019"/>
      <c r="D23019"/>
    </row>
    <row r="23020" spans="1:4" ht="15" x14ac:dyDescent="0.25">
      <c r="A23020"/>
      <c r="B23020"/>
      <c r="C23020"/>
      <c r="D23020"/>
    </row>
    <row r="23021" spans="1:4" ht="15" x14ac:dyDescent="0.25">
      <c r="A23021"/>
      <c r="B23021"/>
      <c r="C23021"/>
      <c r="D23021"/>
    </row>
    <row r="23022" spans="1:4" ht="15" x14ac:dyDescent="0.25">
      <c r="A23022"/>
      <c r="B23022"/>
      <c r="C23022"/>
      <c r="D23022"/>
    </row>
    <row r="23023" spans="1:4" ht="15" x14ac:dyDescent="0.25">
      <c r="A23023"/>
      <c r="B23023"/>
      <c r="C23023"/>
      <c r="D23023"/>
    </row>
    <row r="23024" spans="1:4" ht="15" x14ac:dyDescent="0.25">
      <c r="A23024"/>
      <c r="B23024"/>
      <c r="C23024"/>
      <c r="D23024"/>
    </row>
    <row r="23025" spans="1:4" ht="15" x14ac:dyDescent="0.25">
      <c r="A23025"/>
      <c r="B23025"/>
      <c r="C23025"/>
      <c r="D23025"/>
    </row>
    <row r="23026" spans="1:4" ht="15" x14ac:dyDescent="0.25">
      <c r="A23026"/>
      <c r="B23026"/>
      <c r="C23026"/>
      <c r="D23026"/>
    </row>
    <row r="23027" spans="1:4" ht="15" x14ac:dyDescent="0.25">
      <c r="A23027"/>
      <c r="B23027"/>
      <c r="C23027"/>
      <c r="D23027"/>
    </row>
    <row r="23028" spans="1:4" ht="15" x14ac:dyDescent="0.25">
      <c r="A23028"/>
      <c r="B23028"/>
      <c r="C23028"/>
      <c r="D23028"/>
    </row>
    <row r="23029" spans="1:4" ht="15" x14ac:dyDescent="0.25">
      <c r="A23029"/>
      <c r="B23029"/>
      <c r="C23029"/>
      <c r="D23029"/>
    </row>
    <row r="23030" spans="1:4" ht="15" x14ac:dyDescent="0.25">
      <c r="A23030"/>
      <c r="B23030"/>
      <c r="C23030"/>
      <c r="D23030"/>
    </row>
    <row r="23031" spans="1:4" ht="15" x14ac:dyDescent="0.25">
      <c r="A23031"/>
      <c r="B23031"/>
      <c r="C23031"/>
      <c r="D23031"/>
    </row>
    <row r="23032" spans="1:4" ht="15" x14ac:dyDescent="0.25">
      <c r="A23032"/>
      <c r="B23032"/>
      <c r="C23032"/>
      <c r="D23032"/>
    </row>
    <row r="23033" spans="1:4" ht="15" x14ac:dyDescent="0.25">
      <c r="A23033"/>
      <c r="B23033"/>
      <c r="C23033"/>
      <c r="D23033"/>
    </row>
    <row r="23034" spans="1:4" ht="15" x14ac:dyDescent="0.25">
      <c r="A23034"/>
      <c r="B23034"/>
      <c r="C23034"/>
      <c r="D23034"/>
    </row>
    <row r="23035" spans="1:4" ht="15" x14ac:dyDescent="0.25">
      <c r="A23035"/>
      <c r="B23035"/>
      <c r="C23035"/>
      <c r="D23035"/>
    </row>
    <row r="23036" spans="1:4" ht="15" x14ac:dyDescent="0.25">
      <c r="A23036"/>
      <c r="B23036"/>
      <c r="C23036"/>
      <c r="D23036"/>
    </row>
    <row r="23037" spans="1:4" ht="15" x14ac:dyDescent="0.25">
      <c r="A23037"/>
      <c r="B23037"/>
      <c r="C23037"/>
      <c r="D23037"/>
    </row>
    <row r="23038" spans="1:4" ht="15" x14ac:dyDescent="0.25">
      <c r="A23038"/>
      <c r="B23038"/>
      <c r="C23038"/>
      <c r="D23038"/>
    </row>
    <row r="23039" spans="1:4" ht="15" x14ac:dyDescent="0.25">
      <c r="A23039"/>
      <c r="B23039"/>
      <c r="C23039"/>
      <c r="D23039"/>
    </row>
    <row r="23040" spans="1:4" ht="15" x14ac:dyDescent="0.25">
      <c r="A23040"/>
      <c r="B23040"/>
      <c r="C23040"/>
      <c r="D23040"/>
    </row>
    <row r="23041" spans="1:4" ht="15" x14ac:dyDescent="0.25">
      <c r="A23041"/>
      <c r="B23041"/>
      <c r="C23041"/>
      <c r="D23041"/>
    </row>
    <row r="23042" spans="1:4" ht="15" x14ac:dyDescent="0.25">
      <c r="A23042"/>
      <c r="B23042"/>
      <c r="C23042"/>
      <c r="D23042"/>
    </row>
    <row r="23043" spans="1:4" ht="15" x14ac:dyDescent="0.25">
      <c r="A23043"/>
      <c r="B23043"/>
      <c r="C23043"/>
      <c r="D23043"/>
    </row>
    <row r="23044" spans="1:4" ht="15" x14ac:dyDescent="0.25">
      <c r="A23044"/>
      <c r="B23044"/>
      <c r="C23044"/>
      <c r="D23044"/>
    </row>
    <row r="23045" spans="1:4" ht="15" x14ac:dyDescent="0.25">
      <c r="A23045"/>
      <c r="B23045"/>
      <c r="C23045"/>
      <c r="D23045"/>
    </row>
    <row r="23046" spans="1:4" ht="15" x14ac:dyDescent="0.25">
      <c r="A23046"/>
      <c r="B23046"/>
      <c r="C23046"/>
      <c r="D23046"/>
    </row>
    <row r="23047" spans="1:4" ht="15" x14ac:dyDescent="0.25">
      <c r="A23047"/>
      <c r="B23047"/>
      <c r="C23047"/>
      <c r="D23047"/>
    </row>
    <row r="23048" spans="1:4" ht="15" x14ac:dyDescent="0.25">
      <c r="A23048"/>
      <c r="B23048"/>
      <c r="C23048"/>
      <c r="D23048"/>
    </row>
    <row r="23049" spans="1:4" ht="15" x14ac:dyDescent="0.25">
      <c r="A23049"/>
      <c r="B23049"/>
      <c r="C23049"/>
      <c r="D23049"/>
    </row>
    <row r="23050" spans="1:4" ht="15" x14ac:dyDescent="0.25">
      <c r="A23050"/>
      <c r="B23050"/>
      <c r="C23050"/>
      <c r="D23050"/>
    </row>
    <row r="23051" spans="1:4" ht="15" x14ac:dyDescent="0.25">
      <c r="A23051"/>
      <c r="B23051"/>
      <c r="C23051"/>
      <c r="D23051"/>
    </row>
    <row r="23052" spans="1:4" ht="15" x14ac:dyDescent="0.25">
      <c r="A23052"/>
      <c r="B23052"/>
      <c r="C23052"/>
      <c r="D23052"/>
    </row>
    <row r="23053" spans="1:4" ht="15" x14ac:dyDescent="0.25">
      <c r="A23053"/>
      <c r="B23053"/>
      <c r="C23053"/>
      <c r="D23053"/>
    </row>
    <row r="23054" spans="1:4" ht="15" x14ac:dyDescent="0.25">
      <c r="A23054"/>
      <c r="B23054"/>
      <c r="C23054"/>
      <c r="D23054"/>
    </row>
    <row r="23055" spans="1:4" ht="15" x14ac:dyDescent="0.25">
      <c r="A23055"/>
      <c r="B23055"/>
      <c r="C23055"/>
      <c r="D23055"/>
    </row>
    <row r="23056" spans="1:4" ht="15" x14ac:dyDescent="0.25">
      <c r="A23056"/>
      <c r="B23056"/>
      <c r="C23056"/>
      <c r="D23056"/>
    </row>
    <row r="23057" spans="1:4" ht="15" x14ac:dyDescent="0.25">
      <c r="A23057"/>
      <c r="B23057"/>
      <c r="C23057"/>
      <c r="D23057"/>
    </row>
    <row r="23058" spans="1:4" ht="15" x14ac:dyDescent="0.25">
      <c r="A23058"/>
      <c r="B23058"/>
      <c r="C23058"/>
      <c r="D23058"/>
    </row>
    <row r="23059" spans="1:4" ht="15" x14ac:dyDescent="0.25">
      <c r="A23059"/>
      <c r="B23059"/>
      <c r="C23059"/>
      <c r="D23059"/>
    </row>
    <row r="23060" spans="1:4" ht="15" x14ac:dyDescent="0.25">
      <c r="A23060"/>
      <c r="B23060"/>
      <c r="C23060"/>
      <c r="D23060"/>
    </row>
    <row r="23061" spans="1:4" ht="15" x14ac:dyDescent="0.25">
      <c r="A23061"/>
      <c r="B23061"/>
      <c r="C23061"/>
      <c r="D23061"/>
    </row>
    <row r="23062" spans="1:4" ht="15" x14ac:dyDescent="0.25">
      <c r="A23062"/>
      <c r="B23062"/>
      <c r="C23062"/>
      <c r="D23062"/>
    </row>
    <row r="23063" spans="1:4" ht="15" x14ac:dyDescent="0.25">
      <c r="A23063"/>
      <c r="B23063"/>
      <c r="C23063"/>
      <c r="D23063"/>
    </row>
    <row r="23064" spans="1:4" ht="15" x14ac:dyDescent="0.25">
      <c r="A23064"/>
      <c r="B23064"/>
      <c r="C23064"/>
      <c r="D23064"/>
    </row>
    <row r="23065" spans="1:4" ht="15" x14ac:dyDescent="0.25">
      <c r="A23065"/>
      <c r="B23065"/>
      <c r="C23065"/>
      <c r="D23065"/>
    </row>
    <row r="23066" spans="1:4" ht="15" x14ac:dyDescent="0.25">
      <c r="A23066"/>
      <c r="B23066"/>
      <c r="C23066"/>
      <c r="D23066"/>
    </row>
    <row r="23067" spans="1:4" ht="15" x14ac:dyDescent="0.25">
      <c r="A23067"/>
      <c r="B23067"/>
      <c r="C23067"/>
      <c r="D23067"/>
    </row>
    <row r="23068" spans="1:4" ht="15" x14ac:dyDescent="0.25">
      <c r="A23068"/>
      <c r="B23068"/>
      <c r="C23068"/>
      <c r="D23068"/>
    </row>
    <row r="23069" spans="1:4" ht="15" x14ac:dyDescent="0.25">
      <c r="A23069"/>
      <c r="B23069"/>
      <c r="C23069"/>
      <c r="D23069"/>
    </row>
    <row r="23070" spans="1:4" ht="15" x14ac:dyDescent="0.25">
      <c r="A23070"/>
      <c r="B23070"/>
      <c r="C23070"/>
      <c r="D23070"/>
    </row>
    <row r="23071" spans="1:4" ht="15" x14ac:dyDescent="0.25">
      <c r="A23071"/>
      <c r="B23071"/>
      <c r="C23071"/>
      <c r="D23071"/>
    </row>
    <row r="23072" spans="1:4" ht="15" x14ac:dyDescent="0.25">
      <c r="A23072"/>
      <c r="B23072"/>
      <c r="C23072"/>
      <c r="D23072"/>
    </row>
    <row r="23073" spans="1:4" ht="15" x14ac:dyDescent="0.25">
      <c r="A23073"/>
      <c r="B23073"/>
      <c r="C23073"/>
      <c r="D23073"/>
    </row>
    <row r="23074" spans="1:4" ht="15" x14ac:dyDescent="0.25">
      <c r="A23074"/>
      <c r="B23074"/>
      <c r="C23074"/>
      <c r="D23074"/>
    </row>
    <row r="23075" spans="1:4" ht="15" x14ac:dyDescent="0.25">
      <c r="A23075"/>
      <c r="B23075"/>
      <c r="C23075"/>
      <c r="D23075"/>
    </row>
    <row r="23076" spans="1:4" ht="15" x14ac:dyDescent="0.25">
      <c r="A23076"/>
      <c r="B23076"/>
      <c r="C23076"/>
      <c r="D23076"/>
    </row>
    <row r="23077" spans="1:4" ht="15" x14ac:dyDescent="0.25">
      <c r="A23077"/>
      <c r="B23077"/>
      <c r="C23077"/>
      <c r="D23077"/>
    </row>
    <row r="23078" spans="1:4" ht="15" x14ac:dyDescent="0.25">
      <c r="A23078"/>
      <c r="B23078"/>
      <c r="C23078"/>
      <c r="D23078"/>
    </row>
    <row r="23079" spans="1:4" ht="15" x14ac:dyDescent="0.25">
      <c r="A23079"/>
      <c r="B23079"/>
      <c r="C23079"/>
      <c r="D23079"/>
    </row>
    <row r="23080" spans="1:4" ht="15" x14ac:dyDescent="0.25">
      <c r="A23080"/>
      <c r="B23080"/>
      <c r="C23080"/>
      <c r="D23080"/>
    </row>
    <row r="23081" spans="1:4" ht="15" x14ac:dyDescent="0.25">
      <c r="A23081"/>
      <c r="B23081"/>
      <c r="C23081"/>
      <c r="D23081"/>
    </row>
    <row r="23082" spans="1:4" ht="15" x14ac:dyDescent="0.25">
      <c r="A23082"/>
      <c r="B23082"/>
      <c r="C23082"/>
      <c r="D23082"/>
    </row>
    <row r="23083" spans="1:4" ht="15" x14ac:dyDescent="0.25">
      <c r="A23083"/>
      <c r="B23083"/>
      <c r="C23083"/>
      <c r="D23083"/>
    </row>
    <row r="23084" spans="1:4" ht="15" x14ac:dyDescent="0.25">
      <c r="A23084"/>
      <c r="B23084"/>
      <c r="C23084"/>
      <c r="D23084"/>
    </row>
    <row r="23085" spans="1:4" ht="15" x14ac:dyDescent="0.25">
      <c r="A23085"/>
      <c r="B23085"/>
      <c r="C23085"/>
      <c r="D23085"/>
    </row>
    <row r="23086" spans="1:4" ht="15" x14ac:dyDescent="0.25">
      <c r="A23086"/>
      <c r="B23086"/>
      <c r="C23086"/>
      <c r="D23086"/>
    </row>
    <row r="23087" spans="1:4" ht="15" x14ac:dyDescent="0.25">
      <c r="A23087"/>
      <c r="B23087"/>
      <c r="C23087"/>
      <c r="D23087"/>
    </row>
    <row r="23088" spans="1:4" ht="15" x14ac:dyDescent="0.25">
      <c r="A23088"/>
      <c r="B23088"/>
      <c r="C23088"/>
      <c r="D23088"/>
    </row>
    <row r="23089" spans="1:4" ht="15" x14ac:dyDescent="0.25">
      <c r="A23089"/>
      <c r="B23089"/>
      <c r="C23089"/>
      <c r="D23089"/>
    </row>
    <row r="23090" spans="1:4" ht="15" x14ac:dyDescent="0.25">
      <c r="A23090"/>
      <c r="B23090"/>
      <c r="C23090"/>
      <c r="D23090"/>
    </row>
    <row r="23091" spans="1:4" ht="15" x14ac:dyDescent="0.25">
      <c r="A23091"/>
      <c r="B23091"/>
      <c r="C23091"/>
      <c r="D23091"/>
    </row>
    <row r="23092" spans="1:4" ht="15" x14ac:dyDescent="0.25">
      <c r="A23092"/>
      <c r="B23092"/>
      <c r="C23092"/>
      <c r="D23092"/>
    </row>
    <row r="23093" spans="1:4" ht="15" x14ac:dyDescent="0.25">
      <c r="A23093"/>
      <c r="B23093"/>
      <c r="C23093"/>
      <c r="D23093"/>
    </row>
    <row r="23094" spans="1:4" ht="15" x14ac:dyDescent="0.25">
      <c r="A23094"/>
      <c r="B23094"/>
      <c r="C23094"/>
      <c r="D23094"/>
    </row>
    <row r="23095" spans="1:4" ht="15" x14ac:dyDescent="0.25">
      <c r="A23095"/>
      <c r="B23095"/>
      <c r="C23095"/>
      <c r="D23095"/>
    </row>
    <row r="23096" spans="1:4" ht="15" x14ac:dyDescent="0.25">
      <c r="A23096"/>
      <c r="B23096"/>
      <c r="C23096"/>
      <c r="D23096"/>
    </row>
    <row r="23097" spans="1:4" ht="15" x14ac:dyDescent="0.25">
      <c r="A23097"/>
      <c r="B23097"/>
      <c r="C23097"/>
      <c r="D23097"/>
    </row>
    <row r="23098" spans="1:4" ht="15" x14ac:dyDescent="0.25">
      <c r="A23098"/>
      <c r="B23098"/>
      <c r="C23098"/>
      <c r="D23098"/>
    </row>
    <row r="23099" spans="1:4" ht="15" x14ac:dyDescent="0.25">
      <c r="A23099"/>
      <c r="B23099"/>
      <c r="C23099"/>
      <c r="D23099"/>
    </row>
    <row r="23100" spans="1:4" ht="15" x14ac:dyDescent="0.25">
      <c r="A23100"/>
      <c r="B23100"/>
      <c r="C23100"/>
      <c r="D23100"/>
    </row>
    <row r="23101" spans="1:4" ht="15" x14ac:dyDescent="0.25">
      <c r="A23101"/>
      <c r="B23101"/>
      <c r="C23101"/>
      <c r="D23101"/>
    </row>
    <row r="23102" spans="1:4" ht="15" x14ac:dyDescent="0.25">
      <c r="A23102"/>
      <c r="B23102"/>
      <c r="C23102"/>
      <c r="D23102"/>
    </row>
    <row r="23103" spans="1:4" ht="15" x14ac:dyDescent="0.25">
      <c r="A23103"/>
      <c r="B23103"/>
      <c r="C23103"/>
      <c r="D23103"/>
    </row>
    <row r="23104" spans="1:4" ht="15" x14ac:dyDescent="0.25">
      <c r="A23104"/>
      <c r="B23104"/>
      <c r="C23104"/>
      <c r="D23104"/>
    </row>
    <row r="23105" spans="1:4" ht="15" x14ac:dyDescent="0.25">
      <c r="A23105"/>
      <c r="B23105"/>
      <c r="C23105"/>
      <c r="D23105"/>
    </row>
    <row r="23106" spans="1:4" ht="15" x14ac:dyDescent="0.25">
      <c r="A23106"/>
      <c r="B23106"/>
      <c r="C23106"/>
      <c r="D23106"/>
    </row>
    <row r="23107" spans="1:4" ht="15" x14ac:dyDescent="0.25">
      <c r="A23107"/>
      <c r="B23107"/>
      <c r="C23107"/>
      <c r="D23107"/>
    </row>
    <row r="23108" spans="1:4" ht="15" x14ac:dyDescent="0.25">
      <c r="A23108"/>
      <c r="B23108"/>
      <c r="C23108"/>
      <c r="D23108"/>
    </row>
    <row r="23109" spans="1:4" ht="15" x14ac:dyDescent="0.25">
      <c r="A23109"/>
      <c r="B23109"/>
      <c r="C23109"/>
      <c r="D23109"/>
    </row>
    <row r="23110" spans="1:4" ht="15" x14ac:dyDescent="0.25">
      <c r="A23110"/>
      <c r="B23110"/>
      <c r="C23110"/>
      <c r="D23110"/>
    </row>
    <row r="23111" spans="1:4" ht="15" x14ac:dyDescent="0.25">
      <c r="A23111"/>
      <c r="B23111"/>
      <c r="C23111"/>
      <c r="D23111"/>
    </row>
    <row r="23112" spans="1:4" ht="15" x14ac:dyDescent="0.25">
      <c r="A23112"/>
      <c r="B23112"/>
      <c r="C23112"/>
      <c r="D23112"/>
    </row>
    <row r="23113" spans="1:4" ht="15" x14ac:dyDescent="0.25">
      <c r="A23113"/>
      <c r="B23113"/>
      <c r="C23113"/>
      <c r="D23113"/>
    </row>
    <row r="23114" spans="1:4" ht="15" x14ac:dyDescent="0.25">
      <c r="A23114"/>
      <c r="B23114"/>
      <c r="C23114"/>
      <c r="D23114"/>
    </row>
    <row r="23115" spans="1:4" ht="15" x14ac:dyDescent="0.25">
      <c r="A23115"/>
      <c r="B23115"/>
      <c r="C23115"/>
      <c r="D23115"/>
    </row>
    <row r="23116" spans="1:4" ht="15" x14ac:dyDescent="0.25">
      <c r="A23116"/>
      <c r="B23116"/>
      <c r="C23116"/>
      <c r="D23116"/>
    </row>
    <row r="23117" spans="1:4" ht="15" x14ac:dyDescent="0.25">
      <c r="A23117"/>
      <c r="B23117"/>
      <c r="C23117"/>
      <c r="D23117"/>
    </row>
    <row r="23118" spans="1:4" ht="15" x14ac:dyDescent="0.25">
      <c r="A23118"/>
      <c r="B23118"/>
      <c r="C23118"/>
      <c r="D23118"/>
    </row>
    <row r="23119" spans="1:4" ht="15" x14ac:dyDescent="0.25">
      <c r="A23119"/>
      <c r="B23119"/>
      <c r="C23119"/>
      <c r="D23119"/>
    </row>
    <row r="23120" spans="1:4" ht="15" x14ac:dyDescent="0.25">
      <c r="A23120"/>
      <c r="B23120"/>
      <c r="C23120"/>
      <c r="D23120"/>
    </row>
    <row r="23121" spans="1:4" ht="15" x14ac:dyDescent="0.25">
      <c r="A23121"/>
      <c r="B23121"/>
      <c r="C23121"/>
      <c r="D23121"/>
    </row>
    <row r="23122" spans="1:4" ht="15" x14ac:dyDescent="0.25">
      <c r="A23122"/>
      <c r="B23122"/>
      <c r="C23122"/>
      <c r="D23122"/>
    </row>
    <row r="23123" spans="1:4" ht="15" x14ac:dyDescent="0.25">
      <c r="A23123"/>
      <c r="B23123"/>
      <c r="C23123"/>
      <c r="D23123"/>
    </row>
    <row r="23124" spans="1:4" ht="15" x14ac:dyDescent="0.25">
      <c r="A23124"/>
      <c r="B23124"/>
      <c r="C23124"/>
      <c r="D23124"/>
    </row>
    <row r="23125" spans="1:4" ht="15" x14ac:dyDescent="0.25">
      <c r="A23125"/>
      <c r="B23125"/>
      <c r="C23125"/>
      <c r="D23125"/>
    </row>
    <row r="23126" spans="1:4" ht="15" x14ac:dyDescent="0.25">
      <c r="A23126"/>
      <c r="B23126"/>
      <c r="C23126"/>
      <c r="D23126"/>
    </row>
    <row r="23127" spans="1:4" ht="15" x14ac:dyDescent="0.25">
      <c r="A23127"/>
      <c r="B23127"/>
      <c r="C23127"/>
      <c r="D23127"/>
    </row>
    <row r="23128" spans="1:4" ht="15" x14ac:dyDescent="0.25">
      <c r="A23128"/>
      <c r="B23128"/>
      <c r="C23128"/>
      <c r="D23128"/>
    </row>
    <row r="23129" spans="1:4" ht="15" x14ac:dyDescent="0.25">
      <c r="A23129"/>
      <c r="B23129"/>
      <c r="C23129"/>
      <c r="D23129"/>
    </row>
    <row r="23130" spans="1:4" ht="15" x14ac:dyDescent="0.25">
      <c r="A23130"/>
      <c r="B23130"/>
      <c r="C23130"/>
      <c r="D23130"/>
    </row>
    <row r="23131" spans="1:4" ht="15" x14ac:dyDescent="0.25">
      <c r="A23131"/>
      <c r="B23131"/>
      <c r="C23131"/>
      <c r="D23131"/>
    </row>
    <row r="23132" spans="1:4" ht="15" x14ac:dyDescent="0.25">
      <c r="A23132"/>
      <c r="B23132"/>
      <c r="C23132"/>
      <c r="D23132"/>
    </row>
    <row r="23133" spans="1:4" ht="15" x14ac:dyDescent="0.25">
      <c r="A23133"/>
      <c r="B23133"/>
      <c r="C23133"/>
      <c r="D23133"/>
    </row>
    <row r="23134" spans="1:4" ht="15" x14ac:dyDescent="0.25">
      <c r="A23134"/>
      <c r="B23134"/>
      <c r="C23134"/>
      <c r="D23134"/>
    </row>
    <row r="23135" spans="1:4" ht="15" x14ac:dyDescent="0.25">
      <c r="A23135"/>
      <c r="B23135"/>
      <c r="C23135"/>
      <c r="D23135"/>
    </row>
    <row r="23136" spans="1:4" ht="15" x14ac:dyDescent="0.25">
      <c r="A23136"/>
      <c r="B23136"/>
      <c r="C23136"/>
      <c r="D23136"/>
    </row>
    <row r="23137" spans="1:4" ht="15" x14ac:dyDescent="0.25">
      <c r="A23137"/>
      <c r="B23137"/>
      <c r="C23137"/>
      <c r="D23137"/>
    </row>
    <row r="23138" spans="1:4" ht="15" x14ac:dyDescent="0.25">
      <c r="A23138"/>
      <c r="B23138"/>
      <c r="C23138"/>
      <c r="D23138"/>
    </row>
    <row r="23139" spans="1:4" ht="15" x14ac:dyDescent="0.25">
      <c r="A23139"/>
      <c r="B23139"/>
      <c r="C23139"/>
      <c r="D23139"/>
    </row>
    <row r="23140" spans="1:4" ht="15" x14ac:dyDescent="0.25">
      <c r="A23140"/>
      <c r="B23140"/>
      <c r="C23140"/>
      <c r="D23140"/>
    </row>
    <row r="23141" spans="1:4" ht="15" x14ac:dyDescent="0.25">
      <c r="A23141"/>
      <c r="B23141"/>
      <c r="C23141"/>
      <c r="D23141"/>
    </row>
    <row r="23142" spans="1:4" ht="15" x14ac:dyDescent="0.25">
      <c r="A23142"/>
      <c r="B23142"/>
      <c r="C23142"/>
      <c r="D23142"/>
    </row>
    <row r="23143" spans="1:4" ht="15" x14ac:dyDescent="0.25">
      <c r="A23143"/>
      <c r="B23143"/>
      <c r="C23143"/>
      <c r="D23143"/>
    </row>
    <row r="23144" spans="1:4" ht="15" x14ac:dyDescent="0.25">
      <c r="A23144"/>
      <c r="B23144"/>
      <c r="C23144"/>
      <c r="D23144"/>
    </row>
    <row r="23145" spans="1:4" ht="15" x14ac:dyDescent="0.25">
      <c r="A23145"/>
      <c r="B23145"/>
      <c r="C23145"/>
      <c r="D23145"/>
    </row>
    <row r="23146" spans="1:4" ht="15" x14ac:dyDescent="0.25">
      <c r="A23146"/>
      <c r="B23146"/>
      <c r="C23146"/>
      <c r="D23146"/>
    </row>
    <row r="23147" spans="1:4" ht="15" x14ac:dyDescent="0.25">
      <c r="A23147"/>
      <c r="B23147"/>
      <c r="C23147"/>
      <c r="D23147"/>
    </row>
    <row r="23148" spans="1:4" ht="15" x14ac:dyDescent="0.25">
      <c r="A23148"/>
      <c r="B23148"/>
      <c r="C23148"/>
      <c r="D23148"/>
    </row>
    <row r="23149" spans="1:4" ht="15" x14ac:dyDescent="0.25">
      <c r="A23149"/>
      <c r="B23149"/>
      <c r="C23149"/>
      <c r="D23149"/>
    </row>
    <row r="23150" spans="1:4" ht="15" x14ac:dyDescent="0.25">
      <c r="A23150"/>
      <c r="B23150"/>
      <c r="C23150"/>
      <c r="D23150"/>
    </row>
    <row r="23151" spans="1:4" ht="15" x14ac:dyDescent="0.25">
      <c r="A23151"/>
      <c r="B23151"/>
      <c r="C23151"/>
      <c r="D23151"/>
    </row>
    <row r="23152" spans="1:4" ht="15" x14ac:dyDescent="0.25">
      <c r="A23152"/>
      <c r="B23152"/>
      <c r="C23152"/>
      <c r="D23152"/>
    </row>
    <row r="23153" spans="1:4" ht="15" x14ac:dyDescent="0.25">
      <c r="A23153"/>
      <c r="B23153"/>
      <c r="C23153"/>
      <c r="D23153"/>
    </row>
    <row r="23154" spans="1:4" ht="15" x14ac:dyDescent="0.25">
      <c r="A23154"/>
      <c r="B23154"/>
      <c r="C23154"/>
      <c r="D23154"/>
    </row>
    <row r="23155" spans="1:4" ht="15" x14ac:dyDescent="0.25">
      <c r="A23155"/>
      <c r="B23155"/>
      <c r="C23155"/>
      <c r="D23155"/>
    </row>
    <row r="23156" spans="1:4" ht="15" x14ac:dyDescent="0.25">
      <c r="A23156"/>
      <c r="B23156"/>
      <c r="C23156"/>
      <c r="D23156"/>
    </row>
    <row r="23157" spans="1:4" ht="15" x14ac:dyDescent="0.25">
      <c r="A23157"/>
      <c r="B23157"/>
      <c r="C23157"/>
      <c r="D23157"/>
    </row>
    <row r="23158" spans="1:4" ht="15" x14ac:dyDescent="0.25">
      <c r="A23158"/>
      <c r="B23158"/>
      <c r="C23158"/>
      <c r="D23158"/>
    </row>
    <row r="23159" spans="1:4" ht="15" x14ac:dyDescent="0.25">
      <c r="A23159"/>
      <c r="B23159"/>
      <c r="C23159"/>
      <c r="D23159"/>
    </row>
    <row r="23160" spans="1:4" ht="15" x14ac:dyDescent="0.25">
      <c r="A23160"/>
      <c r="B23160"/>
      <c r="C23160"/>
      <c r="D23160"/>
    </row>
    <row r="23161" spans="1:4" ht="15" x14ac:dyDescent="0.25">
      <c r="A23161"/>
      <c r="B23161"/>
      <c r="C23161"/>
      <c r="D23161"/>
    </row>
    <row r="23162" spans="1:4" ht="15" x14ac:dyDescent="0.25">
      <c r="A23162"/>
      <c r="B23162"/>
      <c r="C23162"/>
      <c r="D23162"/>
    </row>
    <row r="23163" spans="1:4" ht="15" x14ac:dyDescent="0.25">
      <c r="A23163"/>
      <c r="B23163"/>
      <c r="C23163"/>
      <c r="D23163"/>
    </row>
    <row r="23164" spans="1:4" ht="15" x14ac:dyDescent="0.25">
      <c r="A23164"/>
      <c r="B23164"/>
      <c r="C23164"/>
      <c r="D23164"/>
    </row>
    <row r="23165" spans="1:4" ht="15" x14ac:dyDescent="0.25">
      <c r="A23165"/>
      <c r="B23165"/>
      <c r="C23165"/>
      <c r="D23165"/>
    </row>
    <row r="23166" spans="1:4" ht="15" x14ac:dyDescent="0.25">
      <c r="A23166"/>
      <c r="B23166"/>
      <c r="C23166"/>
      <c r="D23166"/>
    </row>
    <row r="23167" spans="1:4" ht="15" x14ac:dyDescent="0.25">
      <c r="A23167"/>
      <c r="B23167"/>
      <c r="C23167"/>
      <c r="D23167"/>
    </row>
    <row r="23168" spans="1:4" ht="15" x14ac:dyDescent="0.25">
      <c r="A23168"/>
      <c r="B23168"/>
      <c r="C23168"/>
      <c r="D23168"/>
    </row>
    <row r="23169" spans="1:4" ht="15" x14ac:dyDescent="0.25">
      <c r="A23169"/>
      <c r="B23169"/>
      <c r="C23169"/>
      <c r="D23169"/>
    </row>
    <row r="23170" spans="1:4" ht="15" x14ac:dyDescent="0.25">
      <c r="A23170"/>
      <c r="B23170"/>
      <c r="C23170"/>
      <c r="D23170"/>
    </row>
    <row r="23171" spans="1:4" ht="15" x14ac:dyDescent="0.25">
      <c r="A23171"/>
      <c r="B23171"/>
      <c r="C23171"/>
      <c r="D23171"/>
    </row>
    <row r="23172" spans="1:4" ht="15" x14ac:dyDescent="0.25">
      <c r="A23172"/>
      <c r="B23172"/>
      <c r="C23172"/>
      <c r="D23172"/>
    </row>
    <row r="23173" spans="1:4" ht="15" x14ac:dyDescent="0.25">
      <c r="A23173"/>
      <c r="B23173"/>
      <c r="C23173"/>
      <c r="D23173"/>
    </row>
    <row r="23174" spans="1:4" ht="15" x14ac:dyDescent="0.25">
      <c r="A23174"/>
      <c r="B23174"/>
      <c r="C23174"/>
      <c r="D23174"/>
    </row>
    <row r="23175" spans="1:4" ht="15" x14ac:dyDescent="0.25">
      <c r="A23175"/>
      <c r="B23175"/>
      <c r="C23175"/>
      <c r="D23175"/>
    </row>
    <row r="23176" spans="1:4" ht="15" x14ac:dyDescent="0.25">
      <c r="A23176"/>
      <c r="B23176"/>
      <c r="C23176"/>
      <c r="D23176"/>
    </row>
    <row r="23177" spans="1:4" ht="15" x14ac:dyDescent="0.25">
      <c r="A23177"/>
      <c r="B23177"/>
      <c r="C23177"/>
      <c r="D23177"/>
    </row>
    <row r="23178" spans="1:4" ht="15" x14ac:dyDescent="0.25">
      <c r="A23178"/>
      <c r="B23178"/>
      <c r="C23178"/>
      <c r="D23178"/>
    </row>
    <row r="23179" spans="1:4" ht="15" x14ac:dyDescent="0.25">
      <c r="A23179"/>
      <c r="B23179"/>
      <c r="C23179"/>
      <c r="D23179"/>
    </row>
    <row r="23180" spans="1:4" ht="15" x14ac:dyDescent="0.25">
      <c r="A23180"/>
      <c r="B23180"/>
      <c r="C23180"/>
      <c r="D23180"/>
    </row>
    <row r="23181" spans="1:4" ht="15" x14ac:dyDescent="0.25">
      <c r="A23181"/>
      <c r="B23181"/>
      <c r="C23181"/>
      <c r="D23181"/>
    </row>
    <row r="23182" spans="1:4" ht="15" x14ac:dyDescent="0.25">
      <c r="A23182"/>
      <c r="B23182"/>
      <c r="C23182"/>
      <c r="D23182"/>
    </row>
    <row r="23183" spans="1:4" ht="15" x14ac:dyDescent="0.25">
      <c r="A23183"/>
      <c r="B23183"/>
      <c r="C23183"/>
      <c r="D23183"/>
    </row>
    <row r="23184" spans="1:4" ht="15" x14ac:dyDescent="0.25">
      <c r="A23184"/>
      <c r="B23184"/>
      <c r="C23184"/>
      <c r="D23184"/>
    </row>
    <row r="23185" spans="1:4" ht="15" x14ac:dyDescent="0.25">
      <c r="A23185"/>
      <c r="B23185"/>
      <c r="C23185"/>
      <c r="D23185"/>
    </row>
    <row r="23186" spans="1:4" ht="15" x14ac:dyDescent="0.25">
      <c r="A23186"/>
      <c r="B23186"/>
      <c r="C23186"/>
      <c r="D23186"/>
    </row>
    <row r="23187" spans="1:4" ht="15" x14ac:dyDescent="0.25">
      <c r="A23187"/>
      <c r="B23187"/>
      <c r="C23187"/>
      <c r="D23187"/>
    </row>
    <row r="23188" spans="1:4" ht="15" x14ac:dyDescent="0.25">
      <c r="A23188"/>
      <c r="B23188"/>
      <c r="C23188"/>
      <c r="D23188"/>
    </row>
    <row r="23189" spans="1:4" ht="15" x14ac:dyDescent="0.25">
      <c r="A23189"/>
      <c r="B23189"/>
      <c r="C23189"/>
      <c r="D23189"/>
    </row>
    <row r="23190" spans="1:4" ht="15" x14ac:dyDescent="0.25">
      <c r="A23190"/>
      <c r="B23190"/>
      <c r="C23190"/>
      <c r="D23190"/>
    </row>
    <row r="23191" spans="1:4" ht="15" x14ac:dyDescent="0.25">
      <c r="A23191"/>
      <c r="B23191"/>
      <c r="C23191"/>
      <c r="D23191"/>
    </row>
    <row r="23192" spans="1:4" ht="15" x14ac:dyDescent="0.25">
      <c r="A23192"/>
      <c r="B23192"/>
      <c r="C23192"/>
      <c r="D23192"/>
    </row>
    <row r="23193" spans="1:4" ht="15" x14ac:dyDescent="0.25">
      <c r="A23193"/>
      <c r="B23193"/>
      <c r="C23193"/>
      <c r="D23193"/>
    </row>
    <row r="23194" spans="1:4" ht="15" x14ac:dyDescent="0.25">
      <c r="A23194"/>
      <c r="B23194"/>
      <c r="C23194"/>
      <c r="D23194"/>
    </row>
    <row r="23195" spans="1:4" ht="15" x14ac:dyDescent="0.25">
      <c r="A23195"/>
      <c r="B23195"/>
      <c r="C23195"/>
      <c r="D23195"/>
    </row>
    <row r="23196" spans="1:4" ht="15" x14ac:dyDescent="0.25">
      <c r="A23196"/>
      <c r="B23196"/>
      <c r="C23196"/>
      <c r="D23196"/>
    </row>
    <row r="23197" spans="1:4" ht="15" x14ac:dyDescent="0.25">
      <c r="A23197"/>
      <c r="B23197"/>
      <c r="C23197"/>
      <c r="D23197"/>
    </row>
    <row r="23198" spans="1:4" ht="15" x14ac:dyDescent="0.25">
      <c r="A23198"/>
      <c r="B23198"/>
      <c r="C23198"/>
      <c r="D23198"/>
    </row>
    <row r="23199" spans="1:4" ht="15" x14ac:dyDescent="0.25">
      <c r="A23199"/>
      <c r="B23199"/>
      <c r="C23199"/>
      <c r="D23199"/>
    </row>
    <row r="23200" spans="1:4" ht="15" x14ac:dyDescent="0.25">
      <c r="A23200"/>
      <c r="B23200"/>
      <c r="C23200"/>
      <c r="D23200"/>
    </row>
    <row r="23201" spans="1:4" ht="15" x14ac:dyDescent="0.25">
      <c r="A23201"/>
      <c r="B23201"/>
      <c r="C23201"/>
      <c r="D23201"/>
    </row>
    <row r="23202" spans="1:4" ht="15" x14ac:dyDescent="0.25">
      <c r="A23202"/>
      <c r="B23202"/>
      <c r="C23202"/>
      <c r="D23202"/>
    </row>
    <row r="23203" spans="1:4" ht="15" x14ac:dyDescent="0.25">
      <c r="A23203"/>
      <c r="B23203"/>
      <c r="C23203"/>
      <c r="D23203"/>
    </row>
    <row r="23204" spans="1:4" ht="15" x14ac:dyDescent="0.25">
      <c r="A23204"/>
      <c r="B23204"/>
      <c r="C23204"/>
      <c r="D23204"/>
    </row>
    <row r="23205" spans="1:4" ht="15" x14ac:dyDescent="0.25">
      <c r="A23205"/>
      <c r="B23205"/>
      <c r="C23205"/>
      <c r="D23205"/>
    </row>
    <row r="23206" spans="1:4" ht="15" x14ac:dyDescent="0.25">
      <c r="A23206"/>
      <c r="B23206"/>
      <c r="C23206"/>
      <c r="D23206"/>
    </row>
    <row r="23207" spans="1:4" ht="15" x14ac:dyDescent="0.25">
      <c r="A23207"/>
      <c r="B23207"/>
      <c r="C23207"/>
      <c r="D23207"/>
    </row>
    <row r="23208" spans="1:4" ht="15" x14ac:dyDescent="0.25">
      <c r="A23208"/>
      <c r="B23208"/>
      <c r="C23208"/>
      <c r="D23208"/>
    </row>
    <row r="23209" spans="1:4" ht="15" x14ac:dyDescent="0.25">
      <c r="A23209"/>
      <c r="B23209"/>
      <c r="C23209"/>
      <c r="D23209"/>
    </row>
    <row r="23210" spans="1:4" ht="15" x14ac:dyDescent="0.25">
      <c r="A23210"/>
      <c r="B23210"/>
      <c r="C23210"/>
      <c r="D23210"/>
    </row>
    <row r="23211" spans="1:4" ht="15" x14ac:dyDescent="0.25">
      <c r="A23211"/>
      <c r="B23211"/>
      <c r="C23211"/>
      <c r="D23211"/>
    </row>
    <row r="23212" spans="1:4" ht="15" x14ac:dyDescent="0.25">
      <c r="A23212"/>
      <c r="B23212"/>
      <c r="C23212"/>
      <c r="D23212"/>
    </row>
    <row r="23213" spans="1:4" ht="15" x14ac:dyDescent="0.25">
      <c r="A23213"/>
      <c r="B23213"/>
      <c r="C23213"/>
      <c r="D23213"/>
    </row>
    <row r="23214" spans="1:4" ht="15" x14ac:dyDescent="0.25">
      <c r="A23214"/>
      <c r="B23214"/>
      <c r="C23214"/>
      <c r="D23214"/>
    </row>
    <row r="23215" spans="1:4" ht="15" x14ac:dyDescent="0.25">
      <c r="A23215"/>
      <c r="B23215"/>
      <c r="C23215"/>
      <c r="D23215"/>
    </row>
    <row r="23216" spans="1:4" ht="15" x14ac:dyDescent="0.25">
      <c r="A23216"/>
      <c r="B23216"/>
      <c r="C23216"/>
      <c r="D23216"/>
    </row>
    <row r="23217" spans="1:4" ht="15" x14ac:dyDescent="0.25">
      <c r="A23217"/>
      <c r="B23217"/>
      <c r="C23217"/>
      <c r="D23217"/>
    </row>
    <row r="23218" spans="1:4" ht="15" x14ac:dyDescent="0.25">
      <c r="A23218"/>
      <c r="B23218"/>
      <c r="C23218"/>
      <c r="D23218"/>
    </row>
    <row r="23219" spans="1:4" ht="15" x14ac:dyDescent="0.25">
      <c r="A23219"/>
      <c r="B23219"/>
      <c r="C23219"/>
      <c r="D23219"/>
    </row>
    <row r="23220" spans="1:4" ht="15" x14ac:dyDescent="0.25">
      <c r="A23220"/>
      <c r="B23220"/>
      <c r="C23220"/>
      <c r="D23220"/>
    </row>
    <row r="23221" spans="1:4" ht="15" x14ac:dyDescent="0.25">
      <c r="A23221"/>
      <c r="B23221"/>
      <c r="C23221"/>
      <c r="D23221"/>
    </row>
    <row r="23222" spans="1:4" ht="15" x14ac:dyDescent="0.25">
      <c r="A23222"/>
      <c r="B23222"/>
      <c r="C23222"/>
      <c r="D23222"/>
    </row>
    <row r="23223" spans="1:4" ht="15" x14ac:dyDescent="0.25">
      <c r="A23223"/>
      <c r="B23223"/>
      <c r="C23223"/>
      <c r="D23223"/>
    </row>
    <row r="23224" spans="1:4" ht="15" x14ac:dyDescent="0.25">
      <c r="A23224"/>
      <c r="B23224"/>
      <c r="C23224"/>
      <c r="D23224"/>
    </row>
    <row r="23225" spans="1:4" ht="15" x14ac:dyDescent="0.25">
      <c r="A23225"/>
      <c r="B23225"/>
      <c r="C23225"/>
      <c r="D23225"/>
    </row>
    <row r="23226" spans="1:4" ht="15" x14ac:dyDescent="0.25">
      <c r="A23226"/>
      <c r="B23226"/>
      <c r="C23226"/>
      <c r="D23226"/>
    </row>
    <row r="23227" spans="1:4" ht="15" x14ac:dyDescent="0.25">
      <c r="A23227"/>
      <c r="B23227"/>
      <c r="C23227"/>
      <c r="D23227"/>
    </row>
    <row r="23228" spans="1:4" ht="15" x14ac:dyDescent="0.25">
      <c r="A23228"/>
      <c r="B23228"/>
      <c r="C23228"/>
      <c r="D23228"/>
    </row>
    <row r="23229" spans="1:4" ht="15" x14ac:dyDescent="0.25">
      <c r="A23229"/>
      <c r="B23229"/>
      <c r="C23229"/>
      <c r="D23229"/>
    </row>
    <row r="23230" spans="1:4" ht="15" x14ac:dyDescent="0.25">
      <c r="A23230"/>
      <c r="B23230"/>
      <c r="C23230"/>
      <c r="D23230"/>
    </row>
    <row r="23231" spans="1:4" ht="15" x14ac:dyDescent="0.25">
      <c r="A23231"/>
      <c r="B23231"/>
      <c r="C23231"/>
      <c r="D23231"/>
    </row>
    <row r="23232" spans="1:4" ht="15" x14ac:dyDescent="0.25">
      <c r="A23232"/>
      <c r="B23232"/>
      <c r="C23232"/>
      <c r="D23232"/>
    </row>
    <row r="23233" spans="1:4" ht="15" x14ac:dyDescent="0.25">
      <c r="A23233"/>
      <c r="B23233"/>
      <c r="C23233"/>
      <c r="D23233"/>
    </row>
    <row r="23234" spans="1:4" ht="15" x14ac:dyDescent="0.25">
      <c r="A23234"/>
      <c r="B23234"/>
      <c r="C23234"/>
      <c r="D23234"/>
    </row>
    <row r="23235" spans="1:4" ht="15" x14ac:dyDescent="0.25">
      <c r="A23235"/>
      <c r="B23235"/>
      <c r="C23235"/>
      <c r="D23235"/>
    </row>
    <row r="23236" spans="1:4" ht="15" x14ac:dyDescent="0.25">
      <c r="A23236"/>
      <c r="B23236"/>
      <c r="C23236"/>
      <c r="D23236"/>
    </row>
    <row r="23237" spans="1:4" ht="15" x14ac:dyDescent="0.25">
      <c r="A23237"/>
      <c r="B23237"/>
      <c r="C23237"/>
      <c r="D23237"/>
    </row>
    <row r="23238" spans="1:4" ht="15" x14ac:dyDescent="0.25">
      <c r="A23238"/>
      <c r="B23238"/>
      <c r="C23238"/>
      <c r="D23238"/>
    </row>
    <row r="23239" spans="1:4" ht="15" x14ac:dyDescent="0.25">
      <c r="A23239"/>
      <c r="B23239"/>
      <c r="C23239"/>
      <c r="D23239"/>
    </row>
    <row r="23240" spans="1:4" ht="15" x14ac:dyDescent="0.25">
      <c r="A23240"/>
      <c r="B23240"/>
      <c r="C23240"/>
      <c r="D23240"/>
    </row>
    <row r="23241" spans="1:4" ht="15" x14ac:dyDescent="0.25">
      <c r="A23241"/>
      <c r="B23241"/>
      <c r="C23241"/>
      <c r="D23241"/>
    </row>
    <row r="23242" spans="1:4" ht="15" x14ac:dyDescent="0.25">
      <c r="A23242"/>
      <c r="B23242"/>
      <c r="C23242"/>
      <c r="D23242"/>
    </row>
    <row r="23243" spans="1:4" ht="15" x14ac:dyDescent="0.25">
      <c r="A23243"/>
      <c r="B23243"/>
      <c r="C23243"/>
      <c r="D23243"/>
    </row>
    <row r="23244" spans="1:4" ht="15" x14ac:dyDescent="0.25">
      <c r="A23244"/>
      <c r="B23244"/>
      <c r="C23244"/>
      <c r="D23244"/>
    </row>
    <row r="23245" spans="1:4" ht="15" x14ac:dyDescent="0.25">
      <c r="A23245"/>
      <c r="B23245"/>
      <c r="C23245"/>
      <c r="D23245"/>
    </row>
    <row r="23246" spans="1:4" ht="15" x14ac:dyDescent="0.25">
      <c r="A23246"/>
      <c r="B23246"/>
      <c r="C23246"/>
      <c r="D23246"/>
    </row>
    <row r="23247" spans="1:4" ht="15" x14ac:dyDescent="0.25">
      <c r="A23247"/>
      <c r="B23247"/>
      <c r="C23247"/>
      <c r="D23247"/>
    </row>
    <row r="23248" spans="1:4" ht="15" x14ac:dyDescent="0.25">
      <c r="A23248"/>
      <c r="B23248"/>
      <c r="C23248"/>
      <c r="D23248"/>
    </row>
    <row r="23249" spans="1:4" ht="15" x14ac:dyDescent="0.25">
      <c r="A23249"/>
      <c r="B23249"/>
      <c r="C23249"/>
      <c r="D23249"/>
    </row>
    <row r="23250" spans="1:4" ht="15" x14ac:dyDescent="0.25">
      <c r="A23250"/>
      <c r="B23250"/>
      <c r="C23250"/>
      <c r="D23250"/>
    </row>
    <row r="23251" spans="1:4" ht="15" x14ac:dyDescent="0.25">
      <c r="A23251"/>
      <c r="B23251"/>
      <c r="C23251"/>
      <c r="D23251"/>
    </row>
    <row r="23252" spans="1:4" ht="15" x14ac:dyDescent="0.25">
      <c r="A23252"/>
      <c r="B23252"/>
      <c r="C23252"/>
      <c r="D23252"/>
    </row>
    <row r="23253" spans="1:4" ht="15" x14ac:dyDescent="0.25">
      <c r="A23253"/>
      <c r="B23253"/>
      <c r="C23253"/>
      <c r="D23253"/>
    </row>
    <row r="23254" spans="1:4" ht="15" x14ac:dyDescent="0.25">
      <c r="A23254"/>
      <c r="B23254"/>
      <c r="C23254"/>
      <c r="D23254"/>
    </row>
    <row r="23255" spans="1:4" ht="15" x14ac:dyDescent="0.25">
      <c r="A23255"/>
      <c r="B23255"/>
      <c r="C23255"/>
      <c r="D23255"/>
    </row>
    <row r="23256" spans="1:4" ht="15" x14ac:dyDescent="0.25">
      <c r="A23256"/>
      <c r="B23256"/>
      <c r="C23256"/>
      <c r="D23256"/>
    </row>
    <row r="23257" spans="1:4" ht="15" x14ac:dyDescent="0.25">
      <c r="A23257"/>
      <c r="B23257"/>
      <c r="C23257"/>
      <c r="D23257"/>
    </row>
    <row r="23258" spans="1:4" ht="15" x14ac:dyDescent="0.25">
      <c r="A23258"/>
      <c r="B23258"/>
      <c r="C23258"/>
      <c r="D23258"/>
    </row>
    <row r="23259" spans="1:4" ht="15" x14ac:dyDescent="0.25">
      <c r="A23259"/>
      <c r="B23259"/>
      <c r="C23259"/>
      <c r="D23259"/>
    </row>
    <row r="23260" spans="1:4" ht="15" x14ac:dyDescent="0.25">
      <c r="A23260"/>
      <c r="B23260"/>
      <c r="C23260"/>
      <c r="D23260"/>
    </row>
    <row r="23261" spans="1:4" ht="15" x14ac:dyDescent="0.25">
      <c r="A23261"/>
      <c r="B23261"/>
      <c r="C23261"/>
      <c r="D23261"/>
    </row>
    <row r="23262" spans="1:4" ht="15" x14ac:dyDescent="0.25">
      <c r="A23262"/>
      <c r="B23262"/>
      <c r="C23262"/>
      <c r="D23262"/>
    </row>
    <row r="23263" spans="1:4" ht="15" x14ac:dyDescent="0.25">
      <c r="A23263"/>
      <c r="B23263"/>
      <c r="C23263"/>
      <c r="D23263"/>
    </row>
    <row r="23264" spans="1:4" ht="15" x14ac:dyDescent="0.25">
      <c r="A23264"/>
      <c r="B23264"/>
      <c r="C23264"/>
      <c r="D23264"/>
    </row>
    <row r="23265" spans="1:4" ht="15" x14ac:dyDescent="0.25">
      <c r="A23265"/>
      <c r="B23265"/>
      <c r="C23265"/>
      <c r="D23265"/>
    </row>
    <row r="23266" spans="1:4" ht="15" x14ac:dyDescent="0.25">
      <c r="A23266"/>
      <c r="B23266"/>
      <c r="C23266"/>
      <c r="D23266"/>
    </row>
    <row r="23267" spans="1:4" ht="15" x14ac:dyDescent="0.25">
      <c r="A23267"/>
      <c r="B23267"/>
      <c r="C23267"/>
      <c r="D23267"/>
    </row>
    <row r="23268" spans="1:4" ht="15" x14ac:dyDescent="0.25">
      <c r="A23268"/>
      <c r="B23268"/>
      <c r="C23268"/>
      <c r="D23268"/>
    </row>
    <row r="23269" spans="1:4" ht="15" x14ac:dyDescent="0.25">
      <c r="A23269"/>
      <c r="B23269"/>
      <c r="C23269"/>
      <c r="D23269"/>
    </row>
    <row r="23270" spans="1:4" ht="15" x14ac:dyDescent="0.25">
      <c r="A23270"/>
      <c r="B23270"/>
      <c r="C23270"/>
      <c r="D23270"/>
    </row>
    <row r="23271" spans="1:4" ht="15" x14ac:dyDescent="0.25">
      <c r="A23271"/>
      <c r="B23271"/>
      <c r="C23271"/>
      <c r="D23271"/>
    </row>
    <row r="23272" spans="1:4" ht="15" x14ac:dyDescent="0.25">
      <c r="A23272"/>
      <c r="B23272"/>
      <c r="C23272"/>
      <c r="D23272"/>
    </row>
    <row r="23273" spans="1:4" ht="15" x14ac:dyDescent="0.25">
      <c r="A23273"/>
      <c r="B23273"/>
      <c r="C23273"/>
      <c r="D23273"/>
    </row>
    <row r="23274" spans="1:4" ht="15" x14ac:dyDescent="0.25">
      <c r="A23274"/>
      <c r="B23274"/>
      <c r="C23274"/>
      <c r="D23274"/>
    </row>
    <row r="23275" spans="1:4" ht="15" x14ac:dyDescent="0.25">
      <c r="A23275"/>
      <c r="B23275"/>
      <c r="C23275"/>
      <c r="D23275"/>
    </row>
    <row r="23276" spans="1:4" ht="15" x14ac:dyDescent="0.25">
      <c r="A23276"/>
      <c r="B23276"/>
      <c r="C23276"/>
      <c r="D23276"/>
    </row>
    <row r="23277" spans="1:4" ht="15" x14ac:dyDescent="0.25">
      <c r="A23277"/>
      <c r="B23277"/>
      <c r="C23277"/>
      <c r="D23277"/>
    </row>
    <row r="23278" spans="1:4" ht="15" x14ac:dyDescent="0.25">
      <c r="A23278"/>
      <c r="B23278"/>
      <c r="C23278"/>
      <c r="D23278"/>
    </row>
    <row r="23279" spans="1:4" ht="15" x14ac:dyDescent="0.25">
      <c r="A23279"/>
      <c r="B23279"/>
      <c r="C23279"/>
      <c r="D23279"/>
    </row>
    <row r="23280" spans="1:4" ht="15" x14ac:dyDescent="0.25">
      <c r="A23280"/>
      <c r="B23280"/>
      <c r="C23280"/>
      <c r="D23280"/>
    </row>
    <row r="23281" spans="1:4" ht="15" x14ac:dyDescent="0.25">
      <c r="A23281"/>
      <c r="B23281"/>
      <c r="C23281"/>
      <c r="D23281"/>
    </row>
    <row r="23282" spans="1:4" ht="15" x14ac:dyDescent="0.25">
      <c r="A23282"/>
      <c r="B23282"/>
      <c r="C23282"/>
      <c r="D23282"/>
    </row>
    <row r="23283" spans="1:4" ht="15" x14ac:dyDescent="0.25">
      <c r="A23283"/>
      <c r="B23283"/>
      <c r="C23283"/>
      <c r="D23283"/>
    </row>
    <row r="23284" spans="1:4" ht="15" x14ac:dyDescent="0.25">
      <c r="A23284"/>
      <c r="B23284"/>
      <c r="C23284"/>
      <c r="D23284"/>
    </row>
    <row r="23285" spans="1:4" ht="15" x14ac:dyDescent="0.25">
      <c r="A23285"/>
      <c r="B23285"/>
      <c r="C23285"/>
      <c r="D23285"/>
    </row>
    <row r="23286" spans="1:4" ht="15" x14ac:dyDescent="0.25">
      <c r="A23286"/>
      <c r="B23286"/>
      <c r="C23286"/>
      <c r="D23286"/>
    </row>
    <row r="23287" spans="1:4" ht="15" x14ac:dyDescent="0.25">
      <c r="A23287"/>
      <c r="B23287"/>
      <c r="C23287"/>
      <c r="D23287"/>
    </row>
    <row r="23288" spans="1:4" ht="15" x14ac:dyDescent="0.25">
      <c r="A23288"/>
      <c r="B23288"/>
      <c r="C23288"/>
      <c r="D23288"/>
    </row>
    <row r="23289" spans="1:4" ht="15" x14ac:dyDescent="0.25">
      <c r="A23289"/>
      <c r="B23289"/>
      <c r="C23289"/>
      <c r="D23289"/>
    </row>
    <row r="23290" spans="1:4" ht="15" x14ac:dyDescent="0.25">
      <c r="A23290"/>
      <c r="B23290"/>
      <c r="C23290"/>
      <c r="D23290"/>
    </row>
    <row r="23291" spans="1:4" ht="15" x14ac:dyDescent="0.25">
      <c r="A23291"/>
      <c r="B23291"/>
      <c r="C23291"/>
      <c r="D23291"/>
    </row>
    <row r="23292" spans="1:4" ht="15" x14ac:dyDescent="0.25">
      <c r="A23292"/>
      <c r="B23292"/>
      <c r="C23292"/>
      <c r="D23292"/>
    </row>
    <row r="23293" spans="1:4" ht="15" x14ac:dyDescent="0.25">
      <c r="A23293"/>
      <c r="B23293"/>
      <c r="C23293"/>
      <c r="D23293"/>
    </row>
    <row r="23294" spans="1:4" ht="15" x14ac:dyDescent="0.25">
      <c r="A23294"/>
      <c r="B23294"/>
      <c r="C23294"/>
      <c r="D23294"/>
    </row>
    <row r="23295" spans="1:4" ht="15" x14ac:dyDescent="0.25">
      <c r="A23295"/>
      <c r="B23295"/>
      <c r="C23295"/>
      <c r="D23295"/>
    </row>
    <row r="23296" spans="1:4" ht="15" x14ac:dyDescent="0.25">
      <c r="A23296"/>
      <c r="B23296"/>
      <c r="C23296"/>
      <c r="D23296"/>
    </row>
    <row r="23297" spans="1:4" ht="15" x14ac:dyDescent="0.25">
      <c r="A23297"/>
      <c r="B23297"/>
      <c r="C23297"/>
      <c r="D23297"/>
    </row>
    <row r="23298" spans="1:4" ht="15" x14ac:dyDescent="0.25">
      <c r="A23298"/>
      <c r="B23298"/>
      <c r="C23298"/>
      <c r="D23298"/>
    </row>
    <row r="23299" spans="1:4" ht="15" x14ac:dyDescent="0.25">
      <c r="A23299"/>
      <c r="B23299"/>
      <c r="C23299"/>
      <c r="D23299"/>
    </row>
    <row r="23300" spans="1:4" ht="15" x14ac:dyDescent="0.25">
      <c r="A23300"/>
      <c r="B23300"/>
      <c r="C23300"/>
      <c r="D23300"/>
    </row>
    <row r="23301" spans="1:4" ht="15" x14ac:dyDescent="0.25">
      <c r="A23301"/>
      <c r="B23301"/>
      <c r="C23301"/>
      <c r="D23301"/>
    </row>
    <row r="23302" spans="1:4" ht="15" x14ac:dyDescent="0.25">
      <c r="A23302"/>
      <c r="B23302"/>
      <c r="C23302"/>
      <c r="D23302"/>
    </row>
    <row r="23303" spans="1:4" ht="15" x14ac:dyDescent="0.25">
      <c r="A23303"/>
      <c r="B23303"/>
      <c r="C23303"/>
      <c r="D23303"/>
    </row>
    <row r="23304" spans="1:4" ht="15" x14ac:dyDescent="0.25">
      <c r="A23304"/>
      <c r="B23304"/>
      <c r="C23304"/>
      <c r="D23304"/>
    </row>
    <row r="23305" spans="1:4" ht="15" x14ac:dyDescent="0.25">
      <c r="A23305"/>
      <c r="B23305"/>
      <c r="C23305"/>
      <c r="D23305"/>
    </row>
    <row r="23306" spans="1:4" ht="15" x14ac:dyDescent="0.25">
      <c r="A23306"/>
      <c r="B23306"/>
      <c r="C23306"/>
      <c r="D23306"/>
    </row>
    <row r="23307" spans="1:4" ht="15" x14ac:dyDescent="0.25">
      <c r="A23307"/>
      <c r="B23307"/>
      <c r="C23307"/>
      <c r="D23307"/>
    </row>
    <row r="23308" spans="1:4" ht="15" x14ac:dyDescent="0.25">
      <c r="A23308"/>
      <c r="B23308"/>
      <c r="C23308"/>
      <c r="D23308"/>
    </row>
    <row r="23309" spans="1:4" ht="15" x14ac:dyDescent="0.25">
      <c r="A23309"/>
      <c r="B23309"/>
      <c r="C23309"/>
      <c r="D23309"/>
    </row>
    <row r="23310" spans="1:4" ht="15" x14ac:dyDescent="0.25">
      <c r="A23310"/>
      <c r="B23310"/>
      <c r="C23310"/>
      <c r="D23310"/>
    </row>
    <row r="23311" spans="1:4" ht="15" x14ac:dyDescent="0.25">
      <c r="A23311"/>
      <c r="B23311"/>
      <c r="C23311"/>
      <c r="D23311"/>
    </row>
    <row r="23312" spans="1:4" ht="15" x14ac:dyDescent="0.25">
      <c r="A23312"/>
      <c r="B23312"/>
      <c r="C23312"/>
      <c r="D23312"/>
    </row>
    <row r="23313" spans="1:4" ht="15" x14ac:dyDescent="0.25">
      <c r="A23313"/>
      <c r="B23313"/>
      <c r="C23313"/>
      <c r="D23313"/>
    </row>
    <row r="23314" spans="1:4" ht="15" x14ac:dyDescent="0.25">
      <c r="A23314"/>
      <c r="B23314"/>
      <c r="C23314"/>
      <c r="D23314"/>
    </row>
    <row r="23315" spans="1:4" ht="15" x14ac:dyDescent="0.25">
      <c r="A23315"/>
      <c r="B23315"/>
      <c r="C23315"/>
      <c r="D23315"/>
    </row>
    <row r="23316" spans="1:4" ht="15" x14ac:dyDescent="0.25">
      <c r="A23316"/>
      <c r="B23316"/>
      <c r="C23316"/>
      <c r="D23316"/>
    </row>
    <row r="23317" spans="1:4" ht="15" x14ac:dyDescent="0.25">
      <c r="A23317"/>
      <c r="B23317"/>
      <c r="C23317"/>
      <c r="D23317"/>
    </row>
    <row r="23318" spans="1:4" ht="15" x14ac:dyDescent="0.25">
      <c r="A23318"/>
      <c r="B23318"/>
      <c r="C23318"/>
      <c r="D23318"/>
    </row>
    <row r="23319" spans="1:4" ht="15" x14ac:dyDescent="0.25">
      <c r="A23319"/>
      <c r="B23319"/>
      <c r="C23319"/>
      <c r="D23319"/>
    </row>
    <row r="23320" spans="1:4" ht="15" x14ac:dyDescent="0.25">
      <c r="A23320"/>
      <c r="B23320"/>
      <c r="C23320"/>
      <c r="D23320"/>
    </row>
    <row r="23321" spans="1:4" ht="15" x14ac:dyDescent="0.25">
      <c r="A23321"/>
      <c r="B23321"/>
      <c r="C23321"/>
      <c r="D23321"/>
    </row>
    <row r="23322" spans="1:4" ht="15" x14ac:dyDescent="0.25">
      <c r="A23322"/>
      <c r="B23322"/>
      <c r="C23322"/>
      <c r="D23322"/>
    </row>
    <row r="23323" spans="1:4" ht="15" x14ac:dyDescent="0.25">
      <c r="A23323"/>
      <c r="B23323"/>
      <c r="C23323"/>
      <c r="D23323"/>
    </row>
    <row r="23324" spans="1:4" ht="15" x14ac:dyDescent="0.25">
      <c r="A23324"/>
      <c r="B23324"/>
      <c r="C23324"/>
      <c r="D23324"/>
    </row>
    <row r="23325" spans="1:4" ht="15" x14ac:dyDescent="0.25">
      <c r="A23325"/>
      <c r="B23325"/>
      <c r="C23325"/>
      <c r="D23325"/>
    </row>
    <row r="23326" spans="1:4" ht="15" x14ac:dyDescent="0.25">
      <c r="A23326"/>
      <c r="B23326"/>
      <c r="C23326"/>
      <c r="D23326"/>
    </row>
    <row r="23327" spans="1:4" ht="15" x14ac:dyDescent="0.25">
      <c r="A23327"/>
      <c r="B23327"/>
      <c r="C23327"/>
      <c r="D23327"/>
    </row>
    <row r="23328" spans="1:4" ht="15" x14ac:dyDescent="0.25">
      <c r="A23328"/>
      <c r="B23328"/>
      <c r="C23328"/>
      <c r="D23328"/>
    </row>
    <row r="23329" spans="1:4" ht="15" x14ac:dyDescent="0.25">
      <c r="A23329"/>
      <c r="B23329"/>
      <c r="C23329"/>
      <c r="D23329"/>
    </row>
    <row r="23330" spans="1:4" ht="15" x14ac:dyDescent="0.25">
      <c r="A23330"/>
      <c r="B23330"/>
      <c r="C23330"/>
      <c r="D23330"/>
    </row>
    <row r="23331" spans="1:4" ht="15" x14ac:dyDescent="0.25">
      <c r="A23331"/>
      <c r="B23331"/>
      <c r="C23331"/>
      <c r="D23331"/>
    </row>
    <row r="23332" spans="1:4" ht="15" x14ac:dyDescent="0.25">
      <c r="A23332"/>
      <c r="B23332"/>
      <c r="C23332"/>
      <c r="D23332"/>
    </row>
    <row r="23333" spans="1:4" ht="15" x14ac:dyDescent="0.25">
      <c r="A23333"/>
      <c r="B23333"/>
      <c r="C23333"/>
      <c r="D23333"/>
    </row>
    <row r="23334" spans="1:4" ht="15" x14ac:dyDescent="0.25">
      <c r="A23334"/>
      <c r="B23334"/>
      <c r="C23334"/>
      <c r="D23334"/>
    </row>
    <row r="23335" spans="1:4" ht="15" x14ac:dyDescent="0.25">
      <c r="A23335"/>
      <c r="B23335"/>
      <c r="C23335"/>
      <c r="D23335"/>
    </row>
    <row r="23336" spans="1:4" ht="15" x14ac:dyDescent="0.25">
      <c r="A23336"/>
      <c r="B23336"/>
      <c r="C23336"/>
      <c r="D23336"/>
    </row>
    <row r="23337" spans="1:4" ht="15" x14ac:dyDescent="0.25">
      <c r="A23337"/>
      <c r="B23337"/>
      <c r="C23337"/>
      <c r="D23337"/>
    </row>
    <row r="23338" spans="1:4" ht="15" x14ac:dyDescent="0.25">
      <c r="A23338"/>
      <c r="B23338"/>
      <c r="C23338"/>
      <c r="D23338"/>
    </row>
    <row r="23339" spans="1:4" ht="15" x14ac:dyDescent="0.25">
      <c r="A23339"/>
      <c r="B23339"/>
      <c r="C23339"/>
      <c r="D23339"/>
    </row>
    <row r="23340" spans="1:4" ht="15" x14ac:dyDescent="0.25">
      <c r="A23340"/>
      <c r="B23340"/>
      <c r="C23340"/>
      <c r="D23340"/>
    </row>
    <row r="23341" spans="1:4" ht="15" x14ac:dyDescent="0.25">
      <c r="A23341"/>
      <c r="B23341"/>
      <c r="C23341"/>
      <c r="D23341"/>
    </row>
    <row r="23342" spans="1:4" ht="15" x14ac:dyDescent="0.25">
      <c r="A23342"/>
      <c r="B23342"/>
      <c r="C23342"/>
      <c r="D23342"/>
    </row>
    <row r="23343" spans="1:4" ht="15" x14ac:dyDescent="0.25">
      <c r="A23343"/>
      <c r="B23343"/>
      <c r="C23343"/>
      <c r="D23343"/>
    </row>
    <row r="23344" spans="1:4" ht="15" x14ac:dyDescent="0.25">
      <c r="A23344"/>
      <c r="B23344"/>
      <c r="C23344"/>
      <c r="D23344"/>
    </row>
    <row r="23345" spans="1:4" ht="15" x14ac:dyDescent="0.25">
      <c r="A23345"/>
      <c r="B23345"/>
      <c r="C23345"/>
      <c r="D23345"/>
    </row>
    <row r="23346" spans="1:4" ht="15" x14ac:dyDescent="0.25">
      <c r="A23346"/>
      <c r="B23346"/>
      <c r="C23346"/>
      <c r="D23346"/>
    </row>
    <row r="23347" spans="1:4" ht="15" x14ac:dyDescent="0.25">
      <c r="A23347"/>
      <c r="B23347"/>
      <c r="C23347"/>
      <c r="D23347"/>
    </row>
    <row r="23348" spans="1:4" ht="15" x14ac:dyDescent="0.25">
      <c r="A23348"/>
      <c r="B23348"/>
      <c r="C23348"/>
      <c r="D23348"/>
    </row>
    <row r="23349" spans="1:4" ht="15" x14ac:dyDescent="0.25">
      <c r="A23349"/>
      <c r="B23349"/>
      <c r="C23349"/>
      <c r="D23349"/>
    </row>
    <row r="23350" spans="1:4" ht="15" x14ac:dyDescent="0.25">
      <c r="A23350"/>
      <c r="B23350"/>
      <c r="C23350"/>
      <c r="D23350"/>
    </row>
    <row r="23351" spans="1:4" ht="15" x14ac:dyDescent="0.25">
      <c r="A23351"/>
      <c r="B23351"/>
      <c r="C23351"/>
      <c r="D23351"/>
    </row>
    <row r="23352" spans="1:4" ht="15" x14ac:dyDescent="0.25">
      <c r="A23352"/>
      <c r="B23352"/>
      <c r="C23352"/>
      <c r="D23352"/>
    </row>
    <row r="23353" spans="1:4" ht="15" x14ac:dyDescent="0.25">
      <c r="A23353"/>
      <c r="B23353"/>
      <c r="C23353"/>
      <c r="D23353"/>
    </row>
    <row r="23354" spans="1:4" ht="15" x14ac:dyDescent="0.25">
      <c r="A23354"/>
      <c r="B23354"/>
      <c r="C23354"/>
      <c r="D23354"/>
    </row>
    <row r="23355" spans="1:4" ht="15" x14ac:dyDescent="0.25">
      <c r="A23355"/>
      <c r="B23355"/>
      <c r="C23355"/>
      <c r="D23355"/>
    </row>
    <row r="23356" spans="1:4" ht="15" x14ac:dyDescent="0.25">
      <c r="A23356"/>
      <c r="B23356"/>
      <c r="C23356"/>
      <c r="D23356"/>
    </row>
    <row r="23357" spans="1:4" ht="15" x14ac:dyDescent="0.25">
      <c r="A23357"/>
      <c r="B23357"/>
      <c r="C23357"/>
      <c r="D23357"/>
    </row>
    <row r="23358" spans="1:4" ht="15" x14ac:dyDescent="0.25">
      <c r="A23358"/>
      <c r="B23358"/>
      <c r="C23358"/>
      <c r="D23358"/>
    </row>
    <row r="23359" spans="1:4" ht="15" x14ac:dyDescent="0.25">
      <c r="A23359"/>
      <c r="B23359"/>
      <c r="C23359"/>
      <c r="D23359"/>
    </row>
    <row r="23360" spans="1:4" ht="15" x14ac:dyDescent="0.25">
      <c r="A23360"/>
      <c r="B23360"/>
      <c r="C23360"/>
      <c r="D23360"/>
    </row>
    <row r="23361" spans="1:4" ht="15" x14ac:dyDescent="0.25">
      <c r="A23361"/>
      <c r="B23361"/>
      <c r="C23361"/>
      <c r="D23361"/>
    </row>
    <row r="23362" spans="1:4" ht="15" x14ac:dyDescent="0.25">
      <c r="A23362"/>
      <c r="B23362"/>
      <c r="C23362"/>
      <c r="D23362"/>
    </row>
    <row r="23363" spans="1:4" ht="15" x14ac:dyDescent="0.25">
      <c r="A23363"/>
      <c r="B23363"/>
      <c r="C23363"/>
      <c r="D23363"/>
    </row>
    <row r="23364" spans="1:4" ht="15" x14ac:dyDescent="0.25">
      <c r="A23364"/>
      <c r="B23364"/>
      <c r="C23364"/>
      <c r="D23364"/>
    </row>
    <row r="23365" spans="1:4" ht="15" x14ac:dyDescent="0.25">
      <c r="A23365"/>
      <c r="B23365"/>
      <c r="C23365"/>
      <c r="D23365"/>
    </row>
    <row r="23366" spans="1:4" ht="15" x14ac:dyDescent="0.25">
      <c r="A23366"/>
      <c r="B23366"/>
      <c r="C23366"/>
      <c r="D23366"/>
    </row>
    <row r="23367" spans="1:4" ht="15" x14ac:dyDescent="0.25">
      <c r="A23367"/>
      <c r="B23367"/>
      <c r="C23367"/>
      <c r="D23367"/>
    </row>
    <row r="23368" spans="1:4" ht="15" x14ac:dyDescent="0.25">
      <c r="A23368"/>
      <c r="B23368"/>
      <c r="C23368"/>
      <c r="D23368"/>
    </row>
    <row r="23369" spans="1:4" ht="15" x14ac:dyDescent="0.25">
      <c r="A23369"/>
      <c r="B23369"/>
      <c r="C23369"/>
      <c r="D23369"/>
    </row>
    <row r="23370" spans="1:4" ht="15" x14ac:dyDescent="0.25">
      <c r="A23370"/>
      <c r="B23370"/>
      <c r="C23370"/>
      <c r="D23370"/>
    </row>
    <row r="23371" spans="1:4" ht="15" x14ac:dyDescent="0.25">
      <c r="A23371"/>
      <c r="B23371"/>
      <c r="C23371"/>
      <c r="D23371"/>
    </row>
    <row r="23372" spans="1:4" ht="15" x14ac:dyDescent="0.25">
      <c r="A23372"/>
      <c r="B23372"/>
      <c r="C23372"/>
      <c r="D23372"/>
    </row>
    <row r="23373" spans="1:4" ht="15" x14ac:dyDescent="0.25">
      <c r="A23373"/>
      <c r="B23373"/>
      <c r="C23373"/>
      <c r="D23373"/>
    </row>
    <row r="23374" spans="1:4" ht="15" x14ac:dyDescent="0.25">
      <c r="A23374"/>
      <c r="B23374"/>
      <c r="C23374"/>
      <c r="D23374"/>
    </row>
    <row r="23375" spans="1:4" ht="15" x14ac:dyDescent="0.25">
      <c r="A23375"/>
      <c r="B23375"/>
      <c r="C23375"/>
      <c r="D23375"/>
    </row>
    <row r="23376" spans="1:4" ht="15" x14ac:dyDescent="0.25">
      <c r="A23376"/>
      <c r="B23376"/>
      <c r="C23376"/>
      <c r="D23376"/>
    </row>
    <row r="23377" spans="1:4" ht="15" x14ac:dyDescent="0.25">
      <c r="A23377"/>
      <c r="B23377"/>
      <c r="C23377"/>
      <c r="D23377"/>
    </row>
    <row r="23378" spans="1:4" ht="15" x14ac:dyDescent="0.25">
      <c r="A23378"/>
      <c r="B23378"/>
      <c r="C23378"/>
      <c r="D23378"/>
    </row>
    <row r="23379" spans="1:4" ht="15" x14ac:dyDescent="0.25">
      <c r="A23379"/>
      <c r="B23379"/>
      <c r="C23379"/>
      <c r="D23379"/>
    </row>
    <row r="23380" spans="1:4" ht="15" x14ac:dyDescent="0.25">
      <c r="A23380"/>
      <c r="B23380"/>
      <c r="C23380"/>
      <c r="D23380"/>
    </row>
    <row r="23381" spans="1:4" ht="15" x14ac:dyDescent="0.25">
      <c r="A23381"/>
      <c r="B23381"/>
      <c r="C23381"/>
      <c r="D23381"/>
    </row>
    <row r="23382" spans="1:4" ht="15" x14ac:dyDescent="0.25">
      <c r="A23382"/>
      <c r="B23382"/>
      <c r="C23382"/>
      <c r="D23382"/>
    </row>
    <row r="23383" spans="1:4" ht="15" x14ac:dyDescent="0.25">
      <c r="A23383"/>
      <c r="B23383"/>
      <c r="C23383"/>
      <c r="D23383"/>
    </row>
    <row r="23384" spans="1:4" ht="15" x14ac:dyDescent="0.25">
      <c r="A23384"/>
      <c r="B23384"/>
      <c r="C23384"/>
      <c r="D23384"/>
    </row>
    <row r="23385" spans="1:4" ht="15" x14ac:dyDescent="0.25">
      <c r="A23385"/>
      <c r="B23385"/>
      <c r="C23385"/>
      <c r="D23385"/>
    </row>
    <row r="23386" spans="1:4" ht="15" x14ac:dyDescent="0.25">
      <c r="A23386"/>
      <c r="B23386"/>
      <c r="C23386"/>
      <c r="D23386"/>
    </row>
    <row r="23387" spans="1:4" ht="15" x14ac:dyDescent="0.25">
      <c r="A23387"/>
      <c r="B23387"/>
      <c r="C23387"/>
      <c r="D23387"/>
    </row>
    <row r="23388" spans="1:4" ht="15" x14ac:dyDescent="0.25">
      <c r="A23388"/>
      <c r="B23388"/>
      <c r="C23388"/>
      <c r="D23388"/>
    </row>
    <row r="23389" spans="1:4" ht="15" x14ac:dyDescent="0.25">
      <c r="A23389"/>
      <c r="B23389"/>
      <c r="C23389"/>
      <c r="D23389"/>
    </row>
    <row r="23390" spans="1:4" ht="15" x14ac:dyDescent="0.25">
      <c r="A23390"/>
      <c r="B23390"/>
      <c r="C23390"/>
      <c r="D23390"/>
    </row>
    <row r="23391" spans="1:4" ht="15" x14ac:dyDescent="0.25">
      <c r="A23391"/>
      <c r="B23391"/>
      <c r="C23391"/>
      <c r="D23391"/>
    </row>
    <row r="23392" spans="1:4" ht="15" x14ac:dyDescent="0.25">
      <c r="A23392"/>
      <c r="B23392"/>
      <c r="C23392"/>
      <c r="D23392"/>
    </row>
    <row r="23393" spans="1:4" ht="15" x14ac:dyDescent="0.25">
      <c r="A23393"/>
      <c r="B23393"/>
      <c r="C23393"/>
      <c r="D23393"/>
    </row>
    <row r="23394" spans="1:4" ht="15" x14ac:dyDescent="0.25">
      <c r="A23394"/>
      <c r="B23394"/>
      <c r="C23394"/>
      <c r="D23394"/>
    </row>
    <row r="23395" spans="1:4" ht="15" x14ac:dyDescent="0.25">
      <c r="A23395"/>
      <c r="B23395"/>
      <c r="C23395"/>
      <c r="D23395"/>
    </row>
    <row r="23396" spans="1:4" ht="15" x14ac:dyDescent="0.25">
      <c r="A23396"/>
      <c r="B23396"/>
      <c r="C23396"/>
      <c r="D23396"/>
    </row>
    <row r="23397" spans="1:4" ht="15" x14ac:dyDescent="0.25">
      <c r="A23397"/>
      <c r="B23397"/>
      <c r="C23397"/>
      <c r="D23397"/>
    </row>
    <row r="23398" spans="1:4" ht="15" x14ac:dyDescent="0.25">
      <c r="A23398"/>
      <c r="B23398"/>
      <c r="C23398"/>
      <c r="D23398"/>
    </row>
    <row r="23399" spans="1:4" ht="15" x14ac:dyDescent="0.25">
      <c r="A23399"/>
      <c r="B23399"/>
      <c r="C23399"/>
      <c r="D23399"/>
    </row>
    <row r="23400" spans="1:4" ht="15" x14ac:dyDescent="0.25">
      <c r="A23400"/>
      <c r="B23400"/>
      <c r="C23400"/>
      <c r="D23400"/>
    </row>
    <row r="23401" spans="1:4" ht="15" x14ac:dyDescent="0.25">
      <c r="A23401"/>
      <c r="B23401"/>
      <c r="C23401"/>
      <c r="D23401"/>
    </row>
    <row r="23402" spans="1:4" ht="15" x14ac:dyDescent="0.25">
      <c r="A23402"/>
      <c r="B23402"/>
      <c r="C23402"/>
      <c r="D23402"/>
    </row>
    <row r="23403" spans="1:4" ht="15" x14ac:dyDescent="0.25">
      <c r="A23403"/>
      <c r="B23403"/>
      <c r="C23403"/>
      <c r="D23403"/>
    </row>
    <row r="23404" spans="1:4" ht="15" x14ac:dyDescent="0.25">
      <c r="A23404"/>
      <c r="B23404"/>
      <c r="C23404"/>
      <c r="D23404"/>
    </row>
    <row r="23405" spans="1:4" ht="15" x14ac:dyDescent="0.25">
      <c r="A23405"/>
      <c r="B23405"/>
      <c r="C23405"/>
      <c r="D23405"/>
    </row>
    <row r="23406" spans="1:4" ht="15" x14ac:dyDescent="0.25">
      <c r="A23406"/>
      <c r="B23406"/>
      <c r="C23406"/>
      <c r="D23406"/>
    </row>
    <row r="23407" spans="1:4" ht="15" x14ac:dyDescent="0.25">
      <c r="A23407"/>
      <c r="B23407"/>
      <c r="C23407"/>
      <c r="D23407"/>
    </row>
    <row r="23408" spans="1:4" ht="15" x14ac:dyDescent="0.25">
      <c r="A23408"/>
      <c r="B23408"/>
      <c r="C23408"/>
      <c r="D23408"/>
    </row>
    <row r="23409" spans="1:4" ht="15" x14ac:dyDescent="0.25">
      <c r="A23409"/>
      <c r="B23409"/>
      <c r="C23409"/>
      <c r="D23409"/>
    </row>
    <row r="23410" spans="1:4" ht="15" x14ac:dyDescent="0.25">
      <c r="A23410"/>
      <c r="B23410"/>
      <c r="C23410"/>
      <c r="D23410"/>
    </row>
    <row r="23411" spans="1:4" ht="15" x14ac:dyDescent="0.25">
      <c r="A23411"/>
      <c r="B23411"/>
      <c r="C23411"/>
      <c r="D23411"/>
    </row>
    <row r="23412" spans="1:4" ht="15" x14ac:dyDescent="0.25">
      <c r="A23412"/>
      <c r="B23412"/>
      <c r="C23412"/>
      <c r="D23412"/>
    </row>
    <row r="23413" spans="1:4" ht="15" x14ac:dyDescent="0.25">
      <c r="A23413"/>
      <c r="B23413"/>
      <c r="C23413"/>
      <c r="D23413"/>
    </row>
    <row r="23414" spans="1:4" ht="15" x14ac:dyDescent="0.25">
      <c r="A23414"/>
      <c r="B23414"/>
      <c r="C23414"/>
      <c r="D23414"/>
    </row>
    <row r="23415" spans="1:4" ht="15" x14ac:dyDescent="0.25">
      <c r="A23415"/>
      <c r="B23415"/>
      <c r="C23415"/>
      <c r="D23415"/>
    </row>
    <row r="23416" spans="1:4" ht="15" x14ac:dyDescent="0.25">
      <c r="A23416"/>
      <c r="B23416"/>
      <c r="C23416"/>
      <c r="D23416"/>
    </row>
    <row r="23417" spans="1:4" ht="15" x14ac:dyDescent="0.25">
      <c r="A23417"/>
      <c r="B23417"/>
      <c r="C23417"/>
      <c r="D23417"/>
    </row>
    <row r="23418" spans="1:4" ht="15" x14ac:dyDescent="0.25">
      <c r="A23418"/>
      <c r="B23418"/>
      <c r="C23418"/>
      <c r="D23418"/>
    </row>
    <row r="23419" spans="1:4" ht="15" x14ac:dyDescent="0.25">
      <c r="A23419"/>
      <c r="B23419"/>
      <c r="C23419"/>
      <c r="D23419"/>
    </row>
    <row r="23420" spans="1:4" ht="15" x14ac:dyDescent="0.25">
      <c r="A23420"/>
      <c r="B23420"/>
      <c r="C23420"/>
      <c r="D23420"/>
    </row>
    <row r="23421" spans="1:4" ht="15" x14ac:dyDescent="0.25">
      <c r="A23421"/>
      <c r="B23421"/>
      <c r="C23421"/>
      <c r="D23421"/>
    </row>
    <row r="23422" spans="1:4" ht="15" x14ac:dyDescent="0.25">
      <c r="A23422"/>
      <c r="B23422"/>
      <c r="C23422"/>
      <c r="D23422"/>
    </row>
    <row r="23423" spans="1:4" ht="15" x14ac:dyDescent="0.25">
      <c r="A23423"/>
      <c r="B23423"/>
      <c r="C23423"/>
      <c r="D23423"/>
    </row>
    <row r="23424" spans="1:4" ht="15" x14ac:dyDescent="0.25">
      <c r="A23424"/>
      <c r="B23424"/>
      <c r="C23424"/>
      <c r="D23424"/>
    </row>
    <row r="23425" spans="1:4" ht="15" x14ac:dyDescent="0.25">
      <c r="A23425"/>
      <c r="B23425"/>
      <c r="C23425"/>
      <c r="D23425"/>
    </row>
    <row r="23426" spans="1:4" ht="15" x14ac:dyDescent="0.25">
      <c r="A23426"/>
      <c r="B23426"/>
      <c r="C23426"/>
      <c r="D23426"/>
    </row>
    <row r="23427" spans="1:4" ht="15" x14ac:dyDescent="0.25">
      <c r="A23427"/>
      <c r="B23427"/>
      <c r="C23427"/>
      <c r="D23427"/>
    </row>
    <row r="23428" spans="1:4" ht="15" x14ac:dyDescent="0.25">
      <c r="A23428"/>
      <c r="B23428"/>
      <c r="C23428"/>
      <c r="D23428"/>
    </row>
    <row r="23429" spans="1:4" ht="15" x14ac:dyDescent="0.25">
      <c r="A23429"/>
      <c r="B23429"/>
      <c r="C23429"/>
      <c r="D23429"/>
    </row>
    <row r="23430" spans="1:4" ht="15" x14ac:dyDescent="0.25">
      <c r="A23430"/>
      <c r="B23430"/>
      <c r="C23430"/>
      <c r="D23430"/>
    </row>
    <row r="23431" spans="1:4" ht="15" x14ac:dyDescent="0.25">
      <c r="A23431"/>
      <c r="B23431"/>
      <c r="C23431"/>
      <c r="D23431"/>
    </row>
    <row r="23432" spans="1:4" ht="15" x14ac:dyDescent="0.25">
      <c r="A23432"/>
      <c r="B23432"/>
      <c r="C23432"/>
      <c r="D23432"/>
    </row>
    <row r="23433" spans="1:4" ht="15" x14ac:dyDescent="0.25">
      <c r="A23433"/>
      <c r="B23433"/>
      <c r="C23433"/>
      <c r="D23433"/>
    </row>
    <row r="23434" spans="1:4" ht="15" x14ac:dyDescent="0.25">
      <c r="A23434"/>
      <c r="B23434"/>
      <c r="C23434"/>
      <c r="D23434"/>
    </row>
    <row r="23435" spans="1:4" ht="15" x14ac:dyDescent="0.25">
      <c r="A23435"/>
      <c r="B23435"/>
      <c r="C23435"/>
      <c r="D23435"/>
    </row>
    <row r="23436" spans="1:4" ht="15" x14ac:dyDescent="0.25">
      <c r="A23436"/>
      <c r="B23436"/>
      <c r="C23436"/>
      <c r="D23436"/>
    </row>
    <row r="23437" spans="1:4" ht="15" x14ac:dyDescent="0.25">
      <c r="A23437"/>
      <c r="B23437"/>
      <c r="C23437"/>
      <c r="D23437"/>
    </row>
    <row r="23438" spans="1:4" ht="15" x14ac:dyDescent="0.25">
      <c r="A23438"/>
      <c r="B23438"/>
      <c r="C23438"/>
      <c r="D23438"/>
    </row>
    <row r="23439" spans="1:4" ht="15" x14ac:dyDescent="0.25">
      <c r="A23439"/>
      <c r="B23439"/>
      <c r="C23439"/>
      <c r="D23439"/>
    </row>
    <row r="23440" spans="1:4" ht="15" x14ac:dyDescent="0.25">
      <c r="A23440"/>
      <c r="B23440"/>
      <c r="C23440"/>
      <c r="D23440"/>
    </row>
    <row r="23441" spans="1:4" ht="15" x14ac:dyDescent="0.25">
      <c r="A23441"/>
      <c r="B23441"/>
      <c r="C23441"/>
      <c r="D23441"/>
    </row>
    <row r="23442" spans="1:4" ht="15" x14ac:dyDescent="0.25">
      <c r="A23442"/>
      <c r="B23442"/>
      <c r="C23442"/>
      <c r="D23442"/>
    </row>
    <row r="23443" spans="1:4" ht="15" x14ac:dyDescent="0.25">
      <c r="A23443"/>
      <c r="B23443"/>
      <c r="C23443"/>
      <c r="D23443"/>
    </row>
    <row r="23444" spans="1:4" ht="15" x14ac:dyDescent="0.25">
      <c r="A23444"/>
      <c r="B23444"/>
      <c r="C23444"/>
      <c r="D23444"/>
    </row>
    <row r="23445" spans="1:4" ht="15" x14ac:dyDescent="0.25">
      <c r="A23445"/>
      <c r="B23445"/>
      <c r="C23445"/>
      <c r="D23445"/>
    </row>
    <row r="23446" spans="1:4" ht="15" x14ac:dyDescent="0.25">
      <c r="A23446"/>
      <c r="B23446"/>
      <c r="C23446"/>
      <c r="D23446"/>
    </row>
    <row r="23447" spans="1:4" ht="15" x14ac:dyDescent="0.25">
      <c r="A23447"/>
      <c r="B23447"/>
      <c r="C23447"/>
      <c r="D23447"/>
    </row>
    <row r="23448" spans="1:4" ht="15" x14ac:dyDescent="0.25">
      <c r="A23448"/>
      <c r="B23448"/>
      <c r="C23448"/>
      <c r="D23448"/>
    </row>
    <row r="23449" spans="1:4" ht="15" x14ac:dyDescent="0.25">
      <c r="A23449"/>
      <c r="B23449"/>
      <c r="C23449"/>
      <c r="D23449"/>
    </row>
    <row r="23450" spans="1:4" ht="15" x14ac:dyDescent="0.25">
      <c r="A23450"/>
      <c r="B23450"/>
      <c r="C23450"/>
      <c r="D23450"/>
    </row>
    <row r="23451" spans="1:4" ht="15" x14ac:dyDescent="0.25">
      <c r="A23451"/>
      <c r="B23451"/>
      <c r="C23451"/>
      <c r="D23451"/>
    </row>
    <row r="23452" spans="1:4" ht="15" x14ac:dyDescent="0.25">
      <c r="A23452"/>
      <c r="B23452"/>
      <c r="C23452"/>
      <c r="D23452"/>
    </row>
    <row r="23453" spans="1:4" ht="15" x14ac:dyDescent="0.25">
      <c r="A23453"/>
      <c r="B23453"/>
      <c r="C23453"/>
      <c r="D23453"/>
    </row>
    <row r="23454" spans="1:4" ht="15" x14ac:dyDescent="0.25">
      <c r="A23454"/>
      <c r="B23454"/>
      <c r="C23454"/>
      <c r="D23454"/>
    </row>
    <row r="23455" spans="1:4" ht="15" x14ac:dyDescent="0.25">
      <c r="A23455"/>
      <c r="B23455"/>
      <c r="C23455"/>
      <c r="D23455"/>
    </row>
    <row r="23456" spans="1:4" ht="15" x14ac:dyDescent="0.25">
      <c r="A23456"/>
      <c r="B23456"/>
      <c r="C23456"/>
      <c r="D23456"/>
    </row>
    <row r="23457" spans="1:4" ht="15" x14ac:dyDescent="0.25">
      <c r="A23457"/>
      <c r="B23457"/>
      <c r="C23457"/>
      <c r="D23457"/>
    </row>
    <row r="23458" spans="1:4" ht="15" x14ac:dyDescent="0.25">
      <c r="A23458"/>
      <c r="B23458"/>
      <c r="C23458"/>
      <c r="D23458"/>
    </row>
    <row r="23459" spans="1:4" ht="15" x14ac:dyDescent="0.25">
      <c r="A23459"/>
      <c r="B23459"/>
      <c r="C23459"/>
      <c r="D23459"/>
    </row>
    <row r="23460" spans="1:4" ht="15" x14ac:dyDescent="0.25">
      <c r="A23460"/>
      <c r="B23460"/>
      <c r="C23460"/>
      <c r="D23460"/>
    </row>
    <row r="23461" spans="1:4" ht="15" x14ac:dyDescent="0.25">
      <c r="A23461"/>
      <c r="B23461"/>
      <c r="C23461"/>
      <c r="D23461"/>
    </row>
    <row r="23462" spans="1:4" ht="15" x14ac:dyDescent="0.25">
      <c r="A23462"/>
      <c r="B23462"/>
      <c r="C23462"/>
      <c r="D23462"/>
    </row>
    <row r="23463" spans="1:4" ht="15" x14ac:dyDescent="0.25">
      <c r="A23463"/>
      <c r="B23463"/>
      <c r="C23463"/>
      <c r="D23463"/>
    </row>
    <row r="23464" spans="1:4" ht="15" x14ac:dyDescent="0.25">
      <c r="A23464"/>
      <c r="B23464"/>
      <c r="C23464"/>
      <c r="D23464"/>
    </row>
    <row r="23465" spans="1:4" ht="15" x14ac:dyDescent="0.25">
      <c r="A23465"/>
      <c r="B23465"/>
      <c r="C23465"/>
      <c r="D23465"/>
    </row>
    <row r="23466" spans="1:4" ht="15" x14ac:dyDescent="0.25">
      <c r="A23466"/>
      <c r="B23466"/>
      <c r="C23466"/>
      <c r="D23466"/>
    </row>
    <row r="23467" spans="1:4" ht="15" x14ac:dyDescent="0.25">
      <c r="A23467"/>
      <c r="B23467"/>
      <c r="C23467"/>
      <c r="D23467"/>
    </row>
    <row r="23468" spans="1:4" ht="15" x14ac:dyDescent="0.25">
      <c r="A23468"/>
      <c r="B23468"/>
      <c r="C23468"/>
      <c r="D23468"/>
    </row>
    <row r="23469" spans="1:4" ht="15" x14ac:dyDescent="0.25">
      <c r="A23469"/>
      <c r="B23469"/>
      <c r="C23469"/>
      <c r="D23469"/>
    </row>
    <row r="23470" spans="1:4" ht="15" x14ac:dyDescent="0.25">
      <c r="A23470"/>
      <c r="B23470"/>
      <c r="C23470"/>
      <c r="D23470"/>
    </row>
    <row r="23471" spans="1:4" ht="15" x14ac:dyDescent="0.25">
      <c r="A23471"/>
      <c r="B23471"/>
      <c r="C23471"/>
      <c r="D23471"/>
    </row>
    <row r="23472" spans="1:4" ht="15" x14ac:dyDescent="0.25">
      <c r="A23472"/>
      <c r="B23472"/>
      <c r="C23472"/>
      <c r="D23472"/>
    </row>
    <row r="23473" spans="1:4" ht="15" x14ac:dyDescent="0.25">
      <c r="A23473"/>
      <c r="B23473"/>
      <c r="C23473"/>
      <c r="D23473"/>
    </row>
    <row r="23474" spans="1:4" ht="15" x14ac:dyDescent="0.25">
      <c r="A23474"/>
      <c r="B23474"/>
      <c r="C23474"/>
      <c r="D23474"/>
    </row>
    <row r="23475" spans="1:4" ht="15" x14ac:dyDescent="0.25">
      <c r="A23475"/>
      <c r="B23475"/>
      <c r="C23475"/>
      <c r="D23475"/>
    </row>
    <row r="23476" spans="1:4" ht="15" x14ac:dyDescent="0.25">
      <c r="A23476"/>
      <c r="B23476"/>
      <c r="C23476"/>
      <c r="D23476"/>
    </row>
    <row r="23477" spans="1:4" ht="15" x14ac:dyDescent="0.25">
      <c r="A23477"/>
      <c r="B23477"/>
      <c r="C23477"/>
      <c r="D23477"/>
    </row>
    <row r="23478" spans="1:4" ht="15" x14ac:dyDescent="0.25">
      <c r="A23478"/>
      <c r="B23478"/>
      <c r="C23478"/>
      <c r="D23478"/>
    </row>
    <row r="23479" spans="1:4" ht="15" x14ac:dyDescent="0.25">
      <c r="A23479"/>
      <c r="B23479"/>
      <c r="C23479"/>
      <c r="D23479"/>
    </row>
    <row r="23480" spans="1:4" ht="15" x14ac:dyDescent="0.25">
      <c r="A23480"/>
      <c r="B23480"/>
      <c r="C23480"/>
      <c r="D23480"/>
    </row>
    <row r="23481" spans="1:4" ht="15" x14ac:dyDescent="0.25">
      <c r="A23481"/>
      <c r="B23481"/>
      <c r="C23481"/>
      <c r="D23481"/>
    </row>
    <row r="23482" spans="1:4" ht="15" x14ac:dyDescent="0.25">
      <c r="A23482"/>
      <c r="B23482"/>
      <c r="C23482"/>
      <c r="D23482"/>
    </row>
    <row r="23483" spans="1:4" ht="15" x14ac:dyDescent="0.25">
      <c r="A23483"/>
      <c r="B23483"/>
      <c r="C23483"/>
      <c r="D23483"/>
    </row>
    <row r="23484" spans="1:4" ht="15" x14ac:dyDescent="0.25">
      <c r="A23484"/>
      <c r="B23484"/>
      <c r="C23484"/>
      <c r="D23484"/>
    </row>
    <row r="23485" spans="1:4" ht="15" x14ac:dyDescent="0.25">
      <c r="A23485"/>
      <c r="B23485"/>
      <c r="C23485"/>
      <c r="D23485"/>
    </row>
    <row r="23486" spans="1:4" ht="15" x14ac:dyDescent="0.25">
      <c r="A23486"/>
      <c r="B23486"/>
      <c r="C23486"/>
      <c r="D23486"/>
    </row>
    <row r="23487" spans="1:4" ht="15" x14ac:dyDescent="0.25">
      <c r="A23487"/>
      <c r="B23487"/>
      <c r="C23487"/>
      <c r="D23487"/>
    </row>
    <row r="23488" spans="1:4" ht="15" x14ac:dyDescent="0.25">
      <c r="A23488"/>
      <c r="B23488"/>
      <c r="C23488"/>
      <c r="D23488"/>
    </row>
    <row r="23489" spans="1:4" ht="15" x14ac:dyDescent="0.25">
      <c r="A23489"/>
      <c r="B23489"/>
      <c r="C23489"/>
      <c r="D23489"/>
    </row>
    <row r="23490" spans="1:4" ht="15" x14ac:dyDescent="0.25">
      <c r="A23490"/>
      <c r="B23490"/>
      <c r="C23490"/>
      <c r="D23490"/>
    </row>
    <row r="23491" spans="1:4" ht="15" x14ac:dyDescent="0.25">
      <c r="A23491"/>
      <c r="B23491"/>
      <c r="C23491"/>
      <c r="D23491"/>
    </row>
    <row r="23492" spans="1:4" ht="15" x14ac:dyDescent="0.25">
      <c r="A23492"/>
      <c r="B23492"/>
      <c r="C23492"/>
      <c r="D23492"/>
    </row>
    <row r="23493" spans="1:4" ht="15" x14ac:dyDescent="0.25">
      <c r="A23493"/>
      <c r="B23493"/>
      <c r="C23493"/>
      <c r="D23493"/>
    </row>
    <row r="23494" spans="1:4" ht="15" x14ac:dyDescent="0.25">
      <c r="A23494"/>
      <c r="B23494"/>
      <c r="C23494"/>
      <c r="D23494"/>
    </row>
    <row r="23495" spans="1:4" ht="15" x14ac:dyDescent="0.25">
      <c r="A23495"/>
      <c r="B23495"/>
      <c r="C23495"/>
      <c r="D23495"/>
    </row>
    <row r="23496" spans="1:4" ht="15" x14ac:dyDescent="0.25">
      <c r="A23496"/>
      <c r="B23496"/>
      <c r="C23496"/>
      <c r="D23496"/>
    </row>
    <row r="23497" spans="1:4" ht="15" x14ac:dyDescent="0.25">
      <c r="A23497"/>
      <c r="B23497"/>
      <c r="C23497"/>
      <c r="D23497"/>
    </row>
    <row r="23498" spans="1:4" ht="15" x14ac:dyDescent="0.25">
      <c r="A23498"/>
      <c r="B23498"/>
      <c r="C23498"/>
      <c r="D23498"/>
    </row>
    <row r="23499" spans="1:4" ht="15" x14ac:dyDescent="0.25">
      <c r="A23499"/>
      <c r="B23499"/>
      <c r="C23499"/>
      <c r="D23499"/>
    </row>
    <row r="23500" spans="1:4" ht="15" x14ac:dyDescent="0.25">
      <c r="A23500"/>
      <c r="B23500"/>
      <c r="C23500"/>
      <c r="D23500"/>
    </row>
    <row r="23501" spans="1:4" ht="15" x14ac:dyDescent="0.25">
      <c r="A23501"/>
      <c r="B23501"/>
      <c r="C23501"/>
      <c r="D23501"/>
    </row>
    <row r="23502" spans="1:4" ht="15" x14ac:dyDescent="0.25">
      <c r="A23502"/>
      <c r="B23502"/>
      <c r="C23502"/>
      <c r="D23502"/>
    </row>
    <row r="23503" spans="1:4" ht="15" x14ac:dyDescent="0.25">
      <c r="A23503"/>
      <c r="B23503"/>
      <c r="C23503"/>
      <c r="D23503"/>
    </row>
    <row r="23504" spans="1:4" ht="15" x14ac:dyDescent="0.25">
      <c r="A23504"/>
      <c r="B23504"/>
      <c r="C23504"/>
      <c r="D23504"/>
    </row>
    <row r="23505" spans="1:4" ht="15" x14ac:dyDescent="0.25">
      <c r="A23505"/>
      <c r="B23505"/>
      <c r="C23505"/>
      <c r="D23505"/>
    </row>
    <row r="23506" spans="1:4" ht="15" x14ac:dyDescent="0.25">
      <c r="A23506"/>
      <c r="B23506"/>
      <c r="C23506"/>
      <c r="D23506"/>
    </row>
    <row r="23507" spans="1:4" ht="15" x14ac:dyDescent="0.25">
      <c r="A23507"/>
      <c r="B23507"/>
      <c r="C23507"/>
      <c r="D23507"/>
    </row>
    <row r="23508" spans="1:4" ht="15" x14ac:dyDescent="0.25">
      <c r="A23508"/>
      <c r="B23508"/>
      <c r="C23508"/>
      <c r="D23508"/>
    </row>
    <row r="23509" spans="1:4" ht="15" x14ac:dyDescent="0.25">
      <c r="A23509"/>
      <c r="B23509"/>
      <c r="C23509"/>
      <c r="D23509"/>
    </row>
    <row r="23510" spans="1:4" ht="15" x14ac:dyDescent="0.25">
      <c r="A23510"/>
      <c r="B23510"/>
      <c r="C23510"/>
      <c r="D23510"/>
    </row>
    <row r="23511" spans="1:4" ht="15" x14ac:dyDescent="0.25">
      <c r="A23511"/>
      <c r="B23511"/>
      <c r="C23511"/>
      <c r="D23511"/>
    </row>
    <row r="23512" spans="1:4" ht="15" x14ac:dyDescent="0.25">
      <c r="A23512"/>
      <c r="B23512"/>
      <c r="C23512"/>
      <c r="D23512"/>
    </row>
    <row r="23513" spans="1:4" ht="15" x14ac:dyDescent="0.25">
      <c r="A23513"/>
      <c r="B23513"/>
      <c r="C23513"/>
      <c r="D23513"/>
    </row>
    <row r="23514" spans="1:4" ht="15" x14ac:dyDescent="0.25">
      <c r="A23514"/>
      <c r="B23514"/>
      <c r="C23514"/>
      <c r="D23514"/>
    </row>
    <row r="23515" spans="1:4" ht="15" x14ac:dyDescent="0.25">
      <c r="A23515"/>
      <c r="B23515"/>
      <c r="C23515"/>
      <c r="D23515"/>
    </row>
    <row r="23516" spans="1:4" ht="15" x14ac:dyDescent="0.25">
      <c r="A23516"/>
      <c r="B23516"/>
      <c r="C23516"/>
      <c r="D23516"/>
    </row>
    <row r="23517" spans="1:4" ht="15" x14ac:dyDescent="0.25">
      <c r="A23517"/>
      <c r="B23517"/>
      <c r="C23517"/>
      <c r="D23517"/>
    </row>
    <row r="23518" spans="1:4" ht="15" x14ac:dyDescent="0.25">
      <c r="A23518"/>
      <c r="B23518"/>
      <c r="C23518"/>
      <c r="D23518"/>
    </row>
    <row r="23519" spans="1:4" ht="15" x14ac:dyDescent="0.25">
      <c r="A23519"/>
      <c r="B23519"/>
      <c r="C23519"/>
      <c r="D23519"/>
    </row>
    <row r="23520" spans="1:4" ht="15" x14ac:dyDescent="0.25">
      <c r="A23520"/>
      <c r="B23520"/>
      <c r="C23520"/>
      <c r="D23520"/>
    </row>
    <row r="23521" spans="1:4" ht="15" x14ac:dyDescent="0.25">
      <c r="A23521"/>
      <c r="B23521"/>
      <c r="C23521"/>
      <c r="D23521"/>
    </row>
    <row r="23522" spans="1:4" ht="15" x14ac:dyDescent="0.25">
      <c r="A23522"/>
      <c r="B23522"/>
      <c r="C23522"/>
      <c r="D23522"/>
    </row>
    <row r="23523" spans="1:4" ht="15" x14ac:dyDescent="0.25">
      <c r="A23523"/>
      <c r="B23523"/>
      <c r="C23523"/>
      <c r="D23523"/>
    </row>
    <row r="23524" spans="1:4" ht="15" x14ac:dyDescent="0.25">
      <c r="A23524"/>
      <c r="B23524"/>
      <c r="C23524"/>
      <c r="D23524"/>
    </row>
    <row r="23525" spans="1:4" ht="15" x14ac:dyDescent="0.25">
      <c r="A23525"/>
      <c r="B23525"/>
      <c r="C23525"/>
      <c r="D23525"/>
    </row>
    <row r="23526" spans="1:4" ht="15" x14ac:dyDescent="0.25">
      <c r="A23526"/>
      <c r="B23526"/>
      <c r="C23526"/>
      <c r="D23526"/>
    </row>
    <row r="23527" spans="1:4" ht="15" x14ac:dyDescent="0.25">
      <c r="A23527"/>
      <c r="B23527"/>
      <c r="C23527"/>
      <c r="D23527"/>
    </row>
    <row r="23528" spans="1:4" ht="15" x14ac:dyDescent="0.25">
      <c r="A23528"/>
      <c r="B23528"/>
      <c r="C23528"/>
      <c r="D23528"/>
    </row>
    <row r="23529" spans="1:4" ht="15" x14ac:dyDescent="0.25">
      <c r="A23529"/>
      <c r="B23529"/>
      <c r="C23529"/>
      <c r="D23529"/>
    </row>
    <row r="23530" spans="1:4" ht="15" x14ac:dyDescent="0.25">
      <c r="A23530"/>
      <c r="B23530"/>
      <c r="C23530"/>
      <c r="D23530"/>
    </row>
    <row r="23531" spans="1:4" ht="15" x14ac:dyDescent="0.25">
      <c r="A23531"/>
      <c r="B23531"/>
      <c r="C23531"/>
      <c r="D23531"/>
    </row>
    <row r="23532" spans="1:4" ht="15" x14ac:dyDescent="0.25">
      <c r="A23532"/>
      <c r="B23532"/>
      <c r="C23532"/>
      <c r="D23532"/>
    </row>
    <row r="23533" spans="1:4" ht="15" x14ac:dyDescent="0.25">
      <c r="A23533"/>
      <c r="B23533"/>
      <c r="C23533"/>
      <c r="D23533"/>
    </row>
    <row r="23534" spans="1:4" ht="15" x14ac:dyDescent="0.25">
      <c r="A23534"/>
      <c r="B23534"/>
      <c r="C23534"/>
      <c r="D23534"/>
    </row>
    <row r="23535" spans="1:4" ht="15" x14ac:dyDescent="0.25">
      <c r="A23535"/>
      <c r="B23535"/>
      <c r="C23535"/>
      <c r="D23535"/>
    </row>
    <row r="23536" spans="1:4" ht="15" x14ac:dyDescent="0.25">
      <c r="A23536"/>
      <c r="B23536"/>
      <c r="C23536"/>
      <c r="D23536"/>
    </row>
    <row r="23537" spans="1:4" ht="15" x14ac:dyDescent="0.25">
      <c r="A23537"/>
      <c r="B23537"/>
      <c r="C23537"/>
      <c r="D23537"/>
    </row>
    <row r="23538" spans="1:4" ht="15" x14ac:dyDescent="0.25">
      <c r="A23538"/>
      <c r="B23538"/>
      <c r="C23538"/>
      <c r="D23538"/>
    </row>
    <row r="23539" spans="1:4" ht="15" x14ac:dyDescent="0.25">
      <c r="A23539"/>
      <c r="B23539"/>
      <c r="C23539"/>
      <c r="D23539"/>
    </row>
    <row r="23540" spans="1:4" ht="15" x14ac:dyDescent="0.25">
      <c r="A23540"/>
      <c r="B23540"/>
      <c r="C23540"/>
      <c r="D23540"/>
    </row>
    <row r="23541" spans="1:4" ht="15" x14ac:dyDescent="0.25">
      <c r="A23541"/>
      <c r="B23541"/>
      <c r="C23541"/>
      <c r="D23541"/>
    </row>
    <row r="23542" spans="1:4" ht="15" x14ac:dyDescent="0.25">
      <c r="A23542"/>
      <c r="B23542"/>
      <c r="C23542"/>
      <c r="D23542"/>
    </row>
    <row r="23543" spans="1:4" ht="15" x14ac:dyDescent="0.25">
      <c r="A23543"/>
      <c r="B23543"/>
      <c r="C23543"/>
      <c r="D23543"/>
    </row>
    <row r="23544" spans="1:4" ht="15" x14ac:dyDescent="0.25">
      <c r="A23544"/>
      <c r="B23544"/>
      <c r="C23544"/>
      <c r="D23544"/>
    </row>
    <row r="23545" spans="1:4" ht="15" x14ac:dyDescent="0.25">
      <c r="A23545"/>
      <c r="B23545"/>
      <c r="C23545"/>
      <c r="D23545"/>
    </row>
    <row r="23546" spans="1:4" ht="15" x14ac:dyDescent="0.25">
      <c r="A23546"/>
      <c r="B23546"/>
      <c r="C23546"/>
      <c r="D23546"/>
    </row>
    <row r="23547" spans="1:4" ht="15" x14ac:dyDescent="0.25">
      <c r="A23547"/>
      <c r="B23547"/>
      <c r="C23547"/>
      <c r="D23547"/>
    </row>
    <row r="23548" spans="1:4" ht="15" x14ac:dyDescent="0.25">
      <c r="A23548"/>
      <c r="B23548"/>
      <c r="C23548"/>
      <c r="D23548"/>
    </row>
    <row r="23549" spans="1:4" ht="15" x14ac:dyDescent="0.25">
      <c r="A23549"/>
      <c r="B23549"/>
      <c r="C23549"/>
      <c r="D23549"/>
    </row>
    <row r="23550" spans="1:4" ht="15" x14ac:dyDescent="0.25">
      <c r="A23550"/>
      <c r="B23550"/>
      <c r="C23550"/>
      <c r="D23550"/>
    </row>
    <row r="23551" spans="1:4" ht="15" x14ac:dyDescent="0.25">
      <c r="A23551"/>
      <c r="B23551"/>
      <c r="C23551"/>
      <c r="D23551"/>
    </row>
    <row r="23552" spans="1:4" ht="15" x14ac:dyDescent="0.25">
      <c r="A23552"/>
      <c r="B23552"/>
      <c r="C23552"/>
      <c r="D23552"/>
    </row>
    <row r="23553" spans="1:4" ht="15" x14ac:dyDescent="0.25">
      <c r="A23553"/>
      <c r="B23553"/>
      <c r="C23553"/>
      <c r="D23553"/>
    </row>
    <row r="23554" spans="1:4" ht="15" x14ac:dyDescent="0.25">
      <c r="A23554"/>
      <c r="B23554"/>
      <c r="C23554"/>
      <c r="D23554"/>
    </row>
    <row r="23555" spans="1:4" ht="15" x14ac:dyDescent="0.25">
      <c r="A23555"/>
      <c r="B23555"/>
      <c r="C23555"/>
      <c r="D23555"/>
    </row>
    <row r="23556" spans="1:4" ht="15" x14ac:dyDescent="0.25">
      <c r="A23556"/>
      <c r="B23556"/>
      <c r="C23556"/>
      <c r="D23556"/>
    </row>
    <row r="23557" spans="1:4" ht="15" x14ac:dyDescent="0.25">
      <c r="A23557"/>
      <c r="B23557"/>
      <c r="C23557"/>
      <c r="D23557"/>
    </row>
    <row r="23558" spans="1:4" ht="15" x14ac:dyDescent="0.25">
      <c r="A23558"/>
      <c r="B23558"/>
      <c r="C23558"/>
      <c r="D23558"/>
    </row>
    <row r="23559" spans="1:4" ht="15" x14ac:dyDescent="0.25">
      <c r="A23559"/>
      <c r="B23559"/>
      <c r="C23559"/>
      <c r="D23559"/>
    </row>
    <row r="23560" spans="1:4" ht="15" x14ac:dyDescent="0.25">
      <c r="A23560"/>
      <c r="B23560"/>
      <c r="C23560"/>
      <c r="D23560"/>
    </row>
    <row r="23561" spans="1:4" ht="15" x14ac:dyDescent="0.25">
      <c r="A23561"/>
      <c r="B23561"/>
      <c r="C23561"/>
      <c r="D23561"/>
    </row>
    <row r="23562" spans="1:4" ht="15" x14ac:dyDescent="0.25">
      <c r="A23562"/>
      <c r="B23562"/>
      <c r="C23562"/>
      <c r="D23562"/>
    </row>
    <row r="23563" spans="1:4" ht="15" x14ac:dyDescent="0.25">
      <c r="A23563"/>
      <c r="B23563"/>
      <c r="C23563"/>
      <c r="D23563"/>
    </row>
    <row r="23564" spans="1:4" ht="15" x14ac:dyDescent="0.25">
      <c r="A23564"/>
      <c r="B23564"/>
      <c r="C23564"/>
      <c r="D23564"/>
    </row>
    <row r="23565" spans="1:4" ht="15" x14ac:dyDescent="0.25">
      <c r="A23565"/>
      <c r="B23565"/>
      <c r="C23565"/>
      <c r="D23565"/>
    </row>
    <row r="23566" spans="1:4" ht="15" x14ac:dyDescent="0.25">
      <c r="A23566"/>
      <c r="B23566"/>
      <c r="C23566"/>
      <c r="D23566"/>
    </row>
    <row r="23567" spans="1:4" ht="15" x14ac:dyDescent="0.25">
      <c r="A23567"/>
      <c r="B23567"/>
      <c r="C23567"/>
      <c r="D23567"/>
    </row>
    <row r="23568" spans="1:4" ht="15" x14ac:dyDescent="0.25">
      <c r="A23568"/>
      <c r="B23568"/>
      <c r="C23568"/>
      <c r="D23568"/>
    </row>
    <row r="23569" spans="1:4" ht="15" x14ac:dyDescent="0.25">
      <c r="A23569"/>
      <c r="B23569"/>
      <c r="C23569"/>
      <c r="D23569"/>
    </row>
    <row r="23570" spans="1:4" ht="15" x14ac:dyDescent="0.25">
      <c r="A23570"/>
      <c r="B23570"/>
      <c r="C23570"/>
      <c r="D23570"/>
    </row>
    <row r="23571" spans="1:4" ht="15" x14ac:dyDescent="0.25">
      <c r="A23571"/>
      <c r="B23571"/>
      <c r="C23571"/>
      <c r="D23571"/>
    </row>
    <row r="23572" spans="1:4" ht="15" x14ac:dyDescent="0.25">
      <c r="A23572"/>
      <c r="B23572"/>
      <c r="C23572"/>
      <c r="D23572"/>
    </row>
    <row r="23573" spans="1:4" ht="15" x14ac:dyDescent="0.25">
      <c r="A23573"/>
      <c r="B23573"/>
      <c r="C23573"/>
      <c r="D23573"/>
    </row>
    <row r="23574" spans="1:4" ht="15" x14ac:dyDescent="0.25">
      <c r="A23574"/>
      <c r="B23574"/>
      <c r="C23574"/>
      <c r="D23574"/>
    </row>
    <row r="23575" spans="1:4" ht="15" x14ac:dyDescent="0.25">
      <c r="A23575"/>
      <c r="B23575"/>
      <c r="C23575"/>
      <c r="D23575"/>
    </row>
    <row r="23576" spans="1:4" ht="15" x14ac:dyDescent="0.25">
      <c r="A23576"/>
      <c r="B23576"/>
      <c r="C23576"/>
      <c r="D23576"/>
    </row>
    <row r="23577" spans="1:4" ht="15" x14ac:dyDescent="0.25">
      <c r="A23577"/>
      <c r="B23577"/>
      <c r="C23577"/>
      <c r="D23577"/>
    </row>
    <row r="23578" spans="1:4" ht="15" x14ac:dyDescent="0.25">
      <c r="A23578"/>
      <c r="B23578"/>
      <c r="C23578"/>
      <c r="D23578"/>
    </row>
    <row r="23579" spans="1:4" ht="15" x14ac:dyDescent="0.25">
      <c r="A23579"/>
      <c r="B23579"/>
      <c r="C23579"/>
      <c r="D23579"/>
    </row>
    <row r="23580" spans="1:4" ht="15" x14ac:dyDescent="0.25">
      <c r="A23580"/>
      <c r="B23580"/>
      <c r="C23580"/>
      <c r="D23580"/>
    </row>
    <row r="23581" spans="1:4" ht="15" x14ac:dyDescent="0.25">
      <c r="A23581"/>
      <c r="B23581"/>
      <c r="C23581"/>
      <c r="D23581"/>
    </row>
    <row r="23582" spans="1:4" ht="15" x14ac:dyDescent="0.25">
      <c r="A23582"/>
      <c r="B23582"/>
      <c r="C23582"/>
      <c r="D23582"/>
    </row>
    <row r="23583" spans="1:4" ht="15" x14ac:dyDescent="0.25">
      <c r="A23583"/>
      <c r="B23583"/>
      <c r="C23583"/>
      <c r="D23583"/>
    </row>
    <row r="23584" spans="1:4" ht="15" x14ac:dyDescent="0.25">
      <c r="A23584"/>
      <c r="B23584"/>
      <c r="C23584"/>
      <c r="D23584"/>
    </row>
    <row r="23585" spans="1:4" ht="15" x14ac:dyDescent="0.25">
      <c r="A23585"/>
      <c r="B23585"/>
      <c r="C23585"/>
      <c r="D23585"/>
    </row>
    <row r="23586" spans="1:4" ht="15" x14ac:dyDescent="0.25">
      <c r="A23586"/>
      <c r="B23586"/>
      <c r="C23586"/>
      <c r="D23586"/>
    </row>
    <row r="23587" spans="1:4" ht="15" x14ac:dyDescent="0.25">
      <c r="A23587"/>
      <c r="B23587"/>
      <c r="C23587"/>
      <c r="D23587"/>
    </row>
    <row r="23588" spans="1:4" ht="15" x14ac:dyDescent="0.25">
      <c r="A23588"/>
      <c r="B23588"/>
      <c r="C23588"/>
      <c r="D23588"/>
    </row>
    <row r="23589" spans="1:4" ht="15" x14ac:dyDescent="0.25">
      <c r="A23589"/>
      <c r="B23589"/>
      <c r="C23589"/>
      <c r="D23589"/>
    </row>
    <row r="23590" spans="1:4" ht="15" x14ac:dyDescent="0.25">
      <c r="A23590"/>
      <c r="B23590"/>
      <c r="C23590"/>
      <c r="D23590"/>
    </row>
    <row r="23591" spans="1:4" ht="15" x14ac:dyDescent="0.25">
      <c r="A23591"/>
      <c r="B23591"/>
      <c r="C23591"/>
      <c r="D23591"/>
    </row>
    <row r="23592" spans="1:4" ht="15" x14ac:dyDescent="0.25">
      <c r="A23592"/>
      <c r="B23592"/>
      <c r="C23592"/>
      <c r="D23592"/>
    </row>
    <row r="23593" spans="1:4" ht="15" x14ac:dyDescent="0.25">
      <c r="A23593"/>
      <c r="B23593"/>
      <c r="C23593"/>
      <c r="D23593"/>
    </row>
    <row r="23594" spans="1:4" ht="15" x14ac:dyDescent="0.25">
      <c r="A23594"/>
      <c r="B23594"/>
      <c r="C23594"/>
      <c r="D23594"/>
    </row>
    <row r="23595" spans="1:4" ht="15" x14ac:dyDescent="0.25">
      <c r="A23595"/>
      <c r="B23595"/>
      <c r="C23595"/>
      <c r="D23595"/>
    </row>
    <row r="23596" spans="1:4" ht="15" x14ac:dyDescent="0.25">
      <c r="A23596"/>
      <c r="B23596"/>
      <c r="C23596"/>
      <c r="D23596"/>
    </row>
    <row r="23597" spans="1:4" ht="15" x14ac:dyDescent="0.25">
      <c r="A23597"/>
      <c r="B23597"/>
      <c r="C23597"/>
      <c r="D23597"/>
    </row>
    <row r="23598" spans="1:4" ht="15" x14ac:dyDescent="0.25">
      <c r="A23598"/>
      <c r="B23598"/>
      <c r="C23598"/>
      <c r="D23598"/>
    </row>
    <row r="23599" spans="1:4" ht="15" x14ac:dyDescent="0.25">
      <c r="A23599"/>
      <c r="B23599"/>
      <c r="C23599"/>
      <c r="D23599"/>
    </row>
    <row r="23600" spans="1:4" ht="15" x14ac:dyDescent="0.25">
      <c r="A23600"/>
      <c r="B23600"/>
      <c r="C23600"/>
      <c r="D23600"/>
    </row>
    <row r="23601" spans="1:4" ht="15" x14ac:dyDescent="0.25">
      <c r="A23601"/>
      <c r="B23601"/>
      <c r="C23601"/>
      <c r="D23601"/>
    </row>
    <row r="23602" spans="1:4" ht="15" x14ac:dyDescent="0.25">
      <c r="A23602"/>
      <c r="B23602"/>
      <c r="C23602"/>
      <c r="D23602"/>
    </row>
    <row r="23603" spans="1:4" ht="15" x14ac:dyDescent="0.25">
      <c r="A23603"/>
      <c r="B23603"/>
      <c r="C23603"/>
      <c r="D23603"/>
    </row>
    <row r="23604" spans="1:4" ht="15" x14ac:dyDescent="0.25">
      <c r="A23604"/>
      <c r="B23604"/>
      <c r="C23604"/>
      <c r="D23604"/>
    </row>
    <row r="23605" spans="1:4" ht="15" x14ac:dyDescent="0.25">
      <c r="A23605"/>
      <c r="B23605"/>
      <c r="C23605"/>
      <c r="D23605"/>
    </row>
    <row r="23606" spans="1:4" ht="15" x14ac:dyDescent="0.25">
      <c r="A23606"/>
      <c r="B23606"/>
      <c r="C23606"/>
      <c r="D23606"/>
    </row>
    <row r="23607" spans="1:4" ht="15" x14ac:dyDescent="0.25">
      <c r="A23607"/>
      <c r="B23607"/>
      <c r="C23607"/>
      <c r="D23607"/>
    </row>
    <row r="23608" spans="1:4" ht="15" x14ac:dyDescent="0.25">
      <c r="A23608"/>
      <c r="B23608"/>
      <c r="C23608"/>
      <c r="D23608"/>
    </row>
    <row r="23609" spans="1:4" ht="15" x14ac:dyDescent="0.25">
      <c r="A23609"/>
      <c r="B23609"/>
      <c r="C23609"/>
      <c r="D23609"/>
    </row>
    <row r="23610" spans="1:4" ht="15" x14ac:dyDescent="0.25">
      <c r="A23610"/>
      <c r="B23610"/>
      <c r="C23610"/>
      <c r="D23610"/>
    </row>
    <row r="23611" spans="1:4" ht="15" x14ac:dyDescent="0.25">
      <c r="A23611"/>
      <c r="B23611"/>
      <c r="C23611"/>
      <c r="D23611"/>
    </row>
    <row r="23612" spans="1:4" ht="15" x14ac:dyDescent="0.25">
      <c r="A23612"/>
      <c r="B23612"/>
      <c r="C23612"/>
      <c r="D23612"/>
    </row>
    <row r="23613" spans="1:4" ht="15" x14ac:dyDescent="0.25">
      <c r="A23613"/>
      <c r="B23613"/>
      <c r="C23613"/>
      <c r="D23613"/>
    </row>
    <row r="23614" spans="1:4" ht="15" x14ac:dyDescent="0.25">
      <c r="A23614"/>
      <c r="B23614"/>
      <c r="C23614"/>
      <c r="D23614"/>
    </row>
    <row r="23615" spans="1:4" ht="15" x14ac:dyDescent="0.25">
      <c r="A23615"/>
      <c r="B23615"/>
      <c r="C23615"/>
      <c r="D23615"/>
    </row>
    <row r="23616" spans="1:4" ht="15" x14ac:dyDescent="0.25">
      <c r="A23616"/>
      <c r="B23616"/>
      <c r="C23616"/>
      <c r="D23616"/>
    </row>
    <row r="23617" spans="1:4" ht="15" x14ac:dyDescent="0.25">
      <c r="A23617"/>
      <c r="B23617"/>
      <c r="C23617"/>
      <c r="D23617"/>
    </row>
    <row r="23618" spans="1:4" ht="15" x14ac:dyDescent="0.25">
      <c r="A23618"/>
      <c r="B23618"/>
      <c r="C23618"/>
      <c r="D23618"/>
    </row>
    <row r="23619" spans="1:4" ht="15" x14ac:dyDescent="0.25">
      <c r="A23619"/>
      <c r="B23619"/>
      <c r="C23619"/>
      <c r="D23619"/>
    </row>
    <row r="23620" spans="1:4" ht="15" x14ac:dyDescent="0.25">
      <c r="A23620"/>
      <c r="B23620"/>
      <c r="C23620"/>
      <c r="D23620"/>
    </row>
    <row r="23621" spans="1:4" ht="15" x14ac:dyDescent="0.25">
      <c r="A23621"/>
      <c r="B23621"/>
      <c r="C23621"/>
      <c r="D23621"/>
    </row>
    <row r="23622" spans="1:4" ht="15" x14ac:dyDescent="0.25">
      <c r="A23622"/>
      <c r="B23622"/>
      <c r="C23622"/>
      <c r="D23622"/>
    </row>
    <row r="23623" spans="1:4" ht="15" x14ac:dyDescent="0.25">
      <c r="A23623"/>
      <c r="B23623"/>
      <c r="C23623"/>
      <c r="D23623"/>
    </row>
    <row r="23624" spans="1:4" ht="15" x14ac:dyDescent="0.25">
      <c r="A23624"/>
      <c r="B23624"/>
      <c r="C23624"/>
      <c r="D23624"/>
    </row>
    <row r="23625" spans="1:4" ht="15" x14ac:dyDescent="0.25">
      <c r="A23625"/>
      <c r="B23625"/>
      <c r="C23625"/>
      <c r="D23625"/>
    </row>
    <row r="23626" spans="1:4" ht="15" x14ac:dyDescent="0.25">
      <c r="A23626"/>
      <c r="B23626"/>
      <c r="C23626"/>
      <c r="D23626"/>
    </row>
    <row r="23627" spans="1:4" ht="15" x14ac:dyDescent="0.25">
      <c r="A23627"/>
      <c r="B23627"/>
      <c r="C23627"/>
      <c r="D23627"/>
    </row>
    <row r="23628" spans="1:4" ht="15" x14ac:dyDescent="0.25">
      <c r="A23628"/>
      <c r="B23628"/>
      <c r="C23628"/>
      <c r="D23628"/>
    </row>
    <row r="23629" spans="1:4" ht="15" x14ac:dyDescent="0.25">
      <c r="A23629"/>
      <c r="B23629"/>
      <c r="C23629"/>
      <c r="D23629"/>
    </row>
    <row r="23630" spans="1:4" ht="15" x14ac:dyDescent="0.25">
      <c r="A23630"/>
      <c r="B23630"/>
      <c r="C23630"/>
      <c r="D23630"/>
    </row>
    <row r="23631" spans="1:4" ht="15" x14ac:dyDescent="0.25">
      <c r="A23631"/>
      <c r="B23631"/>
      <c r="C23631"/>
      <c r="D23631"/>
    </row>
    <row r="23632" spans="1:4" ht="15" x14ac:dyDescent="0.25">
      <c r="A23632"/>
      <c r="B23632"/>
      <c r="C23632"/>
      <c r="D23632"/>
    </row>
    <row r="23633" spans="1:4" ht="15" x14ac:dyDescent="0.25">
      <c r="A23633"/>
      <c r="B23633"/>
      <c r="C23633"/>
      <c r="D23633"/>
    </row>
    <row r="23634" spans="1:4" ht="15" x14ac:dyDescent="0.25">
      <c r="A23634"/>
      <c r="B23634"/>
      <c r="C23634"/>
      <c r="D23634"/>
    </row>
    <row r="23635" spans="1:4" ht="15" x14ac:dyDescent="0.25">
      <c r="A23635"/>
      <c r="B23635"/>
      <c r="C23635"/>
      <c r="D23635"/>
    </row>
    <row r="23636" spans="1:4" ht="15" x14ac:dyDescent="0.25">
      <c r="A23636"/>
      <c r="B23636"/>
      <c r="C23636"/>
      <c r="D23636"/>
    </row>
    <row r="23637" spans="1:4" ht="15" x14ac:dyDescent="0.25">
      <c r="A23637"/>
      <c r="B23637"/>
      <c r="C23637"/>
      <c r="D23637"/>
    </row>
    <row r="23638" spans="1:4" ht="15" x14ac:dyDescent="0.25">
      <c r="A23638"/>
      <c r="B23638"/>
      <c r="C23638"/>
      <c r="D23638"/>
    </row>
    <row r="23639" spans="1:4" ht="15" x14ac:dyDescent="0.25">
      <c r="A23639"/>
      <c r="B23639"/>
      <c r="C23639"/>
      <c r="D23639"/>
    </row>
    <row r="23640" spans="1:4" ht="15" x14ac:dyDescent="0.25">
      <c r="A23640"/>
      <c r="B23640"/>
      <c r="C23640"/>
      <c r="D23640"/>
    </row>
    <row r="23641" spans="1:4" ht="15" x14ac:dyDescent="0.25">
      <c r="A23641"/>
      <c r="B23641"/>
      <c r="C23641"/>
      <c r="D23641"/>
    </row>
    <row r="23642" spans="1:4" ht="15" x14ac:dyDescent="0.25">
      <c r="A23642"/>
      <c r="B23642"/>
      <c r="C23642"/>
      <c r="D23642"/>
    </row>
    <row r="23643" spans="1:4" ht="15" x14ac:dyDescent="0.25">
      <c r="A23643"/>
      <c r="B23643"/>
      <c r="C23643"/>
      <c r="D23643"/>
    </row>
    <row r="23644" spans="1:4" ht="15" x14ac:dyDescent="0.25">
      <c r="A23644"/>
      <c r="B23644"/>
      <c r="C23644"/>
      <c r="D23644"/>
    </row>
    <row r="23645" spans="1:4" ht="15" x14ac:dyDescent="0.25">
      <c r="A23645"/>
      <c r="B23645"/>
      <c r="C23645"/>
      <c r="D23645"/>
    </row>
    <row r="23646" spans="1:4" ht="15" x14ac:dyDescent="0.25">
      <c r="A23646"/>
      <c r="B23646"/>
      <c r="C23646"/>
      <c r="D23646"/>
    </row>
    <row r="23647" spans="1:4" ht="15" x14ac:dyDescent="0.25">
      <c r="A23647"/>
      <c r="B23647"/>
      <c r="C23647"/>
      <c r="D23647"/>
    </row>
    <row r="23648" spans="1:4" ht="15" x14ac:dyDescent="0.25">
      <c r="A23648"/>
      <c r="B23648"/>
      <c r="C23648"/>
      <c r="D23648"/>
    </row>
    <row r="23649" spans="1:4" ht="15" x14ac:dyDescent="0.25">
      <c r="A23649"/>
      <c r="B23649"/>
      <c r="C23649"/>
      <c r="D23649"/>
    </row>
    <row r="23650" spans="1:4" ht="15" x14ac:dyDescent="0.25">
      <c r="A23650"/>
      <c r="B23650"/>
      <c r="C23650"/>
      <c r="D23650"/>
    </row>
    <row r="23651" spans="1:4" ht="15" x14ac:dyDescent="0.25">
      <c r="A23651"/>
      <c r="B23651"/>
      <c r="C23651"/>
      <c r="D23651"/>
    </row>
    <row r="23652" spans="1:4" ht="15" x14ac:dyDescent="0.25">
      <c r="A23652"/>
      <c r="B23652"/>
      <c r="C23652"/>
      <c r="D23652"/>
    </row>
    <row r="23653" spans="1:4" ht="15" x14ac:dyDescent="0.25">
      <c r="A23653"/>
      <c r="B23653"/>
      <c r="C23653"/>
      <c r="D23653"/>
    </row>
    <row r="23654" spans="1:4" ht="15" x14ac:dyDescent="0.25">
      <c r="A23654"/>
      <c r="B23654"/>
      <c r="C23654"/>
      <c r="D23654"/>
    </row>
    <row r="23655" spans="1:4" ht="15" x14ac:dyDescent="0.25">
      <c r="A23655"/>
      <c r="B23655"/>
      <c r="C23655"/>
      <c r="D23655"/>
    </row>
    <row r="23656" spans="1:4" ht="15" x14ac:dyDescent="0.25">
      <c r="A23656"/>
      <c r="B23656"/>
      <c r="C23656"/>
      <c r="D23656"/>
    </row>
    <row r="23657" spans="1:4" ht="15" x14ac:dyDescent="0.25">
      <c r="A23657"/>
      <c r="B23657"/>
      <c r="C23657"/>
      <c r="D23657"/>
    </row>
    <row r="23658" spans="1:4" ht="15" x14ac:dyDescent="0.25">
      <c r="A23658"/>
      <c r="B23658"/>
      <c r="C23658"/>
      <c r="D23658"/>
    </row>
    <row r="23659" spans="1:4" ht="15" x14ac:dyDescent="0.25">
      <c r="A23659"/>
      <c r="B23659"/>
      <c r="C23659"/>
      <c r="D23659"/>
    </row>
    <row r="23660" spans="1:4" ht="15" x14ac:dyDescent="0.25">
      <c r="A23660"/>
      <c r="B23660"/>
      <c r="C23660"/>
      <c r="D23660"/>
    </row>
    <row r="23661" spans="1:4" ht="15" x14ac:dyDescent="0.25">
      <c r="A23661"/>
      <c r="B23661"/>
      <c r="C23661"/>
      <c r="D23661"/>
    </row>
    <row r="23662" spans="1:4" ht="15" x14ac:dyDescent="0.25">
      <c r="A23662"/>
      <c r="B23662"/>
      <c r="C23662"/>
      <c r="D23662"/>
    </row>
    <row r="23663" spans="1:4" ht="15" x14ac:dyDescent="0.25">
      <c r="A23663"/>
      <c r="B23663"/>
      <c r="C23663"/>
      <c r="D23663"/>
    </row>
    <row r="23664" spans="1:4" ht="15" x14ac:dyDescent="0.25">
      <c r="A23664"/>
      <c r="B23664"/>
      <c r="C23664"/>
      <c r="D23664"/>
    </row>
    <row r="23665" spans="1:4" ht="15" x14ac:dyDescent="0.25">
      <c r="A23665"/>
      <c r="B23665"/>
      <c r="C23665"/>
      <c r="D23665"/>
    </row>
    <row r="23666" spans="1:4" ht="15" x14ac:dyDescent="0.25">
      <c r="A23666"/>
      <c r="B23666"/>
      <c r="C23666"/>
      <c r="D23666"/>
    </row>
    <row r="23667" spans="1:4" ht="15" x14ac:dyDescent="0.25">
      <c r="A23667"/>
      <c r="B23667"/>
      <c r="C23667"/>
      <c r="D23667"/>
    </row>
    <row r="23668" spans="1:4" ht="15" x14ac:dyDescent="0.25">
      <c r="A23668"/>
      <c r="B23668"/>
      <c r="C23668"/>
      <c r="D23668"/>
    </row>
    <row r="23669" spans="1:4" ht="15" x14ac:dyDescent="0.25">
      <c r="A23669"/>
      <c r="B23669"/>
      <c r="C23669"/>
      <c r="D23669"/>
    </row>
    <row r="23670" spans="1:4" ht="15" x14ac:dyDescent="0.25">
      <c r="A23670"/>
      <c r="B23670"/>
      <c r="C23670"/>
      <c r="D23670"/>
    </row>
    <row r="23671" spans="1:4" ht="15" x14ac:dyDescent="0.25">
      <c r="A23671"/>
      <c r="B23671"/>
      <c r="C23671"/>
      <c r="D23671"/>
    </row>
    <row r="23672" spans="1:4" ht="15" x14ac:dyDescent="0.25">
      <c r="A23672"/>
      <c r="B23672"/>
      <c r="C23672"/>
      <c r="D23672"/>
    </row>
    <row r="23673" spans="1:4" ht="15" x14ac:dyDescent="0.25">
      <c r="A23673"/>
      <c r="B23673"/>
      <c r="C23673"/>
      <c r="D23673"/>
    </row>
    <row r="23674" spans="1:4" ht="15" x14ac:dyDescent="0.25">
      <c r="A23674"/>
      <c r="B23674"/>
      <c r="C23674"/>
      <c r="D23674"/>
    </row>
    <row r="23675" spans="1:4" ht="15" x14ac:dyDescent="0.25">
      <c r="A23675"/>
      <c r="B23675"/>
      <c r="C23675"/>
      <c r="D23675"/>
    </row>
    <row r="23676" spans="1:4" ht="15" x14ac:dyDescent="0.25">
      <c r="A23676"/>
      <c r="B23676"/>
      <c r="C23676"/>
      <c r="D23676"/>
    </row>
    <row r="23677" spans="1:4" ht="15" x14ac:dyDescent="0.25">
      <c r="A23677"/>
      <c r="B23677"/>
      <c r="C23677"/>
      <c r="D23677"/>
    </row>
    <row r="23678" spans="1:4" ht="15" x14ac:dyDescent="0.25">
      <c r="A23678"/>
      <c r="B23678"/>
      <c r="C23678"/>
      <c r="D23678"/>
    </row>
    <row r="23679" spans="1:4" ht="15" x14ac:dyDescent="0.25">
      <c r="A23679"/>
      <c r="B23679"/>
      <c r="C23679"/>
      <c r="D23679"/>
    </row>
    <row r="23680" spans="1:4" ht="15" x14ac:dyDescent="0.25">
      <c r="A23680"/>
      <c r="B23680"/>
      <c r="C23680"/>
      <c r="D23680"/>
    </row>
    <row r="23681" spans="1:4" ht="15" x14ac:dyDescent="0.25">
      <c r="A23681"/>
      <c r="B23681"/>
      <c r="C23681"/>
      <c r="D23681"/>
    </row>
    <row r="23682" spans="1:4" ht="15" x14ac:dyDescent="0.25">
      <c r="A23682"/>
      <c r="B23682"/>
      <c r="C23682"/>
      <c r="D23682"/>
    </row>
    <row r="23683" spans="1:4" ht="15" x14ac:dyDescent="0.25">
      <c r="A23683"/>
      <c r="B23683"/>
      <c r="C23683"/>
      <c r="D23683"/>
    </row>
    <row r="23684" spans="1:4" ht="15" x14ac:dyDescent="0.25">
      <c r="A23684"/>
      <c r="B23684"/>
      <c r="C23684"/>
      <c r="D23684"/>
    </row>
    <row r="23685" spans="1:4" ht="15" x14ac:dyDescent="0.25">
      <c r="A23685"/>
      <c r="B23685"/>
      <c r="C23685"/>
      <c r="D23685"/>
    </row>
    <row r="23686" spans="1:4" ht="15" x14ac:dyDescent="0.25">
      <c r="A23686"/>
      <c r="B23686"/>
      <c r="C23686"/>
      <c r="D23686"/>
    </row>
    <row r="23687" spans="1:4" ht="15" x14ac:dyDescent="0.25">
      <c r="A23687"/>
      <c r="B23687"/>
      <c r="C23687"/>
      <c r="D23687"/>
    </row>
    <row r="23688" spans="1:4" ht="15" x14ac:dyDescent="0.25">
      <c r="A23688"/>
      <c r="B23688"/>
      <c r="C23688"/>
      <c r="D23688"/>
    </row>
    <row r="23689" spans="1:4" ht="15" x14ac:dyDescent="0.25">
      <c r="A23689"/>
      <c r="B23689"/>
      <c r="C23689"/>
      <c r="D23689"/>
    </row>
    <row r="23690" spans="1:4" ht="15" x14ac:dyDescent="0.25">
      <c r="A23690"/>
      <c r="B23690"/>
      <c r="C23690"/>
      <c r="D23690"/>
    </row>
    <row r="23691" spans="1:4" ht="15" x14ac:dyDescent="0.25">
      <c r="A23691"/>
      <c r="B23691"/>
      <c r="C23691"/>
      <c r="D23691"/>
    </row>
    <row r="23692" spans="1:4" ht="15" x14ac:dyDescent="0.25">
      <c r="A23692"/>
      <c r="B23692"/>
      <c r="C23692"/>
      <c r="D23692"/>
    </row>
    <row r="23693" spans="1:4" ht="15" x14ac:dyDescent="0.25">
      <c r="A23693"/>
      <c r="B23693"/>
      <c r="C23693"/>
      <c r="D23693"/>
    </row>
    <row r="23694" spans="1:4" ht="15" x14ac:dyDescent="0.25">
      <c r="A23694"/>
      <c r="B23694"/>
      <c r="C23694"/>
      <c r="D23694"/>
    </row>
    <row r="23695" spans="1:4" ht="15" x14ac:dyDescent="0.25">
      <c r="A23695"/>
      <c r="B23695"/>
      <c r="C23695"/>
      <c r="D23695"/>
    </row>
    <row r="23696" spans="1:4" ht="15" x14ac:dyDescent="0.25">
      <c r="A23696"/>
      <c r="B23696"/>
      <c r="C23696"/>
      <c r="D23696"/>
    </row>
    <row r="23697" spans="1:4" ht="15" x14ac:dyDescent="0.25">
      <c r="A23697"/>
      <c r="B23697"/>
      <c r="C23697"/>
      <c r="D23697"/>
    </row>
    <row r="23698" spans="1:4" ht="15" x14ac:dyDescent="0.25">
      <c r="A23698"/>
      <c r="B23698"/>
      <c r="C23698"/>
      <c r="D23698"/>
    </row>
    <row r="23699" spans="1:4" ht="15" x14ac:dyDescent="0.25">
      <c r="A23699"/>
      <c r="B23699"/>
      <c r="C23699"/>
      <c r="D23699"/>
    </row>
    <row r="23700" spans="1:4" ht="15" x14ac:dyDescent="0.25">
      <c r="A23700"/>
      <c r="B23700"/>
      <c r="C23700"/>
      <c r="D23700"/>
    </row>
    <row r="23701" spans="1:4" ht="15" x14ac:dyDescent="0.25">
      <c r="A23701"/>
      <c r="B23701"/>
      <c r="C23701"/>
      <c r="D23701"/>
    </row>
    <row r="23702" spans="1:4" ht="15" x14ac:dyDescent="0.25">
      <c r="A23702"/>
      <c r="B23702"/>
      <c r="C23702"/>
      <c r="D23702"/>
    </row>
    <row r="23703" spans="1:4" ht="15" x14ac:dyDescent="0.25">
      <c r="A23703"/>
      <c r="B23703"/>
      <c r="C23703"/>
      <c r="D23703"/>
    </row>
    <row r="23704" spans="1:4" ht="15" x14ac:dyDescent="0.25">
      <c r="A23704"/>
      <c r="B23704"/>
      <c r="C23704"/>
      <c r="D23704"/>
    </row>
    <row r="23705" spans="1:4" ht="15" x14ac:dyDescent="0.25">
      <c r="A23705"/>
      <c r="B23705"/>
      <c r="C23705"/>
      <c r="D23705"/>
    </row>
    <row r="23706" spans="1:4" ht="15" x14ac:dyDescent="0.25">
      <c r="A23706"/>
      <c r="B23706"/>
      <c r="C23706"/>
      <c r="D23706"/>
    </row>
    <row r="23707" spans="1:4" ht="15" x14ac:dyDescent="0.25">
      <c r="A23707"/>
      <c r="B23707"/>
      <c r="C23707"/>
      <c r="D23707"/>
    </row>
    <row r="23708" spans="1:4" ht="15" x14ac:dyDescent="0.25">
      <c r="A23708"/>
      <c r="B23708"/>
      <c r="C23708"/>
      <c r="D23708"/>
    </row>
    <row r="23709" spans="1:4" ht="15" x14ac:dyDescent="0.25">
      <c r="A23709"/>
      <c r="B23709"/>
      <c r="C23709"/>
      <c r="D23709"/>
    </row>
    <row r="23710" spans="1:4" ht="15" x14ac:dyDescent="0.25">
      <c r="A23710"/>
      <c r="B23710"/>
      <c r="C23710"/>
      <c r="D23710"/>
    </row>
    <row r="23711" spans="1:4" ht="15" x14ac:dyDescent="0.25">
      <c r="A23711"/>
      <c r="B23711"/>
      <c r="C23711"/>
      <c r="D23711"/>
    </row>
    <row r="23712" spans="1:4" ht="15" x14ac:dyDescent="0.25">
      <c r="A23712"/>
      <c r="B23712"/>
      <c r="C23712"/>
      <c r="D23712"/>
    </row>
    <row r="23713" spans="1:4" ht="15" x14ac:dyDescent="0.25">
      <c r="A23713"/>
      <c r="B23713"/>
      <c r="C23713"/>
      <c r="D23713"/>
    </row>
    <row r="23714" spans="1:4" ht="15" x14ac:dyDescent="0.25">
      <c r="A23714"/>
      <c r="B23714"/>
      <c r="C23714"/>
      <c r="D23714"/>
    </row>
    <row r="23715" spans="1:4" ht="15" x14ac:dyDescent="0.25">
      <c r="A23715"/>
      <c r="B23715"/>
      <c r="C23715"/>
      <c r="D23715"/>
    </row>
    <row r="23716" spans="1:4" ht="15" x14ac:dyDescent="0.25">
      <c r="A23716"/>
      <c r="B23716"/>
      <c r="C23716"/>
      <c r="D23716"/>
    </row>
    <row r="23717" spans="1:4" ht="15" x14ac:dyDescent="0.25">
      <c r="A23717"/>
      <c r="B23717"/>
      <c r="C23717"/>
      <c r="D23717"/>
    </row>
    <row r="23718" spans="1:4" ht="15" x14ac:dyDescent="0.25">
      <c r="A23718"/>
      <c r="B23718"/>
      <c r="C23718"/>
      <c r="D23718"/>
    </row>
    <row r="23719" spans="1:4" ht="15" x14ac:dyDescent="0.25">
      <c r="A23719"/>
      <c r="B23719"/>
      <c r="C23719"/>
      <c r="D23719"/>
    </row>
    <row r="23720" spans="1:4" ht="15" x14ac:dyDescent="0.25">
      <c r="A23720"/>
      <c r="B23720"/>
      <c r="C23720"/>
      <c r="D23720"/>
    </row>
    <row r="23721" spans="1:4" ht="15" x14ac:dyDescent="0.25">
      <c r="A23721"/>
      <c r="B23721"/>
      <c r="C23721"/>
      <c r="D23721"/>
    </row>
    <row r="23722" spans="1:4" ht="15" x14ac:dyDescent="0.25">
      <c r="A23722"/>
      <c r="B23722"/>
      <c r="C23722"/>
      <c r="D23722"/>
    </row>
    <row r="23723" spans="1:4" ht="15" x14ac:dyDescent="0.25">
      <c r="A23723"/>
      <c r="B23723"/>
      <c r="C23723"/>
      <c r="D23723"/>
    </row>
    <row r="23724" spans="1:4" ht="15" x14ac:dyDescent="0.25">
      <c r="A23724"/>
      <c r="B23724"/>
      <c r="C23724"/>
      <c r="D23724"/>
    </row>
    <row r="23725" spans="1:4" ht="15" x14ac:dyDescent="0.25">
      <c r="A23725"/>
      <c r="B23725"/>
      <c r="C23725"/>
      <c r="D23725"/>
    </row>
    <row r="23726" spans="1:4" ht="15" x14ac:dyDescent="0.25">
      <c r="A23726"/>
      <c r="B23726"/>
      <c r="C23726"/>
      <c r="D23726"/>
    </row>
    <row r="23727" spans="1:4" ht="15" x14ac:dyDescent="0.25">
      <c r="A23727"/>
      <c r="B23727"/>
      <c r="C23727"/>
      <c r="D23727"/>
    </row>
    <row r="23728" spans="1:4" ht="15" x14ac:dyDescent="0.25">
      <c r="A23728"/>
      <c r="B23728"/>
      <c r="C23728"/>
      <c r="D23728"/>
    </row>
    <row r="23729" spans="1:4" ht="15" x14ac:dyDescent="0.25">
      <c r="A23729"/>
      <c r="B23729"/>
      <c r="C23729"/>
      <c r="D23729"/>
    </row>
    <row r="23730" spans="1:4" ht="15" x14ac:dyDescent="0.25">
      <c r="A23730"/>
      <c r="B23730"/>
      <c r="C23730"/>
      <c r="D23730"/>
    </row>
    <row r="23731" spans="1:4" ht="15" x14ac:dyDescent="0.25">
      <c r="A23731"/>
      <c r="B23731"/>
      <c r="C23731"/>
      <c r="D23731"/>
    </row>
    <row r="23732" spans="1:4" ht="15" x14ac:dyDescent="0.25">
      <c r="A23732"/>
      <c r="B23732"/>
      <c r="C23732"/>
      <c r="D23732"/>
    </row>
    <row r="23733" spans="1:4" ht="15" x14ac:dyDescent="0.25">
      <c r="A23733"/>
      <c r="B23733"/>
      <c r="C23733"/>
      <c r="D23733"/>
    </row>
    <row r="23734" spans="1:4" ht="15" x14ac:dyDescent="0.25">
      <c r="A23734"/>
      <c r="B23734"/>
      <c r="C23734"/>
      <c r="D23734"/>
    </row>
    <row r="23735" spans="1:4" ht="15" x14ac:dyDescent="0.25">
      <c r="A23735"/>
      <c r="B23735"/>
      <c r="C23735"/>
      <c r="D23735"/>
    </row>
    <row r="23736" spans="1:4" ht="15" x14ac:dyDescent="0.25">
      <c r="A23736"/>
      <c r="B23736"/>
      <c r="C23736"/>
      <c r="D23736"/>
    </row>
    <row r="23737" spans="1:4" ht="15" x14ac:dyDescent="0.25">
      <c r="A23737"/>
      <c r="B23737"/>
      <c r="C23737"/>
      <c r="D23737"/>
    </row>
    <row r="23738" spans="1:4" ht="15" x14ac:dyDescent="0.25">
      <c r="A23738"/>
      <c r="B23738"/>
      <c r="C23738"/>
      <c r="D23738"/>
    </row>
    <row r="23739" spans="1:4" ht="15" x14ac:dyDescent="0.25">
      <c r="A23739"/>
      <c r="B23739"/>
      <c r="C23739"/>
      <c r="D23739"/>
    </row>
    <row r="23740" spans="1:4" ht="15" x14ac:dyDescent="0.25">
      <c r="A23740"/>
      <c r="B23740"/>
      <c r="C23740"/>
      <c r="D23740"/>
    </row>
    <row r="23741" spans="1:4" ht="15" x14ac:dyDescent="0.25">
      <c r="A23741"/>
      <c r="B23741"/>
      <c r="C23741"/>
      <c r="D23741"/>
    </row>
    <row r="23742" spans="1:4" ht="15" x14ac:dyDescent="0.25">
      <c r="A23742"/>
      <c r="B23742"/>
      <c r="C23742"/>
      <c r="D23742"/>
    </row>
    <row r="23743" spans="1:4" ht="15" x14ac:dyDescent="0.25">
      <c r="A23743"/>
      <c r="B23743"/>
      <c r="C23743"/>
      <c r="D23743"/>
    </row>
    <row r="23744" spans="1:4" ht="15" x14ac:dyDescent="0.25">
      <c r="A23744"/>
      <c r="B23744"/>
      <c r="C23744"/>
      <c r="D23744"/>
    </row>
    <row r="23745" spans="1:4" ht="15" x14ac:dyDescent="0.25">
      <c r="A23745"/>
      <c r="B23745"/>
      <c r="C23745"/>
      <c r="D23745"/>
    </row>
    <row r="23746" spans="1:4" ht="15" x14ac:dyDescent="0.25">
      <c r="A23746"/>
      <c r="B23746"/>
      <c r="C23746"/>
      <c r="D23746"/>
    </row>
    <row r="23747" spans="1:4" ht="15" x14ac:dyDescent="0.25">
      <c r="A23747"/>
      <c r="B23747"/>
      <c r="C23747"/>
      <c r="D23747"/>
    </row>
    <row r="23748" spans="1:4" ht="15" x14ac:dyDescent="0.25">
      <c r="A23748"/>
      <c r="B23748"/>
      <c r="C23748"/>
      <c r="D23748"/>
    </row>
    <row r="23749" spans="1:4" ht="15" x14ac:dyDescent="0.25">
      <c r="A23749"/>
      <c r="B23749"/>
      <c r="C23749"/>
      <c r="D23749"/>
    </row>
    <row r="23750" spans="1:4" ht="15" x14ac:dyDescent="0.25">
      <c r="A23750"/>
      <c r="B23750"/>
      <c r="C23750"/>
      <c r="D23750"/>
    </row>
    <row r="23751" spans="1:4" ht="15" x14ac:dyDescent="0.25">
      <c r="A23751"/>
      <c r="B23751"/>
      <c r="C23751"/>
      <c r="D23751"/>
    </row>
    <row r="23752" spans="1:4" ht="15" x14ac:dyDescent="0.25">
      <c r="A23752"/>
      <c r="B23752"/>
      <c r="C23752"/>
      <c r="D23752"/>
    </row>
    <row r="23753" spans="1:4" ht="15" x14ac:dyDescent="0.25">
      <c r="A23753"/>
      <c r="B23753"/>
      <c r="C23753"/>
      <c r="D23753"/>
    </row>
    <row r="23754" spans="1:4" ht="15" x14ac:dyDescent="0.25">
      <c r="A23754"/>
      <c r="B23754"/>
      <c r="C23754"/>
      <c r="D23754"/>
    </row>
    <row r="23755" spans="1:4" ht="15" x14ac:dyDescent="0.25">
      <c r="A23755"/>
      <c r="B23755"/>
      <c r="C23755"/>
      <c r="D23755"/>
    </row>
    <row r="23756" spans="1:4" ht="15" x14ac:dyDescent="0.25">
      <c r="A23756"/>
      <c r="B23756"/>
      <c r="C23756"/>
      <c r="D23756"/>
    </row>
    <row r="23757" spans="1:4" ht="15" x14ac:dyDescent="0.25">
      <c r="A23757"/>
      <c r="B23757"/>
      <c r="C23757"/>
      <c r="D23757"/>
    </row>
    <row r="23758" spans="1:4" ht="15" x14ac:dyDescent="0.25">
      <c r="A23758"/>
      <c r="B23758"/>
      <c r="C23758"/>
      <c r="D23758"/>
    </row>
    <row r="23759" spans="1:4" ht="15" x14ac:dyDescent="0.25">
      <c r="A23759"/>
      <c r="B23759"/>
      <c r="C23759"/>
      <c r="D23759"/>
    </row>
    <row r="23760" spans="1:4" ht="15" x14ac:dyDescent="0.25">
      <c r="A23760"/>
      <c r="B23760"/>
      <c r="C23760"/>
      <c r="D23760"/>
    </row>
    <row r="23761" spans="1:4" ht="15" x14ac:dyDescent="0.25">
      <c r="A23761"/>
      <c r="B23761"/>
      <c r="C23761"/>
      <c r="D23761"/>
    </row>
    <row r="23762" spans="1:4" ht="15" x14ac:dyDescent="0.25">
      <c r="A23762"/>
      <c r="B23762"/>
      <c r="C23762"/>
      <c r="D23762"/>
    </row>
    <row r="23763" spans="1:4" ht="15" x14ac:dyDescent="0.25">
      <c r="A23763"/>
      <c r="B23763"/>
      <c r="C23763"/>
      <c r="D23763"/>
    </row>
    <row r="23764" spans="1:4" ht="15" x14ac:dyDescent="0.25">
      <c r="A23764"/>
      <c r="B23764"/>
      <c r="C23764"/>
      <c r="D23764"/>
    </row>
    <row r="23765" spans="1:4" ht="15" x14ac:dyDescent="0.25">
      <c r="A23765"/>
      <c r="B23765"/>
      <c r="C23765"/>
      <c r="D23765"/>
    </row>
    <row r="23766" spans="1:4" ht="15" x14ac:dyDescent="0.25">
      <c r="A23766"/>
      <c r="B23766"/>
      <c r="C23766"/>
      <c r="D23766"/>
    </row>
    <row r="23767" spans="1:4" ht="15" x14ac:dyDescent="0.25">
      <c r="A23767"/>
      <c r="B23767"/>
      <c r="C23767"/>
      <c r="D23767"/>
    </row>
    <row r="23768" spans="1:4" ht="15" x14ac:dyDescent="0.25">
      <c r="A23768"/>
      <c r="B23768"/>
      <c r="C23768"/>
      <c r="D23768"/>
    </row>
    <row r="23769" spans="1:4" ht="15" x14ac:dyDescent="0.25">
      <c r="A23769"/>
      <c r="B23769"/>
      <c r="C23769"/>
      <c r="D23769"/>
    </row>
    <row r="23770" spans="1:4" ht="15" x14ac:dyDescent="0.25">
      <c r="A23770"/>
      <c r="B23770"/>
      <c r="C23770"/>
      <c r="D23770"/>
    </row>
    <row r="23771" spans="1:4" ht="15" x14ac:dyDescent="0.25">
      <c r="A23771"/>
      <c r="B23771"/>
      <c r="C23771"/>
      <c r="D23771"/>
    </row>
    <row r="23772" spans="1:4" ht="15" x14ac:dyDescent="0.25">
      <c r="A23772"/>
      <c r="B23772"/>
      <c r="C23772"/>
      <c r="D23772"/>
    </row>
    <row r="23773" spans="1:4" ht="15" x14ac:dyDescent="0.25">
      <c r="A23773"/>
      <c r="B23773"/>
      <c r="C23773"/>
      <c r="D23773"/>
    </row>
    <row r="23774" spans="1:4" ht="15" x14ac:dyDescent="0.25">
      <c r="A23774"/>
      <c r="B23774"/>
      <c r="C23774"/>
      <c r="D23774"/>
    </row>
    <row r="23775" spans="1:4" ht="15" x14ac:dyDescent="0.25">
      <c r="A23775"/>
      <c r="B23775"/>
      <c r="C23775"/>
      <c r="D23775"/>
    </row>
    <row r="23776" spans="1:4" ht="15" x14ac:dyDescent="0.25">
      <c r="A23776"/>
      <c r="B23776"/>
      <c r="C23776"/>
      <c r="D23776"/>
    </row>
    <row r="23777" spans="1:4" ht="15" x14ac:dyDescent="0.25">
      <c r="A23777"/>
      <c r="B23777"/>
      <c r="C23777"/>
      <c r="D23777"/>
    </row>
    <row r="23778" spans="1:4" ht="15" x14ac:dyDescent="0.25">
      <c r="A23778"/>
      <c r="B23778"/>
      <c r="C23778"/>
      <c r="D23778"/>
    </row>
    <row r="23779" spans="1:4" ht="15" x14ac:dyDescent="0.25">
      <c r="A23779"/>
      <c r="B23779"/>
      <c r="C23779"/>
      <c r="D23779"/>
    </row>
    <row r="23780" spans="1:4" ht="15" x14ac:dyDescent="0.25">
      <c r="A23780"/>
      <c r="B23780"/>
      <c r="C23780"/>
      <c r="D23780"/>
    </row>
    <row r="23781" spans="1:4" ht="15" x14ac:dyDescent="0.25">
      <c r="A23781"/>
      <c r="B23781"/>
      <c r="C23781"/>
      <c r="D23781"/>
    </row>
    <row r="23782" spans="1:4" ht="15" x14ac:dyDescent="0.25">
      <c r="A23782"/>
      <c r="B23782"/>
      <c r="C23782"/>
      <c r="D23782"/>
    </row>
    <row r="23783" spans="1:4" ht="15" x14ac:dyDescent="0.25">
      <c r="A23783"/>
      <c r="B23783"/>
      <c r="C23783"/>
      <c r="D23783"/>
    </row>
    <row r="23784" spans="1:4" ht="15" x14ac:dyDescent="0.25">
      <c r="A23784"/>
      <c r="B23784"/>
      <c r="C23784"/>
      <c r="D23784"/>
    </row>
    <row r="23785" spans="1:4" ht="15" x14ac:dyDescent="0.25">
      <c r="A23785"/>
      <c r="B23785"/>
      <c r="C23785"/>
      <c r="D23785"/>
    </row>
    <row r="23786" spans="1:4" ht="15" x14ac:dyDescent="0.25">
      <c r="A23786"/>
      <c r="B23786"/>
      <c r="C23786"/>
      <c r="D23786"/>
    </row>
    <row r="23787" spans="1:4" ht="15" x14ac:dyDescent="0.25">
      <c r="A23787"/>
      <c r="B23787"/>
      <c r="C23787"/>
      <c r="D23787"/>
    </row>
    <row r="23788" spans="1:4" ht="15" x14ac:dyDescent="0.25">
      <c r="A23788"/>
      <c r="B23788"/>
      <c r="C23788"/>
      <c r="D23788"/>
    </row>
    <row r="23789" spans="1:4" ht="15" x14ac:dyDescent="0.25">
      <c r="A23789"/>
      <c r="B23789"/>
      <c r="C23789"/>
      <c r="D23789"/>
    </row>
    <row r="23790" spans="1:4" ht="15" x14ac:dyDescent="0.25">
      <c r="A23790"/>
      <c r="B23790"/>
      <c r="C23790"/>
      <c r="D23790"/>
    </row>
    <row r="23791" spans="1:4" ht="15" x14ac:dyDescent="0.25">
      <c r="A23791"/>
      <c r="B23791"/>
      <c r="C23791"/>
      <c r="D23791"/>
    </row>
    <row r="23792" spans="1:4" ht="15" x14ac:dyDescent="0.25">
      <c r="A23792"/>
      <c r="B23792"/>
      <c r="C23792"/>
      <c r="D23792"/>
    </row>
    <row r="23793" spans="1:4" ht="15" x14ac:dyDescent="0.25">
      <c r="A23793"/>
      <c r="B23793"/>
      <c r="C23793"/>
      <c r="D23793"/>
    </row>
    <row r="23794" spans="1:4" ht="15" x14ac:dyDescent="0.25">
      <c r="A23794"/>
      <c r="B23794"/>
      <c r="C23794"/>
      <c r="D23794"/>
    </row>
    <row r="23795" spans="1:4" ht="15" x14ac:dyDescent="0.25">
      <c r="A23795"/>
      <c r="B23795"/>
      <c r="C23795"/>
      <c r="D23795"/>
    </row>
    <row r="23796" spans="1:4" ht="15" x14ac:dyDescent="0.25">
      <c r="A23796"/>
      <c r="B23796"/>
      <c r="C23796"/>
      <c r="D23796"/>
    </row>
    <row r="23797" spans="1:4" ht="15" x14ac:dyDescent="0.25">
      <c r="A23797"/>
      <c r="B23797"/>
      <c r="C23797"/>
      <c r="D23797"/>
    </row>
    <row r="23798" spans="1:4" ht="15" x14ac:dyDescent="0.25">
      <c r="A23798"/>
      <c r="B23798"/>
      <c r="C23798"/>
      <c r="D23798"/>
    </row>
    <row r="23799" spans="1:4" ht="15" x14ac:dyDescent="0.25">
      <c r="A23799"/>
      <c r="B23799"/>
      <c r="C23799"/>
      <c r="D23799"/>
    </row>
    <row r="23800" spans="1:4" ht="15" x14ac:dyDescent="0.25">
      <c r="A23800"/>
      <c r="B23800"/>
      <c r="C23800"/>
      <c r="D23800"/>
    </row>
    <row r="23801" spans="1:4" ht="15" x14ac:dyDescent="0.25">
      <c r="A23801"/>
      <c r="B23801"/>
      <c r="C23801"/>
      <c r="D23801"/>
    </row>
    <row r="23802" spans="1:4" ht="15" x14ac:dyDescent="0.25">
      <c r="A23802"/>
      <c r="B23802"/>
      <c r="C23802"/>
      <c r="D23802"/>
    </row>
    <row r="23803" spans="1:4" ht="15" x14ac:dyDescent="0.25">
      <c r="A23803"/>
      <c r="B23803"/>
      <c r="C23803"/>
      <c r="D23803"/>
    </row>
    <row r="23804" spans="1:4" ht="15" x14ac:dyDescent="0.25">
      <c r="A23804"/>
      <c r="B23804"/>
      <c r="C23804"/>
      <c r="D23804"/>
    </row>
    <row r="23805" spans="1:4" ht="15" x14ac:dyDescent="0.25">
      <c r="A23805"/>
      <c r="B23805"/>
      <c r="C23805"/>
      <c r="D23805"/>
    </row>
    <row r="23806" spans="1:4" ht="15" x14ac:dyDescent="0.25">
      <c r="A23806"/>
      <c r="B23806"/>
      <c r="C23806"/>
      <c r="D23806"/>
    </row>
    <row r="23807" spans="1:4" ht="15" x14ac:dyDescent="0.25">
      <c r="A23807"/>
      <c r="B23807"/>
      <c r="C23807"/>
      <c r="D23807"/>
    </row>
    <row r="23808" spans="1:4" ht="15" x14ac:dyDescent="0.25">
      <c r="A23808"/>
      <c r="B23808"/>
      <c r="C23808"/>
      <c r="D23808"/>
    </row>
    <row r="23809" spans="1:4" ht="15" x14ac:dyDescent="0.25">
      <c r="A23809"/>
      <c r="B23809"/>
      <c r="C23809"/>
      <c r="D23809"/>
    </row>
    <row r="23810" spans="1:4" ht="15" x14ac:dyDescent="0.25">
      <c r="A23810"/>
      <c r="B23810"/>
      <c r="C23810"/>
      <c r="D23810"/>
    </row>
    <row r="23811" spans="1:4" ht="15" x14ac:dyDescent="0.25">
      <c r="A23811"/>
      <c r="B23811"/>
      <c r="C23811"/>
      <c r="D23811"/>
    </row>
    <row r="23812" spans="1:4" ht="15" x14ac:dyDescent="0.25">
      <c r="A23812"/>
      <c r="B23812"/>
      <c r="C23812"/>
      <c r="D23812"/>
    </row>
    <row r="23813" spans="1:4" ht="15" x14ac:dyDescent="0.25">
      <c r="A23813"/>
      <c r="B23813"/>
      <c r="C23813"/>
      <c r="D23813"/>
    </row>
    <row r="23814" spans="1:4" ht="15" x14ac:dyDescent="0.25">
      <c r="A23814"/>
      <c r="B23814"/>
      <c r="C23814"/>
      <c r="D23814"/>
    </row>
    <row r="23815" spans="1:4" ht="15" x14ac:dyDescent="0.25">
      <c r="A23815"/>
      <c r="B23815"/>
      <c r="C23815"/>
      <c r="D23815"/>
    </row>
    <row r="23816" spans="1:4" ht="15" x14ac:dyDescent="0.25">
      <c r="A23816"/>
      <c r="B23816"/>
      <c r="C23816"/>
      <c r="D23816"/>
    </row>
    <row r="23817" spans="1:4" ht="15" x14ac:dyDescent="0.25">
      <c r="A23817"/>
      <c r="B23817"/>
      <c r="C23817"/>
      <c r="D23817"/>
    </row>
    <row r="23818" spans="1:4" ht="15" x14ac:dyDescent="0.25">
      <c r="A23818"/>
      <c r="B23818"/>
      <c r="C23818"/>
      <c r="D23818"/>
    </row>
    <row r="23819" spans="1:4" ht="15" x14ac:dyDescent="0.25">
      <c r="A23819"/>
      <c r="B23819"/>
      <c r="C23819"/>
      <c r="D23819"/>
    </row>
    <row r="23820" spans="1:4" ht="15" x14ac:dyDescent="0.25">
      <c r="A23820"/>
      <c r="B23820"/>
      <c r="C23820"/>
      <c r="D23820"/>
    </row>
    <row r="23821" spans="1:4" ht="15" x14ac:dyDescent="0.25">
      <c r="A23821"/>
      <c r="B23821"/>
      <c r="C23821"/>
      <c r="D23821"/>
    </row>
    <row r="23822" spans="1:4" ht="15" x14ac:dyDescent="0.25">
      <c r="A23822"/>
      <c r="B23822"/>
      <c r="C23822"/>
      <c r="D23822"/>
    </row>
    <row r="23823" spans="1:4" ht="15" x14ac:dyDescent="0.25">
      <c r="A23823"/>
      <c r="B23823"/>
      <c r="C23823"/>
      <c r="D23823"/>
    </row>
    <row r="23824" spans="1:4" ht="15" x14ac:dyDescent="0.25">
      <c r="A23824"/>
      <c r="B23824"/>
      <c r="C23824"/>
      <c r="D23824"/>
    </row>
    <row r="23825" spans="1:4" ht="15" x14ac:dyDescent="0.25">
      <c r="A23825"/>
      <c r="B23825"/>
      <c r="C23825"/>
      <c r="D23825"/>
    </row>
    <row r="23826" spans="1:4" ht="15" x14ac:dyDescent="0.25">
      <c r="A23826"/>
      <c r="B23826"/>
      <c r="C23826"/>
      <c r="D23826"/>
    </row>
    <row r="23827" spans="1:4" ht="15" x14ac:dyDescent="0.25">
      <c r="A23827"/>
      <c r="B23827"/>
      <c r="C23827"/>
      <c r="D23827"/>
    </row>
    <row r="23828" spans="1:4" ht="15" x14ac:dyDescent="0.25">
      <c r="A23828"/>
      <c r="B23828"/>
      <c r="C23828"/>
      <c r="D23828"/>
    </row>
    <row r="23829" spans="1:4" ht="15" x14ac:dyDescent="0.25">
      <c r="A23829"/>
      <c r="B23829"/>
      <c r="C23829"/>
      <c r="D23829"/>
    </row>
    <row r="23830" spans="1:4" ht="15" x14ac:dyDescent="0.25">
      <c r="A23830"/>
      <c r="B23830"/>
      <c r="C23830"/>
      <c r="D23830"/>
    </row>
    <row r="23831" spans="1:4" ht="15" x14ac:dyDescent="0.25">
      <c r="A23831"/>
      <c r="B23831"/>
      <c r="C23831"/>
      <c r="D23831"/>
    </row>
    <row r="23832" spans="1:4" ht="15" x14ac:dyDescent="0.25">
      <c r="A23832"/>
      <c r="B23832"/>
      <c r="C23832"/>
      <c r="D23832"/>
    </row>
    <row r="23833" spans="1:4" ht="15" x14ac:dyDescent="0.25">
      <c r="A23833"/>
      <c r="B23833"/>
      <c r="C23833"/>
      <c r="D23833"/>
    </row>
    <row r="23834" spans="1:4" ht="15" x14ac:dyDescent="0.25">
      <c r="A23834"/>
      <c r="B23834"/>
      <c r="C23834"/>
      <c r="D23834"/>
    </row>
    <row r="23835" spans="1:4" ht="15" x14ac:dyDescent="0.25">
      <c r="A23835"/>
      <c r="B23835"/>
      <c r="C23835"/>
      <c r="D23835"/>
    </row>
    <row r="23836" spans="1:4" ht="15" x14ac:dyDescent="0.25">
      <c r="A23836"/>
      <c r="B23836"/>
      <c r="C23836"/>
      <c r="D23836"/>
    </row>
    <row r="23837" spans="1:4" ht="15" x14ac:dyDescent="0.25">
      <c r="A23837"/>
      <c r="B23837"/>
      <c r="C23837"/>
      <c r="D23837"/>
    </row>
    <row r="23838" spans="1:4" ht="15" x14ac:dyDescent="0.25">
      <c r="A23838"/>
      <c r="B23838"/>
      <c r="C23838"/>
      <c r="D23838"/>
    </row>
    <row r="23839" spans="1:4" ht="15" x14ac:dyDescent="0.25">
      <c r="A23839"/>
      <c r="B23839"/>
      <c r="C23839"/>
      <c r="D23839"/>
    </row>
    <row r="23840" spans="1:4" ht="15" x14ac:dyDescent="0.25">
      <c r="A23840"/>
      <c r="B23840"/>
      <c r="C23840"/>
      <c r="D23840"/>
    </row>
    <row r="23841" spans="1:4" ht="15" x14ac:dyDescent="0.25">
      <c r="A23841"/>
      <c r="B23841"/>
      <c r="C23841"/>
      <c r="D23841"/>
    </row>
    <row r="23842" spans="1:4" ht="15" x14ac:dyDescent="0.25">
      <c r="A23842"/>
      <c r="B23842"/>
      <c r="C23842"/>
      <c r="D23842"/>
    </row>
    <row r="23843" spans="1:4" ht="15" x14ac:dyDescent="0.25">
      <c r="A23843"/>
      <c r="B23843"/>
      <c r="C23843"/>
      <c r="D23843"/>
    </row>
    <row r="23844" spans="1:4" ht="15" x14ac:dyDescent="0.25">
      <c r="A23844"/>
      <c r="B23844"/>
      <c r="C23844"/>
      <c r="D23844"/>
    </row>
    <row r="23845" spans="1:4" ht="15" x14ac:dyDescent="0.25">
      <c r="A23845"/>
      <c r="B23845"/>
      <c r="C23845"/>
      <c r="D23845"/>
    </row>
    <row r="23846" spans="1:4" ht="15" x14ac:dyDescent="0.25">
      <c r="A23846"/>
      <c r="B23846"/>
      <c r="C23846"/>
      <c r="D23846"/>
    </row>
    <row r="23847" spans="1:4" ht="15" x14ac:dyDescent="0.25">
      <c r="A23847"/>
      <c r="B23847"/>
      <c r="C23847"/>
      <c r="D23847"/>
    </row>
    <row r="23848" spans="1:4" ht="15" x14ac:dyDescent="0.25">
      <c r="A23848"/>
      <c r="B23848"/>
      <c r="C23848"/>
      <c r="D23848"/>
    </row>
    <row r="23849" spans="1:4" ht="15" x14ac:dyDescent="0.25">
      <c r="A23849"/>
      <c r="B23849"/>
      <c r="C23849"/>
      <c r="D23849"/>
    </row>
    <row r="23850" spans="1:4" ht="15" x14ac:dyDescent="0.25">
      <c r="A23850"/>
      <c r="B23850"/>
      <c r="C23850"/>
      <c r="D23850"/>
    </row>
    <row r="23851" spans="1:4" ht="15" x14ac:dyDescent="0.25">
      <c r="A23851"/>
      <c r="B23851"/>
      <c r="C23851"/>
      <c r="D23851"/>
    </row>
    <row r="23852" spans="1:4" ht="15" x14ac:dyDescent="0.25">
      <c r="A23852"/>
      <c r="B23852"/>
      <c r="C23852"/>
      <c r="D23852"/>
    </row>
    <row r="23853" spans="1:4" ht="15" x14ac:dyDescent="0.25">
      <c r="A23853"/>
      <c r="B23853"/>
      <c r="C23853"/>
      <c r="D23853"/>
    </row>
    <row r="23854" spans="1:4" ht="15" x14ac:dyDescent="0.25">
      <c r="A23854"/>
      <c r="B23854"/>
      <c r="C23854"/>
      <c r="D23854"/>
    </row>
    <row r="23855" spans="1:4" ht="15" x14ac:dyDescent="0.25">
      <c r="A23855"/>
      <c r="B23855"/>
      <c r="C23855"/>
      <c r="D23855"/>
    </row>
    <row r="23856" spans="1:4" ht="15" x14ac:dyDescent="0.25">
      <c r="A23856"/>
      <c r="B23856"/>
      <c r="C23856"/>
      <c r="D23856"/>
    </row>
    <row r="23857" spans="1:4" ht="15" x14ac:dyDescent="0.25">
      <c r="A23857"/>
      <c r="B23857"/>
      <c r="C23857"/>
      <c r="D23857"/>
    </row>
    <row r="23858" spans="1:4" ht="15" x14ac:dyDescent="0.25">
      <c r="A23858"/>
      <c r="B23858"/>
      <c r="C23858"/>
      <c r="D23858"/>
    </row>
    <row r="23859" spans="1:4" ht="15" x14ac:dyDescent="0.25">
      <c r="A23859"/>
      <c r="B23859"/>
      <c r="C23859"/>
      <c r="D23859"/>
    </row>
    <row r="23860" spans="1:4" ht="15" x14ac:dyDescent="0.25">
      <c r="A23860"/>
      <c r="B23860"/>
      <c r="C23860"/>
      <c r="D23860"/>
    </row>
    <row r="23861" spans="1:4" ht="15" x14ac:dyDescent="0.25">
      <c r="A23861"/>
      <c r="B23861"/>
      <c r="C23861"/>
      <c r="D23861"/>
    </row>
    <row r="23862" spans="1:4" ht="15" x14ac:dyDescent="0.25">
      <c r="A23862"/>
      <c r="B23862"/>
      <c r="C23862"/>
      <c r="D23862"/>
    </row>
    <row r="23863" spans="1:4" ht="15" x14ac:dyDescent="0.25">
      <c r="A23863"/>
      <c r="B23863"/>
      <c r="C23863"/>
      <c r="D23863"/>
    </row>
    <row r="23864" spans="1:4" ht="15" x14ac:dyDescent="0.25">
      <c r="A23864"/>
      <c r="B23864"/>
      <c r="C23864"/>
      <c r="D23864"/>
    </row>
    <row r="23865" spans="1:4" ht="15" x14ac:dyDescent="0.25">
      <c r="A23865"/>
      <c r="B23865"/>
      <c r="C23865"/>
      <c r="D23865"/>
    </row>
    <row r="23866" spans="1:4" ht="15" x14ac:dyDescent="0.25">
      <c r="A23866"/>
      <c r="B23866"/>
      <c r="C23866"/>
      <c r="D23866"/>
    </row>
    <row r="23867" spans="1:4" ht="15" x14ac:dyDescent="0.25">
      <c r="A23867"/>
      <c r="B23867"/>
      <c r="C23867"/>
      <c r="D23867"/>
    </row>
    <row r="23868" spans="1:4" ht="15" x14ac:dyDescent="0.25">
      <c r="A23868"/>
      <c r="B23868"/>
      <c r="C23868"/>
      <c r="D23868"/>
    </row>
    <row r="23869" spans="1:4" ht="15" x14ac:dyDescent="0.25">
      <c r="A23869"/>
      <c r="B23869"/>
      <c r="C23869"/>
      <c r="D23869"/>
    </row>
    <row r="23870" spans="1:4" ht="15" x14ac:dyDescent="0.25">
      <c r="A23870"/>
      <c r="B23870"/>
      <c r="C23870"/>
      <c r="D23870"/>
    </row>
    <row r="23871" spans="1:4" ht="15" x14ac:dyDescent="0.25">
      <c r="A23871"/>
      <c r="B23871"/>
      <c r="C23871"/>
      <c r="D23871"/>
    </row>
    <row r="23872" spans="1:4" ht="15" x14ac:dyDescent="0.25">
      <c r="A23872"/>
      <c r="B23872"/>
      <c r="C23872"/>
      <c r="D23872"/>
    </row>
    <row r="23873" spans="1:4" ht="15" x14ac:dyDescent="0.25">
      <c r="A23873"/>
      <c r="B23873"/>
      <c r="C23873"/>
      <c r="D23873"/>
    </row>
    <row r="23874" spans="1:4" ht="15" x14ac:dyDescent="0.25">
      <c r="A23874"/>
      <c r="B23874"/>
      <c r="C23874"/>
      <c r="D23874"/>
    </row>
    <row r="23875" spans="1:4" ht="15" x14ac:dyDescent="0.25">
      <c r="A23875"/>
      <c r="B23875"/>
      <c r="C23875"/>
      <c r="D23875"/>
    </row>
    <row r="23876" spans="1:4" ht="15" x14ac:dyDescent="0.25">
      <c r="A23876"/>
      <c r="B23876"/>
      <c r="C23876"/>
      <c r="D23876"/>
    </row>
    <row r="23877" spans="1:4" ht="15" x14ac:dyDescent="0.25">
      <c r="A23877"/>
      <c r="B23877"/>
      <c r="C23877"/>
      <c r="D23877"/>
    </row>
    <row r="23878" spans="1:4" ht="15" x14ac:dyDescent="0.25">
      <c r="A23878"/>
      <c r="B23878"/>
      <c r="C23878"/>
      <c r="D23878"/>
    </row>
    <row r="23879" spans="1:4" ht="15" x14ac:dyDescent="0.25">
      <c r="A23879"/>
      <c r="B23879"/>
      <c r="C23879"/>
      <c r="D23879"/>
    </row>
    <row r="23880" spans="1:4" ht="15" x14ac:dyDescent="0.25">
      <c r="A23880"/>
      <c r="B23880"/>
      <c r="C23880"/>
      <c r="D23880"/>
    </row>
    <row r="23881" spans="1:4" ht="15" x14ac:dyDescent="0.25">
      <c r="A23881"/>
      <c r="B23881"/>
      <c r="C23881"/>
      <c r="D23881"/>
    </row>
    <row r="23882" spans="1:4" ht="15" x14ac:dyDescent="0.25">
      <c r="A23882"/>
      <c r="B23882"/>
      <c r="C23882"/>
      <c r="D23882"/>
    </row>
    <row r="23883" spans="1:4" ht="15" x14ac:dyDescent="0.25">
      <c r="A23883"/>
      <c r="B23883"/>
      <c r="C23883"/>
      <c r="D23883"/>
    </row>
    <row r="23884" spans="1:4" ht="15" x14ac:dyDescent="0.25">
      <c r="A23884"/>
      <c r="B23884"/>
      <c r="C23884"/>
      <c r="D23884"/>
    </row>
    <row r="23885" spans="1:4" ht="15" x14ac:dyDescent="0.25">
      <c r="A23885"/>
      <c r="B23885"/>
      <c r="C23885"/>
      <c r="D23885"/>
    </row>
    <row r="23886" spans="1:4" ht="15" x14ac:dyDescent="0.25">
      <c r="A23886"/>
      <c r="B23886"/>
      <c r="C23886"/>
      <c r="D23886"/>
    </row>
    <row r="23887" spans="1:4" ht="15" x14ac:dyDescent="0.25">
      <c r="A23887"/>
      <c r="B23887"/>
      <c r="C23887"/>
      <c r="D23887"/>
    </row>
    <row r="23888" spans="1:4" ht="15" x14ac:dyDescent="0.25">
      <c r="A23888"/>
      <c r="B23888"/>
      <c r="C23888"/>
      <c r="D23888"/>
    </row>
    <row r="23889" spans="1:4" ht="15" x14ac:dyDescent="0.25">
      <c r="A23889"/>
      <c r="B23889"/>
      <c r="C23889"/>
      <c r="D23889"/>
    </row>
    <row r="23890" spans="1:4" ht="15" x14ac:dyDescent="0.25">
      <c r="A23890"/>
      <c r="B23890"/>
      <c r="C23890"/>
      <c r="D23890"/>
    </row>
    <row r="23891" spans="1:4" ht="15" x14ac:dyDescent="0.25">
      <c r="A23891"/>
      <c r="B23891"/>
      <c r="C23891"/>
      <c r="D23891"/>
    </row>
    <row r="23892" spans="1:4" ht="15" x14ac:dyDescent="0.25">
      <c r="A23892"/>
      <c r="B23892"/>
      <c r="C23892"/>
      <c r="D23892"/>
    </row>
    <row r="23893" spans="1:4" ht="15" x14ac:dyDescent="0.25">
      <c r="A23893"/>
      <c r="B23893"/>
      <c r="C23893"/>
      <c r="D23893"/>
    </row>
    <row r="23894" spans="1:4" ht="15" x14ac:dyDescent="0.25">
      <c r="A23894"/>
      <c r="B23894"/>
      <c r="C23894"/>
      <c r="D23894"/>
    </row>
    <row r="23895" spans="1:4" ht="15" x14ac:dyDescent="0.25">
      <c r="A23895"/>
      <c r="B23895"/>
      <c r="C23895"/>
      <c r="D23895"/>
    </row>
    <row r="23896" spans="1:4" ht="15" x14ac:dyDescent="0.25">
      <c r="A23896"/>
      <c r="B23896"/>
      <c r="C23896"/>
      <c r="D23896"/>
    </row>
    <row r="23897" spans="1:4" ht="15" x14ac:dyDescent="0.25">
      <c r="A23897"/>
      <c r="B23897"/>
      <c r="C23897"/>
      <c r="D23897"/>
    </row>
    <row r="23898" spans="1:4" ht="15" x14ac:dyDescent="0.25">
      <c r="A23898"/>
      <c r="B23898"/>
      <c r="C23898"/>
      <c r="D23898"/>
    </row>
    <row r="23899" spans="1:4" ht="15" x14ac:dyDescent="0.25">
      <c r="A23899"/>
      <c r="B23899"/>
      <c r="C23899"/>
      <c r="D23899"/>
    </row>
    <row r="23900" spans="1:4" ht="15" x14ac:dyDescent="0.25">
      <c r="A23900"/>
      <c r="B23900"/>
      <c r="C23900"/>
      <c r="D23900"/>
    </row>
    <row r="23901" spans="1:4" ht="15" x14ac:dyDescent="0.25">
      <c r="A23901"/>
      <c r="B23901"/>
      <c r="C23901"/>
      <c r="D23901"/>
    </row>
    <row r="23902" spans="1:4" ht="15" x14ac:dyDescent="0.25">
      <c r="A23902"/>
      <c r="B23902"/>
      <c r="C23902"/>
      <c r="D23902"/>
    </row>
    <row r="23903" spans="1:4" ht="15" x14ac:dyDescent="0.25">
      <c r="A23903"/>
      <c r="B23903"/>
      <c r="C23903"/>
      <c r="D23903"/>
    </row>
    <row r="23904" spans="1:4" ht="15" x14ac:dyDescent="0.25">
      <c r="A23904"/>
      <c r="B23904"/>
      <c r="C23904"/>
      <c r="D23904"/>
    </row>
    <row r="23905" spans="1:4" ht="15" x14ac:dyDescent="0.25">
      <c r="A23905"/>
      <c r="B23905"/>
      <c r="C23905"/>
      <c r="D23905"/>
    </row>
    <row r="23906" spans="1:4" ht="15" x14ac:dyDescent="0.25">
      <c r="A23906"/>
      <c r="B23906"/>
      <c r="C23906"/>
      <c r="D23906"/>
    </row>
    <row r="23907" spans="1:4" ht="15" x14ac:dyDescent="0.25">
      <c r="A23907"/>
      <c r="B23907"/>
      <c r="C23907"/>
      <c r="D23907"/>
    </row>
    <row r="23908" spans="1:4" ht="15" x14ac:dyDescent="0.25">
      <c r="A23908"/>
      <c r="B23908"/>
      <c r="C23908"/>
      <c r="D23908"/>
    </row>
    <row r="23909" spans="1:4" ht="15" x14ac:dyDescent="0.25">
      <c r="A23909"/>
      <c r="B23909"/>
      <c r="C23909"/>
      <c r="D23909"/>
    </row>
    <row r="23910" spans="1:4" ht="15" x14ac:dyDescent="0.25">
      <c r="A23910"/>
      <c r="B23910"/>
      <c r="C23910"/>
      <c r="D23910"/>
    </row>
    <row r="23911" spans="1:4" ht="15" x14ac:dyDescent="0.25">
      <c r="A23911"/>
      <c r="B23911"/>
      <c r="C23911"/>
      <c r="D23911"/>
    </row>
    <row r="23912" spans="1:4" ht="15" x14ac:dyDescent="0.25">
      <c r="A23912"/>
      <c r="B23912"/>
      <c r="C23912"/>
      <c r="D23912"/>
    </row>
    <row r="23913" spans="1:4" ht="15" x14ac:dyDescent="0.25">
      <c r="A23913"/>
      <c r="B23913"/>
      <c r="C23913"/>
      <c r="D23913"/>
    </row>
    <row r="23914" spans="1:4" ht="15" x14ac:dyDescent="0.25">
      <c r="A23914"/>
      <c r="B23914"/>
      <c r="C23914"/>
      <c r="D23914"/>
    </row>
    <row r="23915" spans="1:4" ht="15" x14ac:dyDescent="0.25">
      <c r="A23915"/>
      <c r="B23915"/>
      <c r="C23915"/>
      <c r="D23915"/>
    </row>
    <row r="23916" spans="1:4" ht="15" x14ac:dyDescent="0.25">
      <c r="A23916"/>
      <c r="B23916"/>
      <c r="C23916"/>
      <c r="D23916"/>
    </row>
    <row r="23917" spans="1:4" ht="15" x14ac:dyDescent="0.25">
      <c r="A23917"/>
      <c r="B23917"/>
      <c r="C23917"/>
      <c r="D23917"/>
    </row>
    <row r="23918" spans="1:4" ht="15" x14ac:dyDescent="0.25">
      <c r="A23918"/>
      <c r="B23918"/>
      <c r="C23918"/>
      <c r="D23918"/>
    </row>
    <row r="23919" spans="1:4" ht="15" x14ac:dyDescent="0.25">
      <c r="A23919"/>
      <c r="B23919"/>
      <c r="C23919"/>
      <c r="D23919"/>
    </row>
    <row r="23920" spans="1:4" ht="15" x14ac:dyDescent="0.25">
      <c r="A23920"/>
      <c r="B23920"/>
      <c r="C23920"/>
      <c r="D23920"/>
    </row>
    <row r="23921" spans="1:4" ht="15" x14ac:dyDescent="0.25">
      <c r="A23921"/>
      <c r="B23921"/>
      <c r="C23921"/>
      <c r="D23921"/>
    </row>
    <row r="23922" spans="1:4" ht="15" x14ac:dyDescent="0.25">
      <c r="A23922"/>
      <c r="B23922"/>
      <c r="C23922"/>
      <c r="D23922"/>
    </row>
    <row r="23923" spans="1:4" ht="15" x14ac:dyDescent="0.25">
      <c r="A23923"/>
      <c r="B23923"/>
      <c r="C23923"/>
      <c r="D23923"/>
    </row>
    <row r="23924" spans="1:4" ht="15" x14ac:dyDescent="0.25">
      <c r="A23924"/>
      <c r="B23924"/>
      <c r="C23924"/>
      <c r="D23924"/>
    </row>
    <row r="23925" spans="1:4" ht="15" x14ac:dyDescent="0.25">
      <c r="A23925"/>
      <c r="B23925"/>
      <c r="C23925"/>
      <c r="D23925"/>
    </row>
    <row r="23926" spans="1:4" ht="15" x14ac:dyDescent="0.25">
      <c r="A23926"/>
      <c r="B23926"/>
      <c r="C23926"/>
      <c r="D23926"/>
    </row>
    <row r="23927" spans="1:4" ht="15" x14ac:dyDescent="0.25">
      <c r="A23927"/>
      <c r="B23927"/>
      <c r="C23927"/>
      <c r="D23927"/>
    </row>
    <row r="23928" spans="1:4" ht="15" x14ac:dyDescent="0.25">
      <c r="A23928"/>
      <c r="B23928"/>
      <c r="C23928"/>
      <c r="D23928"/>
    </row>
    <row r="23929" spans="1:4" ht="15" x14ac:dyDescent="0.25">
      <c r="A23929"/>
      <c r="B23929"/>
      <c r="C23929"/>
      <c r="D23929"/>
    </row>
    <row r="23930" spans="1:4" ht="15" x14ac:dyDescent="0.25">
      <c r="A23930"/>
      <c r="B23930"/>
      <c r="C23930"/>
      <c r="D23930"/>
    </row>
    <row r="23931" spans="1:4" ht="15" x14ac:dyDescent="0.25">
      <c r="A23931"/>
      <c r="B23931"/>
      <c r="C23931"/>
      <c r="D23931"/>
    </row>
    <row r="23932" spans="1:4" ht="15" x14ac:dyDescent="0.25">
      <c r="A23932"/>
      <c r="B23932"/>
      <c r="C23932"/>
      <c r="D23932"/>
    </row>
    <row r="23933" spans="1:4" ht="15" x14ac:dyDescent="0.25">
      <c r="A23933"/>
      <c r="B23933"/>
      <c r="C23933"/>
      <c r="D23933"/>
    </row>
    <row r="23934" spans="1:4" ht="15" x14ac:dyDescent="0.25">
      <c r="A23934"/>
      <c r="B23934"/>
      <c r="C23934"/>
      <c r="D23934"/>
    </row>
    <row r="23935" spans="1:4" ht="15" x14ac:dyDescent="0.25">
      <c r="A23935"/>
      <c r="B23935"/>
      <c r="C23935"/>
      <c r="D23935"/>
    </row>
    <row r="23936" spans="1:4" ht="15" x14ac:dyDescent="0.25">
      <c r="A23936"/>
      <c r="B23936"/>
      <c r="C23936"/>
      <c r="D23936"/>
    </row>
    <row r="23937" spans="1:4" ht="15" x14ac:dyDescent="0.25">
      <c r="A23937"/>
      <c r="B23937"/>
      <c r="C23937"/>
      <c r="D23937"/>
    </row>
    <row r="23938" spans="1:4" ht="15" x14ac:dyDescent="0.25">
      <c r="A23938"/>
      <c r="B23938"/>
      <c r="C23938"/>
      <c r="D23938"/>
    </row>
    <row r="23939" spans="1:4" ht="15" x14ac:dyDescent="0.25">
      <c r="A23939"/>
      <c r="B23939"/>
      <c r="C23939"/>
      <c r="D23939"/>
    </row>
    <row r="23940" spans="1:4" ht="15" x14ac:dyDescent="0.25">
      <c r="A23940"/>
      <c r="B23940"/>
      <c r="C23940"/>
      <c r="D23940"/>
    </row>
    <row r="23941" spans="1:4" ht="15" x14ac:dyDescent="0.25">
      <c r="A23941"/>
      <c r="B23941"/>
      <c r="C23941"/>
      <c r="D23941"/>
    </row>
    <row r="23942" spans="1:4" ht="15" x14ac:dyDescent="0.25">
      <c r="A23942"/>
      <c r="B23942"/>
      <c r="C23942"/>
      <c r="D23942"/>
    </row>
    <row r="23943" spans="1:4" ht="15" x14ac:dyDescent="0.25">
      <c r="A23943"/>
      <c r="B23943"/>
      <c r="C23943"/>
      <c r="D23943"/>
    </row>
    <row r="23944" spans="1:4" ht="15" x14ac:dyDescent="0.25">
      <c r="A23944"/>
      <c r="B23944"/>
      <c r="C23944"/>
      <c r="D23944"/>
    </row>
    <row r="23945" spans="1:4" ht="15" x14ac:dyDescent="0.25">
      <c r="A23945"/>
      <c r="B23945"/>
      <c r="C23945"/>
      <c r="D23945"/>
    </row>
    <row r="23946" spans="1:4" ht="15" x14ac:dyDescent="0.25">
      <c r="A23946"/>
      <c r="B23946"/>
      <c r="C23946"/>
      <c r="D23946"/>
    </row>
    <row r="23947" spans="1:4" ht="15" x14ac:dyDescent="0.25">
      <c r="A23947"/>
      <c r="B23947"/>
      <c r="C23947"/>
      <c r="D23947"/>
    </row>
    <row r="23948" spans="1:4" ht="15" x14ac:dyDescent="0.25">
      <c r="A23948"/>
      <c r="B23948"/>
      <c r="C23948"/>
      <c r="D23948"/>
    </row>
    <row r="23949" spans="1:4" ht="15" x14ac:dyDescent="0.25">
      <c r="A23949"/>
      <c r="B23949"/>
      <c r="C23949"/>
      <c r="D23949"/>
    </row>
    <row r="23950" spans="1:4" ht="15" x14ac:dyDescent="0.25">
      <c r="A23950"/>
      <c r="B23950"/>
      <c r="C23950"/>
      <c r="D23950"/>
    </row>
    <row r="23951" spans="1:4" ht="15" x14ac:dyDescent="0.25">
      <c r="A23951"/>
      <c r="B23951"/>
      <c r="C23951"/>
      <c r="D23951"/>
    </row>
    <row r="23952" spans="1:4" ht="15" x14ac:dyDescent="0.25">
      <c r="A23952"/>
      <c r="B23952"/>
      <c r="C23952"/>
      <c r="D23952"/>
    </row>
    <row r="23953" spans="1:4" ht="15" x14ac:dyDescent="0.25">
      <c r="A23953"/>
      <c r="B23953"/>
      <c r="C23953"/>
      <c r="D23953"/>
    </row>
    <row r="23954" spans="1:4" ht="15" x14ac:dyDescent="0.25">
      <c r="A23954"/>
      <c r="B23954"/>
      <c r="C23954"/>
      <c r="D23954"/>
    </row>
    <row r="23955" spans="1:4" ht="15" x14ac:dyDescent="0.25">
      <c r="A23955"/>
      <c r="B23955"/>
      <c r="C23955"/>
      <c r="D23955"/>
    </row>
    <row r="23956" spans="1:4" ht="15" x14ac:dyDescent="0.25">
      <c r="A23956"/>
      <c r="B23956"/>
      <c r="C23956"/>
      <c r="D23956"/>
    </row>
    <row r="23957" spans="1:4" ht="15" x14ac:dyDescent="0.25">
      <c r="A23957"/>
      <c r="B23957"/>
      <c r="C23957"/>
      <c r="D23957"/>
    </row>
    <row r="23958" spans="1:4" ht="15" x14ac:dyDescent="0.25">
      <c r="A23958"/>
      <c r="B23958"/>
      <c r="C23958"/>
      <c r="D23958"/>
    </row>
    <row r="23959" spans="1:4" ht="15" x14ac:dyDescent="0.25">
      <c r="A23959"/>
      <c r="B23959"/>
      <c r="C23959"/>
      <c r="D23959"/>
    </row>
    <row r="23960" spans="1:4" ht="15" x14ac:dyDescent="0.25">
      <c r="A23960"/>
      <c r="B23960"/>
      <c r="C23960"/>
      <c r="D23960"/>
    </row>
    <row r="23961" spans="1:4" ht="15" x14ac:dyDescent="0.25">
      <c r="A23961"/>
      <c r="B23961"/>
      <c r="C23961"/>
      <c r="D23961"/>
    </row>
    <row r="23962" spans="1:4" ht="15" x14ac:dyDescent="0.25">
      <c r="A23962"/>
      <c r="B23962"/>
      <c r="C23962"/>
      <c r="D23962"/>
    </row>
    <row r="23963" spans="1:4" ht="15" x14ac:dyDescent="0.25">
      <c r="A23963"/>
      <c r="B23963"/>
      <c r="C23963"/>
      <c r="D23963"/>
    </row>
    <row r="23964" spans="1:4" ht="15" x14ac:dyDescent="0.25">
      <c r="A23964"/>
      <c r="B23964"/>
      <c r="C23964"/>
      <c r="D23964"/>
    </row>
    <row r="23965" spans="1:4" ht="15" x14ac:dyDescent="0.25">
      <c r="A23965"/>
      <c r="B23965"/>
      <c r="C23965"/>
      <c r="D23965"/>
    </row>
    <row r="23966" spans="1:4" ht="15" x14ac:dyDescent="0.25">
      <c r="A23966"/>
      <c r="B23966"/>
      <c r="C23966"/>
      <c r="D23966"/>
    </row>
    <row r="23967" spans="1:4" ht="15" x14ac:dyDescent="0.25">
      <c r="A23967"/>
      <c r="B23967"/>
      <c r="C23967"/>
      <c r="D23967"/>
    </row>
    <row r="23968" spans="1:4" ht="15" x14ac:dyDescent="0.25">
      <c r="A23968"/>
      <c r="B23968"/>
      <c r="C23968"/>
      <c r="D23968"/>
    </row>
    <row r="23969" spans="1:4" ht="15" x14ac:dyDescent="0.25">
      <c r="A23969"/>
      <c r="B23969"/>
      <c r="C23969"/>
      <c r="D23969"/>
    </row>
    <row r="23970" spans="1:4" ht="15" x14ac:dyDescent="0.25">
      <c r="A23970"/>
      <c r="B23970"/>
      <c r="C23970"/>
      <c r="D23970"/>
    </row>
    <row r="23971" spans="1:4" ht="15" x14ac:dyDescent="0.25">
      <c r="A23971"/>
      <c r="B23971"/>
      <c r="C23971"/>
      <c r="D23971"/>
    </row>
    <row r="23972" spans="1:4" ht="15" x14ac:dyDescent="0.25">
      <c r="A23972"/>
      <c r="B23972"/>
      <c r="C23972"/>
      <c r="D23972"/>
    </row>
    <row r="23973" spans="1:4" ht="15" x14ac:dyDescent="0.25">
      <c r="A23973"/>
      <c r="B23973"/>
      <c r="C23973"/>
      <c r="D23973"/>
    </row>
    <row r="23974" spans="1:4" ht="15" x14ac:dyDescent="0.25">
      <c r="A23974"/>
      <c r="B23974"/>
      <c r="C23974"/>
      <c r="D23974"/>
    </row>
    <row r="23975" spans="1:4" ht="15" x14ac:dyDescent="0.25">
      <c r="A23975"/>
      <c r="B23975"/>
      <c r="C23975"/>
      <c r="D23975"/>
    </row>
    <row r="23976" spans="1:4" ht="15" x14ac:dyDescent="0.25">
      <c r="A23976"/>
      <c r="B23976"/>
      <c r="C23976"/>
      <c r="D23976"/>
    </row>
    <row r="23977" spans="1:4" ht="15" x14ac:dyDescent="0.25">
      <c r="A23977"/>
      <c r="B23977"/>
      <c r="C23977"/>
      <c r="D23977"/>
    </row>
    <row r="23978" spans="1:4" ht="15" x14ac:dyDescent="0.25">
      <c r="A23978"/>
      <c r="B23978"/>
      <c r="C23978"/>
      <c r="D23978"/>
    </row>
    <row r="23979" spans="1:4" ht="15" x14ac:dyDescent="0.25">
      <c r="A23979"/>
      <c r="B23979"/>
      <c r="C23979"/>
      <c r="D23979"/>
    </row>
    <row r="23980" spans="1:4" ht="15" x14ac:dyDescent="0.25">
      <c r="A23980"/>
      <c r="B23980"/>
      <c r="C23980"/>
      <c r="D23980"/>
    </row>
    <row r="23981" spans="1:4" ht="15" x14ac:dyDescent="0.25">
      <c r="A23981"/>
      <c r="B23981"/>
      <c r="C23981"/>
      <c r="D23981"/>
    </row>
    <row r="23982" spans="1:4" ht="15" x14ac:dyDescent="0.25">
      <c r="A23982"/>
      <c r="B23982"/>
      <c r="C23982"/>
      <c r="D23982"/>
    </row>
    <row r="23983" spans="1:4" ht="15" x14ac:dyDescent="0.25">
      <c r="A23983"/>
      <c r="B23983"/>
      <c r="C23983"/>
      <c r="D23983"/>
    </row>
    <row r="23984" spans="1:4" ht="15" x14ac:dyDescent="0.25">
      <c r="A23984"/>
      <c r="B23984"/>
      <c r="C23984"/>
      <c r="D23984"/>
    </row>
    <row r="23985" spans="1:4" ht="15" x14ac:dyDescent="0.25">
      <c r="A23985"/>
      <c r="B23985"/>
      <c r="C23985"/>
      <c r="D23985"/>
    </row>
    <row r="23986" spans="1:4" ht="15" x14ac:dyDescent="0.25">
      <c r="A23986"/>
      <c r="B23986"/>
      <c r="C23986"/>
      <c r="D23986"/>
    </row>
    <row r="23987" spans="1:4" ht="15" x14ac:dyDescent="0.25">
      <c r="A23987"/>
      <c r="B23987"/>
      <c r="C23987"/>
      <c r="D23987"/>
    </row>
    <row r="23988" spans="1:4" ht="15" x14ac:dyDescent="0.25">
      <c r="A23988"/>
      <c r="B23988"/>
      <c r="C23988"/>
      <c r="D23988"/>
    </row>
    <row r="23989" spans="1:4" ht="15" x14ac:dyDescent="0.25">
      <c r="A23989"/>
      <c r="B23989"/>
      <c r="C23989"/>
      <c r="D23989"/>
    </row>
    <row r="23990" spans="1:4" ht="15" x14ac:dyDescent="0.25">
      <c r="A23990"/>
      <c r="B23990"/>
      <c r="C23990"/>
      <c r="D23990"/>
    </row>
    <row r="23991" spans="1:4" ht="15" x14ac:dyDescent="0.25">
      <c r="A23991"/>
      <c r="B23991"/>
      <c r="C23991"/>
      <c r="D23991"/>
    </row>
    <row r="23992" spans="1:4" ht="15" x14ac:dyDescent="0.25">
      <c r="A23992"/>
      <c r="B23992"/>
      <c r="C23992"/>
      <c r="D23992"/>
    </row>
    <row r="23993" spans="1:4" ht="15" x14ac:dyDescent="0.25">
      <c r="A23993"/>
      <c r="B23993"/>
      <c r="C23993"/>
      <c r="D23993"/>
    </row>
    <row r="23994" spans="1:4" ht="15" x14ac:dyDescent="0.25">
      <c r="A23994"/>
      <c r="B23994"/>
      <c r="C23994"/>
      <c r="D23994"/>
    </row>
    <row r="23995" spans="1:4" ht="15" x14ac:dyDescent="0.25">
      <c r="A23995"/>
      <c r="B23995"/>
      <c r="C23995"/>
      <c r="D23995"/>
    </row>
    <row r="23996" spans="1:4" ht="15" x14ac:dyDescent="0.25">
      <c r="A23996"/>
      <c r="B23996"/>
      <c r="C23996"/>
      <c r="D23996"/>
    </row>
    <row r="23997" spans="1:4" ht="15" x14ac:dyDescent="0.25">
      <c r="A23997"/>
      <c r="B23997"/>
      <c r="C23997"/>
      <c r="D23997"/>
    </row>
    <row r="23998" spans="1:4" ht="15" x14ac:dyDescent="0.25">
      <c r="A23998"/>
      <c r="B23998"/>
      <c r="C23998"/>
      <c r="D23998"/>
    </row>
    <row r="23999" spans="1:4" ht="15" x14ac:dyDescent="0.25">
      <c r="A23999"/>
      <c r="B23999"/>
      <c r="C23999"/>
      <c r="D23999"/>
    </row>
    <row r="24000" spans="1:4" ht="15" x14ac:dyDescent="0.25">
      <c r="A24000"/>
      <c r="B24000"/>
      <c r="C24000"/>
      <c r="D24000"/>
    </row>
    <row r="24001" spans="1:4" ht="15" x14ac:dyDescent="0.25">
      <c r="A24001"/>
      <c r="B24001"/>
      <c r="C24001"/>
      <c r="D24001"/>
    </row>
    <row r="24002" spans="1:4" ht="15" x14ac:dyDescent="0.25">
      <c r="A24002"/>
      <c r="B24002"/>
      <c r="C24002"/>
      <c r="D24002"/>
    </row>
    <row r="24003" spans="1:4" ht="15" x14ac:dyDescent="0.25">
      <c r="A24003"/>
      <c r="B24003"/>
      <c r="C24003"/>
      <c r="D24003"/>
    </row>
    <row r="24004" spans="1:4" ht="15" x14ac:dyDescent="0.25">
      <c r="A24004"/>
      <c r="B24004"/>
      <c r="C24004"/>
      <c r="D24004"/>
    </row>
    <row r="24005" spans="1:4" ht="15" x14ac:dyDescent="0.25">
      <c r="A24005"/>
      <c r="B24005"/>
      <c r="C24005"/>
      <c r="D24005"/>
    </row>
    <row r="24006" spans="1:4" ht="15" x14ac:dyDescent="0.25">
      <c r="A24006"/>
      <c r="B24006"/>
      <c r="C24006"/>
      <c r="D24006"/>
    </row>
    <row r="24007" spans="1:4" ht="15" x14ac:dyDescent="0.25">
      <c r="A24007"/>
      <c r="B24007"/>
      <c r="C24007"/>
      <c r="D24007"/>
    </row>
    <row r="24008" spans="1:4" ht="15" x14ac:dyDescent="0.25">
      <c r="A24008"/>
      <c r="B24008"/>
      <c r="C24008"/>
      <c r="D24008"/>
    </row>
    <row r="24009" spans="1:4" ht="15" x14ac:dyDescent="0.25">
      <c r="A24009"/>
      <c r="B24009"/>
      <c r="C24009"/>
      <c r="D24009"/>
    </row>
    <row r="24010" spans="1:4" ht="15" x14ac:dyDescent="0.25">
      <c r="A24010"/>
      <c r="B24010"/>
      <c r="C24010"/>
      <c r="D24010"/>
    </row>
    <row r="24011" spans="1:4" ht="15" x14ac:dyDescent="0.25">
      <c r="A24011"/>
      <c r="B24011"/>
      <c r="C24011"/>
      <c r="D24011"/>
    </row>
    <row r="24012" spans="1:4" ht="15" x14ac:dyDescent="0.25">
      <c r="A24012"/>
      <c r="B24012"/>
      <c r="C24012"/>
      <c r="D24012"/>
    </row>
    <row r="24013" spans="1:4" ht="15" x14ac:dyDescent="0.25">
      <c r="A24013"/>
      <c r="B24013"/>
      <c r="C24013"/>
      <c r="D24013"/>
    </row>
    <row r="24014" spans="1:4" ht="15" x14ac:dyDescent="0.25">
      <c r="A24014"/>
      <c r="B24014"/>
      <c r="C24014"/>
      <c r="D24014"/>
    </row>
    <row r="24015" spans="1:4" ht="15" x14ac:dyDescent="0.25">
      <c r="A24015"/>
      <c r="B24015"/>
      <c r="C24015"/>
      <c r="D24015"/>
    </row>
    <row r="24016" spans="1:4" ht="15" x14ac:dyDescent="0.25">
      <c r="A24016"/>
      <c r="B24016"/>
      <c r="C24016"/>
      <c r="D24016"/>
    </row>
    <row r="24017" spans="1:4" ht="15" x14ac:dyDescent="0.25">
      <c r="A24017"/>
      <c r="B24017"/>
      <c r="C24017"/>
      <c r="D24017"/>
    </row>
    <row r="24018" spans="1:4" ht="15" x14ac:dyDescent="0.25">
      <c r="A24018"/>
      <c r="B24018"/>
      <c r="C24018"/>
      <c r="D24018"/>
    </row>
    <row r="24019" spans="1:4" ht="15" x14ac:dyDescent="0.25">
      <c r="A24019"/>
      <c r="B24019"/>
      <c r="C24019"/>
      <c r="D24019"/>
    </row>
    <row r="24020" spans="1:4" ht="15" x14ac:dyDescent="0.25">
      <c r="A24020"/>
      <c r="B24020"/>
      <c r="C24020"/>
      <c r="D24020"/>
    </row>
    <row r="24021" spans="1:4" ht="15" x14ac:dyDescent="0.25">
      <c r="A24021"/>
      <c r="B24021"/>
      <c r="C24021"/>
      <c r="D24021"/>
    </row>
    <row r="24022" spans="1:4" ht="15" x14ac:dyDescent="0.25">
      <c r="A24022"/>
      <c r="B24022"/>
      <c r="C24022"/>
      <c r="D24022"/>
    </row>
    <row r="24023" spans="1:4" ht="15" x14ac:dyDescent="0.25">
      <c r="A24023"/>
      <c r="B24023"/>
      <c r="C24023"/>
      <c r="D24023"/>
    </row>
    <row r="24024" spans="1:4" ht="15" x14ac:dyDescent="0.25">
      <c r="A24024"/>
      <c r="B24024"/>
      <c r="C24024"/>
      <c r="D24024"/>
    </row>
    <row r="24025" spans="1:4" ht="15" x14ac:dyDescent="0.25">
      <c r="A24025"/>
      <c r="B24025"/>
      <c r="C24025"/>
      <c r="D24025"/>
    </row>
    <row r="24026" spans="1:4" ht="15" x14ac:dyDescent="0.25">
      <c r="A24026"/>
      <c r="B24026"/>
      <c r="C24026"/>
      <c r="D24026"/>
    </row>
    <row r="24027" spans="1:4" ht="15" x14ac:dyDescent="0.25">
      <c r="A24027"/>
      <c r="B24027"/>
      <c r="C24027"/>
      <c r="D24027"/>
    </row>
    <row r="24028" spans="1:4" ht="15" x14ac:dyDescent="0.25">
      <c r="A24028"/>
      <c r="B24028"/>
      <c r="C24028"/>
      <c r="D24028"/>
    </row>
    <row r="24029" spans="1:4" ht="15" x14ac:dyDescent="0.25">
      <c r="A24029"/>
      <c r="B24029"/>
      <c r="C24029"/>
      <c r="D24029"/>
    </row>
    <row r="24030" spans="1:4" ht="15" x14ac:dyDescent="0.25">
      <c r="A24030"/>
      <c r="B24030"/>
      <c r="C24030"/>
      <c r="D24030"/>
    </row>
    <row r="24031" spans="1:4" ht="15" x14ac:dyDescent="0.25">
      <c r="A24031"/>
      <c r="B24031"/>
      <c r="C24031"/>
      <c r="D24031"/>
    </row>
    <row r="24032" spans="1:4" ht="15" x14ac:dyDescent="0.25">
      <c r="A24032"/>
      <c r="B24032"/>
      <c r="C24032"/>
      <c r="D24032"/>
    </row>
    <row r="24033" spans="1:4" ht="15" x14ac:dyDescent="0.25">
      <c r="A24033"/>
      <c r="B24033"/>
      <c r="C24033"/>
      <c r="D24033"/>
    </row>
    <row r="24034" spans="1:4" ht="15" x14ac:dyDescent="0.25">
      <c r="A24034"/>
      <c r="B24034"/>
      <c r="C24034"/>
      <c r="D24034"/>
    </row>
    <row r="24035" spans="1:4" ht="15" x14ac:dyDescent="0.25">
      <c r="A24035"/>
      <c r="B24035"/>
      <c r="C24035"/>
      <c r="D24035"/>
    </row>
    <row r="24036" spans="1:4" ht="15" x14ac:dyDescent="0.25">
      <c r="A24036"/>
      <c r="B24036"/>
      <c r="C24036"/>
      <c r="D24036"/>
    </row>
    <row r="24037" spans="1:4" ht="15" x14ac:dyDescent="0.25">
      <c r="A24037"/>
      <c r="B24037"/>
      <c r="C24037"/>
      <c r="D24037"/>
    </row>
    <row r="24038" spans="1:4" ht="15" x14ac:dyDescent="0.25">
      <c r="A24038"/>
      <c r="B24038"/>
      <c r="C24038"/>
      <c r="D24038"/>
    </row>
    <row r="24039" spans="1:4" ht="15" x14ac:dyDescent="0.25">
      <c r="A24039"/>
      <c r="B24039"/>
      <c r="C24039"/>
      <c r="D24039"/>
    </row>
    <row r="24040" spans="1:4" ht="15" x14ac:dyDescent="0.25">
      <c r="A24040"/>
      <c r="B24040"/>
      <c r="C24040"/>
      <c r="D24040"/>
    </row>
    <row r="24041" spans="1:4" ht="15" x14ac:dyDescent="0.25">
      <c r="A24041"/>
      <c r="B24041"/>
      <c r="C24041"/>
      <c r="D24041"/>
    </row>
    <row r="24042" spans="1:4" ht="15" x14ac:dyDescent="0.25">
      <c r="A24042"/>
      <c r="B24042"/>
      <c r="C24042"/>
      <c r="D24042"/>
    </row>
    <row r="24043" spans="1:4" ht="15" x14ac:dyDescent="0.25">
      <c r="A24043"/>
      <c r="B24043"/>
      <c r="C24043"/>
      <c r="D24043"/>
    </row>
    <row r="24044" spans="1:4" ht="15" x14ac:dyDescent="0.25">
      <c r="A24044"/>
      <c r="B24044"/>
      <c r="C24044"/>
      <c r="D24044"/>
    </row>
    <row r="24045" spans="1:4" ht="15" x14ac:dyDescent="0.25">
      <c r="A24045"/>
      <c r="B24045"/>
      <c r="C24045"/>
      <c r="D24045"/>
    </row>
    <row r="24046" spans="1:4" ht="15" x14ac:dyDescent="0.25">
      <c r="A24046"/>
      <c r="B24046"/>
      <c r="C24046"/>
      <c r="D24046"/>
    </row>
    <row r="24047" spans="1:4" ht="15" x14ac:dyDescent="0.25">
      <c r="A24047"/>
      <c r="B24047"/>
      <c r="C24047"/>
      <c r="D24047"/>
    </row>
    <row r="24048" spans="1:4" ht="15" x14ac:dyDescent="0.25">
      <c r="A24048"/>
      <c r="B24048"/>
      <c r="C24048"/>
      <c r="D24048"/>
    </row>
    <row r="24049" spans="1:4" ht="15" x14ac:dyDescent="0.25">
      <c r="A24049"/>
      <c r="B24049"/>
      <c r="C24049"/>
      <c r="D24049"/>
    </row>
    <row r="24050" spans="1:4" ht="15" x14ac:dyDescent="0.25">
      <c r="A24050"/>
      <c r="B24050"/>
      <c r="C24050"/>
      <c r="D24050"/>
    </row>
    <row r="24051" spans="1:4" ht="15" x14ac:dyDescent="0.25">
      <c r="A24051"/>
      <c r="B24051"/>
      <c r="C24051"/>
      <c r="D24051"/>
    </row>
    <row r="24052" spans="1:4" ht="15" x14ac:dyDescent="0.25">
      <c r="A24052"/>
      <c r="B24052"/>
      <c r="C24052"/>
      <c r="D24052"/>
    </row>
    <row r="24053" spans="1:4" ht="15" x14ac:dyDescent="0.25">
      <c r="A24053"/>
      <c r="B24053"/>
      <c r="C24053"/>
      <c r="D24053"/>
    </row>
    <row r="24054" spans="1:4" ht="15" x14ac:dyDescent="0.25">
      <c r="A24054"/>
      <c r="B24054"/>
      <c r="C24054"/>
      <c r="D24054"/>
    </row>
    <row r="24055" spans="1:4" ht="15" x14ac:dyDescent="0.25">
      <c r="A24055"/>
      <c r="B24055"/>
      <c r="C24055"/>
      <c r="D24055"/>
    </row>
    <row r="24056" spans="1:4" ht="15" x14ac:dyDescent="0.25">
      <c r="A24056"/>
      <c r="B24056"/>
      <c r="C24056"/>
      <c r="D24056"/>
    </row>
    <row r="24057" spans="1:4" ht="15" x14ac:dyDescent="0.25">
      <c r="A24057"/>
      <c r="B24057"/>
      <c r="C24057"/>
      <c r="D24057"/>
    </row>
    <row r="24058" spans="1:4" ht="15" x14ac:dyDescent="0.25">
      <c r="A24058"/>
      <c r="B24058"/>
      <c r="C24058"/>
      <c r="D24058"/>
    </row>
    <row r="24059" spans="1:4" ht="15" x14ac:dyDescent="0.25">
      <c r="A24059"/>
      <c r="B24059"/>
      <c r="C24059"/>
      <c r="D24059"/>
    </row>
    <row r="24060" spans="1:4" ht="15" x14ac:dyDescent="0.25">
      <c r="A24060"/>
      <c r="B24060"/>
      <c r="C24060"/>
      <c r="D24060"/>
    </row>
    <row r="24061" spans="1:4" ht="15" x14ac:dyDescent="0.25">
      <c r="A24061"/>
      <c r="B24061"/>
      <c r="C24061"/>
      <c r="D24061"/>
    </row>
    <row r="24062" spans="1:4" ht="15" x14ac:dyDescent="0.25">
      <c r="A24062"/>
      <c r="B24062"/>
      <c r="C24062"/>
      <c r="D24062"/>
    </row>
    <row r="24063" spans="1:4" ht="15" x14ac:dyDescent="0.25">
      <c r="A24063"/>
      <c r="B24063"/>
      <c r="C24063"/>
      <c r="D24063"/>
    </row>
    <row r="24064" spans="1:4" ht="15" x14ac:dyDescent="0.25">
      <c r="A24064"/>
      <c r="B24064"/>
      <c r="C24064"/>
      <c r="D24064"/>
    </row>
    <row r="24065" spans="1:4" ht="15" x14ac:dyDescent="0.25">
      <c r="A24065"/>
      <c r="B24065"/>
      <c r="C24065"/>
      <c r="D24065"/>
    </row>
    <row r="24066" spans="1:4" ht="15" x14ac:dyDescent="0.25">
      <c r="A24066"/>
      <c r="B24066"/>
      <c r="C24066"/>
      <c r="D24066"/>
    </row>
    <row r="24067" spans="1:4" ht="15" x14ac:dyDescent="0.25">
      <c r="A24067"/>
      <c r="B24067"/>
      <c r="C24067"/>
      <c r="D24067"/>
    </row>
    <row r="24068" spans="1:4" ht="15" x14ac:dyDescent="0.25">
      <c r="A24068"/>
      <c r="B24068"/>
      <c r="C24068"/>
      <c r="D24068"/>
    </row>
    <row r="24069" spans="1:4" ht="15" x14ac:dyDescent="0.25">
      <c r="A24069"/>
      <c r="B24069"/>
      <c r="C24069"/>
      <c r="D24069"/>
    </row>
    <row r="24070" spans="1:4" ht="15" x14ac:dyDescent="0.25">
      <c r="A24070"/>
      <c r="B24070"/>
      <c r="C24070"/>
      <c r="D24070"/>
    </row>
    <row r="24071" spans="1:4" ht="15" x14ac:dyDescent="0.25">
      <c r="A24071"/>
      <c r="B24071"/>
      <c r="C24071"/>
      <c r="D24071"/>
    </row>
    <row r="24072" spans="1:4" ht="15" x14ac:dyDescent="0.25">
      <c r="A24072"/>
      <c r="B24072"/>
      <c r="C24072"/>
      <c r="D24072"/>
    </row>
    <row r="24073" spans="1:4" ht="15" x14ac:dyDescent="0.25">
      <c r="A24073"/>
      <c r="B24073"/>
      <c r="C24073"/>
      <c r="D24073"/>
    </row>
    <row r="24074" spans="1:4" ht="15" x14ac:dyDescent="0.25">
      <c r="A24074"/>
      <c r="B24074"/>
      <c r="C24074"/>
      <c r="D24074"/>
    </row>
    <row r="24075" spans="1:4" ht="15" x14ac:dyDescent="0.25">
      <c r="A24075"/>
      <c r="B24075"/>
      <c r="C24075"/>
      <c r="D24075"/>
    </row>
    <row r="24076" spans="1:4" ht="15" x14ac:dyDescent="0.25">
      <c r="A24076"/>
      <c r="B24076"/>
      <c r="C24076"/>
      <c r="D24076"/>
    </row>
    <row r="24077" spans="1:4" ht="15" x14ac:dyDescent="0.25">
      <c r="A24077"/>
      <c r="B24077"/>
      <c r="C24077"/>
      <c r="D24077"/>
    </row>
    <row r="24078" spans="1:4" ht="15" x14ac:dyDescent="0.25">
      <c r="A24078"/>
      <c r="B24078"/>
      <c r="C24078"/>
      <c r="D24078"/>
    </row>
    <row r="24079" spans="1:4" ht="15" x14ac:dyDescent="0.25">
      <c r="A24079"/>
      <c r="B24079"/>
      <c r="C24079"/>
      <c r="D24079"/>
    </row>
    <row r="24080" spans="1:4" ht="15" x14ac:dyDescent="0.25">
      <c r="A24080"/>
      <c r="B24080"/>
      <c r="C24080"/>
      <c r="D24080"/>
    </row>
    <row r="24081" spans="1:4" ht="15" x14ac:dyDescent="0.25">
      <c r="A24081"/>
      <c r="B24081"/>
      <c r="C24081"/>
      <c r="D24081"/>
    </row>
    <row r="24082" spans="1:4" ht="15" x14ac:dyDescent="0.25">
      <c r="A24082"/>
      <c r="B24082"/>
      <c r="C24082"/>
      <c r="D24082"/>
    </row>
    <row r="24083" spans="1:4" ht="15" x14ac:dyDescent="0.25">
      <c r="A24083"/>
      <c r="B24083"/>
      <c r="C24083"/>
      <c r="D24083"/>
    </row>
    <row r="24084" spans="1:4" ht="15" x14ac:dyDescent="0.25">
      <c r="A24084"/>
      <c r="B24084"/>
      <c r="C24084"/>
      <c r="D24084"/>
    </row>
    <row r="24085" spans="1:4" ht="15" x14ac:dyDescent="0.25">
      <c r="A24085"/>
      <c r="B24085"/>
      <c r="C24085"/>
      <c r="D24085"/>
    </row>
    <row r="24086" spans="1:4" ht="15" x14ac:dyDescent="0.25">
      <c r="A24086"/>
      <c r="B24086"/>
      <c r="C24086"/>
      <c r="D24086"/>
    </row>
    <row r="24087" spans="1:4" ht="15" x14ac:dyDescent="0.25">
      <c r="A24087"/>
      <c r="B24087"/>
      <c r="C24087"/>
      <c r="D24087"/>
    </row>
    <row r="24088" spans="1:4" ht="15" x14ac:dyDescent="0.25">
      <c r="A24088"/>
      <c r="B24088"/>
      <c r="C24088"/>
      <c r="D24088"/>
    </row>
    <row r="24089" spans="1:4" ht="15" x14ac:dyDescent="0.25">
      <c r="A24089"/>
      <c r="B24089"/>
      <c r="C24089"/>
      <c r="D24089"/>
    </row>
    <row r="24090" spans="1:4" ht="15" x14ac:dyDescent="0.25">
      <c r="A24090"/>
      <c r="B24090"/>
      <c r="C24090"/>
      <c r="D24090"/>
    </row>
    <row r="24091" spans="1:4" ht="15" x14ac:dyDescent="0.25">
      <c r="A24091"/>
      <c r="B24091"/>
      <c r="C24091"/>
      <c r="D24091"/>
    </row>
    <row r="24092" spans="1:4" ht="15" x14ac:dyDescent="0.25">
      <c r="A24092"/>
      <c r="B24092"/>
      <c r="C24092"/>
      <c r="D24092"/>
    </row>
    <row r="24093" spans="1:4" ht="15" x14ac:dyDescent="0.25">
      <c r="A24093"/>
      <c r="B24093"/>
      <c r="C24093"/>
      <c r="D24093"/>
    </row>
    <row r="24094" spans="1:4" ht="15" x14ac:dyDescent="0.25">
      <c r="A24094"/>
      <c r="B24094"/>
      <c r="C24094"/>
      <c r="D24094"/>
    </row>
    <row r="24095" spans="1:4" ht="15" x14ac:dyDescent="0.25">
      <c r="A24095"/>
      <c r="B24095"/>
      <c r="C24095"/>
      <c r="D24095"/>
    </row>
    <row r="24096" spans="1:4" ht="15" x14ac:dyDescent="0.25">
      <c r="A24096"/>
      <c r="B24096"/>
      <c r="C24096"/>
      <c r="D24096"/>
    </row>
    <row r="24097" spans="1:4" ht="15" x14ac:dyDescent="0.25">
      <c r="A24097"/>
      <c r="B24097"/>
      <c r="C24097"/>
      <c r="D24097"/>
    </row>
    <row r="24098" spans="1:4" ht="15" x14ac:dyDescent="0.25">
      <c r="A24098"/>
      <c r="B24098"/>
      <c r="C24098"/>
      <c r="D24098"/>
    </row>
    <row r="24099" spans="1:4" ht="15" x14ac:dyDescent="0.25">
      <c r="A24099"/>
      <c r="B24099"/>
      <c r="C24099"/>
      <c r="D24099"/>
    </row>
    <row r="24100" spans="1:4" ht="15" x14ac:dyDescent="0.25">
      <c r="A24100"/>
      <c r="B24100"/>
      <c r="C24100"/>
      <c r="D24100"/>
    </row>
    <row r="24101" spans="1:4" ht="15" x14ac:dyDescent="0.25">
      <c r="A24101"/>
      <c r="B24101"/>
      <c r="C24101"/>
      <c r="D24101"/>
    </row>
    <row r="24102" spans="1:4" ht="15" x14ac:dyDescent="0.25">
      <c r="A24102"/>
      <c r="B24102"/>
      <c r="C24102"/>
      <c r="D24102"/>
    </row>
    <row r="24103" spans="1:4" ht="15" x14ac:dyDescent="0.25">
      <c r="A24103"/>
      <c r="B24103"/>
      <c r="C24103"/>
      <c r="D24103"/>
    </row>
    <row r="24104" spans="1:4" ht="15" x14ac:dyDescent="0.25">
      <c r="A24104"/>
      <c r="B24104"/>
      <c r="C24104"/>
      <c r="D24104"/>
    </row>
    <row r="24105" spans="1:4" ht="15" x14ac:dyDescent="0.25">
      <c r="A24105"/>
      <c r="B24105"/>
      <c r="C24105"/>
      <c r="D24105"/>
    </row>
    <row r="24106" spans="1:4" ht="15" x14ac:dyDescent="0.25">
      <c r="A24106"/>
      <c r="B24106"/>
      <c r="C24106"/>
      <c r="D24106"/>
    </row>
    <row r="24107" spans="1:4" ht="15" x14ac:dyDescent="0.25">
      <c r="A24107"/>
      <c r="B24107"/>
      <c r="C24107"/>
      <c r="D24107"/>
    </row>
    <row r="24108" spans="1:4" ht="15" x14ac:dyDescent="0.25">
      <c r="A24108"/>
      <c r="B24108"/>
      <c r="C24108"/>
      <c r="D24108"/>
    </row>
    <row r="24109" spans="1:4" ht="15" x14ac:dyDescent="0.25">
      <c r="A24109"/>
      <c r="B24109"/>
      <c r="C24109"/>
      <c r="D24109"/>
    </row>
    <row r="24110" spans="1:4" ht="15" x14ac:dyDescent="0.25">
      <c r="A24110"/>
      <c r="B24110"/>
      <c r="C24110"/>
      <c r="D24110"/>
    </row>
    <row r="24111" spans="1:4" ht="15" x14ac:dyDescent="0.25">
      <c r="A24111"/>
      <c r="B24111"/>
      <c r="C24111"/>
      <c r="D24111"/>
    </row>
    <row r="24112" spans="1:4" ht="15" x14ac:dyDescent="0.25">
      <c r="A24112"/>
      <c r="B24112"/>
      <c r="C24112"/>
      <c r="D24112"/>
    </row>
    <row r="24113" spans="1:4" ht="15" x14ac:dyDescent="0.25">
      <c r="A24113"/>
      <c r="B24113"/>
      <c r="C24113"/>
      <c r="D24113"/>
    </row>
    <row r="24114" spans="1:4" ht="15" x14ac:dyDescent="0.25">
      <c r="A24114"/>
      <c r="B24114"/>
      <c r="C24114"/>
      <c r="D24114"/>
    </row>
    <row r="24115" spans="1:4" ht="15" x14ac:dyDescent="0.25">
      <c r="A24115"/>
      <c r="B24115"/>
      <c r="C24115"/>
      <c r="D24115"/>
    </row>
    <row r="24116" spans="1:4" ht="15" x14ac:dyDescent="0.25">
      <c r="A24116"/>
      <c r="B24116"/>
      <c r="C24116"/>
      <c r="D24116"/>
    </row>
    <row r="24117" spans="1:4" ht="15" x14ac:dyDescent="0.25">
      <c r="A24117"/>
      <c r="B24117"/>
      <c r="C24117"/>
      <c r="D24117"/>
    </row>
    <row r="24118" spans="1:4" ht="15" x14ac:dyDescent="0.25">
      <c r="A24118"/>
      <c r="B24118"/>
      <c r="C24118"/>
      <c r="D24118"/>
    </row>
    <row r="24119" spans="1:4" ht="15" x14ac:dyDescent="0.25">
      <c r="A24119"/>
      <c r="B24119"/>
      <c r="C24119"/>
      <c r="D24119"/>
    </row>
    <row r="24120" spans="1:4" ht="15" x14ac:dyDescent="0.25">
      <c r="A24120"/>
      <c r="B24120"/>
      <c r="C24120"/>
      <c r="D24120"/>
    </row>
    <row r="24121" spans="1:4" ht="15" x14ac:dyDescent="0.25">
      <c r="A24121"/>
      <c r="B24121"/>
      <c r="C24121"/>
      <c r="D24121"/>
    </row>
    <row r="24122" spans="1:4" ht="15" x14ac:dyDescent="0.25">
      <c r="A24122"/>
      <c r="B24122"/>
      <c r="C24122"/>
      <c r="D24122"/>
    </row>
    <row r="24123" spans="1:4" ht="15" x14ac:dyDescent="0.25">
      <c r="A24123"/>
      <c r="B24123"/>
      <c r="C24123"/>
      <c r="D24123"/>
    </row>
    <row r="24124" spans="1:4" ht="15" x14ac:dyDescent="0.25">
      <c r="A24124"/>
      <c r="B24124"/>
      <c r="C24124"/>
      <c r="D24124"/>
    </row>
    <row r="24125" spans="1:4" ht="15" x14ac:dyDescent="0.25">
      <c r="A24125"/>
      <c r="B24125"/>
      <c r="C24125"/>
      <c r="D24125"/>
    </row>
    <row r="24126" spans="1:4" ht="15" x14ac:dyDescent="0.25">
      <c r="A24126"/>
      <c r="B24126"/>
      <c r="C24126"/>
      <c r="D24126"/>
    </row>
    <row r="24127" spans="1:4" ht="15" x14ac:dyDescent="0.25">
      <c r="A24127"/>
      <c r="B24127"/>
      <c r="C24127"/>
      <c r="D24127"/>
    </row>
    <row r="24128" spans="1:4" ht="15" x14ac:dyDescent="0.25">
      <c r="A24128"/>
      <c r="B24128"/>
      <c r="C24128"/>
      <c r="D24128"/>
    </row>
    <row r="24129" spans="1:4" ht="15" x14ac:dyDescent="0.25">
      <c r="A24129"/>
      <c r="B24129"/>
      <c r="C24129"/>
      <c r="D24129"/>
    </row>
    <row r="24130" spans="1:4" ht="15" x14ac:dyDescent="0.25">
      <c r="A24130"/>
      <c r="B24130"/>
      <c r="C24130"/>
      <c r="D24130"/>
    </row>
    <row r="24131" spans="1:4" ht="15" x14ac:dyDescent="0.25">
      <c r="A24131"/>
      <c r="B24131"/>
      <c r="C24131"/>
      <c r="D24131"/>
    </row>
    <row r="24132" spans="1:4" ht="15" x14ac:dyDescent="0.25">
      <c r="A24132"/>
      <c r="B24132"/>
      <c r="C24132"/>
      <c r="D24132"/>
    </row>
    <row r="24133" spans="1:4" ht="15" x14ac:dyDescent="0.25">
      <c r="A24133"/>
      <c r="B24133"/>
      <c r="C24133"/>
      <c r="D24133"/>
    </row>
    <row r="24134" spans="1:4" ht="15" x14ac:dyDescent="0.25">
      <c r="A24134"/>
      <c r="B24134"/>
      <c r="C24134"/>
      <c r="D24134"/>
    </row>
    <row r="24135" spans="1:4" ht="15" x14ac:dyDescent="0.25">
      <c r="A24135"/>
      <c r="B24135"/>
      <c r="C24135"/>
      <c r="D24135"/>
    </row>
    <row r="24136" spans="1:4" ht="15" x14ac:dyDescent="0.25">
      <c r="A24136"/>
      <c r="B24136"/>
      <c r="C24136"/>
      <c r="D24136"/>
    </row>
    <row r="24137" spans="1:4" ht="15" x14ac:dyDescent="0.25">
      <c r="A24137"/>
      <c r="B24137"/>
      <c r="C24137"/>
      <c r="D24137"/>
    </row>
    <row r="24138" spans="1:4" ht="15" x14ac:dyDescent="0.25">
      <c r="A24138"/>
      <c r="B24138"/>
      <c r="C24138"/>
      <c r="D24138"/>
    </row>
    <row r="24139" spans="1:4" ht="15" x14ac:dyDescent="0.25">
      <c r="A24139"/>
      <c r="B24139"/>
      <c r="C24139"/>
      <c r="D24139"/>
    </row>
    <row r="24140" spans="1:4" ht="15" x14ac:dyDescent="0.25">
      <c r="A24140"/>
      <c r="B24140"/>
      <c r="C24140"/>
      <c r="D24140"/>
    </row>
    <row r="24141" spans="1:4" ht="15" x14ac:dyDescent="0.25">
      <c r="A24141"/>
      <c r="B24141"/>
      <c r="C24141"/>
      <c r="D24141"/>
    </row>
    <row r="24142" spans="1:4" ht="15" x14ac:dyDescent="0.25">
      <c r="A24142"/>
      <c r="B24142"/>
      <c r="C24142"/>
      <c r="D24142"/>
    </row>
    <row r="24143" spans="1:4" ht="15" x14ac:dyDescent="0.25">
      <c r="A24143"/>
      <c r="B24143"/>
      <c r="C24143"/>
      <c r="D24143"/>
    </row>
    <row r="24144" spans="1:4" ht="15" x14ac:dyDescent="0.25">
      <c r="A24144"/>
      <c r="B24144"/>
      <c r="C24144"/>
      <c r="D24144"/>
    </row>
    <row r="24145" spans="1:4" ht="15" x14ac:dyDescent="0.25">
      <c r="A24145"/>
      <c r="B24145"/>
      <c r="C24145"/>
      <c r="D24145"/>
    </row>
    <row r="24146" spans="1:4" ht="15" x14ac:dyDescent="0.25">
      <c r="A24146"/>
      <c r="B24146"/>
      <c r="C24146"/>
      <c r="D24146"/>
    </row>
    <row r="24147" spans="1:4" ht="15" x14ac:dyDescent="0.25">
      <c r="A24147"/>
      <c r="B24147"/>
      <c r="C24147"/>
      <c r="D24147"/>
    </row>
    <row r="24148" spans="1:4" ht="15" x14ac:dyDescent="0.25">
      <c r="A24148"/>
      <c r="B24148"/>
      <c r="C24148"/>
      <c r="D24148"/>
    </row>
    <row r="24149" spans="1:4" ht="15" x14ac:dyDescent="0.25">
      <c r="A24149"/>
      <c r="B24149"/>
      <c r="C24149"/>
      <c r="D24149"/>
    </row>
    <row r="24150" spans="1:4" ht="15" x14ac:dyDescent="0.25">
      <c r="A24150"/>
      <c r="B24150"/>
      <c r="C24150"/>
      <c r="D24150"/>
    </row>
    <row r="24151" spans="1:4" ht="15" x14ac:dyDescent="0.25">
      <c r="A24151"/>
      <c r="B24151"/>
      <c r="C24151"/>
      <c r="D24151"/>
    </row>
    <row r="24152" spans="1:4" ht="15" x14ac:dyDescent="0.25">
      <c r="A24152"/>
      <c r="B24152"/>
      <c r="C24152"/>
      <c r="D24152"/>
    </row>
    <row r="24153" spans="1:4" ht="15" x14ac:dyDescent="0.25">
      <c r="A24153"/>
      <c r="B24153"/>
      <c r="C24153"/>
      <c r="D24153"/>
    </row>
    <row r="24154" spans="1:4" ht="15" x14ac:dyDescent="0.25">
      <c r="A24154"/>
      <c r="B24154"/>
      <c r="C24154"/>
      <c r="D24154"/>
    </row>
    <row r="24155" spans="1:4" ht="15" x14ac:dyDescent="0.25">
      <c r="A24155"/>
      <c r="B24155"/>
      <c r="C24155"/>
      <c r="D24155"/>
    </row>
    <row r="24156" spans="1:4" ht="15" x14ac:dyDescent="0.25">
      <c r="A24156"/>
      <c r="B24156"/>
      <c r="C24156"/>
      <c r="D24156"/>
    </row>
    <row r="24157" spans="1:4" ht="15" x14ac:dyDescent="0.25">
      <c r="A24157"/>
      <c r="B24157"/>
      <c r="C24157"/>
      <c r="D24157"/>
    </row>
    <row r="24158" spans="1:4" ht="15" x14ac:dyDescent="0.25">
      <c r="A24158"/>
      <c r="B24158"/>
      <c r="C24158"/>
      <c r="D24158"/>
    </row>
    <row r="24159" spans="1:4" ht="15" x14ac:dyDescent="0.25">
      <c r="A24159"/>
      <c r="B24159"/>
      <c r="C24159"/>
      <c r="D24159"/>
    </row>
    <row r="24160" spans="1:4" ht="15" x14ac:dyDescent="0.25">
      <c r="A24160"/>
      <c r="B24160"/>
      <c r="C24160"/>
      <c r="D24160"/>
    </row>
    <row r="24161" spans="1:4" ht="15" x14ac:dyDescent="0.25">
      <c r="A24161"/>
      <c r="B24161"/>
      <c r="C24161"/>
      <c r="D24161"/>
    </row>
    <row r="24162" spans="1:4" ht="15" x14ac:dyDescent="0.25">
      <c r="A24162"/>
      <c r="B24162"/>
      <c r="C24162"/>
      <c r="D24162"/>
    </row>
    <row r="24163" spans="1:4" ht="15" x14ac:dyDescent="0.25">
      <c r="A24163"/>
      <c r="B24163"/>
      <c r="C24163"/>
      <c r="D24163"/>
    </row>
    <row r="24164" spans="1:4" ht="15" x14ac:dyDescent="0.25">
      <c r="A24164"/>
      <c r="B24164"/>
      <c r="C24164"/>
      <c r="D24164"/>
    </row>
    <row r="24165" spans="1:4" ht="15" x14ac:dyDescent="0.25">
      <c r="A24165"/>
      <c r="B24165"/>
      <c r="C24165"/>
      <c r="D24165"/>
    </row>
    <row r="24166" spans="1:4" ht="15" x14ac:dyDescent="0.25">
      <c r="A24166"/>
      <c r="B24166"/>
      <c r="C24166"/>
      <c r="D24166"/>
    </row>
    <row r="24167" spans="1:4" ht="15" x14ac:dyDescent="0.25">
      <c r="A24167"/>
      <c r="B24167"/>
      <c r="C24167"/>
      <c r="D24167"/>
    </row>
    <row r="24168" spans="1:4" ht="15" x14ac:dyDescent="0.25">
      <c r="A24168"/>
      <c r="B24168"/>
      <c r="C24168"/>
      <c r="D24168"/>
    </row>
    <row r="24169" spans="1:4" ht="15" x14ac:dyDescent="0.25">
      <c r="A24169"/>
      <c r="B24169"/>
      <c r="C24169"/>
      <c r="D24169"/>
    </row>
    <row r="24170" spans="1:4" ht="15" x14ac:dyDescent="0.25">
      <c r="A24170"/>
      <c r="B24170"/>
      <c r="C24170"/>
      <c r="D24170"/>
    </row>
    <row r="24171" spans="1:4" ht="15" x14ac:dyDescent="0.25">
      <c r="A24171"/>
      <c r="B24171"/>
      <c r="C24171"/>
      <c r="D24171"/>
    </row>
    <row r="24172" spans="1:4" ht="15" x14ac:dyDescent="0.25">
      <c r="A24172"/>
      <c r="B24172"/>
      <c r="C24172"/>
      <c r="D24172"/>
    </row>
    <row r="24173" spans="1:4" ht="15" x14ac:dyDescent="0.25">
      <c r="A24173"/>
      <c r="B24173"/>
      <c r="C24173"/>
      <c r="D24173"/>
    </row>
    <row r="24174" spans="1:4" ht="15" x14ac:dyDescent="0.25">
      <c r="A24174"/>
      <c r="B24174"/>
      <c r="C24174"/>
      <c r="D24174"/>
    </row>
    <row r="24175" spans="1:4" ht="15" x14ac:dyDescent="0.25">
      <c r="A24175"/>
      <c r="B24175"/>
      <c r="C24175"/>
      <c r="D24175"/>
    </row>
    <row r="24176" spans="1:4" ht="15" x14ac:dyDescent="0.25">
      <c r="A24176"/>
      <c r="B24176"/>
      <c r="C24176"/>
      <c r="D24176"/>
    </row>
    <row r="24177" spans="1:4" ht="15" x14ac:dyDescent="0.25">
      <c r="A24177"/>
      <c r="B24177"/>
      <c r="C24177"/>
      <c r="D24177"/>
    </row>
    <row r="24178" spans="1:4" ht="15" x14ac:dyDescent="0.25">
      <c r="A24178"/>
      <c r="B24178"/>
      <c r="C24178"/>
      <c r="D24178"/>
    </row>
    <row r="24179" spans="1:4" ht="15" x14ac:dyDescent="0.25">
      <c r="A24179"/>
      <c r="B24179"/>
      <c r="C24179"/>
      <c r="D24179"/>
    </row>
    <row r="24180" spans="1:4" ht="15" x14ac:dyDescent="0.25">
      <c r="A24180"/>
      <c r="B24180"/>
      <c r="C24180"/>
      <c r="D24180"/>
    </row>
    <row r="24181" spans="1:4" ht="15" x14ac:dyDescent="0.25">
      <c r="A24181"/>
      <c r="B24181"/>
      <c r="C24181"/>
      <c r="D24181"/>
    </row>
    <row r="24182" spans="1:4" ht="15" x14ac:dyDescent="0.25">
      <c r="A24182"/>
      <c r="B24182"/>
      <c r="C24182"/>
      <c r="D24182"/>
    </row>
    <row r="24183" spans="1:4" ht="15" x14ac:dyDescent="0.25">
      <c r="A24183"/>
      <c r="B24183"/>
      <c r="C24183"/>
      <c r="D24183"/>
    </row>
    <row r="24184" spans="1:4" ht="15" x14ac:dyDescent="0.25">
      <c r="A24184"/>
      <c r="B24184"/>
      <c r="C24184"/>
      <c r="D24184"/>
    </row>
    <row r="24185" spans="1:4" ht="15" x14ac:dyDescent="0.25">
      <c r="A24185"/>
      <c r="B24185"/>
      <c r="C24185"/>
      <c r="D24185"/>
    </row>
    <row r="24186" spans="1:4" ht="15" x14ac:dyDescent="0.25">
      <c r="A24186"/>
      <c r="B24186"/>
      <c r="C24186"/>
      <c r="D24186"/>
    </row>
    <row r="24187" spans="1:4" ht="15" x14ac:dyDescent="0.25">
      <c r="A24187"/>
      <c r="B24187"/>
      <c r="C24187"/>
      <c r="D24187"/>
    </row>
    <row r="24188" spans="1:4" ht="15" x14ac:dyDescent="0.25">
      <c r="A24188"/>
      <c r="B24188"/>
      <c r="C24188"/>
      <c r="D24188"/>
    </row>
    <row r="24189" spans="1:4" ht="15" x14ac:dyDescent="0.25">
      <c r="A24189"/>
      <c r="B24189"/>
      <c r="C24189"/>
      <c r="D24189"/>
    </row>
    <row r="24190" spans="1:4" ht="15" x14ac:dyDescent="0.25">
      <c r="A24190"/>
      <c r="B24190"/>
      <c r="C24190"/>
      <c r="D24190"/>
    </row>
    <row r="24191" spans="1:4" ht="15" x14ac:dyDescent="0.25">
      <c r="A24191"/>
      <c r="B24191"/>
      <c r="C24191"/>
      <c r="D24191"/>
    </row>
    <row r="24192" spans="1:4" ht="15" x14ac:dyDescent="0.25">
      <c r="A24192"/>
      <c r="B24192"/>
      <c r="C24192"/>
      <c r="D24192"/>
    </row>
    <row r="24193" spans="1:4" ht="15" x14ac:dyDescent="0.25">
      <c r="A24193"/>
      <c r="B24193"/>
      <c r="C24193"/>
      <c r="D24193"/>
    </row>
    <row r="24194" spans="1:4" ht="15" x14ac:dyDescent="0.25">
      <c r="A24194"/>
      <c r="B24194"/>
      <c r="C24194"/>
      <c r="D24194"/>
    </row>
    <row r="24195" spans="1:4" ht="15" x14ac:dyDescent="0.25">
      <c r="A24195"/>
      <c r="B24195"/>
      <c r="C24195"/>
      <c r="D24195"/>
    </row>
    <row r="24196" spans="1:4" ht="15" x14ac:dyDescent="0.25">
      <c r="A24196"/>
      <c r="B24196"/>
      <c r="C24196"/>
      <c r="D24196"/>
    </row>
    <row r="24197" spans="1:4" ht="15" x14ac:dyDescent="0.25">
      <c r="A24197"/>
      <c r="B24197"/>
      <c r="C24197"/>
      <c r="D24197"/>
    </row>
    <row r="24198" spans="1:4" ht="15" x14ac:dyDescent="0.25">
      <c r="A24198"/>
      <c r="B24198"/>
      <c r="C24198"/>
      <c r="D24198"/>
    </row>
    <row r="24199" spans="1:4" ht="15" x14ac:dyDescent="0.25">
      <c r="A24199"/>
      <c r="B24199"/>
      <c r="C24199"/>
      <c r="D24199"/>
    </row>
    <row r="24200" spans="1:4" ht="15" x14ac:dyDescent="0.25">
      <c r="A24200"/>
      <c r="B24200"/>
      <c r="C24200"/>
      <c r="D24200"/>
    </row>
    <row r="24201" spans="1:4" ht="15" x14ac:dyDescent="0.25">
      <c r="A24201"/>
      <c r="B24201"/>
      <c r="C24201"/>
      <c r="D24201"/>
    </row>
    <row r="24202" spans="1:4" ht="15" x14ac:dyDescent="0.25">
      <c r="A24202"/>
      <c r="B24202"/>
      <c r="C24202"/>
      <c r="D24202"/>
    </row>
    <row r="24203" spans="1:4" ht="15" x14ac:dyDescent="0.25">
      <c r="A24203"/>
      <c r="B24203"/>
      <c r="C24203"/>
      <c r="D24203"/>
    </row>
    <row r="24204" spans="1:4" ht="15" x14ac:dyDescent="0.25">
      <c r="A24204"/>
      <c r="B24204"/>
      <c r="C24204"/>
      <c r="D24204"/>
    </row>
    <row r="24205" spans="1:4" ht="15" x14ac:dyDescent="0.25">
      <c r="A24205"/>
      <c r="B24205"/>
      <c r="C24205"/>
      <c r="D24205"/>
    </row>
    <row r="24206" spans="1:4" ht="15" x14ac:dyDescent="0.25">
      <c r="A24206"/>
      <c r="B24206"/>
      <c r="C24206"/>
      <c r="D24206"/>
    </row>
    <row r="24207" spans="1:4" ht="15" x14ac:dyDescent="0.25">
      <c r="A24207"/>
      <c r="B24207"/>
      <c r="C24207"/>
      <c r="D24207"/>
    </row>
    <row r="24208" spans="1:4" ht="15" x14ac:dyDescent="0.25">
      <c r="A24208"/>
      <c r="B24208"/>
      <c r="C24208"/>
      <c r="D24208"/>
    </row>
    <row r="24209" spans="1:4" ht="15" x14ac:dyDescent="0.25">
      <c r="A24209"/>
      <c r="B24209"/>
      <c r="C24209"/>
      <c r="D24209"/>
    </row>
    <row r="24210" spans="1:4" ht="15" x14ac:dyDescent="0.25">
      <c r="A24210"/>
      <c r="B24210"/>
      <c r="C24210"/>
      <c r="D24210"/>
    </row>
    <row r="24211" spans="1:4" ht="15" x14ac:dyDescent="0.25">
      <c r="A24211"/>
      <c r="B24211"/>
      <c r="C24211"/>
      <c r="D24211"/>
    </row>
    <row r="24212" spans="1:4" ht="15" x14ac:dyDescent="0.25">
      <c r="A24212"/>
      <c r="B24212"/>
      <c r="C24212"/>
      <c r="D24212"/>
    </row>
    <row r="24213" spans="1:4" ht="15" x14ac:dyDescent="0.25">
      <c r="A24213"/>
      <c r="B24213"/>
      <c r="C24213"/>
      <c r="D24213"/>
    </row>
    <row r="24214" spans="1:4" ht="15" x14ac:dyDescent="0.25">
      <c r="A24214"/>
      <c r="B24214"/>
      <c r="C24214"/>
      <c r="D24214"/>
    </row>
    <row r="24215" spans="1:4" ht="15" x14ac:dyDescent="0.25">
      <c r="A24215"/>
      <c r="B24215"/>
      <c r="C24215"/>
      <c r="D24215"/>
    </row>
    <row r="24216" spans="1:4" ht="15" x14ac:dyDescent="0.25">
      <c r="A24216"/>
      <c r="B24216"/>
      <c r="C24216"/>
      <c r="D24216"/>
    </row>
    <row r="24217" spans="1:4" ht="15" x14ac:dyDescent="0.25">
      <c r="A24217"/>
      <c r="B24217"/>
      <c r="C24217"/>
      <c r="D24217"/>
    </row>
    <row r="24218" spans="1:4" ht="15" x14ac:dyDescent="0.25">
      <c r="A24218"/>
      <c r="B24218"/>
      <c r="C24218"/>
      <c r="D24218"/>
    </row>
    <row r="24219" spans="1:4" ht="15" x14ac:dyDescent="0.25">
      <c r="A24219"/>
      <c r="B24219"/>
      <c r="C24219"/>
      <c r="D24219"/>
    </row>
    <row r="24220" spans="1:4" ht="15" x14ac:dyDescent="0.25">
      <c r="A24220"/>
      <c r="B24220"/>
      <c r="C24220"/>
      <c r="D24220"/>
    </row>
    <row r="24221" spans="1:4" ht="15" x14ac:dyDescent="0.25">
      <c r="A24221"/>
      <c r="B24221"/>
      <c r="C24221"/>
      <c r="D24221"/>
    </row>
    <row r="24222" spans="1:4" ht="15" x14ac:dyDescent="0.25">
      <c r="A24222"/>
      <c r="B24222"/>
      <c r="C24222"/>
      <c r="D24222"/>
    </row>
    <row r="24223" spans="1:4" ht="15" x14ac:dyDescent="0.25">
      <c r="A24223"/>
      <c r="B24223"/>
      <c r="C24223"/>
      <c r="D24223"/>
    </row>
    <row r="24224" spans="1:4" ht="15" x14ac:dyDescent="0.25">
      <c r="A24224"/>
      <c r="B24224"/>
      <c r="C24224"/>
      <c r="D24224"/>
    </row>
    <row r="24225" spans="1:4" ht="15" x14ac:dyDescent="0.25">
      <c r="A24225"/>
      <c r="B24225"/>
      <c r="C24225"/>
      <c r="D24225"/>
    </row>
    <row r="24226" spans="1:4" ht="15" x14ac:dyDescent="0.25">
      <c r="A24226"/>
      <c r="B24226"/>
      <c r="C24226"/>
      <c r="D24226"/>
    </row>
    <row r="24227" spans="1:4" ht="15" x14ac:dyDescent="0.25">
      <c r="A24227"/>
      <c r="B24227"/>
      <c r="C24227"/>
      <c r="D24227"/>
    </row>
    <row r="24228" spans="1:4" ht="15" x14ac:dyDescent="0.25">
      <c r="A24228"/>
      <c r="B24228"/>
      <c r="C24228"/>
      <c r="D24228"/>
    </row>
    <row r="24229" spans="1:4" ht="15" x14ac:dyDescent="0.25">
      <c r="A24229"/>
      <c r="B24229"/>
      <c r="C24229"/>
      <c r="D24229"/>
    </row>
    <row r="24230" spans="1:4" ht="15" x14ac:dyDescent="0.25">
      <c r="A24230"/>
      <c r="B24230"/>
      <c r="C24230"/>
      <c r="D24230"/>
    </row>
    <row r="24231" spans="1:4" ht="15" x14ac:dyDescent="0.25">
      <c r="A24231"/>
      <c r="B24231"/>
      <c r="C24231"/>
      <c r="D24231"/>
    </row>
    <row r="24232" spans="1:4" ht="15" x14ac:dyDescent="0.25">
      <c r="A24232"/>
      <c r="B24232"/>
      <c r="C24232"/>
      <c r="D24232"/>
    </row>
    <row r="24233" spans="1:4" ht="15" x14ac:dyDescent="0.25">
      <c r="A24233"/>
      <c r="B24233"/>
      <c r="C24233"/>
      <c r="D24233"/>
    </row>
    <row r="24234" spans="1:4" ht="15" x14ac:dyDescent="0.25">
      <c r="A24234"/>
      <c r="B24234"/>
      <c r="C24234"/>
      <c r="D24234"/>
    </row>
    <row r="24235" spans="1:4" ht="15" x14ac:dyDescent="0.25">
      <c r="A24235"/>
      <c r="B24235"/>
      <c r="C24235"/>
      <c r="D24235"/>
    </row>
    <row r="24236" spans="1:4" ht="15" x14ac:dyDescent="0.25">
      <c r="A24236"/>
      <c r="B24236"/>
      <c r="C24236"/>
      <c r="D24236"/>
    </row>
    <row r="24237" spans="1:4" ht="15" x14ac:dyDescent="0.25">
      <c r="A24237"/>
      <c r="B24237"/>
      <c r="C24237"/>
      <c r="D24237"/>
    </row>
    <row r="24238" spans="1:4" ht="15" x14ac:dyDescent="0.25">
      <c r="A24238"/>
      <c r="B24238"/>
      <c r="C24238"/>
      <c r="D24238"/>
    </row>
    <row r="24239" spans="1:4" ht="15" x14ac:dyDescent="0.25">
      <c r="A24239"/>
      <c r="B24239"/>
      <c r="C24239"/>
      <c r="D24239"/>
    </row>
    <row r="24240" spans="1:4" ht="15" x14ac:dyDescent="0.25">
      <c r="A24240"/>
      <c r="B24240"/>
      <c r="C24240"/>
      <c r="D24240"/>
    </row>
    <row r="24241" spans="1:4" ht="15" x14ac:dyDescent="0.25">
      <c r="A24241"/>
      <c r="B24241"/>
      <c r="C24241"/>
      <c r="D24241"/>
    </row>
    <row r="24242" spans="1:4" ht="15" x14ac:dyDescent="0.25">
      <c r="A24242"/>
      <c r="B24242"/>
      <c r="C24242"/>
      <c r="D24242"/>
    </row>
    <row r="24243" spans="1:4" ht="15" x14ac:dyDescent="0.25">
      <c r="A24243"/>
      <c r="B24243"/>
      <c r="C24243"/>
      <c r="D24243"/>
    </row>
    <row r="24244" spans="1:4" ht="15" x14ac:dyDescent="0.25">
      <c r="A24244"/>
      <c r="B24244"/>
      <c r="C24244"/>
      <c r="D24244"/>
    </row>
    <row r="24245" spans="1:4" ht="15" x14ac:dyDescent="0.25">
      <c r="A24245"/>
      <c r="B24245"/>
      <c r="C24245"/>
      <c r="D24245"/>
    </row>
    <row r="24246" spans="1:4" ht="15" x14ac:dyDescent="0.25">
      <c r="A24246"/>
      <c r="B24246"/>
      <c r="C24246"/>
      <c r="D24246"/>
    </row>
    <row r="24247" spans="1:4" ht="15" x14ac:dyDescent="0.25">
      <c r="A24247"/>
      <c r="B24247"/>
      <c r="C24247"/>
      <c r="D24247"/>
    </row>
    <row r="24248" spans="1:4" ht="15" x14ac:dyDescent="0.25">
      <c r="A24248"/>
      <c r="B24248"/>
      <c r="C24248"/>
      <c r="D24248"/>
    </row>
    <row r="24249" spans="1:4" ht="15" x14ac:dyDescent="0.25">
      <c r="A24249"/>
      <c r="B24249"/>
      <c r="C24249"/>
      <c r="D24249"/>
    </row>
    <row r="24250" spans="1:4" ht="15" x14ac:dyDescent="0.25">
      <c r="A24250"/>
      <c r="B24250"/>
      <c r="C24250"/>
      <c r="D24250"/>
    </row>
    <row r="24251" spans="1:4" ht="15" x14ac:dyDescent="0.25">
      <c r="A24251"/>
      <c r="B24251"/>
      <c r="C24251"/>
      <c r="D24251"/>
    </row>
    <row r="24252" spans="1:4" ht="15" x14ac:dyDescent="0.25">
      <c r="A24252"/>
      <c r="B24252"/>
      <c r="C24252"/>
      <c r="D24252"/>
    </row>
    <row r="24253" spans="1:4" ht="15" x14ac:dyDescent="0.25">
      <c r="A24253"/>
      <c r="B24253"/>
      <c r="C24253"/>
      <c r="D24253"/>
    </row>
    <row r="24254" spans="1:4" ht="15" x14ac:dyDescent="0.25">
      <c r="A24254"/>
      <c r="B24254"/>
      <c r="C24254"/>
      <c r="D24254"/>
    </row>
    <row r="24255" spans="1:4" ht="15" x14ac:dyDescent="0.25">
      <c r="A24255"/>
      <c r="B24255"/>
      <c r="C24255"/>
      <c r="D24255"/>
    </row>
    <row r="24256" spans="1:4" ht="15" x14ac:dyDescent="0.25">
      <c r="A24256"/>
      <c r="B24256"/>
      <c r="C24256"/>
      <c r="D24256"/>
    </row>
    <row r="24257" spans="1:4" ht="15" x14ac:dyDescent="0.25">
      <c r="A24257"/>
      <c r="B24257"/>
      <c r="C24257"/>
      <c r="D24257"/>
    </row>
    <row r="24258" spans="1:4" ht="15" x14ac:dyDescent="0.25">
      <c r="A24258"/>
      <c r="B24258"/>
      <c r="C24258"/>
      <c r="D24258"/>
    </row>
    <row r="24259" spans="1:4" ht="15" x14ac:dyDescent="0.25">
      <c r="A24259"/>
      <c r="B24259"/>
      <c r="C24259"/>
      <c r="D24259"/>
    </row>
    <row r="24260" spans="1:4" ht="15" x14ac:dyDescent="0.25">
      <c r="A24260"/>
      <c r="B24260"/>
      <c r="C24260"/>
      <c r="D24260"/>
    </row>
    <row r="24261" spans="1:4" ht="15" x14ac:dyDescent="0.25">
      <c r="A24261"/>
      <c r="B24261"/>
      <c r="C24261"/>
      <c r="D24261"/>
    </row>
    <row r="24262" spans="1:4" ht="15" x14ac:dyDescent="0.25">
      <c r="A24262"/>
      <c r="B24262"/>
      <c r="C24262"/>
      <c r="D24262"/>
    </row>
    <row r="24263" spans="1:4" ht="15" x14ac:dyDescent="0.25">
      <c r="A24263"/>
      <c r="B24263"/>
      <c r="C24263"/>
      <c r="D24263"/>
    </row>
    <row r="24264" spans="1:4" ht="15" x14ac:dyDescent="0.25">
      <c r="A24264"/>
      <c r="B24264"/>
      <c r="C24264"/>
      <c r="D24264"/>
    </row>
    <row r="24265" spans="1:4" ht="15" x14ac:dyDescent="0.25">
      <c r="A24265"/>
      <c r="B24265"/>
      <c r="C24265"/>
      <c r="D24265"/>
    </row>
    <row r="24266" spans="1:4" ht="15" x14ac:dyDescent="0.25">
      <c r="A24266"/>
      <c r="B24266"/>
      <c r="C24266"/>
      <c r="D24266"/>
    </row>
    <row r="24267" spans="1:4" ht="15" x14ac:dyDescent="0.25">
      <c r="A24267"/>
      <c r="B24267"/>
      <c r="C24267"/>
      <c r="D24267"/>
    </row>
    <row r="24268" spans="1:4" ht="15" x14ac:dyDescent="0.25">
      <c r="A24268"/>
      <c r="B24268"/>
      <c r="C24268"/>
      <c r="D24268"/>
    </row>
    <row r="24269" spans="1:4" ht="15" x14ac:dyDescent="0.25">
      <c r="A24269"/>
      <c r="B24269"/>
      <c r="C24269"/>
      <c r="D24269"/>
    </row>
    <row r="24270" spans="1:4" ht="15" x14ac:dyDescent="0.25">
      <c r="A24270"/>
      <c r="B24270"/>
      <c r="C24270"/>
      <c r="D24270"/>
    </row>
    <row r="24271" spans="1:4" ht="15" x14ac:dyDescent="0.25">
      <c r="A24271"/>
      <c r="B24271"/>
      <c r="C24271"/>
      <c r="D24271"/>
    </row>
    <row r="24272" spans="1:4" ht="15" x14ac:dyDescent="0.25">
      <c r="A24272"/>
      <c r="B24272"/>
      <c r="C24272"/>
      <c r="D24272"/>
    </row>
    <row r="24273" spans="1:4" ht="15" x14ac:dyDescent="0.25">
      <c r="A24273"/>
      <c r="B24273"/>
      <c r="C24273"/>
      <c r="D24273"/>
    </row>
    <row r="24274" spans="1:4" ht="15" x14ac:dyDescent="0.25">
      <c r="A24274"/>
      <c r="B24274"/>
      <c r="C24274"/>
      <c r="D24274"/>
    </row>
    <row r="24275" spans="1:4" ht="15" x14ac:dyDescent="0.25">
      <c r="A24275"/>
      <c r="B24275"/>
      <c r="C24275"/>
      <c r="D24275"/>
    </row>
    <row r="24276" spans="1:4" ht="15" x14ac:dyDescent="0.25">
      <c r="A24276"/>
      <c r="B24276"/>
      <c r="C24276"/>
      <c r="D24276"/>
    </row>
  </sheetData>
  <mergeCells count="6">
    <mergeCell ref="A10:B10"/>
    <mergeCell ref="A2:F2"/>
    <mergeCell ref="A4:F4"/>
    <mergeCell ref="A6:F6"/>
    <mergeCell ref="A7:F7"/>
    <mergeCell ref="A9:B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Sažetak</vt:lpstr>
      <vt:lpstr>A.1 PRIHODI EK</vt:lpstr>
      <vt:lpstr>A.1 RASHODI EK</vt:lpstr>
      <vt:lpstr>A.2 PRIHODI I RASHODI IF</vt:lpstr>
      <vt:lpstr>A.3 RASHODI FUNKC</vt:lpstr>
      <vt:lpstr>II POSEBNI DIO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Zrinka Grizelj</dc:creator>
  <cp:lastModifiedBy>Zrinka Grizelj</cp:lastModifiedBy>
  <cp:lastPrinted>2024-03-11T10:06:04Z</cp:lastPrinted>
  <dcterms:created xsi:type="dcterms:W3CDTF">2024-03-08T12:21:01Z</dcterms:created>
  <dcterms:modified xsi:type="dcterms:W3CDTF">2024-03-20T14:18:24Z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BExAnalyzer_OldName">
    <vt:lpwstr>1. RADNO Izvještaj o izvršenju financijskog plana za 2023.xlsx</vt:lpwstr>
  </property>
</Properties>
</file>